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+xml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+xml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35" windowWidth="20115" windowHeight="7935" firstSheet="8" activeTab="15"/>
  </bookViews>
  <sheets>
    <sheet name="Distante" sheetId="1" r:id="rId1"/>
    <sheet name="Populatie" sheetId="2" r:id="rId2"/>
    <sheet name="Fluxuri" sheetId="3" r:id="rId3"/>
    <sheet name="Fluxuri masurate" sheetId="4" r:id="rId4"/>
    <sheet name="Coeficienti" sheetId="5" r:id="rId5"/>
    <sheet name="Sheet1" sheetId="6" r:id="rId6"/>
    <sheet name="Sheet2" sheetId="7" r:id="rId7"/>
    <sheet name="Sheet3" sheetId="8" r:id="rId8"/>
    <sheet name="Sheet4" sheetId="9" r:id="rId9"/>
    <sheet name="Sheet5" sheetId="10" r:id="rId10"/>
    <sheet name="Sheet6" sheetId="11" r:id="rId11"/>
    <sheet name="Sheet7" sheetId="12" r:id="rId12"/>
    <sheet name="Sheet8" sheetId="13" r:id="rId13"/>
    <sheet name="Sheet9" sheetId="14" r:id="rId14"/>
    <sheet name="Sheet10" sheetId="15" r:id="rId15"/>
    <sheet name="Sheet11" sheetId="16" r:id="rId16"/>
    <sheet name="navetisti" sheetId="17" r:id="rId17"/>
    <sheet name="Sheet13" sheetId="18" r:id="rId18"/>
    <sheet name="Sheet14" sheetId="19" r:id="rId19"/>
  </sheets>
  <calcPr calcId="145621"/>
</workbook>
</file>

<file path=xl/calcChain.xml><?xml version="1.0" encoding="utf-8"?>
<calcChain xmlns="http://schemas.openxmlformats.org/spreadsheetml/2006/main">
  <c r="I2" i="19" l="1"/>
  <c r="I1" i="19"/>
  <c r="L3" i="19"/>
  <c r="D72" i="18"/>
  <c r="D70" i="18"/>
  <c r="D68" i="18"/>
  <c r="D64" i="18"/>
  <c r="D62" i="18"/>
  <c r="D60" i="18"/>
  <c r="O1" i="19" l="1"/>
  <c r="O5" i="19" s="1"/>
  <c r="O2" i="19"/>
  <c r="I70" i="18"/>
  <c r="I62" i="18"/>
  <c r="I2" i="16"/>
  <c r="I1" i="16"/>
  <c r="L3" i="16"/>
  <c r="O6" i="19" l="1"/>
  <c r="O1" i="16"/>
  <c r="O5" i="16" s="1"/>
  <c r="O2" i="16"/>
  <c r="O6" i="16" l="1"/>
  <c r="D150" i="15" l="1"/>
  <c r="D148" i="15"/>
  <c r="D146" i="15"/>
  <c r="D142" i="15"/>
  <c r="D140" i="15"/>
  <c r="D138" i="15"/>
  <c r="D181" i="13"/>
  <c r="D179" i="13"/>
  <c r="D177" i="13"/>
  <c r="D173" i="13"/>
  <c r="D171" i="13"/>
  <c r="D169" i="13"/>
  <c r="D207" i="11"/>
  <c r="D205" i="11"/>
  <c r="D203" i="11"/>
  <c r="D199" i="11"/>
  <c r="D197" i="11"/>
  <c r="D195" i="11"/>
  <c r="D220" i="9"/>
  <c r="D218" i="9"/>
  <c r="D216" i="9"/>
  <c r="D212" i="9"/>
  <c r="D210" i="9"/>
  <c r="D208" i="9"/>
  <c r="D243" i="7"/>
  <c r="D241" i="7"/>
  <c r="I241" i="7" s="1"/>
  <c r="D235" i="7"/>
  <c r="D233" i="7"/>
  <c r="D231" i="7"/>
  <c r="D239" i="7"/>
  <c r="I148" i="15" l="1"/>
  <c r="I140" i="15"/>
  <c r="I179" i="13"/>
  <c r="I171" i="13"/>
  <c r="I205" i="11"/>
  <c r="I197" i="11"/>
  <c r="I218" i="9"/>
  <c r="I210" i="9"/>
  <c r="I233" i="7"/>
  <c r="CY102" i="5"/>
  <c r="CY101" i="5"/>
  <c r="CX101" i="5"/>
  <c r="CX100" i="5"/>
  <c r="CY100" i="5"/>
  <c r="CW100" i="5"/>
  <c r="CW99" i="5"/>
  <c r="CX99" i="5"/>
  <c r="CY99" i="5"/>
  <c r="CV99" i="5"/>
  <c r="CV98" i="5"/>
  <c r="CW98" i="5"/>
  <c r="CT99" i="5" s="1" a="1"/>
  <c r="CX98" i="5"/>
  <c r="CY98" i="5"/>
  <c r="CU98" i="5"/>
  <c r="CU97" i="5"/>
  <c r="CV97" i="5"/>
  <c r="CS98" i="5" s="1" a="1"/>
  <c r="CS100" i="5" s="1"/>
  <c r="CW97" i="5"/>
  <c r="CX97" i="5"/>
  <c r="CY97" i="5"/>
  <c r="CT97" i="5"/>
  <c r="CT96" i="5"/>
  <c r="CU96" i="5"/>
  <c r="CV96" i="5"/>
  <c r="CW96" i="5"/>
  <c r="CX96" i="5"/>
  <c r="CY96" i="5"/>
  <c r="CS96" i="5"/>
  <c r="CS95" i="5"/>
  <c r="CT95" i="5"/>
  <c r="CQ96" i="5" s="1" a="1"/>
  <c r="CQ103" i="5" s="1"/>
  <c r="CU95" i="5"/>
  <c r="CV95" i="5"/>
  <c r="CW95" i="5"/>
  <c r="CX95" i="5"/>
  <c r="CY95" i="5"/>
  <c r="CR95" i="5"/>
  <c r="CR94" i="5"/>
  <c r="CS94" i="5"/>
  <c r="CP95" i="5" s="1" a="1"/>
  <c r="CP98" i="5" s="1"/>
  <c r="CT94" i="5"/>
  <c r="CU94" i="5"/>
  <c r="CV94" i="5"/>
  <c r="CW94" i="5"/>
  <c r="CX94" i="5"/>
  <c r="CY94" i="5"/>
  <c r="CQ94" i="5"/>
  <c r="CQ93" i="5"/>
  <c r="CR93" i="5"/>
  <c r="CO94" i="5" s="1" a="1"/>
  <c r="CS93" i="5"/>
  <c r="CT93" i="5"/>
  <c r="CU93" i="5"/>
  <c r="CV93" i="5"/>
  <c r="CW93" i="5"/>
  <c r="CX93" i="5"/>
  <c r="CY93" i="5"/>
  <c r="CP93" i="5"/>
  <c r="CP92" i="5"/>
  <c r="CQ92" i="5"/>
  <c r="CR92" i="5"/>
  <c r="CS92" i="5"/>
  <c r="CT92" i="5"/>
  <c r="CU92" i="5"/>
  <c r="CV92" i="5"/>
  <c r="CW92" i="5"/>
  <c r="CX92" i="5"/>
  <c r="CY92" i="5"/>
  <c r="CO92" i="5"/>
  <c r="CO91" i="5"/>
  <c r="CP91" i="5"/>
  <c r="CM92" i="5" s="1" a="1"/>
  <c r="CQ91" i="5"/>
  <c r="CR91" i="5"/>
  <c r="CS91" i="5"/>
  <c r="CT91" i="5"/>
  <c r="CU91" i="5"/>
  <c r="CV91" i="5"/>
  <c r="CW91" i="5"/>
  <c r="CX91" i="5"/>
  <c r="CY91" i="5"/>
  <c r="CN91" i="5"/>
  <c r="CN90" i="5"/>
  <c r="CO90" i="5"/>
  <c r="CP90" i="5"/>
  <c r="CQ90" i="5"/>
  <c r="CL91" i="5" s="1" a="1"/>
  <c r="CR90" i="5"/>
  <c r="CS90" i="5"/>
  <c r="CT90" i="5"/>
  <c r="CU90" i="5"/>
  <c r="CV90" i="5"/>
  <c r="CW90" i="5"/>
  <c r="CX90" i="5"/>
  <c r="CY90" i="5"/>
  <c r="CM90" i="5"/>
  <c r="CM89" i="5"/>
  <c r="CN89" i="5"/>
  <c r="CK90" i="5" s="1" a="1"/>
  <c r="CO89" i="5"/>
  <c r="CP89" i="5"/>
  <c r="CQ89" i="5"/>
  <c r="CR89" i="5"/>
  <c r="CS89" i="5"/>
  <c r="CT89" i="5"/>
  <c r="CU89" i="5"/>
  <c r="CV89" i="5"/>
  <c r="CW89" i="5"/>
  <c r="CX89" i="5"/>
  <c r="CY89" i="5"/>
  <c r="CL89" i="5"/>
  <c r="CL88" i="5"/>
  <c r="CM88" i="5"/>
  <c r="CN88" i="5"/>
  <c r="CO88" i="5"/>
  <c r="CP88" i="5"/>
  <c r="CQ88" i="5"/>
  <c r="CR88" i="5"/>
  <c r="CS88" i="5"/>
  <c r="CT88" i="5"/>
  <c r="CU88" i="5"/>
  <c r="CV88" i="5"/>
  <c r="CW88" i="5"/>
  <c r="CX88" i="5"/>
  <c r="CY88" i="5"/>
  <c r="CK88" i="5"/>
  <c r="CK87" i="5"/>
  <c r="CL87" i="5"/>
  <c r="CM87" i="5"/>
  <c r="CI88" i="5" s="1" a="1"/>
  <c r="CN87" i="5"/>
  <c r="CO87" i="5"/>
  <c r="CP87" i="5"/>
  <c r="CQ87" i="5"/>
  <c r="CR87" i="5"/>
  <c r="CS87" i="5"/>
  <c r="CT87" i="5"/>
  <c r="CU87" i="5"/>
  <c r="CV87" i="5"/>
  <c r="CW87" i="5"/>
  <c r="CX87" i="5"/>
  <c r="CY87" i="5"/>
  <c r="CJ87" i="5"/>
  <c r="CJ86" i="5"/>
  <c r="CK86" i="5"/>
  <c r="CH87" i="5" s="1" a="1"/>
  <c r="CL86" i="5"/>
  <c r="CM86" i="5"/>
  <c r="CN86" i="5"/>
  <c r="CO86" i="5"/>
  <c r="CP86" i="5"/>
  <c r="CQ86" i="5"/>
  <c r="CR86" i="5"/>
  <c r="CS86" i="5"/>
  <c r="CT86" i="5"/>
  <c r="CU86" i="5"/>
  <c r="CV86" i="5"/>
  <c r="CW86" i="5"/>
  <c r="CX86" i="5"/>
  <c r="CY86" i="5"/>
  <c r="CI86" i="5"/>
  <c r="CI85" i="5"/>
  <c r="CJ85" i="5"/>
  <c r="CG86" i="5" s="1" a="1"/>
  <c r="CK85" i="5"/>
  <c r="CL85" i="5"/>
  <c r="CM85" i="5"/>
  <c r="CN85" i="5"/>
  <c r="CO85" i="5"/>
  <c r="CP85" i="5"/>
  <c r="CQ85" i="5"/>
  <c r="CR85" i="5"/>
  <c r="CS85" i="5"/>
  <c r="CT85" i="5"/>
  <c r="CU85" i="5"/>
  <c r="CV85" i="5"/>
  <c r="CW85" i="5"/>
  <c r="CX85" i="5"/>
  <c r="CY85" i="5"/>
  <c r="CH85" i="5"/>
  <c r="CH84" i="5"/>
  <c r="CI84" i="5"/>
  <c r="CF85" i="5" s="1" a="1"/>
  <c r="CJ84" i="5"/>
  <c r="CK84" i="5"/>
  <c r="CL84" i="5"/>
  <c r="CM84" i="5"/>
  <c r="CN84" i="5"/>
  <c r="CO84" i="5"/>
  <c r="CP84" i="5"/>
  <c r="CQ84" i="5"/>
  <c r="CR84" i="5"/>
  <c r="CS84" i="5"/>
  <c r="CT84" i="5"/>
  <c r="CU84" i="5"/>
  <c r="CV84" i="5"/>
  <c r="CW84" i="5"/>
  <c r="CX84" i="5"/>
  <c r="CY84" i="5"/>
  <c r="CG84" i="5"/>
  <c r="CG83" i="5"/>
  <c r="CH83" i="5"/>
  <c r="CI83" i="5"/>
  <c r="CJ83" i="5"/>
  <c r="CE84" i="5" s="1" a="1"/>
  <c r="CK83" i="5"/>
  <c r="CL83" i="5"/>
  <c r="CM83" i="5"/>
  <c r="CN83" i="5"/>
  <c r="CO83" i="5"/>
  <c r="CP83" i="5"/>
  <c r="CQ83" i="5"/>
  <c r="CR83" i="5"/>
  <c r="CS83" i="5"/>
  <c r="CT83" i="5"/>
  <c r="CU83" i="5"/>
  <c r="CV83" i="5"/>
  <c r="CW83" i="5"/>
  <c r="CX83" i="5"/>
  <c r="CY83" i="5"/>
  <c r="CF83" i="5"/>
  <c r="CF82" i="5"/>
  <c r="CG82" i="5"/>
  <c r="CD83" i="5" s="1" a="1"/>
  <c r="CH82" i="5"/>
  <c r="CI82" i="5"/>
  <c r="CJ82" i="5"/>
  <c r="CK82" i="5"/>
  <c r="CL82" i="5"/>
  <c r="CM82" i="5"/>
  <c r="CN82" i="5"/>
  <c r="CO82" i="5"/>
  <c r="CP82" i="5"/>
  <c r="CQ82" i="5"/>
  <c r="CR82" i="5"/>
  <c r="CS82" i="5"/>
  <c r="CT82" i="5"/>
  <c r="CU82" i="5"/>
  <c r="CV82" i="5"/>
  <c r="CW82" i="5"/>
  <c r="CX82" i="5"/>
  <c r="CY82" i="5"/>
  <c r="CE82" i="5"/>
  <c r="CE81" i="5"/>
  <c r="CF81" i="5"/>
  <c r="CG81" i="5"/>
  <c r="CH81" i="5"/>
  <c r="CC82" i="5" s="1" a="1"/>
  <c r="CC95" i="5" s="1"/>
  <c r="CI81" i="5"/>
  <c r="CJ81" i="5"/>
  <c r="CK81" i="5"/>
  <c r="CL81" i="5"/>
  <c r="CM81" i="5"/>
  <c r="CN81" i="5"/>
  <c r="CO81" i="5"/>
  <c r="CP81" i="5"/>
  <c r="CQ81" i="5"/>
  <c r="CR81" i="5"/>
  <c r="CS81" i="5"/>
  <c r="CT81" i="5"/>
  <c r="CU81" i="5"/>
  <c r="CV81" i="5"/>
  <c r="CW81" i="5"/>
  <c r="CX81" i="5"/>
  <c r="CY81" i="5"/>
  <c r="CD81" i="5"/>
  <c r="CD80" i="5"/>
  <c r="CE80" i="5"/>
  <c r="CF80" i="5"/>
  <c r="CB81" i="5" s="1" a="1"/>
  <c r="CG80" i="5"/>
  <c r="CH80" i="5"/>
  <c r="CI80" i="5"/>
  <c r="CJ80" i="5"/>
  <c r="CK80" i="5"/>
  <c r="CL80" i="5"/>
  <c r="CM80" i="5"/>
  <c r="CN80" i="5"/>
  <c r="CO80" i="5"/>
  <c r="CP80" i="5"/>
  <c r="CQ80" i="5"/>
  <c r="CR80" i="5"/>
  <c r="CS80" i="5"/>
  <c r="CT80" i="5"/>
  <c r="CU80" i="5"/>
  <c r="CV80" i="5"/>
  <c r="CW80" i="5"/>
  <c r="CX80" i="5"/>
  <c r="CY80" i="5"/>
  <c r="CC80" i="5"/>
  <c r="CC79" i="5"/>
  <c r="CD79" i="5"/>
  <c r="CE79" i="5"/>
  <c r="CA80" i="5" s="1" a="1"/>
  <c r="CF79" i="5"/>
  <c r="CG79" i="5"/>
  <c r="CH79" i="5"/>
  <c r="CI79" i="5"/>
  <c r="CJ79" i="5"/>
  <c r="CK79" i="5"/>
  <c r="CL79" i="5"/>
  <c r="CM79" i="5"/>
  <c r="CN79" i="5"/>
  <c r="CO79" i="5"/>
  <c r="CP79" i="5"/>
  <c r="CQ79" i="5"/>
  <c r="CR79" i="5"/>
  <c r="CS79" i="5"/>
  <c r="CT79" i="5"/>
  <c r="CU79" i="5"/>
  <c r="CV79" i="5"/>
  <c r="CW79" i="5"/>
  <c r="CX79" i="5"/>
  <c r="CY79" i="5"/>
  <c r="CB79" i="5"/>
  <c r="CB78" i="5"/>
  <c r="CC78" i="5"/>
  <c r="CD78" i="5"/>
  <c r="BZ79" i="5" s="1" a="1"/>
  <c r="CE78" i="5"/>
  <c r="CF78" i="5"/>
  <c r="CG78" i="5"/>
  <c r="CH78" i="5"/>
  <c r="CI78" i="5"/>
  <c r="CJ78" i="5"/>
  <c r="CK78" i="5"/>
  <c r="CL78" i="5"/>
  <c r="CM78" i="5"/>
  <c r="CN78" i="5"/>
  <c r="CO78" i="5"/>
  <c r="CP78" i="5"/>
  <c r="CQ78" i="5"/>
  <c r="CR78" i="5"/>
  <c r="CS78" i="5"/>
  <c r="CT78" i="5"/>
  <c r="CU78" i="5"/>
  <c r="CV78" i="5"/>
  <c r="CW78" i="5"/>
  <c r="CX78" i="5"/>
  <c r="CY78" i="5"/>
  <c r="CA78" i="5"/>
  <c r="CA77" i="5"/>
  <c r="CB77" i="5"/>
  <c r="CC77" i="5"/>
  <c r="BY78" i="5" s="1" a="1"/>
  <c r="BY101" i="5" s="1"/>
  <c r="CD77" i="5"/>
  <c r="CE77" i="5"/>
  <c r="CF77" i="5"/>
  <c r="CG77" i="5"/>
  <c r="CH77" i="5"/>
  <c r="CI77" i="5"/>
  <c r="CJ77" i="5"/>
  <c r="CK77" i="5"/>
  <c r="CL77" i="5"/>
  <c r="CM77" i="5"/>
  <c r="CN77" i="5"/>
  <c r="CO77" i="5"/>
  <c r="CP77" i="5"/>
  <c r="CQ77" i="5"/>
  <c r="CR77" i="5"/>
  <c r="CS77" i="5"/>
  <c r="CT77" i="5"/>
  <c r="CU77" i="5"/>
  <c r="CV77" i="5"/>
  <c r="CW77" i="5"/>
  <c r="CX77" i="5"/>
  <c r="CY77" i="5"/>
  <c r="BZ77" i="5"/>
  <c r="BZ76" i="5"/>
  <c r="CA76" i="5"/>
  <c r="CB76" i="5"/>
  <c r="CC76" i="5"/>
  <c r="BX77" i="5" s="1" a="1"/>
  <c r="CD76" i="5"/>
  <c r="CE76" i="5"/>
  <c r="CF76" i="5"/>
  <c r="CG76" i="5"/>
  <c r="CH76" i="5"/>
  <c r="CI76" i="5"/>
  <c r="CJ76" i="5"/>
  <c r="CK76" i="5"/>
  <c r="CL76" i="5"/>
  <c r="CM76" i="5"/>
  <c r="CN76" i="5"/>
  <c r="CO76" i="5"/>
  <c r="CP76" i="5"/>
  <c r="CQ76" i="5"/>
  <c r="CR76" i="5"/>
  <c r="CS76" i="5"/>
  <c r="CT76" i="5"/>
  <c r="CU76" i="5"/>
  <c r="CV76" i="5"/>
  <c r="CW76" i="5"/>
  <c r="CX76" i="5"/>
  <c r="CY76" i="5"/>
  <c r="BY76" i="5"/>
  <c r="BY75" i="5"/>
  <c r="BZ75" i="5"/>
  <c r="CA75" i="5"/>
  <c r="CB75" i="5"/>
  <c r="CC75" i="5"/>
  <c r="CD75" i="5"/>
  <c r="CE75" i="5"/>
  <c r="CF75" i="5"/>
  <c r="CG75" i="5"/>
  <c r="CH75" i="5"/>
  <c r="CI75" i="5"/>
  <c r="CJ75" i="5"/>
  <c r="CK75" i="5"/>
  <c r="CL75" i="5"/>
  <c r="CM75" i="5"/>
  <c r="CN75" i="5"/>
  <c r="CO75" i="5"/>
  <c r="CP75" i="5"/>
  <c r="CQ75" i="5"/>
  <c r="CR75" i="5"/>
  <c r="CS75" i="5"/>
  <c r="CT75" i="5"/>
  <c r="CU75" i="5"/>
  <c r="CV75" i="5"/>
  <c r="CW75" i="5"/>
  <c r="CX75" i="5"/>
  <c r="CY75" i="5"/>
  <c r="BX75" i="5"/>
  <c r="BX74" i="5"/>
  <c r="BY74" i="5"/>
  <c r="BZ74" i="5"/>
  <c r="CA74" i="5"/>
  <c r="CB74" i="5"/>
  <c r="CC74" i="5"/>
  <c r="CD74" i="5"/>
  <c r="CE74" i="5"/>
  <c r="CF74" i="5"/>
  <c r="CG74" i="5"/>
  <c r="CH74" i="5"/>
  <c r="CI74" i="5"/>
  <c r="CJ74" i="5"/>
  <c r="CK74" i="5"/>
  <c r="CL74" i="5"/>
  <c r="CM74" i="5"/>
  <c r="CN74" i="5"/>
  <c r="CO74" i="5"/>
  <c r="CP74" i="5"/>
  <c r="CQ74" i="5"/>
  <c r="CR74" i="5"/>
  <c r="CS74" i="5"/>
  <c r="CT74" i="5"/>
  <c r="CU74" i="5"/>
  <c r="CV74" i="5"/>
  <c r="CW74" i="5"/>
  <c r="CX74" i="5"/>
  <c r="CY74" i="5"/>
  <c r="BW74" i="5"/>
  <c r="BW73" i="5"/>
  <c r="BX73" i="5"/>
  <c r="BY73" i="5"/>
  <c r="BZ73" i="5"/>
  <c r="CA73" i="5"/>
  <c r="CB73" i="5"/>
  <c r="CC73" i="5"/>
  <c r="CD73" i="5"/>
  <c r="CE73" i="5"/>
  <c r="CF73" i="5"/>
  <c r="CG73" i="5"/>
  <c r="CH73" i="5"/>
  <c r="CI73" i="5"/>
  <c r="CJ73" i="5"/>
  <c r="CK73" i="5"/>
  <c r="CL73" i="5"/>
  <c r="CM73" i="5"/>
  <c r="CN73" i="5"/>
  <c r="CO73" i="5"/>
  <c r="CP73" i="5"/>
  <c r="CQ73" i="5"/>
  <c r="CR73" i="5"/>
  <c r="CS73" i="5"/>
  <c r="CT73" i="5"/>
  <c r="CU73" i="5"/>
  <c r="CV73" i="5"/>
  <c r="CW73" i="5"/>
  <c r="CX73" i="5"/>
  <c r="CY73" i="5"/>
  <c r="BV73" i="5"/>
  <c r="BV72" i="5"/>
  <c r="BW72" i="5"/>
  <c r="BT73" i="5" s="1" a="1"/>
  <c r="BX72" i="5"/>
  <c r="BY72" i="5"/>
  <c r="BZ72" i="5"/>
  <c r="CA72" i="5"/>
  <c r="CB72" i="5"/>
  <c r="CC72" i="5"/>
  <c r="CD72" i="5"/>
  <c r="CE72" i="5"/>
  <c r="CF72" i="5"/>
  <c r="CG72" i="5"/>
  <c r="CH72" i="5"/>
  <c r="CI72" i="5"/>
  <c r="CJ72" i="5"/>
  <c r="CK72" i="5"/>
  <c r="CL72" i="5"/>
  <c r="CM72" i="5"/>
  <c r="CN72" i="5"/>
  <c r="CO72" i="5"/>
  <c r="CP72" i="5"/>
  <c r="CQ72" i="5"/>
  <c r="CR72" i="5"/>
  <c r="CS72" i="5"/>
  <c r="CT72" i="5"/>
  <c r="CU72" i="5"/>
  <c r="CV72" i="5"/>
  <c r="CW72" i="5"/>
  <c r="CX72" i="5"/>
  <c r="CY72" i="5"/>
  <c r="BU72" i="5"/>
  <c r="BU71" i="5"/>
  <c r="BV71" i="5"/>
  <c r="BS72" i="5" s="1" a="1"/>
  <c r="BW71" i="5"/>
  <c r="BX71" i="5"/>
  <c r="BY71" i="5"/>
  <c r="BZ71" i="5"/>
  <c r="CA71" i="5"/>
  <c r="CB71" i="5"/>
  <c r="CC71" i="5"/>
  <c r="CD71" i="5"/>
  <c r="CE71" i="5"/>
  <c r="CF71" i="5"/>
  <c r="CG71" i="5"/>
  <c r="CH71" i="5"/>
  <c r="CI71" i="5"/>
  <c r="CJ71" i="5"/>
  <c r="CK71" i="5"/>
  <c r="CL71" i="5"/>
  <c r="CM71" i="5"/>
  <c r="CN71" i="5"/>
  <c r="CO71" i="5"/>
  <c r="CP71" i="5"/>
  <c r="CQ71" i="5"/>
  <c r="CR71" i="5"/>
  <c r="CS71" i="5"/>
  <c r="CT71" i="5"/>
  <c r="CU71" i="5"/>
  <c r="CV71" i="5"/>
  <c r="CW71" i="5"/>
  <c r="CX71" i="5"/>
  <c r="CY71" i="5"/>
  <c r="BT71" i="5"/>
  <c r="BT70" i="5"/>
  <c r="BU70" i="5"/>
  <c r="BR71" i="5" s="1" a="1"/>
  <c r="BV70" i="5"/>
  <c r="BW70" i="5"/>
  <c r="BX70" i="5"/>
  <c r="BY70" i="5"/>
  <c r="BZ70" i="5"/>
  <c r="CA70" i="5"/>
  <c r="CB70" i="5"/>
  <c r="CC70" i="5"/>
  <c r="CD70" i="5"/>
  <c r="CE70" i="5"/>
  <c r="CF70" i="5"/>
  <c r="CG70" i="5"/>
  <c r="CH70" i="5"/>
  <c r="CI70" i="5"/>
  <c r="CJ70" i="5"/>
  <c r="CK70" i="5"/>
  <c r="CL70" i="5"/>
  <c r="CM70" i="5"/>
  <c r="CN70" i="5"/>
  <c r="CO70" i="5"/>
  <c r="CP70" i="5"/>
  <c r="CQ70" i="5"/>
  <c r="CR70" i="5"/>
  <c r="CS70" i="5"/>
  <c r="CT70" i="5"/>
  <c r="CU70" i="5"/>
  <c r="CV70" i="5"/>
  <c r="CW70" i="5"/>
  <c r="CX70" i="5"/>
  <c r="CY70" i="5"/>
  <c r="BS70" i="5"/>
  <c r="BS69" i="5"/>
  <c r="BT69" i="5"/>
  <c r="BU69" i="5"/>
  <c r="BV69" i="5"/>
  <c r="BW69" i="5"/>
  <c r="BX69" i="5"/>
  <c r="BY69" i="5"/>
  <c r="BZ69" i="5"/>
  <c r="CA69" i="5"/>
  <c r="CB69" i="5"/>
  <c r="CC69" i="5"/>
  <c r="CD69" i="5"/>
  <c r="CE69" i="5"/>
  <c r="CF69" i="5"/>
  <c r="CG69" i="5"/>
  <c r="CH69" i="5"/>
  <c r="CI69" i="5"/>
  <c r="CJ69" i="5"/>
  <c r="CK69" i="5"/>
  <c r="CL69" i="5"/>
  <c r="CM69" i="5"/>
  <c r="CN69" i="5"/>
  <c r="CO69" i="5"/>
  <c r="CP69" i="5"/>
  <c r="CQ69" i="5"/>
  <c r="CR69" i="5"/>
  <c r="CS69" i="5"/>
  <c r="CT69" i="5"/>
  <c r="CU69" i="5"/>
  <c r="CV69" i="5"/>
  <c r="CW69" i="5"/>
  <c r="CX69" i="5"/>
  <c r="CY69" i="5"/>
  <c r="BR69" i="5"/>
  <c r="BR68" i="5"/>
  <c r="BS68" i="5"/>
  <c r="BT68" i="5"/>
  <c r="BU68" i="5"/>
  <c r="BV68" i="5"/>
  <c r="BW68" i="5"/>
  <c r="BX68" i="5"/>
  <c r="BY68" i="5"/>
  <c r="BZ68" i="5"/>
  <c r="CA68" i="5"/>
  <c r="CB68" i="5"/>
  <c r="CC68" i="5"/>
  <c r="CD68" i="5"/>
  <c r="CE68" i="5"/>
  <c r="CF68" i="5"/>
  <c r="CG68" i="5"/>
  <c r="CH68" i="5"/>
  <c r="CI68" i="5"/>
  <c r="CJ68" i="5"/>
  <c r="CK68" i="5"/>
  <c r="CL68" i="5"/>
  <c r="CM68" i="5"/>
  <c r="CN68" i="5"/>
  <c r="CO68" i="5"/>
  <c r="CP68" i="5"/>
  <c r="CQ68" i="5"/>
  <c r="CR68" i="5"/>
  <c r="CS68" i="5"/>
  <c r="CT68" i="5"/>
  <c r="CU68" i="5"/>
  <c r="CV68" i="5"/>
  <c r="CW68" i="5"/>
  <c r="CX68" i="5"/>
  <c r="CY68" i="5"/>
  <c r="BQ68" i="5"/>
  <c r="BQ67" i="5"/>
  <c r="BR67" i="5"/>
  <c r="BS67" i="5"/>
  <c r="BT67" i="5"/>
  <c r="BU67" i="5"/>
  <c r="BV67" i="5"/>
  <c r="BW67" i="5"/>
  <c r="BX67" i="5"/>
  <c r="BY67" i="5"/>
  <c r="BZ67" i="5"/>
  <c r="CA67" i="5"/>
  <c r="CB67" i="5"/>
  <c r="CC67" i="5"/>
  <c r="CD67" i="5"/>
  <c r="CE67" i="5"/>
  <c r="CF67" i="5"/>
  <c r="CG67" i="5"/>
  <c r="CH67" i="5"/>
  <c r="CI67" i="5"/>
  <c r="CJ67" i="5"/>
  <c r="CK67" i="5"/>
  <c r="CL67" i="5"/>
  <c r="CM67" i="5"/>
  <c r="CN67" i="5"/>
  <c r="CO67" i="5"/>
  <c r="CP67" i="5"/>
  <c r="CQ67" i="5"/>
  <c r="CR67" i="5"/>
  <c r="CS67" i="5"/>
  <c r="CT67" i="5"/>
  <c r="CU67" i="5"/>
  <c r="CV67" i="5"/>
  <c r="CW67" i="5"/>
  <c r="CX67" i="5"/>
  <c r="CY67" i="5"/>
  <c r="BP67" i="5"/>
  <c r="BP66" i="5"/>
  <c r="BQ66" i="5"/>
  <c r="BN67" i="5" s="1" a="1"/>
  <c r="BN92" i="5" s="1"/>
  <c r="BR66" i="5"/>
  <c r="BS66" i="5"/>
  <c r="BT66" i="5"/>
  <c r="BU66" i="5"/>
  <c r="BV66" i="5"/>
  <c r="BW66" i="5"/>
  <c r="BX66" i="5"/>
  <c r="BY66" i="5"/>
  <c r="BZ66" i="5"/>
  <c r="CA66" i="5"/>
  <c r="CB66" i="5"/>
  <c r="CC66" i="5"/>
  <c r="CD66" i="5"/>
  <c r="CE66" i="5"/>
  <c r="CF66" i="5"/>
  <c r="CG66" i="5"/>
  <c r="CH66" i="5"/>
  <c r="CI66" i="5"/>
  <c r="CJ66" i="5"/>
  <c r="CK66" i="5"/>
  <c r="CL66" i="5"/>
  <c r="CM66" i="5"/>
  <c r="CN66" i="5"/>
  <c r="CO66" i="5"/>
  <c r="CP66" i="5"/>
  <c r="CQ66" i="5"/>
  <c r="CR66" i="5"/>
  <c r="CS66" i="5"/>
  <c r="CT66" i="5"/>
  <c r="CU66" i="5"/>
  <c r="CV66" i="5"/>
  <c r="CW66" i="5"/>
  <c r="CX66" i="5"/>
  <c r="CY66" i="5"/>
  <c r="BO66" i="5"/>
  <c r="BO65" i="5"/>
  <c r="BP65" i="5"/>
  <c r="BQ65" i="5"/>
  <c r="BR65" i="5"/>
  <c r="BM66" i="5" s="1" a="1"/>
  <c r="BS65" i="5"/>
  <c r="BT65" i="5"/>
  <c r="BU65" i="5"/>
  <c r="BV65" i="5"/>
  <c r="BW65" i="5"/>
  <c r="BX65" i="5"/>
  <c r="BY65" i="5"/>
  <c r="BZ65" i="5"/>
  <c r="CA65" i="5"/>
  <c r="CB65" i="5"/>
  <c r="CC65" i="5"/>
  <c r="CD65" i="5"/>
  <c r="CE65" i="5"/>
  <c r="CF65" i="5"/>
  <c r="CG65" i="5"/>
  <c r="CH65" i="5"/>
  <c r="CI65" i="5"/>
  <c r="CJ65" i="5"/>
  <c r="CK65" i="5"/>
  <c r="CL65" i="5"/>
  <c r="CM65" i="5"/>
  <c r="CN65" i="5"/>
  <c r="CO65" i="5"/>
  <c r="CP65" i="5"/>
  <c r="CQ65" i="5"/>
  <c r="CR65" i="5"/>
  <c r="CS65" i="5"/>
  <c r="CT65" i="5"/>
  <c r="CU65" i="5"/>
  <c r="CV65" i="5"/>
  <c r="CW65" i="5"/>
  <c r="CX65" i="5"/>
  <c r="CY65" i="5"/>
  <c r="BN65" i="5"/>
  <c r="BN64" i="5"/>
  <c r="BO64" i="5"/>
  <c r="BP64" i="5"/>
  <c r="BQ64" i="5"/>
  <c r="BR64" i="5"/>
  <c r="BS64" i="5"/>
  <c r="BT64" i="5"/>
  <c r="BU64" i="5"/>
  <c r="BV64" i="5"/>
  <c r="BW64" i="5"/>
  <c r="BX64" i="5"/>
  <c r="BY64" i="5"/>
  <c r="BZ64" i="5"/>
  <c r="CA64" i="5"/>
  <c r="CB64" i="5"/>
  <c r="CC64" i="5"/>
  <c r="CD64" i="5"/>
  <c r="CE64" i="5"/>
  <c r="CF64" i="5"/>
  <c r="CG64" i="5"/>
  <c r="CH64" i="5"/>
  <c r="CI64" i="5"/>
  <c r="CJ64" i="5"/>
  <c r="CK64" i="5"/>
  <c r="CL64" i="5"/>
  <c r="CM64" i="5"/>
  <c r="CN64" i="5"/>
  <c r="CO64" i="5"/>
  <c r="CP64" i="5"/>
  <c r="CQ64" i="5"/>
  <c r="CR64" i="5"/>
  <c r="CS64" i="5"/>
  <c r="CT64" i="5"/>
  <c r="CU64" i="5"/>
  <c r="CV64" i="5"/>
  <c r="CW64" i="5"/>
  <c r="CX64" i="5"/>
  <c r="CY64" i="5"/>
  <c r="BM64" i="5"/>
  <c r="BM63" i="5"/>
  <c r="BN63" i="5"/>
  <c r="BK64" i="5" s="1" a="1"/>
  <c r="BO63" i="5"/>
  <c r="BP63" i="5"/>
  <c r="BQ63" i="5"/>
  <c r="BR63" i="5"/>
  <c r="BS63" i="5"/>
  <c r="BT63" i="5"/>
  <c r="BU63" i="5"/>
  <c r="BV63" i="5"/>
  <c r="BW63" i="5"/>
  <c r="BX63" i="5"/>
  <c r="BY63" i="5"/>
  <c r="BZ63" i="5"/>
  <c r="CA63" i="5"/>
  <c r="CB63" i="5"/>
  <c r="CC63" i="5"/>
  <c r="CD63" i="5"/>
  <c r="CE63" i="5"/>
  <c r="CF63" i="5"/>
  <c r="CG63" i="5"/>
  <c r="CH63" i="5"/>
  <c r="CI63" i="5"/>
  <c r="CJ63" i="5"/>
  <c r="CK63" i="5"/>
  <c r="CL63" i="5"/>
  <c r="CM63" i="5"/>
  <c r="CN63" i="5"/>
  <c r="CO63" i="5"/>
  <c r="CP63" i="5"/>
  <c r="CQ63" i="5"/>
  <c r="CR63" i="5"/>
  <c r="CS63" i="5"/>
  <c r="CT63" i="5"/>
  <c r="CU63" i="5"/>
  <c r="CV63" i="5"/>
  <c r="CW63" i="5"/>
  <c r="CX63" i="5"/>
  <c r="CY63" i="5"/>
  <c r="BL63" i="5"/>
  <c r="BL62" i="5"/>
  <c r="BM62" i="5"/>
  <c r="BN62" i="5"/>
  <c r="BJ63" i="5" s="1" a="1"/>
  <c r="BJ88" i="5" s="1"/>
  <c r="BO62" i="5"/>
  <c r="BP62" i="5"/>
  <c r="BQ62" i="5"/>
  <c r="BR62" i="5"/>
  <c r="BS62" i="5"/>
  <c r="BT62" i="5"/>
  <c r="BU62" i="5"/>
  <c r="BV62" i="5"/>
  <c r="BW62" i="5"/>
  <c r="BX62" i="5"/>
  <c r="BY62" i="5"/>
  <c r="BZ62" i="5"/>
  <c r="CA62" i="5"/>
  <c r="CB62" i="5"/>
  <c r="CC62" i="5"/>
  <c r="CD62" i="5"/>
  <c r="CE62" i="5"/>
  <c r="CF62" i="5"/>
  <c r="CG62" i="5"/>
  <c r="CH62" i="5"/>
  <c r="CI62" i="5"/>
  <c r="CJ62" i="5"/>
  <c r="CK62" i="5"/>
  <c r="CL62" i="5"/>
  <c r="CM62" i="5"/>
  <c r="CN62" i="5"/>
  <c r="CO62" i="5"/>
  <c r="CP62" i="5"/>
  <c r="CQ62" i="5"/>
  <c r="CR62" i="5"/>
  <c r="CS62" i="5"/>
  <c r="CT62" i="5"/>
  <c r="CU62" i="5"/>
  <c r="CV62" i="5"/>
  <c r="CW62" i="5"/>
  <c r="CX62" i="5"/>
  <c r="CY62" i="5"/>
  <c r="BK62" i="5"/>
  <c r="BK61" i="5"/>
  <c r="BL61" i="5"/>
  <c r="BI62" i="5" s="1" a="1"/>
  <c r="BM61" i="5"/>
  <c r="BN61" i="5"/>
  <c r="BO61" i="5"/>
  <c r="BP61" i="5"/>
  <c r="BQ61" i="5"/>
  <c r="BR61" i="5"/>
  <c r="BS61" i="5"/>
  <c r="BT61" i="5"/>
  <c r="BU61" i="5"/>
  <c r="BV61" i="5"/>
  <c r="BW61" i="5"/>
  <c r="BX61" i="5"/>
  <c r="BY61" i="5"/>
  <c r="BZ61" i="5"/>
  <c r="CA61" i="5"/>
  <c r="CB61" i="5"/>
  <c r="CC61" i="5"/>
  <c r="CD61" i="5"/>
  <c r="CE61" i="5"/>
  <c r="CF61" i="5"/>
  <c r="CG61" i="5"/>
  <c r="CH61" i="5"/>
  <c r="CI61" i="5"/>
  <c r="CJ61" i="5"/>
  <c r="CK61" i="5"/>
  <c r="CL61" i="5"/>
  <c r="CM61" i="5"/>
  <c r="CN61" i="5"/>
  <c r="CO61" i="5"/>
  <c r="CP61" i="5"/>
  <c r="CQ61" i="5"/>
  <c r="CR61" i="5"/>
  <c r="CS61" i="5"/>
  <c r="CT61" i="5"/>
  <c r="CU61" i="5"/>
  <c r="CV61" i="5"/>
  <c r="CW61" i="5"/>
  <c r="CX61" i="5"/>
  <c r="CY61" i="5"/>
  <c r="BJ61" i="5"/>
  <c r="BJ60" i="5"/>
  <c r="BK60" i="5"/>
  <c r="BH61" i="5" s="1" a="1"/>
  <c r="BL60" i="5"/>
  <c r="BM60" i="5"/>
  <c r="BN60" i="5"/>
  <c r="BO60" i="5"/>
  <c r="BP60" i="5"/>
  <c r="BQ60" i="5"/>
  <c r="BR60" i="5"/>
  <c r="BS60" i="5"/>
  <c r="BT60" i="5"/>
  <c r="BU60" i="5"/>
  <c r="BV60" i="5"/>
  <c r="BW60" i="5"/>
  <c r="BX60" i="5"/>
  <c r="BY60" i="5"/>
  <c r="BZ60" i="5"/>
  <c r="CA60" i="5"/>
  <c r="CB60" i="5"/>
  <c r="CC60" i="5"/>
  <c r="CD60" i="5"/>
  <c r="CE60" i="5"/>
  <c r="CF60" i="5"/>
  <c r="CG60" i="5"/>
  <c r="CH60" i="5"/>
  <c r="CI60" i="5"/>
  <c r="CJ60" i="5"/>
  <c r="CK60" i="5"/>
  <c r="CL60" i="5"/>
  <c r="CM60" i="5"/>
  <c r="CN60" i="5"/>
  <c r="CO60" i="5"/>
  <c r="CP60" i="5"/>
  <c r="CQ60" i="5"/>
  <c r="CR60" i="5"/>
  <c r="CS60" i="5"/>
  <c r="CT60" i="5"/>
  <c r="CU60" i="5"/>
  <c r="CV60" i="5"/>
  <c r="CW60" i="5"/>
  <c r="CX60" i="5"/>
  <c r="CY60" i="5"/>
  <c r="BI60" i="5"/>
  <c r="BI59" i="5"/>
  <c r="BJ59" i="5"/>
  <c r="BK59" i="5"/>
  <c r="BL59" i="5"/>
  <c r="BM59" i="5"/>
  <c r="BN59" i="5"/>
  <c r="BO59" i="5"/>
  <c r="BP59" i="5"/>
  <c r="BQ59" i="5"/>
  <c r="BR59" i="5"/>
  <c r="BS59" i="5"/>
  <c r="BT59" i="5"/>
  <c r="BU59" i="5"/>
  <c r="BV59" i="5"/>
  <c r="BW59" i="5"/>
  <c r="BX59" i="5"/>
  <c r="BY59" i="5"/>
  <c r="BZ59" i="5"/>
  <c r="CA59" i="5"/>
  <c r="CB59" i="5"/>
  <c r="CC59" i="5"/>
  <c r="CD59" i="5"/>
  <c r="CE59" i="5"/>
  <c r="CF59" i="5"/>
  <c r="CG59" i="5"/>
  <c r="CH59" i="5"/>
  <c r="CI59" i="5"/>
  <c r="CJ59" i="5"/>
  <c r="CK59" i="5"/>
  <c r="CL59" i="5"/>
  <c r="CM59" i="5"/>
  <c r="CN59" i="5"/>
  <c r="CO59" i="5"/>
  <c r="CP59" i="5"/>
  <c r="CQ59" i="5"/>
  <c r="CR59" i="5"/>
  <c r="CS59" i="5"/>
  <c r="CT59" i="5"/>
  <c r="CU59" i="5"/>
  <c r="CV59" i="5"/>
  <c r="CW59" i="5"/>
  <c r="CX59" i="5"/>
  <c r="CY59" i="5"/>
  <c r="BH59" i="5"/>
  <c r="BH58" i="5"/>
  <c r="BI58" i="5"/>
  <c r="BJ58" i="5"/>
  <c r="BK58" i="5"/>
  <c r="BL58" i="5"/>
  <c r="BM58" i="5"/>
  <c r="BN58" i="5"/>
  <c r="BO58" i="5"/>
  <c r="BP58" i="5"/>
  <c r="BQ58" i="5"/>
  <c r="BR58" i="5"/>
  <c r="BS58" i="5"/>
  <c r="BT58" i="5"/>
  <c r="BU58" i="5"/>
  <c r="BV58" i="5"/>
  <c r="BW58" i="5"/>
  <c r="BX58" i="5"/>
  <c r="BY58" i="5"/>
  <c r="BZ58" i="5"/>
  <c r="CA58" i="5"/>
  <c r="CB58" i="5"/>
  <c r="CC58" i="5"/>
  <c r="CD58" i="5"/>
  <c r="CE58" i="5"/>
  <c r="CF58" i="5"/>
  <c r="CG58" i="5"/>
  <c r="CH58" i="5"/>
  <c r="CI58" i="5"/>
  <c r="CJ58" i="5"/>
  <c r="CK58" i="5"/>
  <c r="CL58" i="5"/>
  <c r="CM58" i="5"/>
  <c r="CN58" i="5"/>
  <c r="CO58" i="5"/>
  <c r="CP58" i="5"/>
  <c r="CQ58" i="5"/>
  <c r="CR58" i="5"/>
  <c r="CS58" i="5"/>
  <c r="CT58" i="5"/>
  <c r="CU58" i="5"/>
  <c r="CV58" i="5"/>
  <c r="CW58" i="5"/>
  <c r="CX58" i="5"/>
  <c r="CY58" i="5"/>
  <c r="BG58" i="5"/>
  <c r="BG57" i="5"/>
  <c r="BH57" i="5"/>
  <c r="BI57" i="5"/>
  <c r="BJ57" i="5"/>
  <c r="BK57" i="5"/>
  <c r="BL57" i="5"/>
  <c r="BM57" i="5"/>
  <c r="BN57" i="5"/>
  <c r="BO57" i="5"/>
  <c r="BP57" i="5"/>
  <c r="BQ57" i="5"/>
  <c r="BR57" i="5"/>
  <c r="BS57" i="5"/>
  <c r="BT57" i="5"/>
  <c r="BU57" i="5"/>
  <c r="BV57" i="5"/>
  <c r="BW57" i="5"/>
  <c r="BX57" i="5"/>
  <c r="BY57" i="5"/>
  <c r="BZ57" i="5"/>
  <c r="CA57" i="5"/>
  <c r="CB57" i="5"/>
  <c r="CC57" i="5"/>
  <c r="CD57" i="5"/>
  <c r="CE57" i="5"/>
  <c r="CF57" i="5"/>
  <c r="CG57" i="5"/>
  <c r="CH57" i="5"/>
  <c r="CI57" i="5"/>
  <c r="CJ57" i="5"/>
  <c r="CK57" i="5"/>
  <c r="CL57" i="5"/>
  <c r="CM57" i="5"/>
  <c r="CN57" i="5"/>
  <c r="CO57" i="5"/>
  <c r="CP57" i="5"/>
  <c r="CQ57" i="5"/>
  <c r="CR57" i="5"/>
  <c r="CS57" i="5"/>
  <c r="CT57" i="5"/>
  <c r="CU57" i="5"/>
  <c r="CV57" i="5"/>
  <c r="CW57" i="5"/>
  <c r="CX57" i="5"/>
  <c r="CY57" i="5"/>
  <c r="BF57" i="5"/>
  <c r="BF56" i="5"/>
  <c r="BG56" i="5"/>
  <c r="BD57" i="5" s="1" a="1"/>
  <c r="BD99" i="5" s="1"/>
  <c r="BH56" i="5"/>
  <c r="BI56" i="5"/>
  <c r="BJ56" i="5"/>
  <c r="BK56" i="5"/>
  <c r="BL56" i="5"/>
  <c r="BM56" i="5"/>
  <c r="BN56" i="5"/>
  <c r="BO56" i="5"/>
  <c r="BP56" i="5"/>
  <c r="BQ56" i="5"/>
  <c r="BR56" i="5"/>
  <c r="BS56" i="5"/>
  <c r="BT56" i="5"/>
  <c r="BU56" i="5"/>
  <c r="BV56" i="5"/>
  <c r="BW56" i="5"/>
  <c r="BX56" i="5"/>
  <c r="BY56" i="5"/>
  <c r="BZ56" i="5"/>
  <c r="CA56" i="5"/>
  <c r="CB56" i="5"/>
  <c r="CC56" i="5"/>
  <c r="CD56" i="5"/>
  <c r="CE56" i="5"/>
  <c r="CF56" i="5"/>
  <c r="CG56" i="5"/>
  <c r="CH56" i="5"/>
  <c r="CI56" i="5"/>
  <c r="CJ56" i="5"/>
  <c r="CK56" i="5"/>
  <c r="CL56" i="5"/>
  <c r="CM56" i="5"/>
  <c r="CN56" i="5"/>
  <c r="CO56" i="5"/>
  <c r="CP56" i="5"/>
  <c r="CQ56" i="5"/>
  <c r="CR56" i="5"/>
  <c r="CS56" i="5"/>
  <c r="CT56" i="5"/>
  <c r="CU56" i="5"/>
  <c r="CV56" i="5"/>
  <c r="CW56" i="5"/>
  <c r="CX56" i="5"/>
  <c r="CY56" i="5"/>
  <c r="BE56" i="5"/>
  <c r="BE55" i="5"/>
  <c r="BF55" i="5"/>
  <c r="BG55" i="5"/>
  <c r="BH55" i="5"/>
  <c r="BI55" i="5"/>
  <c r="BJ55" i="5"/>
  <c r="BK55" i="5"/>
  <c r="BL55" i="5"/>
  <c r="BM55" i="5"/>
  <c r="BN55" i="5"/>
  <c r="BO55" i="5"/>
  <c r="BP55" i="5"/>
  <c r="BQ55" i="5"/>
  <c r="BR55" i="5"/>
  <c r="BS55" i="5"/>
  <c r="BT55" i="5"/>
  <c r="BU55" i="5"/>
  <c r="BV55" i="5"/>
  <c r="BW55" i="5"/>
  <c r="BX55" i="5"/>
  <c r="BY55" i="5"/>
  <c r="BZ55" i="5"/>
  <c r="CA55" i="5"/>
  <c r="CB55" i="5"/>
  <c r="CC55" i="5"/>
  <c r="CD55" i="5"/>
  <c r="CE55" i="5"/>
  <c r="CF55" i="5"/>
  <c r="CG55" i="5"/>
  <c r="CH55" i="5"/>
  <c r="CI55" i="5"/>
  <c r="CJ55" i="5"/>
  <c r="CK55" i="5"/>
  <c r="CL55" i="5"/>
  <c r="CM55" i="5"/>
  <c r="CN55" i="5"/>
  <c r="CO55" i="5"/>
  <c r="CP55" i="5"/>
  <c r="CQ55" i="5"/>
  <c r="CR55" i="5"/>
  <c r="CS55" i="5"/>
  <c r="CT55" i="5"/>
  <c r="CU55" i="5"/>
  <c r="CV55" i="5"/>
  <c r="CW55" i="5"/>
  <c r="CX55" i="5"/>
  <c r="CY55" i="5"/>
  <c r="BD55" i="5"/>
  <c r="BD54" i="5"/>
  <c r="BE54" i="5"/>
  <c r="BF54" i="5"/>
  <c r="BG54" i="5"/>
  <c r="BB55" i="5" s="1" a="1"/>
  <c r="BH54" i="5"/>
  <c r="BI54" i="5"/>
  <c r="BJ54" i="5"/>
  <c r="BK54" i="5"/>
  <c r="BL54" i="5"/>
  <c r="BM54" i="5"/>
  <c r="BN54" i="5"/>
  <c r="BO54" i="5"/>
  <c r="BP54" i="5"/>
  <c r="BQ54" i="5"/>
  <c r="BR54" i="5"/>
  <c r="BS54" i="5"/>
  <c r="BT54" i="5"/>
  <c r="BU54" i="5"/>
  <c r="BV54" i="5"/>
  <c r="BW54" i="5"/>
  <c r="BX54" i="5"/>
  <c r="BY54" i="5"/>
  <c r="BZ54" i="5"/>
  <c r="CA54" i="5"/>
  <c r="CB54" i="5"/>
  <c r="CC54" i="5"/>
  <c r="CD54" i="5"/>
  <c r="CE54" i="5"/>
  <c r="CF54" i="5"/>
  <c r="CG54" i="5"/>
  <c r="CH54" i="5"/>
  <c r="CI54" i="5"/>
  <c r="CJ54" i="5"/>
  <c r="CK54" i="5"/>
  <c r="CL54" i="5"/>
  <c r="CM54" i="5"/>
  <c r="CN54" i="5"/>
  <c r="CO54" i="5"/>
  <c r="CP54" i="5"/>
  <c r="CQ54" i="5"/>
  <c r="CR54" i="5"/>
  <c r="CS54" i="5"/>
  <c r="CT54" i="5"/>
  <c r="CU54" i="5"/>
  <c r="CV54" i="5"/>
  <c r="CW54" i="5"/>
  <c r="CX54" i="5"/>
  <c r="CY54" i="5"/>
  <c r="BC54" i="5"/>
  <c r="BC53" i="5"/>
  <c r="BD53" i="5"/>
  <c r="BE53" i="5"/>
  <c r="BA54" i="5" s="1" a="1"/>
  <c r="BF53" i="5"/>
  <c r="BG53" i="5"/>
  <c r="BH53" i="5"/>
  <c r="BI53" i="5"/>
  <c r="BJ53" i="5"/>
  <c r="BK53" i="5"/>
  <c r="BL53" i="5"/>
  <c r="BM53" i="5"/>
  <c r="BN53" i="5"/>
  <c r="BO53" i="5"/>
  <c r="BP53" i="5"/>
  <c r="BQ53" i="5"/>
  <c r="BR53" i="5"/>
  <c r="BS53" i="5"/>
  <c r="BT53" i="5"/>
  <c r="BU53" i="5"/>
  <c r="BV53" i="5"/>
  <c r="BW53" i="5"/>
  <c r="BX53" i="5"/>
  <c r="BY53" i="5"/>
  <c r="BZ53" i="5"/>
  <c r="CA53" i="5"/>
  <c r="CB53" i="5"/>
  <c r="CC53" i="5"/>
  <c r="CD53" i="5"/>
  <c r="CE53" i="5"/>
  <c r="CF53" i="5"/>
  <c r="CG53" i="5"/>
  <c r="CH53" i="5"/>
  <c r="CI53" i="5"/>
  <c r="CJ53" i="5"/>
  <c r="CK53" i="5"/>
  <c r="CL53" i="5"/>
  <c r="CM53" i="5"/>
  <c r="CN53" i="5"/>
  <c r="CO53" i="5"/>
  <c r="CP53" i="5"/>
  <c r="CQ53" i="5"/>
  <c r="CR53" i="5"/>
  <c r="CS53" i="5"/>
  <c r="CT53" i="5"/>
  <c r="CU53" i="5"/>
  <c r="CV53" i="5"/>
  <c r="CW53" i="5"/>
  <c r="CX53" i="5"/>
  <c r="CY53" i="5"/>
  <c r="BB53" i="5"/>
  <c r="BB52" i="5"/>
  <c r="BC52" i="5"/>
  <c r="BD52" i="5"/>
  <c r="BE52" i="5"/>
  <c r="BF52" i="5"/>
  <c r="BG52" i="5"/>
  <c r="BH52" i="5"/>
  <c r="BI52" i="5"/>
  <c r="BJ52" i="5"/>
  <c r="BK52" i="5"/>
  <c r="BL52" i="5"/>
  <c r="BM52" i="5"/>
  <c r="BN52" i="5"/>
  <c r="BO52" i="5"/>
  <c r="BP52" i="5"/>
  <c r="BQ52" i="5"/>
  <c r="BR52" i="5"/>
  <c r="BS52" i="5"/>
  <c r="BT52" i="5"/>
  <c r="BU52" i="5"/>
  <c r="BV52" i="5"/>
  <c r="BW52" i="5"/>
  <c r="BX52" i="5"/>
  <c r="BY52" i="5"/>
  <c r="BZ52" i="5"/>
  <c r="CA52" i="5"/>
  <c r="CB52" i="5"/>
  <c r="CC52" i="5"/>
  <c r="CD52" i="5"/>
  <c r="CE52" i="5"/>
  <c r="CF52" i="5"/>
  <c r="CG52" i="5"/>
  <c r="CH52" i="5"/>
  <c r="CI52" i="5"/>
  <c r="CJ52" i="5"/>
  <c r="CK52" i="5"/>
  <c r="CL52" i="5"/>
  <c r="CM52" i="5"/>
  <c r="CN52" i="5"/>
  <c r="CO52" i="5"/>
  <c r="CP52" i="5"/>
  <c r="CQ52" i="5"/>
  <c r="CR52" i="5"/>
  <c r="CS52" i="5"/>
  <c r="CT52" i="5"/>
  <c r="CU52" i="5"/>
  <c r="CV52" i="5"/>
  <c r="CW52" i="5"/>
  <c r="CX52" i="5"/>
  <c r="CY52" i="5"/>
  <c r="BA52" i="5"/>
  <c r="BA51" i="5"/>
  <c r="BB51" i="5"/>
  <c r="BC51" i="5"/>
  <c r="AY52" i="5" s="1" a="1"/>
  <c r="BD51" i="5"/>
  <c r="BE51" i="5"/>
  <c r="BF51" i="5"/>
  <c r="BG51" i="5"/>
  <c r="BH51" i="5"/>
  <c r="BI51" i="5"/>
  <c r="BJ51" i="5"/>
  <c r="BK51" i="5"/>
  <c r="BL51" i="5"/>
  <c r="BM51" i="5"/>
  <c r="BN51" i="5"/>
  <c r="BO51" i="5"/>
  <c r="BP51" i="5"/>
  <c r="BQ51" i="5"/>
  <c r="BR51" i="5"/>
  <c r="BS51" i="5"/>
  <c r="BT51" i="5"/>
  <c r="BU51" i="5"/>
  <c r="BV51" i="5"/>
  <c r="BW51" i="5"/>
  <c r="BX51" i="5"/>
  <c r="BY51" i="5"/>
  <c r="BZ51" i="5"/>
  <c r="CA51" i="5"/>
  <c r="CB51" i="5"/>
  <c r="CC51" i="5"/>
  <c r="CD51" i="5"/>
  <c r="CE51" i="5"/>
  <c r="CF51" i="5"/>
  <c r="CG51" i="5"/>
  <c r="CH51" i="5"/>
  <c r="CI51" i="5"/>
  <c r="CJ51" i="5"/>
  <c r="CK51" i="5"/>
  <c r="CL51" i="5"/>
  <c r="CM51" i="5"/>
  <c r="CN51" i="5"/>
  <c r="CO51" i="5"/>
  <c r="CP51" i="5"/>
  <c r="CQ51" i="5"/>
  <c r="CR51" i="5"/>
  <c r="CS51" i="5"/>
  <c r="CT51" i="5"/>
  <c r="CU51" i="5"/>
  <c r="CV51" i="5"/>
  <c r="CW51" i="5"/>
  <c r="CX51" i="5"/>
  <c r="CY51" i="5"/>
  <c r="AZ51" i="5"/>
  <c r="AZ50" i="5"/>
  <c r="BA50" i="5"/>
  <c r="BB50" i="5"/>
  <c r="BC50" i="5"/>
  <c r="BD50" i="5"/>
  <c r="BE50" i="5"/>
  <c r="BF50" i="5"/>
  <c r="BG50" i="5"/>
  <c r="BH50" i="5"/>
  <c r="BI50" i="5"/>
  <c r="BJ50" i="5"/>
  <c r="BK50" i="5"/>
  <c r="BL50" i="5"/>
  <c r="BM50" i="5"/>
  <c r="BN50" i="5"/>
  <c r="BO50" i="5"/>
  <c r="BP50" i="5"/>
  <c r="BQ50" i="5"/>
  <c r="BR50" i="5"/>
  <c r="BS50" i="5"/>
  <c r="BT50" i="5"/>
  <c r="BU50" i="5"/>
  <c r="BV50" i="5"/>
  <c r="BW50" i="5"/>
  <c r="BX50" i="5"/>
  <c r="BY50" i="5"/>
  <c r="BZ50" i="5"/>
  <c r="CA50" i="5"/>
  <c r="CB50" i="5"/>
  <c r="CC50" i="5"/>
  <c r="CD50" i="5"/>
  <c r="CE50" i="5"/>
  <c r="CF50" i="5"/>
  <c r="CG50" i="5"/>
  <c r="CH50" i="5"/>
  <c r="CI50" i="5"/>
  <c r="CJ50" i="5"/>
  <c r="CK50" i="5"/>
  <c r="CL50" i="5"/>
  <c r="CM50" i="5"/>
  <c r="CN50" i="5"/>
  <c r="CO50" i="5"/>
  <c r="CP50" i="5"/>
  <c r="CQ50" i="5"/>
  <c r="CR50" i="5"/>
  <c r="CS50" i="5"/>
  <c r="CT50" i="5"/>
  <c r="CU50" i="5"/>
  <c r="CV50" i="5"/>
  <c r="CW50" i="5"/>
  <c r="CX50" i="5"/>
  <c r="CY50" i="5"/>
  <c r="AY50" i="5"/>
  <c r="AY49" i="5"/>
  <c r="AZ49" i="5"/>
  <c r="AW50" i="5" s="1" a="1"/>
  <c r="BA49" i="5"/>
  <c r="BB49" i="5"/>
  <c r="BC49" i="5"/>
  <c r="BD49" i="5"/>
  <c r="BE49" i="5"/>
  <c r="BF49" i="5"/>
  <c r="BG49" i="5"/>
  <c r="BH49" i="5"/>
  <c r="BI49" i="5"/>
  <c r="BJ49" i="5"/>
  <c r="BK49" i="5"/>
  <c r="BL49" i="5"/>
  <c r="BM49" i="5"/>
  <c r="BN49" i="5"/>
  <c r="BO49" i="5"/>
  <c r="BP49" i="5"/>
  <c r="BQ49" i="5"/>
  <c r="BR49" i="5"/>
  <c r="BS49" i="5"/>
  <c r="BT49" i="5"/>
  <c r="BU49" i="5"/>
  <c r="BV49" i="5"/>
  <c r="BW49" i="5"/>
  <c r="BX49" i="5"/>
  <c r="BY49" i="5"/>
  <c r="BZ49" i="5"/>
  <c r="CA49" i="5"/>
  <c r="CB49" i="5"/>
  <c r="CC49" i="5"/>
  <c r="CD49" i="5"/>
  <c r="CE49" i="5"/>
  <c r="CF49" i="5"/>
  <c r="CG49" i="5"/>
  <c r="CH49" i="5"/>
  <c r="CI49" i="5"/>
  <c r="CJ49" i="5"/>
  <c r="CK49" i="5"/>
  <c r="CL49" i="5"/>
  <c r="CM49" i="5"/>
  <c r="CN49" i="5"/>
  <c r="CO49" i="5"/>
  <c r="CP49" i="5"/>
  <c r="CQ49" i="5"/>
  <c r="CR49" i="5"/>
  <c r="CS49" i="5"/>
  <c r="CT49" i="5"/>
  <c r="CU49" i="5"/>
  <c r="CV49" i="5"/>
  <c r="CW49" i="5"/>
  <c r="CX49" i="5"/>
  <c r="CY49" i="5"/>
  <c r="AX49" i="5"/>
  <c r="CY48" i="5"/>
  <c r="AX48" i="5"/>
  <c r="AY48" i="5"/>
  <c r="AZ48" i="5"/>
  <c r="BA48" i="5"/>
  <c r="BB48" i="5"/>
  <c r="BC48" i="5"/>
  <c r="BD48" i="5"/>
  <c r="BE48" i="5"/>
  <c r="BF48" i="5"/>
  <c r="BG48" i="5"/>
  <c r="BH48" i="5"/>
  <c r="BI48" i="5"/>
  <c r="BJ48" i="5"/>
  <c r="BK48" i="5"/>
  <c r="BL48" i="5"/>
  <c r="BM48" i="5"/>
  <c r="BN48" i="5"/>
  <c r="BO48" i="5"/>
  <c r="BP48" i="5"/>
  <c r="BQ48" i="5"/>
  <c r="BR48" i="5"/>
  <c r="BS48" i="5"/>
  <c r="BT48" i="5"/>
  <c r="BU48" i="5"/>
  <c r="BV48" i="5"/>
  <c r="BW48" i="5"/>
  <c r="BX48" i="5"/>
  <c r="BY48" i="5"/>
  <c r="BZ48" i="5"/>
  <c r="CA48" i="5"/>
  <c r="CB48" i="5"/>
  <c r="CC48" i="5"/>
  <c r="CD48" i="5"/>
  <c r="CE48" i="5"/>
  <c r="CF48" i="5"/>
  <c r="CG48" i="5"/>
  <c r="CH48" i="5"/>
  <c r="CI48" i="5"/>
  <c r="CJ48" i="5"/>
  <c r="CK48" i="5"/>
  <c r="CL48" i="5"/>
  <c r="CM48" i="5"/>
  <c r="CN48" i="5"/>
  <c r="CO48" i="5"/>
  <c r="CP48" i="5"/>
  <c r="CQ48" i="5"/>
  <c r="CR48" i="5"/>
  <c r="CS48" i="5"/>
  <c r="CT48" i="5"/>
  <c r="CU48" i="5"/>
  <c r="CV48" i="5"/>
  <c r="CW48" i="5"/>
  <c r="CX48" i="5"/>
  <c r="AW48" i="5"/>
  <c r="AW47" i="5"/>
  <c r="AX47" i="5"/>
  <c r="AY47" i="5"/>
  <c r="AZ47" i="5"/>
  <c r="BA47" i="5"/>
  <c r="BB47" i="5"/>
  <c r="BC47" i="5"/>
  <c r="BD47" i="5"/>
  <c r="BE47" i="5"/>
  <c r="BF47" i="5"/>
  <c r="BG47" i="5"/>
  <c r="BH47" i="5"/>
  <c r="BI47" i="5"/>
  <c r="BJ47" i="5"/>
  <c r="BK47" i="5"/>
  <c r="BL47" i="5"/>
  <c r="BM47" i="5"/>
  <c r="BN47" i="5"/>
  <c r="BO47" i="5"/>
  <c r="BP47" i="5"/>
  <c r="BQ47" i="5"/>
  <c r="BR47" i="5"/>
  <c r="BS47" i="5"/>
  <c r="BT47" i="5"/>
  <c r="BU47" i="5"/>
  <c r="BV47" i="5"/>
  <c r="BW47" i="5"/>
  <c r="BX47" i="5"/>
  <c r="BY47" i="5"/>
  <c r="BZ47" i="5"/>
  <c r="CA47" i="5"/>
  <c r="CB47" i="5"/>
  <c r="CC47" i="5"/>
  <c r="CD47" i="5"/>
  <c r="CE47" i="5"/>
  <c r="CF47" i="5"/>
  <c r="CG47" i="5"/>
  <c r="CH47" i="5"/>
  <c r="CI47" i="5"/>
  <c r="CJ47" i="5"/>
  <c r="CK47" i="5"/>
  <c r="CL47" i="5"/>
  <c r="CM47" i="5"/>
  <c r="CN47" i="5"/>
  <c r="CO47" i="5"/>
  <c r="CP47" i="5"/>
  <c r="CQ47" i="5"/>
  <c r="CR47" i="5"/>
  <c r="CS47" i="5"/>
  <c r="CT47" i="5"/>
  <c r="CU47" i="5"/>
  <c r="CV47" i="5"/>
  <c r="CW47" i="5"/>
  <c r="CX47" i="5"/>
  <c r="CY47" i="5"/>
  <c r="AV47" i="5"/>
  <c r="AV46" i="5"/>
  <c r="AW46" i="5"/>
  <c r="AT47" i="5" s="1" a="1"/>
  <c r="AT102" i="5" s="1"/>
  <c r="AX46" i="5"/>
  <c r="AY46" i="5"/>
  <c r="AZ46" i="5"/>
  <c r="BA46" i="5"/>
  <c r="BB46" i="5"/>
  <c r="BC46" i="5"/>
  <c r="BD46" i="5"/>
  <c r="BE46" i="5"/>
  <c r="BF46" i="5"/>
  <c r="BG46" i="5"/>
  <c r="BH46" i="5"/>
  <c r="BI46" i="5"/>
  <c r="BJ46" i="5"/>
  <c r="BK46" i="5"/>
  <c r="BL46" i="5"/>
  <c r="BM46" i="5"/>
  <c r="BN46" i="5"/>
  <c r="BO46" i="5"/>
  <c r="BP46" i="5"/>
  <c r="BQ46" i="5"/>
  <c r="BR46" i="5"/>
  <c r="BS46" i="5"/>
  <c r="BT46" i="5"/>
  <c r="BU46" i="5"/>
  <c r="BV46" i="5"/>
  <c r="BW46" i="5"/>
  <c r="BX46" i="5"/>
  <c r="BY46" i="5"/>
  <c r="BZ46" i="5"/>
  <c r="CA46" i="5"/>
  <c r="CB46" i="5"/>
  <c r="CC46" i="5"/>
  <c r="CD46" i="5"/>
  <c r="CE46" i="5"/>
  <c r="CF46" i="5"/>
  <c r="CG46" i="5"/>
  <c r="CH46" i="5"/>
  <c r="CI46" i="5"/>
  <c r="CJ46" i="5"/>
  <c r="CK46" i="5"/>
  <c r="CL46" i="5"/>
  <c r="CM46" i="5"/>
  <c r="CN46" i="5"/>
  <c r="CO46" i="5"/>
  <c r="CP46" i="5"/>
  <c r="CQ46" i="5"/>
  <c r="CR46" i="5"/>
  <c r="CS46" i="5"/>
  <c r="CT46" i="5"/>
  <c r="CU46" i="5"/>
  <c r="CV46" i="5"/>
  <c r="CW46" i="5"/>
  <c r="CX46" i="5"/>
  <c r="CY46" i="5"/>
  <c r="AU46" i="5"/>
  <c r="AU45" i="5"/>
  <c r="AV45" i="5"/>
  <c r="AS46" i="5" s="1" a="1"/>
  <c r="AW45" i="5"/>
  <c r="AX45" i="5"/>
  <c r="AY45" i="5"/>
  <c r="AZ45" i="5"/>
  <c r="BA45" i="5"/>
  <c r="BB45" i="5"/>
  <c r="BC45" i="5"/>
  <c r="BD45" i="5"/>
  <c r="BE45" i="5"/>
  <c r="BF45" i="5"/>
  <c r="BG45" i="5"/>
  <c r="BH45" i="5"/>
  <c r="BI45" i="5"/>
  <c r="BJ45" i="5"/>
  <c r="BK45" i="5"/>
  <c r="BL45" i="5"/>
  <c r="BM45" i="5"/>
  <c r="BN45" i="5"/>
  <c r="BO45" i="5"/>
  <c r="BP45" i="5"/>
  <c r="BQ45" i="5"/>
  <c r="BR45" i="5"/>
  <c r="BS45" i="5"/>
  <c r="BT45" i="5"/>
  <c r="BU45" i="5"/>
  <c r="BV45" i="5"/>
  <c r="BW45" i="5"/>
  <c r="BX45" i="5"/>
  <c r="BY45" i="5"/>
  <c r="BZ45" i="5"/>
  <c r="CA45" i="5"/>
  <c r="CB45" i="5"/>
  <c r="CC45" i="5"/>
  <c r="CD45" i="5"/>
  <c r="CE45" i="5"/>
  <c r="CF45" i="5"/>
  <c r="CG45" i="5"/>
  <c r="CH45" i="5"/>
  <c r="CI45" i="5"/>
  <c r="CJ45" i="5"/>
  <c r="CK45" i="5"/>
  <c r="CL45" i="5"/>
  <c r="CM45" i="5"/>
  <c r="CN45" i="5"/>
  <c r="CO45" i="5"/>
  <c r="CP45" i="5"/>
  <c r="CQ45" i="5"/>
  <c r="CR45" i="5"/>
  <c r="CS45" i="5"/>
  <c r="CT45" i="5"/>
  <c r="CU45" i="5"/>
  <c r="CV45" i="5"/>
  <c r="CW45" i="5"/>
  <c r="CX45" i="5"/>
  <c r="CY45" i="5"/>
  <c r="AT45" i="5"/>
  <c r="AT44" i="5"/>
  <c r="AU44" i="5"/>
  <c r="AV44" i="5"/>
  <c r="AR45" i="5" s="1" a="1"/>
  <c r="AW44" i="5"/>
  <c r="AX44" i="5"/>
  <c r="AY44" i="5"/>
  <c r="AZ44" i="5"/>
  <c r="BA44" i="5"/>
  <c r="BB44" i="5"/>
  <c r="BC44" i="5"/>
  <c r="BD44" i="5"/>
  <c r="BE44" i="5"/>
  <c r="BF44" i="5"/>
  <c r="BG44" i="5"/>
  <c r="BH44" i="5"/>
  <c r="BI44" i="5"/>
  <c r="BJ44" i="5"/>
  <c r="BK44" i="5"/>
  <c r="BL44" i="5"/>
  <c r="BM44" i="5"/>
  <c r="BN44" i="5"/>
  <c r="BO44" i="5"/>
  <c r="BP44" i="5"/>
  <c r="BQ44" i="5"/>
  <c r="BR44" i="5"/>
  <c r="BS44" i="5"/>
  <c r="BT44" i="5"/>
  <c r="BU44" i="5"/>
  <c r="BV44" i="5"/>
  <c r="BW44" i="5"/>
  <c r="BX44" i="5"/>
  <c r="BY44" i="5"/>
  <c r="BZ44" i="5"/>
  <c r="CA44" i="5"/>
  <c r="CB44" i="5"/>
  <c r="CC44" i="5"/>
  <c r="CD44" i="5"/>
  <c r="CE44" i="5"/>
  <c r="CF44" i="5"/>
  <c r="CG44" i="5"/>
  <c r="CH44" i="5"/>
  <c r="CI44" i="5"/>
  <c r="CJ44" i="5"/>
  <c r="CK44" i="5"/>
  <c r="CL44" i="5"/>
  <c r="CM44" i="5"/>
  <c r="CN44" i="5"/>
  <c r="CO44" i="5"/>
  <c r="CP44" i="5"/>
  <c r="CQ44" i="5"/>
  <c r="CR44" i="5"/>
  <c r="CS44" i="5"/>
  <c r="CT44" i="5"/>
  <c r="CU44" i="5"/>
  <c r="CV44" i="5"/>
  <c r="CW44" i="5"/>
  <c r="CX44" i="5"/>
  <c r="CY44" i="5"/>
  <c r="AS44" i="5"/>
  <c r="AS43" i="5"/>
  <c r="AT43" i="5"/>
  <c r="AU43" i="5"/>
  <c r="AQ44" i="5" s="1" a="1"/>
  <c r="AV43" i="5"/>
  <c r="AW43" i="5"/>
  <c r="AX43" i="5"/>
  <c r="AY43" i="5"/>
  <c r="AZ43" i="5"/>
  <c r="BA43" i="5"/>
  <c r="BB43" i="5"/>
  <c r="BC43" i="5"/>
  <c r="BD43" i="5"/>
  <c r="BE43" i="5"/>
  <c r="BF43" i="5"/>
  <c r="BG43" i="5"/>
  <c r="BH43" i="5"/>
  <c r="BI43" i="5"/>
  <c r="BJ43" i="5"/>
  <c r="BK43" i="5"/>
  <c r="BL43" i="5"/>
  <c r="BM43" i="5"/>
  <c r="BN43" i="5"/>
  <c r="BO43" i="5"/>
  <c r="BP43" i="5"/>
  <c r="BQ43" i="5"/>
  <c r="BR43" i="5"/>
  <c r="BS43" i="5"/>
  <c r="BT43" i="5"/>
  <c r="BU43" i="5"/>
  <c r="BV43" i="5"/>
  <c r="BW43" i="5"/>
  <c r="BX43" i="5"/>
  <c r="BY43" i="5"/>
  <c r="BZ43" i="5"/>
  <c r="CA43" i="5"/>
  <c r="CB43" i="5"/>
  <c r="CC43" i="5"/>
  <c r="CD43" i="5"/>
  <c r="CE43" i="5"/>
  <c r="CF43" i="5"/>
  <c r="CG43" i="5"/>
  <c r="CH43" i="5"/>
  <c r="CI43" i="5"/>
  <c r="CJ43" i="5"/>
  <c r="CK43" i="5"/>
  <c r="CL43" i="5"/>
  <c r="CM43" i="5"/>
  <c r="CN43" i="5"/>
  <c r="CO43" i="5"/>
  <c r="CP43" i="5"/>
  <c r="CQ43" i="5"/>
  <c r="CR43" i="5"/>
  <c r="CS43" i="5"/>
  <c r="CT43" i="5"/>
  <c r="CU43" i="5"/>
  <c r="CV43" i="5"/>
  <c r="CW43" i="5"/>
  <c r="CX43" i="5"/>
  <c r="CY43" i="5"/>
  <c r="AR43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BD42" i="5"/>
  <c r="BE42" i="5"/>
  <c r="BF42" i="5"/>
  <c r="BG42" i="5"/>
  <c r="BH42" i="5"/>
  <c r="BI42" i="5"/>
  <c r="BJ42" i="5"/>
  <c r="BK42" i="5"/>
  <c r="BL42" i="5"/>
  <c r="BM42" i="5"/>
  <c r="BN42" i="5"/>
  <c r="BO42" i="5"/>
  <c r="BP42" i="5"/>
  <c r="BQ42" i="5"/>
  <c r="BR42" i="5"/>
  <c r="BS42" i="5"/>
  <c r="BT42" i="5"/>
  <c r="BU42" i="5"/>
  <c r="BV42" i="5"/>
  <c r="BW42" i="5"/>
  <c r="BX42" i="5"/>
  <c r="BY42" i="5"/>
  <c r="BZ42" i="5"/>
  <c r="CA42" i="5"/>
  <c r="CB42" i="5"/>
  <c r="CC42" i="5"/>
  <c r="CD42" i="5"/>
  <c r="CE42" i="5"/>
  <c r="CF42" i="5"/>
  <c r="CG42" i="5"/>
  <c r="CH42" i="5"/>
  <c r="CI42" i="5"/>
  <c r="CJ42" i="5"/>
  <c r="CK42" i="5"/>
  <c r="CL42" i="5"/>
  <c r="CM42" i="5"/>
  <c r="CN42" i="5"/>
  <c r="CO42" i="5"/>
  <c r="CP42" i="5"/>
  <c r="CQ42" i="5"/>
  <c r="CR42" i="5"/>
  <c r="CS42" i="5"/>
  <c r="CT42" i="5"/>
  <c r="CU42" i="5"/>
  <c r="CV42" i="5"/>
  <c r="CW42" i="5"/>
  <c r="CX42" i="5"/>
  <c r="CY42" i="5"/>
  <c r="AQ42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BD41" i="5"/>
  <c r="BE41" i="5"/>
  <c r="BF41" i="5"/>
  <c r="BG41" i="5"/>
  <c r="BH41" i="5"/>
  <c r="BI41" i="5"/>
  <c r="BJ41" i="5"/>
  <c r="BK41" i="5"/>
  <c r="BL41" i="5"/>
  <c r="BM41" i="5"/>
  <c r="BN41" i="5"/>
  <c r="BO41" i="5"/>
  <c r="BP41" i="5"/>
  <c r="BQ41" i="5"/>
  <c r="BR41" i="5"/>
  <c r="BS41" i="5"/>
  <c r="BT41" i="5"/>
  <c r="BU41" i="5"/>
  <c r="BV41" i="5"/>
  <c r="BW41" i="5"/>
  <c r="BX41" i="5"/>
  <c r="BY41" i="5"/>
  <c r="BZ41" i="5"/>
  <c r="CA41" i="5"/>
  <c r="CB41" i="5"/>
  <c r="CC41" i="5"/>
  <c r="CD41" i="5"/>
  <c r="CE41" i="5"/>
  <c r="CF41" i="5"/>
  <c r="CG41" i="5"/>
  <c r="CH41" i="5"/>
  <c r="CI41" i="5"/>
  <c r="CJ41" i="5"/>
  <c r="CK41" i="5"/>
  <c r="CL41" i="5"/>
  <c r="CM41" i="5"/>
  <c r="CN41" i="5"/>
  <c r="CO41" i="5"/>
  <c r="CP41" i="5"/>
  <c r="CQ41" i="5"/>
  <c r="CR41" i="5"/>
  <c r="CS41" i="5"/>
  <c r="CT41" i="5"/>
  <c r="CU41" i="5"/>
  <c r="CV41" i="5"/>
  <c r="CW41" i="5"/>
  <c r="CX41" i="5"/>
  <c r="CY41" i="5"/>
  <c r="AP41" i="5"/>
  <c r="AP40" i="5"/>
  <c r="AQ40" i="5"/>
  <c r="AN41" i="5" s="1" a="1"/>
  <c r="AR40" i="5"/>
  <c r="AS40" i="5"/>
  <c r="AT40" i="5"/>
  <c r="AU40" i="5"/>
  <c r="AV40" i="5"/>
  <c r="AW40" i="5"/>
  <c r="AX40" i="5"/>
  <c r="AY40" i="5"/>
  <c r="AZ40" i="5"/>
  <c r="BA40" i="5"/>
  <c r="BB40" i="5"/>
  <c r="BC40" i="5"/>
  <c r="BD40" i="5"/>
  <c r="BE40" i="5"/>
  <c r="BF40" i="5"/>
  <c r="BG40" i="5"/>
  <c r="BH40" i="5"/>
  <c r="BI40" i="5"/>
  <c r="BJ40" i="5"/>
  <c r="BK40" i="5"/>
  <c r="BL40" i="5"/>
  <c r="BM40" i="5"/>
  <c r="BN40" i="5"/>
  <c r="BO40" i="5"/>
  <c r="BP40" i="5"/>
  <c r="BQ40" i="5"/>
  <c r="BR40" i="5"/>
  <c r="BS40" i="5"/>
  <c r="BT40" i="5"/>
  <c r="BU40" i="5"/>
  <c r="BV40" i="5"/>
  <c r="BW40" i="5"/>
  <c r="BX40" i="5"/>
  <c r="BY40" i="5"/>
  <c r="BZ40" i="5"/>
  <c r="CA40" i="5"/>
  <c r="CB40" i="5"/>
  <c r="CC40" i="5"/>
  <c r="CD40" i="5"/>
  <c r="CE40" i="5"/>
  <c r="CF40" i="5"/>
  <c r="CG40" i="5"/>
  <c r="CH40" i="5"/>
  <c r="CI40" i="5"/>
  <c r="CJ40" i="5"/>
  <c r="CK40" i="5"/>
  <c r="CL40" i="5"/>
  <c r="CM40" i="5"/>
  <c r="CN40" i="5"/>
  <c r="CO40" i="5"/>
  <c r="CP40" i="5"/>
  <c r="CQ40" i="5"/>
  <c r="CR40" i="5"/>
  <c r="CS40" i="5"/>
  <c r="CT40" i="5"/>
  <c r="CU40" i="5"/>
  <c r="CV40" i="5"/>
  <c r="CW40" i="5"/>
  <c r="CX40" i="5"/>
  <c r="CY40" i="5"/>
  <c r="AO40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BD39" i="5"/>
  <c r="BE39" i="5"/>
  <c r="BF39" i="5"/>
  <c r="BG39" i="5"/>
  <c r="BH39" i="5"/>
  <c r="BI39" i="5"/>
  <c r="BJ39" i="5"/>
  <c r="BK39" i="5"/>
  <c r="BL39" i="5"/>
  <c r="BM39" i="5"/>
  <c r="BN39" i="5"/>
  <c r="BO39" i="5"/>
  <c r="BP39" i="5"/>
  <c r="BQ39" i="5"/>
  <c r="BR39" i="5"/>
  <c r="BS39" i="5"/>
  <c r="BT39" i="5"/>
  <c r="BU39" i="5"/>
  <c r="BV39" i="5"/>
  <c r="BW39" i="5"/>
  <c r="BX39" i="5"/>
  <c r="BY39" i="5"/>
  <c r="BZ39" i="5"/>
  <c r="CA39" i="5"/>
  <c r="CB39" i="5"/>
  <c r="CC39" i="5"/>
  <c r="CD39" i="5"/>
  <c r="CE39" i="5"/>
  <c r="CF39" i="5"/>
  <c r="CG39" i="5"/>
  <c r="CH39" i="5"/>
  <c r="CI39" i="5"/>
  <c r="CJ39" i="5"/>
  <c r="CK39" i="5"/>
  <c r="CL39" i="5"/>
  <c r="CM39" i="5"/>
  <c r="CN39" i="5"/>
  <c r="CO39" i="5"/>
  <c r="CP39" i="5"/>
  <c r="CQ39" i="5"/>
  <c r="CR39" i="5"/>
  <c r="CS39" i="5"/>
  <c r="CT39" i="5"/>
  <c r="CU39" i="5"/>
  <c r="CV39" i="5"/>
  <c r="CW39" i="5"/>
  <c r="CX39" i="5"/>
  <c r="CY39" i="5"/>
  <c r="AN39" i="5"/>
  <c r="AN38" i="5"/>
  <c r="AO38" i="5"/>
  <c r="AP38" i="5"/>
  <c r="AL39" i="5" s="1" a="1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BD38" i="5"/>
  <c r="BE38" i="5"/>
  <c r="BF38" i="5"/>
  <c r="BG38" i="5"/>
  <c r="BH38" i="5"/>
  <c r="BI38" i="5"/>
  <c r="BJ38" i="5"/>
  <c r="BK38" i="5"/>
  <c r="BL38" i="5"/>
  <c r="BM38" i="5"/>
  <c r="BN38" i="5"/>
  <c r="BO38" i="5"/>
  <c r="BP38" i="5"/>
  <c r="BQ38" i="5"/>
  <c r="BR38" i="5"/>
  <c r="BS38" i="5"/>
  <c r="BT38" i="5"/>
  <c r="BU38" i="5"/>
  <c r="BV38" i="5"/>
  <c r="BW38" i="5"/>
  <c r="BX38" i="5"/>
  <c r="BY38" i="5"/>
  <c r="BZ38" i="5"/>
  <c r="CA38" i="5"/>
  <c r="CB38" i="5"/>
  <c r="CC38" i="5"/>
  <c r="CD38" i="5"/>
  <c r="CE38" i="5"/>
  <c r="CF38" i="5"/>
  <c r="CG38" i="5"/>
  <c r="CH38" i="5"/>
  <c r="CI38" i="5"/>
  <c r="CJ38" i="5"/>
  <c r="CK38" i="5"/>
  <c r="CL38" i="5"/>
  <c r="CM38" i="5"/>
  <c r="CN38" i="5"/>
  <c r="CO38" i="5"/>
  <c r="CP38" i="5"/>
  <c r="CQ38" i="5"/>
  <c r="CR38" i="5"/>
  <c r="CS38" i="5"/>
  <c r="CT38" i="5"/>
  <c r="CU38" i="5"/>
  <c r="CV38" i="5"/>
  <c r="CW38" i="5"/>
  <c r="CX38" i="5"/>
  <c r="CY38" i="5"/>
  <c r="AM38" i="5"/>
  <c r="AM37" i="5"/>
  <c r="AN37" i="5"/>
  <c r="AO37" i="5"/>
  <c r="AK38" i="5" s="1" a="1"/>
  <c r="AK85" i="5" s="1"/>
  <c r="AP37" i="5"/>
  <c r="AQ37" i="5"/>
  <c r="AR37" i="5"/>
  <c r="AS37" i="5"/>
  <c r="AT37" i="5"/>
  <c r="AU37" i="5"/>
  <c r="AV37" i="5"/>
  <c r="AW37" i="5"/>
  <c r="AX37" i="5"/>
  <c r="AY37" i="5"/>
  <c r="AZ37" i="5"/>
  <c r="BA37" i="5"/>
  <c r="BB37" i="5"/>
  <c r="BC37" i="5"/>
  <c r="BD37" i="5"/>
  <c r="BE37" i="5"/>
  <c r="BF37" i="5"/>
  <c r="BG37" i="5"/>
  <c r="BH37" i="5"/>
  <c r="BI37" i="5"/>
  <c r="BJ37" i="5"/>
  <c r="BK37" i="5"/>
  <c r="BL37" i="5"/>
  <c r="BM37" i="5"/>
  <c r="BN37" i="5"/>
  <c r="BO37" i="5"/>
  <c r="BP37" i="5"/>
  <c r="BQ37" i="5"/>
  <c r="BR37" i="5"/>
  <c r="BS37" i="5"/>
  <c r="BT37" i="5"/>
  <c r="BU37" i="5"/>
  <c r="BV37" i="5"/>
  <c r="BW37" i="5"/>
  <c r="BX37" i="5"/>
  <c r="BY37" i="5"/>
  <c r="BZ37" i="5"/>
  <c r="CA37" i="5"/>
  <c r="CB37" i="5"/>
  <c r="CC37" i="5"/>
  <c r="CD37" i="5"/>
  <c r="CE37" i="5"/>
  <c r="CF37" i="5"/>
  <c r="CG37" i="5"/>
  <c r="CH37" i="5"/>
  <c r="CI37" i="5"/>
  <c r="CJ37" i="5"/>
  <c r="CK37" i="5"/>
  <c r="CL37" i="5"/>
  <c r="CM37" i="5"/>
  <c r="CN37" i="5"/>
  <c r="CO37" i="5"/>
  <c r="CP37" i="5"/>
  <c r="CQ37" i="5"/>
  <c r="CR37" i="5"/>
  <c r="CS37" i="5"/>
  <c r="CT37" i="5"/>
  <c r="CU37" i="5"/>
  <c r="CV37" i="5"/>
  <c r="CW37" i="5"/>
  <c r="CX37" i="5"/>
  <c r="CY37" i="5"/>
  <c r="AL37" i="5"/>
  <c r="AL36" i="5"/>
  <c r="AM36" i="5"/>
  <c r="AN36" i="5"/>
  <c r="AO36" i="5"/>
  <c r="AP36" i="5"/>
  <c r="AQ36" i="5"/>
  <c r="AR36" i="5"/>
  <c r="AS36" i="5"/>
  <c r="AT36" i="5"/>
  <c r="AU36" i="5"/>
  <c r="AV36" i="5"/>
  <c r="AW36" i="5"/>
  <c r="AX36" i="5"/>
  <c r="AY36" i="5"/>
  <c r="AZ36" i="5"/>
  <c r="BA36" i="5"/>
  <c r="BB36" i="5"/>
  <c r="BC36" i="5"/>
  <c r="BD36" i="5"/>
  <c r="BE36" i="5"/>
  <c r="BF36" i="5"/>
  <c r="BG36" i="5"/>
  <c r="BH36" i="5"/>
  <c r="BI36" i="5"/>
  <c r="BJ36" i="5"/>
  <c r="BK36" i="5"/>
  <c r="BL36" i="5"/>
  <c r="BM36" i="5"/>
  <c r="BN36" i="5"/>
  <c r="BO36" i="5"/>
  <c r="BP36" i="5"/>
  <c r="BQ36" i="5"/>
  <c r="BR36" i="5"/>
  <c r="BS36" i="5"/>
  <c r="BT36" i="5"/>
  <c r="BU36" i="5"/>
  <c r="BV36" i="5"/>
  <c r="BW36" i="5"/>
  <c r="BX36" i="5"/>
  <c r="BY36" i="5"/>
  <c r="BZ36" i="5"/>
  <c r="CA36" i="5"/>
  <c r="CB36" i="5"/>
  <c r="CC36" i="5"/>
  <c r="CD36" i="5"/>
  <c r="CE36" i="5"/>
  <c r="CF36" i="5"/>
  <c r="CG36" i="5"/>
  <c r="CH36" i="5"/>
  <c r="CI36" i="5"/>
  <c r="CJ36" i="5"/>
  <c r="CK36" i="5"/>
  <c r="CL36" i="5"/>
  <c r="CM36" i="5"/>
  <c r="CN36" i="5"/>
  <c r="CO36" i="5"/>
  <c r="CP36" i="5"/>
  <c r="CQ36" i="5"/>
  <c r="CR36" i="5"/>
  <c r="CS36" i="5"/>
  <c r="CT36" i="5"/>
  <c r="CU36" i="5"/>
  <c r="CV36" i="5"/>
  <c r="CW36" i="5"/>
  <c r="CX36" i="5"/>
  <c r="CY36" i="5"/>
  <c r="AK36" i="5"/>
  <c r="AK35" i="5"/>
  <c r="AL35" i="5"/>
  <c r="AM35" i="5"/>
  <c r="AI36" i="5" s="1" a="1"/>
  <c r="AI91" i="5" s="1"/>
  <c r="AN35" i="5"/>
  <c r="AO35" i="5"/>
  <c r="AP35" i="5"/>
  <c r="AQ35" i="5"/>
  <c r="AR35" i="5"/>
  <c r="AS35" i="5"/>
  <c r="AT35" i="5"/>
  <c r="AU35" i="5"/>
  <c r="AV35" i="5"/>
  <c r="AW35" i="5"/>
  <c r="AX35" i="5"/>
  <c r="AY35" i="5"/>
  <c r="AZ35" i="5"/>
  <c r="BA35" i="5"/>
  <c r="BB35" i="5"/>
  <c r="BC35" i="5"/>
  <c r="BD35" i="5"/>
  <c r="BE35" i="5"/>
  <c r="BF35" i="5"/>
  <c r="BG35" i="5"/>
  <c r="BH35" i="5"/>
  <c r="BI35" i="5"/>
  <c r="BJ35" i="5"/>
  <c r="BK35" i="5"/>
  <c r="BL35" i="5"/>
  <c r="BM35" i="5"/>
  <c r="BN35" i="5"/>
  <c r="BO35" i="5"/>
  <c r="BP35" i="5"/>
  <c r="BQ35" i="5"/>
  <c r="BR35" i="5"/>
  <c r="BS35" i="5"/>
  <c r="BT35" i="5"/>
  <c r="BU35" i="5"/>
  <c r="BV35" i="5"/>
  <c r="BW35" i="5"/>
  <c r="BX35" i="5"/>
  <c r="BY35" i="5"/>
  <c r="BZ35" i="5"/>
  <c r="CA35" i="5"/>
  <c r="CB35" i="5"/>
  <c r="CC35" i="5"/>
  <c r="CD35" i="5"/>
  <c r="CE35" i="5"/>
  <c r="CF35" i="5"/>
  <c r="CG35" i="5"/>
  <c r="CH35" i="5"/>
  <c r="CI35" i="5"/>
  <c r="CJ35" i="5"/>
  <c r="CK35" i="5"/>
  <c r="CL35" i="5"/>
  <c r="CM35" i="5"/>
  <c r="CN35" i="5"/>
  <c r="CO35" i="5"/>
  <c r="CP35" i="5"/>
  <c r="CQ35" i="5"/>
  <c r="CR35" i="5"/>
  <c r="CS35" i="5"/>
  <c r="CT35" i="5"/>
  <c r="CU35" i="5"/>
  <c r="CV35" i="5"/>
  <c r="CW35" i="5"/>
  <c r="CX35" i="5"/>
  <c r="CY35" i="5"/>
  <c r="AJ35" i="5"/>
  <c r="AJ34" i="5"/>
  <c r="AK34" i="5"/>
  <c r="AH35" i="5" s="1" a="1"/>
  <c r="AH102" i="5" s="1"/>
  <c r="AL34" i="5"/>
  <c r="AM34" i="5"/>
  <c r="AN34" i="5"/>
  <c r="AO34" i="5"/>
  <c r="AP34" i="5"/>
  <c r="AQ34" i="5"/>
  <c r="AR34" i="5"/>
  <c r="AS34" i="5"/>
  <c r="AT34" i="5"/>
  <c r="AU34" i="5"/>
  <c r="AV34" i="5"/>
  <c r="AW34" i="5"/>
  <c r="AX34" i="5"/>
  <c r="AY34" i="5"/>
  <c r="AZ34" i="5"/>
  <c r="BA34" i="5"/>
  <c r="BB34" i="5"/>
  <c r="BC34" i="5"/>
  <c r="BD34" i="5"/>
  <c r="BE34" i="5"/>
  <c r="BF34" i="5"/>
  <c r="BG34" i="5"/>
  <c r="BH34" i="5"/>
  <c r="BI34" i="5"/>
  <c r="BJ34" i="5"/>
  <c r="BK34" i="5"/>
  <c r="BL34" i="5"/>
  <c r="BM34" i="5"/>
  <c r="BN34" i="5"/>
  <c r="BO34" i="5"/>
  <c r="BP34" i="5"/>
  <c r="BQ34" i="5"/>
  <c r="BR34" i="5"/>
  <c r="BS34" i="5"/>
  <c r="BT34" i="5"/>
  <c r="BU34" i="5"/>
  <c r="BV34" i="5"/>
  <c r="BW34" i="5"/>
  <c r="BX34" i="5"/>
  <c r="BY34" i="5"/>
  <c r="BZ34" i="5"/>
  <c r="CA34" i="5"/>
  <c r="CB34" i="5"/>
  <c r="CC34" i="5"/>
  <c r="CD34" i="5"/>
  <c r="CE34" i="5"/>
  <c r="CF34" i="5"/>
  <c r="CG34" i="5"/>
  <c r="CH34" i="5"/>
  <c r="CI34" i="5"/>
  <c r="CJ34" i="5"/>
  <c r="CK34" i="5"/>
  <c r="CL34" i="5"/>
  <c r="CM34" i="5"/>
  <c r="CN34" i="5"/>
  <c r="CO34" i="5"/>
  <c r="CP34" i="5"/>
  <c r="CQ34" i="5"/>
  <c r="CR34" i="5"/>
  <c r="CS34" i="5"/>
  <c r="CT34" i="5"/>
  <c r="CU34" i="5"/>
  <c r="CV34" i="5"/>
  <c r="CW34" i="5"/>
  <c r="CX34" i="5"/>
  <c r="CY34" i="5"/>
  <c r="AI34" i="5"/>
  <c r="AI33" i="5"/>
  <c r="AJ33" i="5"/>
  <c r="AG34" i="5" s="1" a="1"/>
  <c r="AG89" i="5" s="1"/>
  <c r="AK33" i="5"/>
  <c r="AL33" i="5"/>
  <c r="AM33" i="5"/>
  <c r="AN33" i="5"/>
  <c r="AO33" i="5"/>
  <c r="AP33" i="5"/>
  <c r="AQ33" i="5"/>
  <c r="AR33" i="5"/>
  <c r="AS33" i="5"/>
  <c r="AT33" i="5"/>
  <c r="AU33" i="5"/>
  <c r="AV33" i="5"/>
  <c r="AW33" i="5"/>
  <c r="AX33" i="5"/>
  <c r="AY33" i="5"/>
  <c r="AZ33" i="5"/>
  <c r="BA33" i="5"/>
  <c r="BB33" i="5"/>
  <c r="BC33" i="5"/>
  <c r="BD33" i="5"/>
  <c r="BE33" i="5"/>
  <c r="BF33" i="5"/>
  <c r="BG33" i="5"/>
  <c r="BH33" i="5"/>
  <c r="BI33" i="5"/>
  <c r="BJ33" i="5"/>
  <c r="BK33" i="5"/>
  <c r="BL33" i="5"/>
  <c r="BM33" i="5"/>
  <c r="BN33" i="5"/>
  <c r="BO33" i="5"/>
  <c r="BP33" i="5"/>
  <c r="BQ33" i="5"/>
  <c r="BR33" i="5"/>
  <c r="BS33" i="5"/>
  <c r="BT33" i="5"/>
  <c r="BU33" i="5"/>
  <c r="BV33" i="5"/>
  <c r="BW33" i="5"/>
  <c r="BX33" i="5"/>
  <c r="BY33" i="5"/>
  <c r="BZ33" i="5"/>
  <c r="CA33" i="5"/>
  <c r="CB33" i="5"/>
  <c r="CC33" i="5"/>
  <c r="CD33" i="5"/>
  <c r="CE33" i="5"/>
  <c r="CF33" i="5"/>
  <c r="CG33" i="5"/>
  <c r="CH33" i="5"/>
  <c r="CI33" i="5"/>
  <c r="CJ33" i="5"/>
  <c r="CK33" i="5"/>
  <c r="CL33" i="5"/>
  <c r="CM33" i="5"/>
  <c r="CN33" i="5"/>
  <c r="CO33" i="5"/>
  <c r="CP33" i="5"/>
  <c r="CQ33" i="5"/>
  <c r="CR33" i="5"/>
  <c r="CS33" i="5"/>
  <c r="CT33" i="5"/>
  <c r="CU33" i="5"/>
  <c r="CV33" i="5"/>
  <c r="CW33" i="5"/>
  <c r="CX33" i="5"/>
  <c r="CY33" i="5"/>
  <c r="AH33" i="5"/>
  <c r="AH32" i="5"/>
  <c r="AI32" i="5"/>
  <c r="AJ32" i="5"/>
  <c r="AK32" i="5"/>
  <c r="AL32" i="5"/>
  <c r="AM32" i="5"/>
  <c r="AN32" i="5"/>
  <c r="AO32" i="5"/>
  <c r="AP32" i="5"/>
  <c r="AQ32" i="5"/>
  <c r="AR32" i="5"/>
  <c r="AS32" i="5"/>
  <c r="AT32" i="5"/>
  <c r="AU32" i="5"/>
  <c r="AV32" i="5"/>
  <c r="AW32" i="5"/>
  <c r="AX32" i="5"/>
  <c r="AY32" i="5"/>
  <c r="AZ32" i="5"/>
  <c r="BA32" i="5"/>
  <c r="BB32" i="5"/>
  <c r="BC32" i="5"/>
  <c r="BD32" i="5"/>
  <c r="BE32" i="5"/>
  <c r="BF32" i="5"/>
  <c r="BG32" i="5"/>
  <c r="BH32" i="5"/>
  <c r="BI32" i="5"/>
  <c r="BJ32" i="5"/>
  <c r="BK32" i="5"/>
  <c r="BL32" i="5"/>
  <c r="BM32" i="5"/>
  <c r="BN32" i="5"/>
  <c r="BO32" i="5"/>
  <c r="BP32" i="5"/>
  <c r="BQ32" i="5"/>
  <c r="BR32" i="5"/>
  <c r="BS32" i="5"/>
  <c r="BT32" i="5"/>
  <c r="BU32" i="5"/>
  <c r="BV32" i="5"/>
  <c r="BW32" i="5"/>
  <c r="BX32" i="5"/>
  <c r="BY32" i="5"/>
  <c r="BZ32" i="5"/>
  <c r="CA32" i="5"/>
  <c r="CB32" i="5"/>
  <c r="CC32" i="5"/>
  <c r="CD32" i="5"/>
  <c r="CE32" i="5"/>
  <c r="CF32" i="5"/>
  <c r="CG32" i="5"/>
  <c r="CH32" i="5"/>
  <c r="CI32" i="5"/>
  <c r="CJ32" i="5"/>
  <c r="CK32" i="5"/>
  <c r="CL32" i="5"/>
  <c r="CM32" i="5"/>
  <c r="CN32" i="5"/>
  <c r="CO32" i="5"/>
  <c r="CP32" i="5"/>
  <c r="CQ32" i="5"/>
  <c r="CR32" i="5"/>
  <c r="CS32" i="5"/>
  <c r="CT32" i="5"/>
  <c r="CU32" i="5"/>
  <c r="CV32" i="5"/>
  <c r="CW32" i="5"/>
  <c r="CX32" i="5"/>
  <c r="CY32" i="5"/>
  <c r="AG32" i="5"/>
  <c r="AG31" i="5"/>
  <c r="AH31" i="5"/>
  <c r="AI31" i="5"/>
  <c r="AE32" i="5" s="1" a="1"/>
  <c r="AJ31" i="5"/>
  <c r="AK31" i="5"/>
  <c r="AL31" i="5"/>
  <c r="AM31" i="5"/>
  <c r="AN31" i="5"/>
  <c r="AO31" i="5"/>
  <c r="AP31" i="5"/>
  <c r="AQ31" i="5"/>
  <c r="AR31" i="5"/>
  <c r="AS31" i="5"/>
  <c r="AT31" i="5"/>
  <c r="AU31" i="5"/>
  <c r="AV31" i="5"/>
  <c r="AW31" i="5"/>
  <c r="AX31" i="5"/>
  <c r="AY31" i="5"/>
  <c r="AZ31" i="5"/>
  <c r="BA31" i="5"/>
  <c r="BB31" i="5"/>
  <c r="BC31" i="5"/>
  <c r="BD31" i="5"/>
  <c r="BE31" i="5"/>
  <c r="BF31" i="5"/>
  <c r="BG31" i="5"/>
  <c r="BH31" i="5"/>
  <c r="BI31" i="5"/>
  <c r="BJ31" i="5"/>
  <c r="BK31" i="5"/>
  <c r="BL31" i="5"/>
  <c r="BM31" i="5"/>
  <c r="BN31" i="5"/>
  <c r="BO31" i="5"/>
  <c r="BP31" i="5"/>
  <c r="BQ31" i="5"/>
  <c r="BR31" i="5"/>
  <c r="BS31" i="5"/>
  <c r="BT31" i="5"/>
  <c r="BU31" i="5"/>
  <c r="BV31" i="5"/>
  <c r="BW31" i="5"/>
  <c r="BX31" i="5"/>
  <c r="BY31" i="5"/>
  <c r="BZ31" i="5"/>
  <c r="CA31" i="5"/>
  <c r="CB31" i="5"/>
  <c r="CC31" i="5"/>
  <c r="CD31" i="5"/>
  <c r="CE31" i="5"/>
  <c r="CF31" i="5"/>
  <c r="CG31" i="5"/>
  <c r="CH31" i="5"/>
  <c r="CI31" i="5"/>
  <c r="CJ31" i="5"/>
  <c r="CK31" i="5"/>
  <c r="CL31" i="5"/>
  <c r="CM31" i="5"/>
  <c r="CN31" i="5"/>
  <c r="CO31" i="5"/>
  <c r="CP31" i="5"/>
  <c r="CQ31" i="5"/>
  <c r="CR31" i="5"/>
  <c r="CS31" i="5"/>
  <c r="CT31" i="5"/>
  <c r="CU31" i="5"/>
  <c r="CV31" i="5"/>
  <c r="CW31" i="5"/>
  <c r="CX31" i="5"/>
  <c r="CY31" i="5"/>
  <c r="AF31" i="5"/>
  <c r="AF30" i="5"/>
  <c r="AG30" i="5"/>
  <c r="AH30" i="5"/>
  <c r="AI30" i="5"/>
  <c r="AD31" i="5" s="1" a="1"/>
  <c r="AJ30" i="5"/>
  <c r="AK30" i="5"/>
  <c r="AL30" i="5"/>
  <c r="AM30" i="5"/>
  <c r="AN30" i="5"/>
  <c r="AO30" i="5"/>
  <c r="AP30" i="5"/>
  <c r="AQ30" i="5"/>
  <c r="AR30" i="5"/>
  <c r="AS30" i="5"/>
  <c r="AT30" i="5"/>
  <c r="AU30" i="5"/>
  <c r="AV30" i="5"/>
  <c r="AW30" i="5"/>
  <c r="AX30" i="5"/>
  <c r="AY30" i="5"/>
  <c r="AZ30" i="5"/>
  <c r="BA30" i="5"/>
  <c r="BB30" i="5"/>
  <c r="BC30" i="5"/>
  <c r="BD30" i="5"/>
  <c r="BE30" i="5"/>
  <c r="BF30" i="5"/>
  <c r="BG30" i="5"/>
  <c r="BH30" i="5"/>
  <c r="BI30" i="5"/>
  <c r="BJ30" i="5"/>
  <c r="BK30" i="5"/>
  <c r="BL30" i="5"/>
  <c r="BM30" i="5"/>
  <c r="BN30" i="5"/>
  <c r="BO30" i="5"/>
  <c r="BP30" i="5"/>
  <c r="BQ30" i="5"/>
  <c r="BR30" i="5"/>
  <c r="BS30" i="5"/>
  <c r="BT30" i="5"/>
  <c r="BU30" i="5"/>
  <c r="BV30" i="5"/>
  <c r="BW30" i="5"/>
  <c r="BX30" i="5"/>
  <c r="BY30" i="5"/>
  <c r="BZ30" i="5"/>
  <c r="CA30" i="5"/>
  <c r="CB30" i="5"/>
  <c r="CC30" i="5"/>
  <c r="CD30" i="5"/>
  <c r="CE30" i="5"/>
  <c r="CF30" i="5"/>
  <c r="CG30" i="5"/>
  <c r="CH30" i="5"/>
  <c r="CI30" i="5"/>
  <c r="CJ30" i="5"/>
  <c r="CK30" i="5"/>
  <c r="CL30" i="5"/>
  <c r="CM30" i="5"/>
  <c r="CN30" i="5"/>
  <c r="CO30" i="5"/>
  <c r="CP30" i="5"/>
  <c r="CQ30" i="5"/>
  <c r="CR30" i="5"/>
  <c r="CS30" i="5"/>
  <c r="CT30" i="5"/>
  <c r="CU30" i="5"/>
  <c r="CV30" i="5"/>
  <c r="CW30" i="5"/>
  <c r="CX30" i="5"/>
  <c r="CY30" i="5"/>
  <c r="AE30" i="5"/>
  <c r="AE29" i="5"/>
  <c r="AF29" i="5"/>
  <c r="AG29" i="5"/>
  <c r="AH29" i="5"/>
  <c r="AI29" i="5"/>
  <c r="AJ29" i="5"/>
  <c r="AK29" i="5"/>
  <c r="AL29" i="5"/>
  <c r="AM29" i="5"/>
  <c r="AN29" i="5"/>
  <c r="AO29" i="5"/>
  <c r="AP29" i="5"/>
  <c r="AQ29" i="5"/>
  <c r="AR29" i="5"/>
  <c r="AS29" i="5"/>
  <c r="AT29" i="5"/>
  <c r="AU29" i="5"/>
  <c r="AV29" i="5"/>
  <c r="AW29" i="5"/>
  <c r="AX29" i="5"/>
  <c r="AY29" i="5"/>
  <c r="AZ29" i="5"/>
  <c r="BA29" i="5"/>
  <c r="BB29" i="5"/>
  <c r="BC29" i="5"/>
  <c r="BD29" i="5"/>
  <c r="BE29" i="5"/>
  <c r="BF29" i="5"/>
  <c r="BG29" i="5"/>
  <c r="BH29" i="5"/>
  <c r="BI29" i="5"/>
  <c r="BJ29" i="5"/>
  <c r="BK29" i="5"/>
  <c r="BL29" i="5"/>
  <c r="BM29" i="5"/>
  <c r="BN29" i="5"/>
  <c r="BO29" i="5"/>
  <c r="BP29" i="5"/>
  <c r="BQ29" i="5"/>
  <c r="BR29" i="5"/>
  <c r="BS29" i="5"/>
  <c r="BT29" i="5"/>
  <c r="BU29" i="5"/>
  <c r="BV29" i="5"/>
  <c r="BW29" i="5"/>
  <c r="BX29" i="5"/>
  <c r="BY29" i="5"/>
  <c r="BZ29" i="5"/>
  <c r="CA29" i="5"/>
  <c r="CB29" i="5"/>
  <c r="CC29" i="5"/>
  <c r="CD29" i="5"/>
  <c r="CE29" i="5"/>
  <c r="CF29" i="5"/>
  <c r="CG29" i="5"/>
  <c r="CH29" i="5"/>
  <c r="CI29" i="5"/>
  <c r="CJ29" i="5"/>
  <c r="CK29" i="5"/>
  <c r="CL29" i="5"/>
  <c r="CM29" i="5"/>
  <c r="CN29" i="5"/>
  <c r="CO29" i="5"/>
  <c r="CP29" i="5"/>
  <c r="CQ29" i="5"/>
  <c r="CR29" i="5"/>
  <c r="CS29" i="5"/>
  <c r="CT29" i="5"/>
  <c r="CU29" i="5"/>
  <c r="CV29" i="5"/>
  <c r="CW29" i="5"/>
  <c r="CX29" i="5"/>
  <c r="CY29" i="5"/>
  <c r="AD29" i="5"/>
  <c r="AD28" i="5"/>
  <c r="AE28" i="5"/>
  <c r="AF28" i="5"/>
  <c r="AB29" i="5" s="1" a="1"/>
  <c r="AG28" i="5"/>
  <c r="AH28" i="5"/>
  <c r="AI28" i="5"/>
  <c r="AJ28" i="5"/>
  <c r="AK28" i="5"/>
  <c r="AL28" i="5"/>
  <c r="AM28" i="5"/>
  <c r="AN28" i="5"/>
  <c r="AO28" i="5"/>
  <c r="AP28" i="5"/>
  <c r="AQ28" i="5"/>
  <c r="AR28" i="5"/>
  <c r="AS28" i="5"/>
  <c r="AT28" i="5"/>
  <c r="AU28" i="5"/>
  <c r="AV28" i="5"/>
  <c r="AW28" i="5"/>
  <c r="AX28" i="5"/>
  <c r="AY28" i="5"/>
  <c r="AZ28" i="5"/>
  <c r="BA28" i="5"/>
  <c r="BB28" i="5"/>
  <c r="BC28" i="5"/>
  <c r="BD28" i="5"/>
  <c r="BE28" i="5"/>
  <c r="BF28" i="5"/>
  <c r="BG28" i="5"/>
  <c r="BH28" i="5"/>
  <c r="BI28" i="5"/>
  <c r="BJ28" i="5"/>
  <c r="BK28" i="5"/>
  <c r="BL28" i="5"/>
  <c r="BM28" i="5"/>
  <c r="BN28" i="5"/>
  <c r="BO28" i="5"/>
  <c r="BP28" i="5"/>
  <c r="BQ28" i="5"/>
  <c r="BR28" i="5"/>
  <c r="BS28" i="5"/>
  <c r="BT28" i="5"/>
  <c r="BU28" i="5"/>
  <c r="BV28" i="5"/>
  <c r="BW28" i="5"/>
  <c r="BX28" i="5"/>
  <c r="BY28" i="5"/>
  <c r="BZ28" i="5"/>
  <c r="CA28" i="5"/>
  <c r="CB28" i="5"/>
  <c r="CC28" i="5"/>
  <c r="CD28" i="5"/>
  <c r="CE28" i="5"/>
  <c r="CF28" i="5"/>
  <c r="CG28" i="5"/>
  <c r="CH28" i="5"/>
  <c r="CI28" i="5"/>
  <c r="CJ28" i="5"/>
  <c r="CK28" i="5"/>
  <c r="CL28" i="5"/>
  <c r="CM28" i="5"/>
  <c r="CN28" i="5"/>
  <c r="CO28" i="5"/>
  <c r="CP28" i="5"/>
  <c r="CQ28" i="5"/>
  <c r="CR28" i="5"/>
  <c r="CS28" i="5"/>
  <c r="CT28" i="5"/>
  <c r="CU28" i="5"/>
  <c r="CV28" i="5"/>
  <c r="CW28" i="5"/>
  <c r="CX28" i="5"/>
  <c r="CY28" i="5"/>
  <c r="AC28" i="5"/>
  <c r="AC27" i="5"/>
  <c r="AD27" i="5"/>
  <c r="AA28" i="5" s="1" a="1"/>
  <c r="AA79" i="5" s="1"/>
  <c r="AE27" i="5"/>
  <c r="AF27" i="5"/>
  <c r="AG27" i="5"/>
  <c r="AH27" i="5"/>
  <c r="AI27" i="5"/>
  <c r="AJ27" i="5"/>
  <c r="AK27" i="5"/>
  <c r="AL27" i="5"/>
  <c r="AM27" i="5"/>
  <c r="AN27" i="5"/>
  <c r="AO27" i="5"/>
  <c r="AP27" i="5"/>
  <c r="AQ27" i="5"/>
  <c r="AR27" i="5"/>
  <c r="AS27" i="5"/>
  <c r="AT27" i="5"/>
  <c r="AU27" i="5"/>
  <c r="AV27" i="5"/>
  <c r="AW27" i="5"/>
  <c r="AX27" i="5"/>
  <c r="AY27" i="5"/>
  <c r="AZ27" i="5"/>
  <c r="BA27" i="5"/>
  <c r="BB27" i="5"/>
  <c r="BC27" i="5"/>
  <c r="BD27" i="5"/>
  <c r="BE27" i="5"/>
  <c r="BF27" i="5"/>
  <c r="BG27" i="5"/>
  <c r="BH27" i="5"/>
  <c r="BI27" i="5"/>
  <c r="BJ27" i="5"/>
  <c r="BK27" i="5"/>
  <c r="BL27" i="5"/>
  <c r="BM27" i="5"/>
  <c r="BN27" i="5"/>
  <c r="BO27" i="5"/>
  <c r="BP27" i="5"/>
  <c r="BQ27" i="5"/>
  <c r="BR27" i="5"/>
  <c r="BS27" i="5"/>
  <c r="BT27" i="5"/>
  <c r="BU27" i="5"/>
  <c r="BV27" i="5"/>
  <c r="BW27" i="5"/>
  <c r="BX27" i="5"/>
  <c r="BY27" i="5"/>
  <c r="BZ27" i="5"/>
  <c r="CA27" i="5"/>
  <c r="CB27" i="5"/>
  <c r="CC27" i="5"/>
  <c r="CD27" i="5"/>
  <c r="CE27" i="5"/>
  <c r="CF27" i="5"/>
  <c r="CG27" i="5"/>
  <c r="CH27" i="5"/>
  <c r="CI27" i="5"/>
  <c r="CJ27" i="5"/>
  <c r="CK27" i="5"/>
  <c r="CL27" i="5"/>
  <c r="CM27" i="5"/>
  <c r="CN27" i="5"/>
  <c r="CO27" i="5"/>
  <c r="CP27" i="5"/>
  <c r="CQ27" i="5"/>
  <c r="CR27" i="5"/>
  <c r="CS27" i="5"/>
  <c r="CT27" i="5"/>
  <c r="CU27" i="5"/>
  <c r="CV27" i="5"/>
  <c r="CW27" i="5"/>
  <c r="CX27" i="5"/>
  <c r="CY27" i="5"/>
  <c r="AB27" i="5"/>
  <c r="AB26" i="5"/>
  <c r="AC26" i="5"/>
  <c r="AD26" i="5"/>
  <c r="AE26" i="5"/>
  <c r="AF26" i="5"/>
  <c r="AG26" i="5"/>
  <c r="AH26" i="5"/>
  <c r="AI26" i="5"/>
  <c r="AJ26" i="5"/>
  <c r="AK26" i="5"/>
  <c r="AL26" i="5"/>
  <c r="AM26" i="5"/>
  <c r="AN26" i="5"/>
  <c r="AO26" i="5"/>
  <c r="AP26" i="5"/>
  <c r="AQ26" i="5"/>
  <c r="AR26" i="5"/>
  <c r="AS26" i="5"/>
  <c r="AT26" i="5"/>
  <c r="AU26" i="5"/>
  <c r="AV26" i="5"/>
  <c r="AW26" i="5"/>
  <c r="AX26" i="5"/>
  <c r="AY26" i="5"/>
  <c r="AZ26" i="5"/>
  <c r="BA26" i="5"/>
  <c r="BB26" i="5"/>
  <c r="BC26" i="5"/>
  <c r="BD26" i="5"/>
  <c r="BE26" i="5"/>
  <c r="BF26" i="5"/>
  <c r="BG26" i="5"/>
  <c r="BH26" i="5"/>
  <c r="BI26" i="5"/>
  <c r="BJ26" i="5"/>
  <c r="BK26" i="5"/>
  <c r="BL26" i="5"/>
  <c r="BM26" i="5"/>
  <c r="BN26" i="5"/>
  <c r="BO26" i="5"/>
  <c r="BP26" i="5"/>
  <c r="BQ26" i="5"/>
  <c r="BR26" i="5"/>
  <c r="BS26" i="5"/>
  <c r="BT26" i="5"/>
  <c r="BU26" i="5"/>
  <c r="BV26" i="5"/>
  <c r="BW26" i="5"/>
  <c r="BX26" i="5"/>
  <c r="BY26" i="5"/>
  <c r="BZ26" i="5"/>
  <c r="CA26" i="5"/>
  <c r="CB26" i="5"/>
  <c r="CC26" i="5"/>
  <c r="CD26" i="5"/>
  <c r="CE26" i="5"/>
  <c r="CF26" i="5"/>
  <c r="CG26" i="5"/>
  <c r="CH26" i="5"/>
  <c r="CI26" i="5"/>
  <c r="CJ26" i="5"/>
  <c r="CK26" i="5"/>
  <c r="CL26" i="5"/>
  <c r="CM26" i="5"/>
  <c r="CN26" i="5"/>
  <c r="CO26" i="5"/>
  <c r="CP26" i="5"/>
  <c r="CQ26" i="5"/>
  <c r="CR26" i="5"/>
  <c r="CS26" i="5"/>
  <c r="CT26" i="5"/>
  <c r="CU26" i="5"/>
  <c r="CV26" i="5"/>
  <c r="CW26" i="5"/>
  <c r="CX26" i="5"/>
  <c r="CY26" i="5"/>
  <c r="AA26" i="5"/>
  <c r="AA25" i="5"/>
  <c r="AB25" i="5"/>
  <c r="AC25" i="5"/>
  <c r="AD25" i="5"/>
  <c r="AE25" i="5"/>
  <c r="AF25" i="5"/>
  <c r="AG25" i="5"/>
  <c r="AH25" i="5"/>
  <c r="AI25" i="5"/>
  <c r="AJ25" i="5"/>
  <c r="AK25" i="5"/>
  <c r="AL25" i="5"/>
  <c r="AM25" i="5"/>
  <c r="AN25" i="5"/>
  <c r="AO25" i="5"/>
  <c r="AP25" i="5"/>
  <c r="AQ25" i="5"/>
  <c r="AR25" i="5"/>
  <c r="AS25" i="5"/>
  <c r="AT25" i="5"/>
  <c r="AU25" i="5"/>
  <c r="AV25" i="5"/>
  <c r="AW25" i="5"/>
  <c r="AX25" i="5"/>
  <c r="AY25" i="5"/>
  <c r="AZ25" i="5"/>
  <c r="BA25" i="5"/>
  <c r="BB25" i="5"/>
  <c r="BC25" i="5"/>
  <c r="BD25" i="5"/>
  <c r="BE25" i="5"/>
  <c r="BF25" i="5"/>
  <c r="BG25" i="5"/>
  <c r="BH25" i="5"/>
  <c r="BI25" i="5"/>
  <c r="BJ25" i="5"/>
  <c r="BK25" i="5"/>
  <c r="BL25" i="5"/>
  <c r="BM25" i="5"/>
  <c r="BN25" i="5"/>
  <c r="BO25" i="5"/>
  <c r="BP25" i="5"/>
  <c r="BQ25" i="5"/>
  <c r="BR25" i="5"/>
  <c r="BS25" i="5"/>
  <c r="BT25" i="5"/>
  <c r="BU25" i="5"/>
  <c r="BV25" i="5"/>
  <c r="BW25" i="5"/>
  <c r="BX25" i="5"/>
  <c r="BY25" i="5"/>
  <c r="BZ25" i="5"/>
  <c r="CA25" i="5"/>
  <c r="CB25" i="5"/>
  <c r="CC25" i="5"/>
  <c r="CD25" i="5"/>
  <c r="CE25" i="5"/>
  <c r="CF25" i="5"/>
  <c r="CG25" i="5"/>
  <c r="CH25" i="5"/>
  <c r="CI25" i="5"/>
  <c r="CJ25" i="5"/>
  <c r="CK25" i="5"/>
  <c r="CL25" i="5"/>
  <c r="Y26" i="5" s="1" a="1"/>
  <c r="CM25" i="5"/>
  <c r="CN25" i="5"/>
  <c r="CO25" i="5"/>
  <c r="CP25" i="5"/>
  <c r="CQ25" i="5"/>
  <c r="CR25" i="5"/>
  <c r="CS25" i="5"/>
  <c r="CT25" i="5"/>
  <c r="CU25" i="5"/>
  <c r="CV25" i="5"/>
  <c r="CW25" i="5"/>
  <c r="CX25" i="5"/>
  <c r="CY25" i="5"/>
  <c r="Z25" i="5"/>
  <c r="Z24" i="5"/>
  <c r="AA24" i="5"/>
  <c r="X25" i="5" s="1" a="1"/>
  <c r="AB24" i="5"/>
  <c r="AC24" i="5"/>
  <c r="AD24" i="5"/>
  <c r="AE24" i="5"/>
  <c r="AF24" i="5"/>
  <c r="AG24" i="5"/>
  <c r="AH24" i="5"/>
  <c r="AI24" i="5"/>
  <c r="AJ24" i="5"/>
  <c r="AK24" i="5"/>
  <c r="AL24" i="5"/>
  <c r="AM24" i="5"/>
  <c r="AN24" i="5"/>
  <c r="AO24" i="5"/>
  <c r="AP24" i="5"/>
  <c r="AQ24" i="5"/>
  <c r="AR24" i="5"/>
  <c r="AS24" i="5"/>
  <c r="AT24" i="5"/>
  <c r="AU24" i="5"/>
  <c r="AV24" i="5"/>
  <c r="AW24" i="5"/>
  <c r="AX24" i="5"/>
  <c r="AY24" i="5"/>
  <c r="AZ24" i="5"/>
  <c r="BA24" i="5"/>
  <c r="BB24" i="5"/>
  <c r="BC24" i="5"/>
  <c r="BD24" i="5"/>
  <c r="BE24" i="5"/>
  <c r="BF24" i="5"/>
  <c r="BG24" i="5"/>
  <c r="BH24" i="5"/>
  <c r="BI24" i="5"/>
  <c r="BJ24" i="5"/>
  <c r="BK24" i="5"/>
  <c r="BL24" i="5"/>
  <c r="BM24" i="5"/>
  <c r="BN24" i="5"/>
  <c r="BO24" i="5"/>
  <c r="BP24" i="5"/>
  <c r="BQ24" i="5"/>
  <c r="BR24" i="5"/>
  <c r="BS24" i="5"/>
  <c r="BT24" i="5"/>
  <c r="BU24" i="5"/>
  <c r="BV24" i="5"/>
  <c r="BW24" i="5"/>
  <c r="BX24" i="5"/>
  <c r="BY24" i="5"/>
  <c r="BZ24" i="5"/>
  <c r="CA24" i="5"/>
  <c r="CB24" i="5"/>
  <c r="CC24" i="5"/>
  <c r="CD24" i="5"/>
  <c r="CE24" i="5"/>
  <c r="CF24" i="5"/>
  <c r="CG24" i="5"/>
  <c r="CH24" i="5"/>
  <c r="CI24" i="5"/>
  <c r="CJ24" i="5"/>
  <c r="CK24" i="5"/>
  <c r="CL24" i="5"/>
  <c r="CM24" i="5"/>
  <c r="CN24" i="5"/>
  <c r="CO24" i="5"/>
  <c r="CP24" i="5"/>
  <c r="CQ24" i="5"/>
  <c r="CR24" i="5"/>
  <c r="CS24" i="5"/>
  <c r="CT24" i="5"/>
  <c r="CU24" i="5"/>
  <c r="CV24" i="5"/>
  <c r="CW24" i="5"/>
  <c r="CX24" i="5"/>
  <c r="CY24" i="5"/>
  <c r="Y24" i="5"/>
  <c r="Y23" i="5"/>
  <c r="Z23" i="5"/>
  <c r="AA23" i="5"/>
  <c r="W24" i="5" s="1" a="1"/>
  <c r="W100" i="5" s="1"/>
  <c r="AB23" i="5"/>
  <c r="AC23" i="5"/>
  <c r="AD23" i="5"/>
  <c r="AE23" i="5"/>
  <c r="AF23" i="5"/>
  <c r="AG23" i="5"/>
  <c r="AH23" i="5"/>
  <c r="AI23" i="5"/>
  <c r="AJ23" i="5"/>
  <c r="AK23" i="5"/>
  <c r="AL23" i="5"/>
  <c r="AM23" i="5"/>
  <c r="AN23" i="5"/>
  <c r="AO23" i="5"/>
  <c r="AP23" i="5"/>
  <c r="AQ23" i="5"/>
  <c r="AR23" i="5"/>
  <c r="AS23" i="5"/>
  <c r="AT23" i="5"/>
  <c r="AU23" i="5"/>
  <c r="AV23" i="5"/>
  <c r="AW23" i="5"/>
  <c r="AX23" i="5"/>
  <c r="AY23" i="5"/>
  <c r="AZ23" i="5"/>
  <c r="BA23" i="5"/>
  <c r="BB23" i="5"/>
  <c r="BC23" i="5"/>
  <c r="BD23" i="5"/>
  <c r="BE23" i="5"/>
  <c r="BF23" i="5"/>
  <c r="BG23" i="5"/>
  <c r="BH23" i="5"/>
  <c r="BI23" i="5"/>
  <c r="BJ23" i="5"/>
  <c r="BK23" i="5"/>
  <c r="BL23" i="5"/>
  <c r="BM23" i="5"/>
  <c r="BN23" i="5"/>
  <c r="BO23" i="5"/>
  <c r="BP23" i="5"/>
  <c r="BQ23" i="5"/>
  <c r="BR23" i="5"/>
  <c r="BS23" i="5"/>
  <c r="BT23" i="5"/>
  <c r="BU23" i="5"/>
  <c r="BV23" i="5"/>
  <c r="BW23" i="5"/>
  <c r="BX23" i="5"/>
  <c r="BY23" i="5"/>
  <c r="BZ23" i="5"/>
  <c r="CA23" i="5"/>
  <c r="CB23" i="5"/>
  <c r="CC23" i="5"/>
  <c r="CD23" i="5"/>
  <c r="CE23" i="5"/>
  <c r="CF23" i="5"/>
  <c r="CG23" i="5"/>
  <c r="CH23" i="5"/>
  <c r="CI23" i="5"/>
  <c r="CJ23" i="5"/>
  <c r="CK23" i="5"/>
  <c r="CL23" i="5"/>
  <c r="CM23" i="5"/>
  <c r="CN23" i="5"/>
  <c r="CO23" i="5"/>
  <c r="CP23" i="5"/>
  <c r="CQ23" i="5"/>
  <c r="CR23" i="5"/>
  <c r="CS23" i="5"/>
  <c r="CT23" i="5"/>
  <c r="CU23" i="5"/>
  <c r="CV23" i="5"/>
  <c r="CW23" i="5"/>
  <c r="CX23" i="5"/>
  <c r="CY23" i="5"/>
  <c r="X23" i="5"/>
  <c r="X22" i="5"/>
  <c r="Y22" i="5"/>
  <c r="Z22" i="5"/>
  <c r="AA22" i="5"/>
  <c r="AB22" i="5"/>
  <c r="AC22" i="5"/>
  <c r="AD22" i="5"/>
  <c r="AE22" i="5"/>
  <c r="AF22" i="5"/>
  <c r="AG22" i="5"/>
  <c r="AH22" i="5"/>
  <c r="AI22" i="5"/>
  <c r="AJ22" i="5"/>
  <c r="AK22" i="5"/>
  <c r="AL22" i="5"/>
  <c r="AM22" i="5"/>
  <c r="AN22" i="5"/>
  <c r="AO22" i="5"/>
  <c r="AP22" i="5"/>
  <c r="AQ22" i="5"/>
  <c r="AR22" i="5"/>
  <c r="AS22" i="5"/>
  <c r="AT22" i="5"/>
  <c r="AU22" i="5"/>
  <c r="AV22" i="5"/>
  <c r="AW22" i="5"/>
  <c r="AX22" i="5"/>
  <c r="AY22" i="5"/>
  <c r="AZ22" i="5"/>
  <c r="BA22" i="5"/>
  <c r="BB22" i="5"/>
  <c r="BC22" i="5"/>
  <c r="BD22" i="5"/>
  <c r="BE22" i="5"/>
  <c r="BF22" i="5"/>
  <c r="BG22" i="5"/>
  <c r="BH22" i="5"/>
  <c r="BI22" i="5"/>
  <c r="BJ22" i="5"/>
  <c r="BK22" i="5"/>
  <c r="BL22" i="5"/>
  <c r="BM22" i="5"/>
  <c r="BN22" i="5"/>
  <c r="BO22" i="5"/>
  <c r="BP22" i="5"/>
  <c r="BQ22" i="5"/>
  <c r="BR22" i="5"/>
  <c r="BS22" i="5"/>
  <c r="BT22" i="5"/>
  <c r="BU22" i="5"/>
  <c r="BV22" i="5"/>
  <c r="BW22" i="5"/>
  <c r="BX22" i="5"/>
  <c r="BY22" i="5"/>
  <c r="BZ22" i="5"/>
  <c r="CA22" i="5"/>
  <c r="CB22" i="5"/>
  <c r="CC22" i="5"/>
  <c r="CD22" i="5"/>
  <c r="CE22" i="5"/>
  <c r="CF22" i="5"/>
  <c r="CG22" i="5"/>
  <c r="CH22" i="5"/>
  <c r="CI22" i="5"/>
  <c r="CJ22" i="5"/>
  <c r="CK22" i="5"/>
  <c r="CL22" i="5"/>
  <c r="CM22" i="5"/>
  <c r="CN22" i="5"/>
  <c r="CO22" i="5"/>
  <c r="CP22" i="5"/>
  <c r="CQ22" i="5"/>
  <c r="CR22" i="5"/>
  <c r="CS22" i="5"/>
  <c r="CT22" i="5"/>
  <c r="CU22" i="5"/>
  <c r="CV22" i="5"/>
  <c r="CW22" i="5"/>
  <c r="CX22" i="5"/>
  <c r="CY22" i="5"/>
  <c r="W22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J21" i="5"/>
  <c r="AK21" i="5"/>
  <c r="AL21" i="5"/>
  <c r="AM21" i="5"/>
  <c r="AN21" i="5"/>
  <c r="AO21" i="5"/>
  <c r="AP21" i="5"/>
  <c r="AQ21" i="5"/>
  <c r="AR21" i="5"/>
  <c r="AS21" i="5"/>
  <c r="AT21" i="5"/>
  <c r="AU21" i="5"/>
  <c r="AV21" i="5"/>
  <c r="AW21" i="5"/>
  <c r="AX21" i="5"/>
  <c r="AY21" i="5"/>
  <c r="AZ21" i="5"/>
  <c r="BA21" i="5"/>
  <c r="BB21" i="5"/>
  <c r="BC21" i="5"/>
  <c r="BD21" i="5"/>
  <c r="BE21" i="5"/>
  <c r="BF21" i="5"/>
  <c r="BG21" i="5"/>
  <c r="BH21" i="5"/>
  <c r="BI21" i="5"/>
  <c r="BJ21" i="5"/>
  <c r="BK21" i="5"/>
  <c r="BL21" i="5"/>
  <c r="BM21" i="5"/>
  <c r="BN21" i="5"/>
  <c r="BO21" i="5"/>
  <c r="BP21" i="5"/>
  <c r="BQ21" i="5"/>
  <c r="BR21" i="5"/>
  <c r="BS21" i="5"/>
  <c r="BT21" i="5"/>
  <c r="BU21" i="5"/>
  <c r="BV21" i="5"/>
  <c r="BW21" i="5"/>
  <c r="BX21" i="5"/>
  <c r="BY21" i="5"/>
  <c r="BZ21" i="5"/>
  <c r="CA21" i="5"/>
  <c r="CB21" i="5"/>
  <c r="CC21" i="5"/>
  <c r="CD21" i="5"/>
  <c r="CE21" i="5"/>
  <c r="CF21" i="5"/>
  <c r="CG21" i="5"/>
  <c r="CH21" i="5"/>
  <c r="CI21" i="5"/>
  <c r="CJ21" i="5"/>
  <c r="CK21" i="5"/>
  <c r="CL21" i="5"/>
  <c r="CM21" i="5"/>
  <c r="CN21" i="5"/>
  <c r="CO21" i="5"/>
  <c r="CP21" i="5"/>
  <c r="CQ21" i="5"/>
  <c r="CR21" i="5"/>
  <c r="CS21" i="5"/>
  <c r="CT21" i="5"/>
  <c r="CU21" i="5"/>
  <c r="CV21" i="5"/>
  <c r="CW21" i="5"/>
  <c r="CX21" i="5"/>
  <c r="CY21" i="5"/>
  <c r="V21" i="5"/>
  <c r="V20" i="5"/>
  <c r="W20" i="5"/>
  <c r="T21" i="5" s="1" a="1"/>
  <c r="T103" i="5" s="1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Y20" i="5"/>
  <c r="AZ20" i="5"/>
  <c r="BA20" i="5"/>
  <c r="BB20" i="5"/>
  <c r="BC20" i="5"/>
  <c r="BD20" i="5"/>
  <c r="BE20" i="5"/>
  <c r="BF20" i="5"/>
  <c r="BG20" i="5"/>
  <c r="BH20" i="5"/>
  <c r="BI20" i="5"/>
  <c r="BJ20" i="5"/>
  <c r="BK20" i="5"/>
  <c r="BL20" i="5"/>
  <c r="BM20" i="5"/>
  <c r="BN20" i="5"/>
  <c r="BO20" i="5"/>
  <c r="BP20" i="5"/>
  <c r="BQ20" i="5"/>
  <c r="BR20" i="5"/>
  <c r="BS20" i="5"/>
  <c r="BT20" i="5"/>
  <c r="BU20" i="5"/>
  <c r="BV20" i="5"/>
  <c r="BW20" i="5"/>
  <c r="BX20" i="5"/>
  <c r="BY20" i="5"/>
  <c r="BZ20" i="5"/>
  <c r="CA20" i="5"/>
  <c r="CB20" i="5"/>
  <c r="CC20" i="5"/>
  <c r="CD20" i="5"/>
  <c r="CE20" i="5"/>
  <c r="CF20" i="5"/>
  <c r="CG20" i="5"/>
  <c r="CH20" i="5"/>
  <c r="CI20" i="5"/>
  <c r="CJ20" i="5"/>
  <c r="CK20" i="5"/>
  <c r="CL20" i="5"/>
  <c r="CM20" i="5"/>
  <c r="CN20" i="5"/>
  <c r="CO20" i="5"/>
  <c r="CP20" i="5"/>
  <c r="CQ20" i="5"/>
  <c r="CR20" i="5"/>
  <c r="CS20" i="5"/>
  <c r="CT20" i="5"/>
  <c r="CU20" i="5"/>
  <c r="CV20" i="5"/>
  <c r="CW20" i="5"/>
  <c r="CX20" i="5"/>
  <c r="CY20" i="5"/>
  <c r="U20" i="5"/>
  <c r="U19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Y19" i="5"/>
  <c r="AZ19" i="5"/>
  <c r="BA19" i="5"/>
  <c r="BB19" i="5"/>
  <c r="BC19" i="5"/>
  <c r="BD19" i="5"/>
  <c r="BE19" i="5"/>
  <c r="BF19" i="5"/>
  <c r="BG19" i="5"/>
  <c r="BH19" i="5"/>
  <c r="BI19" i="5"/>
  <c r="BJ19" i="5"/>
  <c r="BK19" i="5"/>
  <c r="BL19" i="5"/>
  <c r="BM19" i="5"/>
  <c r="BN19" i="5"/>
  <c r="BO19" i="5"/>
  <c r="BP19" i="5"/>
  <c r="BQ19" i="5"/>
  <c r="BR19" i="5"/>
  <c r="BS19" i="5"/>
  <c r="BT19" i="5"/>
  <c r="BU19" i="5"/>
  <c r="BV19" i="5"/>
  <c r="BW19" i="5"/>
  <c r="BX19" i="5"/>
  <c r="BY19" i="5"/>
  <c r="BZ19" i="5"/>
  <c r="CA19" i="5"/>
  <c r="CB19" i="5"/>
  <c r="CC19" i="5"/>
  <c r="CD19" i="5"/>
  <c r="CE19" i="5"/>
  <c r="CF19" i="5"/>
  <c r="CG19" i="5"/>
  <c r="CH19" i="5"/>
  <c r="CI19" i="5"/>
  <c r="CJ19" i="5"/>
  <c r="CK19" i="5"/>
  <c r="CL19" i="5"/>
  <c r="CM19" i="5"/>
  <c r="CN19" i="5"/>
  <c r="CO19" i="5"/>
  <c r="CP19" i="5"/>
  <c r="CQ19" i="5"/>
  <c r="CR19" i="5"/>
  <c r="CS19" i="5"/>
  <c r="CT19" i="5"/>
  <c r="CU19" i="5"/>
  <c r="CV19" i="5"/>
  <c r="CW19" i="5"/>
  <c r="CX19" i="5"/>
  <c r="CY19" i="5"/>
  <c r="T19" i="5"/>
  <c r="T18" i="5"/>
  <c r="U18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AK18" i="5"/>
  <c r="AL18" i="5"/>
  <c r="AM18" i="5"/>
  <c r="AN18" i="5"/>
  <c r="AO18" i="5"/>
  <c r="AP18" i="5"/>
  <c r="AQ18" i="5"/>
  <c r="AR18" i="5"/>
  <c r="AS18" i="5"/>
  <c r="AT18" i="5"/>
  <c r="AU18" i="5"/>
  <c r="AV18" i="5"/>
  <c r="AW18" i="5"/>
  <c r="AX18" i="5"/>
  <c r="AY18" i="5"/>
  <c r="AZ18" i="5"/>
  <c r="BA18" i="5"/>
  <c r="BB18" i="5"/>
  <c r="BC18" i="5"/>
  <c r="BD18" i="5"/>
  <c r="BE18" i="5"/>
  <c r="BF18" i="5"/>
  <c r="BG18" i="5"/>
  <c r="BH18" i="5"/>
  <c r="BI18" i="5"/>
  <c r="BJ18" i="5"/>
  <c r="BK18" i="5"/>
  <c r="BL18" i="5"/>
  <c r="BM18" i="5"/>
  <c r="BN18" i="5"/>
  <c r="BO18" i="5"/>
  <c r="BP18" i="5"/>
  <c r="BQ18" i="5"/>
  <c r="BR18" i="5"/>
  <c r="BS18" i="5"/>
  <c r="BT18" i="5"/>
  <c r="BU18" i="5"/>
  <c r="BV18" i="5"/>
  <c r="BW18" i="5"/>
  <c r="BX18" i="5"/>
  <c r="BY18" i="5"/>
  <c r="BZ18" i="5"/>
  <c r="CA18" i="5"/>
  <c r="CB18" i="5"/>
  <c r="CC18" i="5"/>
  <c r="CD18" i="5"/>
  <c r="CE18" i="5"/>
  <c r="CF18" i="5"/>
  <c r="CG18" i="5"/>
  <c r="CH18" i="5"/>
  <c r="CI18" i="5"/>
  <c r="CJ18" i="5"/>
  <c r="CK18" i="5"/>
  <c r="CL18" i="5"/>
  <c r="CM18" i="5"/>
  <c r="CN18" i="5"/>
  <c r="CO18" i="5"/>
  <c r="CP18" i="5"/>
  <c r="CQ18" i="5"/>
  <c r="CR18" i="5"/>
  <c r="CS18" i="5"/>
  <c r="CT18" i="5"/>
  <c r="CU18" i="5"/>
  <c r="CV18" i="5"/>
  <c r="CW18" i="5"/>
  <c r="CX18" i="5"/>
  <c r="CY18" i="5"/>
  <c r="S18" i="5"/>
  <c r="S17" i="5"/>
  <c r="T17" i="5"/>
  <c r="U17" i="5"/>
  <c r="V17" i="5"/>
  <c r="W17" i="5"/>
  <c r="X17" i="5"/>
  <c r="Y17" i="5"/>
  <c r="Z17" i="5"/>
  <c r="AA17" i="5"/>
  <c r="AB17" i="5"/>
  <c r="AC17" i="5"/>
  <c r="AD17" i="5"/>
  <c r="AE17" i="5"/>
  <c r="AF17" i="5"/>
  <c r="AG17" i="5"/>
  <c r="AH17" i="5"/>
  <c r="AI17" i="5"/>
  <c r="AJ17" i="5"/>
  <c r="AK17" i="5"/>
  <c r="AL17" i="5"/>
  <c r="AM17" i="5"/>
  <c r="AN17" i="5"/>
  <c r="AO17" i="5"/>
  <c r="AP17" i="5"/>
  <c r="AQ17" i="5"/>
  <c r="AR17" i="5"/>
  <c r="AS17" i="5"/>
  <c r="AT17" i="5"/>
  <c r="AU17" i="5"/>
  <c r="AV17" i="5"/>
  <c r="AW17" i="5"/>
  <c r="AX17" i="5"/>
  <c r="AY17" i="5"/>
  <c r="AZ17" i="5"/>
  <c r="BA17" i="5"/>
  <c r="BB17" i="5"/>
  <c r="BC17" i="5"/>
  <c r="BD17" i="5"/>
  <c r="BE17" i="5"/>
  <c r="BF17" i="5"/>
  <c r="BG17" i="5"/>
  <c r="BH17" i="5"/>
  <c r="BI17" i="5"/>
  <c r="BJ17" i="5"/>
  <c r="BK17" i="5"/>
  <c r="BL17" i="5"/>
  <c r="BM17" i="5"/>
  <c r="BN17" i="5"/>
  <c r="BO17" i="5"/>
  <c r="BP17" i="5"/>
  <c r="BQ17" i="5"/>
  <c r="BR17" i="5"/>
  <c r="BS17" i="5"/>
  <c r="BT17" i="5"/>
  <c r="BU17" i="5"/>
  <c r="BV17" i="5"/>
  <c r="BW17" i="5"/>
  <c r="BX17" i="5"/>
  <c r="BY17" i="5"/>
  <c r="BZ17" i="5"/>
  <c r="CA17" i="5"/>
  <c r="CB17" i="5"/>
  <c r="CC17" i="5"/>
  <c r="CD17" i="5"/>
  <c r="CE17" i="5"/>
  <c r="CF17" i="5"/>
  <c r="CG17" i="5"/>
  <c r="CH17" i="5"/>
  <c r="CI17" i="5"/>
  <c r="CJ17" i="5"/>
  <c r="CK17" i="5"/>
  <c r="CL17" i="5"/>
  <c r="CM17" i="5"/>
  <c r="CN17" i="5"/>
  <c r="CO17" i="5"/>
  <c r="CP17" i="5"/>
  <c r="CQ17" i="5"/>
  <c r="CR17" i="5"/>
  <c r="CS17" i="5"/>
  <c r="CT17" i="5"/>
  <c r="CU17" i="5"/>
  <c r="CV17" i="5"/>
  <c r="CW17" i="5"/>
  <c r="CX17" i="5"/>
  <c r="CY17" i="5"/>
  <c r="R17" i="5"/>
  <c r="R16" i="5"/>
  <c r="S16" i="5"/>
  <c r="T16" i="5"/>
  <c r="P17" i="5" s="1" a="1"/>
  <c r="U16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J16" i="5"/>
  <c r="AK16" i="5"/>
  <c r="AL16" i="5"/>
  <c r="AM16" i="5"/>
  <c r="AN16" i="5"/>
  <c r="AO16" i="5"/>
  <c r="AP16" i="5"/>
  <c r="AQ16" i="5"/>
  <c r="AR16" i="5"/>
  <c r="AS16" i="5"/>
  <c r="AT16" i="5"/>
  <c r="AU16" i="5"/>
  <c r="AV16" i="5"/>
  <c r="AW16" i="5"/>
  <c r="AX16" i="5"/>
  <c r="AY16" i="5"/>
  <c r="AZ16" i="5"/>
  <c r="BA16" i="5"/>
  <c r="BB16" i="5"/>
  <c r="BC16" i="5"/>
  <c r="BD16" i="5"/>
  <c r="BE16" i="5"/>
  <c r="BF16" i="5"/>
  <c r="BG16" i="5"/>
  <c r="BH16" i="5"/>
  <c r="BI16" i="5"/>
  <c r="BJ16" i="5"/>
  <c r="BK16" i="5"/>
  <c r="BL16" i="5"/>
  <c r="BM16" i="5"/>
  <c r="BN16" i="5"/>
  <c r="BO16" i="5"/>
  <c r="BP16" i="5"/>
  <c r="BQ16" i="5"/>
  <c r="BR16" i="5"/>
  <c r="BS16" i="5"/>
  <c r="BT16" i="5"/>
  <c r="BU16" i="5"/>
  <c r="BV16" i="5"/>
  <c r="BW16" i="5"/>
  <c r="BX16" i="5"/>
  <c r="BY16" i="5"/>
  <c r="BZ16" i="5"/>
  <c r="CA16" i="5"/>
  <c r="CB16" i="5"/>
  <c r="CC16" i="5"/>
  <c r="CD16" i="5"/>
  <c r="CE16" i="5"/>
  <c r="CF16" i="5"/>
  <c r="CG16" i="5"/>
  <c r="CH16" i="5"/>
  <c r="CI16" i="5"/>
  <c r="CJ16" i="5"/>
  <c r="CK16" i="5"/>
  <c r="CL16" i="5"/>
  <c r="CM16" i="5"/>
  <c r="CN16" i="5"/>
  <c r="CO16" i="5"/>
  <c r="CP16" i="5"/>
  <c r="CQ16" i="5"/>
  <c r="CR16" i="5"/>
  <c r="CS16" i="5"/>
  <c r="CT16" i="5"/>
  <c r="CU16" i="5"/>
  <c r="CV16" i="5"/>
  <c r="CW16" i="5"/>
  <c r="CX16" i="5"/>
  <c r="CY16" i="5"/>
  <c r="Q16" i="5"/>
  <c r="Q15" i="5"/>
  <c r="O16" i="5" s="1" a="1"/>
  <c r="R15" i="5"/>
  <c r="S15" i="5"/>
  <c r="T15" i="5"/>
  <c r="U15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AK15" i="5"/>
  <c r="AL15" i="5"/>
  <c r="AM15" i="5"/>
  <c r="AN15" i="5"/>
  <c r="AO15" i="5"/>
  <c r="AP15" i="5"/>
  <c r="AQ15" i="5"/>
  <c r="AR15" i="5"/>
  <c r="AS15" i="5"/>
  <c r="AT15" i="5"/>
  <c r="AU15" i="5"/>
  <c r="AV15" i="5"/>
  <c r="AW15" i="5"/>
  <c r="AX15" i="5"/>
  <c r="AY15" i="5"/>
  <c r="AZ15" i="5"/>
  <c r="BA15" i="5"/>
  <c r="BB15" i="5"/>
  <c r="BC15" i="5"/>
  <c r="BD15" i="5"/>
  <c r="BE15" i="5"/>
  <c r="BF15" i="5"/>
  <c r="BG15" i="5"/>
  <c r="BH15" i="5"/>
  <c r="BI15" i="5"/>
  <c r="BJ15" i="5"/>
  <c r="BK15" i="5"/>
  <c r="BL15" i="5"/>
  <c r="BM15" i="5"/>
  <c r="BN15" i="5"/>
  <c r="BO15" i="5"/>
  <c r="BP15" i="5"/>
  <c r="BQ15" i="5"/>
  <c r="BR15" i="5"/>
  <c r="BS15" i="5"/>
  <c r="BT15" i="5"/>
  <c r="BU15" i="5"/>
  <c r="BV15" i="5"/>
  <c r="BW15" i="5"/>
  <c r="BX15" i="5"/>
  <c r="BY15" i="5"/>
  <c r="BZ15" i="5"/>
  <c r="CA15" i="5"/>
  <c r="CB15" i="5"/>
  <c r="CC15" i="5"/>
  <c r="CD15" i="5"/>
  <c r="CE15" i="5"/>
  <c r="CF15" i="5"/>
  <c r="CG15" i="5"/>
  <c r="CH15" i="5"/>
  <c r="CI15" i="5"/>
  <c r="CJ15" i="5"/>
  <c r="CK15" i="5"/>
  <c r="CL15" i="5"/>
  <c r="CM15" i="5"/>
  <c r="CN15" i="5"/>
  <c r="CO15" i="5"/>
  <c r="CP15" i="5"/>
  <c r="CQ15" i="5"/>
  <c r="CR15" i="5"/>
  <c r="CS15" i="5"/>
  <c r="CT15" i="5"/>
  <c r="CU15" i="5"/>
  <c r="CV15" i="5"/>
  <c r="CW15" i="5"/>
  <c r="CX15" i="5"/>
  <c r="CY15" i="5"/>
  <c r="P15" i="5"/>
  <c r="P14" i="5"/>
  <c r="Q14" i="5"/>
  <c r="R14" i="5"/>
  <c r="N15" i="5" s="1" a="1"/>
  <c r="N92" i="5" s="1"/>
  <c r="S14" i="5"/>
  <c r="T14" i="5"/>
  <c r="U14" i="5"/>
  <c r="V14" i="5"/>
  <c r="W14" i="5"/>
  <c r="X14" i="5"/>
  <c r="Y14" i="5"/>
  <c r="Z14" i="5"/>
  <c r="AA14" i="5"/>
  <c r="AB14" i="5"/>
  <c r="AC14" i="5"/>
  <c r="AD14" i="5"/>
  <c r="AE14" i="5"/>
  <c r="AF14" i="5"/>
  <c r="AG14" i="5"/>
  <c r="AH14" i="5"/>
  <c r="AI14" i="5"/>
  <c r="AJ14" i="5"/>
  <c r="AK14" i="5"/>
  <c r="AL14" i="5"/>
  <c r="AM14" i="5"/>
  <c r="AN14" i="5"/>
  <c r="AO14" i="5"/>
  <c r="AP14" i="5"/>
  <c r="AQ14" i="5"/>
  <c r="AR14" i="5"/>
  <c r="AS14" i="5"/>
  <c r="AT14" i="5"/>
  <c r="AU14" i="5"/>
  <c r="AV14" i="5"/>
  <c r="AW14" i="5"/>
  <c r="AX14" i="5"/>
  <c r="AY14" i="5"/>
  <c r="AZ14" i="5"/>
  <c r="BA14" i="5"/>
  <c r="BB14" i="5"/>
  <c r="BC14" i="5"/>
  <c r="BD14" i="5"/>
  <c r="BE14" i="5"/>
  <c r="BF14" i="5"/>
  <c r="BG14" i="5"/>
  <c r="BH14" i="5"/>
  <c r="BI14" i="5"/>
  <c r="BJ14" i="5"/>
  <c r="BK14" i="5"/>
  <c r="BL14" i="5"/>
  <c r="BM14" i="5"/>
  <c r="BN14" i="5"/>
  <c r="BO14" i="5"/>
  <c r="BP14" i="5"/>
  <c r="BQ14" i="5"/>
  <c r="BR14" i="5"/>
  <c r="BS14" i="5"/>
  <c r="BT14" i="5"/>
  <c r="BU14" i="5"/>
  <c r="BV14" i="5"/>
  <c r="BW14" i="5"/>
  <c r="BX14" i="5"/>
  <c r="BY14" i="5"/>
  <c r="BZ14" i="5"/>
  <c r="CA14" i="5"/>
  <c r="CB14" i="5"/>
  <c r="CC14" i="5"/>
  <c r="CD14" i="5"/>
  <c r="CE14" i="5"/>
  <c r="CF14" i="5"/>
  <c r="CG14" i="5"/>
  <c r="CH14" i="5"/>
  <c r="CI14" i="5"/>
  <c r="CJ14" i="5"/>
  <c r="CK14" i="5"/>
  <c r="CL14" i="5"/>
  <c r="CM14" i="5"/>
  <c r="CN14" i="5"/>
  <c r="CO14" i="5"/>
  <c r="CP14" i="5"/>
  <c r="CQ14" i="5"/>
  <c r="CR14" i="5"/>
  <c r="CS14" i="5"/>
  <c r="CT14" i="5"/>
  <c r="CU14" i="5"/>
  <c r="CV14" i="5"/>
  <c r="CW14" i="5"/>
  <c r="CX14" i="5"/>
  <c r="CY14" i="5"/>
  <c r="O14" i="5"/>
  <c r="O13" i="5"/>
  <c r="P13" i="5"/>
  <c r="Q13" i="5"/>
  <c r="R13" i="5"/>
  <c r="M14" i="5" s="1" a="1"/>
  <c r="S13" i="5"/>
  <c r="T13" i="5"/>
  <c r="U13" i="5"/>
  <c r="V13" i="5"/>
  <c r="W13" i="5"/>
  <c r="X13" i="5"/>
  <c r="Y13" i="5"/>
  <c r="Z13" i="5"/>
  <c r="AA13" i="5"/>
  <c r="AB13" i="5"/>
  <c r="AC13" i="5"/>
  <c r="AD13" i="5"/>
  <c r="AE13" i="5"/>
  <c r="AF13" i="5"/>
  <c r="AG13" i="5"/>
  <c r="AH13" i="5"/>
  <c r="AI13" i="5"/>
  <c r="AJ13" i="5"/>
  <c r="AK13" i="5"/>
  <c r="AL13" i="5"/>
  <c r="AM13" i="5"/>
  <c r="AN13" i="5"/>
  <c r="AO13" i="5"/>
  <c r="AP13" i="5"/>
  <c r="AQ13" i="5"/>
  <c r="AR13" i="5"/>
  <c r="AS13" i="5"/>
  <c r="AT13" i="5"/>
  <c r="AU13" i="5"/>
  <c r="AV13" i="5"/>
  <c r="AW13" i="5"/>
  <c r="AX13" i="5"/>
  <c r="AY13" i="5"/>
  <c r="AZ13" i="5"/>
  <c r="BA13" i="5"/>
  <c r="BB13" i="5"/>
  <c r="BC13" i="5"/>
  <c r="BD13" i="5"/>
  <c r="BE13" i="5"/>
  <c r="BF13" i="5"/>
  <c r="BG13" i="5"/>
  <c r="BH13" i="5"/>
  <c r="BI13" i="5"/>
  <c r="BJ13" i="5"/>
  <c r="BK13" i="5"/>
  <c r="BL13" i="5"/>
  <c r="BM13" i="5"/>
  <c r="BN13" i="5"/>
  <c r="BO13" i="5"/>
  <c r="BP13" i="5"/>
  <c r="BQ13" i="5"/>
  <c r="BR13" i="5"/>
  <c r="BS13" i="5"/>
  <c r="BT13" i="5"/>
  <c r="BU13" i="5"/>
  <c r="BV13" i="5"/>
  <c r="BW13" i="5"/>
  <c r="BX13" i="5"/>
  <c r="BY13" i="5"/>
  <c r="BZ13" i="5"/>
  <c r="CA13" i="5"/>
  <c r="CB13" i="5"/>
  <c r="CC13" i="5"/>
  <c r="CD13" i="5"/>
  <c r="CE13" i="5"/>
  <c r="CF13" i="5"/>
  <c r="CG13" i="5"/>
  <c r="CH13" i="5"/>
  <c r="CI13" i="5"/>
  <c r="CJ13" i="5"/>
  <c r="CK13" i="5"/>
  <c r="CL13" i="5"/>
  <c r="CM13" i="5"/>
  <c r="CN13" i="5"/>
  <c r="CO13" i="5"/>
  <c r="CP13" i="5"/>
  <c r="CQ13" i="5"/>
  <c r="CR13" i="5"/>
  <c r="CS13" i="5"/>
  <c r="CT13" i="5"/>
  <c r="CU13" i="5"/>
  <c r="CV13" i="5"/>
  <c r="CW13" i="5"/>
  <c r="CX13" i="5"/>
  <c r="CY13" i="5"/>
  <c r="N13" i="5"/>
  <c r="N12" i="5"/>
  <c r="O12" i="5"/>
  <c r="P12" i="5"/>
  <c r="Q12" i="5"/>
  <c r="L13" i="5" s="1" a="1"/>
  <c r="R12" i="5"/>
  <c r="S12" i="5"/>
  <c r="T12" i="5"/>
  <c r="U12" i="5"/>
  <c r="V12" i="5"/>
  <c r="W12" i="5"/>
  <c r="X12" i="5"/>
  <c r="Y12" i="5"/>
  <c r="Z12" i="5"/>
  <c r="AA12" i="5"/>
  <c r="AB12" i="5"/>
  <c r="AC12" i="5"/>
  <c r="AD12" i="5"/>
  <c r="AE12" i="5"/>
  <c r="AF12" i="5"/>
  <c r="AG12" i="5"/>
  <c r="AH12" i="5"/>
  <c r="AI12" i="5"/>
  <c r="AJ12" i="5"/>
  <c r="AK12" i="5"/>
  <c r="AL12" i="5"/>
  <c r="AM12" i="5"/>
  <c r="AN12" i="5"/>
  <c r="AO12" i="5"/>
  <c r="AP12" i="5"/>
  <c r="AQ12" i="5"/>
  <c r="AR12" i="5"/>
  <c r="AS12" i="5"/>
  <c r="AT12" i="5"/>
  <c r="AU12" i="5"/>
  <c r="AV12" i="5"/>
  <c r="AW12" i="5"/>
  <c r="AX12" i="5"/>
  <c r="AY12" i="5"/>
  <c r="AZ12" i="5"/>
  <c r="BA12" i="5"/>
  <c r="BB12" i="5"/>
  <c r="BC12" i="5"/>
  <c r="BD12" i="5"/>
  <c r="BE12" i="5"/>
  <c r="BF12" i="5"/>
  <c r="BG12" i="5"/>
  <c r="BH12" i="5"/>
  <c r="BI12" i="5"/>
  <c r="BJ12" i="5"/>
  <c r="BK12" i="5"/>
  <c r="BL12" i="5"/>
  <c r="BM12" i="5"/>
  <c r="BN12" i="5"/>
  <c r="BO12" i="5"/>
  <c r="BP12" i="5"/>
  <c r="BQ12" i="5"/>
  <c r="BR12" i="5"/>
  <c r="BS12" i="5"/>
  <c r="BT12" i="5"/>
  <c r="BU12" i="5"/>
  <c r="BV12" i="5"/>
  <c r="BW12" i="5"/>
  <c r="BX12" i="5"/>
  <c r="BY12" i="5"/>
  <c r="BZ12" i="5"/>
  <c r="CA12" i="5"/>
  <c r="CB12" i="5"/>
  <c r="CC12" i="5"/>
  <c r="CD12" i="5"/>
  <c r="CE12" i="5"/>
  <c r="CF12" i="5"/>
  <c r="CG12" i="5"/>
  <c r="CH12" i="5"/>
  <c r="CI12" i="5"/>
  <c r="CJ12" i="5"/>
  <c r="CK12" i="5"/>
  <c r="CL12" i="5"/>
  <c r="CM12" i="5"/>
  <c r="CN12" i="5"/>
  <c r="CO12" i="5"/>
  <c r="CP12" i="5"/>
  <c r="CQ12" i="5"/>
  <c r="CR12" i="5"/>
  <c r="CS12" i="5"/>
  <c r="CT12" i="5"/>
  <c r="CU12" i="5"/>
  <c r="CV12" i="5"/>
  <c r="CW12" i="5"/>
  <c r="CX12" i="5"/>
  <c r="CY12" i="5"/>
  <c r="M12" i="5"/>
  <c r="M11" i="5"/>
  <c r="N11" i="5"/>
  <c r="O11" i="5"/>
  <c r="K12" i="5" s="1" a="1"/>
  <c r="K96" i="5" s="1"/>
  <c r="P11" i="5"/>
  <c r="Q11" i="5"/>
  <c r="R11" i="5"/>
  <c r="S11" i="5"/>
  <c r="T11" i="5"/>
  <c r="U11" i="5"/>
  <c r="V11" i="5"/>
  <c r="W11" i="5"/>
  <c r="X11" i="5"/>
  <c r="Y11" i="5"/>
  <c r="Z11" i="5"/>
  <c r="AA11" i="5"/>
  <c r="AB11" i="5"/>
  <c r="AC11" i="5"/>
  <c r="AD11" i="5"/>
  <c r="AE11" i="5"/>
  <c r="AF11" i="5"/>
  <c r="AG11" i="5"/>
  <c r="AH11" i="5"/>
  <c r="AI11" i="5"/>
  <c r="AJ11" i="5"/>
  <c r="AK11" i="5"/>
  <c r="AL11" i="5"/>
  <c r="AM11" i="5"/>
  <c r="AN11" i="5"/>
  <c r="AO11" i="5"/>
  <c r="AP11" i="5"/>
  <c r="AQ11" i="5"/>
  <c r="AR11" i="5"/>
  <c r="AS11" i="5"/>
  <c r="AT11" i="5"/>
  <c r="AU11" i="5"/>
  <c r="AV11" i="5"/>
  <c r="AW11" i="5"/>
  <c r="AX11" i="5"/>
  <c r="AY11" i="5"/>
  <c r="AZ11" i="5"/>
  <c r="BA11" i="5"/>
  <c r="BB11" i="5"/>
  <c r="BC11" i="5"/>
  <c r="BD11" i="5"/>
  <c r="BE11" i="5"/>
  <c r="BF11" i="5"/>
  <c r="BG11" i="5"/>
  <c r="BH11" i="5"/>
  <c r="BI11" i="5"/>
  <c r="BJ11" i="5"/>
  <c r="BK11" i="5"/>
  <c r="BL11" i="5"/>
  <c r="BM11" i="5"/>
  <c r="BN11" i="5"/>
  <c r="BO11" i="5"/>
  <c r="BP11" i="5"/>
  <c r="BQ11" i="5"/>
  <c r="BR11" i="5"/>
  <c r="BS11" i="5"/>
  <c r="BT11" i="5"/>
  <c r="BU11" i="5"/>
  <c r="BV11" i="5"/>
  <c r="BW11" i="5"/>
  <c r="BX11" i="5"/>
  <c r="BY11" i="5"/>
  <c r="BZ11" i="5"/>
  <c r="CA11" i="5"/>
  <c r="CB11" i="5"/>
  <c r="CC11" i="5"/>
  <c r="CD11" i="5"/>
  <c r="CE11" i="5"/>
  <c r="CF11" i="5"/>
  <c r="CG11" i="5"/>
  <c r="CH11" i="5"/>
  <c r="CI11" i="5"/>
  <c r="CJ11" i="5"/>
  <c r="CK11" i="5"/>
  <c r="CL11" i="5"/>
  <c r="CM11" i="5"/>
  <c r="CN11" i="5"/>
  <c r="CO11" i="5"/>
  <c r="CP11" i="5"/>
  <c r="CQ11" i="5"/>
  <c r="CR11" i="5"/>
  <c r="CS11" i="5"/>
  <c r="CT11" i="5"/>
  <c r="CU11" i="5"/>
  <c r="CV11" i="5"/>
  <c r="CW11" i="5"/>
  <c r="CX11" i="5"/>
  <c r="CY11" i="5"/>
  <c r="L11" i="5"/>
  <c r="L10" i="5"/>
  <c r="M10" i="5"/>
  <c r="N10" i="5"/>
  <c r="J11" i="5" s="1" a="1"/>
  <c r="O10" i="5"/>
  <c r="P10" i="5"/>
  <c r="Q10" i="5"/>
  <c r="R10" i="5"/>
  <c r="S10" i="5"/>
  <c r="T10" i="5"/>
  <c r="U10" i="5"/>
  <c r="V10" i="5"/>
  <c r="W10" i="5"/>
  <c r="X10" i="5"/>
  <c r="Y10" i="5"/>
  <c r="Z10" i="5"/>
  <c r="AA10" i="5"/>
  <c r="AB10" i="5"/>
  <c r="AC10" i="5"/>
  <c r="AD10" i="5"/>
  <c r="AE10" i="5"/>
  <c r="AF10" i="5"/>
  <c r="AG10" i="5"/>
  <c r="AH10" i="5"/>
  <c r="AI10" i="5"/>
  <c r="AJ10" i="5"/>
  <c r="AK10" i="5"/>
  <c r="AL10" i="5"/>
  <c r="AM10" i="5"/>
  <c r="AN10" i="5"/>
  <c r="AO10" i="5"/>
  <c r="AP10" i="5"/>
  <c r="AQ10" i="5"/>
  <c r="AR10" i="5"/>
  <c r="AS10" i="5"/>
  <c r="AT10" i="5"/>
  <c r="AU10" i="5"/>
  <c r="AV10" i="5"/>
  <c r="AW10" i="5"/>
  <c r="AX10" i="5"/>
  <c r="AY10" i="5"/>
  <c r="AZ10" i="5"/>
  <c r="BA10" i="5"/>
  <c r="BB10" i="5"/>
  <c r="BC10" i="5"/>
  <c r="BD10" i="5"/>
  <c r="BE10" i="5"/>
  <c r="BF10" i="5"/>
  <c r="BG10" i="5"/>
  <c r="BH10" i="5"/>
  <c r="BI10" i="5"/>
  <c r="BJ10" i="5"/>
  <c r="BK10" i="5"/>
  <c r="BL10" i="5"/>
  <c r="BM10" i="5"/>
  <c r="BN10" i="5"/>
  <c r="BO10" i="5"/>
  <c r="BP10" i="5"/>
  <c r="BQ10" i="5"/>
  <c r="BR10" i="5"/>
  <c r="BS10" i="5"/>
  <c r="BT10" i="5"/>
  <c r="BU10" i="5"/>
  <c r="BV10" i="5"/>
  <c r="BW10" i="5"/>
  <c r="BX10" i="5"/>
  <c r="BY10" i="5"/>
  <c r="BZ10" i="5"/>
  <c r="CA10" i="5"/>
  <c r="CB10" i="5"/>
  <c r="CC10" i="5"/>
  <c r="CD10" i="5"/>
  <c r="CE10" i="5"/>
  <c r="CF10" i="5"/>
  <c r="CG10" i="5"/>
  <c r="CH10" i="5"/>
  <c r="CI10" i="5"/>
  <c r="CJ10" i="5"/>
  <c r="CK10" i="5"/>
  <c r="CL10" i="5"/>
  <c r="CM10" i="5"/>
  <c r="CN10" i="5"/>
  <c r="CO10" i="5"/>
  <c r="CP10" i="5"/>
  <c r="CQ10" i="5"/>
  <c r="CR10" i="5"/>
  <c r="CS10" i="5"/>
  <c r="CT10" i="5"/>
  <c r="CU10" i="5"/>
  <c r="CV10" i="5"/>
  <c r="CW10" i="5"/>
  <c r="CX10" i="5"/>
  <c r="CY10" i="5"/>
  <c r="K10" i="5"/>
  <c r="K9" i="5"/>
  <c r="L9" i="5"/>
  <c r="I10" i="5" s="1" a="1"/>
  <c r="M9" i="5"/>
  <c r="N9" i="5"/>
  <c r="O9" i="5"/>
  <c r="P9" i="5"/>
  <c r="Q9" i="5"/>
  <c r="R9" i="5"/>
  <c r="S9" i="5"/>
  <c r="T9" i="5"/>
  <c r="U9" i="5"/>
  <c r="V9" i="5"/>
  <c r="W9" i="5"/>
  <c r="X9" i="5"/>
  <c r="Y9" i="5"/>
  <c r="Z9" i="5"/>
  <c r="AA9" i="5"/>
  <c r="AB9" i="5"/>
  <c r="AC9" i="5"/>
  <c r="AD9" i="5"/>
  <c r="AE9" i="5"/>
  <c r="AF9" i="5"/>
  <c r="AG9" i="5"/>
  <c r="AH9" i="5"/>
  <c r="AI9" i="5"/>
  <c r="AJ9" i="5"/>
  <c r="AK9" i="5"/>
  <c r="AL9" i="5"/>
  <c r="AM9" i="5"/>
  <c r="AN9" i="5"/>
  <c r="AO9" i="5"/>
  <c r="AP9" i="5"/>
  <c r="AQ9" i="5"/>
  <c r="AR9" i="5"/>
  <c r="AS9" i="5"/>
  <c r="AT9" i="5"/>
  <c r="AU9" i="5"/>
  <c r="AV9" i="5"/>
  <c r="AW9" i="5"/>
  <c r="AX9" i="5"/>
  <c r="AY9" i="5"/>
  <c r="AZ9" i="5"/>
  <c r="BA9" i="5"/>
  <c r="BB9" i="5"/>
  <c r="BC9" i="5"/>
  <c r="BD9" i="5"/>
  <c r="BE9" i="5"/>
  <c r="BF9" i="5"/>
  <c r="BG9" i="5"/>
  <c r="BH9" i="5"/>
  <c r="BI9" i="5"/>
  <c r="BJ9" i="5"/>
  <c r="BK9" i="5"/>
  <c r="BL9" i="5"/>
  <c r="BM9" i="5"/>
  <c r="BN9" i="5"/>
  <c r="BO9" i="5"/>
  <c r="BP9" i="5"/>
  <c r="BQ9" i="5"/>
  <c r="BR9" i="5"/>
  <c r="BS9" i="5"/>
  <c r="BT9" i="5"/>
  <c r="BU9" i="5"/>
  <c r="BV9" i="5"/>
  <c r="BW9" i="5"/>
  <c r="BX9" i="5"/>
  <c r="BY9" i="5"/>
  <c r="BZ9" i="5"/>
  <c r="CA9" i="5"/>
  <c r="CB9" i="5"/>
  <c r="CC9" i="5"/>
  <c r="CD9" i="5"/>
  <c r="CE9" i="5"/>
  <c r="CF9" i="5"/>
  <c r="CG9" i="5"/>
  <c r="CH9" i="5"/>
  <c r="CI9" i="5"/>
  <c r="CJ9" i="5"/>
  <c r="CK9" i="5"/>
  <c r="CL9" i="5"/>
  <c r="CM9" i="5"/>
  <c r="CN9" i="5"/>
  <c r="CO9" i="5"/>
  <c r="CP9" i="5"/>
  <c r="CQ9" i="5"/>
  <c r="CR9" i="5"/>
  <c r="CS9" i="5"/>
  <c r="CT9" i="5"/>
  <c r="CU9" i="5"/>
  <c r="CV9" i="5"/>
  <c r="CW9" i="5"/>
  <c r="CX9" i="5"/>
  <c r="CY9" i="5"/>
  <c r="J9" i="5"/>
  <c r="J8" i="5"/>
  <c r="K8" i="5"/>
  <c r="L8" i="5"/>
  <c r="M8" i="5"/>
  <c r="N8" i="5"/>
  <c r="O8" i="5"/>
  <c r="P8" i="5"/>
  <c r="Q8" i="5"/>
  <c r="R8" i="5"/>
  <c r="S8" i="5"/>
  <c r="T8" i="5"/>
  <c r="U8" i="5"/>
  <c r="V8" i="5"/>
  <c r="W8" i="5"/>
  <c r="X8" i="5"/>
  <c r="Y8" i="5"/>
  <c r="Z8" i="5"/>
  <c r="AA8" i="5"/>
  <c r="AB8" i="5"/>
  <c r="AC8" i="5"/>
  <c r="AD8" i="5"/>
  <c r="AE8" i="5"/>
  <c r="AF8" i="5"/>
  <c r="AG8" i="5"/>
  <c r="AH8" i="5"/>
  <c r="AI8" i="5"/>
  <c r="AJ8" i="5"/>
  <c r="AK8" i="5"/>
  <c r="AL8" i="5"/>
  <c r="AM8" i="5"/>
  <c r="AN8" i="5"/>
  <c r="AO8" i="5"/>
  <c r="AP8" i="5"/>
  <c r="AQ8" i="5"/>
  <c r="AR8" i="5"/>
  <c r="AS8" i="5"/>
  <c r="AT8" i="5"/>
  <c r="AU8" i="5"/>
  <c r="AV8" i="5"/>
  <c r="AW8" i="5"/>
  <c r="AX8" i="5"/>
  <c r="AY8" i="5"/>
  <c r="AZ8" i="5"/>
  <c r="BA8" i="5"/>
  <c r="BB8" i="5"/>
  <c r="BC8" i="5"/>
  <c r="BD8" i="5"/>
  <c r="BE8" i="5"/>
  <c r="BF8" i="5"/>
  <c r="BG8" i="5"/>
  <c r="BH8" i="5"/>
  <c r="BI8" i="5"/>
  <c r="BJ8" i="5"/>
  <c r="BK8" i="5"/>
  <c r="BL8" i="5"/>
  <c r="BM8" i="5"/>
  <c r="BN8" i="5"/>
  <c r="BO8" i="5"/>
  <c r="BP8" i="5"/>
  <c r="BQ8" i="5"/>
  <c r="BR8" i="5"/>
  <c r="BS8" i="5"/>
  <c r="BT8" i="5"/>
  <c r="BU8" i="5"/>
  <c r="BV8" i="5"/>
  <c r="BW8" i="5"/>
  <c r="BX8" i="5"/>
  <c r="BY8" i="5"/>
  <c r="BZ8" i="5"/>
  <c r="CA8" i="5"/>
  <c r="CB8" i="5"/>
  <c r="CC8" i="5"/>
  <c r="CD8" i="5"/>
  <c r="CE8" i="5"/>
  <c r="CF8" i="5"/>
  <c r="CG8" i="5"/>
  <c r="CH8" i="5"/>
  <c r="CI8" i="5"/>
  <c r="CJ8" i="5"/>
  <c r="CK8" i="5"/>
  <c r="CL8" i="5"/>
  <c r="CM8" i="5"/>
  <c r="CN8" i="5"/>
  <c r="CO8" i="5"/>
  <c r="CP8" i="5"/>
  <c r="CQ8" i="5"/>
  <c r="CR8" i="5"/>
  <c r="CS8" i="5"/>
  <c r="CT8" i="5"/>
  <c r="CU8" i="5"/>
  <c r="CV8" i="5"/>
  <c r="CW8" i="5"/>
  <c r="CX8" i="5"/>
  <c r="CY8" i="5"/>
  <c r="I8" i="5"/>
  <c r="I7" i="5"/>
  <c r="J7" i="5"/>
  <c r="K7" i="5"/>
  <c r="L7" i="5"/>
  <c r="G8" i="5" s="1" a="1"/>
  <c r="M7" i="5"/>
  <c r="N7" i="5"/>
  <c r="O7" i="5"/>
  <c r="P7" i="5"/>
  <c r="Q7" i="5"/>
  <c r="R7" i="5"/>
  <c r="S7" i="5"/>
  <c r="T7" i="5"/>
  <c r="U7" i="5"/>
  <c r="V7" i="5"/>
  <c r="W7" i="5"/>
  <c r="X7" i="5"/>
  <c r="Y7" i="5"/>
  <c r="Z7" i="5"/>
  <c r="AA7" i="5"/>
  <c r="AB7" i="5"/>
  <c r="AC7" i="5"/>
  <c r="AD7" i="5"/>
  <c r="AE7" i="5"/>
  <c r="AF7" i="5"/>
  <c r="AG7" i="5"/>
  <c r="AH7" i="5"/>
  <c r="AI7" i="5"/>
  <c r="AJ7" i="5"/>
  <c r="AK7" i="5"/>
  <c r="AL7" i="5"/>
  <c r="AM7" i="5"/>
  <c r="AN7" i="5"/>
  <c r="AO7" i="5"/>
  <c r="AP7" i="5"/>
  <c r="AQ7" i="5"/>
  <c r="AR7" i="5"/>
  <c r="AS7" i="5"/>
  <c r="AT7" i="5"/>
  <c r="AU7" i="5"/>
  <c r="AV7" i="5"/>
  <c r="AW7" i="5"/>
  <c r="AX7" i="5"/>
  <c r="AY7" i="5"/>
  <c r="AZ7" i="5"/>
  <c r="BA7" i="5"/>
  <c r="BB7" i="5"/>
  <c r="BC7" i="5"/>
  <c r="BD7" i="5"/>
  <c r="BE7" i="5"/>
  <c r="BF7" i="5"/>
  <c r="BG7" i="5"/>
  <c r="BH7" i="5"/>
  <c r="BI7" i="5"/>
  <c r="BJ7" i="5"/>
  <c r="BK7" i="5"/>
  <c r="BL7" i="5"/>
  <c r="BM7" i="5"/>
  <c r="BN7" i="5"/>
  <c r="BO7" i="5"/>
  <c r="BP7" i="5"/>
  <c r="BQ7" i="5"/>
  <c r="BR7" i="5"/>
  <c r="BS7" i="5"/>
  <c r="BT7" i="5"/>
  <c r="BU7" i="5"/>
  <c r="BV7" i="5"/>
  <c r="BW7" i="5"/>
  <c r="BX7" i="5"/>
  <c r="BY7" i="5"/>
  <c r="BZ7" i="5"/>
  <c r="CA7" i="5"/>
  <c r="CB7" i="5"/>
  <c r="CC7" i="5"/>
  <c r="CD7" i="5"/>
  <c r="CE7" i="5"/>
  <c r="CF7" i="5"/>
  <c r="CG7" i="5"/>
  <c r="CH7" i="5"/>
  <c r="CI7" i="5"/>
  <c r="CJ7" i="5"/>
  <c r="CK7" i="5"/>
  <c r="CL7" i="5"/>
  <c r="CM7" i="5"/>
  <c r="CN7" i="5"/>
  <c r="CO7" i="5"/>
  <c r="CP7" i="5"/>
  <c r="CQ7" i="5"/>
  <c r="CR7" i="5"/>
  <c r="CS7" i="5"/>
  <c r="CT7" i="5"/>
  <c r="CU7" i="5"/>
  <c r="CV7" i="5"/>
  <c r="CW7" i="5"/>
  <c r="CX7" i="5"/>
  <c r="CY7" i="5"/>
  <c r="H7" i="5"/>
  <c r="H6" i="5"/>
  <c r="I6" i="5"/>
  <c r="J6" i="5"/>
  <c r="K6" i="5"/>
  <c r="L6" i="5"/>
  <c r="M6" i="5"/>
  <c r="N6" i="5"/>
  <c r="O6" i="5"/>
  <c r="P6" i="5"/>
  <c r="Q6" i="5"/>
  <c r="R6" i="5"/>
  <c r="S6" i="5"/>
  <c r="T6" i="5"/>
  <c r="U6" i="5"/>
  <c r="V6" i="5"/>
  <c r="W6" i="5"/>
  <c r="X6" i="5"/>
  <c r="Y6" i="5"/>
  <c r="Z6" i="5"/>
  <c r="AA6" i="5"/>
  <c r="AB6" i="5"/>
  <c r="AC6" i="5"/>
  <c r="AD6" i="5"/>
  <c r="AE6" i="5"/>
  <c r="AF6" i="5"/>
  <c r="AG6" i="5"/>
  <c r="AH6" i="5"/>
  <c r="AI6" i="5"/>
  <c r="AJ6" i="5"/>
  <c r="AK6" i="5"/>
  <c r="AL6" i="5"/>
  <c r="AM6" i="5"/>
  <c r="AN6" i="5"/>
  <c r="AO6" i="5"/>
  <c r="AP6" i="5"/>
  <c r="AQ6" i="5"/>
  <c r="AR6" i="5"/>
  <c r="AS6" i="5"/>
  <c r="AT6" i="5"/>
  <c r="AU6" i="5"/>
  <c r="AV6" i="5"/>
  <c r="AW6" i="5"/>
  <c r="AX6" i="5"/>
  <c r="AY6" i="5"/>
  <c r="AZ6" i="5"/>
  <c r="BA6" i="5"/>
  <c r="BB6" i="5"/>
  <c r="BC6" i="5"/>
  <c r="BD6" i="5"/>
  <c r="BE6" i="5"/>
  <c r="BF6" i="5"/>
  <c r="BG6" i="5"/>
  <c r="BH6" i="5"/>
  <c r="BI6" i="5"/>
  <c r="BJ6" i="5"/>
  <c r="BK6" i="5"/>
  <c r="BL6" i="5"/>
  <c r="BM6" i="5"/>
  <c r="BN6" i="5"/>
  <c r="BO6" i="5"/>
  <c r="BP6" i="5"/>
  <c r="BQ6" i="5"/>
  <c r="BR6" i="5"/>
  <c r="BS6" i="5"/>
  <c r="BT6" i="5"/>
  <c r="BU6" i="5"/>
  <c r="BV6" i="5"/>
  <c r="BW6" i="5"/>
  <c r="BX6" i="5"/>
  <c r="BY6" i="5"/>
  <c r="BZ6" i="5"/>
  <c r="CA6" i="5"/>
  <c r="CB6" i="5"/>
  <c r="CC6" i="5"/>
  <c r="CD6" i="5"/>
  <c r="CE6" i="5"/>
  <c r="CF6" i="5"/>
  <c r="CG6" i="5"/>
  <c r="CH6" i="5"/>
  <c r="CI6" i="5"/>
  <c r="CJ6" i="5"/>
  <c r="CK6" i="5"/>
  <c r="CL6" i="5"/>
  <c r="CM6" i="5"/>
  <c r="CN6" i="5"/>
  <c r="CO6" i="5"/>
  <c r="CP6" i="5"/>
  <c r="CQ6" i="5"/>
  <c r="CR6" i="5"/>
  <c r="CS6" i="5"/>
  <c r="CT6" i="5"/>
  <c r="CU6" i="5"/>
  <c r="CV6" i="5"/>
  <c r="CW6" i="5"/>
  <c r="CX6" i="5"/>
  <c r="CY6" i="5"/>
  <c r="G6" i="5"/>
  <c r="G5" i="5"/>
  <c r="H5" i="5"/>
  <c r="I5" i="5"/>
  <c r="J5" i="5"/>
  <c r="K5" i="5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CS5" i="5"/>
  <c r="CT5" i="5"/>
  <c r="CU5" i="5"/>
  <c r="CV5" i="5"/>
  <c r="CW5" i="5"/>
  <c r="CX5" i="5"/>
  <c r="CY5" i="5"/>
  <c r="F5" i="5"/>
  <c r="F4" i="5"/>
  <c r="G4" i="5"/>
  <c r="H4" i="5"/>
  <c r="I4" i="5"/>
  <c r="J4" i="5"/>
  <c r="K4" i="5"/>
  <c r="L4" i="5"/>
  <c r="M4" i="5"/>
  <c r="N4" i="5"/>
  <c r="O4" i="5"/>
  <c r="P4" i="5"/>
  <c r="Q4" i="5"/>
  <c r="R4" i="5"/>
  <c r="S4" i="5"/>
  <c r="T4" i="5"/>
  <c r="U4" i="5"/>
  <c r="V4" i="5"/>
  <c r="W4" i="5"/>
  <c r="X4" i="5"/>
  <c r="Y4" i="5"/>
  <c r="Z4" i="5"/>
  <c r="AA4" i="5"/>
  <c r="AB4" i="5"/>
  <c r="AC4" i="5"/>
  <c r="AD4" i="5"/>
  <c r="AE4" i="5"/>
  <c r="AF4" i="5"/>
  <c r="AG4" i="5"/>
  <c r="AH4" i="5"/>
  <c r="AI4" i="5"/>
  <c r="AJ4" i="5"/>
  <c r="AK4" i="5"/>
  <c r="AL4" i="5"/>
  <c r="AM4" i="5"/>
  <c r="AN4" i="5"/>
  <c r="AO4" i="5"/>
  <c r="AP4" i="5"/>
  <c r="AQ4" i="5"/>
  <c r="AR4" i="5"/>
  <c r="AS4" i="5"/>
  <c r="AT4" i="5"/>
  <c r="AU4" i="5"/>
  <c r="AV4" i="5"/>
  <c r="AW4" i="5"/>
  <c r="AX4" i="5"/>
  <c r="AY4" i="5"/>
  <c r="AZ4" i="5"/>
  <c r="BA4" i="5"/>
  <c r="BB4" i="5"/>
  <c r="BC4" i="5"/>
  <c r="BD4" i="5"/>
  <c r="BE4" i="5"/>
  <c r="BF4" i="5"/>
  <c r="BG4" i="5"/>
  <c r="BH4" i="5"/>
  <c r="BI4" i="5"/>
  <c r="BJ4" i="5"/>
  <c r="BK4" i="5"/>
  <c r="BL4" i="5"/>
  <c r="BM4" i="5"/>
  <c r="BN4" i="5"/>
  <c r="BO4" i="5"/>
  <c r="BP4" i="5"/>
  <c r="BQ4" i="5"/>
  <c r="BR4" i="5"/>
  <c r="BS4" i="5"/>
  <c r="BT4" i="5"/>
  <c r="BU4" i="5"/>
  <c r="BV4" i="5"/>
  <c r="BW4" i="5"/>
  <c r="BX4" i="5"/>
  <c r="BY4" i="5"/>
  <c r="BZ4" i="5"/>
  <c r="CA4" i="5"/>
  <c r="CB4" i="5"/>
  <c r="CC4" i="5"/>
  <c r="CD4" i="5"/>
  <c r="CE4" i="5"/>
  <c r="CF4" i="5"/>
  <c r="CG4" i="5"/>
  <c r="CH4" i="5"/>
  <c r="CI4" i="5"/>
  <c r="CJ4" i="5"/>
  <c r="CK4" i="5"/>
  <c r="CL4" i="5"/>
  <c r="CM4" i="5"/>
  <c r="CN4" i="5"/>
  <c r="CO4" i="5"/>
  <c r="CP4" i="5"/>
  <c r="CQ4" i="5"/>
  <c r="CR4" i="5"/>
  <c r="CS4" i="5"/>
  <c r="CT4" i="5"/>
  <c r="CU4" i="5"/>
  <c r="CV4" i="5"/>
  <c r="CW4" i="5"/>
  <c r="CX4" i="5"/>
  <c r="CY4" i="5"/>
  <c r="E4" i="5"/>
  <c r="E3" i="5"/>
  <c r="F3" i="5"/>
  <c r="G3" i="5"/>
  <c r="H3" i="5"/>
  <c r="I3" i="5"/>
  <c r="J3" i="5"/>
  <c r="K3" i="5"/>
  <c r="L3" i="5"/>
  <c r="M3" i="5"/>
  <c r="N3" i="5"/>
  <c r="O3" i="5"/>
  <c r="P3" i="5"/>
  <c r="Q3" i="5"/>
  <c r="R3" i="5"/>
  <c r="S3" i="5"/>
  <c r="T3" i="5"/>
  <c r="U3" i="5"/>
  <c r="V3" i="5"/>
  <c r="W3" i="5"/>
  <c r="X3" i="5"/>
  <c r="Y3" i="5"/>
  <c r="Z3" i="5"/>
  <c r="AA3" i="5"/>
  <c r="AB3" i="5"/>
  <c r="AC3" i="5"/>
  <c r="AD3" i="5"/>
  <c r="AE3" i="5"/>
  <c r="AF3" i="5"/>
  <c r="AG3" i="5"/>
  <c r="AH3" i="5"/>
  <c r="AI3" i="5"/>
  <c r="AJ3" i="5"/>
  <c r="AK3" i="5"/>
  <c r="AL3" i="5"/>
  <c r="AM3" i="5"/>
  <c r="AN3" i="5"/>
  <c r="AO3" i="5"/>
  <c r="AP3" i="5"/>
  <c r="AQ3" i="5"/>
  <c r="AR3" i="5"/>
  <c r="AS3" i="5"/>
  <c r="AT3" i="5"/>
  <c r="AU3" i="5"/>
  <c r="AV3" i="5"/>
  <c r="AW3" i="5"/>
  <c r="AX3" i="5"/>
  <c r="AY3" i="5"/>
  <c r="AZ3" i="5"/>
  <c r="BA3" i="5"/>
  <c r="BB3" i="5"/>
  <c r="BC3" i="5"/>
  <c r="BD3" i="5"/>
  <c r="BE3" i="5"/>
  <c r="BF3" i="5"/>
  <c r="BG3" i="5"/>
  <c r="BH3" i="5"/>
  <c r="BI3" i="5"/>
  <c r="BJ3" i="5"/>
  <c r="BK3" i="5"/>
  <c r="BL3" i="5"/>
  <c r="BM3" i="5"/>
  <c r="BN3" i="5"/>
  <c r="BO3" i="5"/>
  <c r="BP3" i="5"/>
  <c r="BQ3" i="5"/>
  <c r="BR3" i="5"/>
  <c r="BS3" i="5"/>
  <c r="BT3" i="5"/>
  <c r="BU3" i="5"/>
  <c r="BV3" i="5"/>
  <c r="BW3" i="5"/>
  <c r="BX3" i="5"/>
  <c r="BY3" i="5"/>
  <c r="BZ3" i="5"/>
  <c r="CA3" i="5"/>
  <c r="CB3" i="5"/>
  <c r="CC3" i="5"/>
  <c r="CD3" i="5"/>
  <c r="CE3" i="5"/>
  <c r="CF3" i="5"/>
  <c r="CG3" i="5"/>
  <c r="CH3" i="5"/>
  <c r="CI3" i="5"/>
  <c r="CJ3" i="5"/>
  <c r="CK3" i="5"/>
  <c r="CL3" i="5"/>
  <c r="CM3" i="5"/>
  <c r="CN3" i="5"/>
  <c r="CO3" i="5"/>
  <c r="CP3" i="5"/>
  <c r="CQ3" i="5"/>
  <c r="CR3" i="5"/>
  <c r="CS3" i="5"/>
  <c r="CT3" i="5"/>
  <c r="CU3" i="5"/>
  <c r="CV3" i="5"/>
  <c r="CW3" i="5"/>
  <c r="CX3" i="5"/>
  <c r="CY3" i="5"/>
  <c r="D3" i="5"/>
  <c r="D2" i="5"/>
  <c r="E2" i="5"/>
  <c r="F2" i="5"/>
  <c r="G2" i="5"/>
  <c r="H2" i="5"/>
  <c r="I2" i="5"/>
  <c r="J2" i="5"/>
  <c r="K2" i="5"/>
  <c r="L2" i="5"/>
  <c r="M2" i="5"/>
  <c r="N2" i="5"/>
  <c r="O2" i="5"/>
  <c r="P2" i="5"/>
  <c r="Q2" i="5"/>
  <c r="R2" i="5"/>
  <c r="S2" i="5"/>
  <c r="T2" i="5"/>
  <c r="U2" i="5"/>
  <c r="V2" i="5"/>
  <c r="W2" i="5"/>
  <c r="X2" i="5"/>
  <c r="Y2" i="5"/>
  <c r="Z2" i="5"/>
  <c r="AA2" i="5"/>
  <c r="AB2" i="5"/>
  <c r="AC2" i="5"/>
  <c r="AD2" i="5"/>
  <c r="AE2" i="5"/>
  <c r="AF2" i="5"/>
  <c r="AG2" i="5"/>
  <c r="AH2" i="5"/>
  <c r="AI2" i="5"/>
  <c r="AJ2" i="5"/>
  <c r="AK2" i="5"/>
  <c r="AL2" i="5"/>
  <c r="AM2" i="5"/>
  <c r="AN2" i="5"/>
  <c r="AO2" i="5"/>
  <c r="AP2" i="5"/>
  <c r="AQ2" i="5"/>
  <c r="AR2" i="5"/>
  <c r="AS2" i="5"/>
  <c r="AT2" i="5"/>
  <c r="AU2" i="5"/>
  <c r="AV2" i="5"/>
  <c r="AW2" i="5"/>
  <c r="AX2" i="5"/>
  <c r="AY2" i="5"/>
  <c r="AZ2" i="5"/>
  <c r="BA2" i="5"/>
  <c r="BB2" i="5"/>
  <c r="BC2" i="5"/>
  <c r="BD2" i="5"/>
  <c r="BE2" i="5"/>
  <c r="BF2" i="5"/>
  <c r="BG2" i="5"/>
  <c r="BH2" i="5"/>
  <c r="BI2" i="5"/>
  <c r="BJ2" i="5"/>
  <c r="BK2" i="5"/>
  <c r="BL2" i="5"/>
  <c r="BM2" i="5"/>
  <c r="BN2" i="5"/>
  <c r="BO2" i="5"/>
  <c r="BP2" i="5"/>
  <c r="BQ2" i="5"/>
  <c r="BR2" i="5"/>
  <c r="BS2" i="5"/>
  <c r="BT2" i="5"/>
  <c r="BU2" i="5"/>
  <c r="BV2" i="5"/>
  <c r="BW2" i="5"/>
  <c r="BX2" i="5"/>
  <c r="BY2" i="5"/>
  <c r="BZ2" i="5"/>
  <c r="CA2" i="5"/>
  <c r="CB2" i="5"/>
  <c r="CC2" i="5"/>
  <c r="CD2" i="5"/>
  <c r="CE2" i="5"/>
  <c r="CF2" i="5"/>
  <c r="CG2" i="5"/>
  <c r="CH2" i="5"/>
  <c r="CI2" i="5"/>
  <c r="CJ2" i="5"/>
  <c r="CK2" i="5"/>
  <c r="CL2" i="5"/>
  <c r="CM2" i="5"/>
  <c r="CN2" i="5"/>
  <c r="CO2" i="5"/>
  <c r="CP2" i="5"/>
  <c r="CQ2" i="5"/>
  <c r="CR2" i="5"/>
  <c r="CS2" i="5"/>
  <c r="CT2" i="5"/>
  <c r="CU2" i="5"/>
  <c r="CV2" i="5"/>
  <c r="CW2" i="5"/>
  <c r="CX2" i="5"/>
  <c r="CY2" i="5"/>
  <c r="C2" i="5"/>
  <c r="CX103" i="5"/>
  <c r="CW102" i="5" a="1"/>
  <c r="CW102" i="5" s="1"/>
  <c r="CV101" i="5" a="1"/>
  <c r="CV103" i="5" s="1"/>
  <c r="CU100" i="5" a="1"/>
  <c r="CU102" i="5" s="1"/>
  <c r="CR97" i="5" a="1"/>
  <c r="CR100" i="5" s="1"/>
  <c r="CN93" i="5" a="1"/>
  <c r="CN102" i="5" s="1"/>
  <c r="CJ102" i="5"/>
  <c r="CJ91" i="5"/>
  <c r="CJ89" i="5" a="1"/>
  <c r="CJ100" i="5" s="1"/>
  <c r="BW76" i="5" a="1"/>
  <c r="BW99" i="5" s="1"/>
  <c r="BV75" i="5" a="1"/>
  <c r="BV86" i="5" s="1"/>
  <c r="BU82" i="5"/>
  <c r="BU74" i="5" a="1"/>
  <c r="BU94" i="5" s="1"/>
  <c r="BQ70" i="5" a="1"/>
  <c r="BQ101" i="5" s="1"/>
  <c r="BO68" i="5" a="1"/>
  <c r="BO99" i="5" s="1"/>
  <c r="BL92" i="5"/>
  <c r="BL71" i="5"/>
  <c r="BL65" i="5" a="1"/>
  <c r="BL95" i="5" s="1"/>
  <c r="BG60" i="5" a="1"/>
  <c r="BG95" i="5" s="1"/>
  <c r="BF59" i="5" a="1"/>
  <c r="BF103" i="5" s="1"/>
  <c r="BE58" i="5" a="1"/>
  <c r="BE89" i="5" s="1"/>
  <c r="BC64" i="5"/>
  <c r="BC56" i="5" a="1"/>
  <c r="BC99" i="5" s="1"/>
  <c r="AZ53" i="5" a="1"/>
  <c r="AZ80" i="5" s="1"/>
  <c r="AV49" i="5" a="1"/>
  <c r="AV90" i="5" s="1"/>
  <c r="AU48" i="5" a="1"/>
  <c r="AU93" i="5" s="1"/>
  <c r="AO42" i="5" a="1"/>
  <c r="AO67" i="5" s="1"/>
  <c r="AM40" i="5" a="1"/>
  <c r="AM93" i="5" s="1"/>
  <c r="AF33" i="5" a="1"/>
  <c r="AF92" i="5" s="1"/>
  <c r="AC30" i="5" a="1"/>
  <c r="AC97" i="5" s="1"/>
  <c r="Z27" i="5" a="1"/>
  <c r="Z94" i="5" s="1"/>
  <c r="V23" i="5" a="1"/>
  <c r="V98" i="5" s="1"/>
  <c r="U22" i="5" a="1"/>
  <c r="U101" i="5" s="1"/>
  <c r="R19" i="5" a="1"/>
  <c r="Q18" i="5" a="1"/>
  <c r="F7" i="5" a="1"/>
  <c r="D5" i="5" a="1"/>
  <c r="C4" i="5" a="1"/>
  <c r="CW103" i="5" l="1"/>
  <c r="CT102" i="5"/>
  <c r="CT101" i="5"/>
  <c r="CT99" i="5"/>
  <c r="CT100" i="5"/>
  <c r="CT103" i="5"/>
  <c r="CS103" i="5"/>
  <c r="CS98" i="5"/>
  <c r="CS99" i="5"/>
  <c r="CS101" i="5"/>
  <c r="CR102" i="5"/>
  <c r="CR97" i="5"/>
  <c r="CQ100" i="5"/>
  <c r="CQ96" i="5"/>
  <c r="CQ101" i="5"/>
  <c r="CQ97" i="5"/>
  <c r="CQ102" i="5"/>
  <c r="CQ98" i="5"/>
  <c r="CN98" i="5"/>
  <c r="CN94" i="5"/>
  <c r="CM92" i="5"/>
  <c r="CM99" i="5"/>
  <c r="CM95" i="5"/>
  <c r="CM103" i="5"/>
  <c r="CL92" i="5"/>
  <c r="CL96" i="5"/>
  <c r="CL98" i="5"/>
  <c r="CL102" i="5"/>
  <c r="CK101" i="5"/>
  <c r="CK102" i="5"/>
  <c r="CK96" i="5"/>
  <c r="CK91" i="5"/>
  <c r="CK94" i="5"/>
  <c r="CK99" i="5"/>
  <c r="CK90" i="5"/>
  <c r="CK95" i="5"/>
  <c r="CK100" i="5"/>
  <c r="CK92" i="5"/>
  <c r="CK98" i="5"/>
  <c r="CK103" i="5"/>
  <c r="CJ95" i="5"/>
  <c r="CJ97" i="5"/>
  <c r="CJ90" i="5"/>
  <c r="CJ101" i="5"/>
  <c r="CJ93" i="5"/>
  <c r="CJ98" i="5"/>
  <c r="CJ103" i="5"/>
  <c r="CJ89" i="5"/>
  <c r="CJ94" i="5"/>
  <c r="CJ99" i="5"/>
  <c r="CH98" i="5"/>
  <c r="CH91" i="5"/>
  <c r="CH87" i="5"/>
  <c r="CH102" i="5"/>
  <c r="CH96" i="5"/>
  <c r="CH94" i="5"/>
  <c r="CH103" i="5"/>
  <c r="CH88" i="5"/>
  <c r="CG88" i="5"/>
  <c r="CG94" i="5"/>
  <c r="CG90" i="5"/>
  <c r="CG101" i="5"/>
  <c r="CF97" i="5"/>
  <c r="CF100" i="5"/>
  <c r="CF89" i="5"/>
  <c r="CF86" i="5"/>
  <c r="CF93" i="5"/>
  <c r="CE102" i="5"/>
  <c r="CE96" i="5"/>
  <c r="CE88" i="5"/>
  <c r="CD93" i="5"/>
  <c r="CD87" i="5"/>
  <c r="CD97" i="5"/>
  <c r="CD92" i="5"/>
  <c r="CD100" i="5"/>
  <c r="CD83" i="5"/>
  <c r="CD89" i="5"/>
  <c r="CD99" i="5"/>
  <c r="CD84" i="5"/>
  <c r="CC88" i="5"/>
  <c r="CC102" i="5"/>
  <c r="CB91" i="5"/>
  <c r="CB83" i="5"/>
  <c r="CB98" i="5"/>
  <c r="CA94" i="5"/>
  <c r="CA100" i="5"/>
  <c r="CA86" i="5"/>
  <c r="BZ103" i="5"/>
  <c r="BZ93" i="5"/>
  <c r="BZ79" i="5"/>
  <c r="BZ88" i="5"/>
  <c r="BZ83" i="5"/>
  <c r="BZ100" i="5"/>
  <c r="BZ81" i="5"/>
  <c r="BZ89" i="5"/>
  <c r="BZ87" i="5"/>
  <c r="BZ97" i="5"/>
  <c r="BY87" i="5"/>
  <c r="BY97" i="5"/>
  <c r="BY81" i="5"/>
  <c r="BY92" i="5"/>
  <c r="BY103" i="5"/>
  <c r="BY84" i="5"/>
  <c r="BY95" i="5"/>
  <c r="BY79" i="5"/>
  <c r="BY89" i="5"/>
  <c r="BY100" i="5"/>
  <c r="BX98" i="5"/>
  <c r="BX87" i="5"/>
  <c r="BW84" i="5"/>
  <c r="BW95" i="5"/>
  <c r="BW79" i="5"/>
  <c r="BW89" i="5"/>
  <c r="BW100" i="5"/>
  <c r="BW81" i="5"/>
  <c r="BW92" i="5"/>
  <c r="BW103" i="5"/>
  <c r="BW76" i="5"/>
  <c r="BW87" i="5"/>
  <c r="BW97" i="5"/>
  <c r="BV92" i="5"/>
  <c r="BV76" i="5"/>
  <c r="BV97" i="5"/>
  <c r="BV81" i="5"/>
  <c r="BV102" i="5"/>
  <c r="BU98" i="5"/>
  <c r="BU74" i="5"/>
  <c r="BU90" i="5"/>
  <c r="BU86" i="5"/>
  <c r="BU102" i="5"/>
  <c r="BU78" i="5"/>
  <c r="BT102" i="5"/>
  <c r="BT82" i="5"/>
  <c r="BT98" i="5"/>
  <c r="BT90" i="5"/>
  <c r="BT74" i="5"/>
  <c r="BT78" i="5"/>
  <c r="BT94" i="5"/>
  <c r="BT86" i="5"/>
  <c r="BS103" i="5"/>
  <c r="BS100" i="5"/>
  <c r="BS84" i="5"/>
  <c r="BS98" i="5"/>
  <c r="BS82" i="5"/>
  <c r="BS92" i="5"/>
  <c r="BS76" i="5"/>
  <c r="BS90" i="5"/>
  <c r="BS74" i="5"/>
  <c r="BS78" i="5"/>
  <c r="BS86" i="5"/>
  <c r="BS94" i="5"/>
  <c r="BS102" i="5"/>
  <c r="BS72" i="5"/>
  <c r="BS80" i="5"/>
  <c r="BS88" i="5"/>
  <c r="BS96" i="5"/>
  <c r="BR85" i="5"/>
  <c r="BR93" i="5"/>
  <c r="BR77" i="5"/>
  <c r="BQ76" i="5"/>
  <c r="BQ87" i="5"/>
  <c r="BQ98" i="5"/>
  <c r="BQ71" i="5"/>
  <c r="BQ82" i="5"/>
  <c r="BQ92" i="5"/>
  <c r="BQ103" i="5"/>
  <c r="BQ75" i="5"/>
  <c r="BQ86" i="5"/>
  <c r="BQ96" i="5"/>
  <c r="BQ70" i="5"/>
  <c r="BQ80" i="5"/>
  <c r="BQ91" i="5"/>
  <c r="BQ102" i="5"/>
  <c r="BQ72" i="5"/>
  <c r="BQ78" i="5"/>
  <c r="BQ83" i="5"/>
  <c r="BQ88" i="5"/>
  <c r="BQ94" i="5"/>
  <c r="BQ99" i="5"/>
  <c r="BQ74" i="5"/>
  <c r="BQ79" i="5"/>
  <c r="BQ84" i="5"/>
  <c r="BQ90" i="5"/>
  <c r="BQ95" i="5"/>
  <c r="BQ100" i="5"/>
  <c r="BO83" i="5"/>
  <c r="BN80" i="5"/>
  <c r="BN96" i="5"/>
  <c r="BN68" i="5"/>
  <c r="BN84" i="5"/>
  <c r="BN100" i="5"/>
  <c r="BN72" i="5"/>
  <c r="BN88" i="5"/>
  <c r="BN76" i="5"/>
  <c r="BM101" i="5"/>
  <c r="BM76" i="5"/>
  <c r="BM100" i="5"/>
  <c r="BM68" i="5"/>
  <c r="BM92" i="5"/>
  <c r="BM84" i="5"/>
  <c r="BM72" i="5"/>
  <c r="BM80" i="5"/>
  <c r="BM88" i="5"/>
  <c r="BM96" i="5"/>
  <c r="BM66" i="5"/>
  <c r="BM74" i="5"/>
  <c r="BM82" i="5"/>
  <c r="BM90" i="5"/>
  <c r="BM98" i="5"/>
  <c r="BM70" i="5"/>
  <c r="BM78" i="5"/>
  <c r="BM86" i="5"/>
  <c r="BM94" i="5"/>
  <c r="BM102" i="5"/>
  <c r="BL81" i="5"/>
  <c r="BL103" i="5"/>
  <c r="BL65" i="5"/>
  <c r="BL87" i="5"/>
  <c r="BL76" i="5"/>
  <c r="BL97" i="5"/>
  <c r="BL68" i="5"/>
  <c r="BL79" i="5"/>
  <c r="BL89" i="5"/>
  <c r="BL100" i="5"/>
  <c r="BL73" i="5"/>
  <c r="BL84" i="5"/>
  <c r="BK93" i="5"/>
  <c r="BK97" i="5"/>
  <c r="BK79" i="5"/>
  <c r="BK95" i="5"/>
  <c r="BK76" i="5"/>
  <c r="BK88" i="5"/>
  <c r="BK68" i="5"/>
  <c r="BK87" i="5"/>
  <c r="BK67" i="5"/>
  <c r="BK72" i="5"/>
  <c r="BK81" i="5"/>
  <c r="BK89" i="5"/>
  <c r="BK100" i="5"/>
  <c r="BK65" i="5"/>
  <c r="BK73" i="5"/>
  <c r="BK83" i="5"/>
  <c r="BJ74" i="5"/>
  <c r="BJ92" i="5"/>
  <c r="BJ77" i="5"/>
  <c r="BJ96" i="5"/>
  <c r="BJ64" i="5"/>
  <c r="BJ81" i="5"/>
  <c r="BJ102" i="5"/>
  <c r="BJ66" i="5"/>
  <c r="BI78" i="5"/>
  <c r="BI86" i="5"/>
  <c r="BI100" i="5"/>
  <c r="BI72" i="5"/>
  <c r="BH100" i="5"/>
  <c r="BH99" i="5"/>
  <c r="BH77" i="5"/>
  <c r="BH93" i="5"/>
  <c r="BH88" i="5"/>
  <c r="BH67" i="5"/>
  <c r="BH83" i="5"/>
  <c r="BH61" i="5"/>
  <c r="BH72" i="5"/>
  <c r="BH69" i="5"/>
  <c r="BH80" i="5"/>
  <c r="BH91" i="5"/>
  <c r="BH101" i="5"/>
  <c r="BH64" i="5"/>
  <c r="BH75" i="5"/>
  <c r="BH85" i="5"/>
  <c r="BH96" i="5"/>
  <c r="BG63" i="5"/>
  <c r="BG84" i="5"/>
  <c r="BG100" i="5"/>
  <c r="BG79" i="5"/>
  <c r="BG68" i="5"/>
  <c r="BG89" i="5"/>
  <c r="BG73" i="5"/>
  <c r="BF60" i="5"/>
  <c r="BF82" i="5"/>
  <c r="BF87" i="5"/>
  <c r="BF66" i="5"/>
  <c r="BF98" i="5"/>
  <c r="BF76" i="5"/>
  <c r="BE63" i="5"/>
  <c r="BE73" i="5"/>
  <c r="BE84" i="5"/>
  <c r="BE95" i="5"/>
  <c r="BC86" i="5"/>
  <c r="BC58" i="5"/>
  <c r="BC96" i="5"/>
  <c r="BC75" i="5"/>
  <c r="BC62" i="5"/>
  <c r="BC70" i="5"/>
  <c r="BC80" i="5"/>
  <c r="BC91" i="5"/>
  <c r="BC102" i="5"/>
  <c r="BC56" i="5"/>
  <c r="BC63" i="5"/>
  <c r="BC72" i="5"/>
  <c r="BC83" i="5"/>
  <c r="BC94" i="5"/>
  <c r="BC59" i="5"/>
  <c r="BC67" i="5"/>
  <c r="BC78" i="5"/>
  <c r="BC88" i="5"/>
  <c r="BB102" i="5"/>
  <c r="BB99" i="5"/>
  <c r="BB88" i="5"/>
  <c r="BB77" i="5"/>
  <c r="BB67" i="5"/>
  <c r="BB56" i="5"/>
  <c r="BB97" i="5"/>
  <c r="BB87" i="5"/>
  <c r="BB76" i="5"/>
  <c r="BB65" i="5"/>
  <c r="BB55" i="5"/>
  <c r="BB93" i="5"/>
  <c r="BB83" i="5"/>
  <c r="BB72" i="5"/>
  <c r="BB61" i="5"/>
  <c r="BB103" i="5"/>
  <c r="BB92" i="5"/>
  <c r="BB81" i="5"/>
  <c r="BB71" i="5"/>
  <c r="BB60" i="5"/>
  <c r="BB57" i="5"/>
  <c r="BB63" i="5"/>
  <c r="BB68" i="5"/>
  <c r="BB73" i="5"/>
  <c r="BB79" i="5"/>
  <c r="BB84" i="5"/>
  <c r="BB89" i="5"/>
  <c r="BB95" i="5"/>
  <c r="BB100" i="5"/>
  <c r="BB59" i="5"/>
  <c r="BB64" i="5"/>
  <c r="BB69" i="5"/>
  <c r="BB75" i="5"/>
  <c r="BB80" i="5"/>
  <c r="BB85" i="5"/>
  <c r="BB91" i="5"/>
  <c r="BB96" i="5"/>
  <c r="BB101" i="5"/>
  <c r="BA98" i="5"/>
  <c r="BA103" i="5"/>
  <c r="BA61" i="5"/>
  <c r="BA82" i="5"/>
  <c r="BA87" i="5"/>
  <c r="BA66" i="5"/>
  <c r="BA71" i="5"/>
  <c r="BA93" i="5"/>
  <c r="BA55" i="5"/>
  <c r="BA77" i="5"/>
  <c r="AZ88" i="5"/>
  <c r="AZ64" i="5"/>
  <c r="AZ72" i="5"/>
  <c r="AZ92" i="5"/>
  <c r="AZ56" i="5"/>
  <c r="AZ76" i="5"/>
  <c r="AZ96" i="5"/>
  <c r="AZ60" i="5"/>
  <c r="AY103" i="5"/>
  <c r="AY94" i="5"/>
  <c r="AY78" i="5"/>
  <c r="AY62" i="5"/>
  <c r="AY98" i="5"/>
  <c r="AY66" i="5"/>
  <c r="AY90" i="5"/>
  <c r="AY74" i="5"/>
  <c r="AY58" i="5"/>
  <c r="AY102" i="5"/>
  <c r="AY86" i="5"/>
  <c r="AY70" i="5"/>
  <c r="AY54" i="5"/>
  <c r="AY82" i="5"/>
  <c r="AY52" i="5"/>
  <c r="AY56" i="5"/>
  <c r="AY64" i="5"/>
  <c r="AY72" i="5"/>
  <c r="AY80" i="5"/>
  <c r="AY88" i="5"/>
  <c r="AY96" i="5"/>
  <c r="AY53" i="5"/>
  <c r="AY60" i="5"/>
  <c r="AY68" i="5"/>
  <c r="AY76" i="5"/>
  <c r="AY84" i="5"/>
  <c r="AY92" i="5"/>
  <c r="AY100" i="5"/>
  <c r="AW95" i="5"/>
  <c r="AW91" i="5"/>
  <c r="AW59" i="5"/>
  <c r="AW75" i="5"/>
  <c r="AW99" i="5"/>
  <c r="AW67" i="5"/>
  <c r="AW83" i="5"/>
  <c r="AW51" i="5"/>
  <c r="AW55" i="5"/>
  <c r="AW71" i="5"/>
  <c r="AW87" i="5"/>
  <c r="AW103" i="5"/>
  <c r="AW63" i="5"/>
  <c r="AW79" i="5"/>
  <c r="AV86" i="5"/>
  <c r="AV62" i="5"/>
  <c r="AV54" i="5"/>
  <c r="AV74" i="5"/>
  <c r="AV94" i="5"/>
  <c r="AV58" i="5"/>
  <c r="AV78" i="5"/>
  <c r="AV102" i="5"/>
  <c r="AV70" i="5"/>
  <c r="AU65" i="5"/>
  <c r="AU85" i="5"/>
  <c r="AU49" i="5"/>
  <c r="AU69" i="5"/>
  <c r="AU91" i="5"/>
  <c r="AU53" i="5"/>
  <c r="AU75" i="5"/>
  <c r="AU97" i="5"/>
  <c r="AU59" i="5"/>
  <c r="AU81" i="5"/>
  <c r="AU101" i="5"/>
  <c r="AU57" i="5"/>
  <c r="AU67" i="5"/>
  <c r="AU77" i="5"/>
  <c r="AU89" i="5"/>
  <c r="AU99" i="5"/>
  <c r="AU51" i="5"/>
  <c r="AU61" i="5"/>
  <c r="AU73" i="5"/>
  <c r="AU83" i="5"/>
  <c r="AT74" i="5"/>
  <c r="AT58" i="5"/>
  <c r="AT90" i="5"/>
  <c r="AT66" i="5"/>
  <c r="AT98" i="5"/>
  <c r="AT50" i="5"/>
  <c r="AT82" i="5"/>
  <c r="AS83" i="5"/>
  <c r="AS75" i="5"/>
  <c r="AS95" i="5"/>
  <c r="AS51" i="5"/>
  <c r="AS91" i="5"/>
  <c r="AS47" i="5"/>
  <c r="AS67" i="5"/>
  <c r="AS59" i="5"/>
  <c r="AS79" i="5"/>
  <c r="AS99" i="5"/>
  <c r="AS63" i="5"/>
  <c r="AR96" i="5"/>
  <c r="AR88" i="5"/>
  <c r="AR72" i="5"/>
  <c r="AR58" i="5"/>
  <c r="AR46" i="5"/>
  <c r="AR90" i="5"/>
  <c r="AR78" i="5"/>
  <c r="AR62" i="5"/>
  <c r="AR48" i="5"/>
  <c r="AR102" i="5"/>
  <c r="AR82" i="5"/>
  <c r="AR70" i="5"/>
  <c r="AR56" i="5"/>
  <c r="AR94" i="5"/>
  <c r="AR80" i="5"/>
  <c r="AR66" i="5"/>
  <c r="AR50" i="5"/>
  <c r="AR54" i="5"/>
  <c r="AR64" i="5"/>
  <c r="AR74" i="5"/>
  <c r="AR86" i="5"/>
  <c r="AR98" i="5"/>
  <c r="AQ103" i="5"/>
  <c r="AQ53" i="5"/>
  <c r="AQ101" i="5"/>
  <c r="AQ85" i="5"/>
  <c r="AQ69" i="5"/>
  <c r="AQ73" i="5"/>
  <c r="AQ49" i="5"/>
  <c r="AQ65" i="5"/>
  <c r="AQ81" i="5"/>
  <c r="AQ97" i="5"/>
  <c r="AQ57" i="5"/>
  <c r="AQ89" i="5"/>
  <c r="AQ45" i="5"/>
  <c r="AQ61" i="5"/>
  <c r="AQ77" i="5"/>
  <c r="AQ93" i="5"/>
  <c r="AO51" i="5"/>
  <c r="AO83" i="5"/>
  <c r="AO99" i="5"/>
  <c r="AN99" i="5"/>
  <c r="AN81" i="5"/>
  <c r="AN49" i="5"/>
  <c r="AN73" i="5"/>
  <c r="AN41" i="5"/>
  <c r="AN97" i="5"/>
  <c r="AN65" i="5"/>
  <c r="AN89" i="5"/>
  <c r="AN57" i="5"/>
  <c r="AN45" i="5"/>
  <c r="AN61" i="5"/>
  <c r="AN77" i="5"/>
  <c r="AN93" i="5"/>
  <c r="AN53" i="5"/>
  <c r="AN69" i="5"/>
  <c r="AN85" i="5"/>
  <c r="AN101" i="5"/>
  <c r="AM49" i="5"/>
  <c r="AM59" i="5"/>
  <c r="AM69" i="5"/>
  <c r="AM81" i="5"/>
  <c r="AM91" i="5"/>
  <c r="AM43" i="5"/>
  <c r="AM53" i="5"/>
  <c r="AM65" i="5"/>
  <c r="AM75" i="5"/>
  <c r="AM85" i="5"/>
  <c r="AM97" i="5"/>
  <c r="AM45" i="5"/>
  <c r="AM57" i="5"/>
  <c r="AM67" i="5"/>
  <c r="AM77" i="5"/>
  <c r="AM89" i="5"/>
  <c r="AM101" i="5"/>
  <c r="AM41" i="5"/>
  <c r="AM51" i="5"/>
  <c r="AM61" i="5"/>
  <c r="AM73" i="5"/>
  <c r="AM83" i="5"/>
  <c r="AL86" i="5"/>
  <c r="AL70" i="5"/>
  <c r="AL82" i="5"/>
  <c r="AL39" i="5"/>
  <c r="AL102" i="5"/>
  <c r="AL62" i="5"/>
  <c r="AL94" i="5"/>
  <c r="AL50" i="5"/>
  <c r="AL54" i="5"/>
  <c r="AL78" i="5"/>
  <c r="AL98" i="5"/>
  <c r="AL46" i="5"/>
  <c r="AL66" i="5"/>
  <c r="AK75" i="5"/>
  <c r="AK53" i="5"/>
  <c r="AK96" i="5"/>
  <c r="AK64" i="5"/>
  <c r="AK43" i="5"/>
  <c r="AH48" i="5"/>
  <c r="AH80" i="5"/>
  <c r="AH36" i="5"/>
  <c r="AH52" i="5"/>
  <c r="AH68" i="5"/>
  <c r="AH84" i="5"/>
  <c r="AH100" i="5"/>
  <c r="AH64" i="5"/>
  <c r="AH96" i="5"/>
  <c r="AH40" i="5"/>
  <c r="AH56" i="5"/>
  <c r="AH72" i="5"/>
  <c r="AH88" i="5"/>
  <c r="AH44" i="5"/>
  <c r="AH60" i="5"/>
  <c r="AH76" i="5"/>
  <c r="AH92" i="5"/>
  <c r="AD102" i="5"/>
  <c r="AD99" i="5"/>
  <c r="AD83" i="5"/>
  <c r="AD67" i="5"/>
  <c r="AD51" i="5"/>
  <c r="AD35" i="5"/>
  <c r="AD97" i="5"/>
  <c r="AD81" i="5"/>
  <c r="AD65" i="5"/>
  <c r="AD49" i="5"/>
  <c r="AD33" i="5"/>
  <c r="AD91" i="5"/>
  <c r="AD75" i="5"/>
  <c r="AD59" i="5"/>
  <c r="AD43" i="5"/>
  <c r="AD89" i="5"/>
  <c r="AD73" i="5"/>
  <c r="AD57" i="5"/>
  <c r="AD41" i="5"/>
  <c r="AD37" i="5"/>
  <c r="AD45" i="5"/>
  <c r="AD53" i="5"/>
  <c r="AD61" i="5"/>
  <c r="AD69" i="5"/>
  <c r="AD77" i="5"/>
  <c r="AD85" i="5"/>
  <c r="AD93" i="5"/>
  <c r="AD101" i="5"/>
  <c r="AD31" i="5"/>
  <c r="AD39" i="5"/>
  <c r="AD47" i="5"/>
  <c r="AD55" i="5"/>
  <c r="AD63" i="5"/>
  <c r="AD71" i="5"/>
  <c r="AD79" i="5"/>
  <c r="AD87" i="5"/>
  <c r="AD95" i="5"/>
  <c r="AD103" i="5"/>
  <c r="AC43" i="5"/>
  <c r="AC59" i="5"/>
  <c r="AC75" i="5"/>
  <c r="AC31" i="5"/>
  <c r="AC47" i="5"/>
  <c r="AC63" i="5"/>
  <c r="AC79" i="5"/>
  <c r="AC95" i="5"/>
  <c r="AC91" i="5"/>
  <c r="AC35" i="5"/>
  <c r="AC51" i="5"/>
  <c r="AC67" i="5"/>
  <c r="AC83" i="5"/>
  <c r="AC99" i="5"/>
  <c r="AC39" i="5"/>
  <c r="AC55" i="5"/>
  <c r="AC71" i="5"/>
  <c r="AC87" i="5"/>
  <c r="AC103" i="5"/>
  <c r="AB100" i="5"/>
  <c r="AB103" i="5"/>
  <c r="AB87" i="5"/>
  <c r="AB71" i="5"/>
  <c r="AB55" i="5"/>
  <c r="AB39" i="5"/>
  <c r="AB101" i="5"/>
  <c r="AB85" i="5"/>
  <c r="AB69" i="5"/>
  <c r="AB53" i="5"/>
  <c r="AB37" i="5"/>
  <c r="AB95" i="5"/>
  <c r="AB79" i="5"/>
  <c r="AB63" i="5"/>
  <c r="AB47" i="5"/>
  <c r="AB31" i="5"/>
  <c r="AB93" i="5"/>
  <c r="AB77" i="5"/>
  <c r="AB61" i="5"/>
  <c r="AB45" i="5"/>
  <c r="AB29" i="5"/>
  <c r="AB33" i="5"/>
  <c r="AB41" i="5"/>
  <c r="AB49" i="5"/>
  <c r="AB57" i="5"/>
  <c r="AB65" i="5"/>
  <c r="AB73" i="5"/>
  <c r="AB81" i="5"/>
  <c r="AB89" i="5"/>
  <c r="AB97" i="5"/>
  <c r="AB35" i="5"/>
  <c r="AB43" i="5"/>
  <c r="AB51" i="5"/>
  <c r="AB59" i="5"/>
  <c r="AB67" i="5"/>
  <c r="AB75" i="5"/>
  <c r="AB83" i="5"/>
  <c r="AB91" i="5"/>
  <c r="AB99" i="5"/>
  <c r="AA47" i="5"/>
  <c r="AA71" i="5"/>
  <c r="AA103" i="5"/>
  <c r="AA35" i="5"/>
  <c r="AA55" i="5"/>
  <c r="AA87" i="5"/>
  <c r="AA39" i="5"/>
  <c r="AA63" i="5"/>
  <c r="AA95" i="5"/>
  <c r="AA31" i="5"/>
  <c r="AA51" i="5"/>
  <c r="Z36" i="5"/>
  <c r="Z46" i="5"/>
  <c r="Z56" i="5"/>
  <c r="Z68" i="5"/>
  <c r="Z78" i="5"/>
  <c r="Z88" i="5"/>
  <c r="Z100" i="5"/>
  <c r="Z28" i="5"/>
  <c r="Z38" i="5"/>
  <c r="Z48" i="5"/>
  <c r="Z60" i="5"/>
  <c r="Z70" i="5"/>
  <c r="Z80" i="5"/>
  <c r="Z92" i="5"/>
  <c r="Z102" i="5"/>
  <c r="Z32" i="5"/>
  <c r="Z44" i="5"/>
  <c r="Z54" i="5"/>
  <c r="Z64" i="5"/>
  <c r="Z76" i="5"/>
  <c r="Z86" i="5"/>
  <c r="Z96" i="5"/>
  <c r="Z30" i="5"/>
  <c r="Z40" i="5"/>
  <c r="Z52" i="5"/>
  <c r="Z62" i="5"/>
  <c r="Z72" i="5"/>
  <c r="Z84" i="5"/>
  <c r="X93" i="5"/>
  <c r="X96" i="5"/>
  <c r="X53" i="5"/>
  <c r="X101" i="5"/>
  <c r="X58" i="5"/>
  <c r="X80" i="5"/>
  <c r="X37" i="5"/>
  <c r="X74" i="5"/>
  <c r="X32" i="5"/>
  <c r="X26" i="5"/>
  <c r="X48" i="5"/>
  <c r="X69" i="5"/>
  <c r="X90" i="5"/>
  <c r="X42" i="5"/>
  <c r="X64" i="5"/>
  <c r="X85" i="5"/>
  <c r="W32" i="5"/>
  <c r="W42" i="5"/>
  <c r="W53" i="5"/>
  <c r="W64" i="5"/>
  <c r="W74" i="5"/>
  <c r="W85" i="5"/>
  <c r="W96" i="5"/>
  <c r="W24" i="5"/>
  <c r="W34" i="5"/>
  <c r="W45" i="5"/>
  <c r="W56" i="5"/>
  <c r="W66" i="5"/>
  <c r="W77" i="5"/>
  <c r="W88" i="5"/>
  <c r="W98" i="5"/>
  <c r="W26" i="5"/>
  <c r="W37" i="5"/>
  <c r="W48" i="5"/>
  <c r="W58" i="5"/>
  <c r="W69" i="5"/>
  <c r="W80" i="5"/>
  <c r="W90" i="5"/>
  <c r="W101" i="5"/>
  <c r="W29" i="5"/>
  <c r="W40" i="5"/>
  <c r="W50" i="5"/>
  <c r="W61" i="5"/>
  <c r="W72" i="5"/>
  <c r="W82" i="5"/>
  <c r="W93" i="5"/>
  <c r="U40" i="5"/>
  <c r="U61" i="5"/>
  <c r="U83" i="5"/>
  <c r="U24" i="5"/>
  <c r="U45" i="5"/>
  <c r="U67" i="5"/>
  <c r="U88" i="5"/>
  <c r="U29" i="5"/>
  <c r="U51" i="5"/>
  <c r="U72" i="5"/>
  <c r="U93" i="5"/>
  <c r="U35" i="5"/>
  <c r="U56" i="5"/>
  <c r="U77" i="5"/>
  <c r="U99" i="5"/>
  <c r="T34" i="5"/>
  <c r="T52" i="5"/>
  <c r="T73" i="5"/>
  <c r="T95" i="5"/>
  <c r="T22" i="5"/>
  <c r="T38" i="5"/>
  <c r="T57" i="5"/>
  <c r="T79" i="5"/>
  <c r="T100" i="5"/>
  <c r="T26" i="5"/>
  <c r="T42" i="5"/>
  <c r="T63" i="5"/>
  <c r="T84" i="5"/>
  <c r="T30" i="5"/>
  <c r="T47" i="5"/>
  <c r="T68" i="5"/>
  <c r="T89" i="5"/>
  <c r="N24" i="5"/>
  <c r="N44" i="5"/>
  <c r="N66" i="5"/>
  <c r="N88" i="5"/>
  <c r="N16" i="5"/>
  <c r="N36" i="5"/>
  <c r="N58" i="5"/>
  <c r="N80" i="5"/>
  <c r="N100" i="5"/>
  <c r="N20" i="5"/>
  <c r="N32" i="5"/>
  <c r="N42" i="5"/>
  <c r="N52" i="5"/>
  <c r="N64" i="5"/>
  <c r="N74" i="5"/>
  <c r="N84" i="5"/>
  <c r="N96" i="5"/>
  <c r="N34" i="5"/>
  <c r="N56" i="5"/>
  <c r="N76" i="5"/>
  <c r="N98" i="5"/>
  <c r="N26" i="5"/>
  <c r="N48" i="5"/>
  <c r="N68" i="5"/>
  <c r="N90" i="5"/>
  <c r="N18" i="5"/>
  <c r="N28" i="5"/>
  <c r="N40" i="5"/>
  <c r="N50" i="5"/>
  <c r="N60" i="5"/>
  <c r="N72" i="5"/>
  <c r="N82" i="5"/>
  <c r="M96" i="5"/>
  <c r="M82" i="5"/>
  <c r="M50" i="5"/>
  <c r="M18" i="5"/>
  <c r="M78" i="5"/>
  <c r="M46" i="5"/>
  <c r="M14" i="5"/>
  <c r="M98" i="5"/>
  <c r="M66" i="5"/>
  <c r="M34" i="5"/>
  <c r="M94" i="5"/>
  <c r="M62" i="5"/>
  <c r="M30" i="5"/>
  <c r="M22" i="5"/>
  <c r="M38" i="5"/>
  <c r="M54" i="5"/>
  <c r="M70" i="5"/>
  <c r="M86" i="5"/>
  <c r="M102" i="5"/>
  <c r="M26" i="5"/>
  <c r="M42" i="5"/>
  <c r="M58" i="5"/>
  <c r="M74" i="5"/>
  <c r="M90" i="5"/>
  <c r="L96" i="5"/>
  <c r="L102" i="5"/>
  <c r="L88" i="5"/>
  <c r="L72" i="5"/>
  <c r="L58" i="5"/>
  <c r="L46" i="5"/>
  <c r="L30" i="5"/>
  <c r="L16" i="5"/>
  <c r="L98" i="5"/>
  <c r="L82" i="5"/>
  <c r="L70" i="5"/>
  <c r="L56" i="5"/>
  <c r="L40" i="5"/>
  <c r="L26" i="5"/>
  <c r="L14" i="5"/>
  <c r="L94" i="5"/>
  <c r="L80" i="5"/>
  <c r="L66" i="5"/>
  <c r="L50" i="5"/>
  <c r="L38" i="5"/>
  <c r="L24" i="5"/>
  <c r="L90" i="5"/>
  <c r="L78" i="5"/>
  <c r="L62" i="5"/>
  <c r="L48" i="5"/>
  <c r="L34" i="5"/>
  <c r="L18" i="5"/>
  <c r="L22" i="5"/>
  <c r="L32" i="5"/>
  <c r="L42" i="5"/>
  <c r="L54" i="5"/>
  <c r="L64" i="5"/>
  <c r="L74" i="5"/>
  <c r="L86" i="5"/>
  <c r="J102" i="5"/>
  <c r="J80" i="5"/>
  <c r="J48" i="5"/>
  <c r="J16" i="5"/>
  <c r="J84" i="5"/>
  <c r="J52" i="5"/>
  <c r="J20" i="5"/>
  <c r="J100" i="5"/>
  <c r="J68" i="5"/>
  <c r="J36" i="5"/>
  <c r="J96" i="5"/>
  <c r="J64" i="5"/>
  <c r="J32" i="5"/>
  <c r="J12" i="5"/>
  <c r="J28" i="5"/>
  <c r="J44" i="5"/>
  <c r="J60" i="5"/>
  <c r="J76" i="5"/>
  <c r="J92" i="5"/>
  <c r="J24" i="5"/>
  <c r="J40" i="5"/>
  <c r="J56" i="5"/>
  <c r="J72" i="5"/>
  <c r="J88" i="5"/>
  <c r="I94" i="5"/>
  <c r="I102" i="5"/>
  <c r="I70" i="5"/>
  <c r="I38" i="5"/>
  <c r="I14" i="5"/>
  <c r="I46" i="5"/>
  <c r="I78" i="5"/>
  <c r="I22" i="5"/>
  <c r="I54" i="5"/>
  <c r="I86" i="5"/>
  <c r="I30" i="5"/>
  <c r="I62" i="5"/>
  <c r="C100" i="5"/>
  <c r="C96" i="5"/>
  <c r="C92" i="5"/>
  <c r="C88" i="5"/>
  <c r="C84" i="5"/>
  <c r="C80" i="5"/>
  <c r="C76" i="5"/>
  <c r="C72" i="5"/>
  <c r="C68" i="5"/>
  <c r="C64" i="5"/>
  <c r="C60" i="5"/>
  <c r="C56" i="5"/>
  <c r="C52" i="5"/>
  <c r="C48" i="5"/>
  <c r="C44" i="5"/>
  <c r="C40" i="5"/>
  <c r="C36" i="5"/>
  <c r="C32" i="5"/>
  <c r="C28" i="5"/>
  <c r="C24" i="5"/>
  <c r="C20" i="5"/>
  <c r="C16" i="5"/>
  <c r="C12" i="5"/>
  <c r="C8" i="5"/>
  <c r="C4" i="5"/>
  <c r="C102" i="5"/>
  <c r="C98" i="5"/>
  <c r="C94" i="5"/>
  <c r="C90" i="5"/>
  <c r="C86" i="5"/>
  <c r="C82" i="5"/>
  <c r="C78" i="5"/>
  <c r="C74" i="5"/>
  <c r="C70" i="5"/>
  <c r="C66" i="5"/>
  <c r="C62" i="5"/>
  <c r="C58" i="5"/>
  <c r="C54" i="5"/>
  <c r="C50" i="5"/>
  <c r="C46" i="5"/>
  <c r="C42" i="5"/>
  <c r="C38" i="5"/>
  <c r="C34" i="5"/>
  <c r="C30" i="5"/>
  <c r="C26" i="5"/>
  <c r="C22" i="5"/>
  <c r="C18" i="5"/>
  <c r="C14" i="5"/>
  <c r="C10" i="5"/>
  <c r="C6" i="5"/>
  <c r="C99" i="5"/>
  <c r="C91" i="5"/>
  <c r="C83" i="5"/>
  <c r="C75" i="5"/>
  <c r="C67" i="5"/>
  <c r="C59" i="5"/>
  <c r="C51" i="5"/>
  <c r="C43" i="5"/>
  <c r="C35" i="5"/>
  <c r="C27" i="5"/>
  <c r="C19" i="5"/>
  <c r="C11" i="5"/>
  <c r="C89" i="5"/>
  <c r="C73" i="5"/>
  <c r="C57" i="5"/>
  <c r="C41" i="5"/>
  <c r="C25" i="5"/>
  <c r="C17" i="5"/>
  <c r="C103" i="5"/>
  <c r="C95" i="5"/>
  <c r="C87" i="5"/>
  <c r="C79" i="5"/>
  <c r="C71" i="5"/>
  <c r="C63" i="5"/>
  <c r="C55" i="5"/>
  <c r="C47" i="5"/>
  <c r="C39" i="5"/>
  <c r="C31" i="5"/>
  <c r="C23" i="5"/>
  <c r="C15" i="5"/>
  <c r="C7" i="5"/>
  <c r="C101" i="5"/>
  <c r="C93" i="5"/>
  <c r="C85" i="5"/>
  <c r="C77" i="5"/>
  <c r="C69" i="5"/>
  <c r="C61" i="5"/>
  <c r="C53" i="5"/>
  <c r="C45" i="5"/>
  <c r="C37" i="5"/>
  <c r="C29" i="5"/>
  <c r="C21" i="5"/>
  <c r="C13" i="5"/>
  <c r="C5" i="5"/>
  <c r="C97" i="5"/>
  <c r="C81" i="5"/>
  <c r="C65" i="5"/>
  <c r="C49" i="5"/>
  <c r="C33" i="5"/>
  <c r="C9" i="5"/>
  <c r="O100" i="5"/>
  <c r="O96" i="5"/>
  <c r="O92" i="5"/>
  <c r="O88" i="5"/>
  <c r="O84" i="5"/>
  <c r="O80" i="5"/>
  <c r="O76" i="5"/>
  <c r="O72" i="5"/>
  <c r="O68" i="5"/>
  <c r="O64" i="5"/>
  <c r="O60" i="5"/>
  <c r="O56" i="5"/>
  <c r="O52" i="5"/>
  <c r="O48" i="5"/>
  <c r="O44" i="5"/>
  <c r="O40" i="5"/>
  <c r="O36" i="5"/>
  <c r="O32" i="5"/>
  <c r="O28" i="5"/>
  <c r="O24" i="5"/>
  <c r="O20" i="5"/>
  <c r="O16" i="5"/>
  <c r="O102" i="5"/>
  <c r="O98" i="5"/>
  <c r="O94" i="5"/>
  <c r="O90" i="5"/>
  <c r="O86" i="5"/>
  <c r="O82" i="5"/>
  <c r="O78" i="5"/>
  <c r="O74" i="5"/>
  <c r="O70" i="5"/>
  <c r="O66" i="5"/>
  <c r="O62" i="5"/>
  <c r="O58" i="5"/>
  <c r="O54" i="5"/>
  <c r="O50" i="5"/>
  <c r="O46" i="5"/>
  <c r="O42" i="5"/>
  <c r="O38" i="5"/>
  <c r="O34" i="5"/>
  <c r="O30" i="5"/>
  <c r="O26" i="5"/>
  <c r="O22" i="5"/>
  <c r="O18" i="5"/>
  <c r="O101" i="5"/>
  <c r="O93" i="5"/>
  <c r="O85" i="5"/>
  <c r="O77" i="5"/>
  <c r="O69" i="5"/>
  <c r="O61" i="5"/>
  <c r="O53" i="5"/>
  <c r="O45" i="5"/>
  <c r="O37" i="5"/>
  <c r="O29" i="5"/>
  <c r="O21" i="5"/>
  <c r="O99" i="5"/>
  <c r="O91" i="5"/>
  <c r="O83" i="5"/>
  <c r="O75" i="5"/>
  <c r="O67" i="5"/>
  <c r="O59" i="5"/>
  <c r="O51" i="5"/>
  <c r="O43" i="5"/>
  <c r="O35" i="5"/>
  <c r="O27" i="5"/>
  <c r="O19" i="5"/>
  <c r="O97" i="5"/>
  <c r="O89" i="5"/>
  <c r="O81" i="5"/>
  <c r="O73" i="5"/>
  <c r="O65" i="5"/>
  <c r="O57" i="5"/>
  <c r="O49" i="5"/>
  <c r="O41" i="5"/>
  <c r="O33" i="5"/>
  <c r="O25" i="5"/>
  <c r="O17" i="5"/>
  <c r="O103" i="5"/>
  <c r="O95" i="5"/>
  <c r="O87" i="5"/>
  <c r="O79" i="5"/>
  <c r="O71" i="5"/>
  <c r="O63" i="5"/>
  <c r="O55" i="5"/>
  <c r="O47" i="5"/>
  <c r="O39" i="5"/>
  <c r="O31" i="5"/>
  <c r="O23" i="5"/>
  <c r="F103" i="5"/>
  <c r="F99" i="5"/>
  <c r="F95" i="5"/>
  <c r="F91" i="5"/>
  <c r="F87" i="5"/>
  <c r="F83" i="5"/>
  <c r="F79" i="5"/>
  <c r="F75" i="5"/>
  <c r="F71" i="5"/>
  <c r="F67" i="5"/>
  <c r="F63" i="5"/>
  <c r="F59" i="5"/>
  <c r="F55" i="5"/>
  <c r="F51" i="5"/>
  <c r="F47" i="5"/>
  <c r="F43" i="5"/>
  <c r="F39" i="5"/>
  <c r="F35" i="5"/>
  <c r="F31" i="5"/>
  <c r="F27" i="5"/>
  <c r="F23" i="5"/>
  <c r="F19" i="5"/>
  <c r="F15" i="5"/>
  <c r="F11" i="5"/>
  <c r="F7" i="5"/>
  <c r="F101" i="5"/>
  <c r="F97" i="5"/>
  <c r="F93" i="5"/>
  <c r="F89" i="5"/>
  <c r="F85" i="5"/>
  <c r="F81" i="5"/>
  <c r="F77" i="5"/>
  <c r="F73" i="5"/>
  <c r="F69" i="5"/>
  <c r="F65" i="5"/>
  <c r="F61" i="5"/>
  <c r="F57" i="5"/>
  <c r="F53" i="5"/>
  <c r="F49" i="5"/>
  <c r="F45" i="5"/>
  <c r="F41" i="5"/>
  <c r="F37" i="5"/>
  <c r="F33" i="5"/>
  <c r="F29" i="5"/>
  <c r="F25" i="5"/>
  <c r="F21" i="5"/>
  <c r="F17" i="5"/>
  <c r="F13" i="5"/>
  <c r="F9" i="5"/>
  <c r="F98" i="5"/>
  <c r="F90" i="5"/>
  <c r="F82" i="5"/>
  <c r="F74" i="5"/>
  <c r="F66" i="5"/>
  <c r="F58" i="5"/>
  <c r="F50" i="5"/>
  <c r="F42" i="5"/>
  <c r="F34" i="5"/>
  <c r="F26" i="5"/>
  <c r="F18" i="5"/>
  <c r="F10" i="5"/>
  <c r="F96" i="5"/>
  <c r="F88" i="5"/>
  <c r="F80" i="5"/>
  <c r="F72" i="5"/>
  <c r="F64" i="5"/>
  <c r="F56" i="5"/>
  <c r="F48" i="5"/>
  <c r="F40" i="5"/>
  <c r="F32" i="5"/>
  <c r="F24" i="5"/>
  <c r="F16" i="5"/>
  <c r="F8" i="5"/>
  <c r="F102" i="5"/>
  <c r="F94" i="5"/>
  <c r="F86" i="5"/>
  <c r="F78" i="5"/>
  <c r="F70" i="5"/>
  <c r="F62" i="5"/>
  <c r="F54" i="5"/>
  <c r="F46" i="5"/>
  <c r="F38" i="5"/>
  <c r="F30" i="5"/>
  <c r="F22" i="5"/>
  <c r="F14" i="5"/>
  <c r="F100" i="5"/>
  <c r="F92" i="5"/>
  <c r="F84" i="5"/>
  <c r="F76" i="5"/>
  <c r="F68" i="5"/>
  <c r="F60" i="5"/>
  <c r="F52" i="5"/>
  <c r="F44" i="5"/>
  <c r="F36" i="5"/>
  <c r="F28" i="5"/>
  <c r="F20" i="5"/>
  <c r="F12" i="5"/>
  <c r="P103" i="5"/>
  <c r="P99" i="5"/>
  <c r="P95" i="5"/>
  <c r="P91" i="5"/>
  <c r="P87" i="5"/>
  <c r="P83" i="5"/>
  <c r="P79" i="5"/>
  <c r="P75" i="5"/>
  <c r="P71" i="5"/>
  <c r="P67" i="5"/>
  <c r="P63" i="5"/>
  <c r="P59" i="5"/>
  <c r="P55" i="5"/>
  <c r="P51" i="5"/>
  <c r="P47" i="5"/>
  <c r="P43" i="5"/>
  <c r="P39" i="5"/>
  <c r="P35" i="5"/>
  <c r="P31" i="5"/>
  <c r="P27" i="5"/>
  <c r="P23" i="5"/>
  <c r="P19" i="5"/>
  <c r="P101" i="5"/>
  <c r="P97" i="5"/>
  <c r="P93" i="5"/>
  <c r="P89" i="5"/>
  <c r="P85" i="5"/>
  <c r="P81" i="5"/>
  <c r="P77" i="5"/>
  <c r="P73" i="5"/>
  <c r="P69" i="5"/>
  <c r="P65" i="5"/>
  <c r="P61" i="5"/>
  <c r="P57" i="5"/>
  <c r="P53" i="5"/>
  <c r="P49" i="5"/>
  <c r="P45" i="5"/>
  <c r="P41" i="5"/>
  <c r="P37" i="5"/>
  <c r="P33" i="5"/>
  <c r="P29" i="5"/>
  <c r="P25" i="5"/>
  <c r="P21" i="5"/>
  <c r="P17" i="5"/>
  <c r="P98" i="5"/>
  <c r="P90" i="5"/>
  <c r="P82" i="5"/>
  <c r="P74" i="5"/>
  <c r="P66" i="5"/>
  <c r="P58" i="5"/>
  <c r="P50" i="5"/>
  <c r="P42" i="5"/>
  <c r="P34" i="5"/>
  <c r="P26" i="5"/>
  <c r="P18" i="5"/>
  <c r="P96" i="5"/>
  <c r="P88" i="5"/>
  <c r="P80" i="5"/>
  <c r="P72" i="5"/>
  <c r="P64" i="5"/>
  <c r="P56" i="5"/>
  <c r="P48" i="5"/>
  <c r="P40" i="5"/>
  <c r="P32" i="5"/>
  <c r="P24" i="5"/>
  <c r="P102" i="5"/>
  <c r="P94" i="5"/>
  <c r="P86" i="5"/>
  <c r="P78" i="5"/>
  <c r="P70" i="5"/>
  <c r="P62" i="5"/>
  <c r="P54" i="5"/>
  <c r="P46" i="5"/>
  <c r="P38" i="5"/>
  <c r="P30" i="5"/>
  <c r="P22" i="5"/>
  <c r="P100" i="5"/>
  <c r="P92" i="5"/>
  <c r="P84" i="5"/>
  <c r="P76" i="5"/>
  <c r="P68" i="5"/>
  <c r="P60" i="5"/>
  <c r="P52" i="5"/>
  <c r="P44" i="5"/>
  <c r="P36" i="5"/>
  <c r="P28" i="5"/>
  <c r="P20" i="5"/>
  <c r="D103" i="5"/>
  <c r="D99" i="5"/>
  <c r="D95" i="5"/>
  <c r="D91" i="5"/>
  <c r="D87" i="5"/>
  <c r="D83" i="5"/>
  <c r="D79" i="5"/>
  <c r="D75" i="5"/>
  <c r="D71" i="5"/>
  <c r="D67" i="5"/>
  <c r="D63" i="5"/>
  <c r="D59" i="5"/>
  <c r="D55" i="5"/>
  <c r="D51" i="5"/>
  <c r="D47" i="5"/>
  <c r="D43" i="5"/>
  <c r="D39" i="5"/>
  <c r="D35" i="5"/>
  <c r="D31" i="5"/>
  <c r="D27" i="5"/>
  <c r="D23" i="5"/>
  <c r="D19" i="5"/>
  <c r="D15" i="5"/>
  <c r="D11" i="5"/>
  <c r="D7" i="5"/>
  <c r="D101" i="5"/>
  <c r="D97" i="5"/>
  <c r="D93" i="5"/>
  <c r="D89" i="5"/>
  <c r="D85" i="5"/>
  <c r="D81" i="5"/>
  <c r="D77" i="5"/>
  <c r="D73" i="5"/>
  <c r="D69" i="5"/>
  <c r="D65" i="5"/>
  <c r="D61" i="5"/>
  <c r="D57" i="5"/>
  <c r="D53" i="5"/>
  <c r="D49" i="5"/>
  <c r="D45" i="5"/>
  <c r="D41" i="5"/>
  <c r="D37" i="5"/>
  <c r="D33" i="5"/>
  <c r="D29" i="5"/>
  <c r="D25" i="5"/>
  <c r="D21" i="5"/>
  <c r="D17" i="5"/>
  <c r="D13" i="5"/>
  <c r="D9" i="5"/>
  <c r="D5" i="5"/>
  <c r="D100" i="5"/>
  <c r="D92" i="5"/>
  <c r="D84" i="5"/>
  <c r="D76" i="5"/>
  <c r="D68" i="5"/>
  <c r="D60" i="5"/>
  <c r="D52" i="5"/>
  <c r="D44" i="5"/>
  <c r="D36" i="5"/>
  <c r="D28" i="5"/>
  <c r="D20" i="5"/>
  <c r="D12" i="5"/>
  <c r="D98" i="5"/>
  <c r="D90" i="5"/>
  <c r="D82" i="5"/>
  <c r="D66" i="5"/>
  <c r="D58" i="5"/>
  <c r="D50" i="5"/>
  <c r="D42" i="5"/>
  <c r="D26" i="5"/>
  <c r="D10" i="5"/>
  <c r="D96" i="5"/>
  <c r="D88" i="5"/>
  <c r="D80" i="5"/>
  <c r="D72" i="5"/>
  <c r="D64" i="5"/>
  <c r="D56" i="5"/>
  <c r="D48" i="5"/>
  <c r="D40" i="5"/>
  <c r="D32" i="5"/>
  <c r="D24" i="5"/>
  <c r="D16" i="5"/>
  <c r="D8" i="5"/>
  <c r="D102" i="5"/>
  <c r="D94" i="5"/>
  <c r="D86" i="5"/>
  <c r="D78" i="5"/>
  <c r="D70" i="5"/>
  <c r="D62" i="5"/>
  <c r="D54" i="5"/>
  <c r="D46" i="5"/>
  <c r="D38" i="5"/>
  <c r="D30" i="5"/>
  <c r="D22" i="5"/>
  <c r="D14" i="5"/>
  <c r="D6" i="5"/>
  <c r="D74" i="5"/>
  <c r="D34" i="5"/>
  <c r="D18" i="5"/>
  <c r="Y100" i="5"/>
  <c r="Y96" i="5"/>
  <c r="Y92" i="5"/>
  <c r="Y88" i="5"/>
  <c r="Y84" i="5"/>
  <c r="Y102" i="5"/>
  <c r="Y98" i="5"/>
  <c r="Y94" i="5"/>
  <c r="Y90" i="5"/>
  <c r="Y86" i="5"/>
  <c r="Y82" i="5"/>
  <c r="Y78" i="5"/>
  <c r="Y74" i="5"/>
  <c r="Y70" i="5"/>
  <c r="Y66" i="5"/>
  <c r="Y62" i="5"/>
  <c r="Y58" i="5"/>
  <c r="Y54" i="5"/>
  <c r="Y50" i="5"/>
  <c r="Y46" i="5"/>
  <c r="Y42" i="5"/>
  <c r="Y38" i="5"/>
  <c r="Y34" i="5"/>
  <c r="Y30" i="5"/>
  <c r="Y26" i="5"/>
  <c r="Y103" i="5"/>
  <c r="Y95" i="5"/>
  <c r="Y87" i="5"/>
  <c r="Y80" i="5"/>
  <c r="Y75" i="5"/>
  <c r="Y69" i="5"/>
  <c r="Y64" i="5"/>
  <c r="Y59" i="5"/>
  <c r="Y53" i="5"/>
  <c r="Y48" i="5"/>
  <c r="Y43" i="5"/>
  <c r="Y37" i="5"/>
  <c r="Y32" i="5"/>
  <c r="Y27" i="5"/>
  <c r="Y99" i="5"/>
  <c r="Y91" i="5"/>
  <c r="Y83" i="5"/>
  <c r="Y77" i="5"/>
  <c r="Y72" i="5"/>
  <c r="Y67" i="5"/>
  <c r="Y61" i="5"/>
  <c r="Y56" i="5"/>
  <c r="Y51" i="5"/>
  <c r="Y45" i="5"/>
  <c r="Y40" i="5"/>
  <c r="Y35" i="5"/>
  <c r="Y29" i="5"/>
  <c r="Y93" i="5"/>
  <c r="Y79" i="5"/>
  <c r="Y68" i="5"/>
  <c r="Y57" i="5"/>
  <c r="Y47" i="5"/>
  <c r="Y36" i="5"/>
  <c r="Y89" i="5"/>
  <c r="Y76" i="5"/>
  <c r="Y65" i="5"/>
  <c r="Y55" i="5"/>
  <c r="Y44" i="5"/>
  <c r="Y33" i="5"/>
  <c r="Y101" i="5"/>
  <c r="Y85" i="5"/>
  <c r="Y73" i="5"/>
  <c r="Y63" i="5"/>
  <c r="Y52" i="5"/>
  <c r="Y41" i="5"/>
  <c r="Y31" i="5"/>
  <c r="Y97" i="5"/>
  <c r="Y81" i="5"/>
  <c r="Y71" i="5"/>
  <c r="Y60" i="5"/>
  <c r="Y49" i="5"/>
  <c r="Y39" i="5"/>
  <c r="Y28" i="5"/>
  <c r="G103" i="5"/>
  <c r="G99" i="5"/>
  <c r="G95" i="5"/>
  <c r="G91" i="5"/>
  <c r="G87" i="5"/>
  <c r="G83" i="5"/>
  <c r="G79" i="5"/>
  <c r="G75" i="5"/>
  <c r="G71" i="5"/>
  <c r="G67" i="5"/>
  <c r="G63" i="5"/>
  <c r="G59" i="5"/>
  <c r="G55" i="5"/>
  <c r="G51" i="5"/>
  <c r="G47" i="5"/>
  <c r="G43" i="5"/>
  <c r="G39" i="5"/>
  <c r="G35" i="5"/>
  <c r="G31" i="5"/>
  <c r="G27" i="5"/>
  <c r="G23" i="5"/>
  <c r="G19" i="5"/>
  <c r="G15" i="5"/>
  <c r="G11" i="5"/>
  <c r="G101" i="5"/>
  <c r="G97" i="5"/>
  <c r="G93" i="5"/>
  <c r="G89" i="5"/>
  <c r="G85" i="5"/>
  <c r="G81" i="5"/>
  <c r="G77" i="5"/>
  <c r="G73" i="5"/>
  <c r="G69" i="5"/>
  <c r="G65" i="5"/>
  <c r="G61" i="5"/>
  <c r="G57" i="5"/>
  <c r="G53" i="5"/>
  <c r="G49" i="5"/>
  <c r="G45" i="5"/>
  <c r="G41" i="5"/>
  <c r="G37" i="5"/>
  <c r="G33" i="5"/>
  <c r="G29" i="5"/>
  <c r="G25" i="5"/>
  <c r="G21" i="5"/>
  <c r="G17" i="5"/>
  <c r="G13" i="5"/>
  <c r="G9" i="5"/>
  <c r="G10" i="5"/>
  <c r="G18" i="5"/>
  <c r="G26" i="5"/>
  <c r="G34" i="5"/>
  <c r="G42" i="5"/>
  <c r="G50" i="5"/>
  <c r="G58" i="5"/>
  <c r="G66" i="5"/>
  <c r="G74" i="5"/>
  <c r="G82" i="5"/>
  <c r="G90" i="5"/>
  <c r="G98" i="5"/>
  <c r="K58" i="5"/>
  <c r="Q100" i="5"/>
  <c r="Q96" i="5"/>
  <c r="Q92" i="5"/>
  <c r="Q88" i="5"/>
  <c r="Q84" i="5"/>
  <c r="Q80" i="5"/>
  <c r="Q76" i="5"/>
  <c r="Q72" i="5"/>
  <c r="Q68" i="5"/>
  <c r="Q64" i="5"/>
  <c r="Q60" i="5"/>
  <c r="Q56" i="5"/>
  <c r="Q52" i="5"/>
  <c r="Q48" i="5"/>
  <c r="Q44" i="5"/>
  <c r="Q40" i="5"/>
  <c r="Q36" i="5"/>
  <c r="Q32" i="5"/>
  <c r="Q28" i="5"/>
  <c r="Q24" i="5"/>
  <c r="Q20" i="5"/>
  <c r="Q102" i="5"/>
  <c r="Q98" i="5"/>
  <c r="Q94" i="5"/>
  <c r="Q90" i="5"/>
  <c r="Q86" i="5"/>
  <c r="Q82" i="5"/>
  <c r="Q78" i="5"/>
  <c r="Q74" i="5"/>
  <c r="Q70" i="5"/>
  <c r="Q66" i="5"/>
  <c r="Q62" i="5"/>
  <c r="Q58" i="5"/>
  <c r="Q54" i="5"/>
  <c r="Q50" i="5"/>
  <c r="Q46" i="5"/>
  <c r="Q42" i="5"/>
  <c r="Q38" i="5"/>
  <c r="Q34" i="5"/>
  <c r="Q30" i="5"/>
  <c r="Q26" i="5"/>
  <c r="Q22" i="5"/>
  <c r="Q18" i="5"/>
  <c r="Q33" i="5"/>
  <c r="Q57" i="5"/>
  <c r="R102" i="5"/>
  <c r="R98" i="5"/>
  <c r="R94" i="5"/>
  <c r="R90" i="5"/>
  <c r="R86" i="5"/>
  <c r="R82" i="5"/>
  <c r="R78" i="5"/>
  <c r="R74" i="5"/>
  <c r="R70" i="5"/>
  <c r="R66" i="5"/>
  <c r="R62" i="5"/>
  <c r="R58" i="5"/>
  <c r="R54" i="5"/>
  <c r="R50" i="5"/>
  <c r="R46" i="5"/>
  <c r="R42" i="5"/>
  <c r="R38" i="5"/>
  <c r="R34" i="5"/>
  <c r="R30" i="5"/>
  <c r="R26" i="5"/>
  <c r="R22" i="5"/>
  <c r="R100" i="5"/>
  <c r="R96" i="5"/>
  <c r="R92" i="5"/>
  <c r="R88" i="5"/>
  <c r="R84" i="5"/>
  <c r="R80" i="5"/>
  <c r="R76" i="5"/>
  <c r="R72" i="5"/>
  <c r="R68" i="5"/>
  <c r="R64" i="5"/>
  <c r="R60" i="5"/>
  <c r="R56" i="5"/>
  <c r="R52" i="5"/>
  <c r="R48" i="5"/>
  <c r="R44" i="5"/>
  <c r="R40" i="5"/>
  <c r="R36" i="5"/>
  <c r="R32" i="5"/>
  <c r="R28" i="5"/>
  <c r="R24" i="5"/>
  <c r="R20" i="5"/>
  <c r="R19" i="5"/>
  <c r="R27" i="5"/>
  <c r="R35" i="5"/>
  <c r="R43" i="5"/>
  <c r="R51" i="5"/>
  <c r="R59" i="5"/>
  <c r="R67" i="5"/>
  <c r="R75" i="5"/>
  <c r="R83" i="5"/>
  <c r="R91" i="5"/>
  <c r="R99" i="5"/>
  <c r="V68" i="5"/>
  <c r="AE102" i="5"/>
  <c r="AE98" i="5"/>
  <c r="AE94" i="5"/>
  <c r="AE90" i="5"/>
  <c r="AE86" i="5"/>
  <c r="AE82" i="5"/>
  <c r="AE78" i="5"/>
  <c r="AE74" i="5"/>
  <c r="AE70" i="5"/>
  <c r="AE66" i="5"/>
  <c r="AE62" i="5"/>
  <c r="AE58" i="5"/>
  <c r="AE54" i="5"/>
  <c r="AE50" i="5"/>
  <c r="AE46" i="5"/>
  <c r="AE42" i="5"/>
  <c r="AE38" i="5"/>
  <c r="AE34" i="5"/>
  <c r="AE100" i="5"/>
  <c r="AE96" i="5"/>
  <c r="AE92" i="5"/>
  <c r="AE88" i="5"/>
  <c r="AE84" i="5"/>
  <c r="AE80" i="5"/>
  <c r="AE76" i="5"/>
  <c r="AE72" i="5"/>
  <c r="AE68" i="5"/>
  <c r="AE64" i="5"/>
  <c r="AE60" i="5"/>
  <c r="AE56" i="5"/>
  <c r="AE52" i="5"/>
  <c r="AE48" i="5"/>
  <c r="AE44" i="5"/>
  <c r="AE40" i="5"/>
  <c r="AE36" i="5"/>
  <c r="AE32" i="5"/>
  <c r="AE97" i="5"/>
  <c r="AE89" i="5"/>
  <c r="AE81" i="5"/>
  <c r="AE73" i="5"/>
  <c r="AE65" i="5"/>
  <c r="AE57" i="5"/>
  <c r="AE49" i="5"/>
  <c r="AE41" i="5"/>
  <c r="AE33" i="5"/>
  <c r="AE101" i="5"/>
  <c r="AE93" i="5"/>
  <c r="AE85" i="5"/>
  <c r="AE77" i="5"/>
  <c r="AE69" i="5"/>
  <c r="AE61" i="5"/>
  <c r="AE53" i="5"/>
  <c r="AE45" i="5"/>
  <c r="AE37" i="5"/>
  <c r="AE47" i="5"/>
  <c r="AE63" i="5"/>
  <c r="AE79" i="5"/>
  <c r="AE95" i="5"/>
  <c r="B3" i="5" a="1"/>
  <c r="G14" i="5"/>
  <c r="G22" i="5"/>
  <c r="G30" i="5"/>
  <c r="G38" i="5"/>
  <c r="G46" i="5"/>
  <c r="G54" i="5"/>
  <c r="G62" i="5"/>
  <c r="G70" i="5"/>
  <c r="G78" i="5"/>
  <c r="G86" i="5"/>
  <c r="G94" i="5"/>
  <c r="G102" i="5"/>
  <c r="I101" i="5"/>
  <c r="I97" i="5"/>
  <c r="I93" i="5"/>
  <c r="I89" i="5"/>
  <c r="I85" i="5"/>
  <c r="I81" i="5"/>
  <c r="I77" i="5"/>
  <c r="I73" i="5"/>
  <c r="I69" i="5"/>
  <c r="I65" i="5"/>
  <c r="I61" i="5"/>
  <c r="I57" i="5"/>
  <c r="I53" i="5"/>
  <c r="I49" i="5"/>
  <c r="I45" i="5"/>
  <c r="I41" i="5"/>
  <c r="I37" i="5"/>
  <c r="I33" i="5"/>
  <c r="I29" i="5"/>
  <c r="I25" i="5"/>
  <c r="I21" i="5"/>
  <c r="I17" i="5"/>
  <c r="I13" i="5"/>
  <c r="I103" i="5"/>
  <c r="I99" i="5"/>
  <c r="I95" i="5"/>
  <c r="I91" i="5"/>
  <c r="I87" i="5"/>
  <c r="I83" i="5"/>
  <c r="I79" i="5"/>
  <c r="I75" i="5"/>
  <c r="I71" i="5"/>
  <c r="I67" i="5"/>
  <c r="I63" i="5"/>
  <c r="I59" i="5"/>
  <c r="I55" i="5"/>
  <c r="I51" i="5"/>
  <c r="I47" i="5"/>
  <c r="I43" i="5"/>
  <c r="I39" i="5"/>
  <c r="I35" i="5"/>
  <c r="I31" i="5"/>
  <c r="I27" i="5"/>
  <c r="I23" i="5"/>
  <c r="I19" i="5"/>
  <c r="I15" i="5"/>
  <c r="I11" i="5"/>
  <c r="I10" i="5"/>
  <c r="I18" i="5"/>
  <c r="I26" i="5"/>
  <c r="I34" i="5"/>
  <c r="I42" i="5"/>
  <c r="I50" i="5"/>
  <c r="I58" i="5"/>
  <c r="I66" i="5"/>
  <c r="I74" i="5"/>
  <c r="I82" i="5"/>
  <c r="I90" i="5"/>
  <c r="I98" i="5"/>
  <c r="K14" i="5"/>
  <c r="K22" i="5"/>
  <c r="K30" i="5"/>
  <c r="K38" i="5"/>
  <c r="K46" i="5"/>
  <c r="K54" i="5"/>
  <c r="K62" i="5"/>
  <c r="K70" i="5"/>
  <c r="K78" i="5"/>
  <c r="K86" i="5"/>
  <c r="K94" i="5"/>
  <c r="K102" i="5"/>
  <c r="Q21" i="5"/>
  <c r="Q29" i="5"/>
  <c r="Q37" i="5"/>
  <c r="Q45" i="5"/>
  <c r="Q53" i="5"/>
  <c r="Q61" i="5"/>
  <c r="Q69" i="5"/>
  <c r="Q77" i="5"/>
  <c r="Q85" i="5"/>
  <c r="Q93" i="5"/>
  <c r="Q101" i="5"/>
  <c r="R23" i="5"/>
  <c r="R31" i="5"/>
  <c r="R39" i="5"/>
  <c r="R47" i="5"/>
  <c r="R55" i="5"/>
  <c r="R63" i="5"/>
  <c r="R71" i="5"/>
  <c r="R79" i="5"/>
  <c r="R87" i="5"/>
  <c r="R95" i="5"/>
  <c r="R103" i="5"/>
  <c r="V31" i="5"/>
  <c r="V42" i="5"/>
  <c r="V52" i="5"/>
  <c r="V63" i="5"/>
  <c r="V74" i="5"/>
  <c r="V84" i="5"/>
  <c r="V95" i="5"/>
  <c r="AE39" i="5"/>
  <c r="AE55" i="5"/>
  <c r="AE71" i="5"/>
  <c r="AE87" i="5"/>
  <c r="AE103" i="5"/>
  <c r="AF40" i="5"/>
  <c r="AF56" i="5"/>
  <c r="AF72" i="5"/>
  <c r="AF88" i="5"/>
  <c r="AG49" i="5"/>
  <c r="AG81" i="5"/>
  <c r="AI51" i="5"/>
  <c r="AI83" i="5"/>
  <c r="E6" i="5" a="1"/>
  <c r="G8" i="5"/>
  <c r="G16" i="5"/>
  <c r="G24" i="5"/>
  <c r="G32" i="5"/>
  <c r="G40" i="5"/>
  <c r="G48" i="5"/>
  <c r="G56" i="5"/>
  <c r="G64" i="5"/>
  <c r="G72" i="5"/>
  <c r="G80" i="5"/>
  <c r="G88" i="5"/>
  <c r="G96" i="5"/>
  <c r="H9" i="5" a="1"/>
  <c r="I12" i="5"/>
  <c r="I20" i="5"/>
  <c r="I28" i="5"/>
  <c r="I36" i="5"/>
  <c r="I44" i="5"/>
  <c r="I52" i="5"/>
  <c r="I60" i="5"/>
  <c r="I68" i="5"/>
  <c r="I76" i="5"/>
  <c r="I84" i="5"/>
  <c r="I92" i="5"/>
  <c r="I100" i="5"/>
  <c r="J14" i="5"/>
  <c r="J22" i="5"/>
  <c r="J30" i="5"/>
  <c r="J38" i="5"/>
  <c r="J46" i="5"/>
  <c r="J54" i="5"/>
  <c r="J62" i="5"/>
  <c r="J70" i="5"/>
  <c r="J78" i="5"/>
  <c r="J86" i="5"/>
  <c r="J94" i="5"/>
  <c r="K16" i="5"/>
  <c r="K24" i="5"/>
  <c r="K32" i="5"/>
  <c r="K40" i="5"/>
  <c r="K48" i="5"/>
  <c r="K56" i="5"/>
  <c r="K64" i="5"/>
  <c r="K72" i="5"/>
  <c r="K80" i="5"/>
  <c r="K88" i="5"/>
  <c r="L101" i="5"/>
  <c r="L97" i="5"/>
  <c r="L93" i="5"/>
  <c r="L89" i="5"/>
  <c r="L85" i="5"/>
  <c r="L81" i="5"/>
  <c r="L77" i="5"/>
  <c r="L73" i="5"/>
  <c r="L69" i="5"/>
  <c r="L65" i="5"/>
  <c r="L61" i="5"/>
  <c r="L57" i="5"/>
  <c r="L53" i="5"/>
  <c r="L49" i="5"/>
  <c r="L45" i="5"/>
  <c r="L41" i="5"/>
  <c r="L37" i="5"/>
  <c r="L33" i="5"/>
  <c r="L29" i="5"/>
  <c r="L25" i="5"/>
  <c r="L21" i="5"/>
  <c r="L17" i="5"/>
  <c r="L13" i="5"/>
  <c r="L103" i="5"/>
  <c r="L99" i="5"/>
  <c r="L95" i="5"/>
  <c r="L91" i="5"/>
  <c r="L87" i="5"/>
  <c r="L83" i="5"/>
  <c r="L79" i="5"/>
  <c r="L75" i="5"/>
  <c r="L71" i="5"/>
  <c r="L67" i="5"/>
  <c r="L63" i="5"/>
  <c r="L59" i="5"/>
  <c r="L55" i="5"/>
  <c r="L51" i="5"/>
  <c r="L47" i="5"/>
  <c r="L43" i="5"/>
  <c r="L39" i="5"/>
  <c r="L35" i="5"/>
  <c r="L31" i="5"/>
  <c r="L27" i="5"/>
  <c r="L23" i="5"/>
  <c r="L19" i="5"/>
  <c r="L15" i="5"/>
  <c r="L20" i="5"/>
  <c r="L28" i="5"/>
  <c r="L36" i="5"/>
  <c r="L44" i="5"/>
  <c r="L52" i="5"/>
  <c r="L60" i="5"/>
  <c r="L68" i="5"/>
  <c r="L76" i="5"/>
  <c r="L84" i="5"/>
  <c r="L92" i="5"/>
  <c r="L100" i="5"/>
  <c r="M16" i="5"/>
  <c r="M24" i="5"/>
  <c r="M32" i="5"/>
  <c r="M40" i="5"/>
  <c r="M48" i="5"/>
  <c r="M56" i="5"/>
  <c r="M64" i="5"/>
  <c r="M72" i="5"/>
  <c r="M80" i="5"/>
  <c r="M88" i="5"/>
  <c r="N103" i="5"/>
  <c r="N99" i="5"/>
  <c r="N95" i="5"/>
  <c r="N91" i="5"/>
  <c r="N87" i="5"/>
  <c r="N83" i="5"/>
  <c r="N79" i="5"/>
  <c r="N75" i="5"/>
  <c r="N71" i="5"/>
  <c r="N67" i="5"/>
  <c r="N63" i="5"/>
  <c r="N59" i="5"/>
  <c r="N55" i="5"/>
  <c r="N51" i="5"/>
  <c r="N47" i="5"/>
  <c r="N43" i="5"/>
  <c r="N39" i="5"/>
  <c r="N35" i="5"/>
  <c r="N31" i="5"/>
  <c r="N27" i="5"/>
  <c r="N23" i="5"/>
  <c r="N19" i="5"/>
  <c r="N15" i="5"/>
  <c r="N101" i="5"/>
  <c r="N97" i="5"/>
  <c r="N93" i="5"/>
  <c r="N89" i="5"/>
  <c r="N85" i="5"/>
  <c r="N81" i="5"/>
  <c r="N77" i="5"/>
  <c r="N73" i="5"/>
  <c r="N69" i="5"/>
  <c r="N65" i="5"/>
  <c r="N61" i="5"/>
  <c r="N57" i="5"/>
  <c r="N53" i="5"/>
  <c r="N49" i="5"/>
  <c r="N45" i="5"/>
  <c r="N41" i="5"/>
  <c r="N37" i="5"/>
  <c r="N33" i="5"/>
  <c r="N29" i="5"/>
  <c r="N25" i="5"/>
  <c r="N21" i="5"/>
  <c r="N17" i="5"/>
  <c r="N22" i="5"/>
  <c r="N30" i="5"/>
  <c r="N38" i="5"/>
  <c r="N46" i="5"/>
  <c r="N54" i="5"/>
  <c r="N62" i="5"/>
  <c r="N70" i="5"/>
  <c r="N78" i="5"/>
  <c r="N86" i="5"/>
  <c r="N94" i="5"/>
  <c r="N102" i="5"/>
  <c r="Q23" i="5"/>
  <c r="Q31" i="5"/>
  <c r="Q39" i="5"/>
  <c r="Q47" i="5"/>
  <c r="Q55" i="5"/>
  <c r="Q63" i="5"/>
  <c r="Q71" i="5"/>
  <c r="Q79" i="5"/>
  <c r="Q87" i="5"/>
  <c r="Q95" i="5"/>
  <c r="Q103" i="5"/>
  <c r="R25" i="5"/>
  <c r="R33" i="5"/>
  <c r="R41" i="5"/>
  <c r="R49" i="5"/>
  <c r="R57" i="5"/>
  <c r="R65" i="5"/>
  <c r="R73" i="5"/>
  <c r="R81" i="5"/>
  <c r="R89" i="5"/>
  <c r="R97" i="5"/>
  <c r="S20" i="5" a="1"/>
  <c r="T24" i="5"/>
  <c r="T32" i="5"/>
  <c r="T40" i="5"/>
  <c r="T49" i="5"/>
  <c r="T60" i="5"/>
  <c r="T71" i="5"/>
  <c r="T81" i="5"/>
  <c r="T92" i="5"/>
  <c r="U27" i="5"/>
  <c r="U37" i="5"/>
  <c r="U48" i="5"/>
  <c r="U59" i="5"/>
  <c r="U69" i="5"/>
  <c r="U80" i="5"/>
  <c r="U91" i="5"/>
  <c r="V23" i="5"/>
  <c r="V34" i="5"/>
  <c r="V44" i="5"/>
  <c r="V55" i="5"/>
  <c r="V66" i="5"/>
  <c r="V76" i="5"/>
  <c r="V87" i="5"/>
  <c r="X29" i="5"/>
  <c r="X40" i="5"/>
  <c r="X50" i="5"/>
  <c r="X61" i="5"/>
  <c r="X72" i="5"/>
  <c r="X82" i="5"/>
  <c r="AA100" i="5"/>
  <c r="AA96" i="5"/>
  <c r="AA92" i="5"/>
  <c r="AA88" i="5"/>
  <c r="AA84" i="5"/>
  <c r="AA80" i="5"/>
  <c r="AA76" i="5"/>
  <c r="AA72" i="5"/>
  <c r="AA68" i="5"/>
  <c r="AA64" i="5"/>
  <c r="AA60" i="5"/>
  <c r="AA56" i="5"/>
  <c r="AA52" i="5"/>
  <c r="AA48" i="5"/>
  <c r="AA44" i="5"/>
  <c r="AA40" i="5"/>
  <c r="AA36" i="5"/>
  <c r="AA32" i="5"/>
  <c r="AA28" i="5"/>
  <c r="AA102" i="5"/>
  <c r="AA98" i="5"/>
  <c r="AA94" i="5"/>
  <c r="AA90" i="5"/>
  <c r="AA86" i="5"/>
  <c r="AA82" i="5"/>
  <c r="AA78" i="5"/>
  <c r="AA74" i="5"/>
  <c r="AA70" i="5"/>
  <c r="AA66" i="5"/>
  <c r="AA62" i="5"/>
  <c r="AA58" i="5"/>
  <c r="AA54" i="5"/>
  <c r="AA50" i="5"/>
  <c r="AA46" i="5"/>
  <c r="AA42" i="5"/>
  <c r="AA38" i="5"/>
  <c r="AA34" i="5"/>
  <c r="AA30" i="5"/>
  <c r="AA97" i="5"/>
  <c r="AA89" i="5"/>
  <c r="AA81" i="5"/>
  <c r="AA73" i="5"/>
  <c r="AA65" i="5"/>
  <c r="AA57" i="5"/>
  <c r="AA49" i="5"/>
  <c r="AA41" i="5"/>
  <c r="AA33" i="5"/>
  <c r="AA101" i="5"/>
  <c r="AA93" i="5"/>
  <c r="AA85" i="5"/>
  <c r="AA77" i="5"/>
  <c r="AA69" i="5"/>
  <c r="AA61" i="5"/>
  <c r="AA53" i="5"/>
  <c r="AA45" i="5"/>
  <c r="AA37" i="5"/>
  <c r="AA29" i="5"/>
  <c r="AA43" i="5"/>
  <c r="AA59" i="5"/>
  <c r="AA75" i="5"/>
  <c r="AA91" i="5"/>
  <c r="AE43" i="5"/>
  <c r="AE59" i="5"/>
  <c r="AE75" i="5"/>
  <c r="AE91" i="5"/>
  <c r="AF44" i="5"/>
  <c r="AF60" i="5"/>
  <c r="AF76" i="5"/>
  <c r="AG57" i="5"/>
  <c r="AI59" i="5"/>
  <c r="K101" i="5"/>
  <c r="K97" i="5"/>
  <c r="K93" i="5"/>
  <c r="K89" i="5"/>
  <c r="K85" i="5"/>
  <c r="K81" i="5"/>
  <c r="K77" i="5"/>
  <c r="K73" i="5"/>
  <c r="K69" i="5"/>
  <c r="K65" i="5"/>
  <c r="K61" i="5"/>
  <c r="K57" i="5"/>
  <c r="K53" i="5"/>
  <c r="K49" i="5"/>
  <c r="K45" i="5"/>
  <c r="K41" i="5"/>
  <c r="K37" i="5"/>
  <c r="K33" i="5"/>
  <c r="K29" i="5"/>
  <c r="K25" i="5"/>
  <c r="K21" i="5"/>
  <c r="K17" i="5"/>
  <c r="K13" i="5"/>
  <c r="K103" i="5"/>
  <c r="K99" i="5"/>
  <c r="K95" i="5"/>
  <c r="K91" i="5"/>
  <c r="K87" i="5"/>
  <c r="K83" i="5"/>
  <c r="K79" i="5"/>
  <c r="K75" i="5"/>
  <c r="K71" i="5"/>
  <c r="K67" i="5"/>
  <c r="K63" i="5"/>
  <c r="K59" i="5"/>
  <c r="K55" i="5"/>
  <c r="K51" i="5"/>
  <c r="K47" i="5"/>
  <c r="K43" i="5"/>
  <c r="K39" i="5"/>
  <c r="K35" i="5"/>
  <c r="K31" i="5"/>
  <c r="K27" i="5"/>
  <c r="K23" i="5"/>
  <c r="K19" i="5"/>
  <c r="K15" i="5"/>
  <c r="K18" i="5"/>
  <c r="K26" i="5"/>
  <c r="K34" i="5"/>
  <c r="K42" i="5"/>
  <c r="K50" i="5"/>
  <c r="K66" i="5"/>
  <c r="K74" i="5"/>
  <c r="K82" i="5"/>
  <c r="K90" i="5"/>
  <c r="K98" i="5"/>
  <c r="Q25" i="5"/>
  <c r="Q41" i="5"/>
  <c r="Q49" i="5"/>
  <c r="Q65" i="5"/>
  <c r="Q73" i="5"/>
  <c r="Q81" i="5"/>
  <c r="Q89" i="5"/>
  <c r="Q97" i="5"/>
  <c r="V101" i="5"/>
  <c r="V97" i="5"/>
  <c r="V93" i="5"/>
  <c r="V89" i="5"/>
  <c r="V85" i="5"/>
  <c r="V81" i="5"/>
  <c r="V77" i="5"/>
  <c r="V73" i="5"/>
  <c r="V69" i="5"/>
  <c r="V65" i="5"/>
  <c r="V61" i="5"/>
  <c r="V57" i="5"/>
  <c r="V53" i="5"/>
  <c r="V49" i="5"/>
  <c r="V45" i="5"/>
  <c r="V41" i="5"/>
  <c r="V37" i="5"/>
  <c r="V33" i="5"/>
  <c r="V29" i="5"/>
  <c r="V25" i="5"/>
  <c r="V99" i="5"/>
  <c r="V94" i="5"/>
  <c r="V88" i="5"/>
  <c r="V83" i="5"/>
  <c r="V78" i="5"/>
  <c r="V72" i="5"/>
  <c r="V67" i="5"/>
  <c r="V62" i="5"/>
  <c r="V56" i="5"/>
  <c r="V51" i="5"/>
  <c r="V46" i="5"/>
  <c r="V40" i="5"/>
  <c r="V35" i="5"/>
  <c r="V30" i="5"/>
  <c r="V24" i="5"/>
  <c r="V102" i="5"/>
  <c r="V96" i="5"/>
  <c r="V91" i="5"/>
  <c r="V86" i="5"/>
  <c r="V80" i="5"/>
  <c r="V75" i="5"/>
  <c r="V70" i="5"/>
  <c r="V64" i="5"/>
  <c r="V59" i="5"/>
  <c r="V54" i="5"/>
  <c r="V48" i="5"/>
  <c r="V43" i="5"/>
  <c r="V38" i="5"/>
  <c r="V32" i="5"/>
  <c r="V27" i="5"/>
  <c r="V26" i="5"/>
  <c r="V36" i="5"/>
  <c r="V47" i="5"/>
  <c r="V58" i="5"/>
  <c r="V79" i="5"/>
  <c r="V90" i="5"/>
  <c r="V100" i="5"/>
  <c r="AF101" i="5"/>
  <c r="AF97" i="5"/>
  <c r="AF93" i="5"/>
  <c r="AF89" i="5"/>
  <c r="AF85" i="5"/>
  <c r="AF81" i="5"/>
  <c r="AF77" i="5"/>
  <c r="AF73" i="5"/>
  <c r="AF69" i="5"/>
  <c r="AF65" i="5"/>
  <c r="AF61" i="5"/>
  <c r="AF57" i="5"/>
  <c r="AF53" i="5"/>
  <c r="AF49" i="5"/>
  <c r="AF45" i="5"/>
  <c r="AF41" i="5"/>
  <c r="AF37" i="5"/>
  <c r="AF33" i="5"/>
  <c r="AF103" i="5"/>
  <c r="AF99" i="5"/>
  <c r="AF95" i="5"/>
  <c r="AF91" i="5"/>
  <c r="AF87" i="5"/>
  <c r="AF83" i="5"/>
  <c r="AF79" i="5"/>
  <c r="AF75" i="5"/>
  <c r="AF71" i="5"/>
  <c r="AF67" i="5"/>
  <c r="AF63" i="5"/>
  <c r="AF59" i="5"/>
  <c r="AF55" i="5"/>
  <c r="AF51" i="5"/>
  <c r="AF47" i="5"/>
  <c r="AF43" i="5"/>
  <c r="AF39" i="5"/>
  <c r="AF35" i="5"/>
  <c r="AF102" i="5"/>
  <c r="AF94" i="5"/>
  <c r="AF86" i="5"/>
  <c r="AF78" i="5"/>
  <c r="AF70" i="5"/>
  <c r="AF62" i="5"/>
  <c r="AF54" i="5"/>
  <c r="AF46" i="5"/>
  <c r="AF38" i="5"/>
  <c r="AF98" i="5"/>
  <c r="AF90" i="5"/>
  <c r="AF82" i="5"/>
  <c r="AF74" i="5"/>
  <c r="AF66" i="5"/>
  <c r="AF58" i="5"/>
  <c r="AF50" i="5"/>
  <c r="AF42" i="5"/>
  <c r="AF34" i="5"/>
  <c r="AF48" i="5"/>
  <c r="AF64" i="5"/>
  <c r="AF80" i="5"/>
  <c r="AF96" i="5"/>
  <c r="AG100" i="5"/>
  <c r="AG96" i="5"/>
  <c r="AG92" i="5"/>
  <c r="AG88" i="5"/>
  <c r="AG84" i="5"/>
  <c r="AG80" i="5"/>
  <c r="AG76" i="5"/>
  <c r="AG72" i="5"/>
  <c r="AG68" i="5"/>
  <c r="AG64" i="5"/>
  <c r="AG60" i="5"/>
  <c r="AG56" i="5"/>
  <c r="AG52" i="5"/>
  <c r="AG48" i="5"/>
  <c r="AG44" i="5"/>
  <c r="AG40" i="5"/>
  <c r="AG36" i="5"/>
  <c r="AG102" i="5"/>
  <c r="AG98" i="5"/>
  <c r="AG94" i="5"/>
  <c r="AG90" i="5"/>
  <c r="AG86" i="5"/>
  <c r="AG82" i="5"/>
  <c r="AG78" i="5"/>
  <c r="AG74" i="5"/>
  <c r="AG70" i="5"/>
  <c r="AG66" i="5"/>
  <c r="AG62" i="5"/>
  <c r="AG58" i="5"/>
  <c r="AG54" i="5"/>
  <c r="AG50" i="5"/>
  <c r="AG46" i="5"/>
  <c r="AG42" i="5"/>
  <c r="AG38" i="5"/>
  <c r="AG34" i="5"/>
  <c r="AG99" i="5"/>
  <c r="AG91" i="5"/>
  <c r="AG83" i="5"/>
  <c r="AG75" i="5"/>
  <c r="AG67" i="5"/>
  <c r="AG59" i="5"/>
  <c r="AG51" i="5"/>
  <c r="AG43" i="5"/>
  <c r="AG35" i="5"/>
  <c r="AG103" i="5"/>
  <c r="AG95" i="5"/>
  <c r="AG87" i="5"/>
  <c r="AG79" i="5"/>
  <c r="AG71" i="5"/>
  <c r="AG63" i="5"/>
  <c r="AG55" i="5"/>
  <c r="AG47" i="5"/>
  <c r="AG39" i="5"/>
  <c r="AG101" i="5"/>
  <c r="AG93" i="5"/>
  <c r="AG85" i="5"/>
  <c r="AG77" i="5"/>
  <c r="AG69" i="5"/>
  <c r="AG61" i="5"/>
  <c r="AG53" i="5"/>
  <c r="AG45" i="5"/>
  <c r="AG37" i="5"/>
  <c r="AG65" i="5"/>
  <c r="AG97" i="5"/>
  <c r="AI100" i="5"/>
  <c r="AI96" i="5"/>
  <c r="AI92" i="5"/>
  <c r="AI88" i="5"/>
  <c r="AI84" i="5"/>
  <c r="AI80" i="5"/>
  <c r="AI76" i="5"/>
  <c r="AI72" i="5"/>
  <c r="AI68" i="5"/>
  <c r="AI64" i="5"/>
  <c r="AI60" i="5"/>
  <c r="AI56" i="5"/>
  <c r="AI52" i="5"/>
  <c r="AI48" i="5"/>
  <c r="AI44" i="5"/>
  <c r="AI40" i="5"/>
  <c r="AI36" i="5"/>
  <c r="AI102" i="5"/>
  <c r="AI98" i="5"/>
  <c r="AI94" i="5"/>
  <c r="AI90" i="5"/>
  <c r="AI86" i="5"/>
  <c r="AI82" i="5"/>
  <c r="AI78" i="5"/>
  <c r="AI74" i="5"/>
  <c r="AI70" i="5"/>
  <c r="AI66" i="5"/>
  <c r="AI62" i="5"/>
  <c r="AI58" i="5"/>
  <c r="AI54" i="5"/>
  <c r="AI50" i="5"/>
  <c r="AI46" i="5"/>
  <c r="AI42" i="5"/>
  <c r="AI38" i="5"/>
  <c r="AI101" i="5"/>
  <c r="AI93" i="5"/>
  <c r="AI85" i="5"/>
  <c r="AI77" i="5"/>
  <c r="AI69" i="5"/>
  <c r="AI61" i="5"/>
  <c r="AI53" i="5"/>
  <c r="AI45" i="5"/>
  <c r="AI37" i="5"/>
  <c r="AI97" i="5"/>
  <c r="AI89" i="5"/>
  <c r="AI81" i="5"/>
  <c r="AI73" i="5"/>
  <c r="AI65" i="5"/>
  <c r="AI57" i="5"/>
  <c r="AI49" i="5"/>
  <c r="AI41" i="5"/>
  <c r="AI103" i="5"/>
  <c r="AI95" i="5"/>
  <c r="AI87" i="5"/>
  <c r="AI79" i="5"/>
  <c r="AI71" i="5"/>
  <c r="AI63" i="5"/>
  <c r="AI55" i="5"/>
  <c r="AI47" i="5"/>
  <c r="AI39" i="5"/>
  <c r="AI67" i="5"/>
  <c r="AI99" i="5"/>
  <c r="BD101" i="5"/>
  <c r="BD97" i="5"/>
  <c r="BD93" i="5"/>
  <c r="BD89" i="5"/>
  <c r="BD85" i="5"/>
  <c r="BD81" i="5"/>
  <c r="BD77" i="5"/>
  <c r="BD73" i="5"/>
  <c r="BD69" i="5"/>
  <c r="BD65" i="5"/>
  <c r="BD61" i="5"/>
  <c r="BD57" i="5"/>
  <c r="BD100" i="5"/>
  <c r="BD95" i="5"/>
  <c r="BD90" i="5"/>
  <c r="BD84" i="5"/>
  <c r="BD79" i="5"/>
  <c r="BD74" i="5"/>
  <c r="BD68" i="5"/>
  <c r="BD63" i="5"/>
  <c r="BD58" i="5"/>
  <c r="BD103" i="5"/>
  <c r="BD98" i="5"/>
  <c r="BD92" i="5"/>
  <c r="BD87" i="5"/>
  <c r="BD82" i="5"/>
  <c r="BD76" i="5"/>
  <c r="BD71" i="5"/>
  <c r="BD66" i="5"/>
  <c r="BD60" i="5"/>
  <c r="BD96" i="5"/>
  <c r="BD86" i="5"/>
  <c r="BD75" i="5"/>
  <c r="BD64" i="5"/>
  <c r="BD102" i="5"/>
  <c r="BD91" i="5"/>
  <c r="BD80" i="5"/>
  <c r="BD70" i="5"/>
  <c r="BD59" i="5"/>
  <c r="BD83" i="5"/>
  <c r="BD62" i="5"/>
  <c r="BD94" i="5"/>
  <c r="BD72" i="5"/>
  <c r="BD88" i="5"/>
  <c r="BD67" i="5"/>
  <c r="G12" i="5"/>
  <c r="G20" i="5"/>
  <c r="G28" i="5"/>
  <c r="G36" i="5"/>
  <c r="G44" i="5"/>
  <c r="G52" i="5"/>
  <c r="G60" i="5"/>
  <c r="G68" i="5"/>
  <c r="G76" i="5"/>
  <c r="G84" i="5"/>
  <c r="G92" i="5"/>
  <c r="G100" i="5"/>
  <c r="I16" i="5"/>
  <c r="I24" i="5"/>
  <c r="I32" i="5"/>
  <c r="I40" i="5"/>
  <c r="I48" i="5"/>
  <c r="I56" i="5"/>
  <c r="I64" i="5"/>
  <c r="I72" i="5"/>
  <c r="I80" i="5"/>
  <c r="I88" i="5"/>
  <c r="I96" i="5"/>
  <c r="J103" i="5"/>
  <c r="J99" i="5"/>
  <c r="J95" i="5"/>
  <c r="J91" i="5"/>
  <c r="J87" i="5"/>
  <c r="J83" i="5"/>
  <c r="J79" i="5"/>
  <c r="J75" i="5"/>
  <c r="J71" i="5"/>
  <c r="J67" i="5"/>
  <c r="J63" i="5"/>
  <c r="J59" i="5"/>
  <c r="J55" i="5"/>
  <c r="J51" i="5"/>
  <c r="J47" i="5"/>
  <c r="J43" i="5"/>
  <c r="J39" i="5"/>
  <c r="J35" i="5"/>
  <c r="J31" i="5"/>
  <c r="J27" i="5"/>
  <c r="J23" i="5"/>
  <c r="J19" i="5"/>
  <c r="J15" i="5"/>
  <c r="J11" i="5"/>
  <c r="J101" i="5"/>
  <c r="J97" i="5"/>
  <c r="J93" i="5"/>
  <c r="J89" i="5"/>
  <c r="J85" i="5"/>
  <c r="J81" i="5"/>
  <c r="J77" i="5"/>
  <c r="J73" i="5"/>
  <c r="J69" i="5"/>
  <c r="J65" i="5"/>
  <c r="J61" i="5"/>
  <c r="J57" i="5"/>
  <c r="J53" i="5"/>
  <c r="J49" i="5"/>
  <c r="J45" i="5"/>
  <c r="J41" i="5"/>
  <c r="J37" i="5"/>
  <c r="J33" i="5"/>
  <c r="J29" i="5"/>
  <c r="J25" i="5"/>
  <c r="J21" i="5"/>
  <c r="J17" i="5"/>
  <c r="J13" i="5"/>
  <c r="J18" i="5"/>
  <c r="J26" i="5"/>
  <c r="J34" i="5"/>
  <c r="J42" i="5"/>
  <c r="J50" i="5"/>
  <c r="J58" i="5"/>
  <c r="J66" i="5"/>
  <c r="J74" i="5"/>
  <c r="J82" i="5"/>
  <c r="J90" i="5"/>
  <c r="J98" i="5"/>
  <c r="K12" i="5"/>
  <c r="K20" i="5"/>
  <c r="K28" i="5"/>
  <c r="K36" i="5"/>
  <c r="K44" i="5"/>
  <c r="K52" i="5"/>
  <c r="K60" i="5"/>
  <c r="K68" i="5"/>
  <c r="K76" i="5"/>
  <c r="K84" i="5"/>
  <c r="K92" i="5"/>
  <c r="K100" i="5"/>
  <c r="M101" i="5"/>
  <c r="M97" i="5"/>
  <c r="M93" i="5"/>
  <c r="M89" i="5"/>
  <c r="M85" i="5"/>
  <c r="M81" i="5"/>
  <c r="M77" i="5"/>
  <c r="M73" i="5"/>
  <c r="M69" i="5"/>
  <c r="M65" i="5"/>
  <c r="M61" i="5"/>
  <c r="M57" i="5"/>
  <c r="M53" i="5"/>
  <c r="M49" i="5"/>
  <c r="M45" i="5"/>
  <c r="M41" i="5"/>
  <c r="M37" i="5"/>
  <c r="M33" i="5"/>
  <c r="M29" i="5"/>
  <c r="M25" i="5"/>
  <c r="M21" i="5"/>
  <c r="M17" i="5"/>
  <c r="M103" i="5"/>
  <c r="M99" i="5"/>
  <c r="M95" i="5"/>
  <c r="M91" i="5"/>
  <c r="M87" i="5"/>
  <c r="M83" i="5"/>
  <c r="M79" i="5"/>
  <c r="M75" i="5"/>
  <c r="M71" i="5"/>
  <c r="M67" i="5"/>
  <c r="M63" i="5"/>
  <c r="M59" i="5"/>
  <c r="M55" i="5"/>
  <c r="M51" i="5"/>
  <c r="M47" i="5"/>
  <c r="M43" i="5"/>
  <c r="M39" i="5"/>
  <c r="M35" i="5"/>
  <c r="M31" i="5"/>
  <c r="M27" i="5"/>
  <c r="M23" i="5"/>
  <c r="M19" i="5"/>
  <c r="M15" i="5"/>
  <c r="M20" i="5"/>
  <c r="M28" i="5"/>
  <c r="M36" i="5"/>
  <c r="M44" i="5"/>
  <c r="M52" i="5"/>
  <c r="M60" i="5"/>
  <c r="M68" i="5"/>
  <c r="M76" i="5"/>
  <c r="M84" i="5"/>
  <c r="M92" i="5"/>
  <c r="M100" i="5"/>
  <c r="Q19" i="5"/>
  <c r="Q27" i="5"/>
  <c r="Q35" i="5"/>
  <c r="Q43" i="5"/>
  <c r="Q51" i="5"/>
  <c r="Q59" i="5"/>
  <c r="Q67" i="5"/>
  <c r="Q75" i="5"/>
  <c r="Q83" i="5"/>
  <c r="Q91" i="5"/>
  <c r="Q99" i="5"/>
  <c r="R21" i="5"/>
  <c r="R29" i="5"/>
  <c r="R37" i="5"/>
  <c r="R45" i="5"/>
  <c r="R53" i="5"/>
  <c r="R61" i="5"/>
  <c r="R69" i="5"/>
  <c r="R77" i="5"/>
  <c r="R85" i="5"/>
  <c r="R93" i="5"/>
  <c r="R101" i="5"/>
  <c r="T102" i="5"/>
  <c r="T98" i="5"/>
  <c r="T94" i="5"/>
  <c r="T90" i="5"/>
  <c r="T86" i="5"/>
  <c r="T82" i="5"/>
  <c r="T78" i="5"/>
  <c r="T74" i="5"/>
  <c r="T70" i="5"/>
  <c r="T66" i="5"/>
  <c r="T62" i="5"/>
  <c r="T58" i="5"/>
  <c r="T54" i="5"/>
  <c r="T50" i="5"/>
  <c r="T46" i="5"/>
  <c r="T99" i="5"/>
  <c r="T93" i="5"/>
  <c r="T88" i="5"/>
  <c r="T83" i="5"/>
  <c r="T77" i="5"/>
  <c r="T72" i="5"/>
  <c r="T67" i="5"/>
  <c r="T61" i="5"/>
  <c r="T56" i="5"/>
  <c r="T51" i="5"/>
  <c r="T45" i="5"/>
  <c r="T41" i="5"/>
  <c r="T37" i="5"/>
  <c r="T33" i="5"/>
  <c r="T29" i="5"/>
  <c r="T25" i="5"/>
  <c r="T21" i="5"/>
  <c r="T101" i="5"/>
  <c r="T96" i="5"/>
  <c r="T91" i="5"/>
  <c r="T85" i="5"/>
  <c r="T80" i="5"/>
  <c r="T75" i="5"/>
  <c r="T69" i="5"/>
  <c r="T64" i="5"/>
  <c r="T59" i="5"/>
  <c r="T53" i="5"/>
  <c r="T48" i="5"/>
  <c r="T43" i="5"/>
  <c r="T39" i="5"/>
  <c r="T35" i="5"/>
  <c r="T31" i="5"/>
  <c r="T27" i="5"/>
  <c r="T23" i="5"/>
  <c r="T28" i="5"/>
  <c r="T36" i="5"/>
  <c r="T44" i="5"/>
  <c r="T55" i="5"/>
  <c r="T65" i="5"/>
  <c r="T76" i="5"/>
  <c r="T87" i="5"/>
  <c r="T97" i="5"/>
  <c r="U102" i="5"/>
  <c r="U98" i="5"/>
  <c r="U94" i="5"/>
  <c r="U90" i="5"/>
  <c r="U86" i="5"/>
  <c r="U82" i="5"/>
  <c r="U78" i="5"/>
  <c r="U74" i="5"/>
  <c r="U70" i="5"/>
  <c r="U66" i="5"/>
  <c r="U62" i="5"/>
  <c r="U58" i="5"/>
  <c r="U54" i="5"/>
  <c r="U50" i="5"/>
  <c r="U46" i="5"/>
  <c r="U42" i="5"/>
  <c r="U38" i="5"/>
  <c r="U34" i="5"/>
  <c r="U30" i="5"/>
  <c r="U26" i="5"/>
  <c r="U22" i="5"/>
  <c r="U100" i="5"/>
  <c r="U95" i="5"/>
  <c r="U89" i="5"/>
  <c r="U84" i="5"/>
  <c r="U79" i="5"/>
  <c r="U73" i="5"/>
  <c r="U68" i="5"/>
  <c r="U63" i="5"/>
  <c r="U57" i="5"/>
  <c r="U52" i="5"/>
  <c r="U47" i="5"/>
  <c r="U41" i="5"/>
  <c r="U36" i="5"/>
  <c r="U31" i="5"/>
  <c r="U25" i="5"/>
  <c r="U103" i="5"/>
  <c r="U97" i="5"/>
  <c r="U92" i="5"/>
  <c r="U87" i="5"/>
  <c r="U81" i="5"/>
  <c r="U76" i="5"/>
  <c r="U71" i="5"/>
  <c r="U65" i="5"/>
  <c r="U60" i="5"/>
  <c r="U55" i="5"/>
  <c r="U49" i="5"/>
  <c r="U44" i="5"/>
  <c r="U39" i="5"/>
  <c r="U33" i="5"/>
  <c r="U28" i="5"/>
  <c r="U23" i="5"/>
  <c r="U32" i="5"/>
  <c r="U43" i="5"/>
  <c r="U53" i="5"/>
  <c r="U64" i="5"/>
  <c r="U75" i="5"/>
  <c r="U85" i="5"/>
  <c r="U96" i="5"/>
  <c r="V28" i="5"/>
  <c r="V39" i="5"/>
  <c r="V50" i="5"/>
  <c r="V60" i="5"/>
  <c r="V71" i="5"/>
  <c r="V82" i="5"/>
  <c r="V92" i="5"/>
  <c r="V103" i="5"/>
  <c r="X103" i="5"/>
  <c r="X99" i="5"/>
  <c r="X95" i="5"/>
  <c r="X91" i="5"/>
  <c r="X87" i="5"/>
  <c r="X83" i="5"/>
  <c r="X79" i="5"/>
  <c r="X75" i="5"/>
  <c r="X71" i="5"/>
  <c r="X67" i="5"/>
  <c r="X63" i="5"/>
  <c r="X59" i="5"/>
  <c r="X55" i="5"/>
  <c r="X51" i="5"/>
  <c r="X47" i="5"/>
  <c r="X43" i="5"/>
  <c r="X39" i="5"/>
  <c r="X35" i="5"/>
  <c r="X31" i="5"/>
  <c r="X27" i="5"/>
  <c r="X102" i="5"/>
  <c r="X97" i="5"/>
  <c r="X92" i="5"/>
  <c r="X86" i="5"/>
  <c r="X81" i="5"/>
  <c r="X76" i="5"/>
  <c r="X70" i="5"/>
  <c r="X65" i="5"/>
  <c r="X60" i="5"/>
  <c r="X54" i="5"/>
  <c r="X49" i="5"/>
  <c r="X44" i="5"/>
  <c r="X38" i="5"/>
  <c r="X33" i="5"/>
  <c r="X28" i="5"/>
  <c r="X100" i="5"/>
  <c r="X94" i="5"/>
  <c r="X89" i="5"/>
  <c r="X84" i="5"/>
  <c r="X78" i="5"/>
  <c r="X73" i="5"/>
  <c r="X68" i="5"/>
  <c r="X62" i="5"/>
  <c r="X57" i="5"/>
  <c r="X52" i="5"/>
  <c r="X46" i="5"/>
  <c r="X41" i="5"/>
  <c r="X36" i="5"/>
  <c r="X30" i="5"/>
  <c r="X25" i="5"/>
  <c r="X34" i="5"/>
  <c r="X45" i="5"/>
  <c r="X56" i="5"/>
  <c r="X66" i="5"/>
  <c r="X77" i="5"/>
  <c r="X88" i="5"/>
  <c r="X98" i="5"/>
  <c r="AA67" i="5"/>
  <c r="AA83" i="5"/>
  <c r="AA99" i="5"/>
  <c r="AE35" i="5"/>
  <c r="AE51" i="5"/>
  <c r="AE67" i="5"/>
  <c r="AE83" i="5"/>
  <c r="AE99" i="5"/>
  <c r="AF36" i="5"/>
  <c r="AF52" i="5"/>
  <c r="AF68" i="5"/>
  <c r="AF84" i="5"/>
  <c r="AF100" i="5"/>
  <c r="AG41" i="5"/>
  <c r="AG73" i="5"/>
  <c r="AI43" i="5"/>
  <c r="AI75" i="5"/>
  <c r="BD78" i="5"/>
  <c r="AK102" i="5"/>
  <c r="AK98" i="5"/>
  <c r="AK94" i="5"/>
  <c r="AK90" i="5"/>
  <c r="AK86" i="5"/>
  <c r="AK82" i="5"/>
  <c r="AK78" i="5"/>
  <c r="AK74" i="5"/>
  <c r="AK70" i="5"/>
  <c r="AK66" i="5"/>
  <c r="AK62" i="5"/>
  <c r="AK58" i="5"/>
  <c r="AK54" i="5"/>
  <c r="AK50" i="5"/>
  <c r="AK46" i="5"/>
  <c r="AK42" i="5"/>
  <c r="AK38" i="5"/>
  <c r="AK103" i="5"/>
  <c r="AK97" i="5"/>
  <c r="AK92" i="5"/>
  <c r="AK87" i="5"/>
  <c r="AK81" i="5"/>
  <c r="AK76" i="5"/>
  <c r="AK71" i="5"/>
  <c r="AK65" i="5"/>
  <c r="AK60" i="5"/>
  <c r="AK55" i="5"/>
  <c r="AK49" i="5"/>
  <c r="AK44" i="5"/>
  <c r="AK39" i="5"/>
  <c r="AK100" i="5"/>
  <c r="AK95" i="5"/>
  <c r="AK89" i="5"/>
  <c r="AK84" i="5"/>
  <c r="AK79" i="5"/>
  <c r="AK73" i="5"/>
  <c r="AK68" i="5"/>
  <c r="AK63" i="5"/>
  <c r="AK57" i="5"/>
  <c r="AK52" i="5"/>
  <c r="AK47" i="5"/>
  <c r="AK41" i="5"/>
  <c r="AK48" i="5"/>
  <c r="AK59" i="5"/>
  <c r="AK69" i="5"/>
  <c r="AK80" i="5"/>
  <c r="AK91" i="5"/>
  <c r="AK101" i="5"/>
  <c r="AO100" i="5"/>
  <c r="AO96" i="5"/>
  <c r="AO92" i="5"/>
  <c r="AO88" i="5"/>
  <c r="AO84" i="5"/>
  <c r="AO80" i="5"/>
  <c r="AO76" i="5"/>
  <c r="AO72" i="5"/>
  <c r="AO68" i="5"/>
  <c r="AO64" i="5"/>
  <c r="AO60" i="5"/>
  <c r="AO56" i="5"/>
  <c r="AO52" i="5"/>
  <c r="AO48" i="5"/>
  <c r="AO44" i="5"/>
  <c r="AO102" i="5"/>
  <c r="AO98" i="5"/>
  <c r="AO94" i="5"/>
  <c r="AO90" i="5"/>
  <c r="AO86" i="5"/>
  <c r="AO82" i="5"/>
  <c r="AO78" i="5"/>
  <c r="AO74" i="5"/>
  <c r="AO70" i="5"/>
  <c r="AO66" i="5"/>
  <c r="AO62" i="5"/>
  <c r="AO58" i="5"/>
  <c r="AO54" i="5"/>
  <c r="AO50" i="5"/>
  <c r="AO46" i="5"/>
  <c r="AO42" i="5"/>
  <c r="AO101" i="5"/>
  <c r="AO93" i="5"/>
  <c r="AO85" i="5"/>
  <c r="AO77" i="5"/>
  <c r="AO69" i="5"/>
  <c r="AO61" i="5"/>
  <c r="AO53" i="5"/>
  <c r="AO45" i="5"/>
  <c r="AO97" i="5"/>
  <c r="AO89" i="5"/>
  <c r="AO81" i="5"/>
  <c r="AO73" i="5"/>
  <c r="AO65" i="5"/>
  <c r="AO57" i="5"/>
  <c r="AO49" i="5"/>
  <c r="AO43" i="5"/>
  <c r="AO59" i="5"/>
  <c r="AO75" i="5"/>
  <c r="AO91" i="5"/>
  <c r="W25" i="5"/>
  <c r="W30" i="5"/>
  <c r="W36" i="5"/>
  <c r="W41" i="5"/>
  <c r="W46" i="5"/>
  <c r="W52" i="5"/>
  <c r="W57" i="5"/>
  <c r="W62" i="5"/>
  <c r="W68" i="5"/>
  <c r="W73" i="5"/>
  <c r="W78" i="5"/>
  <c r="W84" i="5"/>
  <c r="W89" i="5"/>
  <c r="W94" i="5"/>
  <c r="Z101" i="5"/>
  <c r="Z97" i="5"/>
  <c r="Z93" i="5"/>
  <c r="Z89" i="5"/>
  <c r="Z85" i="5"/>
  <c r="Z81" i="5"/>
  <c r="Z77" i="5"/>
  <c r="Z73" i="5"/>
  <c r="Z69" i="5"/>
  <c r="Z65" i="5"/>
  <c r="Z61" i="5"/>
  <c r="Z57" i="5"/>
  <c r="Z53" i="5"/>
  <c r="Z49" i="5"/>
  <c r="Z45" i="5"/>
  <c r="Z41" i="5"/>
  <c r="Z37" i="5"/>
  <c r="Z33" i="5"/>
  <c r="Z29" i="5"/>
  <c r="Z103" i="5"/>
  <c r="Z99" i="5"/>
  <c r="Z95" i="5"/>
  <c r="Z91" i="5"/>
  <c r="Z87" i="5"/>
  <c r="Z83" i="5"/>
  <c r="Z79" i="5"/>
  <c r="Z75" i="5"/>
  <c r="Z71" i="5"/>
  <c r="Z67" i="5"/>
  <c r="Z63" i="5"/>
  <c r="Z59" i="5"/>
  <c r="Z55" i="5"/>
  <c r="Z51" i="5"/>
  <c r="Z47" i="5"/>
  <c r="Z43" i="5"/>
  <c r="Z39" i="5"/>
  <c r="Z35" i="5"/>
  <c r="Z31" i="5"/>
  <c r="Z27" i="5"/>
  <c r="Z34" i="5"/>
  <c r="Z42" i="5"/>
  <c r="Z50" i="5"/>
  <c r="Z58" i="5"/>
  <c r="Z66" i="5"/>
  <c r="Z74" i="5"/>
  <c r="Z82" i="5"/>
  <c r="Z90" i="5"/>
  <c r="Z98" i="5"/>
  <c r="AC33" i="5"/>
  <c r="AC41" i="5"/>
  <c r="AC49" i="5"/>
  <c r="AC57" i="5"/>
  <c r="AC65" i="5"/>
  <c r="AC73" i="5"/>
  <c r="AC81" i="5"/>
  <c r="AC89" i="5"/>
  <c r="AH38" i="5"/>
  <c r="AH46" i="5"/>
  <c r="AH54" i="5"/>
  <c r="AH62" i="5"/>
  <c r="AH70" i="5"/>
  <c r="AH78" i="5"/>
  <c r="AH86" i="5"/>
  <c r="AH94" i="5"/>
  <c r="AJ37" i="5" a="1"/>
  <c r="AK40" i="5"/>
  <c r="AK51" i="5"/>
  <c r="AK61" i="5"/>
  <c r="AK72" i="5"/>
  <c r="AK83" i="5"/>
  <c r="AK93" i="5"/>
  <c r="AL103" i="5"/>
  <c r="AL99" i="5"/>
  <c r="AL95" i="5"/>
  <c r="AL91" i="5"/>
  <c r="AL87" i="5"/>
  <c r="AL83" i="5"/>
  <c r="AL79" i="5"/>
  <c r="AL75" i="5"/>
  <c r="AL71" i="5"/>
  <c r="AL67" i="5"/>
  <c r="AL63" i="5"/>
  <c r="AL59" i="5"/>
  <c r="AL55" i="5"/>
  <c r="AL51" i="5"/>
  <c r="AL47" i="5"/>
  <c r="AL43" i="5"/>
  <c r="AL101" i="5"/>
  <c r="AL97" i="5"/>
  <c r="AL93" i="5"/>
  <c r="AL89" i="5"/>
  <c r="AL85" i="5"/>
  <c r="AL81" i="5"/>
  <c r="AL77" i="5"/>
  <c r="AL73" i="5"/>
  <c r="AL69" i="5"/>
  <c r="AL65" i="5"/>
  <c r="AL61" i="5"/>
  <c r="AL57" i="5"/>
  <c r="AL53" i="5"/>
  <c r="AL49" i="5"/>
  <c r="AL45" i="5"/>
  <c r="AL41" i="5"/>
  <c r="AL100" i="5"/>
  <c r="AL92" i="5"/>
  <c r="AL84" i="5"/>
  <c r="AL76" i="5"/>
  <c r="AL68" i="5"/>
  <c r="AL60" i="5"/>
  <c r="AL52" i="5"/>
  <c r="AL44" i="5"/>
  <c r="AL96" i="5"/>
  <c r="AL88" i="5"/>
  <c r="AL80" i="5"/>
  <c r="AL72" i="5"/>
  <c r="AL64" i="5"/>
  <c r="AL56" i="5"/>
  <c r="AL48" i="5"/>
  <c r="AL40" i="5"/>
  <c r="AL42" i="5"/>
  <c r="AL58" i="5"/>
  <c r="AL74" i="5"/>
  <c r="AL90" i="5"/>
  <c r="AO47" i="5"/>
  <c r="AO63" i="5"/>
  <c r="AO79" i="5"/>
  <c r="AO95" i="5"/>
  <c r="AS100" i="5"/>
  <c r="AS96" i="5"/>
  <c r="AS92" i="5"/>
  <c r="AS88" i="5"/>
  <c r="AS84" i="5"/>
  <c r="AS80" i="5"/>
  <c r="AS76" i="5"/>
  <c r="AS72" i="5"/>
  <c r="AS68" i="5"/>
  <c r="AS64" i="5"/>
  <c r="AS60" i="5"/>
  <c r="AS56" i="5"/>
  <c r="AS52" i="5"/>
  <c r="AS48" i="5"/>
  <c r="AS102" i="5"/>
  <c r="AS98" i="5"/>
  <c r="AS94" i="5"/>
  <c r="AS90" i="5"/>
  <c r="AS86" i="5"/>
  <c r="AS82" i="5"/>
  <c r="AS78" i="5"/>
  <c r="AS74" i="5"/>
  <c r="AS70" i="5"/>
  <c r="AS66" i="5"/>
  <c r="AS62" i="5"/>
  <c r="AS58" i="5"/>
  <c r="AS54" i="5"/>
  <c r="AS50" i="5"/>
  <c r="AS46" i="5"/>
  <c r="AS101" i="5"/>
  <c r="AS93" i="5"/>
  <c r="AS85" i="5"/>
  <c r="AS77" i="5"/>
  <c r="AS69" i="5"/>
  <c r="AS61" i="5"/>
  <c r="AS53" i="5"/>
  <c r="AS97" i="5"/>
  <c r="AS89" i="5"/>
  <c r="AS81" i="5"/>
  <c r="AS73" i="5"/>
  <c r="AS65" i="5"/>
  <c r="AS57" i="5"/>
  <c r="AS49" i="5"/>
  <c r="AS55" i="5"/>
  <c r="AS71" i="5"/>
  <c r="AS87" i="5"/>
  <c r="AS103" i="5"/>
  <c r="AT54" i="5"/>
  <c r="AT70" i="5"/>
  <c r="AT86" i="5"/>
  <c r="AV103" i="5"/>
  <c r="AV99" i="5"/>
  <c r="AV95" i="5"/>
  <c r="AV91" i="5"/>
  <c r="AV87" i="5"/>
  <c r="AV83" i="5"/>
  <c r="AV79" i="5"/>
  <c r="AV75" i="5"/>
  <c r="AV71" i="5"/>
  <c r="AV67" i="5"/>
  <c r="AV63" i="5"/>
  <c r="AV59" i="5"/>
  <c r="AV55" i="5"/>
  <c r="AV51" i="5"/>
  <c r="AV101" i="5"/>
  <c r="AV97" i="5"/>
  <c r="AV93" i="5"/>
  <c r="AV89" i="5"/>
  <c r="AV85" i="5"/>
  <c r="AV81" i="5"/>
  <c r="AV77" i="5"/>
  <c r="AV73" i="5"/>
  <c r="AV69" i="5"/>
  <c r="AV65" i="5"/>
  <c r="AV61" i="5"/>
  <c r="AV57" i="5"/>
  <c r="AV53" i="5"/>
  <c r="AV49" i="5"/>
  <c r="AV100" i="5"/>
  <c r="AV92" i="5"/>
  <c r="AV84" i="5"/>
  <c r="AV76" i="5"/>
  <c r="AV68" i="5"/>
  <c r="AV60" i="5"/>
  <c r="AV52" i="5"/>
  <c r="AV96" i="5"/>
  <c r="AV88" i="5"/>
  <c r="AV80" i="5"/>
  <c r="AV72" i="5"/>
  <c r="AV64" i="5"/>
  <c r="AV56" i="5"/>
  <c r="AV50" i="5"/>
  <c r="AV66" i="5"/>
  <c r="AV82" i="5"/>
  <c r="AV98" i="5"/>
  <c r="AZ101" i="5"/>
  <c r="AZ97" i="5"/>
  <c r="AZ100" i="5"/>
  <c r="AZ95" i="5"/>
  <c r="AZ91" i="5"/>
  <c r="AZ87" i="5"/>
  <c r="AZ83" i="5"/>
  <c r="AZ79" i="5"/>
  <c r="AZ75" i="5"/>
  <c r="AZ71" i="5"/>
  <c r="AZ67" i="5"/>
  <c r="AZ63" i="5"/>
  <c r="AZ59" i="5"/>
  <c r="AZ55" i="5"/>
  <c r="AZ103" i="5"/>
  <c r="AZ98" i="5"/>
  <c r="AZ93" i="5"/>
  <c r="AZ89" i="5"/>
  <c r="AZ85" i="5"/>
  <c r="AZ81" i="5"/>
  <c r="AZ77" i="5"/>
  <c r="AZ73" i="5"/>
  <c r="AZ69" i="5"/>
  <c r="AZ65" i="5"/>
  <c r="AZ61" i="5"/>
  <c r="AZ57" i="5"/>
  <c r="AZ53" i="5"/>
  <c r="AZ94" i="5"/>
  <c r="AZ86" i="5"/>
  <c r="AZ78" i="5"/>
  <c r="AZ70" i="5"/>
  <c r="AZ62" i="5"/>
  <c r="AZ54" i="5"/>
  <c r="AZ99" i="5"/>
  <c r="AZ90" i="5"/>
  <c r="AZ82" i="5"/>
  <c r="AZ74" i="5"/>
  <c r="AZ66" i="5"/>
  <c r="AZ58" i="5"/>
  <c r="AZ68" i="5"/>
  <c r="AZ84" i="5"/>
  <c r="AZ102" i="5"/>
  <c r="BE68" i="5"/>
  <c r="BF101" i="5"/>
  <c r="BF97" i="5"/>
  <c r="BF93" i="5"/>
  <c r="BF89" i="5"/>
  <c r="BF85" i="5"/>
  <c r="BF81" i="5"/>
  <c r="BF77" i="5"/>
  <c r="BF73" i="5"/>
  <c r="BF69" i="5"/>
  <c r="BF65" i="5"/>
  <c r="BF61" i="5"/>
  <c r="BF99" i="5"/>
  <c r="BF94" i="5"/>
  <c r="BF88" i="5"/>
  <c r="BF83" i="5"/>
  <c r="BF78" i="5"/>
  <c r="BF72" i="5"/>
  <c r="BF67" i="5"/>
  <c r="BF62" i="5"/>
  <c r="BF102" i="5"/>
  <c r="BF96" i="5"/>
  <c r="BF91" i="5"/>
  <c r="BF86" i="5"/>
  <c r="BF80" i="5"/>
  <c r="BF75" i="5"/>
  <c r="BF70" i="5"/>
  <c r="BF64" i="5"/>
  <c r="BF59" i="5"/>
  <c r="BF100" i="5"/>
  <c r="BF90" i="5"/>
  <c r="BF79" i="5"/>
  <c r="BF68" i="5"/>
  <c r="BF95" i="5"/>
  <c r="BF84" i="5"/>
  <c r="BF74" i="5"/>
  <c r="BF63" i="5"/>
  <c r="BF71" i="5"/>
  <c r="BF92" i="5"/>
  <c r="BO100" i="5"/>
  <c r="BO96" i="5"/>
  <c r="BO92" i="5"/>
  <c r="BO88" i="5"/>
  <c r="BO84" i="5"/>
  <c r="BO80" i="5"/>
  <c r="BO76" i="5"/>
  <c r="BO72" i="5"/>
  <c r="BO68" i="5"/>
  <c r="BO102" i="5"/>
  <c r="BO98" i="5"/>
  <c r="BO94" i="5"/>
  <c r="BO90" i="5"/>
  <c r="BO86" i="5"/>
  <c r="BO82" i="5"/>
  <c r="BO78" i="5"/>
  <c r="BO74" i="5"/>
  <c r="BO70" i="5"/>
  <c r="BO97" i="5"/>
  <c r="BO89" i="5"/>
  <c r="BO81" i="5"/>
  <c r="BO73" i="5"/>
  <c r="BO101" i="5"/>
  <c r="BO93" i="5"/>
  <c r="BO85" i="5"/>
  <c r="BO77" i="5"/>
  <c r="BO69" i="5"/>
  <c r="BO95" i="5"/>
  <c r="BO79" i="5"/>
  <c r="BO103" i="5"/>
  <c r="BO87" i="5"/>
  <c r="BO71" i="5"/>
  <c r="BO91" i="5"/>
  <c r="BO75" i="5"/>
  <c r="CI100" i="5"/>
  <c r="CI96" i="5"/>
  <c r="CI92" i="5"/>
  <c r="CI88" i="5"/>
  <c r="CI99" i="5"/>
  <c r="CI94" i="5"/>
  <c r="CI89" i="5"/>
  <c r="CI103" i="5"/>
  <c r="CI97" i="5"/>
  <c r="CI90" i="5"/>
  <c r="CI101" i="5"/>
  <c r="CI93" i="5"/>
  <c r="CI91" i="5"/>
  <c r="CI98" i="5"/>
  <c r="CI95" i="5"/>
  <c r="CI102" i="5"/>
  <c r="W103" i="5"/>
  <c r="W99" i="5"/>
  <c r="W95" i="5"/>
  <c r="W91" i="5"/>
  <c r="W87" i="5"/>
  <c r="W83" i="5"/>
  <c r="W79" i="5"/>
  <c r="W75" i="5"/>
  <c r="W71" i="5"/>
  <c r="W67" i="5"/>
  <c r="W63" i="5"/>
  <c r="W59" i="5"/>
  <c r="W55" i="5"/>
  <c r="W51" i="5"/>
  <c r="W47" i="5"/>
  <c r="W43" i="5"/>
  <c r="W39" i="5"/>
  <c r="W35" i="5"/>
  <c r="W31" i="5"/>
  <c r="W27" i="5"/>
  <c r="W28" i="5"/>
  <c r="W33" i="5"/>
  <c r="W38" i="5"/>
  <c r="W44" i="5"/>
  <c r="W49" i="5"/>
  <c r="W54" i="5"/>
  <c r="W60" i="5"/>
  <c r="W65" i="5"/>
  <c r="W70" i="5"/>
  <c r="W76" i="5"/>
  <c r="W81" i="5"/>
  <c r="W86" i="5"/>
  <c r="W92" i="5"/>
  <c r="W97" i="5"/>
  <c r="W102" i="5"/>
  <c r="AC100" i="5"/>
  <c r="AC96" i="5"/>
  <c r="AC92" i="5"/>
  <c r="AC88" i="5"/>
  <c r="AC84" i="5"/>
  <c r="AC80" i="5"/>
  <c r="AC76" i="5"/>
  <c r="AC72" i="5"/>
  <c r="AC68" i="5"/>
  <c r="AC64" i="5"/>
  <c r="AC60" i="5"/>
  <c r="AC56" i="5"/>
  <c r="AC52" i="5"/>
  <c r="AC48" i="5"/>
  <c r="AC44" i="5"/>
  <c r="AC40" i="5"/>
  <c r="AC36" i="5"/>
  <c r="AC32" i="5"/>
  <c r="AC102" i="5"/>
  <c r="AC98" i="5"/>
  <c r="AC94" i="5"/>
  <c r="AC90" i="5"/>
  <c r="AC86" i="5"/>
  <c r="AC82" i="5"/>
  <c r="AC78" i="5"/>
  <c r="AC74" i="5"/>
  <c r="AC70" i="5"/>
  <c r="AC66" i="5"/>
  <c r="AC62" i="5"/>
  <c r="AC58" i="5"/>
  <c r="AC54" i="5"/>
  <c r="AC50" i="5"/>
  <c r="AC46" i="5"/>
  <c r="AC42" i="5"/>
  <c r="AC38" i="5"/>
  <c r="AC34" i="5"/>
  <c r="AC30" i="5"/>
  <c r="AC37" i="5"/>
  <c r="AC45" i="5"/>
  <c r="AC53" i="5"/>
  <c r="AC61" i="5"/>
  <c r="AC69" i="5"/>
  <c r="AC77" i="5"/>
  <c r="AC85" i="5"/>
  <c r="AC93" i="5"/>
  <c r="AC101" i="5"/>
  <c r="AH101" i="5"/>
  <c r="AH97" i="5"/>
  <c r="AH93" i="5"/>
  <c r="AH89" i="5"/>
  <c r="AH85" i="5"/>
  <c r="AH81" i="5"/>
  <c r="AH77" i="5"/>
  <c r="AH73" i="5"/>
  <c r="AH69" i="5"/>
  <c r="AH65" i="5"/>
  <c r="AH61" i="5"/>
  <c r="AH57" i="5"/>
  <c r="AH53" i="5"/>
  <c r="AH49" i="5"/>
  <c r="AH45" i="5"/>
  <c r="AH41" i="5"/>
  <c r="AH37" i="5"/>
  <c r="AH103" i="5"/>
  <c r="AH99" i="5"/>
  <c r="AH95" i="5"/>
  <c r="AH91" i="5"/>
  <c r="AH87" i="5"/>
  <c r="AH83" i="5"/>
  <c r="AH79" i="5"/>
  <c r="AH75" i="5"/>
  <c r="AH71" i="5"/>
  <c r="AH67" i="5"/>
  <c r="AH63" i="5"/>
  <c r="AH59" i="5"/>
  <c r="AH55" i="5"/>
  <c r="AH51" i="5"/>
  <c r="AH47" i="5"/>
  <c r="AH43" i="5"/>
  <c r="AH39" i="5"/>
  <c r="AH35" i="5"/>
  <c r="AH42" i="5"/>
  <c r="AH50" i="5"/>
  <c r="AH58" i="5"/>
  <c r="AH66" i="5"/>
  <c r="AH74" i="5"/>
  <c r="AH82" i="5"/>
  <c r="AH90" i="5"/>
  <c r="AH98" i="5"/>
  <c r="AK45" i="5"/>
  <c r="AK56" i="5"/>
  <c r="AK67" i="5"/>
  <c r="AK77" i="5"/>
  <c r="AK88" i="5"/>
  <c r="AK99" i="5"/>
  <c r="AO55" i="5"/>
  <c r="AO71" i="5"/>
  <c r="AO87" i="5"/>
  <c r="AO103" i="5"/>
  <c r="AT101" i="5"/>
  <c r="AT97" i="5"/>
  <c r="AT93" i="5"/>
  <c r="AT89" i="5"/>
  <c r="AT85" i="5"/>
  <c r="AT81" i="5"/>
  <c r="AT77" i="5"/>
  <c r="AT73" i="5"/>
  <c r="AT69" i="5"/>
  <c r="AT65" i="5"/>
  <c r="AT61" i="5"/>
  <c r="AT57" i="5"/>
  <c r="AT53" i="5"/>
  <c r="AT49" i="5"/>
  <c r="AT103" i="5"/>
  <c r="AT99" i="5"/>
  <c r="AT95" i="5"/>
  <c r="AT91" i="5"/>
  <c r="AT87" i="5"/>
  <c r="AT83" i="5"/>
  <c r="AT79" i="5"/>
  <c r="AT75" i="5"/>
  <c r="AT71" i="5"/>
  <c r="AT67" i="5"/>
  <c r="AT63" i="5"/>
  <c r="AT59" i="5"/>
  <c r="AT55" i="5"/>
  <c r="AT51" i="5"/>
  <c r="AT47" i="5"/>
  <c r="AT96" i="5"/>
  <c r="AT88" i="5"/>
  <c r="AT80" i="5"/>
  <c r="AT72" i="5"/>
  <c r="AT64" i="5"/>
  <c r="AT56" i="5"/>
  <c r="AT48" i="5"/>
  <c r="AT100" i="5"/>
  <c r="AT92" i="5"/>
  <c r="AT84" i="5"/>
  <c r="AT76" i="5"/>
  <c r="AT68" i="5"/>
  <c r="AT60" i="5"/>
  <c r="AT52" i="5"/>
  <c r="AT62" i="5"/>
  <c r="AT78" i="5"/>
  <c r="AT94" i="5"/>
  <c r="BE102" i="5"/>
  <c r="BE98" i="5"/>
  <c r="BE94" i="5"/>
  <c r="BE90" i="5"/>
  <c r="BE86" i="5"/>
  <c r="BE82" i="5"/>
  <c r="BE78" i="5"/>
  <c r="BE74" i="5"/>
  <c r="BE70" i="5"/>
  <c r="BE66" i="5"/>
  <c r="BE62" i="5"/>
  <c r="BE58" i="5"/>
  <c r="BE101" i="5"/>
  <c r="BE96" i="5"/>
  <c r="BE91" i="5"/>
  <c r="BE85" i="5"/>
  <c r="BE80" i="5"/>
  <c r="BE75" i="5"/>
  <c r="BE69" i="5"/>
  <c r="BE64" i="5"/>
  <c r="BE59" i="5"/>
  <c r="BE99" i="5"/>
  <c r="BE93" i="5"/>
  <c r="BE88" i="5"/>
  <c r="BE83" i="5"/>
  <c r="BE77" i="5"/>
  <c r="BE72" i="5"/>
  <c r="BE67" i="5"/>
  <c r="BE61" i="5"/>
  <c r="BE103" i="5"/>
  <c r="BE92" i="5"/>
  <c r="BE81" i="5"/>
  <c r="BE71" i="5"/>
  <c r="BE60" i="5"/>
  <c r="BE97" i="5"/>
  <c r="BE87" i="5"/>
  <c r="BE76" i="5"/>
  <c r="BE65" i="5"/>
  <c r="BE79" i="5"/>
  <c r="BE100" i="5"/>
  <c r="BI103" i="5"/>
  <c r="BI99" i="5"/>
  <c r="BI95" i="5"/>
  <c r="BI91" i="5"/>
  <c r="BI87" i="5"/>
  <c r="BI83" i="5"/>
  <c r="BI79" i="5"/>
  <c r="BI75" i="5"/>
  <c r="BI71" i="5"/>
  <c r="BI67" i="5"/>
  <c r="BI63" i="5"/>
  <c r="BI101" i="5"/>
  <c r="BI96" i="5"/>
  <c r="BI90" i="5"/>
  <c r="BI85" i="5"/>
  <c r="BI80" i="5"/>
  <c r="BI74" i="5"/>
  <c r="BI69" i="5"/>
  <c r="BI64" i="5"/>
  <c r="BI102" i="5"/>
  <c r="BI94" i="5"/>
  <c r="BI88" i="5"/>
  <c r="BI81" i="5"/>
  <c r="BI73" i="5"/>
  <c r="BI66" i="5"/>
  <c r="BI98" i="5"/>
  <c r="BI92" i="5"/>
  <c r="BI84" i="5"/>
  <c r="BI77" i="5"/>
  <c r="BI70" i="5"/>
  <c r="BI62" i="5"/>
  <c r="BI97" i="5"/>
  <c r="BI82" i="5"/>
  <c r="BI68" i="5"/>
  <c r="BI89" i="5"/>
  <c r="BI76" i="5"/>
  <c r="BI65" i="5"/>
  <c r="BI93" i="5"/>
  <c r="AB30" i="5"/>
  <c r="AB34" i="5"/>
  <c r="AB38" i="5"/>
  <c r="AB42" i="5"/>
  <c r="AB46" i="5"/>
  <c r="AB50" i="5"/>
  <c r="AB54" i="5"/>
  <c r="AB58" i="5"/>
  <c r="AB62" i="5"/>
  <c r="AB66" i="5"/>
  <c r="AB70" i="5"/>
  <c r="AB74" i="5"/>
  <c r="AB78" i="5"/>
  <c r="AB82" i="5"/>
  <c r="AB86" i="5"/>
  <c r="AB90" i="5"/>
  <c r="AB94" i="5"/>
  <c r="AB98" i="5"/>
  <c r="AB102" i="5"/>
  <c r="AD32" i="5"/>
  <c r="AD36" i="5"/>
  <c r="AD40" i="5"/>
  <c r="AD44" i="5"/>
  <c r="AD48" i="5"/>
  <c r="AD52" i="5"/>
  <c r="AD56" i="5"/>
  <c r="AD60" i="5"/>
  <c r="AD64" i="5"/>
  <c r="AD68" i="5"/>
  <c r="AD72" i="5"/>
  <c r="AD76" i="5"/>
  <c r="AD80" i="5"/>
  <c r="AD84" i="5"/>
  <c r="AD88" i="5"/>
  <c r="AD92" i="5"/>
  <c r="AD96" i="5"/>
  <c r="AD100" i="5"/>
  <c r="AM102" i="5"/>
  <c r="AM98" i="5"/>
  <c r="AM94" i="5"/>
  <c r="AM90" i="5"/>
  <c r="AM86" i="5"/>
  <c r="AM82" i="5"/>
  <c r="AM78" i="5"/>
  <c r="AM74" i="5"/>
  <c r="AM70" i="5"/>
  <c r="AM66" i="5"/>
  <c r="AM62" i="5"/>
  <c r="AM58" i="5"/>
  <c r="AM54" i="5"/>
  <c r="AM50" i="5"/>
  <c r="AM46" i="5"/>
  <c r="AM42" i="5"/>
  <c r="AM100" i="5"/>
  <c r="AM96" i="5"/>
  <c r="AM92" i="5"/>
  <c r="AM88" i="5"/>
  <c r="AM84" i="5"/>
  <c r="AM80" i="5"/>
  <c r="AM76" i="5"/>
  <c r="AM72" i="5"/>
  <c r="AM68" i="5"/>
  <c r="AM64" i="5"/>
  <c r="AM60" i="5"/>
  <c r="AM56" i="5"/>
  <c r="AM52" i="5"/>
  <c r="AM48" i="5"/>
  <c r="AM44" i="5"/>
  <c r="AM40" i="5"/>
  <c r="AM47" i="5"/>
  <c r="AM55" i="5"/>
  <c r="AM63" i="5"/>
  <c r="AM71" i="5"/>
  <c r="AM79" i="5"/>
  <c r="AM87" i="5"/>
  <c r="AM95" i="5"/>
  <c r="AM103" i="5"/>
  <c r="AN43" i="5"/>
  <c r="AN51" i="5"/>
  <c r="AN59" i="5"/>
  <c r="AN67" i="5"/>
  <c r="AN75" i="5"/>
  <c r="AN83" i="5"/>
  <c r="AN91" i="5"/>
  <c r="AP43" i="5" a="1"/>
  <c r="AQ47" i="5"/>
  <c r="AQ55" i="5"/>
  <c r="AQ63" i="5"/>
  <c r="AQ71" i="5"/>
  <c r="AQ79" i="5"/>
  <c r="AQ87" i="5"/>
  <c r="AQ95" i="5"/>
  <c r="AW100" i="5"/>
  <c r="AW96" i="5"/>
  <c r="AW92" i="5"/>
  <c r="AW88" i="5"/>
  <c r="AW84" i="5"/>
  <c r="AW80" i="5"/>
  <c r="AW76" i="5"/>
  <c r="AW72" i="5"/>
  <c r="AW68" i="5"/>
  <c r="AW64" i="5"/>
  <c r="AW60" i="5"/>
  <c r="AW56" i="5"/>
  <c r="AW52" i="5"/>
  <c r="AW102" i="5"/>
  <c r="AW98" i="5"/>
  <c r="AW94" i="5"/>
  <c r="AW90" i="5"/>
  <c r="AW86" i="5"/>
  <c r="AW82" i="5"/>
  <c r="AW78" i="5"/>
  <c r="AW74" i="5"/>
  <c r="AW70" i="5"/>
  <c r="AW66" i="5"/>
  <c r="AW62" i="5"/>
  <c r="AW58" i="5"/>
  <c r="AW54" i="5"/>
  <c r="AW50" i="5"/>
  <c r="AW57" i="5"/>
  <c r="AW65" i="5"/>
  <c r="AW73" i="5"/>
  <c r="AW81" i="5"/>
  <c r="AW89" i="5"/>
  <c r="AW97" i="5"/>
  <c r="AX51" i="5" a="1"/>
  <c r="BA100" i="5"/>
  <c r="BA96" i="5"/>
  <c r="BA92" i="5"/>
  <c r="BA88" i="5"/>
  <c r="BA84" i="5"/>
  <c r="BA80" i="5"/>
  <c r="BA76" i="5"/>
  <c r="BA72" i="5"/>
  <c r="BA68" i="5"/>
  <c r="BA64" i="5"/>
  <c r="BA60" i="5"/>
  <c r="BA56" i="5"/>
  <c r="BA99" i="5"/>
  <c r="BA94" i="5"/>
  <c r="BA89" i="5"/>
  <c r="BA83" i="5"/>
  <c r="BA78" i="5"/>
  <c r="BA73" i="5"/>
  <c r="BA67" i="5"/>
  <c r="BA62" i="5"/>
  <c r="BA57" i="5"/>
  <c r="BA102" i="5"/>
  <c r="BA97" i="5"/>
  <c r="BA91" i="5"/>
  <c r="BA86" i="5"/>
  <c r="BA81" i="5"/>
  <c r="BA75" i="5"/>
  <c r="BA70" i="5"/>
  <c r="BA65" i="5"/>
  <c r="BA59" i="5"/>
  <c r="BA54" i="5"/>
  <c r="BA63" i="5"/>
  <c r="BA74" i="5"/>
  <c r="BA85" i="5"/>
  <c r="BA95" i="5"/>
  <c r="BG102" i="5"/>
  <c r="BG98" i="5"/>
  <c r="BG94" i="5"/>
  <c r="BG90" i="5"/>
  <c r="BG86" i="5"/>
  <c r="BG82" i="5"/>
  <c r="BG78" i="5"/>
  <c r="BG74" i="5"/>
  <c r="BG70" i="5"/>
  <c r="BG66" i="5"/>
  <c r="BG62" i="5"/>
  <c r="BG99" i="5"/>
  <c r="BG93" i="5"/>
  <c r="BG88" i="5"/>
  <c r="BG83" i="5"/>
  <c r="BG77" i="5"/>
  <c r="BG72" i="5"/>
  <c r="BG67" i="5"/>
  <c r="BG61" i="5"/>
  <c r="BG101" i="5"/>
  <c r="BG96" i="5"/>
  <c r="BG91" i="5"/>
  <c r="BG85" i="5"/>
  <c r="BG80" i="5"/>
  <c r="BG75" i="5"/>
  <c r="BG69" i="5"/>
  <c r="BG64" i="5"/>
  <c r="BG65" i="5"/>
  <c r="BG76" i="5"/>
  <c r="BG87" i="5"/>
  <c r="BG97" i="5"/>
  <c r="BJ103" i="5"/>
  <c r="BJ99" i="5"/>
  <c r="BJ95" i="5"/>
  <c r="BJ91" i="5"/>
  <c r="BJ87" i="5"/>
  <c r="BJ83" i="5"/>
  <c r="BJ79" i="5"/>
  <c r="BJ75" i="5"/>
  <c r="BJ71" i="5"/>
  <c r="BJ67" i="5"/>
  <c r="BJ63" i="5"/>
  <c r="BJ100" i="5"/>
  <c r="BJ94" i="5"/>
  <c r="BJ89" i="5"/>
  <c r="BJ84" i="5"/>
  <c r="BJ78" i="5"/>
  <c r="BJ73" i="5"/>
  <c r="BJ68" i="5"/>
  <c r="BJ101" i="5"/>
  <c r="BJ93" i="5"/>
  <c r="BJ86" i="5"/>
  <c r="BJ80" i="5"/>
  <c r="BJ72" i="5"/>
  <c r="BJ65" i="5"/>
  <c r="BJ97" i="5"/>
  <c r="BJ90" i="5"/>
  <c r="BJ82" i="5"/>
  <c r="BJ76" i="5"/>
  <c r="BJ69" i="5"/>
  <c r="BJ70" i="5"/>
  <c r="BJ85" i="5"/>
  <c r="BJ98" i="5"/>
  <c r="CO102" i="5"/>
  <c r="CO98" i="5"/>
  <c r="CO94" i="5"/>
  <c r="CO100" i="5"/>
  <c r="CO95" i="5"/>
  <c r="CO99" i="5"/>
  <c r="CO103" i="5"/>
  <c r="CO96" i="5"/>
  <c r="CO97" i="5"/>
  <c r="CO101" i="5"/>
  <c r="AB32" i="5"/>
  <c r="AB36" i="5"/>
  <c r="AB40" i="5"/>
  <c r="AB44" i="5"/>
  <c r="AB48" i="5"/>
  <c r="AB52" i="5"/>
  <c r="AB56" i="5"/>
  <c r="AB60" i="5"/>
  <c r="AB64" i="5"/>
  <c r="AB68" i="5"/>
  <c r="AB72" i="5"/>
  <c r="AB76" i="5"/>
  <c r="AB80" i="5"/>
  <c r="AB84" i="5"/>
  <c r="AB88" i="5"/>
  <c r="AB92" i="5"/>
  <c r="AB96" i="5"/>
  <c r="AD34" i="5"/>
  <c r="AD38" i="5"/>
  <c r="AD42" i="5"/>
  <c r="AD46" i="5"/>
  <c r="AD50" i="5"/>
  <c r="AD54" i="5"/>
  <c r="AD58" i="5"/>
  <c r="AD62" i="5"/>
  <c r="AD66" i="5"/>
  <c r="AD70" i="5"/>
  <c r="AD74" i="5"/>
  <c r="AD78" i="5"/>
  <c r="AD82" i="5"/>
  <c r="AD86" i="5"/>
  <c r="AD90" i="5"/>
  <c r="AD94" i="5"/>
  <c r="AD98" i="5"/>
  <c r="AM99" i="5"/>
  <c r="AN100" i="5"/>
  <c r="AN96" i="5"/>
  <c r="AN92" i="5"/>
  <c r="AN88" i="5"/>
  <c r="AN84" i="5"/>
  <c r="AN80" i="5"/>
  <c r="AN76" i="5"/>
  <c r="AN72" i="5"/>
  <c r="AN68" i="5"/>
  <c r="AN64" i="5"/>
  <c r="AN60" i="5"/>
  <c r="AN56" i="5"/>
  <c r="AN52" i="5"/>
  <c r="AN48" i="5"/>
  <c r="AN44" i="5"/>
  <c r="AN102" i="5"/>
  <c r="AN98" i="5"/>
  <c r="AN94" i="5"/>
  <c r="AN90" i="5"/>
  <c r="AN86" i="5"/>
  <c r="AN82" i="5"/>
  <c r="AN78" i="5"/>
  <c r="AN74" i="5"/>
  <c r="AN70" i="5"/>
  <c r="AN66" i="5"/>
  <c r="AN62" i="5"/>
  <c r="AN58" i="5"/>
  <c r="AN54" i="5"/>
  <c r="AN50" i="5"/>
  <c r="AN46" i="5"/>
  <c r="AN42" i="5"/>
  <c r="AN47" i="5"/>
  <c r="AN55" i="5"/>
  <c r="AN63" i="5"/>
  <c r="AN71" i="5"/>
  <c r="AN79" i="5"/>
  <c r="AN87" i="5"/>
  <c r="AN95" i="5"/>
  <c r="AN103" i="5"/>
  <c r="AQ102" i="5"/>
  <c r="AQ98" i="5"/>
  <c r="AQ94" i="5"/>
  <c r="AQ90" i="5"/>
  <c r="AQ86" i="5"/>
  <c r="AQ82" i="5"/>
  <c r="AQ78" i="5"/>
  <c r="AQ74" i="5"/>
  <c r="AQ70" i="5"/>
  <c r="AQ66" i="5"/>
  <c r="AQ62" i="5"/>
  <c r="AQ58" i="5"/>
  <c r="AQ54" i="5"/>
  <c r="AQ50" i="5"/>
  <c r="AQ46" i="5"/>
  <c r="AQ100" i="5"/>
  <c r="AQ96" i="5"/>
  <c r="AQ92" i="5"/>
  <c r="AQ88" i="5"/>
  <c r="AQ84" i="5"/>
  <c r="AQ80" i="5"/>
  <c r="AQ76" i="5"/>
  <c r="AQ72" i="5"/>
  <c r="AQ68" i="5"/>
  <c r="AQ64" i="5"/>
  <c r="AQ60" i="5"/>
  <c r="AQ56" i="5"/>
  <c r="AQ52" i="5"/>
  <c r="AQ48" i="5"/>
  <c r="AQ44" i="5"/>
  <c r="AQ51" i="5"/>
  <c r="AQ59" i="5"/>
  <c r="AQ67" i="5"/>
  <c r="AQ75" i="5"/>
  <c r="AQ83" i="5"/>
  <c r="AQ91" i="5"/>
  <c r="AQ99" i="5"/>
  <c r="AR101" i="5"/>
  <c r="AR97" i="5"/>
  <c r="AR93" i="5"/>
  <c r="AR89" i="5"/>
  <c r="AR85" i="5"/>
  <c r="AR81" i="5"/>
  <c r="AR77" i="5"/>
  <c r="AR73" i="5"/>
  <c r="AR69" i="5"/>
  <c r="AR65" i="5"/>
  <c r="AR61" i="5"/>
  <c r="AR57" i="5"/>
  <c r="AR53" i="5"/>
  <c r="AR49" i="5"/>
  <c r="AR45" i="5"/>
  <c r="AR103" i="5"/>
  <c r="AR99" i="5"/>
  <c r="AR95" i="5"/>
  <c r="AR91" i="5"/>
  <c r="AR87" i="5"/>
  <c r="AR83" i="5"/>
  <c r="AR79" i="5"/>
  <c r="AR75" i="5"/>
  <c r="AR71" i="5"/>
  <c r="AR67" i="5"/>
  <c r="AR63" i="5"/>
  <c r="AR59" i="5"/>
  <c r="AR55" i="5"/>
  <c r="AR51" i="5"/>
  <c r="AR47" i="5"/>
  <c r="AR52" i="5"/>
  <c r="AR60" i="5"/>
  <c r="AR68" i="5"/>
  <c r="AR76" i="5"/>
  <c r="AR84" i="5"/>
  <c r="AR92" i="5"/>
  <c r="AR100" i="5"/>
  <c r="AU100" i="5"/>
  <c r="AU96" i="5"/>
  <c r="AU92" i="5"/>
  <c r="AU88" i="5"/>
  <c r="AU84" i="5"/>
  <c r="AU80" i="5"/>
  <c r="AU76" i="5"/>
  <c r="AU72" i="5"/>
  <c r="AU68" i="5"/>
  <c r="AU64" i="5"/>
  <c r="AU60" i="5"/>
  <c r="AU56" i="5"/>
  <c r="AU52" i="5"/>
  <c r="AU48" i="5"/>
  <c r="AU102" i="5"/>
  <c r="AU98" i="5"/>
  <c r="AU94" i="5"/>
  <c r="AU90" i="5"/>
  <c r="AU86" i="5"/>
  <c r="AU82" i="5"/>
  <c r="AU78" i="5"/>
  <c r="AU74" i="5"/>
  <c r="AU70" i="5"/>
  <c r="AU66" i="5"/>
  <c r="AU62" i="5"/>
  <c r="AU58" i="5"/>
  <c r="AU54" i="5"/>
  <c r="AU50" i="5"/>
  <c r="AU55" i="5"/>
  <c r="AU63" i="5"/>
  <c r="AU71" i="5"/>
  <c r="AU79" i="5"/>
  <c r="AU87" i="5"/>
  <c r="AU95" i="5"/>
  <c r="AU103" i="5"/>
  <c r="AW53" i="5"/>
  <c r="AW61" i="5"/>
  <c r="AW69" i="5"/>
  <c r="AW77" i="5"/>
  <c r="AW85" i="5"/>
  <c r="AW93" i="5"/>
  <c r="AW101" i="5"/>
  <c r="BA58" i="5"/>
  <c r="BA69" i="5"/>
  <c r="BA79" i="5"/>
  <c r="BA90" i="5"/>
  <c r="BA101" i="5"/>
  <c r="BG60" i="5"/>
  <c r="BG71" i="5"/>
  <c r="BG81" i="5"/>
  <c r="BG92" i="5"/>
  <c r="BG103" i="5"/>
  <c r="BR100" i="5"/>
  <c r="BR96" i="5"/>
  <c r="BR92" i="5"/>
  <c r="BR88" i="5"/>
  <c r="BR84" i="5"/>
  <c r="BR80" i="5"/>
  <c r="BR76" i="5"/>
  <c r="BR72" i="5"/>
  <c r="BR102" i="5"/>
  <c r="BR98" i="5"/>
  <c r="BR94" i="5"/>
  <c r="BR90" i="5"/>
  <c r="BR86" i="5"/>
  <c r="BR82" i="5"/>
  <c r="BR78" i="5"/>
  <c r="BR74" i="5"/>
  <c r="BR103" i="5"/>
  <c r="BR95" i="5"/>
  <c r="BR87" i="5"/>
  <c r="BR79" i="5"/>
  <c r="BR71" i="5"/>
  <c r="BR99" i="5"/>
  <c r="BR91" i="5"/>
  <c r="BR83" i="5"/>
  <c r="BR75" i="5"/>
  <c r="BR97" i="5"/>
  <c r="BR81" i="5"/>
  <c r="BR89" i="5"/>
  <c r="BR73" i="5"/>
  <c r="BR101" i="5"/>
  <c r="BX101" i="5"/>
  <c r="BX97" i="5"/>
  <c r="BX93" i="5"/>
  <c r="BX89" i="5"/>
  <c r="BX85" i="5"/>
  <c r="BX81" i="5"/>
  <c r="BX77" i="5"/>
  <c r="BX99" i="5"/>
  <c r="BX94" i="5"/>
  <c r="BX88" i="5"/>
  <c r="BX83" i="5"/>
  <c r="BX78" i="5"/>
  <c r="BX102" i="5"/>
  <c r="BX96" i="5"/>
  <c r="BX91" i="5"/>
  <c r="BX86" i="5"/>
  <c r="BX80" i="5"/>
  <c r="BX100" i="5"/>
  <c r="BX90" i="5"/>
  <c r="BX79" i="5"/>
  <c r="BX95" i="5"/>
  <c r="BX84" i="5"/>
  <c r="BX92" i="5"/>
  <c r="BX103" i="5"/>
  <c r="BX82" i="5"/>
  <c r="AY57" i="5"/>
  <c r="AY61" i="5"/>
  <c r="AY65" i="5"/>
  <c r="AY69" i="5"/>
  <c r="AY73" i="5"/>
  <c r="AY77" i="5"/>
  <c r="AY81" i="5"/>
  <c r="AY85" i="5"/>
  <c r="AY89" i="5"/>
  <c r="AY93" i="5"/>
  <c r="AY97" i="5"/>
  <c r="AY101" i="5"/>
  <c r="BC101" i="5"/>
  <c r="BC97" i="5"/>
  <c r="BC93" i="5"/>
  <c r="BC89" i="5"/>
  <c r="BC85" i="5"/>
  <c r="BC81" i="5"/>
  <c r="BC77" i="5"/>
  <c r="BC73" i="5"/>
  <c r="BC69" i="5"/>
  <c r="BC65" i="5"/>
  <c r="BC61" i="5"/>
  <c r="BC57" i="5"/>
  <c r="BC60" i="5"/>
  <c r="BC66" i="5"/>
  <c r="BC71" i="5"/>
  <c r="BC76" i="5"/>
  <c r="BC82" i="5"/>
  <c r="BC87" i="5"/>
  <c r="BC92" i="5"/>
  <c r="BC98" i="5"/>
  <c r="BC103" i="5"/>
  <c r="BH63" i="5"/>
  <c r="BH68" i="5"/>
  <c r="BH73" i="5"/>
  <c r="BH79" i="5"/>
  <c r="BH84" i="5"/>
  <c r="BH89" i="5"/>
  <c r="BH95" i="5"/>
  <c r="BK102" i="5"/>
  <c r="BK98" i="5"/>
  <c r="BK94" i="5"/>
  <c r="BK90" i="5"/>
  <c r="BK86" i="5"/>
  <c r="BK82" i="5"/>
  <c r="BK78" i="5"/>
  <c r="BK74" i="5"/>
  <c r="BK70" i="5"/>
  <c r="BK66" i="5"/>
  <c r="BK101" i="5"/>
  <c r="BK96" i="5"/>
  <c r="BK91" i="5"/>
  <c r="BK85" i="5"/>
  <c r="BK80" i="5"/>
  <c r="BK75" i="5"/>
  <c r="BK69" i="5"/>
  <c r="BK64" i="5"/>
  <c r="BK71" i="5"/>
  <c r="BK77" i="5"/>
  <c r="BK84" i="5"/>
  <c r="BK92" i="5"/>
  <c r="BK99" i="5"/>
  <c r="AY55" i="5"/>
  <c r="AY59" i="5"/>
  <c r="AY63" i="5"/>
  <c r="AY67" i="5"/>
  <c r="AY71" i="5"/>
  <c r="AY75" i="5"/>
  <c r="AY79" i="5"/>
  <c r="AY83" i="5"/>
  <c r="AY87" i="5"/>
  <c r="AY91" i="5"/>
  <c r="AY95" i="5"/>
  <c r="AY99" i="5"/>
  <c r="BC68" i="5"/>
  <c r="BC74" i="5"/>
  <c r="BC79" i="5"/>
  <c r="BC84" i="5"/>
  <c r="BC90" i="5"/>
  <c r="BC95" i="5"/>
  <c r="BC100" i="5"/>
  <c r="BH102" i="5"/>
  <c r="BH98" i="5"/>
  <c r="BH94" i="5"/>
  <c r="BH90" i="5"/>
  <c r="BH86" i="5"/>
  <c r="BH82" i="5"/>
  <c r="BH78" i="5"/>
  <c r="BH74" i="5"/>
  <c r="BH70" i="5"/>
  <c r="BH66" i="5"/>
  <c r="BH62" i="5"/>
  <c r="BH65" i="5"/>
  <c r="BH71" i="5"/>
  <c r="BH76" i="5"/>
  <c r="BH81" i="5"/>
  <c r="BH87" i="5"/>
  <c r="BH92" i="5"/>
  <c r="BH97" i="5"/>
  <c r="BH103" i="5"/>
  <c r="BK103" i="5"/>
  <c r="CA101" i="5"/>
  <c r="CA97" i="5"/>
  <c r="CA93" i="5"/>
  <c r="CA89" i="5"/>
  <c r="CA85" i="5"/>
  <c r="CA81" i="5"/>
  <c r="CA103" i="5"/>
  <c r="CA98" i="5"/>
  <c r="CA92" i="5"/>
  <c r="CA87" i="5"/>
  <c r="CA82" i="5"/>
  <c r="CA102" i="5"/>
  <c r="CA95" i="5"/>
  <c r="CA88" i="5"/>
  <c r="CA80" i="5"/>
  <c r="CA99" i="5"/>
  <c r="CA91" i="5"/>
  <c r="CA84" i="5"/>
  <c r="CA96" i="5"/>
  <c r="CA83" i="5"/>
  <c r="CA90" i="5"/>
  <c r="CC101" i="5"/>
  <c r="CC97" i="5"/>
  <c r="CC93" i="5"/>
  <c r="CC89" i="5"/>
  <c r="CC85" i="5"/>
  <c r="CC103" i="5"/>
  <c r="CC98" i="5"/>
  <c r="CC92" i="5"/>
  <c r="CC87" i="5"/>
  <c r="CC82" i="5"/>
  <c r="CC96" i="5"/>
  <c r="CC90" i="5"/>
  <c r="CC83" i="5"/>
  <c r="CC100" i="5"/>
  <c r="CC94" i="5"/>
  <c r="CC86" i="5"/>
  <c r="CC91" i="5"/>
  <c r="CC99" i="5"/>
  <c r="CC84" i="5"/>
  <c r="BL102" i="5"/>
  <c r="BL98" i="5"/>
  <c r="BL94" i="5"/>
  <c r="BL90" i="5"/>
  <c r="BL86" i="5"/>
  <c r="BL82" i="5"/>
  <c r="BL78" i="5"/>
  <c r="BL74" i="5"/>
  <c r="BL70" i="5"/>
  <c r="BL66" i="5"/>
  <c r="BL69" i="5"/>
  <c r="BL75" i="5"/>
  <c r="BL80" i="5"/>
  <c r="BL85" i="5"/>
  <c r="BL91" i="5"/>
  <c r="BL96" i="5"/>
  <c r="BL101" i="5"/>
  <c r="BN101" i="5"/>
  <c r="BN97" i="5"/>
  <c r="BN93" i="5"/>
  <c r="BN89" i="5"/>
  <c r="BN85" i="5"/>
  <c r="BN81" i="5"/>
  <c r="BN77" i="5"/>
  <c r="BN73" i="5"/>
  <c r="BN69" i="5"/>
  <c r="BN103" i="5"/>
  <c r="BN99" i="5"/>
  <c r="BN95" i="5"/>
  <c r="BN91" i="5"/>
  <c r="BN87" i="5"/>
  <c r="BN83" i="5"/>
  <c r="BN79" i="5"/>
  <c r="BN75" i="5"/>
  <c r="BN71" i="5"/>
  <c r="BN67" i="5"/>
  <c r="BN74" i="5"/>
  <c r="BN82" i="5"/>
  <c r="BN90" i="5"/>
  <c r="BN98" i="5"/>
  <c r="BT103" i="5"/>
  <c r="BT99" i="5"/>
  <c r="BT95" i="5"/>
  <c r="BT91" i="5"/>
  <c r="BT87" i="5"/>
  <c r="BT83" i="5"/>
  <c r="BT79" i="5"/>
  <c r="BT75" i="5"/>
  <c r="BT101" i="5"/>
  <c r="BT97" i="5"/>
  <c r="BT93" i="5"/>
  <c r="BT89" i="5"/>
  <c r="BT85" i="5"/>
  <c r="BT81" i="5"/>
  <c r="BT77" i="5"/>
  <c r="BT73" i="5"/>
  <c r="BT80" i="5"/>
  <c r="BT88" i="5"/>
  <c r="BT96" i="5"/>
  <c r="BU103" i="5"/>
  <c r="BU99" i="5"/>
  <c r="BU95" i="5"/>
  <c r="BU91" i="5"/>
  <c r="BU87" i="5"/>
  <c r="BU83" i="5"/>
  <c r="BU79" i="5"/>
  <c r="BU75" i="5"/>
  <c r="BU101" i="5"/>
  <c r="BU97" i="5"/>
  <c r="BU93" i="5"/>
  <c r="BU89" i="5"/>
  <c r="BU85" i="5"/>
  <c r="BU81" i="5"/>
  <c r="BU77" i="5"/>
  <c r="BU80" i="5"/>
  <c r="BU88" i="5"/>
  <c r="BU96" i="5"/>
  <c r="BV103" i="5"/>
  <c r="BV99" i="5"/>
  <c r="BV95" i="5"/>
  <c r="BV91" i="5"/>
  <c r="BV87" i="5"/>
  <c r="BV83" i="5"/>
  <c r="BV79" i="5"/>
  <c r="BV75" i="5"/>
  <c r="BV98" i="5"/>
  <c r="BV93" i="5"/>
  <c r="BV88" i="5"/>
  <c r="BV82" i="5"/>
  <c r="BV77" i="5"/>
  <c r="BV101" i="5"/>
  <c r="BV96" i="5"/>
  <c r="BV90" i="5"/>
  <c r="BV85" i="5"/>
  <c r="BV80" i="5"/>
  <c r="BV84" i="5"/>
  <c r="BV94" i="5"/>
  <c r="CB101" i="5"/>
  <c r="CB97" i="5"/>
  <c r="CB93" i="5"/>
  <c r="CB89" i="5"/>
  <c r="CB85" i="5"/>
  <c r="CB81" i="5"/>
  <c r="CB100" i="5"/>
  <c r="CB95" i="5"/>
  <c r="CB90" i="5"/>
  <c r="CB84" i="5"/>
  <c r="CB99" i="5"/>
  <c r="CB92" i="5"/>
  <c r="CB86" i="5"/>
  <c r="CB103" i="5"/>
  <c r="CB96" i="5"/>
  <c r="CB88" i="5"/>
  <c r="CB82" i="5"/>
  <c r="CB94" i="5"/>
  <c r="CE103" i="5"/>
  <c r="CE99" i="5"/>
  <c r="CE95" i="5"/>
  <c r="CE91" i="5"/>
  <c r="CE87" i="5"/>
  <c r="CE100" i="5"/>
  <c r="CE94" i="5"/>
  <c r="CE89" i="5"/>
  <c r="CE84" i="5"/>
  <c r="CE101" i="5"/>
  <c r="CE93" i="5"/>
  <c r="CE86" i="5"/>
  <c r="CE97" i="5"/>
  <c r="CE90" i="5"/>
  <c r="CE92" i="5"/>
  <c r="CP100" i="5"/>
  <c r="CP96" i="5"/>
  <c r="CP101" i="5"/>
  <c r="CP95" i="5"/>
  <c r="CP103" i="5"/>
  <c r="CP97" i="5"/>
  <c r="CP99" i="5"/>
  <c r="BB58" i="5"/>
  <c r="BB62" i="5"/>
  <c r="BB66" i="5"/>
  <c r="BB70" i="5"/>
  <c r="BB74" i="5"/>
  <c r="BB78" i="5"/>
  <c r="BB82" i="5"/>
  <c r="BB86" i="5"/>
  <c r="BB90" i="5"/>
  <c r="BB94" i="5"/>
  <c r="BB98" i="5"/>
  <c r="BL67" i="5"/>
  <c r="BL72" i="5"/>
  <c r="BL77" i="5"/>
  <c r="BL83" i="5"/>
  <c r="BL88" i="5"/>
  <c r="BL93" i="5"/>
  <c r="BL99" i="5"/>
  <c r="BN70" i="5"/>
  <c r="BN78" i="5"/>
  <c r="BN86" i="5"/>
  <c r="BN94" i="5"/>
  <c r="BN102" i="5"/>
  <c r="BP69" i="5" a="1"/>
  <c r="BT76" i="5"/>
  <c r="BT84" i="5"/>
  <c r="BT92" i="5"/>
  <c r="BT100" i="5"/>
  <c r="BU76" i="5"/>
  <c r="BU84" i="5"/>
  <c r="BU92" i="5"/>
  <c r="BU100" i="5"/>
  <c r="BV78" i="5"/>
  <c r="BV89" i="5"/>
  <c r="BV100" i="5"/>
  <c r="CB87" i="5"/>
  <c r="CB102" i="5"/>
  <c r="CE85" i="5"/>
  <c r="CE98" i="5"/>
  <c r="CG103" i="5"/>
  <c r="CG99" i="5"/>
  <c r="CG95" i="5"/>
  <c r="CG91" i="5"/>
  <c r="CG87" i="5"/>
  <c r="CG102" i="5"/>
  <c r="CG97" i="5"/>
  <c r="CG92" i="5"/>
  <c r="CG86" i="5"/>
  <c r="CG96" i="5"/>
  <c r="CG89" i="5"/>
  <c r="CG100" i="5"/>
  <c r="CG93" i="5"/>
  <c r="CG98" i="5"/>
  <c r="CP102" i="5"/>
  <c r="BM67" i="5"/>
  <c r="BM71" i="5"/>
  <c r="BM75" i="5"/>
  <c r="BM79" i="5"/>
  <c r="BM83" i="5"/>
  <c r="BM87" i="5"/>
  <c r="BM91" i="5"/>
  <c r="BM95" i="5"/>
  <c r="BM99" i="5"/>
  <c r="BM103" i="5"/>
  <c r="BQ73" i="5"/>
  <c r="BQ77" i="5"/>
  <c r="BQ81" i="5"/>
  <c r="BQ85" i="5"/>
  <c r="BQ89" i="5"/>
  <c r="BQ93" i="5"/>
  <c r="BQ97" i="5"/>
  <c r="BS73" i="5"/>
  <c r="BS77" i="5"/>
  <c r="BS81" i="5"/>
  <c r="BS85" i="5"/>
  <c r="BS89" i="5"/>
  <c r="BS93" i="5"/>
  <c r="BS97" i="5"/>
  <c r="BS101" i="5"/>
  <c r="BW77" i="5"/>
  <c r="BW83" i="5"/>
  <c r="BW88" i="5"/>
  <c r="BW93" i="5"/>
  <c r="BY80" i="5"/>
  <c r="BY85" i="5"/>
  <c r="BY91" i="5"/>
  <c r="BY96" i="5"/>
  <c r="BZ95" i="5"/>
  <c r="CF103" i="5"/>
  <c r="CF99" i="5"/>
  <c r="CF95" i="5"/>
  <c r="CF91" i="5"/>
  <c r="CF87" i="5"/>
  <c r="CF101" i="5"/>
  <c r="CF96" i="5"/>
  <c r="CF90" i="5"/>
  <c r="CF85" i="5"/>
  <c r="CF92" i="5"/>
  <c r="CF98" i="5"/>
  <c r="CL103" i="5"/>
  <c r="CL99" i="5"/>
  <c r="CL95" i="5"/>
  <c r="CL91" i="5"/>
  <c r="CL100" i="5"/>
  <c r="CL94" i="5"/>
  <c r="CL97" i="5"/>
  <c r="CM101" i="5"/>
  <c r="CM97" i="5"/>
  <c r="CM93" i="5"/>
  <c r="CM102" i="5"/>
  <c r="CM96" i="5"/>
  <c r="CM98" i="5"/>
  <c r="CN101" i="5"/>
  <c r="CN97" i="5"/>
  <c r="CN93" i="5"/>
  <c r="CN100" i="5"/>
  <c r="CN95" i="5"/>
  <c r="CN99" i="5"/>
  <c r="CU101" i="5"/>
  <c r="CU100" i="5"/>
  <c r="CU103" i="5"/>
  <c r="BM69" i="5"/>
  <c r="BM73" i="5"/>
  <c r="BM77" i="5"/>
  <c r="BM81" i="5"/>
  <c r="BM85" i="5"/>
  <c r="BM89" i="5"/>
  <c r="BM93" i="5"/>
  <c r="BM97" i="5"/>
  <c r="BS75" i="5"/>
  <c r="BS79" i="5"/>
  <c r="BS83" i="5"/>
  <c r="BS87" i="5"/>
  <c r="BS91" i="5"/>
  <c r="BS95" i="5"/>
  <c r="BS99" i="5"/>
  <c r="BW102" i="5"/>
  <c r="BW98" i="5"/>
  <c r="BW94" i="5"/>
  <c r="BW90" i="5"/>
  <c r="BW86" i="5"/>
  <c r="BW82" i="5"/>
  <c r="BW78" i="5"/>
  <c r="BW80" i="5"/>
  <c r="BW85" i="5"/>
  <c r="BW91" i="5"/>
  <c r="BW96" i="5"/>
  <c r="BW101" i="5"/>
  <c r="BY102" i="5"/>
  <c r="BY98" i="5"/>
  <c r="BY94" i="5"/>
  <c r="BY90" i="5"/>
  <c r="BY86" i="5"/>
  <c r="BY82" i="5"/>
  <c r="BY78" i="5"/>
  <c r="BY83" i="5"/>
  <c r="BY88" i="5"/>
  <c r="BY93" i="5"/>
  <c r="BY99" i="5"/>
  <c r="BZ102" i="5"/>
  <c r="BZ98" i="5"/>
  <c r="BZ94" i="5"/>
  <c r="BZ90" i="5"/>
  <c r="BZ86" i="5"/>
  <c r="BZ82" i="5"/>
  <c r="BZ101" i="5"/>
  <c r="BZ96" i="5"/>
  <c r="BZ91" i="5"/>
  <c r="BZ85" i="5"/>
  <c r="BZ80" i="5"/>
  <c r="BZ84" i="5"/>
  <c r="BZ92" i="5"/>
  <c r="BZ99" i="5"/>
  <c r="CD102" i="5"/>
  <c r="CD98" i="5"/>
  <c r="CD94" i="5"/>
  <c r="CD90" i="5"/>
  <c r="CD86" i="5"/>
  <c r="CD101" i="5"/>
  <c r="CD96" i="5"/>
  <c r="CD91" i="5"/>
  <c r="CD85" i="5"/>
  <c r="CD88" i="5"/>
  <c r="CD95" i="5"/>
  <c r="CD103" i="5"/>
  <c r="CF88" i="5"/>
  <c r="CF94" i="5"/>
  <c r="CF102" i="5"/>
  <c r="CH101" i="5"/>
  <c r="CH97" i="5"/>
  <c r="CH93" i="5"/>
  <c r="CH89" i="5"/>
  <c r="CH100" i="5"/>
  <c r="CH95" i="5"/>
  <c r="CH90" i="5"/>
  <c r="CH92" i="5"/>
  <c r="CH99" i="5"/>
  <c r="CL93" i="5"/>
  <c r="CL101" i="5"/>
  <c r="CM94" i="5"/>
  <c r="CM100" i="5"/>
  <c r="CN96" i="5"/>
  <c r="CN103" i="5"/>
  <c r="CV101" i="5"/>
  <c r="CV102" i="5"/>
  <c r="CR103" i="5"/>
  <c r="CR99" i="5"/>
  <c r="CR101" i="5"/>
  <c r="CR98" i="5"/>
  <c r="CS102" i="5"/>
  <c r="CJ92" i="5"/>
  <c r="CJ96" i="5"/>
  <c r="CK93" i="5"/>
  <c r="CK97" i="5"/>
  <c r="CQ99" i="5"/>
  <c r="G2" i="4"/>
  <c r="BG26" i="4"/>
  <c r="BG2" i="4"/>
  <c r="Z2" i="4"/>
  <c r="CS29" i="4"/>
  <c r="BL5" i="4"/>
  <c r="CS5" i="4"/>
  <c r="AC5" i="4"/>
  <c r="CB5" i="4"/>
  <c r="CB76" i="4"/>
  <c r="BX5" i="4"/>
  <c r="BX2" i="4"/>
  <c r="CB2" i="4"/>
  <c r="AC2" i="4"/>
  <c r="E2" i="4"/>
  <c r="CB78" i="4"/>
  <c r="BZ5" i="4"/>
  <c r="BZ2" i="4"/>
  <c r="K5" i="4"/>
  <c r="K2" i="4"/>
  <c r="BE11" i="4"/>
  <c r="CF2" i="4"/>
  <c r="BE2" i="4"/>
  <c r="Q2" i="4"/>
  <c r="AZ2" i="4"/>
  <c r="CL2" i="4"/>
  <c r="BQ2" i="4"/>
  <c r="CO2" i="4"/>
  <c r="CA2" i="4"/>
  <c r="BS2" i="4"/>
  <c r="CC2" i="4"/>
  <c r="BS32" i="4"/>
  <c r="AF2" i="4"/>
  <c r="CN2" i="4"/>
  <c r="CN5" i="4"/>
  <c r="CC5" i="4"/>
  <c r="CN81" i="4"/>
  <c r="AO2" i="4"/>
  <c r="BG41" i="4"/>
  <c r="AS41" i="4"/>
  <c r="BI2" i="4"/>
  <c r="BI59" i="4"/>
  <c r="AS2" i="4"/>
  <c r="BG45" i="4"/>
  <c r="BI45" i="4"/>
  <c r="F2" i="4"/>
  <c r="BG6" i="4"/>
  <c r="AT2" i="4"/>
  <c r="BG46" i="4"/>
  <c r="AT6" i="4"/>
  <c r="CY59" i="4"/>
  <c r="CY2" i="4"/>
  <c r="CY6" i="4"/>
  <c r="BA2" i="4"/>
  <c r="BG53" i="4"/>
  <c r="BA6" i="4"/>
  <c r="CY53" i="4"/>
  <c r="V2" i="4"/>
  <c r="V6" i="4"/>
  <c r="BG22" i="4"/>
  <c r="CY22" i="4"/>
  <c r="BA22" i="4"/>
  <c r="CJ2" i="4"/>
  <c r="CH2" i="4"/>
  <c r="BO2" i="4"/>
  <c r="BT48" i="4"/>
  <c r="AV41" i="4"/>
  <c r="BT41" i="4"/>
  <c r="BT6" i="4"/>
  <c r="AV6" i="4"/>
  <c r="AO6" i="4"/>
  <c r="AS6" i="4"/>
  <c r="BT2" i="4"/>
  <c r="AV2" i="4"/>
  <c r="CQ6" i="4"/>
  <c r="CQ2" i="4"/>
  <c r="Z6" i="4"/>
  <c r="AE7" i="4"/>
  <c r="AE2" i="4"/>
  <c r="AE8" i="4"/>
  <c r="H7" i="4"/>
  <c r="H2" i="4"/>
  <c r="BC8" i="4"/>
  <c r="BC31" i="4"/>
  <c r="BC7" i="4"/>
  <c r="BC2" i="4"/>
  <c r="BY8" i="4"/>
  <c r="AU23" i="4"/>
  <c r="W19" i="4"/>
  <c r="AU19" i="4"/>
  <c r="BY19" i="4"/>
  <c r="S8" i="4"/>
  <c r="W8" i="4"/>
  <c r="AU8" i="4"/>
  <c r="AU31" i="4"/>
  <c r="AE19" i="4"/>
  <c r="BY31" i="4"/>
  <c r="W2" i="4"/>
  <c r="BY2" i="4"/>
  <c r="U2" i="4"/>
  <c r="U8" i="4"/>
  <c r="BC21" i="4"/>
  <c r="O4" i="4"/>
  <c r="CU9" i="4"/>
  <c r="I4" i="4"/>
  <c r="CU4" i="4"/>
  <c r="CT4" i="4"/>
  <c r="BV36" i="4"/>
  <c r="CP74" i="4"/>
  <c r="CP36" i="4"/>
  <c r="AJ4" i="4"/>
  <c r="BV4" i="4"/>
  <c r="CP4" i="4"/>
  <c r="CM83" i="4"/>
  <c r="CM33" i="4"/>
  <c r="CP91" i="4"/>
  <c r="CP83" i="4"/>
  <c r="CE84" i="4" s="1" a="1"/>
  <c r="CP33" i="4"/>
  <c r="AG4" i="4"/>
  <c r="CE4" i="4"/>
  <c r="CM4" i="4"/>
  <c r="AI9" i="4"/>
  <c r="AI4" i="4"/>
  <c r="R2" i="4"/>
  <c r="BH2" i="4"/>
  <c r="BH18" i="4"/>
  <c r="O2" i="4"/>
  <c r="R15" i="4"/>
  <c r="BH15" i="4"/>
  <c r="D2" i="4"/>
  <c r="R4" i="4"/>
  <c r="BH4" i="4"/>
  <c r="AM13" i="4"/>
  <c r="M9" i="4"/>
  <c r="AM9" i="4"/>
  <c r="AM4" i="4"/>
  <c r="M4" i="4"/>
  <c r="BP25" i="4"/>
  <c r="CU68" i="4"/>
  <c r="CU25" i="4"/>
  <c r="Y4" i="4"/>
  <c r="BP4" i="4"/>
  <c r="BR40" i="4"/>
  <c r="AV40" i="4"/>
  <c r="BR48" i="4"/>
  <c r="BR68" i="4"/>
  <c r="BP40" i="4"/>
  <c r="BP48" i="4"/>
  <c r="CU70" i="4"/>
  <c r="CU40" i="4"/>
  <c r="CU48" i="4"/>
  <c r="BR4" i="4"/>
  <c r="AN4" i="4"/>
  <c r="AV4" i="4"/>
  <c r="BP58" i="4"/>
  <c r="CU58" i="4"/>
  <c r="BF4" i="4"/>
  <c r="AW2" i="4"/>
  <c r="AW18" i="4"/>
  <c r="AP2" i="4"/>
  <c r="AP18" i="4"/>
  <c r="AW42" i="4"/>
  <c r="BU42" i="4"/>
  <c r="AP38" i="4"/>
  <c r="BU38" i="4"/>
  <c r="BN38" i="4"/>
  <c r="BU66" i="4"/>
  <c r="AL2" i="4"/>
  <c r="BU2" i="4"/>
  <c r="BN2" i="4"/>
  <c r="CW73" i="4"/>
  <c r="CW2" i="4"/>
  <c r="BM37" i="4"/>
  <c r="BM43" i="4"/>
  <c r="AK2" i="4"/>
  <c r="AQ2" i="4"/>
  <c r="BM2" i="4"/>
  <c r="CW66" i="4"/>
  <c r="BF59" i="4" a="1"/>
  <c r="BF100" i="4" s="1"/>
  <c r="BH58" i="4"/>
  <c r="BF18" i="4"/>
  <c r="BP2" i="4"/>
  <c r="BF2" i="4"/>
  <c r="BT61" i="4"/>
  <c r="BI48" i="4"/>
  <c r="BI41" i="4"/>
  <c r="BT45" i="4"/>
  <c r="BR2" i="4"/>
  <c r="AN2" i="4"/>
  <c r="BT40" i="4"/>
  <c r="AO40" i="4"/>
  <c r="CG3" i="4"/>
  <c r="CV3" i="4"/>
  <c r="CK34" i="4"/>
  <c r="AH3" i="4"/>
  <c r="CK3" i="4"/>
  <c r="P2" i="4"/>
  <c r="BI16" i="4"/>
  <c r="AS16" i="4"/>
  <c r="P6" i="4"/>
  <c r="CI2" i="4"/>
  <c r="CI61" i="4"/>
  <c r="CI45" i="4"/>
  <c r="CI6" i="4"/>
  <c r="CI16" i="4"/>
  <c r="BJ2" i="4"/>
  <c r="BJ61" i="4"/>
  <c r="BJ45" i="4"/>
  <c r="BJ6" i="4"/>
  <c r="BJ16" i="4"/>
  <c r="CI62" i="4"/>
  <c r="CG2" i="4"/>
  <c r="CG61" i="4"/>
  <c r="CG45" i="4"/>
  <c r="CG16" i="4"/>
  <c r="CI85" i="4"/>
  <c r="CG62" i="4"/>
  <c r="C2" i="4"/>
  <c r="BI3" i="4"/>
  <c r="AS3" i="4"/>
  <c r="F3" i="4"/>
  <c r="P3" i="4"/>
  <c r="CI3" i="4"/>
  <c r="BJ3" i="4"/>
  <c r="BD3" i="4"/>
  <c r="AA3" i="4"/>
  <c r="AB3" i="4"/>
  <c r="AX3" i="4"/>
  <c r="CD3" i="4"/>
  <c r="CD50" i="4"/>
  <c r="CD44" i="4"/>
  <c r="AR3" i="4"/>
  <c r="CV82" i="4"/>
  <c r="CV50" i="4"/>
  <c r="BW3" i="4"/>
  <c r="CX103" i="4"/>
  <c r="CW102" i="4" a="1"/>
  <c r="CW103" i="4" s="1"/>
  <c r="CV101" i="4" a="1"/>
  <c r="CV103" i="4" s="1"/>
  <c r="CU100" i="4" a="1"/>
  <c r="CU103" i="4" s="1"/>
  <c r="CT100" i="4"/>
  <c r="CT99" i="4" a="1"/>
  <c r="CT103" i="4" s="1"/>
  <c r="CS98" i="4" a="1"/>
  <c r="CS101" i="4" s="1"/>
  <c r="CR97" i="4" a="1"/>
  <c r="CQ96" i="4" a="1"/>
  <c r="CQ103" i="4" s="1"/>
  <c r="CP95" i="4" a="1"/>
  <c r="CO103" i="4"/>
  <c r="CO99" i="4"/>
  <c r="CO95" i="4"/>
  <c r="CO94" i="4" a="1"/>
  <c r="CO102" i="4" s="1"/>
  <c r="CN93" i="4" a="1"/>
  <c r="CN101" i="4" s="1"/>
  <c r="CM95" i="4"/>
  <c r="CM92" i="4" a="1"/>
  <c r="CM99" i="4" s="1"/>
  <c r="CL103" i="4"/>
  <c r="CL97" i="4"/>
  <c r="CL92" i="4"/>
  <c r="CL91" i="4" a="1"/>
  <c r="CL102" i="4" s="1"/>
  <c r="CK98" i="4"/>
  <c r="CK90" i="4" a="1"/>
  <c r="CK102" i="4" s="1"/>
  <c r="CJ89" i="4" a="1"/>
  <c r="CJ89" i="4" s="1"/>
  <c r="CI96" i="4"/>
  <c r="CI88" i="4"/>
  <c r="CI88" i="4" a="1"/>
  <c r="CI103" i="4" s="1"/>
  <c r="CH87" i="4" a="1"/>
  <c r="CH98" i="4" s="1"/>
  <c r="CG86" i="4" a="1"/>
  <c r="CG102" i="4" s="1"/>
  <c r="CF98" i="4"/>
  <c r="CF90" i="4"/>
  <c r="CF85" i="4" a="1"/>
  <c r="CF101" i="4" s="1"/>
  <c r="CD83" i="4" a="1"/>
  <c r="CD102" i="4" s="1"/>
  <c r="CC82" i="4" a="1"/>
  <c r="CB88" i="4"/>
  <c r="CB81" i="4" a="1"/>
  <c r="CB96" i="4" s="1"/>
  <c r="CA100" i="4"/>
  <c r="CA97" i="4"/>
  <c r="CA92" i="4"/>
  <c r="CA89" i="4"/>
  <c r="CA84" i="4"/>
  <c r="CA81" i="4"/>
  <c r="CA80" i="4" a="1"/>
  <c r="CA103" i="4" s="1"/>
  <c r="BZ79" i="4" a="1"/>
  <c r="BZ94" i="4" s="1"/>
  <c r="BY78" i="4" a="1"/>
  <c r="BY102" i="4" s="1"/>
  <c r="BX77" i="4" a="1"/>
  <c r="BX96" i="4" s="1"/>
  <c r="BW76" i="4" a="1"/>
  <c r="BW99" i="4" s="1"/>
  <c r="BV75" i="4" a="1"/>
  <c r="BV85" i="4" s="1"/>
  <c r="BU74" i="4" a="1"/>
  <c r="BU101" i="4" s="1"/>
  <c r="BT102" i="4"/>
  <c r="BT99" i="4"/>
  <c r="BT97" i="4"/>
  <c r="BT94" i="4"/>
  <c r="BT91" i="4"/>
  <c r="BT89" i="4"/>
  <c r="BT86" i="4"/>
  <c r="BT83" i="4"/>
  <c r="BT81" i="4"/>
  <c r="BT78" i="4"/>
  <c r="BT75" i="4"/>
  <c r="BT73" i="4"/>
  <c r="BT73" i="4" a="1"/>
  <c r="BT100" i="4" s="1"/>
  <c r="BS72" i="4" a="1"/>
  <c r="BS93" i="4" s="1"/>
  <c r="BR71" i="4" a="1"/>
  <c r="BR96" i="4" s="1"/>
  <c r="BQ70" i="4" a="1"/>
  <c r="BQ101" i="4" s="1"/>
  <c r="BP69" i="4" a="1"/>
  <c r="BP93" i="4" s="1"/>
  <c r="BO68" i="4" a="1"/>
  <c r="BO103" i="4" s="1"/>
  <c r="BN91" i="4"/>
  <c r="BN88" i="4"/>
  <c r="BN69" i="4"/>
  <c r="BN67" i="4"/>
  <c r="BN67" i="4" a="1"/>
  <c r="BN102" i="4" s="1"/>
  <c r="BM66" i="4" a="1"/>
  <c r="BM97" i="4" s="1"/>
  <c r="BL65" i="4" a="1"/>
  <c r="BL80" i="4" s="1"/>
  <c r="BK64" i="4" a="1"/>
  <c r="BK101" i="4" s="1"/>
  <c r="BJ63" i="4" a="1"/>
  <c r="BJ102" i="4" s="1"/>
  <c r="BI62" i="4" a="1"/>
  <c r="BI97" i="4" s="1"/>
  <c r="BH98" i="4"/>
  <c r="BH94" i="4"/>
  <c r="BH88" i="4"/>
  <c r="BH82" i="4"/>
  <c r="BH78" i="4"/>
  <c r="BH72" i="4"/>
  <c r="BH66" i="4"/>
  <c r="BH62" i="4"/>
  <c r="BH61" i="4" a="1"/>
  <c r="BH102" i="4" s="1"/>
  <c r="BG60" i="4" a="1"/>
  <c r="BG103" i="4" s="1"/>
  <c r="BE58" i="4" a="1"/>
  <c r="BE93" i="4" s="1"/>
  <c r="BD57" i="4" a="1"/>
  <c r="BD100" i="4" s="1"/>
  <c r="BC100" i="4"/>
  <c r="BC92" i="4"/>
  <c r="BC84" i="4"/>
  <c r="BC76" i="4"/>
  <c r="BC68" i="4"/>
  <c r="BC60" i="4"/>
  <c r="BC56" i="4" a="1"/>
  <c r="BC101" i="4" s="1"/>
  <c r="BB55" i="4" a="1"/>
  <c r="BB100" i="4" s="1"/>
  <c r="BA54" i="4" a="1"/>
  <c r="BA103" i="4" s="1"/>
  <c r="AZ98" i="4"/>
  <c r="AZ86" i="4"/>
  <c r="AZ74" i="4"/>
  <c r="AZ64" i="4"/>
  <c r="AZ54" i="4"/>
  <c r="AZ53" i="4" a="1"/>
  <c r="AZ96" i="4" s="1"/>
  <c r="AY102" i="4"/>
  <c r="AY98" i="4"/>
  <c r="AY94" i="4"/>
  <c r="AY90" i="4"/>
  <c r="AY86" i="4"/>
  <c r="AY82" i="4"/>
  <c r="AY78" i="4"/>
  <c r="AY74" i="4"/>
  <c r="AY70" i="4"/>
  <c r="AY66" i="4"/>
  <c r="AY62" i="4"/>
  <c r="AY60" i="4"/>
  <c r="AY57" i="4"/>
  <c r="AY54" i="4"/>
  <c r="AY52" i="4"/>
  <c r="AY52" i="4" a="1"/>
  <c r="AY101" i="4" s="1"/>
  <c r="AX51" i="4" a="1"/>
  <c r="AX102" i="4" s="1"/>
  <c r="AW73" i="4"/>
  <c r="AW57" i="4"/>
  <c r="AW50" i="4" a="1"/>
  <c r="AW65" i="4" s="1"/>
  <c r="AV49" i="4" a="1"/>
  <c r="AV72" i="4" s="1"/>
  <c r="AU100" i="4"/>
  <c r="AU96" i="4"/>
  <c r="AU92" i="4"/>
  <c r="AU88" i="4"/>
  <c r="AU84" i="4"/>
  <c r="AU80" i="4"/>
  <c r="AU76" i="4"/>
  <c r="AU72" i="4"/>
  <c r="AU68" i="4"/>
  <c r="AU64" i="4"/>
  <c r="AU60" i="4"/>
  <c r="AU56" i="4"/>
  <c r="AU52" i="4"/>
  <c r="AU48" i="4"/>
  <c r="AU48" i="4" a="1"/>
  <c r="AU103" i="4" s="1"/>
  <c r="AT100" i="4"/>
  <c r="AT95" i="4"/>
  <c r="AT89" i="4"/>
  <c r="AT84" i="4"/>
  <c r="AT79" i="4"/>
  <c r="AT73" i="4"/>
  <c r="AT68" i="4"/>
  <c r="AT63" i="4"/>
  <c r="AT57" i="4"/>
  <c r="AT52" i="4"/>
  <c r="AT47" i="4"/>
  <c r="AT47" i="4" a="1"/>
  <c r="AT102" i="4" s="1"/>
  <c r="AS46" i="4" a="1"/>
  <c r="AS89" i="4" s="1"/>
  <c r="AR45" i="4" a="1"/>
  <c r="AR96" i="4" s="1"/>
  <c r="AQ44" i="4" a="1"/>
  <c r="AQ101" i="4" s="1"/>
  <c r="AP43" i="4" a="1"/>
  <c r="AP102" i="4" s="1"/>
  <c r="AO42" i="4" a="1"/>
  <c r="AO101" i="4" s="1"/>
  <c r="AN41" i="4" a="1"/>
  <c r="AN100" i="4" s="1"/>
  <c r="AM40" i="4" a="1"/>
  <c r="AM103" i="4" s="1"/>
  <c r="AL39" i="4" a="1"/>
  <c r="AL102" i="4" s="1"/>
  <c r="AK38" i="4" a="1"/>
  <c r="AK93" i="4" s="1"/>
  <c r="AJ37" i="4" a="1"/>
  <c r="AJ96" i="4" s="1"/>
  <c r="AI96" i="4"/>
  <c r="AI88" i="4"/>
  <c r="AI80" i="4"/>
  <c r="AI72" i="4"/>
  <c r="AI64" i="4"/>
  <c r="AI56" i="4"/>
  <c r="AI48" i="4"/>
  <c r="AI40" i="4"/>
  <c r="AI36" i="4" a="1"/>
  <c r="AI101" i="4" s="1"/>
  <c r="AH100" i="4"/>
  <c r="AH79" i="4"/>
  <c r="AH57" i="4"/>
  <c r="AH36" i="4"/>
  <c r="AH35" i="4" a="1"/>
  <c r="AH102" i="4" s="1"/>
  <c r="AG34" i="4" a="1"/>
  <c r="AG89" i="4" s="1"/>
  <c r="AF33" i="4" a="1"/>
  <c r="AF92" i="4" s="1"/>
  <c r="AE100" i="4"/>
  <c r="AE80" i="4"/>
  <c r="AE58" i="4"/>
  <c r="AE36" i="4"/>
  <c r="AE32" i="4" a="1"/>
  <c r="AE103" i="4" s="1"/>
  <c r="AD103" i="4"/>
  <c r="AD100" i="4"/>
  <c r="AD97" i="4"/>
  <c r="AD95" i="4"/>
  <c r="AD92" i="4"/>
  <c r="AD89" i="4"/>
  <c r="AD87" i="4"/>
  <c r="AD84" i="4"/>
  <c r="AD81" i="4"/>
  <c r="AD79" i="4"/>
  <c r="AD76" i="4"/>
  <c r="AD73" i="4"/>
  <c r="AD71" i="4"/>
  <c r="AD68" i="4"/>
  <c r="AD65" i="4"/>
  <c r="AD63" i="4"/>
  <c r="AD60" i="4"/>
  <c r="AD57" i="4"/>
  <c r="AD55" i="4"/>
  <c r="AD52" i="4"/>
  <c r="AD49" i="4"/>
  <c r="AD47" i="4"/>
  <c r="AD44" i="4"/>
  <c r="AD41" i="4"/>
  <c r="AD39" i="4"/>
  <c r="AD36" i="4"/>
  <c r="AD33" i="4"/>
  <c r="AD31" i="4"/>
  <c r="AD31" i="4" a="1"/>
  <c r="AD102" i="4" s="1"/>
  <c r="AC30" i="4" a="1"/>
  <c r="AC99" i="4" s="1"/>
  <c r="AB34" i="4"/>
  <c r="AB29" i="4" a="1"/>
  <c r="AB96" i="4" s="1"/>
  <c r="AA100" i="4"/>
  <c r="AA96" i="4"/>
  <c r="AA92" i="4"/>
  <c r="AA88" i="4"/>
  <c r="AA84" i="4"/>
  <c r="AA80" i="4"/>
  <c r="AA76" i="4"/>
  <c r="AA72" i="4"/>
  <c r="AA68" i="4"/>
  <c r="AA64" i="4"/>
  <c r="AA60" i="4"/>
  <c r="AA56" i="4"/>
  <c r="AA52" i="4"/>
  <c r="AA48" i="4"/>
  <c r="AA44" i="4"/>
  <c r="AA40" i="4"/>
  <c r="AA36" i="4"/>
  <c r="AA32" i="4"/>
  <c r="AA28" i="4"/>
  <c r="AA28" i="4" a="1"/>
  <c r="AA101" i="4" s="1"/>
  <c r="Z27" i="4" a="1"/>
  <c r="Z102" i="4" s="1"/>
  <c r="Y26" i="4" a="1"/>
  <c r="Y100" i="4" s="1"/>
  <c r="X101" i="4"/>
  <c r="X97" i="4"/>
  <c r="X93" i="4"/>
  <c r="X89" i="4"/>
  <c r="X85" i="4"/>
  <c r="X81" i="4"/>
  <c r="X77" i="4"/>
  <c r="X73" i="4"/>
  <c r="X69" i="4"/>
  <c r="X65" i="4"/>
  <c r="X61" i="4"/>
  <c r="X57" i="4"/>
  <c r="X53" i="4"/>
  <c r="X49" i="4"/>
  <c r="X45" i="4"/>
  <c r="X41" i="4"/>
  <c r="X37" i="4"/>
  <c r="X33" i="4"/>
  <c r="X29" i="4"/>
  <c r="X25" i="4"/>
  <c r="X25" i="4" a="1"/>
  <c r="X100" i="4" s="1"/>
  <c r="W89" i="4"/>
  <c r="W68" i="4"/>
  <c r="W47" i="4"/>
  <c r="W25" i="4"/>
  <c r="W24" i="4" a="1"/>
  <c r="W95" i="4" s="1"/>
  <c r="V23" i="4" a="1"/>
  <c r="V100" i="4" s="1"/>
  <c r="U22" i="4" a="1"/>
  <c r="U101" i="4" s="1"/>
  <c r="T103" i="4"/>
  <c r="T101" i="4"/>
  <c r="T98" i="4"/>
  <c r="T95" i="4"/>
  <c r="T93" i="4"/>
  <c r="T90" i="4"/>
  <c r="T87" i="4"/>
  <c r="T85" i="4"/>
  <c r="T82" i="4"/>
  <c r="T79" i="4"/>
  <c r="T77" i="4"/>
  <c r="T74" i="4"/>
  <c r="T71" i="4"/>
  <c r="T69" i="4"/>
  <c r="T66" i="4"/>
  <c r="T63" i="4"/>
  <c r="T61" i="4"/>
  <c r="T58" i="4"/>
  <c r="T55" i="4"/>
  <c r="T53" i="4"/>
  <c r="T50" i="4"/>
  <c r="T47" i="4"/>
  <c r="T45" i="4"/>
  <c r="T42" i="4"/>
  <c r="T39" i="4"/>
  <c r="T37" i="4"/>
  <c r="T34" i="4"/>
  <c r="T31" i="4"/>
  <c r="T29" i="4"/>
  <c r="T26" i="4"/>
  <c r="T23" i="4"/>
  <c r="T21" i="4"/>
  <c r="T21" i="4" a="1"/>
  <c r="T100" i="4" s="1"/>
  <c r="S20" i="4" a="1"/>
  <c r="S86" i="4" s="1"/>
  <c r="R19" i="4" a="1"/>
  <c r="R100" i="4" s="1"/>
  <c r="Q18" i="4" a="1"/>
  <c r="Q101" i="4" s="1"/>
  <c r="P17" i="4" a="1"/>
  <c r="P99" i="4" s="1"/>
  <c r="O16" i="4" a="1"/>
  <c r="O97" i="4" s="1"/>
  <c r="N15" i="4" a="1"/>
  <c r="N98" i="4" s="1"/>
  <c r="M102" i="4"/>
  <c r="M94" i="4"/>
  <c r="M86" i="4"/>
  <c r="M78" i="4"/>
  <c r="M70" i="4"/>
  <c r="M62" i="4"/>
  <c r="M54" i="4"/>
  <c r="M46" i="4"/>
  <c r="M38" i="4"/>
  <c r="M30" i="4"/>
  <c r="M22" i="4"/>
  <c r="M14" i="4"/>
  <c r="M14" i="4" a="1"/>
  <c r="M101" i="4" s="1"/>
  <c r="L13" i="4" a="1"/>
  <c r="L100" i="4" s="1"/>
  <c r="K12" i="4" a="1"/>
  <c r="K100" i="4" s="1"/>
  <c r="J100" i="4"/>
  <c r="J92" i="4"/>
  <c r="J84" i="4"/>
  <c r="J76" i="4"/>
  <c r="J68" i="4"/>
  <c r="J60" i="4"/>
  <c r="J52" i="4"/>
  <c r="J44" i="4"/>
  <c r="J36" i="4"/>
  <c r="J28" i="4"/>
  <c r="J20" i="4"/>
  <c r="J12" i="4"/>
  <c r="J11" i="4" a="1"/>
  <c r="J101" i="4" s="1"/>
  <c r="I10" i="4" a="1"/>
  <c r="I101" i="4" s="1"/>
  <c r="H9" i="4" a="1"/>
  <c r="H100" i="4" s="1"/>
  <c r="G8" i="4" a="1"/>
  <c r="G102" i="4" s="1"/>
  <c r="F7" i="4" a="1"/>
  <c r="F103" i="4" s="1"/>
  <c r="E6" i="4" a="1"/>
  <c r="E101" i="4" s="1"/>
  <c r="C4" i="4" a="1"/>
  <c r="C87" i="4" s="1"/>
  <c r="B3" i="4" a="1"/>
  <c r="B101" i="4" s="1"/>
  <c r="DE3" i="3"/>
  <c r="DE4" i="3"/>
  <c r="DE5" i="3"/>
  <c r="DE6" i="3"/>
  <c r="DE7" i="3"/>
  <c r="DE8" i="3"/>
  <c r="DE9" i="3"/>
  <c r="DE10" i="3"/>
  <c r="DE11" i="3"/>
  <c r="DE12" i="3"/>
  <c r="DE13" i="3"/>
  <c r="DE14" i="3"/>
  <c r="DE15" i="3"/>
  <c r="DE16" i="3"/>
  <c r="DE17" i="3"/>
  <c r="DE18" i="3"/>
  <c r="DE19" i="3"/>
  <c r="DE20" i="3"/>
  <c r="DE21" i="3"/>
  <c r="DE22" i="3"/>
  <c r="DE23" i="3"/>
  <c r="DE24" i="3"/>
  <c r="DE25" i="3"/>
  <c r="DE26" i="3"/>
  <c r="DE27" i="3"/>
  <c r="DE28" i="3"/>
  <c r="DE29" i="3"/>
  <c r="DE30" i="3"/>
  <c r="DE31" i="3"/>
  <c r="DE32" i="3"/>
  <c r="DE33" i="3"/>
  <c r="DE34" i="3"/>
  <c r="DE35" i="3"/>
  <c r="DE36" i="3"/>
  <c r="DE37" i="3"/>
  <c r="DE38" i="3"/>
  <c r="DE39" i="3"/>
  <c r="DE40" i="3"/>
  <c r="DE41" i="3"/>
  <c r="DE42" i="3"/>
  <c r="DE43" i="3"/>
  <c r="DE44" i="3"/>
  <c r="DE45" i="3"/>
  <c r="DE46" i="3"/>
  <c r="DE47" i="3"/>
  <c r="DE48" i="3"/>
  <c r="DE49" i="3"/>
  <c r="DE50" i="3"/>
  <c r="DE51" i="3"/>
  <c r="DE52" i="3"/>
  <c r="DE53" i="3"/>
  <c r="DE54" i="3"/>
  <c r="DE55" i="3"/>
  <c r="DE56" i="3"/>
  <c r="DE57" i="3"/>
  <c r="DE58" i="3"/>
  <c r="DE59" i="3"/>
  <c r="DE60" i="3"/>
  <c r="DE61" i="3"/>
  <c r="DE62" i="3"/>
  <c r="DE63" i="3"/>
  <c r="DE64" i="3"/>
  <c r="DE65" i="3"/>
  <c r="DE66" i="3"/>
  <c r="DE67" i="3"/>
  <c r="DE68" i="3"/>
  <c r="DE69" i="3"/>
  <c r="DE70" i="3"/>
  <c r="DE71" i="3"/>
  <c r="DE72" i="3"/>
  <c r="DE73" i="3"/>
  <c r="DE74" i="3"/>
  <c r="DE75" i="3"/>
  <c r="DE76" i="3"/>
  <c r="DE77" i="3"/>
  <c r="DE78" i="3"/>
  <c r="DE79" i="3"/>
  <c r="DE80" i="3"/>
  <c r="DE81" i="3"/>
  <c r="DE82" i="3"/>
  <c r="DE83" i="3"/>
  <c r="DE84" i="3"/>
  <c r="DE85" i="3"/>
  <c r="DE86" i="3"/>
  <c r="DE87" i="3"/>
  <c r="DE88" i="3"/>
  <c r="DE89" i="3"/>
  <c r="DE90" i="3"/>
  <c r="DE91" i="3"/>
  <c r="DE92" i="3"/>
  <c r="DE93" i="3"/>
  <c r="DE94" i="3"/>
  <c r="DE95" i="3"/>
  <c r="DE96" i="3"/>
  <c r="DE97" i="3"/>
  <c r="DE98" i="3"/>
  <c r="DE99" i="3"/>
  <c r="DE100" i="3"/>
  <c r="DE101" i="3"/>
  <c r="DE102" i="3"/>
  <c r="DE103" i="3"/>
  <c r="DE2" i="3"/>
  <c r="DD3" i="3"/>
  <c r="DD4" i="3"/>
  <c r="DD5" i="3"/>
  <c r="DD6" i="3"/>
  <c r="DD7" i="3"/>
  <c r="DD8" i="3"/>
  <c r="DD9" i="3"/>
  <c r="DD10" i="3"/>
  <c r="DD11" i="3"/>
  <c r="DD12" i="3"/>
  <c r="DD13" i="3"/>
  <c r="DD14" i="3"/>
  <c r="DD15" i="3"/>
  <c r="DD16" i="3"/>
  <c r="DD17" i="3"/>
  <c r="DD18" i="3"/>
  <c r="DD19" i="3"/>
  <c r="DD20" i="3"/>
  <c r="DD21" i="3"/>
  <c r="DD22" i="3"/>
  <c r="DD23" i="3"/>
  <c r="DD24" i="3"/>
  <c r="DD25" i="3"/>
  <c r="DD26" i="3"/>
  <c r="DD27" i="3"/>
  <c r="DD28" i="3"/>
  <c r="DD29" i="3"/>
  <c r="DD30" i="3"/>
  <c r="DD31" i="3"/>
  <c r="DD32" i="3"/>
  <c r="DD33" i="3"/>
  <c r="DD34" i="3"/>
  <c r="DD35" i="3"/>
  <c r="DD36" i="3"/>
  <c r="DD37" i="3"/>
  <c r="DD38" i="3"/>
  <c r="DD39" i="3"/>
  <c r="DD40" i="3"/>
  <c r="DD41" i="3"/>
  <c r="DD42" i="3"/>
  <c r="DD43" i="3"/>
  <c r="DD44" i="3"/>
  <c r="DD45" i="3"/>
  <c r="DD46" i="3"/>
  <c r="DD47" i="3"/>
  <c r="DD48" i="3"/>
  <c r="DD49" i="3"/>
  <c r="DD50" i="3"/>
  <c r="DD51" i="3"/>
  <c r="DD52" i="3"/>
  <c r="DD53" i="3"/>
  <c r="DD54" i="3"/>
  <c r="DD55" i="3"/>
  <c r="DD56" i="3"/>
  <c r="DD57" i="3"/>
  <c r="DD58" i="3"/>
  <c r="DD59" i="3"/>
  <c r="DD60" i="3"/>
  <c r="DD61" i="3"/>
  <c r="DD62" i="3"/>
  <c r="DD63" i="3"/>
  <c r="DD64" i="3"/>
  <c r="DD65" i="3"/>
  <c r="DD66" i="3"/>
  <c r="DD67" i="3"/>
  <c r="DD68" i="3"/>
  <c r="DD69" i="3"/>
  <c r="DD70" i="3"/>
  <c r="DD71" i="3"/>
  <c r="DD72" i="3"/>
  <c r="DD73" i="3"/>
  <c r="DD74" i="3"/>
  <c r="DD75" i="3"/>
  <c r="DD76" i="3"/>
  <c r="DD77" i="3"/>
  <c r="DD78" i="3"/>
  <c r="DD79" i="3"/>
  <c r="DD80" i="3"/>
  <c r="DD81" i="3"/>
  <c r="DD82" i="3"/>
  <c r="DD83" i="3"/>
  <c r="DD84" i="3"/>
  <c r="DD85" i="3"/>
  <c r="DD86" i="3"/>
  <c r="DD87" i="3"/>
  <c r="DD88" i="3"/>
  <c r="DD89" i="3"/>
  <c r="DD90" i="3"/>
  <c r="DD91" i="3"/>
  <c r="DD92" i="3"/>
  <c r="DD93" i="3"/>
  <c r="DD94" i="3"/>
  <c r="DD95" i="3"/>
  <c r="DD96" i="3"/>
  <c r="DD97" i="3"/>
  <c r="DD98" i="3"/>
  <c r="DD99" i="3"/>
  <c r="DD100" i="3"/>
  <c r="DD101" i="3"/>
  <c r="DD102" i="3"/>
  <c r="DD103" i="3"/>
  <c r="DD2" i="3"/>
  <c r="DA3" i="3"/>
  <c r="DA4" i="3"/>
  <c r="DA5" i="3"/>
  <c r="DA6" i="3"/>
  <c r="DA7" i="3"/>
  <c r="DA8" i="3"/>
  <c r="DA9" i="3"/>
  <c r="DA10" i="3"/>
  <c r="DA11" i="3"/>
  <c r="DA12" i="3"/>
  <c r="DA13" i="3"/>
  <c r="DA14" i="3"/>
  <c r="DA15" i="3"/>
  <c r="DA16" i="3"/>
  <c r="DA17" i="3"/>
  <c r="DA18" i="3"/>
  <c r="DA19" i="3"/>
  <c r="DA20" i="3"/>
  <c r="DA21" i="3"/>
  <c r="DA22" i="3"/>
  <c r="DA23" i="3"/>
  <c r="DA24" i="3"/>
  <c r="DA25" i="3"/>
  <c r="DA26" i="3"/>
  <c r="DA27" i="3"/>
  <c r="DA28" i="3"/>
  <c r="DA29" i="3"/>
  <c r="DA30" i="3"/>
  <c r="DA31" i="3"/>
  <c r="DA32" i="3"/>
  <c r="DA33" i="3"/>
  <c r="DA34" i="3"/>
  <c r="DA35" i="3"/>
  <c r="DA36" i="3"/>
  <c r="DA37" i="3"/>
  <c r="DA38" i="3"/>
  <c r="DA39" i="3"/>
  <c r="DA40" i="3"/>
  <c r="DA41" i="3"/>
  <c r="DA42" i="3"/>
  <c r="DA43" i="3"/>
  <c r="DA44" i="3"/>
  <c r="DA45" i="3"/>
  <c r="DA46" i="3"/>
  <c r="DA47" i="3"/>
  <c r="DA48" i="3"/>
  <c r="DA49" i="3"/>
  <c r="DA50" i="3"/>
  <c r="DA51" i="3"/>
  <c r="DA52" i="3"/>
  <c r="DA53" i="3"/>
  <c r="DA54" i="3"/>
  <c r="DA55" i="3"/>
  <c r="DA56" i="3"/>
  <c r="DA57" i="3"/>
  <c r="DA58" i="3"/>
  <c r="DA59" i="3"/>
  <c r="DA60" i="3"/>
  <c r="DA61" i="3"/>
  <c r="DA62" i="3"/>
  <c r="DA63" i="3"/>
  <c r="DA64" i="3"/>
  <c r="DA65" i="3"/>
  <c r="DA66" i="3"/>
  <c r="DA67" i="3"/>
  <c r="DA68" i="3"/>
  <c r="DA69" i="3"/>
  <c r="DA70" i="3"/>
  <c r="DA71" i="3"/>
  <c r="DA72" i="3"/>
  <c r="DA73" i="3"/>
  <c r="DA74" i="3"/>
  <c r="DA75" i="3"/>
  <c r="DA76" i="3"/>
  <c r="DA77" i="3"/>
  <c r="DA78" i="3"/>
  <c r="DA79" i="3"/>
  <c r="DA80" i="3"/>
  <c r="DA81" i="3"/>
  <c r="DA82" i="3"/>
  <c r="DA83" i="3"/>
  <c r="DA84" i="3"/>
  <c r="DA85" i="3"/>
  <c r="DA86" i="3"/>
  <c r="DA87" i="3"/>
  <c r="DA88" i="3"/>
  <c r="DA89" i="3"/>
  <c r="DA90" i="3"/>
  <c r="DA91" i="3"/>
  <c r="DA92" i="3"/>
  <c r="DA93" i="3"/>
  <c r="DA94" i="3"/>
  <c r="DA95" i="3"/>
  <c r="DA96" i="3"/>
  <c r="DA97" i="3"/>
  <c r="DA98" i="3"/>
  <c r="DA99" i="3"/>
  <c r="DA100" i="3"/>
  <c r="DA101" i="3"/>
  <c r="DA102" i="3"/>
  <c r="DA103" i="3"/>
  <c r="DA2" i="3"/>
  <c r="AX100" i="5" l="1"/>
  <c r="AX96" i="5"/>
  <c r="AX92" i="5"/>
  <c r="AX88" i="5"/>
  <c r="AX84" i="5"/>
  <c r="AX80" i="5"/>
  <c r="AX76" i="5"/>
  <c r="AX72" i="5"/>
  <c r="AX68" i="5"/>
  <c r="AX64" i="5"/>
  <c r="AX60" i="5"/>
  <c r="AX56" i="5"/>
  <c r="AX52" i="5"/>
  <c r="AX102" i="5"/>
  <c r="AX98" i="5"/>
  <c r="AX94" i="5"/>
  <c r="AX90" i="5"/>
  <c r="AX86" i="5"/>
  <c r="AX82" i="5"/>
  <c r="AX78" i="5"/>
  <c r="AX74" i="5"/>
  <c r="AX70" i="5"/>
  <c r="AX66" i="5"/>
  <c r="AX62" i="5"/>
  <c r="AX58" i="5"/>
  <c r="AX54" i="5"/>
  <c r="AX99" i="5"/>
  <c r="AX91" i="5"/>
  <c r="AX83" i="5"/>
  <c r="AX75" i="5"/>
  <c r="AX67" i="5"/>
  <c r="AX59" i="5"/>
  <c r="AX51" i="5"/>
  <c r="AX103" i="5"/>
  <c r="AX95" i="5"/>
  <c r="AX87" i="5"/>
  <c r="AX79" i="5"/>
  <c r="AX71" i="5"/>
  <c r="AX63" i="5"/>
  <c r="AX55" i="5"/>
  <c r="AX97" i="5"/>
  <c r="AX81" i="5"/>
  <c r="AX65" i="5"/>
  <c r="AX89" i="5"/>
  <c r="AX73" i="5"/>
  <c r="AX57" i="5"/>
  <c r="AX101" i="5"/>
  <c r="AX85" i="5"/>
  <c r="AX69" i="5"/>
  <c r="AX53" i="5"/>
  <c r="AX93" i="5"/>
  <c r="AX77" i="5"/>
  <c r="AX61" i="5"/>
  <c r="AJ102" i="5"/>
  <c r="AJ98" i="5"/>
  <c r="AJ94" i="5"/>
  <c r="AJ90" i="5"/>
  <c r="AJ86" i="5"/>
  <c r="AJ82" i="5"/>
  <c r="AJ78" i="5"/>
  <c r="AJ74" i="5"/>
  <c r="AJ70" i="5"/>
  <c r="AJ66" i="5"/>
  <c r="AJ62" i="5"/>
  <c r="AJ58" i="5"/>
  <c r="AJ101" i="5"/>
  <c r="AJ96" i="5"/>
  <c r="AJ91" i="5"/>
  <c r="AJ85" i="5"/>
  <c r="AJ80" i="5"/>
  <c r="AJ75" i="5"/>
  <c r="AJ69" i="5"/>
  <c r="AJ64" i="5"/>
  <c r="AJ59" i="5"/>
  <c r="AJ54" i="5"/>
  <c r="AJ50" i="5"/>
  <c r="AJ46" i="5"/>
  <c r="AJ42" i="5"/>
  <c r="AJ38" i="5"/>
  <c r="AJ99" i="5"/>
  <c r="AJ93" i="5"/>
  <c r="AJ88" i="5"/>
  <c r="AJ83" i="5"/>
  <c r="AJ77" i="5"/>
  <c r="AJ72" i="5"/>
  <c r="AJ67" i="5"/>
  <c r="AJ61" i="5"/>
  <c r="AJ56" i="5"/>
  <c r="AJ52" i="5"/>
  <c r="AJ48" i="5"/>
  <c r="AJ44" i="5"/>
  <c r="AJ40" i="5"/>
  <c r="AJ95" i="5"/>
  <c r="AJ84" i="5"/>
  <c r="AJ73" i="5"/>
  <c r="AJ63" i="5"/>
  <c r="AJ53" i="5"/>
  <c r="AJ45" i="5"/>
  <c r="AJ37" i="5"/>
  <c r="AJ100" i="5"/>
  <c r="AJ89" i="5"/>
  <c r="AJ79" i="5"/>
  <c r="AJ68" i="5"/>
  <c r="AJ57" i="5"/>
  <c r="AJ49" i="5"/>
  <c r="AJ41" i="5"/>
  <c r="AJ97" i="5"/>
  <c r="AJ87" i="5"/>
  <c r="AJ76" i="5"/>
  <c r="AJ65" i="5"/>
  <c r="AJ55" i="5"/>
  <c r="AJ47" i="5"/>
  <c r="AJ39" i="5"/>
  <c r="AJ103" i="5"/>
  <c r="AJ60" i="5"/>
  <c r="AJ92" i="5"/>
  <c r="AJ51" i="5"/>
  <c r="AJ81" i="5"/>
  <c r="AJ43" i="5"/>
  <c r="AJ71" i="5"/>
  <c r="B102" i="5"/>
  <c r="B98" i="5"/>
  <c r="B94" i="5"/>
  <c r="B90" i="5"/>
  <c r="B86" i="5"/>
  <c r="B82" i="5"/>
  <c r="B78" i="5"/>
  <c r="B74" i="5"/>
  <c r="B70" i="5"/>
  <c r="B66" i="5"/>
  <c r="B62" i="5"/>
  <c r="B58" i="5"/>
  <c r="B54" i="5"/>
  <c r="B50" i="5"/>
  <c r="B46" i="5"/>
  <c r="B42" i="5"/>
  <c r="B38" i="5"/>
  <c r="B34" i="5"/>
  <c r="B30" i="5"/>
  <c r="B26" i="5"/>
  <c r="B22" i="5"/>
  <c r="B18" i="5"/>
  <c r="B14" i="5"/>
  <c r="B10" i="5"/>
  <c r="B6" i="5"/>
  <c r="B100" i="5"/>
  <c r="B96" i="5"/>
  <c r="B92" i="5"/>
  <c r="B88" i="5"/>
  <c r="B84" i="5"/>
  <c r="B80" i="5"/>
  <c r="B76" i="5"/>
  <c r="B72" i="5"/>
  <c r="B68" i="5"/>
  <c r="B64" i="5"/>
  <c r="B60" i="5"/>
  <c r="B56" i="5"/>
  <c r="B52" i="5"/>
  <c r="B48" i="5"/>
  <c r="B44" i="5"/>
  <c r="B40" i="5"/>
  <c r="B36" i="5"/>
  <c r="B32" i="5"/>
  <c r="B28" i="5"/>
  <c r="B24" i="5"/>
  <c r="B20" i="5"/>
  <c r="B16" i="5"/>
  <c r="B12" i="5"/>
  <c r="B8" i="5"/>
  <c r="B4" i="5"/>
  <c r="B99" i="5"/>
  <c r="B91" i="5"/>
  <c r="B83" i="5"/>
  <c r="B75" i="5"/>
  <c r="B67" i="5"/>
  <c r="B59" i="5"/>
  <c r="B51" i="5"/>
  <c r="B43" i="5"/>
  <c r="B35" i="5"/>
  <c r="B27" i="5"/>
  <c r="B19" i="5"/>
  <c r="B11" i="5"/>
  <c r="B3" i="5"/>
  <c r="B89" i="5"/>
  <c r="B73" i="5"/>
  <c r="B57" i="5"/>
  <c r="B41" i="5"/>
  <c r="B25" i="5"/>
  <c r="B9" i="5"/>
  <c r="B103" i="5"/>
  <c r="B95" i="5"/>
  <c r="B87" i="5"/>
  <c r="B79" i="5"/>
  <c r="B71" i="5"/>
  <c r="B63" i="5"/>
  <c r="B55" i="5"/>
  <c r="B47" i="5"/>
  <c r="B39" i="5"/>
  <c r="B31" i="5"/>
  <c r="B23" i="5"/>
  <c r="B15" i="5"/>
  <c r="B7" i="5"/>
  <c r="B101" i="5"/>
  <c r="B93" i="5"/>
  <c r="B85" i="5"/>
  <c r="B77" i="5"/>
  <c r="B69" i="5"/>
  <c r="B61" i="5"/>
  <c r="B53" i="5"/>
  <c r="B45" i="5"/>
  <c r="B37" i="5"/>
  <c r="B29" i="5"/>
  <c r="B21" i="5"/>
  <c r="B13" i="5"/>
  <c r="B5" i="5"/>
  <c r="B97" i="5"/>
  <c r="B81" i="5"/>
  <c r="B65" i="5"/>
  <c r="B49" i="5"/>
  <c r="B33" i="5"/>
  <c r="B17" i="5"/>
  <c r="AP100" i="5"/>
  <c r="AP96" i="5"/>
  <c r="AP92" i="5"/>
  <c r="AP88" i="5"/>
  <c r="AP84" i="5"/>
  <c r="AP80" i="5"/>
  <c r="AP76" i="5"/>
  <c r="AP72" i="5"/>
  <c r="AP68" i="5"/>
  <c r="AP64" i="5"/>
  <c r="AP60" i="5"/>
  <c r="AP56" i="5"/>
  <c r="AP52" i="5"/>
  <c r="AP48" i="5"/>
  <c r="AP44" i="5"/>
  <c r="AP102" i="5"/>
  <c r="AP98" i="5"/>
  <c r="AP94" i="5"/>
  <c r="AP90" i="5"/>
  <c r="AP86" i="5"/>
  <c r="AP82" i="5"/>
  <c r="AP78" i="5"/>
  <c r="AP74" i="5"/>
  <c r="AP70" i="5"/>
  <c r="AP66" i="5"/>
  <c r="AP62" i="5"/>
  <c r="AP58" i="5"/>
  <c r="AP54" i="5"/>
  <c r="AP50" i="5"/>
  <c r="AP46" i="5"/>
  <c r="AP99" i="5"/>
  <c r="AP91" i="5"/>
  <c r="AP83" i="5"/>
  <c r="AP75" i="5"/>
  <c r="AP67" i="5"/>
  <c r="AP59" i="5"/>
  <c r="AP51" i="5"/>
  <c r="AP43" i="5"/>
  <c r="AP103" i="5"/>
  <c r="AP95" i="5"/>
  <c r="AP87" i="5"/>
  <c r="AP79" i="5"/>
  <c r="AP71" i="5"/>
  <c r="AP63" i="5"/>
  <c r="AP55" i="5"/>
  <c r="AP47" i="5"/>
  <c r="AP97" i="5"/>
  <c r="AP81" i="5"/>
  <c r="AP65" i="5"/>
  <c r="AP49" i="5"/>
  <c r="AP89" i="5"/>
  <c r="AP73" i="5"/>
  <c r="AP57" i="5"/>
  <c r="AP101" i="5"/>
  <c r="AP85" i="5"/>
  <c r="AP69" i="5"/>
  <c r="AP53" i="5"/>
  <c r="AP77" i="5"/>
  <c r="AP61" i="5"/>
  <c r="AP45" i="5"/>
  <c r="AP93" i="5"/>
  <c r="H100" i="5"/>
  <c r="H96" i="5"/>
  <c r="H92" i="5"/>
  <c r="H88" i="5"/>
  <c r="H84" i="5"/>
  <c r="H80" i="5"/>
  <c r="H76" i="5"/>
  <c r="H72" i="5"/>
  <c r="H68" i="5"/>
  <c r="H64" i="5"/>
  <c r="H60" i="5"/>
  <c r="H56" i="5"/>
  <c r="H52" i="5"/>
  <c r="H48" i="5"/>
  <c r="H44" i="5"/>
  <c r="H40" i="5"/>
  <c r="H36" i="5"/>
  <c r="H32" i="5"/>
  <c r="H28" i="5"/>
  <c r="H24" i="5"/>
  <c r="H20" i="5"/>
  <c r="H16" i="5"/>
  <c r="H12" i="5"/>
  <c r="H102" i="5"/>
  <c r="H98" i="5"/>
  <c r="H94" i="5"/>
  <c r="H90" i="5"/>
  <c r="H86" i="5"/>
  <c r="H82" i="5"/>
  <c r="H78" i="5"/>
  <c r="H74" i="5"/>
  <c r="H70" i="5"/>
  <c r="H66" i="5"/>
  <c r="H62" i="5"/>
  <c r="H58" i="5"/>
  <c r="H54" i="5"/>
  <c r="H50" i="5"/>
  <c r="H46" i="5"/>
  <c r="H42" i="5"/>
  <c r="H38" i="5"/>
  <c r="H34" i="5"/>
  <c r="H30" i="5"/>
  <c r="H26" i="5"/>
  <c r="H22" i="5"/>
  <c r="H18" i="5"/>
  <c r="H14" i="5"/>
  <c r="H10" i="5"/>
  <c r="H103" i="5"/>
  <c r="H95" i="5"/>
  <c r="H87" i="5"/>
  <c r="H79" i="5"/>
  <c r="H71" i="5"/>
  <c r="H63" i="5"/>
  <c r="H55" i="5"/>
  <c r="H47" i="5"/>
  <c r="H39" i="5"/>
  <c r="H31" i="5"/>
  <c r="H23" i="5"/>
  <c r="H15" i="5"/>
  <c r="H99" i="5"/>
  <c r="H91" i="5"/>
  <c r="H83" i="5"/>
  <c r="H75" i="5"/>
  <c r="H67" i="5"/>
  <c r="H59" i="5"/>
  <c r="H51" i="5"/>
  <c r="H43" i="5"/>
  <c r="H35" i="5"/>
  <c r="H27" i="5"/>
  <c r="H19" i="5"/>
  <c r="H11" i="5"/>
  <c r="H97" i="5"/>
  <c r="H89" i="5"/>
  <c r="H81" i="5"/>
  <c r="H73" i="5"/>
  <c r="H65" i="5"/>
  <c r="H57" i="5"/>
  <c r="H49" i="5"/>
  <c r="H41" i="5"/>
  <c r="H33" i="5"/>
  <c r="H25" i="5"/>
  <c r="H17" i="5"/>
  <c r="H9" i="5"/>
  <c r="H101" i="5"/>
  <c r="H93" i="5"/>
  <c r="H85" i="5"/>
  <c r="H77" i="5"/>
  <c r="H69" i="5"/>
  <c r="H61" i="5"/>
  <c r="H53" i="5"/>
  <c r="H45" i="5"/>
  <c r="H37" i="5"/>
  <c r="H29" i="5"/>
  <c r="H21" i="5"/>
  <c r="H13" i="5"/>
  <c r="BP102" i="5"/>
  <c r="BP98" i="5"/>
  <c r="BP94" i="5"/>
  <c r="BP90" i="5"/>
  <c r="BP86" i="5"/>
  <c r="BP82" i="5"/>
  <c r="BP78" i="5"/>
  <c r="BP74" i="5"/>
  <c r="BP70" i="5"/>
  <c r="BP100" i="5"/>
  <c r="BP96" i="5"/>
  <c r="BP92" i="5"/>
  <c r="BP88" i="5"/>
  <c r="BP84" i="5"/>
  <c r="BP80" i="5"/>
  <c r="BP76" i="5"/>
  <c r="BP72" i="5"/>
  <c r="BP97" i="5"/>
  <c r="BP89" i="5"/>
  <c r="BP81" i="5"/>
  <c r="BP73" i="5"/>
  <c r="BP101" i="5"/>
  <c r="BP93" i="5"/>
  <c r="BP85" i="5"/>
  <c r="BP77" i="5"/>
  <c r="BP69" i="5"/>
  <c r="BP99" i="5"/>
  <c r="BP83" i="5"/>
  <c r="BP91" i="5"/>
  <c r="BP75" i="5"/>
  <c r="BP103" i="5"/>
  <c r="BP71" i="5"/>
  <c r="BP87" i="5"/>
  <c r="BP95" i="5"/>
  <c r="BP79" i="5"/>
  <c r="E103" i="5"/>
  <c r="E99" i="5"/>
  <c r="E95" i="5"/>
  <c r="E91" i="5"/>
  <c r="E87" i="5"/>
  <c r="E83" i="5"/>
  <c r="E79" i="5"/>
  <c r="E75" i="5"/>
  <c r="E71" i="5"/>
  <c r="E67" i="5"/>
  <c r="E63" i="5"/>
  <c r="E59" i="5"/>
  <c r="E55" i="5"/>
  <c r="E51" i="5"/>
  <c r="E47" i="5"/>
  <c r="E43" i="5"/>
  <c r="E39" i="5"/>
  <c r="E35" i="5"/>
  <c r="E31" i="5"/>
  <c r="E27" i="5"/>
  <c r="E23" i="5"/>
  <c r="E19" i="5"/>
  <c r="E15" i="5"/>
  <c r="E11" i="5"/>
  <c r="E7" i="5"/>
  <c r="E101" i="5"/>
  <c r="E97" i="5"/>
  <c r="E93" i="5"/>
  <c r="E89" i="5"/>
  <c r="E85" i="5"/>
  <c r="E81" i="5"/>
  <c r="E77" i="5"/>
  <c r="E73" i="5"/>
  <c r="E69" i="5"/>
  <c r="E65" i="5"/>
  <c r="E61" i="5"/>
  <c r="E57" i="5"/>
  <c r="E53" i="5"/>
  <c r="E49" i="5"/>
  <c r="E45" i="5"/>
  <c r="E41" i="5"/>
  <c r="E37" i="5"/>
  <c r="E33" i="5"/>
  <c r="E29" i="5"/>
  <c r="E25" i="5"/>
  <c r="E21" i="5"/>
  <c r="E17" i="5"/>
  <c r="E13" i="5"/>
  <c r="E9" i="5"/>
  <c r="E96" i="5"/>
  <c r="E88" i="5"/>
  <c r="E80" i="5"/>
  <c r="E72" i="5"/>
  <c r="E64" i="5"/>
  <c r="E56" i="5"/>
  <c r="E48" i="5"/>
  <c r="E40" i="5"/>
  <c r="E32" i="5"/>
  <c r="E24" i="5"/>
  <c r="E16" i="5"/>
  <c r="E8" i="5"/>
  <c r="E102" i="5"/>
  <c r="E94" i="5"/>
  <c r="E86" i="5"/>
  <c r="E78" i="5"/>
  <c r="E70" i="5"/>
  <c r="E62" i="5"/>
  <c r="E54" i="5"/>
  <c r="E46" i="5"/>
  <c r="E30" i="5"/>
  <c r="E22" i="5"/>
  <c r="E14" i="5"/>
  <c r="E6" i="5"/>
  <c r="E100" i="5"/>
  <c r="E92" i="5"/>
  <c r="E84" i="5"/>
  <c r="E76" i="5"/>
  <c r="E68" i="5"/>
  <c r="E60" i="5"/>
  <c r="E52" i="5"/>
  <c r="E44" i="5"/>
  <c r="E36" i="5"/>
  <c r="E28" i="5"/>
  <c r="E20" i="5"/>
  <c r="E12" i="5"/>
  <c r="E98" i="5"/>
  <c r="E90" i="5"/>
  <c r="E82" i="5"/>
  <c r="E74" i="5"/>
  <c r="E66" i="5"/>
  <c r="E58" i="5"/>
  <c r="E50" i="5"/>
  <c r="E42" i="5"/>
  <c r="E34" i="5"/>
  <c r="E26" i="5"/>
  <c r="E18" i="5"/>
  <c r="E10" i="5"/>
  <c r="E38" i="5"/>
  <c r="S101" i="5"/>
  <c r="S97" i="5"/>
  <c r="S93" i="5"/>
  <c r="S89" i="5"/>
  <c r="S85" i="5"/>
  <c r="S81" i="5"/>
  <c r="S77" i="5"/>
  <c r="S73" i="5"/>
  <c r="S69" i="5"/>
  <c r="S65" i="5"/>
  <c r="S61" i="5"/>
  <c r="S57" i="5"/>
  <c r="S53" i="5"/>
  <c r="S49" i="5"/>
  <c r="S45" i="5"/>
  <c r="S41" i="5"/>
  <c r="S37" i="5"/>
  <c r="S33" i="5"/>
  <c r="S29" i="5"/>
  <c r="S25" i="5"/>
  <c r="S21" i="5"/>
  <c r="S103" i="5"/>
  <c r="S99" i="5"/>
  <c r="S95" i="5"/>
  <c r="S91" i="5"/>
  <c r="S87" i="5"/>
  <c r="S83" i="5"/>
  <c r="S79" i="5"/>
  <c r="S75" i="5"/>
  <c r="S71" i="5"/>
  <c r="S67" i="5"/>
  <c r="S63" i="5"/>
  <c r="S59" i="5"/>
  <c r="S55" i="5"/>
  <c r="S51" i="5"/>
  <c r="S47" i="5"/>
  <c r="S43" i="5"/>
  <c r="S39" i="5"/>
  <c r="S35" i="5"/>
  <c r="S31" i="5"/>
  <c r="S27" i="5"/>
  <c r="S23" i="5"/>
  <c r="S96" i="5"/>
  <c r="S88" i="5"/>
  <c r="S80" i="5"/>
  <c r="S72" i="5"/>
  <c r="S64" i="5"/>
  <c r="S56" i="5"/>
  <c r="S48" i="5"/>
  <c r="S40" i="5"/>
  <c r="S32" i="5"/>
  <c r="S24" i="5"/>
  <c r="S100" i="5"/>
  <c r="S92" i="5"/>
  <c r="S84" i="5"/>
  <c r="S76" i="5"/>
  <c r="S68" i="5"/>
  <c r="S60" i="5"/>
  <c r="S52" i="5"/>
  <c r="S44" i="5"/>
  <c r="S36" i="5"/>
  <c r="S28" i="5"/>
  <c r="S20" i="5"/>
  <c r="S98" i="5"/>
  <c r="S90" i="5"/>
  <c r="S82" i="5"/>
  <c r="S74" i="5"/>
  <c r="S66" i="5"/>
  <c r="S58" i="5"/>
  <c r="S50" i="5"/>
  <c r="S42" i="5"/>
  <c r="S34" i="5"/>
  <c r="S26" i="5"/>
  <c r="S102" i="5"/>
  <c r="S94" i="5"/>
  <c r="S86" i="5"/>
  <c r="S78" i="5"/>
  <c r="S70" i="5"/>
  <c r="S62" i="5"/>
  <c r="S54" i="5"/>
  <c r="S46" i="5"/>
  <c r="S38" i="5"/>
  <c r="S30" i="5"/>
  <c r="S22" i="5"/>
  <c r="BX89" i="4"/>
  <c r="BX77" i="4"/>
  <c r="BX94" i="4"/>
  <c r="BX85" i="4"/>
  <c r="BX81" i="4"/>
  <c r="BX99" i="4"/>
  <c r="AT49" i="4"/>
  <c r="AT60" i="4"/>
  <c r="AT71" i="4"/>
  <c r="AT81" i="4"/>
  <c r="AT92" i="4"/>
  <c r="AT103" i="4"/>
  <c r="AT55" i="4"/>
  <c r="AT65" i="4"/>
  <c r="AT76" i="4"/>
  <c r="AT87" i="4"/>
  <c r="AT97" i="4"/>
  <c r="AE42" i="4"/>
  <c r="AE84" i="4"/>
  <c r="AE64" i="4"/>
  <c r="G41" i="4"/>
  <c r="G89" i="4"/>
  <c r="G25" i="4"/>
  <c r="W57" i="4"/>
  <c r="W100" i="4"/>
  <c r="W36" i="4"/>
  <c r="W79" i="4"/>
  <c r="AE48" i="4"/>
  <c r="AE68" i="4"/>
  <c r="AE90" i="4"/>
  <c r="AE32" i="4"/>
  <c r="AE52" i="4"/>
  <c r="AE74" i="4"/>
  <c r="AE96" i="4"/>
  <c r="AE34" i="4"/>
  <c r="AE44" i="4"/>
  <c r="AE56" i="4"/>
  <c r="AE66" i="4"/>
  <c r="AE76" i="4"/>
  <c r="AE88" i="4"/>
  <c r="AE98" i="4"/>
  <c r="AE40" i="4"/>
  <c r="AE50" i="4"/>
  <c r="AE60" i="4"/>
  <c r="AE72" i="4"/>
  <c r="AE82" i="4"/>
  <c r="AE92" i="4"/>
  <c r="G57" i="4"/>
  <c r="G9" i="4"/>
  <c r="G73" i="4"/>
  <c r="G33" i="4"/>
  <c r="G65" i="4"/>
  <c r="G97" i="4"/>
  <c r="G17" i="4"/>
  <c r="G49" i="4"/>
  <c r="G81" i="4"/>
  <c r="U38" i="4"/>
  <c r="U59" i="4"/>
  <c r="U80" i="4"/>
  <c r="U102" i="4"/>
  <c r="U22" i="4"/>
  <c r="U43" i="4"/>
  <c r="U64" i="4"/>
  <c r="U86" i="4"/>
  <c r="U27" i="4"/>
  <c r="U48" i="4"/>
  <c r="U70" i="4"/>
  <c r="U91" i="4"/>
  <c r="U32" i="4"/>
  <c r="U54" i="4"/>
  <c r="U75" i="4"/>
  <c r="U96" i="4"/>
  <c r="U30" i="4"/>
  <c r="U40" i="4"/>
  <c r="U51" i="4"/>
  <c r="U62" i="4"/>
  <c r="U72" i="4"/>
  <c r="U83" i="4"/>
  <c r="U94" i="4"/>
  <c r="U24" i="4"/>
  <c r="U35" i="4"/>
  <c r="U46" i="4"/>
  <c r="U56" i="4"/>
  <c r="U67" i="4"/>
  <c r="U78" i="4"/>
  <c r="U88" i="4"/>
  <c r="U99" i="4"/>
  <c r="H15" i="4"/>
  <c r="H58" i="4"/>
  <c r="H31" i="4"/>
  <c r="H74" i="4"/>
  <c r="H37" i="4"/>
  <c r="H10" i="4"/>
  <c r="H53" i="4"/>
  <c r="H79" i="4"/>
  <c r="H21" i="4"/>
  <c r="H42" i="4"/>
  <c r="H63" i="4"/>
  <c r="H85" i="4"/>
  <c r="H26" i="4"/>
  <c r="H47" i="4"/>
  <c r="H69" i="4"/>
  <c r="I52" i="4"/>
  <c r="I10" i="4"/>
  <c r="CM103" i="4"/>
  <c r="CE90" i="4"/>
  <c r="CE94" i="4"/>
  <c r="CE86" i="4"/>
  <c r="CE102" i="4"/>
  <c r="AG73" i="4"/>
  <c r="AG41" i="4"/>
  <c r="D5" i="4" a="1"/>
  <c r="D100" i="4" s="1"/>
  <c r="I74" i="4"/>
  <c r="I31" i="4"/>
  <c r="M18" i="4"/>
  <c r="M34" i="4"/>
  <c r="M50" i="4"/>
  <c r="M66" i="4"/>
  <c r="M82" i="4"/>
  <c r="M98" i="4"/>
  <c r="M26" i="4"/>
  <c r="M42" i="4"/>
  <c r="M58" i="4"/>
  <c r="M74" i="4"/>
  <c r="M90" i="4"/>
  <c r="I95" i="4"/>
  <c r="I20" i="4"/>
  <c r="I63" i="4"/>
  <c r="I42" i="4"/>
  <c r="I84" i="4"/>
  <c r="I12" i="4"/>
  <c r="I34" i="4"/>
  <c r="I55" i="4"/>
  <c r="I76" i="4"/>
  <c r="I98" i="4"/>
  <c r="I23" i="4"/>
  <c r="I44" i="4"/>
  <c r="I66" i="4"/>
  <c r="I87" i="4"/>
  <c r="I18" i="4"/>
  <c r="I28" i="4"/>
  <c r="I39" i="4"/>
  <c r="I50" i="4"/>
  <c r="I60" i="4"/>
  <c r="I71" i="4"/>
  <c r="I82" i="4"/>
  <c r="I92" i="4"/>
  <c r="I103" i="4"/>
  <c r="I15" i="4"/>
  <c r="I26" i="4"/>
  <c r="I36" i="4"/>
  <c r="I47" i="4"/>
  <c r="I58" i="4"/>
  <c r="I68" i="4"/>
  <c r="I79" i="4"/>
  <c r="I90" i="4"/>
  <c r="I100" i="4"/>
  <c r="BP76" i="4"/>
  <c r="AP45" i="4"/>
  <c r="AP56" i="4"/>
  <c r="AP67" i="4"/>
  <c r="AP77" i="4"/>
  <c r="AP88" i="4"/>
  <c r="AP101" i="4"/>
  <c r="AP48" i="4"/>
  <c r="AP59" i="4"/>
  <c r="AP69" i="4"/>
  <c r="AP80" i="4"/>
  <c r="AP91" i="4"/>
  <c r="AP51" i="4"/>
  <c r="AP61" i="4"/>
  <c r="AP72" i="4"/>
  <c r="AP83" i="4"/>
  <c r="AP93" i="4"/>
  <c r="AP43" i="4"/>
  <c r="AP53" i="4"/>
  <c r="AP64" i="4"/>
  <c r="AP75" i="4"/>
  <c r="AP85" i="4"/>
  <c r="AP97" i="4"/>
  <c r="BN77" i="4"/>
  <c r="BN99" i="4"/>
  <c r="BN80" i="4"/>
  <c r="BN101" i="4"/>
  <c r="AK89" i="4"/>
  <c r="AK41" i="4"/>
  <c r="AK57" i="4"/>
  <c r="AK73" i="4"/>
  <c r="BU92" i="4"/>
  <c r="BU76" i="4"/>
  <c r="BU98" i="4"/>
  <c r="BU87" i="4"/>
  <c r="BU82" i="4"/>
  <c r="BU103" i="4"/>
  <c r="BN75" i="4"/>
  <c r="BN85" i="4"/>
  <c r="BN96" i="4"/>
  <c r="BN72" i="4"/>
  <c r="BN83" i="4"/>
  <c r="BN93" i="4"/>
  <c r="R35" i="4"/>
  <c r="R56" i="4"/>
  <c r="R78" i="4"/>
  <c r="R99" i="4"/>
  <c r="R19" i="4"/>
  <c r="R40" i="4"/>
  <c r="R83" i="4"/>
  <c r="R30" i="4"/>
  <c r="R51" i="4"/>
  <c r="R72" i="4"/>
  <c r="R94" i="4"/>
  <c r="R62" i="4"/>
  <c r="R24" i="4"/>
  <c r="R46" i="4"/>
  <c r="R67" i="4"/>
  <c r="R88" i="4"/>
  <c r="AN90" i="4"/>
  <c r="AN58" i="4"/>
  <c r="AN98" i="4"/>
  <c r="AN50" i="4"/>
  <c r="AN82" i="4"/>
  <c r="AN66" i="4"/>
  <c r="AN42" i="4"/>
  <c r="AN74" i="4"/>
  <c r="AH47" i="4"/>
  <c r="AH68" i="4"/>
  <c r="AH89" i="4"/>
  <c r="AH52" i="4"/>
  <c r="AH73" i="4"/>
  <c r="AH95" i="4"/>
  <c r="AH41" i="4"/>
  <c r="AH63" i="4"/>
  <c r="AH84" i="4"/>
  <c r="AS79" i="4"/>
  <c r="AS47" i="4"/>
  <c r="AS91" i="4"/>
  <c r="AS57" i="4"/>
  <c r="AS67" i="4"/>
  <c r="AS63" i="4"/>
  <c r="AS83" i="4"/>
  <c r="AS51" i="4"/>
  <c r="AS73" i="4"/>
  <c r="AS103" i="4"/>
  <c r="P29" i="4"/>
  <c r="P72" i="4"/>
  <c r="P40" i="4"/>
  <c r="P83" i="4"/>
  <c r="P51" i="4"/>
  <c r="P93" i="4"/>
  <c r="P19" i="4"/>
  <c r="P61" i="4"/>
  <c r="AR70" i="4"/>
  <c r="AR102" i="4"/>
  <c r="AR46" i="4"/>
  <c r="AR78" i="4"/>
  <c r="AR54" i="4"/>
  <c r="AR86" i="4"/>
  <c r="AR62" i="4"/>
  <c r="AR94" i="4"/>
  <c r="CT101" i="4"/>
  <c r="CS102" i="4"/>
  <c r="CS98" i="4"/>
  <c r="CQ101" i="4"/>
  <c r="CQ96" i="4"/>
  <c r="CQ97" i="4"/>
  <c r="CQ100" i="4"/>
  <c r="CO100" i="4"/>
  <c r="CO96" i="4"/>
  <c r="CN95" i="4"/>
  <c r="CN103" i="4"/>
  <c r="CN98" i="4"/>
  <c r="CN99" i="4"/>
  <c r="CN94" i="4"/>
  <c r="CN102" i="4"/>
  <c r="CL95" i="4"/>
  <c r="CL100" i="4"/>
  <c r="CL91" i="4"/>
  <c r="CL96" i="4"/>
  <c r="CL101" i="4"/>
  <c r="CL93" i="4"/>
  <c r="CL99" i="4"/>
  <c r="CK90" i="4"/>
  <c r="CK94" i="4"/>
  <c r="CJ93" i="4"/>
  <c r="CJ97" i="4"/>
  <c r="CJ101" i="4"/>
  <c r="CI92" i="4"/>
  <c r="CI100" i="4"/>
  <c r="CI93" i="4"/>
  <c r="CI101" i="4"/>
  <c r="CI89" i="4"/>
  <c r="CI97" i="4"/>
  <c r="CH90" i="4"/>
  <c r="CH101" i="4"/>
  <c r="CH93" i="4"/>
  <c r="CH97" i="4"/>
  <c r="CH89" i="4"/>
  <c r="CG87" i="4"/>
  <c r="CG92" i="4"/>
  <c r="CG100" i="4"/>
  <c r="CG88" i="4"/>
  <c r="CG95" i="4"/>
  <c r="CG103" i="4"/>
  <c r="CG90" i="4"/>
  <c r="CG96" i="4"/>
  <c r="CG86" i="4"/>
  <c r="CG91" i="4"/>
  <c r="CG99" i="4"/>
  <c r="CF86" i="4"/>
  <c r="CF94" i="4"/>
  <c r="CF102" i="4"/>
  <c r="CF87" i="4"/>
  <c r="CF95" i="4"/>
  <c r="CF103" i="4"/>
  <c r="CF91" i="4"/>
  <c r="CF99" i="4"/>
  <c r="CE98" i="4"/>
  <c r="CD84" i="4"/>
  <c r="CD89" i="4"/>
  <c r="CD95" i="4"/>
  <c r="CD103" i="4"/>
  <c r="CD85" i="4"/>
  <c r="CD91" i="4"/>
  <c r="CD96" i="4"/>
  <c r="CD87" i="4"/>
  <c r="CD92" i="4"/>
  <c r="CD99" i="4"/>
  <c r="CD83" i="4"/>
  <c r="CD88" i="4"/>
  <c r="CD93" i="4"/>
  <c r="CD100" i="4"/>
  <c r="CA85" i="4"/>
  <c r="CA93" i="4"/>
  <c r="CA101" i="4"/>
  <c r="CA80" i="4"/>
  <c r="CA88" i="4"/>
  <c r="CA96" i="4"/>
  <c r="BY79" i="4"/>
  <c r="BY84" i="4"/>
  <c r="BY90" i="4"/>
  <c r="BY96" i="4"/>
  <c r="BY80" i="4"/>
  <c r="BY86" i="4"/>
  <c r="BY91" i="4"/>
  <c r="BY99" i="4"/>
  <c r="BY82" i="4"/>
  <c r="BY87" i="4"/>
  <c r="BY92" i="4"/>
  <c r="BY100" i="4"/>
  <c r="BY78" i="4"/>
  <c r="BY83" i="4"/>
  <c r="BY88" i="4"/>
  <c r="BY95" i="4"/>
  <c r="BY103" i="4"/>
  <c r="BX83" i="4"/>
  <c r="BX91" i="4"/>
  <c r="BX102" i="4"/>
  <c r="BX79" i="4"/>
  <c r="BX87" i="4"/>
  <c r="BW103" i="4"/>
  <c r="BW79" i="4"/>
  <c r="BW87" i="4"/>
  <c r="BW95" i="4"/>
  <c r="BU78" i="4"/>
  <c r="BU88" i="4"/>
  <c r="BU94" i="4"/>
  <c r="BU75" i="4"/>
  <c r="BU80" i="4"/>
  <c r="BU86" i="4"/>
  <c r="BU91" i="4"/>
  <c r="BU96" i="4"/>
  <c r="BU102" i="4"/>
  <c r="BU83" i="4"/>
  <c r="BU99" i="4"/>
  <c r="BU74" i="4"/>
  <c r="BU79" i="4"/>
  <c r="BU84" i="4"/>
  <c r="BU90" i="4"/>
  <c r="BU95" i="4"/>
  <c r="BU100" i="4"/>
  <c r="BT77" i="4"/>
  <c r="BT82" i="4"/>
  <c r="BT87" i="4"/>
  <c r="BT93" i="4"/>
  <c r="BT98" i="4"/>
  <c r="BT103" i="4"/>
  <c r="BT74" i="4"/>
  <c r="BT79" i="4"/>
  <c r="BT85" i="4"/>
  <c r="BT90" i="4"/>
  <c r="BT95" i="4"/>
  <c r="BT101" i="4"/>
  <c r="BR88" i="4"/>
  <c r="BR72" i="4"/>
  <c r="BR94" i="4"/>
  <c r="BR78" i="4"/>
  <c r="BR99" i="4"/>
  <c r="BR83" i="4"/>
  <c r="BQ80" i="4"/>
  <c r="BQ90" i="4"/>
  <c r="BO70" i="4"/>
  <c r="BO78" i="4"/>
  <c r="BO86" i="4"/>
  <c r="BO94" i="4"/>
  <c r="BO102" i="4"/>
  <c r="BO72" i="4"/>
  <c r="BO80" i="4"/>
  <c r="BO88" i="4"/>
  <c r="BO96" i="4"/>
  <c r="BO74" i="4"/>
  <c r="BO82" i="4"/>
  <c r="BO90" i="4"/>
  <c r="BO98" i="4"/>
  <c r="BO68" i="4"/>
  <c r="BO76" i="4"/>
  <c r="BO84" i="4"/>
  <c r="BO92" i="4"/>
  <c r="BO100" i="4"/>
  <c r="BN71" i="4"/>
  <c r="BN76" i="4"/>
  <c r="BN81" i="4"/>
  <c r="BN87" i="4"/>
  <c r="BN92" i="4"/>
  <c r="BN97" i="4"/>
  <c r="BN103" i="4"/>
  <c r="BN68" i="4"/>
  <c r="BN73" i="4"/>
  <c r="BN79" i="4"/>
  <c r="BN84" i="4"/>
  <c r="BN89" i="4"/>
  <c r="BN95" i="4"/>
  <c r="BN100" i="4"/>
  <c r="BL72" i="4"/>
  <c r="BL88" i="4"/>
  <c r="BK70" i="4"/>
  <c r="BK78" i="4"/>
  <c r="BK86" i="4"/>
  <c r="BK94" i="4"/>
  <c r="BK102" i="4"/>
  <c r="BK64" i="4"/>
  <c r="BK72" i="4"/>
  <c r="BK80" i="4"/>
  <c r="BK88" i="4"/>
  <c r="BK96" i="4"/>
  <c r="BK66" i="4"/>
  <c r="BK74" i="4"/>
  <c r="BK82" i="4"/>
  <c r="BK90" i="4"/>
  <c r="BK98" i="4"/>
  <c r="BK68" i="4"/>
  <c r="BK76" i="4"/>
  <c r="BK84" i="4"/>
  <c r="BK92" i="4"/>
  <c r="BK100" i="4"/>
  <c r="BJ67" i="4"/>
  <c r="BJ72" i="4"/>
  <c r="BJ77" i="4"/>
  <c r="BJ83" i="4"/>
  <c r="BJ88" i="4"/>
  <c r="BJ93" i="4"/>
  <c r="BJ99" i="4"/>
  <c r="BJ63" i="4"/>
  <c r="BJ68" i="4"/>
  <c r="BJ73" i="4"/>
  <c r="BJ79" i="4"/>
  <c r="BJ84" i="4"/>
  <c r="BJ89" i="4"/>
  <c r="BJ95" i="4"/>
  <c r="BJ100" i="4"/>
  <c r="BJ64" i="4"/>
  <c r="BJ69" i="4"/>
  <c r="BJ75" i="4"/>
  <c r="BJ80" i="4"/>
  <c r="BJ85" i="4"/>
  <c r="BJ91" i="4"/>
  <c r="BJ96" i="4"/>
  <c r="BJ101" i="4"/>
  <c r="BJ65" i="4"/>
  <c r="BJ71" i="4"/>
  <c r="BJ76" i="4"/>
  <c r="BJ81" i="4"/>
  <c r="BJ87" i="4"/>
  <c r="BJ92" i="4"/>
  <c r="BJ97" i="4"/>
  <c r="BJ103" i="4"/>
  <c r="BI75" i="4"/>
  <c r="BI91" i="4"/>
  <c r="BI63" i="4"/>
  <c r="BI79" i="4"/>
  <c r="BI95" i="4"/>
  <c r="BI67" i="4"/>
  <c r="BI83" i="4"/>
  <c r="BI99" i="4"/>
  <c r="BI71" i="4"/>
  <c r="BI87" i="4"/>
  <c r="BI103" i="4"/>
  <c r="BH64" i="4"/>
  <c r="BH74" i="4"/>
  <c r="BH86" i="4"/>
  <c r="BH96" i="4"/>
  <c r="BH70" i="4"/>
  <c r="BH80" i="4"/>
  <c r="BH90" i="4"/>
  <c r="BG66" i="4"/>
  <c r="BG74" i="4"/>
  <c r="BG82" i="4"/>
  <c r="BG90" i="4"/>
  <c r="BG98" i="4"/>
  <c r="BG60" i="4"/>
  <c r="BG68" i="4"/>
  <c r="BG76" i="4"/>
  <c r="BG84" i="4"/>
  <c r="BG92" i="4"/>
  <c r="BG100" i="4"/>
  <c r="BG62" i="4"/>
  <c r="BG70" i="4"/>
  <c r="BG78" i="4"/>
  <c r="BG86" i="4"/>
  <c r="BG94" i="4"/>
  <c r="BG102" i="4"/>
  <c r="BG64" i="4"/>
  <c r="BG72" i="4"/>
  <c r="BG80" i="4"/>
  <c r="BG88" i="4"/>
  <c r="BG96" i="4"/>
  <c r="BF60" i="4"/>
  <c r="BF65" i="4"/>
  <c r="BF71" i="4"/>
  <c r="BF76" i="4"/>
  <c r="BF81" i="4"/>
  <c r="BF87" i="4"/>
  <c r="BF92" i="4"/>
  <c r="BF97" i="4"/>
  <c r="BF61" i="4"/>
  <c r="BF67" i="4"/>
  <c r="BF72" i="4"/>
  <c r="BF77" i="4"/>
  <c r="BF83" i="4"/>
  <c r="BF88" i="4"/>
  <c r="BF93" i="4"/>
  <c r="BF99" i="4"/>
  <c r="BF63" i="4"/>
  <c r="BF68" i="4"/>
  <c r="BF73" i="4"/>
  <c r="BF79" i="4"/>
  <c r="BF84" i="4"/>
  <c r="BF89" i="4"/>
  <c r="BF95" i="4"/>
  <c r="BF101" i="4"/>
  <c r="BF59" i="4"/>
  <c r="BF64" i="4"/>
  <c r="BF69" i="4"/>
  <c r="BF75" i="4"/>
  <c r="BF80" i="4"/>
  <c r="BF85" i="4"/>
  <c r="BF91" i="4"/>
  <c r="BF96" i="4"/>
  <c r="BF103" i="4"/>
  <c r="BE77" i="4"/>
  <c r="BE97" i="4"/>
  <c r="BE61" i="4"/>
  <c r="BE81" i="4"/>
  <c r="BE101" i="4"/>
  <c r="BE65" i="4"/>
  <c r="BE85" i="4"/>
  <c r="BE69" i="4"/>
  <c r="BD64" i="4"/>
  <c r="BD84" i="4"/>
  <c r="BD68" i="4"/>
  <c r="BD92" i="4"/>
  <c r="BD76" i="4"/>
  <c r="BD96" i="4"/>
  <c r="BD60" i="4"/>
  <c r="BD80" i="4"/>
  <c r="BC62" i="4"/>
  <c r="BC70" i="4"/>
  <c r="BC78" i="4"/>
  <c r="BC86" i="4"/>
  <c r="BC94" i="4"/>
  <c r="BC102" i="4"/>
  <c r="BC56" i="4"/>
  <c r="BC64" i="4"/>
  <c r="BC72" i="4"/>
  <c r="BC80" i="4"/>
  <c r="BC88" i="4"/>
  <c r="BC96" i="4"/>
  <c r="BC58" i="4"/>
  <c r="BC66" i="4"/>
  <c r="BC74" i="4"/>
  <c r="BC82" i="4"/>
  <c r="BC90" i="4"/>
  <c r="BC98" i="4"/>
  <c r="BB60" i="4"/>
  <c r="BB67" i="4"/>
  <c r="BB73" i="4"/>
  <c r="BB81" i="4"/>
  <c r="BB88" i="4"/>
  <c r="BB95" i="4"/>
  <c r="BB103" i="4"/>
  <c r="BB55" i="4"/>
  <c r="BB61" i="4"/>
  <c r="BB68" i="4"/>
  <c r="BB76" i="4"/>
  <c r="BB83" i="4"/>
  <c r="BB89" i="4"/>
  <c r="BB97" i="4"/>
  <c r="BB56" i="4"/>
  <c r="BB63" i="4"/>
  <c r="BB71" i="4"/>
  <c r="BB77" i="4"/>
  <c r="BB84" i="4"/>
  <c r="BB92" i="4"/>
  <c r="BB99" i="4"/>
  <c r="BB57" i="4"/>
  <c r="BB65" i="4"/>
  <c r="BB72" i="4"/>
  <c r="BB79" i="4"/>
  <c r="BB87" i="4"/>
  <c r="BB93" i="4"/>
  <c r="BA59" i="4"/>
  <c r="BA75" i="4"/>
  <c r="BA91" i="4"/>
  <c r="BA63" i="4"/>
  <c r="BA79" i="4"/>
  <c r="BA95" i="4"/>
  <c r="BA67" i="4"/>
  <c r="BA83" i="4"/>
  <c r="BA99" i="4"/>
  <c r="BA55" i="4"/>
  <c r="BA71" i="4"/>
  <c r="BA87" i="4"/>
  <c r="AZ56" i="4"/>
  <c r="AZ66" i="4"/>
  <c r="AZ78" i="4"/>
  <c r="AZ88" i="4"/>
  <c r="AZ102" i="4"/>
  <c r="AZ58" i="4"/>
  <c r="AZ70" i="4"/>
  <c r="AZ80" i="4"/>
  <c r="AZ90" i="4"/>
  <c r="AZ62" i="4"/>
  <c r="AZ72" i="4"/>
  <c r="AZ82" i="4"/>
  <c r="AZ94" i="4"/>
  <c r="AY56" i="4"/>
  <c r="AY61" i="4"/>
  <c r="AY68" i="4"/>
  <c r="AY76" i="4"/>
  <c r="AY84" i="4"/>
  <c r="AY92" i="4"/>
  <c r="AY100" i="4"/>
  <c r="AY53" i="4"/>
  <c r="AY58" i="4"/>
  <c r="AY64" i="4"/>
  <c r="AY72" i="4"/>
  <c r="AY80" i="4"/>
  <c r="AY88" i="4"/>
  <c r="AY96" i="4"/>
  <c r="AX99" i="4"/>
  <c r="AX52" i="4"/>
  <c r="AX57" i="4"/>
  <c r="AX63" i="4"/>
  <c r="AX71" i="4"/>
  <c r="AX79" i="4"/>
  <c r="AX87" i="4"/>
  <c r="AX95" i="4"/>
  <c r="AX103" i="4"/>
  <c r="AX53" i="4"/>
  <c r="AX59" i="4"/>
  <c r="AX65" i="4"/>
  <c r="AX73" i="4"/>
  <c r="AX81" i="4"/>
  <c r="AX89" i="4"/>
  <c r="AX97" i="4"/>
  <c r="AX55" i="4"/>
  <c r="AX60" i="4"/>
  <c r="AX67" i="4"/>
  <c r="AX75" i="4"/>
  <c r="AX83" i="4"/>
  <c r="AX91" i="4"/>
  <c r="AX51" i="4"/>
  <c r="AX56" i="4"/>
  <c r="AX61" i="4"/>
  <c r="AX69" i="4"/>
  <c r="AX77" i="4"/>
  <c r="AX85" i="4"/>
  <c r="AX93" i="4"/>
  <c r="AX101" i="4"/>
  <c r="AW89" i="4"/>
  <c r="AU50" i="4"/>
  <c r="AU58" i="4"/>
  <c r="AU66" i="4"/>
  <c r="AU74" i="4"/>
  <c r="AU82" i="4"/>
  <c r="AU90" i="4"/>
  <c r="AU98" i="4"/>
  <c r="AU54" i="4"/>
  <c r="AU62" i="4"/>
  <c r="AU70" i="4"/>
  <c r="AU78" i="4"/>
  <c r="AU86" i="4"/>
  <c r="AU94" i="4"/>
  <c r="AU102" i="4"/>
  <c r="AT48" i="4"/>
  <c r="AT53" i="4"/>
  <c r="AT59" i="4"/>
  <c r="AT64" i="4"/>
  <c r="AT69" i="4"/>
  <c r="AT75" i="4"/>
  <c r="AT80" i="4"/>
  <c r="AT85" i="4"/>
  <c r="AT91" i="4"/>
  <c r="AT96" i="4"/>
  <c r="AT101" i="4"/>
  <c r="AT51" i="4"/>
  <c r="AT56" i="4"/>
  <c r="AT61" i="4"/>
  <c r="AT67" i="4"/>
  <c r="AT72" i="4"/>
  <c r="AT77" i="4"/>
  <c r="AT83" i="4"/>
  <c r="AT88" i="4"/>
  <c r="AT93" i="4"/>
  <c r="AT99" i="4"/>
  <c r="AS49" i="4"/>
  <c r="AS59" i="4"/>
  <c r="AS71" i="4"/>
  <c r="AS81" i="4"/>
  <c r="AS95" i="4"/>
  <c r="AS55" i="4"/>
  <c r="AS65" i="4"/>
  <c r="AS75" i="4"/>
  <c r="AR50" i="4"/>
  <c r="AR66" i="4"/>
  <c r="AR82" i="4"/>
  <c r="AR98" i="4"/>
  <c r="AR58" i="4"/>
  <c r="AR74" i="4"/>
  <c r="AR90" i="4"/>
  <c r="AQ50" i="4"/>
  <c r="AQ58" i="4"/>
  <c r="AQ66" i="4"/>
  <c r="AQ74" i="4"/>
  <c r="AQ82" i="4"/>
  <c r="AQ90" i="4"/>
  <c r="AQ98" i="4"/>
  <c r="AQ44" i="4"/>
  <c r="AQ52" i="4"/>
  <c r="AQ60" i="4"/>
  <c r="AQ68" i="4"/>
  <c r="AQ76" i="4"/>
  <c r="AQ84" i="4"/>
  <c r="AQ92" i="4"/>
  <c r="AQ100" i="4"/>
  <c r="AQ46" i="4"/>
  <c r="AQ54" i="4"/>
  <c r="AQ62" i="4"/>
  <c r="AQ70" i="4"/>
  <c r="AQ78" i="4"/>
  <c r="AQ86" i="4"/>
  <c r="AQ94" i="4"/>
  <c r="AQ102" i="4"/>
  <c r="AQ48" i="4"/>
  <c r="AQ56" i="4"/>
  <c r="AQ64" i="4"/>
  <c r="AQ72" i="4"/>
  <c r="AQ80" i="4"/>
  <c r="AQ88" i="4"/>
  <c r="AQ96" i="4"/>
  <c r="AP44" i="4"/>
  <c r="AP49" i="4"/>
  <c r="AP55" i="4"/>
  <c r="AP60" i="4"/>
  <c r="AP65" i="4"/>
  <c r="AP71" i="4"/>
  <c r="AP76" i="4"/>
  <c r="AP81" i="4"/>
  <c r="AP87" i="4"/>
  <c r="AP92" i="4"/>
  <c r="AP99" i="4"/>
  <c r="AP47" i="4"/>
  <c r="AP52" i="4"/>
  <c r="AP57" i="4"/>
  <c r="AP63" i="4"/>
  <c r="AP68" i="4"/>
  <c r="AP73" i="4"/>
  <c r="AP79" i="4"/>
  <c r="AP84" i="4"/>
  <c r="AP89" i="4"/>
  <c r="AP95" i="4"/>
  <c r="AP103" i="4"/>
  <c r="AO47" i="4"/>
  <c r="AO63" i="4"/>
  <c r="AO79" i="4"/>
  <c r="AO95" i="4"/>
  <c r="AO51" i="4"/>
  <c r="AO67" i="4"/>
  <c r="AO83" i="4"/>
  <c r="AO99" i="4"/>
  <c r="AO55" i="4"/>
  <c r="AO71" i="4"/>
  <c r="AO87" i="4"/>
  <c r="AO103" i="4"/>
  <c r="AO43" i="4"/>
  <c r="AO59" i="4"/>
  <c r="AO75" i="4"/>
  <c r="AO91" i="4"/>
  <c r="AN54" i="4"/>
  <c r="AN70" i="4"/>
  <c r="AN86" i="4"/>
  <c r="AN102" i="4"/>
  <c r="AN46" i="4"/>
  <c r="AN62" i="4"/>
  <c r="AN78" i="4"/>
  <c r="AN94" i="4"/>
  <c r="AM46" i="4"/>
  <c r="AM54" i="4"/>
  <c r="AM62" i="4"/>
  <c r="AM70" i="4"/>
  <c r="AM78" i="4"/>
  <c r="AM86" i="4"/>
  <c r="AM94" i="4"/>
  <c r="AM102" i="4"/>
  <c r="AM40" i="4"/>
  <c r="AM48" i="4"/>
  <c r="AM56" i="4"/>
  <c r="AM64" i="4"/>
  <c r="AM72" i="4"/>
  <c r="AM80" i="4"/>
  <c r="AM88" i="4"/>
  <c r="AM96" i="4"/>
  <c r="AM42" i="4"/>
  <c r="AM50" i="4"/>
  <c r="AM58" i="4"/>
  <c r="AM66" i="4"/>
  <c r="AM74" i="4"/>
  <c r="AM82" i="4"/>
  <c r="AM90" i="4"/>
  <c r="AM98" i="4"/>
  <c r="AM44" i="4"/>
  <c r="AM52" i="4"/>
  <c r="AM60" i="4"/>
  <c r="AM68" i="4"/>
  <c r="AM76" i="4"/>
  <c r="AM84" i="4"/>
  <c r="AM92" i="4"/>
  <c r="AM100" i="4"/>
  <c r="AL96" i="4"/>
  <c r="AL40" i="4"/>
  <c r="AL45" i="4"/>
  <c r="AL51" i="4"/>
  <c r="AL56" i="4"/>
  <c r="AL61" i="4"/>
  <c r="AL67" i="4"/>
  <c r="AL72" i="4"/>
  <c r="AL77" i="4"/>
  <c r="AL83" i="4"/>
  <c r="AL88" i="4"/>
  <c r="AL93" i="4"/>
  <c r="AL99" i="4"/>
  <c r="AL41" i="4"/>
  <c r="AL47" i="4"/>
  <c r="AL52" i="4"/>
  <c r="AL57" i="4"/>
  <c r="AL63" i="4"/>
  <c r="AL68" i="4"/>
  <c r="AL73" i="4"/>
  <c r="AL79" i="4"/>
  <c r="AL84" i="4"/>
  <c r="AL89" i="4"/>
  <c r="AL95" i="4"/>
  <c r="AL100" i="4"/>
  <c r="AL43" i="4"/>
  <c r="AL48" i="4"/>
  <c r="AL53" i="4"/>
  <c r="AL59" i="4"/>
  <c r="AL64" i="4"/>
  <c r="AL69" i="4"/>
  <c r="AL75" i="4"/>
  <c r="AL80" i="4"/>
  <c r="AL85" i="4"/>
  <c r="AL91" i="4"/>
  <c r="AL101" i="4"/>
  <c r="AL39" i="4"/>
  <c r="AL44" i="4"/>
  <c r="AL49" i="4"/>
  <c r="AL55" i="4"/>
  <c r="AL60" i="4"/>
  <c r="AL65" i="4"/>
  <c r="AL71" i="4"/>
  <c r="AL76" i="4"/>
  <c r="AL81" i="4"/>
  <c r="AL87" i="4"/>
  <c r="AL92" i="4"/>
  <c r="AL97" i="4"/>
  <c r="AL103" i="4"/>
  <c r="AK65" i="4"/>
  <c r="AK97" i="4"/>
  <c r="AK49" i="4"/>
  <c r="AK81" i="4"/>
  <c r="AI42" i="4"/>
  <c r="AI50" i="4"/>
  <c r="AI58" i="4"/>
  <c r="AI74" i="4"/>
  <c r="AI82" i="4"/>
  <c r="AI90" i="4"/>
  <c r="AI98" i="4"/>
  <c r="AI36" i="4"/>
  <c r="AI44" i="4"/>
  <c r="AI52" i="4"/>
  <c r="AI60" i="4"/>
  <c r="AI68" i="4"/>
  <c r="AI76" i="4"/>
  <c r="AI84" i="4"/>
  <c r="AI92" i="4"/>
  <c r="AI100" i="4"/>
  <c r="AI66" i="4"/>
  <c r="AI38" i="4"/>
  <c r="AI46" i="4"/>
  <c r="AI54" i="4"/>
  <c r="AI62" i="4"/>
  <c r="AI70" i="4"/>
  <c r="AI78" i="4"/>
  <c r="AI86" i="4"/>
  <c r="AI94" i="4"/>
  <c r="AI102" i="4"/>
  <c r="AH39" i="4"/>
  <c r="AH44" i="4"/>
  <c r="AH49" i="4"/>
  <c r="AH55" i="4"/>
  <c r="AH60" i="4"/>
  <c r="AH65" i="4"/>
  <c r="AH71" i="4"/>
  <c r="AH76" i="4"/>
  <c r="AH81" i="4"/>
  <c r="AH87" i="4"/>
  <c r="AH92" i="4"/>
  <c r="AH97" i="4"/>
  <c r="AH103" i="4"/>
  <c r="AH35" i="4"/>
  <c r="AH40" i="4"/>
  <c r="AH45" i="4"/>
  <c r="AH51" i="4"/>
  <c r="AH56" i="4"/>
  <c r="AH61" i="4"/>
  <c r="AH67" i="4"/>
  <c r="AH72" i="4"/>
  <c r="AH77" i="4"/>
  <c r="AH83" i="4"/>
  <c r="AH88" i="4"/>
  <c r="AH93" i="4"/>
  <c r="AH99" i="4"/>
  <c r="AH37" i="4"/>
  <c r="AH43" i="4"/>
  <c r="AH48" i="4"/>
  <c r="AH53" i="4"/>
  <c r="AH59" i="4"/>
  <c r="AH64" i="4"/>
  <c r="AH69" i="4"/>
  <c r="AH75" i="4"/>
  <c r="AH80" i="4"/>
  <c r="AH85" i="4"/>
  <c r="AH91" i="4"/>
  <c r="AH96" i="4"/>
  <c r="AH101" i="4"/>
  <c r="AG57" i="4"/>
  <c r="AE38" i="4"/>
  <c r="AE46" i="4"/>
  <c r="AE54" i="4"/>
  <c r="AE62" i="4"/>
  <c r="AE70" i="4"/>
  <c r="AE78" i="4"/>
  <c r="AE86" i="4"/>
  <c r="AE94" i="4"/>
  <c r="AE102" i="4"/>
  <c r="AD35" i="4"/>
  <c r="AD40" i="4"/>
  <c r="AD45" i="4"/>
  <c r="AD51" i="4"/>
  <c r="AD56" i="4"/>
  <c r="AD61" i="4"/>
  <c r="AD67" i="4"/>
  <c r="AD72" i="4"/>
  <c r="AD77" i="4"/>
  <c r="AD83" i="4"/>
  <c r="AD88" i="4"/>
  <c r="AD93" i="4"/>
  <c r="AD99" i="4"/>
  <c r="AD32" i="4"/>
  <c r="AD37" i="4"/>
  <c r="AD43" i="4"/>
  <c r="AD48" i="4"/>
  <c r="AD53" i="4"/>
  <c r="AD59" i="4"/>
  <c r="AD64" i="4"/>
  <c r="AD69" i="4"/>
  <c r="AD75" i="4"/>
  <c r="AD80" i="4"/>
  <c r="AD85" i="4"/>
  <c r="AD91" i="4"/>
  <c r="AD96" i="4"/>
  <c r="AD101" i="4"/>
  <c r="AC39" i="4"/>
  <c r="AC49" i="4"/>
  <c r="AC59" i="4"/>
  <c r="AC71" i="4"/>
  <c r="AC81" i="4"/>
  <c r="AC91" i="4"/>
  <c r="AC103" i="4"/>
  <c r="AC31" i="4"/>
  <c r="AC41" i="4"/>
  <c r="AC51" i="4"/>
  <c r="AC63" i="4"/>
  <c r="AC73" i="4"/>
  <c r="AC83" i="4"/>
  <c r="AC95" i="4"/>
  <c r="AC33" i="4"/>
  <c r="AC43" i="4"/>
  <c r="AC55" i="4"/>
  <c r="AC65" i="4"/>
  <c r="AC75" i="4"/>
  <c r="AC87" i="4"/>
  <c r="AC97" i="4"/>
  <c r="AC35" i="4"/>
  <c r="AC47" i="4"/>
  <c r="AC57" i="4"/>
  <c r="AC67" i="4"/>
  <c r="AC79" i="4"/>
  <c r="AC89" i="4"/>
  <c r="AB42" i="4"/>
  <c r="AB58" i="4"/>
  <c r="AB74" i="4"/>
  <c r="AB90" i="4"/>
  <c r="AB30" i="4"/>
  <c r="AB46" i="4"/>
  <c r="AB62" i="4"/>
  <c r="AB78" i="4"/>
  <c r="AB94" i="4"/>
  <c r="AB50" i="4"/>
  <c r="AB66" i="4"/>
  <c r="AB82" i="4"/>
  <c r="AB98" i="4"/>
  <c r="AB38" i="4"/>
  <c r="AB54" i="4"/>
  <c r="AB70" i="4"/>
  <c r="AB86" i="4"/>
  <c r="AB102" i="4"/>
  <c r="AA34" i="4"/>
  <c r="AA42" i="4"/>
  <c r="AA50" i="4"/>
  <c r="AA58" i="4"/>
  <c r="AA66" i="4"/>
  <c r="AA74" i="4"/>
  <c r="AA82" i="4"/>
  <c r="AA90" i="4"/>
  <c r="AA98" i="4"/>
  <c r="AA30" i="4"/>
  <c r="AA38" i="4"/>
  <c r="AA46" i="4"/>
  <c r="AA54" i="4"/>
  <c r="AA62" i="4"/>
  <c r="AA70" i="4"/>
  <c r="AA78" i="4"/>
  <c r="AA86" i="4"/>
  <c r="AA94" i="4"/>
  <c r="AA102" i="4"/>
  <c r="Z36" i="4"/>
  <c r="Z47" i="4"/>
  <c r="Z52" i="4"/>
  <c r="Z63" i="4"/>
  <c r="Z68" i="4"/>
  <c r="Z79" i="4"/>
  <c r="Z84" i="4"/>
  <c r="Z89" i="4"/>
  <c r="Z100" i="4"/>
  <c r="Z28" i="4"/>
  <c r="Z33" i="4"/>
  <c r="Z39" i="4"/>
  <c r="Z44" i="4"/>
  <c r="Z49" i="4"/>
  <c r="Z55" i="4"/>
  <c r="Z60" i="4"/>
  <c r="Z65" i="4"/>
  <c r="Z71" i="4"/>
  <c r="Z76" i="4"/>
  <c r="Z81" i="4"/>
  <c r="Z87" i="4"/>
  <c r="Z92" i="4"/>
  <c r="Z97" i="4"/>
  <c r="Z103" i="4"/>
  <c r="Z29" i="4"/>
  <c r="Z35" i="4"/>
  <c r="Z40" i="4"/>
  <c r="Z45" i="4"/>
  <c r="Z51" i="4"/>
  <c r="Z56" i="4"/>
  <c r="Z61" i="4"/>
  <c r="Z67" i="4"/>
  <c r="Z72" i="4"/>
  <c r="Z77" i="4"/>
  <c r="Z83" i="4"/>
  <c r="Z88" i="4"/>
  <c r="Z93" i="4"/>
  <c r="Z99" i="4"/>
  <c r="Z31" i="4"/>
  <c r="Z41" i="4"/>
  <c r="Z57" i="4"/>
  <c r="Z73" i="4"/>
  <c r="Z95" i="4"/>
  <c r="Z27" i="4"/>
  <c r="Z32" i="4"/>
  <c r="Z37" i="4"/>
  <c r="Z43" i="4"/>
  <c r="Z48" i="4"/>
  <c r="Z53" i="4"/>
  <c r="Z59" i="4"/>
  <c r="Z64" i="4"/>
  <c r="Z69" i="4"/>
  <c r="Z75" i="4"/>
  <c r="Z80" i="4"/>
  <c r="Z85" i="4"/>
  <c r="Z91" i="4"/>
  <c r="Z96" i="4"/>
  <c r="Z101" i="4"/>
  <c r="Y32" i="4"/>
  <c r="Y48" i="4"/>
  <c r="Y64" i="4"/>
  <c r="Y72" i="4"/>
  <c r="Y80" i="4"/>
  <c r="Y96" i="4"/>
  <c r="Y28" i="4"/>
  <c r="Y36" i="4"/>
  <c r="Y44" i="4"/>
  <c r="Y52" i="4"/>
  <c r="Y60" i="4"/>
  <c r="Y68" i="4"/>
  <c r="Y76" i="4"/>
  <c r="Y84" i="4"/>
  <c r="Y92" i="4"/>
  <c r="Y101" i="4"/>
  <c r="Y30" i="4"/>
  <c r="Y38" i="4"/>
  <c r="Y46" i="4"/>
  <c r="Y54" i="4"/>
  <c r="Y62" i="4"/>
  <c r="Y70" i="4"/>
  <c r="Y78" i="4"/>
  <c r="Y86" i="4"/>
  <c r="Y94" i="4"/>
  <c r="Y103" i="4"/>
  <c r="Y40" i="4"/>
  <c r="Y56" i="4"/>
  <c r="Y88" i="4"/>
  <c r="Y26" i="4"/>
  <c r="Y34" i="4"/>
  <c r="Y42" i="4"/>
  <c r="Y50" i="4"/>
  <c r="Y58" i="4"/>
  <c r="Y66" i="4"/>
  <c r="Y74" i="4"/>
  <c r="Y82" i="4"/>
  <c r="Y90" i="4"/>
  <c r="Y98" i="4"/>
  <c r="X31" i="4"/>
  <c r="X39" i="4"/>
  <c r="X47" i="4"/>
  <c r="X55" i="4"/>
  <c r="X63" i="4"/>
  <c r="X71" i="4"/>
  <c r="X79" i="4"/>
  <c r="X87" i="4"/>
  <c r="X95" i="4"/>
  <c r="X103" i="4"/>
  <c r="X27" i="4"/>
  <c r="X35" i="4"/>
  <c r="X43" i="4"/>
  <c r="X51" i="4"/>
  <c r="X59" i="4"/>
  <c r="X67" i="4"/>
  <c r="X75" i="4"/>
  <c r="X83" i="4"/>
  <c r="X91" i="4"/>
  <c r="X99" i="4"/>
  <c r="W41" i="4"/>
  <c r="W63" i="4"/>
  <c r="W84" i="4"/>
  <c r="W31" i="4"/>
  <c r="W52" i="4"/>
  <c r="W73" i="4"/>
  <c r="V32" i="4"/>
  <c r="V42" i="4"/>
  <c r="V53" i="4"/>
  <c r="V64" i="4"/>
  <c r="V74" i="4"/>
  <c r="V85" i="4"/>
  <c r="V26" i="4"/>
  <c r="V37" i="4"/>
  <c r="V48" i="4"/>
  <c r="V58" i="4"/>
  <c r="V69" i="4"/>
  <c r="V80" i="4"/>
  <c r="V90" i="4"/>
  <c r="V101" i="4"/>
  <c r="V29" i="4"/>
  <c r="V40" i="4"/>
  <c r="V50" i="4"/>
  <c r="V61" i="4"/>
  <c r="V72" i="4"/>
  <c r="V82" i="4"/>
  <c r="V93" i="4"/>
  <c r="V96" i="4"/>
  <c r="V24" i="4"/>
  <c r="V34" i="4"/>
  <c r="V45" i="4"/>
  <c r="V56" i="4"/>
  <c r="V66" i="4"/>
  <c r="V77" i="4"/>
  <c r="V88" i="4"/>
  <c r="V98" i="4"/>
  <c r="U23" i="4"/>
  <c r="U28" i="4"/>
  <c r="U34" i="4"/>
  <c r="U39" i="4"/>
  <c r="U44" i="4"/>
  <c r="U50" i="4"/>
  <c r="U55" i="4"/>
  <c r="U60" i="4"/>
  <c r="U66" i="4"/>
  <c r="U71" i="4"/>
  <c r="U76" i="4"/>
  <c r="U82" i="4"/>
  <c r="U87" i="4"/>
  <c r="U92" i="4"/>
  <c r="U98" i="4"/>
  <c r="U103" i="4"/>
  <c r="U26" i="4"/>
  <c r="U31" i="4"/>
  <c r="U36" i="4"/>
  <c r="U42" i="4"/>
  <c r="U47" i="4"/>
  <c r="U52" i="4"/>
  <c r="U58" i="4"/>
  <c r="U63" i="4"/>
  <c r="U68" i="4"/>
  <c r="U74" i="4"/>
  <c r="U79" i="4"/>
  <c r="U84" i="4"/>
  <c r="U90" i="4"/>
  <c r="U95" i="4"/>
  <c r="U100" i="4"/>
  <c r="T22" i="4"/>
  <c r="T27" i="4"/>
  <c r="T33" i="4"/>
  <c r="T38" i="4"/>
  <c r="T43" i="4"/>
  <c r="T49" i="4"/>
  <c r="T54" i="4"/>
  <c r="T59" i="4"/>
  <c r="T65" i="4"/>
  <c r="T70" i="4"/>
  <c r="T75" i="4"/>
  <c r="T81" i="4"/>
  <c r="T86" i="4"/>
  <c r="T91" i="4"/>
  <c r="T97" i="4"/>
  <c r="T102" i="4"/>
  <c r="T25" i="4"/>
  <c r="T30" i="4"/>
  <c r="T35" i="4"/>
  <c r="T41" i="4"/>
  <c r="T46" i="4"/>
  <c r="T51" i="4"/>
  <c r="T57" i="4"/>
  <c r="T62" i="4"/>
  <c r="T67" i="4"/>
  <c r="T73" i="4"/>
  <c r="T78" i="4"/>
  <c r="T83" i="4"/>
  <c r="T89" i="4"/>
  <c r="T94" i="4"/>
  <c r="T99" i="4"/>
  <c r="S27" i="4"/>
  <c r="S49" i="4"/>
  <c r="S70" i="4"/>
  <c r="S91" i="4"/>
  <c r="S33" i="4"/>
  <c r="S54" i="4"/>
  <c r="S75" i="4"/>
  <c r="S97" i="4"/>
  <c r="S38" i="4"/>
  <c r="S59" i="4"/>
  <c r="S81" i="4"/>
  <c r="S102" i="4"/>
  <c r="S22" i="4"/>
  <c r="S43" i="4"/>
  <c r="S65" i="4"/>
  <c r="R27" i="4"/>
  <c r="R38" i="4"/>
  <c r="R48" i="4"/>
  <c r="R59" i="4"/>
  <c r="R70" i="4"/>
  <c r="R80" i="4"/>
  <c r="R91" i="4"/>
  <c r="R102" i="4"/>
  <c r="R22" i="4"/>
  <c r="R32" i="4"/>
  <c r="R43" i="4"/>
  <c r="R54" i="4"/>
  <c r="R64" i="4"/>
  <c r="R75" i="4"/>
  <c r="R86" i="4"/>
  <c r="R96" i="4"/>
  <c r="P24" i="4"/>
  <c r="P45" i="4"/>
  <c r="P67" i="4"/>
  <c r="P88" i="4"/>
  <c r="P35" i="4"/>
  <c r="P56" i="4"/>
  <c r="P77" i="4"/>
  <c r="O21" i="4"/>
  <c r="O28" i="4"/>
  <c r="O35" i="4"/>
  <c r="O43" i="4"/>
  <c r="O49" i="4"/>
  <c r="O56" i="4"/>
  <c r="O64" i="4"/>
  <c r="O71" i="4"/>
  <c r="O77" i="4"/>
  <c r="O85" i="4"/>
  <c r="O92" i="4"/>
  <c r="O99" i="4"/>
  <c r="O16" i="4"/>
  <c r="O23" i="4"/>
  <c r="O29" i="4"/>
  <c r="O37" i="4"/>
  <c r="O44" i="4"/>
  <c r="O51" i="4"/>
  <c r="O59" i="4"/>
  <c r="O65" i="4"/>
  <c r="O72" i="4"/>
  <c r="O80" i="4"/>
  <c r="O87" i="4"/>
  <c r="O93" i="4"/>
  <c r="O101" i="4"/>
  <c r="O17" i="4"/>
  <c r="O24" i="4"/>
  <c r="O32" i="4"/>
  <c r="O39" i="4"/>
  <c r="O45" i="4"/>
  <c r="O53" i="4"/>
  <c r="O60" i="4"/>
  <c r="O67" i="4"/>
  <c r="O75" i="4"/>
  <c r="O81" i="4"/>
  <c r="O88" i="4"/>
  <c r="O96" i="4"/>
  <c r="O103" i="4"/>
  <c r="O19" i="4"/>
  <c r="O27" i="4"/>
  <c r="O33" i="4"/>
  <c r="O40" i="4"/>
  <c r="O48" i="4"/>
  <c r="O55" i="4"/>
  <c r="O61" i="4"/>
  <c r="O69" i="4"/>
  <c r="O76" i="4"/>
  <c r="O83" i="4"/>
  <c r="O91" i="4"/>
  <c r="M20" i="4"/>
  <c r="M28" i="4"/>
  <c r="M36" i="4"/>
  <c r="M44" i="4"/>
  <c r="M52" i="4"/>
  <c r="M60" i="4"/>
  <c r="M68" i="4"/>
  <c r="M76" i="4"/>
  <c r="M84" i="4"/>
  <c r="M92" i="4"/>
  <c r="M100" i="4"/>
  <c r="M16" i="4"/>
  <c r="M24" i="4"/>
  <c r="M32" i="4"/>
  <c r="M40" i="4"/>
  <c r="M48" i="4"/>
  <c r="M56" i="4"/>
  <c r="M64" i="4"/>
  <c r="M72" i="4"/>
  <c r="M80" i="4"/>
  <c r="M88" i="4"/>
  <c r="M96" i="4"/>
  <c r="L19" i="4"/>
  <c r="L27" i="4"/>
  <c r="L35" i="4"/>
  <c r="L43" i="4"/>
  <c r="L51" i="4"/>
  <c r="L59" i="4"/>
  <c r="L67" i="4"/>
  <c r="L75" i="4"/>
  <c r="L91" i="4"/>
  <c r="L99" i="4"/>
  <c r="L15" i="4"/>
  <c r="L23" i="4"/>
  <c r="L31" i="4"/>
  <c r="L39" i="4"/>
  <c r="L47" i="4"/>
  <c r="L55" i="4"/>
  <c r="L63" i="4"/>
  <c r="L71" i="4"/>
  <c r="L79" i="4"/>
  <c r="L87" i="4"/>
  <c r="L95" i="4"/>
  <c r="L103" i="4"/>
  <c r="L17" i="4"/>
  <c r="L25" i="4"/>
  <c r="L33" i="4"/>
  <c r="L41" i="4"/>
  <c r="L49" i="4"/>
  <c r="L57" i="4"/>
  <c r="L65" i="4"/>
  <c r="L73" i="4"/>
  <c r="L81" i="4"/>
  <c r="L89" i="4"/>
  <c r="L97" i="4"/>
  <c r="L83" i="4"/>
  <c r="L13" i="4"/>
  <c r="L21" i="4"/>
  <c r="L29" i="4"/>
  <c r="L37" i="4"/>
  <c r="L45" i="4"/>
  <c r="L53" i="4"/>
  <c r="L61" i="4"/>
  <c r="L69" i="4"/>
  <c r="L77" i="4"/>
  <c r="L85" i="4"/>
  <c r="L93" i="4"/>
  <c r="L101" i="4"/>
  <c r="J24" i="4"/>
  <c r="J40" i="4"/>
  <c r="J56" i="4"/>
  <c r="J72" i="4"/>
  <c r="J88" i="4"/>
  <c r="J16" i="4"/>
  <c r="J32" i="4"/>
  <c r="J48" i="4"/>
  <c r="J64" i="4"/>
  <c r="J80" i="4"/>
  <c r="J96" i="4"/>
  <c r="I14" i="4"/>
  <c r="I19" i="4"/>
  <c r="I24" i="4"/>
  <c r="I30" i="4"/>
  <c r="I35" i="4"/>
  <c r="I40" i="4"/>
  <c r="I46" i="4"/>
  <c r="I51" i="4"/>
  <c r="I56" i="4"/>
  <c r="I62" i="4"/>
  <c r="I67" i="4"/>
  <c r="I72" i="4"/>
  <c r="I78" i="4"/>
  <c r="I83" i="4"/>
  <c r="I88" i="4"/>
  <c r="I94" i="4"/>
  <c r="I99" i="4"/>
  <c r="I11" i="4"/>
  <c r="I16" i="4"/>
  <c r="I22" i="4"/>
  <c r="I27" i="4"/>
  <c r="I32" i="4"/>
  <c r="I38" i="4"/>
  <c r="I43" i="4"/>
  <c r="I48" i="4"/>
  <c r="I54" i="4"/>
  <c r="I59" i="4"/>
  <c r="I64" i="4"/>
  <c r="I70" i="4"/>
  <c r="I75" i="4"/>
  <c r="I80" i="4"/>
  <c r="I86" i="4"/>
  <c r="I91" i="4"/>
  <c r="I96" i="4"/>
  <c r="I102" i="4"/>
  <c r="H13" i="4"/>
  <c r="H18" i="4"/>
  <c r="H23" i="4"/>
  <c r="H29" i="4"/>
  <c r="H34" i="4"/>
  <c r="H39" i="4"/>
  <c r="H45" i="4"/>
  <c r="H50" i="4"/>
  <c r="H55" i="4"/>
  <c r="H61" i="4"/>
  <c r="H66" i="4"/>
  <c r="H71" i="4"/>
  <c r="H77" i="4"/>
  <c r="H82" i="4"/>
  <c r="H87" i="4"/>
  <c r="H93" i="4"/>
  <c r="H98" i="4"/>
  <c r="H103" i="4"/>
  <c r="H9" i="4"/>
  <c r="H14" i="4"/>
  <c r="H19" i="4"/>
  <c r="H25" i="4"/>
  <c r="H30" i="4"/>
  <c r="H35" i="4"/>
  <c r="H41" i="4"/>
  <c r="H46" i="4"/>
  <c r="H51" i="4"/>
  <c r="H57" i="4"/>
  <c r="H62" i="4"/>
  <c r="H67" i="4"/>
  <c r="H73" i="4"/>
  <c r="H78" i="4"/>
  <c r="H83" i="4"/>
  <c r="H89" i="4"/>
  <c r="H94" i="4"/>
  <c r="H99" i="4"/>
  <c r="H90" i="4"/>
  <c r="H95" i="4"/>
  <c r="H101" i="4"/>
  <c r="H11" i="4"/>
  <c r="H17" i="4"/>
  <c r="H22" i="4"/>
  <c r="H27" i="4"/>
  <c r="H33" i="4"/>
  <c r="H38" i="4"/>
  <c r="H43" i="4"/>
  <c r="H49" i="4"/>
  <c r="H54" i="4"/>
  <c r="H59" i="4"/>
  <c r="H65" i="4"/>
  <c r="H70" i="4"/>
  <c r="H75" i="4"/>
  <c r="H81" i="4"/>
  <c r="H86" i="4"/>
  <c r="H91" i="4"/>
  <c r="H97" i="4"/>
  <c r="H102" i="4"/>
  <c r="G13" i="4"/>
  <c r="G29" i="4"/>
  <c r="G45" i="4"/>
  <c r="G61" i="4"/>
  <c r="G77" i="4"/>
  <c r="G93" i="4"/>
  <c r="G21" i="4"/>
  <c r="G37" i="4"/>
  <c r="G53" i="4"/>
  <c r="G69" i="4"/>
  <c r="G85" i="4"/>
  <c r="G101" i="4"/>
  <c r="E12" i="4"/>
  <c r="E20" i="4"/>
  <c r="E28" i="4"/>
  <c r="E36" i="4"/>
  <c r="E44" i="4"/>
  <c r="E52" i="4"/>
  <c r="E60" i="4"/>
  <c r="E68" i="4"/>
  <c r="E76" i="4"/>
  <c r="E84" i="4"/>
  <c r="E92" i="4"/>
  <c r="E100" i="4"/>
  <c r="E6" i="4"/>
  <c r="E14" i="4"/>
  <c r="E22" i="4"/>
  <c r="E30" i="4"/>
  <c r="E38" i="4"/>
  <c r="E46" i="4"/>
  <c r="E54" i="4"/>
  <c r="E62" i="4"/>
  <c r="E70" i="4"/>
  <c r="E78" i="4"/>
  <c r="E86" i="4"/>
  <c r="E94" i="4"/>
  <c r="E102" i="4"/>
  <c r="E8" i="4"/>
  <c r="E16" i="4"/>
  <c r="E24" i="4"/>
  <c r="E32" i="4"/>
  <c r="E40" i="4"/>
  <c r="E48" i="4"/>
  <c r="E56" i="4"/>
  <c r="E64" i="4"/>
  <c r="E72" i="4"/>
  <c r="E80" i="4"/>
  <c r="E88" i="4"/>
  <c r="E96" i="4"/>
  <c r="E10" i="4"/>
  <c r="E18" i="4"/>
  <c r="E26" i="4"/>
  <c r="E34" i="4"/>
  <c r="E42" i="4"/>
  <c r="E50" i="4"/>
  <c r="E58" i="4"/>
  <c r="E66" i="4"/>
  <c r="E74" i="4"/>
  <c r="E82" i="4"/>
  <c r="E90" i="4"/>
  <c r="E98" i="4"/>
  <c r="C31" i="4"/>
  <c r="C63" i="4"/>
  <c r="C95" i="4"/>
  <c r="C7" i="4"/>
  <c r="C39" i="4"/>
  <c r="C71" i="4"/>
  <c r="C15" i="4"/>
  <c r="C47" i="4"/>
  <c r="C79" i="4"/>
  <c r="C23" i="4"/>
  <c r="C55" i="4"/>
  <c r="B16" i="4"/>
  <c r="B32" i="4"/>
  <c r="B48" i="4"/>
  <c r="B64" i="4"/>
  <c r="B80" i="4"/>
  <c r="B96" i="4"/>
  <c r="B8" i="4"/>
  <c r="B24" i="4"/>
  <c r="B40" i="4"/>
  <c r="B56" i="4"/>
  <c r="B72" i="4"/>
  <c r="B88" i="4"/>
  <c r="B12" i="4"/>
  <c r="B28" i="4"/>
  <c r="B44" i="4"/>
  <c r="B60" i="4"/>
  <c r="B76" i="4"/>
  <c r="B92" i="4"/>
  <c r="B4" i="4"/>
  <c r="B20" i="4"/>
  <c r="B36" i="4"/>
  <c r="B52" i="4"/>
  <c r="B68" i="4"/>
  <c r="B84" i="4"/>
  <c r="B100" i="4"/>
  <c r="C100" i="4"/>
  <c r="C96" i="4"/>
  <c r="C92" i="4"/>
  <c r="C88" i="4"/>
  <c r="C84" i="4"/>
  <c r="C80" i="4"/>
  <c r="C76" i="4"/>
  <c r="C72" i="4"/>
  <c r="C68" i="4"/>
  <c r="C64" i="4"/>
  <c r="C60" i="4"/>
  <c r="C56" i="4"/>
  <c r="C52" i="4"/>
  <c r="C48" i="4"/>
  <c r="C44" i="4"/>
  <c r="C40" i="4"/>
  <c r="C36" i="4"/>
  <c r="C32" i="4"/>
  <c r="C28" i="4"/>
  <c r="C24" i="4"/>
  <c r="C20" i="4"/>
  <c r="C16" i="4"/>
  <c r="C12" i="4"/>
  <c r="C8" i="4"/>
  <c r="C4" i="4"/>
  <c r="C102" i="4"/>
  <c r="C98" i="4"/>
  <c r="C94" i="4"/>
  <c r="C90" i="4"/>
  <c r="C86" i="4"/>
  <c r="C82" i="4"/>
  <c r="C78" i="4"/>
  <c r="C74" i="4"/>
  <c r="C70" i="4"/>
  <c r="C66" i="4"/>
  <c r="C62" i="4"/>
  <c r="C58" i="4"/>
  <c r="C54" i="4"/>
  <c r="C50" i="4"/>
  <c r="C46" i="4"/>
  <c r="C42" i="4"/>
  <c r="C38" i="4"/>
  <c r="C34" i="4"/>
  <c r="C30" i="4"/>
  <c r="C26" i="4"/>
  <c r="C22" i="4"/>
  <c r="C18" i="4"/>
  <c r="C14" i="4"/>
  <c r="C10" i="4"/>
  <c r="C6" i="4"/>
  <c r="C101" i="4"/>
  <c r="C97" i="4"/>
  <c r="C93" i="4"/>
  <c r="C89" i="4"/>
  <c r="C85" i="4"/>
  <c r="C81" i="4"/>
  <c r="C77" i="4"/>
  <c r="C73" i="4"/>
  <c r="C69" i="4"/>
  <c r="C65" i="4"/>
  <c r="C61" i="4"/>
  <c r="C57" i="4"/>
  <c r="C53" i="4"/>
  <c r="C49" i="4"/>
  <c r="C45" i="4"/>
  <c r="C41" i="4"/>
  <c r="C37" i="4"/>
  <c r="C33" i="4"/>
  <c r="C29" i="4"/>
  <c r="C25" i="4"/>
  <c r="C21" i="4"/>
  <c r="C17" i="4"/>
  <c r="C13" i="4"/>
  <c r="C9" i="4"/>
  <c r="C5" i="4"/>
  <c r="C103" i="4"/>
  <c r="C99" i="4"/>
  <c r="C19" i="4"/>
  <c r="C35" i="4"/>
  <c r="C51" i="4"/>
  <c r="C67" i="4"/>
  <c r="C83" i="4"/>
  <c r="C11" i="4"/>
  <c r="C27" i="4"/>
  <c r="C43" i="4"/>
  <c r="C59" i="4"/>
  <c r="C75" i="4"/>
  <c r="C91" i="4"/>
  <c r="F18" i="4"/>
  <c r="K19" i="4"/>
  <c r="K43" i="4"/>
  <c r="K95" i="4"/>
  <c r="B6" i="4"/>
  <c r="B10" i="4"/>
  <c r="B14" i="4"/>
  <c r="B18" i="4"/>
  <c r="B22" i="4"/>
  <c r="B26" i="4"/>
  <c r="B30" i="4"/>
  <c r="B34" i="4"/>
  <c r="B38" i="4"/>
  <c r="B42" i="4"/>
  <c r="B46" i="4"/>
  <c r="B50" i="4"/>
  <c r="B54" i="4"/>
  <c r="B58" i="4"/>
  <c r="B62" i="4"/>
  <c r="B66" i="4"/>
  <c r="B70" i="4"/>
  <c r="B74" i="4"/>
  <c r="B78" i="4"/>
  <c r="B82" i="4"/>
  <c r="B86" i="4"/>
  <c r="B90" i="4"/>
  <c r="B94" i="4"/>
  <c r="B98" i="4"/>
  <c r="B102" i="4"/>
  <c r="F8" i="4"/>
  <c r="F12" i="4"/>
  <c r="F16" i="4"/>
  <c r="F20" i="4"/>
  <c r="F24" i="4"/>
  <c r="F28" i="4"/>
  <c r="F32" i="4"/>
  <c r="F36" i="4"/>
  <c r="F40" i="4"/>
  <c r="F44" i="4"/>
  <c r="F48" i="4"/>
  <c r="F52" i="4"/>
  <c r="F56" i="4"/>
  <c r="F60" i="4"/>
  <c r="F64" i="4"/>
  <c r="F68" i="4"/>
  <c r="F72" i="4"/>
  <c r="F76" i="4"/>
  <c r="F80" i="4"/>
  <c r="F84" i="4"/>
  <c r="F88" i="4"/>
  <c r="F92" i="4"/>
  <c r="F96" i="4"/>
  <c r="F100" i="4"/>
  <c r="G11" i="4"/>
  <c r="G15" i="4"/>
  <c r="G19" i="4"/>
  <c r="G23" i="4"/>
  <c r="G27" i="4"/>
  <c r="G31" i="4"/>
  <c r="G35" i="4"/>
  <c r="G39" i="4"/>
  <c r="G43" i="4"/>
  <c r="G47" i="4"/>
  <c r="G51" i="4"/>
  <c r="G55" i="4"/>
  <c r="G59" i="4"/>
  <c r="G63" i="4"/>
  <c r="G67" i="4"/>
  <c r="G71" i="4"/>
  <c r="G75" i="4"/>
  <c r="G79" i="4"/>
  <c r="G83" i="4"/>
  <c r="G87" i="4"/>
  <c r="G91" i="4"/>
  <c r="G95" i="4"/>
  <c r="G99" i="4"/>
  <c r="G103" i="4"/>
  <c r="J14" i="4"/>
  <c r="J18" i="4"/>
  <c r="J22" i="4"/>
  <c r="J26" i="4"/>
  <c r="J30" i="4"/>
  <c r="J34" i="4"/>
  <c r="J38" i="4"/>
  <c r="J42" i="4"/>
  <c r="J46" i="4"/>
  <c r="J50" i="4"/>
  <c r="J54" i="4"/>
  <c r="J58" i="4"/>
  <c r="J62" i="4"/>
  <c r="J66" i="4"/>
  <c r="J70" i="4"/>
  <c r="J74" i="4"/>
  <c r="J78" i="4"/>
  <c r="J82" i="4"/>
  <c r="J86" i="4"/>
  <c r="J90" i="4"/>
  <c r="J94" i="4"/>
  <c r="J98" i="4"/>
  <c r="J102" i="4"/>
  <c r="K13" i="4"/>
  <c r="K17" i="4"/>
  <c r="K21" i="4"/>
  <c r="K25" i="4"/>
  <c r="K29" i="4"/>
  <c r="K33" i="4"/>
  <c r="K37" i="4"/>
  <c r="K41" i="4"/>
  <c r="K45" i="4"/>
  <c r="K49" i="4"/>
  <c r="K53" i="4"/>
  <c r="K57" i="4"/>
  <c r="K61" i="4"/>
  <c r="K65" i="4"/>
  <c r="K69" i="4"/>
  <c r="K73" i="4"/>
  <c r="K77" i="4"/>
  <c r="K81" i="4"/>
  <c r="K85" i="4"/>
  <c r="K89" i="4"/>
  <c r="K93" i="4"/>
  <c r="K97" i="4"/>
  <c r="K101" i="4"/>
  <c r="N16" i="4"/>
  <c r="N20" i="4"/>
  <c r="N24" i="4"/>
  <c r="N28" i="4"/>
  <c r="N33" i="4"/>
  <c r="N38" i="4"/>
  <c r="N44" i="4"/>
  <c r="N49" i="4"/>
  <c r="N54" i="4"/>
  <c r="N60" i="4"/>
  <c r="N65" i="4"/>
  <c r="N70" i="4"/>
  <c r="N76" i="4"/>
  <c r="N81" i="4"/>
  <c r="N86" i="4"/>
  <c r="N92" i="4"/>
  <c r="N97" i="4"/>
  <c r="N102" i="4"/>
  <c r="P102" i="4"/>
  <c r="P98" i="4"/>
  <c r="P94" i="4"/>
  <c r="P90" i="4"/>
  <c r="P86" i="4"/>
  <c r="P82" i="4"/>
  <c r="P78" i="4"/>
  <c r="P74" i="4"/>
  <c r="P70" i="4"/>
  <c r="P66" i="4"/>
  <c r="P62" i="4"/>
  <c r="P58" i="4"/>
  <c r="P54" i="4"/>
  <c r="P50" i="4"/>
  <c r="P46" i="4"/>
  <c r="P42" i="4"/>
  <c r="P38" i="4"/>
  <c r="P34" i="4"/>
  <c r="P30" i="4"/>
  <c r="P26" i="4"/>
  <c r="P22" i="4"/>
  <c r="P18" i="4"/>
  <c r="P21" i="4"/>
  <c r="P27" i="4"/>
  <c r="P32" i="4"/>
  <c r="P37" i="4"/>
  <c r="P43" i="4"/>
  <c r="P48" i="4"/>
  <c r="P53" i="4"/>
  <c r="P59" i="4"/>
  <c r="P64" i="4"/>
  <c r="P69" i="4"/>
  <c r="P75" i="4"/>
  <c r="P80" i="4"/>
  <c r="P85" i="4"/>
  <c r="P91" i="4"/>
  <c r="P96" i="4"/>
  <c r="P101" i="4"/>
  <c r="Q20" i="4"/>
  <c r="Q25" i="4"/>
  <c r="Q30" i="4"/>
  <c r="Q36" i="4"/>
  <c r="Q41" i="4"/>
  <c r="Q46" i="4"/>
  <c r="Q52" i="4"/>
  <c r="Q57" i="4"/>
  <c r="Q62" i="4"/>
  <c r="Q68" i="4"/>
  <c r="Q73" i="4"/>
  <c r="Q78" i="4"/>
  <c r="Q84" i="4"/>
  <c r="Q89" i="4"/>
  <c r="Q94" i="4"/>
  <c r="Q100" i="4"/>
  <c r="S100" i="4"/>
  <c r="S96" i="4"/>
  <c r="S92" i="4"/>
  <c r="S88" i="4"/>
  <c r="S84" i="4"/>
  <c r="S80" i="4"/>
  <c r="S76" i="4"/>
  <c r="S72" i="4"/>
  <c r="S68" i="4"/>
  <c r="S64" i="4"/>
  <c r="S60" i="4"/>
  <c r="S56" i="4"/>
  <c r="S52" i="4"/>
  <c r="S48" i="4"/>
  <c r="S44" i="4"/>
  <c r="S40" i="4"/>
  <c r="S36" i="4"/>
  <c r="S32" i="4"/>
  <c r="S28" i="4"/>
  <c r="S24" i="4"/>
  <c r="S20" i="4"/>
  <c r="S25" i="4"/>
  <c r="S30" i="4"/>
  <c r="S35" i="4"/>
  <c r="S41" i="4"/>
  <c r="S46" i="4"/>
  <c r="S51" i="4"/>
  <c r="S57" i="4"/>
  <c r="S62" i="4"/>
  <c r="S67" i="4"/>
  <c r="S73" i="4"/>
  <c r="S78" i="4"/>
  <c r="S83" i="4"/>
  <c r="S89" i="4"/>
  <c r="S94" i="4"/>
  <c r="S99" i="4"/>
  <c r="W102" i="4"/>
  <c r="W98" i="4"/>
  <c r="W94" i="4"/>
  <c r="W90" i="4"/>
  <c r="W86" i="4"/>
  <c r="W82" i="4"/>
  <c r="W78" i="4"/>
  <c r="W74" i="4"/>
  <c r="W70" i="4"/>
  <c r="W66" i="4"/>
  <c r="W62" i="4"/>
  <c r="W58" i="4"/>
  <c r="W54" i="4"/>
  <c r="W50" i="4"/>
  <c r="W46" i="4"/>
  <c r="W42" i="4"/>
  <c r="W38" i="4"/>
  <c r="W34" i="4"/>
  <c r="W30" i="4"/>
  <c r="W26" i="4"/>
  <c r="W28" i="4"/>
  <c r="W33" i="4"/>
  <c r="W39" i="4"/>
  <c r="W44" i="4"/>
  <c r="W49" i="4"/>
  <c r="W55" i="4"/>
  <c r="W60" i="4"/>
  <c r="W65" i="4"/>
  <c r="W71" i="4"/>
  <c r="W76" i="4"/>
  <c r="W81" i="4"/>
  <c r="W87" i="4"/>
  <c r="W92" i="4"/>
  <c r="W97" i="4"/>
  <c r="W103" i="4"/>
  <c r="AF40" i="4"/>
  <c r="AF56" i="4"/>
  <c r="AF72" i="4"/>
  <c r="AF88" i="4"/>
  <c r="AG100" i="4"/>
  <c r="AG96" i="4"/>
  <c r="AG92" i="4"/>
  <c r="AG88" i="4"/>
  <c r="AG84" i="4"/>
  <c r="AG80" i="4"/>
  <c r="AG76" i="4"/>
  <c r="AG72" i="4"/>
  <c r="AG68" i="4"/>
  <c r="AG64" i="4"/>
  <c r="AG60" i="4"/>
  <c r="AG56" i="4"/>
  <c r="AG52" i="4"/>
  <c r="AG48" i="4"/>
  <c r="AG44" i="4"/>
  <c r="AG40" i="4"/>
  <c r="AG36" i="4"/>
  <c r="AG102" i="4"/>
  <c r="AG98" i="4"/>
  <c r="AG94" i="4"/>
  <c r="AG90" i="4"/>
  <c r="AG86" i="4"/>
  <c r="AG82" i="4"/>
  <c r="AG78" i="4"/>
  <c r="AG74" i="4"/>
  <c r="AG70" i="4"/>
  <c r="AG66" i="4"/>
  <c r="AG62" i="4"/>
  <c r="AG58" i="4"/>
  <c r="AG54" i="4"/>
  <c r="AG50" i="4"/>
  <c r="AG46" i="4"/>
  <c r="AG42" i="4"/>
  <c r="AG38" i="4"/>
  <c r="AG34" i="4"/>
  <c r="AG103" i="4"/>
  <c r="AG95" i="4"/>
  <c r="AG87" i="4"/>
  <c r="AG79" i="4"/>
  <c r="AG71" i="4"/>
  <c r="AG63" i="4"/>
  <c r="AG55" i="4"/>
  <c r="AG47" i="4"/>
  <c r="AG39" i="4"/>
  <c r="AG99" i="4"/>
  <c r="AG91" i="4"/>
  <c r="AG83" i="4"/>
  <c r="AG75" i="4"/>
  <c r="AG67" i="4"/>
  <c r="AG59" i="4"/>
  <c r="AG51" i="4"/>
  <c r="AG43" i="4"/>
  <c r="AG35" i="4"/>
  <c r="AG49" i="4"/>
  <c r="AG65" i="4"/>
  <c r="AG81" i="4"/>
  <c r="AG97" i="4"/>
  <c r="AJ44" i="4"/>
  <c r="AJ60" i="4"/>
  <c r="AJ76" i="4"/>
  <c r="AJ92" i="4"/>
  <c r="AV64" i="4"/>
  <c r="AV96" i="4"/>
  <c r="B3" i="4"/>
  <c r="B7" i="4"/>
  <c r="B11" i="4"/>
  <c r="B15" i="4"/>
  <c r="B19" i="4"/>
  <c r="B23" i="4"/>
  <c r="B27" i="4"/>
  <c r="B31" i="4"/>
  <c r="B35" i="4"/>
  <c r="B39" i="4"/>
  <c r="B43" i="4"/>
  <c r="B47" i="4"/>
  <c r="B51" i="4"/>
  <c r="B55" i="4"/>
  <c r="B59" i="4"/>
  <c r="B63" i="4"/>
  <c r="B67" i="4"/>
  <c r="B71" i="4"/>
  <c r="B75" i="4"/>
  <c r="B79" i="4"/>
  <c r="B83" i="4"/>
  <c r="B87" i="4"/>
  <c r="B91" i="4"/>
  <c r="B95" i="4"/>
  <c r="B99" i="4"/>
  <c r="B103" i="4"/>
  <c r="D22" i="4"/>
  <c r="E7" i="4"/>
  <c r="E11" i="4"/>
  <c r="E15" i="4"/>
  <c r="E19" i="4"/>
  <c r="E23" i="4"/>
  <c r="E27" i="4"/>
  <c r="E31" i="4"/>
  <c r="E35" i="4"/>
  <c r="E39" i="4"/>
  <c r="E43" i="4"/>
  <c r="E47" i="4"/>
  <c r="E51" i="4"/>
  <c r="E55" i="4"/>
  <c r="E59" i="4"/>
  <c r="E63" i="4"/>
  <c r="E67" i="4"/>
  <c r="E71" i="4"/>
  <c r="E75" i="4"/>
  <c r="E79" i="4"/>
  <c r="E83" i="4"/>
  <c r="E87" i="4"/>
  <c r="E91" i="4"/>
  <c r="E95" i="4"/>
  <c r="E99" i="4"/>
  <c r="E103" i="4"/>
  <c r="F9" i="4"/>
  <c r="F13" i="4"/>
  <c r="F17" i="4"/>
  <c r="F21" i="4"/>
  <c r="F25" i="4"/>
  <c r="F29" i="4"/>
  <c r="F33" i="4"/>
  <c r="F37" i="4"/>
  <c r="F41" i="4"/>
  <c r="F45" i="4"/>
  <c r="F49" i="4"/>
  <c r="F53" i="4"/>
  <c r="F57" i="4"/>
  <c r="F61" i="4"/>
  <c r="F65" i="4"/>
  <c r="F69" i="4"/>
  <c r="F73" i="4"/>
  <c r="F77" i="4"/>
  <c r="F81" i="4"/>
  <c r="F85" i="4"/>
  <c r="F89" i="4"/>
  <c r="F93" i="4"/>
  <c r="F97" i="4"/>
  <c r="F101" i="4"/>
  <c r="G8" i="4"/>
  <c r="G12" i="4"/>
  <c r="G16" i="4"/>
  <c r="G20" i="4"/>
  <c r="G24" i="4"/>
  <c r="G28" i="4"/>
  <c r="G32" i="4"/>
  <c r="G36" i="4"/>
  <c r="G40" i="4"/>
  <c r="G44" i="4"/>
  <c r="G48" i="4"/>
  <c r="G52" i="4"/>
  <c r="G56" i="4"/>
  <c r="G60" i="4"/>
  <c r="G64" i="4"/>
  <c r="G68" i="4"/>
  <c r="G72" i="4"/>
  <c r="G76" i="4"/>
  <c r="G80" i="4"/>
  <c r="G84" i="4"/>
  <c r="G88" i="4"/>
  <c r="G92" i="4"/>
  <c r="G96" i="4"/>
  <c r="G100" i="4"/>
  <c r="H12" i="4"/>
  <c r="H16" i="4"/>
  <c r="H20" i="4"/>
  <c r="H24" i="4"/>
  <c r="H28" i="4"/>
  <c r="H32" i="4"/>
  <c r="H36" i="4"/>
  <c r="H40" i="4"/>
  <c r="H44" i="4"/>
  <c r="H48" i="4"/>
  <c r="H52" i="4"/>
  <c r="H56" i="4"/>
  <c r="H60" i="4"/>
  <c r="H64" i="4"/>
  <c r="H68" i="4"/>
  <c r="H72" i="4"/>
  <c r="H76" i="4"/>
  <c r="H80" i="4"/>
  <c r="H84" i="4"/>
  <c r="H88" i="4"/>
  <c r="H92" i="4"/>
  <c r="H96" i="4"/>
  <c r="I13" i="4"/>
  <c r="I17" i="4"/>
  <c r="I21" i="4"/>
  <c r="I25" i="4"/>
  <c r="I29" i="4"/>
  <c r="I33" i="4"/>
  <c r="I37" i="4"/>
  <c r="I41" i="4"/>
  <c r="I45" i="4"/>
  <c r="I49" i="4"/>
  <c r="I53" i="4"/>
  <c r="I57" i="4"/>
  <c r="I61" i="4"/>
  <c r="I65" i="4"/>
  <c r="I69" i="4"/>
  <c r="I73" i="4"/>
  <c r="I77" i="4"/>
  <c r="I81" i="4"/>
  <c r="I85" i="4"/>
  <c r="I89" i="4"/>
  <c r="I93" i="4"/>
  <c r="I97" i="4"/>
  <c r="J11" i="4"/>
  <c r="J15" i="4"/>
  <c r="J19" i="4"/>
  <c r="J23" i="4"/>
  <c r="J27" i="4"/>
  <c r="J31" i="4"/>
  <c r="J35" i="4"/>
  <c r="J39" i="4"/>
  <c r="J43" i="4"/>
  <c r="J47" i="4"/>
  <c r="J51" i="4"/>
  <c r="J55" i="4"/>
  <c r="J59" i="4"/>
  <c r="J63" i="4"/>
  <c r="J67" i="4"/>
  <c r="J71" i="4"/>
  <c r="J75" i="4"/>
  <c r="J79" i="4"/>
  <c r="J83" i="4"/>
  <c r="J87" i="4"/>
  <c r="J91" i="4"/>
  <c r="J95" i="4"/>
  <c r="J99" i="4"/>
  <c r="J103" i="4"/>
  <c r="K14" i="4"/>
  <c r="K18" i="4"/>
  <c r="K22" i="4"/>
  <c r="K26" i="4"/>
  <c r="K30" i="4"/>
  <c r="K34" i="4"/>
  <c r="K38" i="4"/>
  <c r="K42" i="4"/>
  <c r="K46" i="4"/>
  <c r="K50" i="4"/>
  <c r="K54" i="4"/>
  <c r="K58" i="4"/>
  <c r="K62" i="4"/>
  <c r="K66" i="4"/>
  <c r="K70" i="4"/>
  <c r="K74" i="4"/>
  <c r="K78" i="4"/>
  <c r="K82" i="4"/>
  <c r="K86" i="4"/>
  <c r="K90" i="4"/>
  <c r="K94" i="4"/>
  <c r="K98" i="4"/>
  <c r="K102" i="4"/>
  <c r="L14" i="4"/>
  <c r="L18" i="4"/>
  <c r="L22" i="4"/>
  <c r="L26" i="4"/>
  <c r="L30" i="4"/>
  <c r="L34" i="4"/>
  <c r="L38" i="4"/>
  <c r="L42" i="4"/>
  <c r="L46" i="4"/>
  <c r="L50" i="4"/>
  <c r="L54" i="4"/>
  <c r="L58" i="4"/>
  <c r="L62" i="4"/>
  <c r="L66" i="4"/>
  <c r="L70" i="4"/>
  <c r="L74" i="4"/>
  <c r="L78" i="4"/>
  <c r="L82" i="4"/>
  <c r="L86" i="4"/>
  <c r="L90" i="4"/>
  <c r="L94" i="4"/>
  <c r="L98" i="4"/>
  <c r="L102" i="4"/>
  <c r="M15" i="4"/>
  <c r="M19" i="4"/>
  <c r="M23" i="4"/>
  <c r="M27" i="4"/>
  <c r="M31" i="4"/>
  <c r="M35" i="4"/>
  <c r="M39" i="4"/>
  <c r="M43" i="4"/>
  <c r="M47" i="4"/>
  <c r="M51" i="4"/>
  <c r="M55" i="4"/>
  <c r="M59" i="4"/>
  <c r="M63" i="4"/>
  <c r="M67" i="4"/>
  <c r="M71" i="4"/>
  <c r="M75" i="4"/>
  <c r="M79" i="4"/>
  <c r="M83" i="4"/>
  <c r="M87" i="4"/>
  <c r="M91" i="4"/>
  <c r="M95" i="4"/>
  <c r="M99" i="4"/>
  <c r="M103" i="4"/>
  <c r="N17" i="4"/>
  <c r="N21" i="4"/>
  <c r="N25" i="4"/>
  <c r="N29" i="4"/>
  <c r="N34" i="4"/>
  <c r="N40" i="4"/>
  <c r="N45" i="4"/>
  <c r="N50" i="4"/>
  <c r="N56" i="4"/>
  <c r="N61" i="4"/>
  <c r="N66" i="4"/>
  <c r="N72" i="4"/>
  <c r="N77" i="4"/>
  <c r="N82" i="4"/>
  <c r="N88" i="4"/>
  <c r="N93" i="4"/>
  <c r="O102" i="4"/>
  <c r="O98" i="4"/>
  <c r="O94" i="4"/>
  <c r="O90" i="4"/>
  <c r="O86" i="4"/>
  <c r="O82" i="4"/>
  <c r="O78" i="4"/>
  <c r="O74" i="4"/>
  <c r="O70" i="4"/>
  <c r="O66" i="4"/>
  <c r="O62" i="4"/>
  <c r="O58" i="4"/>
  <c r="O54" i="4"/>
  <c r="O50" i="4"/>
  <c r="O46" i="4"/>
  <c r="O42" i="4"/>
  <c r="O38" i="4"/>
  <c r="O34" i="4"/>
  <c r="O30" i="4"/>
  <c r="O26" i="4"/>
  <c r="O22" i="4"/>
  <c r="O18" i="4"/>
  <c r="O20" i="4"/>
  <c r="O25" i="4"/>
  <c r="O31" i="4"/>
  <c r="O36" i="4"/>
  <c r="O41" i="4"/>
  <c r="O47" i="4"/>
  <c r="O52" i="4"/>
  <c r="O57" i="4"/>
  <c r="O63" i="4"/>
  <c r="O68" i="4"/>
  <c r="O73" i="4"/>
  <c r="O79" i="4"/>
  <c r="O84" i="4"/>
  <c r="O89" i="4"/>
  <c r="O95" i="4"/>
  <c r="O100" i="4"/>
  <c r="P17" i="4"/>
  <c r="P23" i="4"/>
  <c r="P28" i="4"/>
  <c r="P33" i="4"/>
  <c r="P39" i="4"/>
  <c r="P44" i="4"/>
  <c r="P49" i="4"/>
  <c r="P55" i="4"/>
  <c r="P60" i="4"/>
  <c r="P65" i="4"/>
  <c r="P71" i="4"/>
  <c r="P76" i="4"/>
  <c r="P81" i="4"/>
  <c r="P87" i="4"/>
  <c r="P92" i="4"/>
  <c r="P97" i="4"/>
  <c r="P103" i="4"/>
  <c r="Q21" i="4"/>
  <c r="Q26" i="4"/>
  <c r="Q32" i="4"/>
  <c r="Q37" i="4"/>
  <c r="Q42" i="4"/>
  <c r="Q48" i="4"/>
  <c r="Q53" i="4"/>
  <c r="Q58" i="4"/>
  <c r="Q64" i="4"/>
  <c r="Q69" i="4"/>
  <c r="Q74" i="4"/>
  <c r="Q80" i="4"/>
  <c r="Q85" i="4"/>
  <c r="Q90" i="4"/>
  <c r="Q96" i="4"/>
  <c r="R20" i="4"/>
  <c r="R26" i="4"/>
  <c r="R31" i="4"/>
  <c r="R36" i="4"/>
  <c r="R42" i="4"/>
  <c r="R47" i="4"/>
  <c r="R52" i="4"/>
  <c r="R58" i="4"/>
  <c r="R63" i="4"/>
  <c r="R68" i="4"/>
  <c r="R74" i="4"/>
  <c r="R79" i="4"/>
  <c r="R84" i="4"/>
  <c r="R90" i="4"/>
  <c r="R95" i="4"/>
  <c r="S21" i="4"/>
  <c r="S26" i="4"/>
  <c r="S31" i="4"/>
  <c r="S37" i="4"/>
  <c r="S42" i="4"/>
  <c r="S47" i="4"/>
  <c r="S53" i="4"/>
  <c r="S58" i="4"/>
  <c r="S63" i="4"/>
  <c r="S69" i="4"/>
  <c r="S74" i="4"/>
  <c r="S79" i="4"/>
  <c r="S85" i="4"/>
  <c r="S90" i="4"/>
  <c r="S95" i="4"/>
  <c r="S101" i="4"/>
  <c r="V25" i="4"/>
  <c r="V30" i="4"/>
  <c r="V36" i="4"/>
  <c r="V41" i="4"/>
  <c r="V46" i="4"/>
  <c r="V52" i="4"/>
  <c r="V57" i="4"/>
  <c r="V62" i="4"/>
  <c r="V68" i="4"/>
  <c r="V73" i="4"/>
  <c r="V78" i="4"/>
  <c r="V84" i="4"/>
  <c r="V89" i="4"/>
  <c r="V94" i="4"/>
  <c r="W24" i="4"/>
  <c r="W29" i="4"/>
  <c r="W35" i="4"/>
  <c r="W40" i="4"/>
  <c r="W45" i="4"/>
  <c r="W51" i="4"/>
  <c r="W56" i="4"/>
  <c r="W61" i="4"/>
  <c r="W67" i="4"/>
  <c r="W72" i="4"/>
  <c r="W77" i="4"/>
  <c r="W83" i="4"/>
  <c r="W88" i="4"/>
  <c r="W93" i="4"/>
  <c r="W99" i="4"/>
  <c r="AF44" i="4"/>
  <c r="AF60" i="4"/>
  <c r="AF76" i="4"/>
  <c r="AG37" i="4"/>
  <c r="AG53" i="4"/>
  <c r="AG69" i="4"/>
  <c r="AG85" i="4"/>
  <c r="AG101" i="4"/>
  <c r="AJ48" i="4"/>
  <c r="AJ64" i="4"/>
  <c r="AJ80" i="4"/>
  <c r="AK45" i="4"/>
  <c r="AK61" i="4"/>
  <c r="AK77" i="4"/>
  <c r="AW100" i="4"/>
  <c r="AW96" i="4"/>
  <c r="AW92" i="4"/>
  <c r="AW88" i="4"/>
  <c r="AW84" i="4"/>
  <c r="AW80" i="4"/>
  <c r="AW76" i="4"/>
  <c r="AW72" i="4"/>
  <c r="AW68" i="4"/>
  <c r="AW64" i="4"/>
  <c r="AW60" i="4"/>
  <c r="AW56" i="4"/>
  <c r="AW52" i="4"/>
  <c r="AW102" i="4"/>
  <c r="AW98" i="4"/>
  <c r="AW94" i="4"/>
  <c r="AW90" i="4"/>
  <c r="AW86" i="4"/>
  <c r="AW82" i="4"/>
  <c r="AW78" i="4"/>
  <c r="AW74" i="4"/>
  <c r="AW70" i="4"/>
  <c r="AW66" i="4"/>
  <c r="AW62" i="4"/>
  <c r="AW58" i="4"/>
  <c r="AW54" i="4"/>
  <c r="AW50" i="4"/>
  <c r="AW99" i="4"/>
  <c r="AW91" i="4"/>
  <c r="AW83" i="4"/>
  <c r="AW75" i="4"/>
  <c r="AW67" i="4"/>
  <c r="AW59" i="4"/>
  <c r="AW51" i="4"/>
  <c r="AW103" i="4"/>
  <c r="AW95" i="4"/>
  <c r="AW87" i="4"/>
  <c r="AW79" i="4"/>
  <c r="AW71" i="4"/>
  <c r="AW63" i="4"/>
  <c r="AW55" i="4"/>
  <c r="AW101" i="4"/>
  <c r="AW85" i="4"/>
  <c r="AW69" i="4"/>
  <c r="AW53" i="4"/>
  <c r="AW93" i="4"/>
  <c r="AW77" i="4"/>
  <c r="AW61" i="4"/>
  <c r="AW81" i="4"/>
  <c r="F10" i="4"/>
  <c r="F14" i="4"/>
  <c r="F22" i="4"/>
  <c r="F26" i="4"/>
  <c r="F30" i="4"/>
  <c r="F34" i="4"/>
  <c r="F38" i="4"/>
  <c r="F42" i="4"/>
  <c r="F46" i="4"/>
  <c r="F50" i="4"/>
  <c r="F54" i="4"/>
  <c r="F58" i="4"/>
  <c r="F62" i="4"/>
  <c r="F66" i="4"/>
  <c r="F70" i="4"/>
  <c r="F74" i="4"/>
  <c r="F78" i="4"/>
  <c r="F82" i="4"/>
  <c r="F86" i="4"/>
  <c r="F90" i="4"/>
  <c r="F94" i="4"/>
  <c r="F98" i="4"/>
  <c r="F102" i="4"/>
  <c r="K15" i="4"/>
  <c r="K23" i="4"/>
  <c r="K27" i="4"/>
  <c r="K31" i="4"/>
  <c r="K35" i="4"/>
  <c r="K39" i="4"/>
  <c r="K47" i="4"/>
  <c r="K51" i="4"/>
  <c r="K55" i="4"/>
  <c r="K59" i="4"/>
  <c r="K63" i="4"/>
  <c r="K67" i="4"/>
  <c r="K71" i="4"/>
  <c r="K75" i="4"/>
  <c r="K79" i="4"/>
  <c r="K83" i="4"/>
  <c r="K87" i="4"/>
  <c r="K91" i="4"/>
  <c r="K99" i="4"/>
  <c r="K103" i="4"/>
  <c r="N103" i="4"/>
  <c r="N99" i="4"/>
  <c r="N95" i="4"/>
  <c r="N91" i="4"/>
  <c r="N87" i="4"/>
  <c r="N83" i="4"/>
  <c r="N79" i="4"/>
  <c r="N75" i="4"/>
  <c r="N71" i="4"/>
  <c r="N67" i="4"/>
  <c r="N63" i="4"/>
  <c r="N59" i="4"/>
  <c r="N55" i="4"/>
  <c r="N51" i="4"/>
  <c r="N47" i="4"/>
  <c r="N43" i="4"/>
  <c r="N39" i="4"/>
  <c r="N35" i="4"/>
  <c r="N31" i="4"/>
  <c r="N18" i="4"/>
  <c r="N22" i="4"/>
  <c r="N26" i="4"/>
  <c r="N30" i="4"/>
  <c r="N36" i="4"/>
  <c r="N41" i="4"/>
  <c r="N46" i="4"/>
  <c r="N52" i="4"/>
  <c r="N57" i="4"/>
  <c r="N62" i="4"/>
  <c r="N68" i="4"/>
  <c r="N73" i="4"/>
  <c r="N78" i="4"/>
  <c r="N84" i="4"/>
  <c r="N89" i="4"/>
  <c r="N94" i="4"/>
  <c r="N100" i="4"/>
  <c r="Q103" i="4"/>
  <c r="Q99" i="4"/>
  <c r="Q95" i="4"/>
  <c r="Q91" i="4"/>
  <c r="Q87" i="4"/>
  <c r="Q83" i="4"/>
  <c r="Q79" i="4"/>
  <c r="Q75" i="4"/>
  <c r="Q71" i="4"/>
  <c r="Q67" i="4"/>
  <c r="Q63" i="4"/>
  <c r="Q59" i="4"/>
  <c r="Q55" i="4"/>
  <c r="Q51" i="4"/>
  <c r="Q47" i="4"/>
  <c r="Q43" i="4"/>
  <c r="Q39" i="4"/>
  <c r="Q35" i="4"/>
  <c r="Q31" i="4"/>
  <c r="Q27" i="4"/>
  <c r="Q23" i="4"/>
  <c r="Q19" i="4"/>
  <c r="Q22" i="4"/>
  <c r="Q28" i="4"/>
  <c r="Q33" i="4"/>
  <c r="Q38" i="4"/>
  <c r="Q44" i="4"/>
  <c r="Q49" i="4"/>
  <c r="Q54" i="4"/>
  <c r="Q60" i="4"/>
  <c r="Q65" i="4"/>
  <c r="Q70" i="4"/>
  <c r="Q76" i="4"/>
  <c r="Q81" i="4"/>
  <c r="Q86" i="4"/>
  <c r="Q92" i="4"/>
  <c r="Q97" i="4"/>
  <c r="Q102" i="4"/>
  <c r="AF103" i="4"/>
  <c r="AF99" i="4"/>
  <c r="AF95" i="4"/>
  <c r="AF91" i="4"/>
  <c r="AF87" i="4"/>
  <c r="AF83" i="4"/>
  <c r="AF79" i="4"/>
  <c r="AF75" i="4"/>
  <c r="AF71" i="4"/>
  <c r="AF67" i="4"/>
  <c r="AF63" i="4"/>
  <c r="AF59" i="4"/>
  <c r="AF55" i="4"/>
  <c r="AF51" i="4"/>
  <c r="AF47" i="4"/>
  <c r="AF43" i="4"/>
  <c r="AF39" i="4"/>
  <c r="AF35" i="4"/>
  <c r="AF101" i="4"/>
  <c r="AF97" i="4"/>
  <c r="AF93" i="4"/>
  <c r="AF89" i="4"/>
  <c r="AF85" i="4"/>
  <c r="AF81" i="4"/>
  <c r="AF77" i="4"/>
  <c r="AF73" i="4"/>
  <c r="AF69" i="4"/>
  <c r="AF65" i="4"/>
  <c r="AF61" i="4"/>
  <c r="AF57" i="4"/>
  <c r="AF53" i="4"/>
  <c r="AF49" i="4"/>
  <c r="AF45" i="4"/>
  <c r="AF41" i="4"/>
  <c r="AF37" i="4"/>
  <c r="AF33" i="4"/>
  <c r="AF102" i="4"/>
  <c r="AF94" i="4"/>
  <c r="AF86" i="4"/>
  <c r="AF78" i="4"/>
  <c r="AF70" i="4"/>
  <c r="AF62" i="4"/>
  <c r="AF54" i="4"/>
  <c r="AF46" i="4"/>
  <c r="AF38" i="4"/>
  <c r="AF98" i="4"/>
  <c r="AF90" i="4"/>
  <c r="AF82" i="4"/>
  <c r="AF74" i="4"/>
  <c r="AF66" i="4"/>
  <c r="AF58" i="4"/>
  <c r="AF50" i="4"/>
  <c r="AF42" i="4"/>
  <c r="AF34" i="4"/>
  <c r="AF48" i="4"/>
  <c r="AF64" i="4"/>
  <c r="AF80" i="4"/>
  <c r="AF96" i="4"/>
  <c r="AJ101" i="4"/>
  <c r="AJ97" i="4"/>
  <c r="AJ93" i="4"/>
  <c r="AJ89" i="4"/>
  <c r="AJ85" i="4"/>
  <c r="AJ81" i="4"/>
  <c r="AJ77" i="4"/>
  <c r="AJ73" i="4"/>
  <c r="AJ69" i="4"/>
  <c r="AJ65" i="4"/>
  <c r="AJ61" i="4"/>
  <c r="AJ57" i="4"/>
  <c r="AJ53" i="4"/>
  <c r="AJ49" i="4"/>
  <c r="AJ45" i="4"/>
  <c r="AJ41" i="4"/>
  <c r="AJ37" i="4"/>
  <c r="AJ103" i="4"/>
  <c r="AJ99" i="4"/>
  <c r="AJ95" i="4"/>
  <c r="AJ91" i="4"/>
  <c r="AJ87" i="4"/>
  <c r="AJ83" i="4"/>
  <c r="AJ79" i="4"/>
  <c r="AJ75" i="4"/>
  <c r="AJ71" i="4"/>
  <c r="AJ67" i="4"/>
  <c r="AJ63" i="4"/>
  <c r="AJ59" i="4"/>
  <c r="AJ55" i="4"/>
  <c r="AJ51" i="4"/>
  <c r="AJ47" i="4"/>
  <c r="AJ43" i="4"/>
  <c r="AJ39" i="4"/>
  <c r="AJ98" i="4"/>
  <c r="AJ90" i="4"/>
  <c r="AJ82" i="4"/>
  <c r="AJ74" i="4"/>
  <c r="AJ66" i="4"/>
  <c r="AJ58" i="4"/>
  <c r="AJ50" i="4"/>
  <c r="AJ42" i="4"/>
  <c r="AJ102" i="4"/>
  <c r="AJ94" i="4"/>
  <c r="AJ86" i="4"/>
  <c r="AJ78" i="4"/>
  <c r="AJ70" i="4"/>
  <c r="AJ62" i="4"/>
  <c r="AJ54" i="4"/>
  <c r="AJ46" i="4"/>
  <c r="AJ38" i="4"/>
  <c r="AJ52" i="4"/>
  <c r="AJ68" i="4"/>
  <c r="AJ84" i="4"/>
  <c r="AJ100" i="4"/>
  <c r="AV103" i="4"/>
  <c r="AV99" i="4"/>
  <c r="AV95" i="4"/>
  <c r="AV91" i="4"/>
  <c r="AV87" i="4"/>
  <c r="AV83" i="4"/>
  <c r="AV79" i="4"/>
  <c r="AV75" i="4"/>
  <c r="AV71" i="4"/>
  <c r="AV67" i="4"/>
  <c r="AV63" i="4"/>
  <c r="AV59" i="4"/>
  <c r="AV55" i="4"/>
  <c r="AV51" i="4"/>
  <c r="AV101" i="4"/>
  <c r="AV97" i="4"/>
  <c r="AV93" i="4"/>
  <c r="AV89" i="4"/>
  <c r="AV85" i="4"/>
  <c r="AV81" i="4"/>
  <c r="AV77" i="4"/>
  <c r="AV73" i="4"/>
  <c r="AV69" i="4"/>
  <c r="AV65" i="4"/>
  <c r="AV61" i="4"/>
  <c r="AV57" i="4"/>
  <c r="AV53" i="4"/>
  <c r="AV49" i="4"/>
  <c r="AV98" i="4"/>
  <c r="AV90" i="4"/>
  <c r="AV82" i="4"/>
  <c r="AV74" i="4"/>
  <c r="AV66" i="4"/>
  <c r="AV58" i="4"/>
  <c r="AV50" i="4"/>
  <c r="AV102" i="4"/>
  <c r="AV94" i="4"/>
  <c r="AV86" i="4"/>
  <c r="AV78" i="4"/>
  <c r="AV70" i="4"/>
  <c r="AV62" i="4"/>
  <c r="AV54" i="4"/>
  <c r="AV92" i="4"/>
  <c r="AV76" i="4"/>
  <c r="AV60" i="4"/>
  <c r="AV100" i="4"/>
  <c r="AV84" i="4"/>
  <c r="AV68" i="4"/>
  <c r="AV52" i="4"/>
  <c r="AV80" i="4"/>
  <c r="BM102" i="4"/>
  <c r="BM98" i="4"/>
  <c r="BM94" i="4"/>
  <c r="BM90" i="4"/>
  <c r="BM86" i="4"/>
  <c r="BM82" i="4"/>
  <c r="BM78" i="4"/>
  <c r="BM74" i="4"/>
  <c r="BM70" i="4"/>
  <c r="BM66" i="4"/>
  <c r="BM100" i="4"/>
  <c r="BM96" i="4"/>
  <c r="BM92" i="4"/>
  <c r="BM88" i="4"/>
  <c r="BM84" i="4"/>
  <c r="BM80" i="4"/>
  <c r="BM76" i="4"/>
  <c r="BM72" i="4"/>
  <c r="BM68" i="4"/>
  <c r="BM99" i="4"/>
  <c r="BM91" i="4"/>
  <c r="BM83" i="4"/>
  <c r="BM75" i="4"/>
  <c r="BM67" i="4"/>
  <c r="BM103" i="4"/>
  <c r="BM95" i="4"/>
  <c r="BM87" i="4"/>
  <c r="BM79" i="4"/>
  <c r="BM71" i="4"/>
  <c r="BM101" i="4"/>
  <c r="BM85" i="4"/>
  <c r="BM69" i="4"/>
  <c r="BM93" i="4"/>
  <c r="BM77" i="4"/>
  <c r="BM89" i="4"/>
  <c r="BM73" i="4"/>
  <c r="B5" i="4"/>
  <c r="B9" i="4"/>
  <c r="B13" i="4"/>
  <c r="B17" i="4"/>
  <c r="B21" i="4"/>
  <c r="B25" i="4"/>
  <c r="B29" i="4"/>
  <c r="B33" i="4"/>
  <c r="B37" i="4"/>
  <c r="B41" i="4"/>
  <c r="B45" i="4"/>
  <c r="B49" i="4"/>
  <c r="B53" i="4"/>
  <c r="B57" i="4"/>
  <c r="B61" i="4"/>
  <c r="B65" i="4"/>
  <c r="B69" i="4"/>
  <c r="B73" i="4"/>
  <c r="B77" i="4"/>
  <c r="B81" i="4"/>
  <c r="B85" i="4"/>
  <c r="B89" i="4"/>
  <c r="B93" i="4"/>
  <c r="B97" i="4"/>
  <c r="D56" i="4"/>
  <c r="E9" i="4"/>
  <c r="E13" i="4"/>
  <c r="E17" i="4"/>
  <c r="E21" i="4"/>
  <c r="E25" i="4"/>
  <c r="E29" i="4"/>
  <c r="E33" i="4"/>
  <c r="E37" i="4"/>
  <c r="E41" i="4"/>
  <c r="E45" i="4"/>
  <c r="E49" i="4"/>
  <c r="E53" i="4"/>
  <c r="E57" i="4"/>
  <c r="E61" i="4"/>
  <c r="E65" i="4"/>
  <c r="E69" i="4"/>
  <c r="E73" i="4"/>
  <c r="E77" i="4"/>
  <c r="E81" i="4"/>
  <c r="E85" i="4"/>
  <c r="E89" i="4"/>
  <c r="E93" i="4"/>
  <c r="E97" i="4"/>
  <c r="F7" i="4"/>
  <c r="F11" i="4"/>
  <c r="F15" i="4"/>
  <c r="F19" i="4"/>
  <c r="F23" i="4"/>
  <c r="F27" i="4"/>
  <c r="F31" i="4"/>
  <c r="F35" i="4"/>
  <c r="F39" i="4"/>
  <c r="F43" i="4"/>
  <c r="F47" i="4"/>
  <c r="F51" i="4"/>
  <c r="F55" i="4"/>
  <c r="F59" i="4"/>
  <c r="F63" i="4"/>
  <c r="F67" i="4"/>
  <c r="F71" i="4"/>
  <c r="F75" i="4"/>
  <c r="F79" i="4"/>
  <c r="F83" i="4"/>
  <c r="F87" i="4"/>
  <c r="F91" i="4"/>
  <c r="F95" i="4"/>
  <c r="F99" i="4"/>
  <c r="G10" i="4"/>
  <c r="G14" i="4"/>
  <c r="G18" i="4"/>
  <c r="G22" i="4"/>
  <c r="G26" i="4"/>
  <c r="G30" i="4"/>
  <c r="G34" i="4"/>
  <c r="G38" i="4"/>
  <c r="G42" i="4"/>
  <c r="G46" i="4"/>
  <c r="G50" i="4"/>
  <c r="G54" i="4"/>
  <c r="G58" i="4"/>
  <c r="G62" i="4"/>
  <c r="G66" i="4"/>
  <c r="G70" i="4"/>
  <c r="G74" i="4"/>
  <c r="G78" i="4"/>
  <c r="G82" i="4"/>
  <c r="G86" i="4"/>
  <c r="G90" i="4"/>
  <c r="G94" i="4"/>
  <c r="G98" i="4"/>
  <c r="J13" i="4"/>
  <c r="J17" i="4"/>
  <c r="J21" i="4"/>
  <c r="J25" i="4"/>
  <c r="J29" i="4"/>
  <c r="J33" i="4"/>
  <c r="J37" i="4"/>
  <c r="J41" i="4"/>
  <c r="J45" i="4"/>
  <c r="J49" i="4"/>
  <c r="J53" i="4"/>
  <c r="J57" i="4"/>
  <c r="J61" i="4"/>
  <c r="J65" i="4"/>
  <c r="J69" i="4"/>
  <c r="J73" i="4"/>
  <c r="J77" i="4"/>
  <c r="J81" i="4"/>
  <c r="J85" i="4"/>
  <c r="J89" i="4"/>
  <c r="J93" i="4"/>
  <c r="J97" i="4"/>
  <c r="K12" i="4"/>
  <c r="K16" i="4"/>
  <c r="K20" i="4"/>
  <c r="K24" i="4"/>
  <c r="K28" i="4"/>
  <c r="K32" i="4"/>
  <c r="K36" i="4"/>
  <c r="K40" i="4"/>
  <c r="K44" i="4"/>
  <c r="K48" i="4"/>
  <c r="K52" i="4"/>
  <c r="K56" i="4"/>
  <c r="K60" i="4"/>
  <c r="K64" i="4"/>
  <c r="K68" i="4"/>
  <c r="K72" i="4"/>
  <c r="K76" i="4"/>
  <c r="K80" i="4"/>
  <c r="K84" i="4"/>
  <c r="K88" i="4"/>
  <c r="K92" i="4"/>
  <c r="K96" i="4"/>
  <c r="L16" i="4"/>
  <c r="L20" i="4"/>
  <c r="L24" i="4"/>
  <c r="L28" i="4"/>
  <c r="L32" i="4"/>
  <c r="L36" i="4"/>
  <c r="L40" i="4"/>
  <c r="L44" i="4"/>
  <c r="L48" i="4"/>
  <c r="L52" i="4"/>
  <c r="L56" i="4"/>
  <c r="L60" i="4"/>
  <c r="L64" i="4"/>
  <c r="L68" i="4"/>
  <c r="L72" i="4"/>
  <c r="L76" i="4"/>
  <c r="L80" i="4"/>
  <c r="L84" i="4"/>
  <c r="L88" i="4"/>
  <c r="L92" i="4"/>
  <c r="L96" i="4"/>
  <c r="M17" i="4"/>
  <c r="M21" i="4"/>
  <c r="M25" i="4"/>
  <c r="M29" i="4"/>
  <c r="M33" i="4"/>
  <c r="M37" i="4"/>
  <c r="M41" i="4"/>
  <c r="M45" i="4"/>
  <c r="M49" i="4"/>
  <c r="M53" i="4"/>
  <c r="M57" i="4"/>
  <c r="M61" i="4"/>
  <c r="M65" i="4"/>
  <c r="M69" i="4"/>
  <c r="M73" i="4"/>
  <c r="M77" i="4"/>
  <c r="M81" i="4"/>
  <c r="M85" i="4"/>
  <c r="M89" i="4"/>
  <c r="M93" i="4"/>
  <c r="M97" i="4"/>
  <c r="N15" i="4"/>
  <c r="N19" i="4"/>
  <c r="N23" i="4"/>
  <c r="N27" i="4"/>
  <c r="N32" i="4"/>
  <c r="N37" i="4"/>
  <c r="N42" i="4"/>
  <c r="N48" i="4"/>
  <c r="N53" i="4"/>
  <c r="N58" i="4"/>
  <c r="N64" i="4"/>
  <c r="N69" i="4"/>
  <c r="N74" i="4"/>
  <c r="N80" i="4"/>
  <c r="N85" i="4"/>
  <c r="N90" i="4"/>
  <c r="N96" i="4"/>
  <c r="N101" i="4"/>
  <c r="P20" i="4"/>
  <c r="P25" i="4"/>
  <c r="P31" i="4"/>
  <c r="P36" i="4"/>
  <c r="P41" i="4"/>
  <c r="P47" i="4"/>
  <c r="P52" i="4"/>
  <c r="P57" i="4"/>
  <c r="P63" i="4"/>
  <c r="P68" i="4"/>
  <c r="P73" i="4"/>
  <c r="P79" i="4"/>
  <c r="P84" i="4"/>
  <c r="P89" i="4"/>
  <c r="P95" i="4"/>
  <c r="P100" i="4"/>
  <c r="Q18" i="4"/>
  <c r="Q24" i="4"/>
  <c r="Q29" i="4"/>
  <c r="Q34" i="4"/>
  <c r="Q40" i="4"/>
  <c r="Q45" i="4"/>
  <c r="Q50" i="4"/>
  <c r="Q56" i="4"/>
  <c r="Q61" i="4"/>
  <c r="Q66" i="4"/>
  <c r="Q72" i="4"/>
  <c r="Q77" i="4"/>
  <c r="Q82" i="4"/>
  <c r="Q88" i="4"/>
  <c r="Q93" i="4"/>
  <c r="Q98" i="4"/>
  <c r="R101" i="4"/>
  <c r="R97" i="4"/>
  <c r="R93" i="4"/>
  <c r="R89" i="4"/>
  <c r="R85" i="4"/>
  <c r="R81" i="4"/>
  <c r="R77" i="4"/>
  <c r="R73" i="4"/>
  <c r="R69" i="4"/>
  <c r="R65" i="4"/>
  <c r="R61" i="4"/>
  <c r="R57" i="4"/>
  <c r="R53" i="4"/>
  <c r="R49" i="4"/>
  <c r="R45" i="4"/>
  <c r="R41" i="4"/>
  <c r="R37" i="4"/>
  <c r="R33" i="4"/>
  <c r="R29" i="4"/>
  <c r="R25" i="4"/>
  <c r="R21" i="4"/>
  <c r="R23" i="4"/>
  <c r="R28" i="4"/>
  <c r="R34" i="4"/>
  <c r="R39" i="4"/>
  <c r="R44" i="4"/>
  <c r="R50" i="4"/>
  <c r="R55" i="4"/>
  <c r="R60" i="4"/>
  <c r="R66" i="4"/>
  <c r="R71" i="4"/>
  <c r="R76" i="4"/>
  <c r="R82" i="4"/>
  <c r="R87" i="4"/>
  <c r="R92" i="4"/>
  <c r="R98" i="4"/>
  <c r="R103" i="4"/>
  <c r="S23" i="4"/>
  <c r="S29" i="4"/>
  <c r="S34" i="4"/>
  <c r="S39" i="4"/>
  <c r="S45" i="4"/>
  <c r="S50" i="4"/>
  <c r="S55" i="4"/>
  <c r="S61" i="4"/>
  <c r="S66" i="4"/>
  <c r="S71" i="4"/>
  <c r="S77" i="4"/>
  <c r="S82" i="4"/>
  <c r="S87" i="4"/>
  <c r="S93" i="4"/>
  <c r="S98" i="4"/>
  <c r="S103" i="4"/>
  <c r="V103" i="4"/>
  <c r="V99" i="4"/>
  <c r="V95" i="4"/>
  <c r="V91" i="4"/>
  <c r="V87" i="4"/>
  <c r="V83" i="4"/>
  <c r="V79" i="4"/>
  <c r="V75" i="4"/>
  <c r="V71" i="4"/>
  <c r="V67" i="4"/>
  <c r="V63" i="4"/>
  <c r="V59" i="4"/>
  <c r="V55" i="4"/>
  <c r="V51" i="4"/>
  <c r="V47" i="4"/>
  <c r="V43" i="4"/>
  <c r="V39" i="4"/>
  <c r="V35" i="4"/>
  <c r="V31" i="4"/>
  <c r="V27" i="4"/>
  <c r="V23" i="4"/>
  <c r="V28" i="4"/>
  <c r="V33" i="4"/>
  <c r="V38" i="4"/>
  <c r="V44" i="4"/>
  <c r="V49" i="4"/>
  <c r="V54" i="4"/>
  <c r="V60" i="4"/>
  <c r="V65" i="4"/>
  <c r="V70" i="4"/>
  <c r="V76" i="4"/>
  <c r="V81" i="4"/>
  <c r="V86" i="4"/>
  <c r="V92" i="4"/>
  <c r="V97" i="4"/>
  <c r="V102" i="4"/>
  <c r="W27" i="4"/>
  <c r="W32" i="4"/>
  <c r="W37" i="4"/>
  <c r="W43" i="4"/>
  <c r="W48" i="4"/>
  <c r="W53" i="4"/>
  <c r="W59" i="4"/>
  <c r="W64" i="4"/>
  <c r="W69" i="4"/>
  <c r="W75" i="4"/>
  <c r="W80" i="4"/>
  <c r="W85" i="4"/>
  <c r="W91" i="4"/>
  <c r="W96" i="4"/>
  <c r="W101" i="4"/>
  <c r="AF36" i="4"/>
  <c r="AF52" i="4"/>
  <c r="AF68" i="4"/>
  <c r="AF84" i="4"/>
  <c r="AF100" i="4"/>
  <c r="AG45" i="4"/>
  <c r="AG61" i="4"/>
  <c r="AG77" i="4"/>
  <c r="AG93" i="4"/>
  <c r="AJ40" i="4"/>
  <c r="AJ56" i="4"/>
  <c r="AJ72" i="4"/>
  <c r="AJ88" i="4"/>
  <c r="AK102" i="4"/>
  <c r="AK98" i="4"/>
  <c r="AK94" i="4"/>
  <c r="AK90" i="4"/>
  <c r="AK86" i="4"/>
  <c r="AK82" i="4"/>
  <c r="AK78" i="4"/>
  <c r="AK74" i="4"/>
  <c r="AK70" i="4"/>
  <c r="AK66" i="4"/>
  <c r="AK62" i="4"/>
  <c r="AK58" i="4"/>
  <c r="AK54" i="4"/>
  <c r="AK50" i="4"/>
  <c r="AK46" i="4"/>
  <c r="AK42" i="4"/>
  <c r="AK38" i="4"/>
  <c r="AK100" i="4"/>
  <c r="AK96" i="4"/>
  <c r="AK92" i="4"/>
  <c r="AK88" i="4"/>
  <c r="AK84" i="4"/>
  <c r="AK80" i="4"/>
  <c r="AK76" i="4"/>
  <c r="AK72" i="4"/>
  <c r="AK68" i="4"/>
  <c r="AK64" i="4"/>
  <c r="AK60" i="4"/>
  <c r="AK56" i="4"/>
  <c r="AK52" i="4"/>
  <c r="AK48" i="4"/>
  <c r="AK44" i="4"/>
  <c r="AK40" i="4"/>
  <c r="AK103" i="4"/>
  <c r="AK95" i="4"/>
  <c r="AK87" i="4"/>
  <c r="AK79" i="4"/>
  <c r="AK71" i="4"/>
  <c r="AK63" i="4"/>
  <c r="AK55" i="4"/>
  <c r="AK47" i="4"/>
  <c r="AK39" i="4"/>
  <c r="AK99" i="4"/>
  <c r="AK91" i="4"/>
  <c r="AK83" i="4"/>
  <c r="AK75" i="4"/>
  <c r="AK67" i="4"/>
  <c r="AK59" i="4"/>
  <c r="AK51" i="4"/>
  <c r="AK43" i="4"/>
  <c r="AK53" i="4"/>
  <c r="AK69" i="4"/>
  <c r="AK85" i="4"/>
  <c r="AK101" i="4"/>
  <c r="AV56" i="4"/>
  <c r="AV88" i="4"/>
  <c r="AW97" i="4"/>
  <c r="BM81" i="4"/>
  <c r="BS100" i="4"/>
  <c r="BS96" i="4"/>
  <c r="BS92" i="4"/>
  <c r="BS88" i="4"/>
  <c r="BS84" i="4"/>
  <c r="BS80" i="4"/>
  <c r="BS76" i="4"/>
  <c r="BS72" i="4"/>
  <c r="BS102" i="4"/>
  <c r="BS97" i="4"/>
  <c r="BS91" i="4"/>
  <c r="BS86" i="4"/>
  <c r="BS81" i="4"/>
  <c r="BS75" i="4"/>
  <c r="BS99" i="4"/>
  <c r="BS94" i="4"/>
  <c r="BS89" i="4"/>
  <c r="BS83" i="4"/>
  <c r="BS78" i="4"/>
  <c r="BS73" i="4"/>
  <c r="BS101" i="4"/>
  <c r="BS90" i="4"/>
  <c r="BS79" i="4"/>
  <c r="BS95" i="4"/>
  <c r="BS85" i="4"/>
  <c r="BS74" i="4"/>
  <c r="BS98" i="4"/>
  <c r="BS77" i="4"/>
  <c r="BS87" i="4"/>
  <c r="BS103" i="4"/>
  <c r="BS82" i="4"/>
  <c r="T24" i="4"/>
  <c r="T28" i="4"/>
  <c r="T32" i="4"/>
  <c r="T36" i="4"/>
  <c r="T40" i="4"/>
  <c r="T44" i="4"/>
  <c r="T48" i="4"/>
  <c r="T52" i="4"/>
  <c r="T56" i="4"/>
  <c r="T60" i="4"/>
  <c r="T64" i="4"/>
  <c r="T68" i="4"/>
  <c r="T72" i="4"/>
  <c r="T76" i="4"/>
  <c r="T80" i="4"/>
  <c r="T84" i="4"/>
  <c r="T88" i="4"/>
  <c r="T92" i="4"/>
  <c r="T96" i="4"/>
  <c r="U25" i="4"/>
  <c r="U29" i="4"/>
  <c r="U33" i="4"/>
  <c r="U37" i="4"/>
  <c r="U41" i="4"/>
  <c r="U45" i="4"/>
  <c r="U49" i="4"/>
  <c r="U53" i="4"/>
  <c r="U57" i="4"/>
  <c r="U61" i="4"/>
  <c r="U65" i="4"/>
  <c r="U69" i="4"/>
  <c r="U73" i="4"/>
  <c r="U77" i="4"/>
  <c r="U81" i="4"/>
  <c r="U85" i="4"/>
  <c r="U89" i="4"/>
  <c r="U93" i="4"/>
  <c r="U97" i="4"/>
  <c r="X26" i="4"/>
  <c r="X30" i="4"/>
  <c r="X34" i="4"/>
  <c r="X38" i="4"/>
  <c r="X42" i="4"/>
  <c r="X46" i="4"/>
  <c r="X50" i="4"/>
  <c r="X54" i="4"/>
  <c r="X58" i="4"/>
  <c r="X62" i="4"/>
  <c r="X66" i="4"/>
  <c r="X70" i="4"/>
  <c r="X74" i="4"/>
  <c r="X78" i="4"/>
  <c r="X82" i="4"/>
  <c r="X86" i="4"/>
  <c r="X90" i="4"/>
  <c r="X94" i="4"/>
  <c r="X98" i="4"/>
  <c r="X102" i="4"/>
  <c r="Y27" i="4"/>
  <c r="Y31" i="4"/>
  <c r="Y35" i="4"/>
  <c r="Y39" i="4"/>
  <c r="Y43" i="4"/>
  <c r="Y47" i="4"/>
  <c r="Y51" i="4"/>
  <c r="Y55" i="4"/>
  <c r="Y59" i="4"/>
  <c r="Y63" i="4"/>
  <c r="Y67" i="4"/>
  <c r="Y71" i="4"/>
  <c r="Y75" i="4"/>
  <c r="Y79" i="4"/>
  <c r="Y83" i="4"/>
  <c r="Y87" i="4"/>
  <c r="Y91" i="4"/>
  <c r="Y95" i="4"/>
  <c r="Y99" i="4"/>
  <c r="AB32" i="4"/>
  <c r="AB40" i="4"/>
  <c r="AB48" i="4"/>
  <c r="AB56" i="4"/>
  <c r="AB64" i="4"/>
  <c r="AB72" i="4"/>
  <c r="AB80" i="4"/>
  <c r="AB88" i="4"/>
  <c r="AC102" i="4"/>
  <c r="AC98" i="4"/>
  <c r="AC94" i="4"/>
  <c r="AC90" i="4"/>
  <c r="AC86" i="4"/>
  <c r="AC82" i="4"/>
  <c r="AC78" i="4"/>
  <c r="AC74" i="4"/>
  <c r="AC70" i="4"/>
  <c r="AC66" i="4"/>
  <c r="AC62" i="4"/>
  <c r="AC58" i="4"/>
  <c r="AC54" i="4"/>
  <c r="AC50" i="4"/>
  <c r="AC46" i="4"/>
  <c r="AC42" i="4"/>
  <c r="AC38" i="4"/>
  <c r="AC34" i="4"/>
  <c r="AC30" i="4"/>
  <c r="AC100" i="4"/>
  <c r="AC96" i="4"/>
  <c r="AC92" i="4"/>
  <c r="AC88" i="4"/>
  <c r="AC84" i="4"/>
  <c r="AC80" i="4"/>
  <c r="AC76" i="4"/>
  <c r="AC72" i="4"/>
  <c r="AC68" i="4"/>
  <c r="AC64" i="4"/>
  <c r="AC60" i="4"/>
  <c r="AC56" i="4"/>
  <c r="AC52" i="4"/>
  <c r="AC48" i="4"/>
  <c r="AC44" i="4"/>
  <c r="AC40" i="4"/>
  <c r="AC36" i="4"/>
  <c r="AC32" i="4"/>
  <c r="AC37" i="4"/>
  <c r="AC45" i="4"/>
  <c r="AC53" i="4"/>
  <c r="AC61" i="4"/>
  <c r="AC69" i="4"/>
  <c r="AC77" i="4"/>
  <c r="AC85" i="4"/>
  <c r="AC93" i="4"/>
  <c r="AC101" i="4"/>
  <c r="AN44" i="4"/>
  <c r="AN52" i="4"/>
  <c r="AN60" i="4"/>
  <c r="AN68" i="4"/>
  <c r="AN76" i="4"/>
  <c r="AN84" i="4"/>
  <c r="AN92" i="4"/>
  <c r="AO45" i="4"/>
  <c r="AO53" i="4"/>
  <c r="AO61" i="4"/>
  <c r="AO69" i="4"/>
  <c r="AO77" i="4"/>
  <c r="AO85" i="4"/>
  <c r="AO93" i="4"/>
  <c r="AR48" i="4"/>
  <c r="AR56" i="4"/>
  <c r="AR64" i="4"/>
  <c r="AR72" i="4"/>
  <c r="AR80" i="4"/>
  <c r="AR88" i="4"/>
  <c r="AS102" i="4"/>
  <c r="AS98" i="4"/>
  <c r="AS94" i="4"/>
  <c r="AS100" i="4"/>
  <c r="AS96" i="4"/>
  <c r="AS92" i="4"/>
  <c r="AS88" i="4"/>
  <c r="AS84" i="4"/>
  <c r="AS101" i="4"/>
  <c r="AS93" i="4"/>
  <c r="AS87" i="4"/>
  <c r="AS82" i="4"/>
  <c r="AS78" i="4"/>
  <c r="AS74" i="4"/>
  <c r="AS70" i="4"/>
  <c r="AS66" i="4"/>
  <c r="AS62" i="4"/>
  <c r="AS58" i="4"/>
  <c r="AS54" i="4"/>
  <c r="AS50" i="4"/>
  <c r="AS46" i="4"/>
  <c r="AS97" i="4"/>
  <c r="AS90" i="4"/>
  <c r="AS85" i="4"/>
  <c r="AS80" i="4"/>
  <c r="AS76" i="4"/>
  <c r="AS72" i="4"/>
  <c r="AS68" i="4"/>
  <c r="AS64" i="4"/>
  <c r="AS60" i="4"/>
  <c r="AS56" i="4"/>
  <c r="AS52" i="4"/>
  <c r="AS48" i="4"/>
  <c r="AS53" i="4"/>
  <c r="AS61" i="4"/>
  <c r="AS69" i="4"/>
  <c r="AS77" i="4"/>
  <c r="AS86" i="4"/>
  <c r="AS99" i="4"/>
  <c r="BP102" i="4"/>
  <c r="BP98" i="4"/>
  <c r="BP94" i="4"/>
  <c r="BP90" i="4"/>
  <c r="BP103" i="4"/>
  <c r="BP97" i="4"/>
  <c r="BP92" i="4"/>
  <c r="BP87" i="4"/>
  <c r="BP83" i="4"/>
  <c r="BP79" i="4"/>
  <c r="BP75" i="4"/>
  <c r="BP71" i="4"/>
  <c r="BP100" i="4"/>
  <c r="BP95" i="4"/>
  <c r="BP89" i="4"/>
  <c r="BP85" i="4"/>
  <c r="BP81" i="4"/>
  <c r="BP77" i="4"/>
  <c r="BP73" i="4"/>
  <c r="BP69" i="4"/>
  <c r="BP96" i="4"/>
  <c r="BP86" i="4"/>
  <c r="BP78" i="4"/>
  <c r="BP70" i="4"/>
  <c r="BP101" i="4"/>
  <c r="BP91" i="4"/>
  <c r="BP82" i="4"/>
  <c r="BP74" i="4"/>
  <c r="BP99" i="4"/>
  <c r="BP80" i="4"/>
  <c r="BP88" i="4"/>
  <c r="BP72" i="4"/>
  <c r="BQ103" i="4"/>
  <c r="BQ99" i="4"/>
  <c r="BQ95" i="4"/>
  <c r="BQ91" i="4"/>
  <c r="BQ87" i="4"/>
  <c r="BQ83" i="4"/>
  <c r="BQ79" i="4"/>
  <c r="BQ75" i="4"/>
  <c r="BQ71" i="4"/>
  <c r="BQ100" i="4"/>
  <c r="BQ94" i="4"/>
  <c r="BQ89" i="4"/>
  <c r="BQ84" i="4"/>
  <c r="BQ78" i="4"/>
  <c r="BQ73" i="4"/>
  <c r="BQ102" i="4"/>
  <c r="BQ97" i="4"/>
  <c r="BQ92" i="4"/>
  <c r="BQ86" i="4"/>
  <c r="BQ81" i="4"/>
  <c r="BQ76" i="4"/>
  <c r="BQ70" i="4"/>
  <c r="BQ93" i="4"/>
  <c r="BQ82" i="4"/>
  <c r="BQ72" i="4"/>
  <c r="BQ98" i="4"/>
  <c r="BQ88" i="4"/>
  <c r="BQ77" i="4"/>
  <c r="BQ85" i="4"/>
  <c r="BQ96" i="4"/>
  <c r="BQ74" i="4"/>
  <c r="BV103" i="4"/>
  <c r="BV99" i="4"/>
  <c r="BV95" i="4"/>
  <c r="BV91" i="4"/>
  <c r="BV87" i="4"/>
  <c r="BV83" i="4"/>
  <c r="BV79" i="4"/>
  <c r="BV75" i="4"/>
  <c r="BV101" i="4"/>
  <c r="BV97" i="4"/>
  <c r="BV93" i="4"/>
  <c r="BV89" i="4"/>
  <c r="BV102" i="4"/>
  <c r="BV94" i="4"/>
  <c r="BV86" i="4"/>
  <c r="BV81" i="4"/>
  <c r="BV76" i="4"/>
  <c r="BV98" i="4"/>
  <c r="BV90" i="4"/>
  <c r="BV84" i="4"/>
  <c r="BV78" i="4"/>
  <c r="BV88" i="4"/>
  <c r="BV77" i="4"/>
  <c r="BV96" i="4"/>
  <c r="BV82" i="4"/>
  <c r="BV80" i="4"/>
  <c r="BV92" i="4"/>
  <c r="CC100" i="4"/>
  <c r="CC96" i="4"/>
  <c r="CC92" i="4"/>
  <c r="CC88" i="4"/>
  <c r="CC84" i="4"/>
  <c r="CC103" i="4"/>
  <c r="CC99" i="4"/>
  <c r="CC95" i="4"/>
  <c r="CC91" i="4"/>
  <c r="CC87" i="4"/>
  <c r="CC83" i="4"/>
  <c r="CC98" i="4"/>
  <c r="CC90" i="4"/>
  <c r="CC82" i="4"/>
  <c r="CC102" i="4"/>
  <c r="CC94" i="4"/>
  <c r="CC86" i="4"/>
  <c r="CC93" i="4"/>
  <c r="CC101" i="4"/>
  <c r="CC85" i="4"/>
  <c r="CC89" i="4"/>
  <c r="CC97" i="4"/>
  <c r="X28" i="4"/>
  <c r="X32" i="4"/>
  <c r="X36" i="4"/>
  <c r="X40" i="4"/>
  <c r="X44" i="4"/>
  <c r="X48" i="4"/>
  <c r="X52" i="4"/>
  <c r="X56" i="4"/>
  <c r="X60" i="4"/>
  <c r="X64" i="4"/>
  <c r="X68" i="4"/>
  <c r="X72" i="4"/>
  <c r="X76" i="4"/>
  <c r="X80" i="4"/>
  <c r="X84" i="4"/>
  <c r="X88" i="4"/>
  <c r="X92" i="4"/>
  <c r="X96" i="4"/>
  <c r="Y29" i="4"/>
  <c r="Y33" i="4"/>
  <c r="Y37" i="4"/>
  <c r="Y41" i="4"/>
  <c r="Y45" i="4"/>
  <c r="Y49" i="4"/>
  <c r="Y53" i="4"/>
  <c r="Y57" i="4"/>
  <c r="Y61" i="4"/>
  <c r="Y65" i="4"/>
  <c r="Y69" i="4"/>
  <c r="Y73" i="4"/>
  <c r="Y77" i="4"/>
  <c r="Y81" i="4"/>
  <c r="Y85" i="4"/>
  <c r="Y89" i="4"/>
  <c r="Y93" i="4"/>
  <c r="Y97" i="4"/>
  <c r="Y102" i="4"/>
  <c r="AB101" i="4"/>
  <c r="AB97" i="4"/>
  <c r="AB93" i="4"/>
  <c r="AB89" i="4"/>
  <c r="AB85" i="4"/>
  <c r="AB81" i="4"/>
  <c r="AB77" i="4"/>
  <c r="AB73" i="4"/>
  <c r="AB69" i="4"/>
  <c r="AB65" i="4"/>
  <c r="AB61" i="4"/>
  <c r="AB57" i="4"/>
  <c r="AB53" i="4"/>
  <c r="AB49" i="4"/>
  <c r="AB45" i="4"/>
  <c r="AB41" i="4"/>
  <c r="AB37" i="4"/>
  <c r="AB33" i="4"/>
  <c r="AB29" i="4"/>
  <c r="AB103" i="4"/>
  <c r="AB99" i="4"/>
  <c r="AB95" i="4"/>
  <c r="AB91" i="4"/>
  <c r="AB87" i="4"/>
  <c r="AB83" i="4"/>
  <c r="AB79" i="4"/>
  <c r="AB75" i="4"/>
  <c r="AB71" i="4"/>
  <c r="AB67" i="4"/>
  <c r="AB63" i="4"/>
  <c r="AB59" i="4"/>
  <c r="AB55" i="4"/>
  <c r="AB51" i="4"/>
  <c r="AB47" i="4"/>
  <c r="AB43" i="4"/>
  <c r="AB39" i="4"/>
  <c r="AB35" i="4"/>
  <c r="AB31" i="4"/>
  <c r="AB36" i="4"/>
  <c r="AB44" i="4"/>
  <c r="AB52" i="4"/>
  <c r="AB60" i="4"/>
  <c r="AB68" i="4"/>
  <c r="AB76" i="4"/>
  <c r="AB84" i="4"/>
  <c r="AB92" i="4"/>
  <c r="AB100" i="4"/>
  <c r="AN103" i="4"/>
  <c r="AN99" i="4"/>
  <c r="AN95" i="4"/>
  <c r="AN91" i="4"/>
  <c r="AN87" i="4"/>
  <c r="AN83" i="4"/>
  <c r="AN79" i="4"/>
  <c r="AN75" i="4"/>
  <c r="AN71" i="4"/>
  <c r="AN67" i="4"/>
  <c r="AN63" i="4"/>
  <c r="AN59" i="4"/>
  <c r="AN55" i="4"/>
  <c r="AN51" i="4"/>
  <c r="AN47" i="4"/>
  <c r="AN43" i="4"/>
  <c r="AN101" i="4"/>
  <c r="AN97" i="4"/>
  <c r="AN93" i="4"/>
  <c r="AN89" i="4"/>
  <c r="AN85" i="4"/>
  <c r="AN81" i="4"/>
  <c r="AN77" i="4"/>
  <c r="AN73" i="4"/>
  <c r="AN69" i="4"/>
  <c r="AN65" i="4"/>
  <c r="AN61" i="4"/>
  <c r="AN57" i="4"/>
  <c r="AN53" i="4"/>
  <c r="AN49" i="4"/>
  <c r="AN45" i="4"/>
  <c r="AN41" i="4"/>
  <c r="AN48" i="4"/>
  <c r="AN56" i="4"/>
  <c r="AN64" i="4"/>
  <c r="AN72" i="4"/>
  <c r="AN80" i="4"/>
  <c r="AN88" i="4"/>
  <c r="AN96" i="4"/>
  <c r="AO100" i="4"/>
  <c r="AO96" i="4"/>
  <c r="AO92" i="4"/>
  <c r="AO88" i="4"/>
  <c r="AO84" i="4"/>
  <c r="AO80" i="4"/>
  <c r="AO76" i="4"/>
  <c r="AO72" i="4"/>
  <c r="AO68" i="4"/>
  <c r="AO64" i="4"/>
  <c r="AO60" i="4"/>
  <c r="AO56" i="4"/>
  <c r="AO52" i="4"/>
  <c r="AO48" i="4"/>
  <c r="AO44" i="4"/>
  <c r="AO102" i="4"/>
  <c r="AO98" i="4"/>
  <c r="AO94" i="4"/>
  <c r="AO90" i="4"/>
  <c r="AO86" i="4"/>
  <c r="AO82" i="4"/>
  <c r="AO78" i="4"/>
  <c r="AO74" i="4"/>
  <c r="AO70" i="4"/>
  <c r="AO66" i="4"/>
  <c r="AO62" i="4"/>
  <c r="AO58" i="4"/>
  <c r="AO54" i="4"/>
  <c r="AO50" i="4"/>
  <c r="AO46" i="4"/>
  <c r="AO42" i="4"/>
  <c r="AO49" i="4"/>
  <c r="AO57" i="4"/>
  <c r="AO65" i="4"/>
  <c r="AO73" i="4"/>
  <c r="AO81" i="4"/>
  <c r="AO89" i="4"/>
  <c r="AO97" i="4"/>
  <c r="AR101" i="4"/>
  <c r="AR97" i="4"/>
  <c r="AR93" i="4"/>
  <c r="AR89" i="4"/>
  <c r="AR85" i="4"/>
  <c r="AR81" i="4"/>
  <c r="AR77" i="4"/>
  <c r="AR73" i="4"/>
  <c r="AR69" i="4"/>
  <c r="AR65" i="4"/>
  <c r="AR61" i="4"/>
  <c r="AR57" i="4"/>
  <c r="AR53" i="4"/>
  <c r="AR49" i="4"/>
  <c r="AR45" i="4"/>
  <c r="AR103" i="4"/>
  <c r="AR99" i="4"/>
  <c r="AR95" i="4"/>
  <c r="AR91" i="4"/>
  <c r="AR87" i="4"/>
  <c r="AR83" i="4"/>
  <c r="AR79" i="4"/>
  <c r="AR75" i="4"/>
  <c r="AR71" i="4"/>
  <c r="AR67" i="4"/>
  <c r="AR63" i="4"/>
  <c r="AR59" i="4"/>
  <c r="AR55" i="4"/>
  <c r="AR51" i="4"/>
  <c r="AR47" i="4"/>
  <c r="AR52" i="4"/>
  <c r="AR60" i="4"/>
  <c r="AR68" i="4"/>
  <c r="AR76" i="4"/>
  <c r="AR84" i="4"/>
  <c r="AR92" i="4"/>
  <c r="AR100" i="4"/>
  <c r="BL101" i="4"/>
  <c r="BL97" i="4"/>
  <c r="BL93" i="4"/>
  <c r="BL89" i="4"/>
  <c r="BL85" i="4"/>
  <c r="BL81" i="4"/>
  <c r="BL77" i="4"/>
  <c r="BL73" i="4"/>
  <c r="BL69" i="4"/>
  <c r="BL65" i="4"/>
  <c r="BL103" i="4"/>
  <c r="BL99" i="4"/>
  <c r="BL95" i="4"/>
  <c r="BL91" i="4"/>
  <c r="BL87" i="4"/>
  <c r="BL83" i="4"/>
  <c r="BL79" i="4"/>
  <c r="BL75" i="4"/>
  <c r="BL71" i="4"/>
  <c r="BL67" i="4"/>
  <c r="BL98" i="4"/>
  <c r="BL90" i="4"/>
  <c r="BL82" i="4"/>
  <c r="BL74" i="4"/>
  <c r="BL66" i="4"/>
  <c r="BL102" i="4"/>
  <c r="BL94" i="4"/>
  <c r="BL86" i="4"/>
  <c r="BL78" i="4"/>
  <c r="BL70" i="4"/>
  <c r="BL92" i="4"/>
  <c r="BL76" i="4"/>
  <c r="BL100" i="4"/>
  <c r="BL84" i="4"/>
  <c r="BL68" i="4"/>
  <c r="BL96" i="4"/>
  <c r="BP84" i="4"/>
  <c r="BV100" i="4"/>
  <c r="AA31" i="4"/>
  <c r="AA35" i="4"/>
  <c r="AA39" i="4"/>
  <c r="AA43" i="4"/>
  <c r="AA47" i="4"/>
  <c r="AA51" i="4"/>
  <c r="AA55" i="4"/>
  <c r="AA59" i="4"/>
  <c r="AA63" i="4"/>
  <c r="AA67" i="4"/>
  <c r="AA71" i="4"/>
  <c r="AA75" i="4"/>
  <c r="AA79" i="4"/>
  <c r="AA83" i="4"/>
  <c r="AA87" i="4"/>
  <c r="AA91" i="4"/>
  <c r="AA95" i="4"/>
  <c r="AA99" i="4"/>
  <c r="AA103" i="4"/>
  <c r="AD34" i="4"/>
  <c r="AD38" i="4"/>
  <c r="AD42" i="4"/>
  <c r="AD46" i="4"/>
  <c r="AD50" i="4"/>
  <c r="AD54" i="4"/>
  <c r="AD58" i="4"/>
  <c r="AD62" i="4"/>
  <c r="AD66" i="4"/>
  <c r="AD70" i="4"/>
  <c r="AD74" i="4"/>
  <c r="AD78" i="4"/>
  <c r="AD82" i="4"/>
  <c r="AD86" i="4"/>
  <c r="AD90" i="4"/>
  <c r="AD94" i="4"/>
  <c r="AD98" i="4"/>
  <c r="AE33" i="4"/>
  <c r="AE37" i="4"/>
  <c r="AE41" i="4"/>
  <c r="AE45" i="4"/>
  <c r="AE49" i="4"/>
  <c r="AE53" i="4"/>
  <c r="AE57" i="4"/>
  <c r="AE61" i="4"/>
  <c r="AE65" i="4"/>
  <c r="AE69" i="4"/>
  <c r="AE73" i="4"/>
  <c r="AE77" i="4"/>
  <c r="AE81" i="4"/>
  <c r="AE85" i="4"/>
  <c r="AE89" i="4"/>
  <c r="AE93" i="4"/>
  <c r="AE97" i="4"/>
  <c r="AE101" i="4"/>
  <c r="AI39" i="4"/>
  <c r="AI43" i="4"/>
  <c r="AI47" i="4"/>
  <c r="AI51" i="4"/>
  <c r="AI55" i="4"/>
  <c r="AI59" i="4"/>
  <c r="AI63" i="4"/>
  <c r="AI67" i="4"/>
  <c r="AI71" i="4"/>
  <c r="AI75" i="4"/>
  <c r="AI79" i="4"/>
  <c r="AI83" i="4"/>
  <c r="AI87" i="4"/>
  <c r="AI91" i="4"/>
  <c r="AI95" i="4"/>
  <c r="AI99" i="4"/>
  <c r="AI103" i="4"/>
  <c r="AL42" i="4"/>
  <c r="AL46" i="4"/>
  <c r="AL50" i="4"/>
  <c r="AL54" i="4"/>
  <c r="AL58" i="4"/>
  <c r="AL62" i="4"/>
  <c r="AL66" i="4"/>
  <c r="AL70" i="4"/>
  <c r="AL74" i="4"/>
  <c r="AL78" i="4"/>
  <c r="AL82" i="4"/>
  <c r="AL86" i="4"/>
  <c r="AL90" i="4"/>
  <c r="AL94" i="4"/>
  <c r="AL98" i="4"/>
  <c r="AM41" i="4"/>
  <c r="AM45" i="4"/>
  <c r="AM49" i="4"/>
  <c r="AM53" i="4"/>
  <c r="AM57" i="4"/>
  <c r="AM61" i="4"/>
  <c r="AM65" i="4"/>
  <c r="AM69" i="4"/>
  <c r="AM73" i="4"/>
  <c r="AM77" i="4"/>
  <c r="AM81" i="4"/>
  <c r="AM85" i="4"/>
  <c r="AM89" i="4"/>
  <c r="AM93" i="4"/>
  <c r="AM97" i="4"/>
  <c r="AM101" i="4"/>
  <c r="AP96" i="4"/>
  <c r="AP100" i="4"/>
  <c r="AQ47" i="4"/>
  <c r="AQ51" i="4"/>
  <c r="AQ55" i="4"/>
  <c r="AQ59" i="4"/>
  <c r="AQ63" i="4"/>
  <c r="AQ67" i="4"/>
  <c r="AQ71" i="4"/>
  <c r="AQ75" i="4"/>
  <c r="AQ79" i="4"/>
  <c r="AQ83" i="4"/>
  <c r="AQ87" i="4"/>
  <c r="AQ91" i="4"/>
  <c r="AQ95" i="4"/>
  <c r="AQ99" i="4"/>
  <c r="AQ103" i="4"/>
  <c r="BA102" i="4"/>
  <c r="BA98" i="4"/>
  <c r="BA94" i="4"/>
  <c r="BA90" i="4"/>
  <c r="BA86" i="4"/>
  <c r="BA82" i="4"/>
  <c r="BA78" i="4"/>
  <c r="BA74" i="4"/>
  <c r="BA70" i="4"/>
  <c r="BA66" i="4"/>
  <c r="BA62" i="4"/>
  <c r="BA58" i="4"/>
  <c r="BA54" i="4"/>
  <c r="BA100" i="4"/>
  <c r="BA96" i="4"/>
  <c r="BA92" i="4"/>
  <c r="BA88" i="4"/>
  <c r="BA84" i="4"/>
  <c r="BA80" i="4"/>
  <c r="BA76" i="4"/>
  <c r="BA72" i="4"/>
  <c r="BA68" i="4"/>
  <c r="BA64" i="4"/>
  <c r="BA60" i="4"/>
  <c r="BA56" i="4"/>
  <c r="BA61" i="4"/>
  <c r="BA69" i="4"/>
  <c r="BA77" i="4"/>
  <c r="BA85" i="4"/>
  <c r="BA93" i="4"/>
  <c r="BA101" i="4"/>
  <c r="BD101" i="4"/>
  <c r="BD97" i="4"/>
  <c r="BD93" i="4"/>
  <c r="BD89" i="4"/>
  <c r="BD85" i="4"/>
  <c r="BD81" i="4"/>
  <c r="BD77" i="4"/>
  <c r="BD73" i="4"/>
  <c r="BD69" i="4"/>
  <c r="BD65" i="4"/>
  <c r="BD61" i="4"/>
  <c r="BD57" i="4"/>
  <c r="BD103" i="4"/>
  <c r="BD99" i="4"/>
  <c r="BD95" i="4"/>
  <c r="BD91" i="4"/>
  <c r="BD87" i="4"/>
  <c r="BD83" i="4"/>
  <c r="BD79" i="4"/>
  <c r="BD75" i="4"/>
  <c r="BD71" i="4"/>
  <c r="BD67" i="4"/>
  <c r="BD63" i="4"/>
  <c r="BD59" i="4"/>
  <c r="BD102" i="4"/>
  <c r="BD94" i="4"/>
  <c r="BD86" i="4"/>
  <c r="BD78" i="4"/>
  <c r="BD70" i="4"/>
  <c r="BD62" i="4"/>
  <c r="BD98" i="4"/>
  <c r="BD90" i="4"/>
  <c r="BD82" i="4"/>
  <c r="BD74" i="4"/>
  <c r="BD66" i="4"/>
  <c r="BD58" i="4"/>
  <c r="BD72" i="4"/>
  <c r="BD88" i="4"/>
  <c r="BE102" i="4"/>
  <c r="BE98" i="4"/>
  <c r="BE94" i="4"/>
  <c r="BE90" i="4"/>
  <c r="BE86" i="4"/>
  <c r="BE82" i="4"/>
  <c r="BE78" i="4"/>
  <c r="BE74" i="4"/>
  <c r="BE70" i="4"/>
  <c r="BE66" i="4"/>
  <c r="BE62" i="4"/>
  <c r="BE58" i="4"/>
  <c r="BE100" i="4"/>
  <c r="BE96" i="4"/>
  <c r="BE92" i="4"/>
  <c r="BE88" i="4"/>
  <c r="BE84" i="4"/>
  <c r="BE80" i="4"/>
  <c r="BE76" i="4"/>
  <c r="BE72" i="4"/>
  <c r="BE68" i="4"/>
  <c r="BE64" i="4"/>
  <c r="BE60" i="4"/>
  <c r="BE103" i="4"/>
  <c r="BE95" i="4"/>
  <c r="BE87" i="4"/>
  <c r="BE79" i="4"/>
  <c r="BE71" i="4"/>
  <c r="BE63" i="4"/>
  <c r="BE99" i="4"/>
  <c r="BE91" i="4"/>
  <c r="BE83" i="4"/>
  <c r="BE75" i="4"/>
  <c r="BE67" i="4"/>
  <c r="BE59" i="4"/>
  <c r="BE73" i="4"/>
  <c r="BE89" i="4"/>
  <c r="Z30" i="4"/>
  <c r="Z34" i="4"/>
  <c r="Z38" i="4"/>
  <c r="Z42" i="4"/>
  <c r="Z46" i="4"/>
  <c r="Z50" i="4"/>
  <c r="Z54" i="4"/>
  <c r="Z58" i="4"/>
  <c r="Z62" i="4"/>
  <c r="Z66" i="4"/>
  <c r="Z70" i="4"/>
  <c r="Z74" i="4"/>
  <c r="Z78" i="4"/>
  <c r="Z82" i="4"/>
  <c r="Z86" i="4"/>
  <c r="Z90" i="4"/>
  <c r="Z94" i="4"/>
  <c r="Z98" i="4"/>
  <c r="AA29" i="4"/>
  <c r="AA33" i="4"/>
  <c r="AA37" i="4"/>
  <c r="AA41" i="4"/>
  <c r="AA45" i="4"/>
  <c r="AA49" i="4"/>
  <c r="AA53" i="4"/>
  <c r="AA57" i="4"/>
  <c r="AA61" i="4"/>
  <c r="AA65" i="4"/>
  <c r="AA69" i="4"/>
  <c r="AA73" i="4"/>
  <c r="AA77" i="4"/>
  <c r="AA81" i="4"/>
  <c r="AA85" i="4"/>
  <c r="AA89" i="4"/>
  <c r="AA93" i="4"/>
  <c r="AA97" i="4"/>
  <c r="AE35" i="4"/>
  <c r="AE39" i="4"/>
  <c r="AE43" i="4"/>
  <c r="AE47" i="4"/>
  <c r="AE51" i="4"/>
  <c r="AE55" i="4"/>
  <c r="AE59" i="4"/>
  <c r="AE63" i="4"/>
  <c r="AE67" i="4"/>
  <c r="AE71" i="4"/>
  <c r="AE75" i="4"/>
  <c r="AE79" i="4"/>
  <c r="AE83" i="4"/>
  <c r="AE87" i="4"/>
  <c r="AE91" i="4"/>
  <c r="AE95" i="4"/>
  <c r="AE99" i="4"/>
  <c r="AH38" i="4"/>
  <c r="AH42" i="4"/>
  <c r="AH46" i="4"/>
  <c r="AH50" i="4"/>
  <c r="AH54" i="4"/>
  <c r="AH58" i="4"/>
  <c r="AH62" i="4"/>
  <c r="AH66" i="4"/>
  <c r="AH70" i="4"/>
  <c r="AH74" i="4"/>
  <c r="AH78" i="4"/>
  <c r="AH82" i="4"/>
  <c r="AH86" i="4"/>
  <c r="AH90" i="4"/>
  <c r="AH94" i="4"/>
  <c r="AH98" i="4"/>
  <c r="AI37" i="4"/>
  <c r="AI41" i="4"/>
  <c r="AI45" i="4"/>
  <c r="AI49" i="4"/>
  <c r="AI53" i="4"/>
  <c r="AI57" i="4"/>
  <c r="AI61" i="4"/>
  <c r="AI65" i="4"/>
  <c r="AI69" i="4"/>
  <c r="AI73" i="4"/>
  <c r="AI77" i="4"/>
  <c r="AI81" i="4"/>
  <c r="AI85" i="4"/>
  <c r="AI89" i="4"/>
  <c r="AI93" i="4"/>
  <c r="AI97" i="4"/>
  <c r="AM43" i="4"/>
  <c r="AM47" i="4"/>
  <c r="AM51" i="4"/>
  <c r="AM55" i="4"/>
  <c r="AM59" i="4"/>
  <c r="AM63" i="4"/>
  <c r="AM67" i="4"/>
  <c r="AM71" i="4"/>
  <c r="AM75" i="4"/>
  <c r="AM79" i="4"/>
  <c r="AM83" i="4"/>
  <c r="AM87" i="4"/>
  <c r="AM91" i="4"/>
  <c r="AM95" i="4"/>
  <c r="AM99" i="4"/>
  <c r="AP46" i="4"/>
  <c r="AP50" i="4"/>
  <c r="AP54" i="4"/>
  <c r="AP58" i="4"/>
  <c r="AP62" i="4"/>
  <c r="AP66" i="4"/>
  <c r="AP70" i="4"/>
  <c r="AP74" i="4"/>
  <c r="AP78" i="4"/>
  <c r="AP82" i="4"/>
  <c r="AP86" i="4"/>
  <c r="AP90" i="4"/>
  <c r="AP94" i="4"/>
  <c r="AP98" i="4"/>
  <c r="AQ45" i="4"/>
  <c r="AQ49" i="4"/>
  <c r="AQ53" i="4"/>
  <c r="AQ57" i="4"/>
  <c r="AQ61" i="4"/>
  <c r="AQ65" i="4"/>
  <c r="AQ69" i="4"/>
  <c r="AQ73" i="4"/>
  <c r="AQ77" i="4"/>
  <c r="AQ81" i="4"/>
  <c r="AQ85" i="4"/>
  <c r="AQ89" i="4"/>
  <c r="AQ93" i="4"/>
  <c r="AQ97" i="4"/>
  <c r="AZ101" i="4"/>
  <c r="AZ97" i="4"/>
  <c r="AZ93" i="4"/>
  <c r="AZ89" i="4"/>
  <c r="AZ85" i="4"/>
  <c r="AZ81" i="4"/>
  <c r="AZ77" i="4"/>
  <c r="AZ73" i="4"/>
  <c r="AZ69" i="4"/>
  <c r="AZ65" i="4"/>
  <c r="AZ61" i="4"/>
  <c r="AZ57" i="4"/>
  <c r="AZ53" i="4"/>
  <c r="AZ103" i="4"/>
  <c r="AZ99" i="4"/>
  <c r="AZ95" i="4"/>
  <c r="AZ91" i="4"/>
  <c r="AZ87" i="4"/>
  <c r="AZ83" i="4"/>
  <c r="AZ79" i="4"/>
  <c r="AZ75" i="4"/>
  <c r="AZ71" i="4"/>
  <c r="AZ67" i="4"/>
  <c r="AZ63" i="4"/>
  <c r="AZ59" i="4"/>
  <c r="AZ55" i="4"/>
  <c r="AZ60" i="4"/>
  <c r="AZ68" i="4"/>
  <c r="AZ76" i="4"/>
  <c r="AZ84" i="4"/>
  <c r="AZ92" i="4"/>
  <c r="AZ100" i="4"/>
  <c r="BA57" i="4"/>
  <c r="BA65" i="4"/>
  <c r="BA73" i="4"/>
  <c r="BA81" i="4"/>
  <c r="BA89" i="4"/>
  <c r="BA97" i="4"/>
  <c r="BZ100" i="4"/>
  <c r="BZ96" i="4"/>
  <c r="BZ92" i="4"/>
  <c r="BZ88" i="4"/>
  <c r="BZ84" i="4"/>
  <c r="BZ80" i="4"/>
  <c r="BZ103" i="4"/>
  <c r="BZ99" i="4"/>
  <c r="BZ95" i="4"/>
  <c r="BZ91" i="4"/>
  <c r="BZ87" i="4"/>
  <c r="BZ83" i="4"/>
  <c r="BZ79" i="4"/>
  <c r="BZ101" i="4"/>
  <c r="BZ93" i="4"/>
  <c r="BZ85" i="4"/>
  <c r="BZ97" i="4"/>
  <c r="BZ89" i="4"/>
  <c r="BZ81" i="4"/>
  <c r="BZ98" i="4"/>
  <c r="BZ82" i="4"/>
  <c r="BZ90" i="4"/>
  <c r="BZ86" i="4"/>
  <c r="BZ102" i="4"/>
  <c r="CP100" i="4"/>
  <c r="CP96" i="4"/>
  <c r="CP103" i="4"/>
  <c r="CP99" i="4"/>
  <c r="CP95" i="4"/>
  <c r="CP101" i="4"/>
  <c r="CP97" i="4"/>
  <c r="CP98" i="4"/>
  <c r="CP102" i="4"/>
  <c r="AT50" i="4"/>
  <c r="AT54" i="4"/>
  <c r="AT58" i="4"/>
  <c r="AT62" i="4"/>
  <c r="AT66" i="4"/>
  <c r="AT70" i="4"/>
  <c r="AT74" i="4"/>
  <c r="AT78" i="4"/>
  <c r="AT82" i="4"/>
  <c r="AT86" i="4"/>
  <c r="AT90" i="4"/>
  <c r="AT94" i="4"/>
  <c r="AT98" i="4"/>
  <c r="AU49" i="4"/>
  <c r="AU53" i="4"/>
  <c r="AU57" i="4"/>
  <c r="AU61" i="4"/>
  <c r="AU65" i="4"/>
  <c r="AU69" i="4"/>
  <c r="AU73" i="4"/>
  <c r="AU77" i="4"/>
  <c r="AU81" i="4"/>
  <c r="AU85" i="4"/>
  <c r="AU89" i="4"/>
  <c r="AU93" i="4"/>
  <c r="AU97" i="4"/>
  <c r="AU101" i="4"/>
  <c r="AX64" i="4"/>
  <c r="AX68" i="4"/>
  <c r="AX72" i="4"/>
  <c r="AX76" i="4"/>
  <c r="AX80" i="4"/>
  <c r="AX84" i="4"/>
  <c r="AX88" i="4"/>
  <c r="AX92" i="4"/>
  <c r="AX96" i="4"/>
  <c r="AX100" i="4"/>
  <c r="AY55" i="4"/>
  <c r="AY59" i="4"/>
  <c r="AY63" i="4"/>
  <c r="AY67" i="4"/>
  <c r="AY71" i="4"/>
  <c r="AY75" i="4"/>
  <c r="AY79" i="4"/>
  <c r="AY83" i="4"/>
  <c r="AY87" i="4"/>
  <c r="AY91" i="4"/>
  <c r="AY95" i="4"/>
  <c r="AY99" i="4"/>
  <c r="AY103" i="4"/>
  <c r="BB102" i="4"/>
  <c r="BB98" i="4"/>
  <c r="BB94" i="4"/>
  <c r="BB90" i="4"/>
  <c r="BB86" i="4"/>
  <c r="BB82" i="4"/>
  <c r="BB78" i="4"/>
  <c r="BB74" i="4"/>
  <c r="BB70" i="4"/>
  <c r="BB66" i="4"/>
  <c r="BB62" i="4"/>
  <c r="BB58" i="4"/>
  <c r="BB59" i="4"/>
  <c r="BB64" i="4"/>
  <c r="BB69" i="4"/>
  <c r="BB75" i="4"/>
  <c r="BB80" i="4"/>
  <c r="BB85" i="4"/>
  <c r="BB91" i="4"/>
  <c r="BB96" i="4"/>
  <c r="BB101" i="4"/>
  <c r="BH103" i="4"/>
  <c r="BH99" i="4"/>
  <c r="BH95" i="4"/>
  <c r="BH91" i="4"/>
  <c r="BH87" i="4"/>
  <c r="BH83" i="4"/>
  <c r="BH79" i="4"/>
  <c r="BH75" i="4"/>
  <c r="BH71" i="4"/>
  <c r="BH67" i="4"/>
  <c r="BH63" i="4"/>
  <c r="BH101" i="4"/>
  <c r="BH97" i="4"/>
  <c r="BH93" i="4"/>
  <c r="BH89" i="4"/>
  <c r="BH85" i="4"/>
  <c r="BH81" i="4"/>
  <c r="BH77" i="4"/>
  <c r="BH73" i="4"/>
  <c r="BH69" i="4"/>
  <c r="BH65" i="4"/>
  <c r="BH61" i="4"/>
  <c r="BH68" i="4"/>
  <c r="BH76" i="4"/>
  <c r="BH84" i="4"/>
  <c r="BH92" i="4"/>
  <c r="BH100" i="4"/>
  <c r="BI65" i="4"/>
  <c r="BI73" i="4"/>
  <c r="BI81" i="4"/>
  <c r="BI89" i="4"/>
  <c r="BR75" i="4"/>
  <c r="BR86" i="4"/>
  <c r="BW83" i="4"/>
  <c r="CR103" i="4"/>
  <c r="CR99" i="4"/>
  <c r="CR102" i="4"/>
  <c r="CR98" i="4"/>
  <c r="CR97" i="4"/>
  <c r="CR101" i="4"/>
  <c r="CR100" i="4"/>
  <c r="AU51" i="4"/>
  <c r="AU55" i="4"/>
  <c r="AU59" i="4"/>
  <c r="AU63" i="4"/>
  <c r="AU67" i="4"/>
  <c r="AU71" i="4"/>
  <c r="AU75" i="4"/>
  <c r="AU79" i="4"/>
  <c r="AU83" i="4"/>
  <c r="AU87" i="4"/>
  <c r="AU91" i="4"/>
  <c r="AU95" i="4"/>
  <c r="AU99" i="4"/>
  <c r="AX54" i="4"/>
  <c r="AX58" i="4"/>
  <c r="AX62" i="4"/>
  <c r="AX66" i="4"/>
  <c r="AX70" i="4"/>
  <c r="AX74" i="4"/>
  <c r="AX78" i="4"/>
  <c r="AX82" i="4"/>
  <c r="AX86" i="4"/>
  <c r="AX90" i="4"/>
  <c r="AX94" i="4"/>
  <c r="AX98" i="4"/>
  <c r="AY65" i="4"/>
  <c r="AY69" i="4"/>
  <c r="AY73" i="4"/>
  <c r="AY77" i="4"/>
  <c r="AY81" i="4"/>
  <c r="AY85" i="4"/>
  <c r="AY89" i="4"/>
  <c r="AY93" i="4"/>
  <c r="AY97" i="4"/>
  <c r="BI100" i="4"/>
  <c r="BI96" i="4"/>
  <c r="BI92" i="4"/>
  <c r="BI88" i="4"/>
  <c r="BI84" i="4"/>
  <c r="BI80" i="4"/>
  <c r="BI76" i="4"/>
  <c r="BI72" i="4"/>
  <c r="BI68" i="4"/>
  <c r="BI64" i="4"/>
  <c r="BI102" i="4"/>
  <c r="BI98" i="4"/>
  <c r="BI94" i="4"/>
  <c r="BI90" i="4"/>
  <c r="BI86" i="4"/>
  <c r="BI82" i="4"/>
  <c r="BI78" i="4"/>
  <c r="BI74" i="4"/>
  <c r="BI70" i="4"/>
  <c r="BI66" i="4"/>
  <c r="BI62" i="4"/>
  <c r="BI69" i="4"/>
  <c r="BI77" i="4"/>
  <c r="BI85" i="4"/>
  <c r="BI93" i="4"/>
  <c r="BI101" i="4"/>
  <c r="BR101" i="4"/>
  <c r="BR97" i="4"/>
  <c r="BR93" i="4"/>
  <c r="BR89" i="4"/>
  <c r="BR85" i="4"/>
  <c r="BR81" i="4"/>
  <c r="BR77" i="4"/>
  <c r="BR73" i="4"/>
  <c r="BR103" i="4"/>
  <c r="BR98" i="4"/>
  <c r="BR92" i="4"/>
  <c r="BR87" i="4"/>
  <c r="BR82" i="4"/>
  <c r="BR76" i="4"/>
  <c r="BR71" i="4"/>
  <c r="BR100" i="4"/>
  <c r="BR95" i="4"/>
  <c r="BR90" i="4"/>
  <c r="BR84" i="4"/>
  <c r="BR79" i="4"/>
  <c r="BR74" i="4"/>
  <c r="BR80" i="4"/>
  <c r="BR91" i="4"/>
  <c r="BR102" i="4"/>
  <c r="BW102" i="4"/>
  <c r="BW98" i="4"/>
  <c r="BW94" i="4"/>
  <c r="BW90" i="4"/>
  <c r="BW86" i="4"/>
  <c r="BW82" i="4"/>
  <c r="BW78" i="4"/>
  <c r="BW100" i="4"/>
  <c r="BW96" i="4"/>
  <c r="BW92" i="4"/>
  <c r="BW88" i="4"/>
  <c r="BW84" i="4"/>
  <c r="BW80" i="4"/>
  <c r="BW76" i="4"/>
  <c r="BW97" i="4"/>
  <c r="BW89" i="4"/>
  <c r="BW81" i="4"/>
  <c r="BW101" i="4"/>
  <c r="BW93" i="4"/>
  <c r="BW85" i="4"/>
  <c r="BW77" i="4"/>
  <c r="BW91" i="4"/>
  <c r="CB103" i="4"/>
  <c r="CB99" i="4"/>
  <c r="CB95" i="4"/>
  <c r="CB91" i="4"/>
  <c r="CB87" i="4"/>
  <c r="CB83" i="4"/>
  <c r="CB102" i="4"/>
  <c r="CB98" i="4"/>
  <c r="CB94" i="4"/>
  <c r="CB90" i="4"/>
  <c r="CB86" i="4"/>
  <c r="CB82" i="4"/>
  <c r="CB97" i="4"/>
  <c r="CB89" i="4"/>
  <c r="CB81" i="4"/>
  <c r="CB101" i="4"/>
  <c r="CB93" i="4"/>
  <c r="CB85" i="4"/>
  <c r="CB100" i="4"/>
  <c r="CB84" i="4"/>
  <c r="CB92" i="4"/>
  <c r="BC59" i="4"/>
  <c r="BC63" i="4"/>
  <c r="BC67" i="4"/>
  <c r="BC71" i="4"/>
  <c r="BC75" i="4"/>
  <c r="BC79" i="4"/>
  <c r="BC83" i="4"/>
  <c r="BC87" i="4"/>
  <c r="BC91" i="4"/>
  <c r="BC95" i="4"/>
  <c r="BC99" i="4"/>
  <c r="BC103" i="4"/>
  <c r="BF62" i="4"/>
  <c r="BF66" i="4"/>
  <c r="BF70" i="4"/>
  <c r="BF74" i="4"/>
  <c r="BF78" i="4"/>
  <c r="BF82" i="4"/>
  <c r="BF86" i="4"/>
  <c r="BF90" i="4"/>
  <c r="BF94" i="4"/>
  <c r="BF98" i="4"/>
  <c r="BF102" i="4"/>
  <c r="BG61" i="4"/>
  <c r="BG65" i="4"/>
  <c r="BG69" i="4"/>
  <c r="BG73" i="4"/>
  <c r="BG77" i="4"/>
  <c r="BG81" i="4"/>
  <c r="BG85" i="4"/>
  <c r="BG89" i="4"/>
  <c r="BG93" i="4"/>
  <c r="BG97" i="4"/>
  <c r="BG101" i="4"/>
  <c r="BK67" i="4"/>
  <c r="BK71" i="4"/>
  <c r="BK75" i="4"/>
  <c r="BK79" i="4"/>
  <c r="BK83" i="4"/>
  <c r="BK87" i="4"/>
  <c r="BK91" i="4"/>
  <c r="BK95" i="4"/>
  <c r="BK99" i="4"/>
  <c r="BK103" i="4"/>
  <c r="BN70" i="4"/>
  <c r="BN74" i="4"/>
  <c r="BN78" i="4"/>
  <c r="BN82" i="4"/>
  <c r="BN86" i="4"/>
  <c r="BN90" i="4"/>
  <c r="BN94" i="4"/>
  <c r="BN98" i="4"/>
  <c r="BO69" i="4"/>
  <c r="BO73" i="4"/>
  <c r="BO77" i="4"/>
  <c r="BO81" i="4"/>
  <c r="BO85" i="4"/>
  <c r="BO89" i="4"/>
  <c r="BO93" i="4"/>
  <c r="BO97" i="4"/>
  <c r="BO101" i="4"/>
  <c r="BC57" i="4"/>
  <c r="BC61" i="4"/>
  <c r="BC65" i="4"/>
  <c r="BC69" i="4"/>
  <c r="BC73" i="4"/>
  <c r="BC77" i="4"/>
  <c r="BC81" i="4"/>
  <c r="BC85" i="4"/>
  <c r="BC89" i="4"/>
  <c r="BC93" i="4"/>
  <c r="BC97" i="4"/>
  <c r="BG63" i="4"/>
  <c r="BG67" i="4"/>
  <c r="BG71" i="4"/>
  <c r="BG75" i="4"/>
  <c r="BG79" i="4"/>
  <c r="BG83" i="4"/>
  <c r="BG87" i="4"/>
  <c r="BG91" i="4"/>
  <c r="BG95" i="4"/>
  <c r="BG99" i="4"/>
  <c r="BJ66" i="4"/>
  <c r="BJ70" i="4"/>
  <c r="BJ74" i="4"/>
  <c r="BJ78" i="4"/>
  <c r="BJ82" i="4"/>
  <c r="BJ86" i="4"/>
  <c r="BJ90" i="4"/>
  <c r="BJ94" i="4"/>
  <c r="BJ98" i="4"/>
  <c r="BK65" i="4"/>
  <c r="BK69" i="4"/>
  <c r="BK73" i="4"/>
  <c r="BK77" i="4"/>
  <c r="BK81" i="4"/>
  <c r="BK85" i="4"/>
  <c r="BK89" i="4"/>
  <c r="BK93" i="4"/>
  <c r="BK97" i="4"/>
  <c r="BO71" i="4"/>
  <c r="BO75" i="4"/>
  <c r="BO79" i="4"/>
  <c r="BO83" i="4"/>
  <c r="BO87" i="4"/>
  <c r="BO91" i="4"/>
  <c r="BO95" i="4"/>
  <c r="BO99" i="4"/>
  <c r="CM101" i="4"/>
  <c r="CM97" i="4"/>
  <c r="CM93" i="4"/>
  <c r="CM100" i="4"/>
  <c r="CM96" i="4"/>
  <c r="CM92" i="4"/>
  <c r="CM98" i="4"/>
  <c r="CM102" i="4"/>
  <c r="CM94" i="4"/>
  <c r="BX101" i="4"/>
  <c r="BX97" i="4"/>
  <c r="BX93" i="4"/>
  <c r="BX80" i="4"/>
  <c r="BX84" i="4"/>
  <c r="BX88" i="4"/>
  <c r="BX92" i="4"/>
  <c r="BX98" i="4"/>
  <c r="BX103" i="4"/>
  <c r="CE101" i="4"/>
  <c r="CE97" i="4"/>
  <c r="CE93" i="4"/>
  <c r="CE89" i="4"/>
  <c r="CE85" i="4"/>
  <c r="CE100" i="4"/>
  <c r="CE96" i="4"/>
  <c r="CE92" i="4"/>
  <c r="CE88" i="4"/>
  <c r="CE84" i="4"/>
  <c r="CE91" i="4"/>
  <c r="CE99" i="4"/>
  <c r="CJ103" i="4"/>
  <c r="CJ99" i="4"/>
  <c r="CJ95" i="4"/>
  <c r="CJ91" i="4"/>
  <c r="CJ102" i="4"/>
  <c r="CJ98" i="4"/>
  <c r="CJ94" i="4"/>
  <c r="CJ90" i="4"/>
  <c r="CJ96" i="4"/>
  <c r="CK100" i="4"/>
  <c r="CK96" i="4"/>
  <c r="CK92" i="4"/>
  <c r="CK103" i="4"/>
  <c r="CK99" i="4"/>
  <c r="CK95" i="4"/>
  <c r="CK91" i="4"/>
  <c r="CK97" i="4"/>
  <c r="BT76" i="4"/>
  <c r="BT80" i="4"/>
  <c r="BT84" i="4"/>
  <c r="BT88" i="4"/>
  <c r="BT92" i="4"/>
  <c r="BT96" i="4"/>
  <c r="BU77" i="4"/>
  <c r="BU81" i="4"/>
  <c r="BU85" i="4"/>
  <c r="BU89" i="4"/>
  <c r="BU93" i="4"/>
  <c r="BU97" i="4"/>
  <c r="BX78" i="4"/>
  <c r="BX82" i="4"/>
  <c r="BX86" i="4"/>
  <c r="BX90" i="4"/>
  <c r="BX95" i="4"/>
  <c r="BX100" i="4"/>
  <c r="CE87" i="4"/>
  <c r="CE95" i="4"/>
  <c r="CE103" i="4"/>
  <c r="CH100" i="4"/>
  <c r="CH96" i="4"/>
  <c r="CH92" i="4"/>
  <c r="CH88" i="4"/>
  <c r="CH103" i="4"/>
  <c r="CH99" i="4"/>
  <c r="CH95" i="4"/>
  <c r="CH91" i="4"/>
  <c r="CH87" i="4"/>
  <c r="CH94" i="4"/>
  <c r="CH102" i="4"/>
  <c r="CJ92" i="4"/>
  <c r="CJ100" i="4"/>
  <c r="CK93" i="4"/>
  <c r="CK101" i="4"/>
  <c r="BY81" i="4"/>
  <c r="BY85" i="4"/>
  <c r="BY89" i="4"/>
  <c r="BY93" i="4"/>
  <c r="BY97" i="4"/>
  <c r="BY101" i="4"/>
  <c r="CA82" i="4"/>
  <c r="CA86" i="4"/>
  <c r="CA90" i="4"/>
  <c r="CA94" i="4"/>
  <c r="CA98" i="4"/>
  <c r="CA102" i="4"/>
  <c r="CD97" i="4"/>
  <c r="CD101" i="4"/>
  <c r="CF88" i="4"/>
  <c r="CF92" i="4"/>
  <c r="CF96" i="4"/>
  <c r="CF100" i="4"/>
  <c r="CG89" i="4"/>
  <c r="CG93" i="4"/>
  <c r="CG97" i="4"/>
  <c r="CG101" i="4"/>
  <c r="CI90" i="4"/>
  <c r="CI94" i="4"/>
  <c r="CI98" i="4"/>
  <c r="CI102" i="4"/>
  <c r="CN96" i="4"/>
  <c r="CN100" i="4"/>
  <c r="CO97" i="4"/>
  <c r="CO101" i="4"/>
  <c r="CQ98" i="4"/>
  <c r="CQ102" i="4"/>
  <c r="CS99" i="4"/>
  <c r="CS103" i="4"/>
  <c r="CU100" i="4"/>
  <c r="BY94" i="4"/>
  <c r="BY98" i="4"/>
  <c r="CA83" i="4"/>
  <c r="CA87" i="4"/>
  <c r="CA91" i="4"/>
  <c r="CA95" i="4"/>
  <c r="CA99" i="4"/>
  <c r="CD86" i="4"/>
  <c r="CD90" i="4"/>
  <c r="CD94" i="4"/>
  <c r="CD98" i="4"/>
  <c r="CF85" i="4"/>
  <c r="CF89" i="4"/>
  <c r="CF93" i="4"/>
  <c r="CF97" i="4"/>
  <c r="CG94" i="4"/>
  <c r="CG98" i="4"/>
  <c r="CI91" i="4"/>
  <c r="CI95" i="4"/>
  <c r="CI99" i="4"/>
  <c r="CL94" i="4"/>
  <c r="CL98" i="4"/>
  <c r="CN93" i="4"/>
  <c r="CN97" i="4"/>
  <c r="CO94" i="4"/>
  <c r="CO98" i="4"/>
  <c r="CQ99" i="4"/>
  <c r="CS100" i="4"/>
  <c r="CT102" i="4"/>
  <c r="CU101" i="4"/>
  <c r="CV101" i="4"/>
  <c r="CW102" i="4"/>
  <c r="CT99" i="4"/>
  <c r="CU102" i="4"/>
  <c r="CV102" i="4"/>
  <c r="CY102" i="3"/>
  <c r="CY101" i="3"/>
  <c r="CX101" i="3"/>
  <c r="CX100" i="3"/>
  <c r="CY100" i="3"/>
  <c r="CW100" i="3"/>
  <c r="CW99" i="3"/>
  <c r="CX99" i="3"/>
  <c r="CY99" i="3"/>
  <c r="CV99" i="3"/>
  <c r="CV98" i="3"/>
  <c r="CW98" i="3"/>
  <c r="CX98" i="3"/>
  <c r="CT99" i="3" s="1" a="1"/>
  <c r="CY98" i="3"/>
  <c r="CU98" i="3"/>
  <c r="CU97" i="3"/>
  <c r="CV97" i="3"/>
  <c r="CW97" i="3"/>
  <c r="CS98" i="3" s="1" a="1"/>
  <c r="CS101" i="3" s="1"/>
  <c r="CX97" i="3"/>
  <c r="CY97" i="3"/>
  <c r="CT97" i="3"/>
  <c r="CT96" i="3"/>
  <c r="CU96" i="3"/>
  <c r="CV96" i="3"/>
  <c r="CR97" i="3" s="1" a="1"/>
  <c r="CR101" i="3" s="1"/>
  <c r="CW96" i="3"/>
  <c r="CX96" i="3"/>
  <c r="CY96" i="3"/>
  <c r="CS96" i="3"/>
  <c r="CS95" i="3"/>
  <c r="CT95" i="3"/>
  <c r="CU95" i="3"/>
  <c r="CV95" i="3"/>
  <c r="CW95" i="3"/>
  <c r="CX95" i="3"/>
  <c r="CY95" i="3"/>
  <c r="CR95" i="3"/>
  <c r="CR94" i="3"/>
  <c r="CS94" i="3"/>
  <c r="CT94" i="3"/>
  <c r="CP95" i="3" s="1" a="1"/>
  <c r="CP102" i="3" s="1"/>
  <c r="CU94" i="3"/>
  <c r="CV94" i="3"/>
  <c r="CW94" i="3"/>
  <c r="CX94" i="3"/>
  <c r="CY94" i="3"/>
  <c r="CQ94" i="3"/>
  <c r="CQ93" i="3"/>
  <c r="CR93" i="3"/>
  <c r="CS93" i="3"/>
  <c r="CT93" i="3"/>
  <c r="CO94" i="3" s="1" a="1"/>
  <c r="CO100" i="3" s="1"/>
  <c r="CU93" i="3"/>
  <c r="CV93" i="3"/>
  <c r="CW93" i="3"/>
  <c r="CX93" i="3"/>
  <c r="CY93" i="3"/>
  <c r="CP93" i="3"/>
  <c r="CP92" i="3"/>
  <c r="CQ92" i="3"/>
  <c r="CR92" i="3"/>
  <c r="CS92" i="3"/>
  <c r="CN93" i="3" s="1" a="1"/>
  <c r="CT92" i="3"/>
  <c r="CU92" i="3"/>
  <c r="CV92" i="3"/>
  <c r="CW92" i="3"/>
  <c r="CX92" i="3"/>
  <c r="CY92" i="3"/>
  <c r="CO92" i="3"/>
  <c r="CO91" i="3"/>
  <c r="CP91" i="3"/>
  <c r="CQ91" i="3"/>
  <c r="CR91" i="3"/>
  <c r="CM92" i="3" s="1" a="1"/>
  <c r="CS91" i="3"/>
  <c r="CT91" i="3"/>
  <c r="CU91" i="3"/>
  <c r="CV91" i="3"/>
  <c r="CW91" i="3"/>
  <c r="CX91" i="3"/>
  <c r="CY91" i="3"/>
  <c r="CN91" i="3"/>
  <c r="CN90" i="3"/>
  <c r="CO90" i="3"/>
  <c r="CP90" i="3"/>
  <c r="CL91" i="3" s="1" a="1"/>
  <c r="CL102" i="3" s="1"/>
  <c r="CQ90" i="3"/>
  <c r="CR90" i="3"/>
  <c r="CS90" i="3"/>
  <c r="CT90" i="3"/>
  <c r="CU90" i="3"/>
  <c r="CV90" i="3"/>
  <c r="CW90" i="3"/>
  <c r="CX90" i="3"/>
  <c r="CY90" i="3"/>
  <c r="CM90" i="3"/>
  <c r="CM89" i="3"/>
  <c r="CN89" i="3"/>
  <c r="CO89" i="3"/>
  <c r="CK90" i="3" s="1" a="1"/>
  <c r="CK101" i="3" s="1"/>
  <c r="CP89" i="3"/>
  <c r="CQ89" i="3"/>
  <c r="CR89" i="3"/>
  <c r="CS89" i="3"/>
  <c r="CT89" i="3"/>
  <c r="CU89" i="3"/>
  <c r="CV89" i="3"/>
  <c r="CW89" i="3"/>
  <c r="CX89" i="3"/>
  <c r="CY89" i="3"/>
  <c r="CL89" i="3"/>
  <c r="CL88" i="3"/>
  <c r="CM88" i="3"/>
  <c r="CN88" i="3"/>
  <c r="CJ89" i="3" s="1" a="1"/>
  <c r="CO88" i="3"/>
  <c r="CP88" i="3"/>
  <c r="CQ88" i="3"/>
  <c r="CR88" i="3"/>
  <c r="CS88" i="3"/>
  <c r="CT88" i="3"/>
  <c r="CU88" i="3"/>
  <c r="CV88" i="3"/>
  <c r="CW88" i="3"/>
  <c r="CX88" i="3"/>
  <c r="CY88" i="3"/>
  <c r="CK88" i="3"/>
  <c r="CK87" i="3"/>
  <c r="CL87" i="3"/>
  <c r="CM87" i="3"/>
  <c r="CI88" i="3" s="1" a="1"/>
  <c r="CN87" i="3"/>
  <c r="CO87" i="3"/>
  <c r="CP87" i="3"/>
  <c r="CQ87" i="3"/>
  <c r="CR87" i="3"/>
  <c r="CS87" i="3"/>
  <c r="CT87" i="3"/>
  <c r="CU87" i="3"/>
  <c r="CV87" i="3"/>
  <c r="CW87" i="3"/>
  <c r="CX87" i="3"/>
  <c r="CY87" i="3"/>
  <c r="CJ87" i="3"/>
  <c r="CJ86" i="3"/>
  <c r="CK86" i="3"/>
  <c r="CL86" i="3"/>
  <c r="CM86" i="3"/>
  <c r="CH87" i="3" s="1" a="1"/>
  <c r="CH102" i="3" s="1"/>
  <c r="CN86" i="3"/>
  <c r="CO86" i="3"/>
  <c r="CP86" i="3"/>
  <c r="CQ86" i="3"/>
  <c r="CR86" i="3"/>
  <c r="CS86" i="3"/>
  <c r="CT86" i="3"/>
  <c r="CU86" i="3"/>
  <c r="CV86" i="3"/>
  <c r="CW86" i="3"/>
  <c r="CX86" i="3"/>
  <c r="CY86" i="3"/>
  <c r="CI86" i="3"/>
  <c r="CI85" i="3"/>
  <c r="CJ85" i="3"/>
  <c r="CK85" i="3"/>
  <c r="CL85" i="3"/>
  <c r="CG86" i="3" s="1" a="1"/>
  <c r="CG103" i="3" s="1"/>
  <c r="CM85" i="3"/>
  <c r="CN85" i="3"/>
  <c r="CO85" i="3"/>
  <c r="CP85" i="3"/>
  <c r="CQ85" i="3"/>
  <c r="CR85" i="3"/>
  <c r="CS85" i="3"/>
  <c r="CT85" i="3"/>
  <c r="CU85" i="3"/>
  <c r="CV85" i="3"/>
  <c r="CW85" i="3"/>
  <c r="CX85" i="3"/>
  <c r="CY85" i="3"/>
  <c r="CH85" i="3"/>
  <c r="CH84" i="3"/>
  <c r="CI84" i="3"/>
  <c r="CJ84" i="3"/>
  <c r="CK84" i="3"/>
  <c r="CF85" i="3" s="1" a="1"/>
  <c r="CF103" i="3" s="1"/>
  <c r="CL84" i="3"/>
  <c r="CM84" i="3"/>
  <c r="CN84" i="3"/>
  <c r="CO84" i="3"/>
  <c r="CP84" i="3"/>
  <c r="CQ84" i="3"/>
  <c r="CR84" i="3"/>
  <c r="CS84" i="3"/>
  <c r="CT84" i="3"/>
  <c r="CU84" i="3"/>
  <c r="CV84" i="3"/>
  <c r="CW84" i="3"/>
  <c r="CX84" i="3"/>
  <c r="CY84" i="3"/>
  <c r="CG84" i="3"/>
  <c r="CG83" i="3"/>
  <c r="CH83" i="3"/>
  <c r="CI83" i="3"/>
  <c r="CJ83" i="3"/>
  <c r="CE84" i="3" s="1" a="1"/>
  <c r="CK83" i="3"/>
  <c r="CL83" i="3"/>
  <c r="CM83" i="3"/>
  <c r="CN83" i="3"/>
  <c r="CO83" i="3"/>
  <c r="CP83" i="3"/>
  <c r="CQ83" i="3"/>
  <c r="CR83" i="3"/>
  <c r="CS83" i="3"/>
  <c r="CT83" i="3"/>
  <c r="CU83" i="3"/>
  <c r="CV83" i="3"/>
  <c r="CW83" i="3"/>
  <c r="CX83" i="3"/>
  <c r="CY83" i="3"/>
  <c r="CF83" i="3"/>
  <c r="CF82" i="3"/>
  <c r="CG82" i="3"/>
  <c r="CH82" i="3"/>
  <c r="CI82" i="3"/>
  <c r="CJ82" i="3"/>
  <c r="CK82" i="3"/>
  <c r="CL82" i="3"/>
  <c r="CM82" i="3"/>
  <c r="CN82" i="3"/>
  <c r="CO82" i="3"/>
  <c r="CP82" i="3"/>
  <c r="CQ82" i="3"/>
  <c r="CR82" i="3"/>
  <c r="CS82" i="3"/>
  <c r="CT82" i="3"/>
  <c r="CU82" i="3"/>
  <c r="CV82" i="3"/>
  <c r="CW82" i="3"/>
  <c r="CX82" i="3"/>
  <c r="CY82" i="3"/>
  <c r="CE82" i="3"/>
  <c r="CE81" i="3"/>
  <c r="CF81" i="3"/>
  <c r="CG81" i="3"/>
  <c r="CC82" i="3" s="1" a="1"/>
  <c r="CH81" i="3"/>
  <c r="CI81" i="3"/>
  <c r="CJ81" i="3"/>
  <c r="CK81" i="3"/>
  <c r="CL81" i="3"/>
  <c r="CM81" i="3"/>
  <c r="CN81" i="3"/>
  <c r="CO81" i="3"/>
  <c r="CP81" i="3"/>
  <c r="CQ81" i="3"/>
  <c r="CR81" i="3"/>
  <c r="CS81" i="3"/>
  <c r="CT81" i="3"/>
  <c r="CU81" i="3"/>
  <c r="CV81" i="3"/>
  <c r="CW81" i="3"/>
  <c r="CX81" i="3"/>
  <c r="CY81" i="3"/>
  <c r="CD81" i="3"/>
  <c r="CD80" i="3"/>
  <c r="CE80" i="3"/>
  <c r="CF80" i="3"/>
  <c r="CG80" i="3"/>
  <c r="CH80" i="3"/>
  <c r="CI80" i="3"/>
  <c r="CJ80" i="3"/>
  <c r="CK80" i="3"/>
  <c r="CL80" i="3"/>
  <c r="CM80" i="3"/>
  <c r="CN80" i="3"/>
  <c r="CO80" i="3"/>
  <c r="CP80" i="3"/>
  <c r="CQ80" i="3"/>
  <c r="CR80" i="3"/>
  <c r="CS80" i="3"/>
  <c r="CT80" i="3"/>
  <c r="CU80" i="3"/>
  <c r="CV80" i="3"/>
  <c r="CW80" i="3"/>
  <c r="CX80" i="3"/>
  <c r="CY80" i="3"/>
  <c r="CC80" i="3"/>
  <c r="CC79" i="3"/>
  <c r="CD79" i="3"/>
  <c r="CE79" i="3"/>
  <c r="CF79" i="3"/>
  <c r="CG79" i="3"/>
  <c r="CH79" i="3"/>
  <c r="CI79" i="3"/>
  <c r="CJ79" i="3"/>
  <c r="CK79" i="3"/>
  <c r="CL79" i="3"/>
  <c r="CM79" i="3"/>
  <c r="CN79" i="3"/>
  <c r="CO79" i="3"/>
  <c r="CP79" i="3"/>
  <c r="CQ79" i="3"/>
  <c r="CR79" i="3"/>
  <c r="CS79" i="3"/>
  <c r="CT79" i="3"/>
  <c r="CU79" i="3"/>
  <c r="CV79" i="3"/>
  <c r="CW79" i="3"/>
  <c r="CX79" i="3"/>
  <c r="CY79" i="3"/>
  <c r="CB79" i="3"/>
  <c r="CA80" i="3" s="1" a="1"/>
  <c r="CA91" i="3" s="1"/>
  <c r="CB78" i="3"/>
  <c r="CC78" i="3"/>
  <c r="CD78" i="3"/>
  <c r="CE78" i="3"/>
  <c r="CF78" i="3"/>
  <c r="CG78" i="3"/>
  <c r="CH78" i="3"/>
  <c r="CI78" i="3"/>
  <c r="CJ78" i="3"/>
  <c r="CK78" i="3"/>
  <c r="CL78" i="3"/>
  <c r="CM78" i="3"/>
  <c r="CN78" i="3"/>
  <c r="CO78" i="3"/>
  <c r="CP78" i="3"/>
  <c r="CQ78" i="3"/>
  <c r="CR78" i="3"/>
  <c r="CS78" i="3"/>
  <c r="CT78" i="3"/>
  <c r="CU78" i="3"/>
  <c r="CV78" i="3"/>
  <c r="CW78" i="3"/>
  <c r="CX78" i="3"/>
  <c r="CY78" i="3"/>
  <c r="CA78" i="3"/>
  <c r="CA77" i="3"/>
  <c r="CB77" i="3"/>
  <c r="CC77" i="3"/>
  <c r="BY78" i="3" s="1" a="1"/>
  <c r="BY98" i="3" s="1"/>
  <c r="CD77" i="3"/>
  <c r="CE77" i="3"/>
  <c r="CF77" i="3"/>
  <c r="CG77" i="3"/>
  <c r="CH77" i="3"/>
  <c r="CI77" i="3"/>
  <c r="CJ77" i="3"/>
  <c r="CK77" i="3"/>
  <c r="CL77" i="3"/>
  <c r="CM77" i="3"/>
  <c r="CN77" i="3"/>
  <c r="CO77" i="3"/>
  <c r="CP77" i="3"/>
  <c r="CQ77" i="3"/>
  <c r="CR77" i="3"/>
  <c r="CS77" i="3"/>
  <c r="CT77" i="3"/>
  <c r="CU77" i="3"/>
  <c r="CV77" i="3"/>
  <c r="CW77" i="3"/>
  <c r="CX77" i="3"/>
  <c r="CY77" i="3"/>
  <c r="BZ77" i="3"/>
  <c r="BZ76" i="3"/>
  <c r="CA76" i="3"/>
  <c r="CB76" i="3"/>
  <c r="CC76" i="3"/>
  <c r="BX77" i="3" s="1" a="1"/>
  <c r="BX101" i="3" s="1"/>
  <c r="CD76" i="3"/>
  <c r="CE76" i="3"/>
  <c r="CF76" i="3"/>
  <c r="CG76" i="3"/>
  <c r="CH76" i="3"/>
  <c r="CI76" i="3"/>
  <c r="CJ76" i="3"/>
  <c r="CK76" i="3"/>
  <c r="CL76" i="3"/>
  <c r="CM76" i="3"/>
  <c r="CN76" i="3"/>
  <c r="CO76" i="3"/>
  <c r="CP76" i="3"/>
  <c r="CQ76" i="3"/>
  <c r="CR76" i="3"/>
  <c r="CS76" i="3"/>
  <c r="CT76" i="3"/>
  <c r="CU76" i="3"/>
  <c r="CV76" i="3"/>
  <c r="CW76" i="3"/>
  <c r="CX76" i="3"/>
  <c r="CY76" i="3"/>
  <c r="BY76" i="3"/>
  <c r="BY75" i="3"/>
  <c r="BW76" i="3" s="1" a="1"/>
  <c r="BZ75" i="3"/>
  <c r="CA75" i="3"/>
  <c r="CB75" i="3"/>
  <c r="CC75" i="3"/>
  <c r="CD75" i="3"/>
  <c r="CE75" i="3"/>
  <c r="CF75" i="3"/>
  <c r="CG75" i="3"/>
  <c r="CH75" i="3"/>
  <c r="CI75" i="3"/>
  <c r="CJ75" i="3"/>
  <c r="CK75" i="3"/>
  <c r="CL75" i="3"/>
  <c r="CM75" i="3"/>
  <c r="CN75" i="3"/>
  <c r="CO75" i="3"/>
  <c r="CP75" i="3"/>
  <c r="CQ75" i="3"/>
  <c r="CR75" i="3"/>
  <c r="CS75" i="3"/>
  <c r="CT75" i="3"/>
  <c r="CU75" i="3"/>
  <c r="CV75" i="3"/>
  <c r="CW75" i="3"/>
  <c r="CX75" i="3"/>
  <c r="CY75" i="3"/>
  <c r="BX75" i="3"/>
  <c r="BX74" i="3"/>
  <c r="BY74" i="3"/>
  <c r="BZ74" i="3"/>
  <c r="CA74" i="3"/>
  <c r="CB74" i="3"/>
  <c r="CC74" i="3"/>
  <c r="CD74" i="3"/>
  <c r="CE74" i="3"/>
  <c r="CF74" i="3"/>
  <c r="CG74" i="3"/>
  <c r="CH74" i="3"/>
  <c r="CI74" i="3"/>
  <c r="CJ74" i="3"/>
  <c r="CK74" i="3"/>
  <c r="CL74" i="3"/>
  <c r="CM74" i="3"/>
  <c r="CN74" i="3"/>
  <c r="CO74" i="3"/>
  <c r="CP74" i="3"/>
  <c r="CQ74" i="3"/>
  <c r="CR74" i="3"/>
  <c r="CS74" i="3"/>
  <c r="CT74" i="3"/>
  <c r="CU74" i="3"/>
  <c r="CV74" i="3"/>
  <c r="CW74" i="3"/>
  <c r="CX74" i="3"/>
  <c r="CY74" i="3"/>
  <c r="BW74" i="3"/>
  <c r="BW73" i="3"/>
  <c r="BX73" i="3"/>
  <c r="BY73" i="3"/>
  <c r="BZ73" i="3"/>
  <c r="CA73" i="3"/>
  <c r="CB73" i="3"/>
  <c r="CC73" i="3"/>
  <c r="CD73" i="3"/>
  <c r="CE73" i="3"/>
  <c r="CF73" i="3"/>
  <c r="CG73" i="3"/>
  <c r="CH73" i="3"/>
  <c r="CI73" i="3"/>
  <c r="CJ73" i="3"/>
  <c r="CK73" i="3"/>
  <c r="CL73" i="3"/>
  <c r="CM73" i="3"/>
  <c r="CN73" i="3"/>
  <c r="CO73" i="3"/>
  <c r="CP73" i="3"/>
  <c r="CQ73" i="3"/>
  <c r="CR73" i="3"/>
  <c r="CS73" i="3"/>
  <c r="CT73" i="3"/>
  <c r="CU73" i="3"/>
  <c r="CV73" i="3"/>
  <c r="CW73" i="3"/>
  <c r="CX73" i="3"/>
  <c r="CY73" i="3"/>
  <c r="BV73" i="3"/>
  <c r="BV72" i="3"/>
  <c r="BW72" i="3"/>
  <c r="BX72" i="3"/>
  <c r="BY72" i="3"/>
  <c r="BZ72" i="3"/>
  <c r="CA72" i="3"/>
  <c r="CB72" i="3"/>
  <c r="CC72" i="3"/>
  <c r="CD72" i="3"/>
  <c r="CE72" i="3"/>
  <c r="CF72" i="3"/>
  <c r="CG72" i="3"/>
  <c r="CH72" i="3"/>
  <c r="CI72" i="3"/>
  <c r="CJ72" i="3"/>
  <c r="CK72" i="3"/>
  <c r="CL72" i="3"/>
  <c r="CM72" i="3"/>
  <c r="CN72" i="3"/>
  <c r="CO72" i="3"/>
  <c r="CP72" i="3"/>
  <c r="CQ72" i="3"/>
  <c r="CR72" i="3"/>
  <c r="CS72" i="3"/>
  <c r="CT72" i="3"/>
  <c r="CU72" i="3"/>
  <c r="CV72" i="3"/>
  <c r="CW72" i="3"/>
  <c r="CX72" i="3"/>
  <c r="CY72" i="3"/>
  <c r="BU72" i="3"/>
  <c r="BU71" i="3"/>
  <c r="BV71" i="3"/>
  <c r="BW71" i="3"/>
  <c r="BX71" i="3"/>
  <c r="BY71" i="3"/>
  <c r="BZ71" i="3"/>
  <c r="CA71" i="3"/>
  <c r="CB71" i="3"/>
  <c r="CC71" i="3"/>
  <c r="CD71" i="3"/>
  <c r="CE71" i="3"/>
  <c r="CF71" i="3"/>
  <c r="CG71" i="3"/>
  <c r="CH71" i="3"/>
  <c r="CI71" i="3"/>
  <c r="CJ71" i="3"/>
  <c r="CK71" i="3"/>
  <c r="CL71" i="3"/>
  <c r="CM71" i="3"/>
  <c r="CN71" i="3"/>
  <c r="CO71" i="3"/>
  <c r="CP71" i="3"/>
  <c r="CQ71" i="3"/>
  <c r="CR71" i="3"/>
  <c r="CS71" i="3"/>
  <c r="CT71" i="3"/>
  <c r="CU71" i="3"/>
  <c r="CV71" i="3"/>
  <c r="CW71" i="3"/>
  <c r="CX71" i="3"/>
  <c r="CY71" i="3"/>
  <c r="BT71" i="3"/>
  <c r="BT70" i="3"/>
  <c r="BU70" i="3"/>
  <c r="BV70" i="3"/>
  <c r="BW70" i="3"/>
  <c r="BR71" i="3" s="1" a="1"/>
  <c r="BR97" i="3" s="1"/>
  <c r="BX70" i="3"/>
  <c r="BY70" i="3"/>
  <c r="BZ70" i="3"/>
  <c r="CA70" i="3"/>
  <c r="CB70" i="3"/>
  <c r="CC70" i="3"/>
  <c r="CD70" i="3"/>
  <c r="CE70" i="3"/>
  <c r="CF70" i="3"/>
  <c r="CG70" i="3"/>
  <c r="CH70" i="3"/>
  <c r="CI70" i="3"/>
  <c r="CJ70" i="3"/>
  <c r="CK70" i="3"/>
  <c r="CL70" i="3"/>
  <c r="CM70" i="3"/>
  <c r="CN70" i="3"/>
  <c r="CO70" i="3"/>
  <c r="CP70" i="3"/>
  <c r="CQ70" i="3"/>
  <c r="CR70" i="3"/>
  <c r="CS70" i="3"/>
  <c r="CT70" i="3"/>
  <c r="CU70" i="3"/>
  <c r="CV70" i="3"/>
  <c r="CW70" i="3"/>
  <c r="CX70" i="3"/>
  <c r="CY70" i="3"/>
  <c r="BS70" i="3"/>
  <c r="BS69" i="3"/>
  <c r="BT69" i="3"/>
  <c r="BU69" i="3"/>
  <c r="BV69" i="3"/>
  <c r="BW69" i="3"/>
  <c r="BX69" i="3"/>
  <c r="BY69" i="3"/>
  <c r="BZ69" i="3"/>
  <c r="CA69" i="3"/>
  <c r="CB69" i="3"/>
  <c r="CC69" i="3"/>
  <c r="CD69" i="3"/>
  <c r="CE69" i="3"/>
  <c r="CF69" i="3"/>
  <c r="CG69" i="3"/>
  <c r="CH69" i="3"/>
  <c r="CI69" i="3"/>
  <c r="CJ69" i="3"/>
  <c r="CK69" i="3"/>
  <c r="CL69" i="3"/>
  <c r="CM69" i="3"/>
  <c r="CN69" i="3"/>
  <c r="CO69" i="3"/>
  <c r="CP69" i="3"/>
  <c r="CQ69" i="3"/>
  <c r="CR69" i="3"/>
  <c r="CS69" i="3"/>
  <c r="CT69" i="3"/>
  <c r="CU69" i="3"/>
  <c r="CV69" i="3"/>
  <c r="CW69" i="3"/>
  <c r="CX69" i="3"/>
  <c r="CY69" i="3"/>
  <c r="BR69" i="3"/>
  <c r="BR68" i="3"/>
  <c r="BS68" i="3"/>
  <c r="BT68" i="3"/>
  <c r="BU68" i="3"/>
  <c r="BP69" i="3" s="1" a="1"/>
  <c r="BP99" i="3" s="1"/>
  <c r="BV68" i="3"/>
  <c r="BW68" i="3"/>
  <c r="BX68" i="3"/>
  <c r="BY68" i="3"/>
  <c r="BZ68" i="3"/>
  <c r="CA68" i="3"/>
  <c r="CB68" i="3"/>
  <c r="CC68" i="3"/>
  <c r="CD68" i="3"/>
  <c r="CE68" i="3"/>
  <c r="CF68" i="3"/>
  <c r="CG68" i="3"/>
  <c r="CH68" i="3"/>
  <c r="CI68" i="3"/>
  <c r="CJ68" i="3"/>
  <c r="CK68" i="3"/>
  <c r="CL68" i="3"/>
  <c r="CM68" i="3"/>
  <c r="CN68" i="3"/>
  <c r="CO68" i="3"/>
  <c r="CP68" i="3"/>
  <c r="CQ68" i="3"/>
  <c r="CR68" i="3"/>
  <c r="CS68" i="3"/>
  <c r="CT68" i="3"/>
  <c r="CU68" i="3"/>
  <c r="CV68" i="3"/>
  <c r="CW68" i="3"/>
  <c r="CX68" i="3"/>
  <c r="CY68" i="3"/>
  <c r="BQ68" i="3"/>
  <c r="BQ67" i="3"/>
  <c r="BR67" i="3"/>
  <c r="BS67" i="3"/>
  <c r="BT67" i="3"/>
  <c r="BU67" i="3"/>
  <c r="BV67" i="3"/>
  <c r="BW67" i="3"/>
  <c r="BX67" i="3"/>
  <c r="BY67" i="3"/>
  <c r="BZ67" i="3"/>
  <c r="CA67" i="3"/>
  <c r="CB67" i="3"/>
  <c r="CC67" i="3"/>
  <c r="CD67" i="3"/>
  <c r="CE67" i="3"/>
  <c r="CF67" i="3"/>
  <c r="CG67" i="3"/>
  <c r="CH67" i="3"/>
  <c r="CI67" i="3"/>
  <c r="CJ67" i="3"/>
  <c r="CK67" i="3"/>
  <c r="CL67" i="3"/>
  <c r="CM67" i="3"/>
  <c r="CN67" i="3"/>
  <c r="CO67" i="3"/>
  <c r="CP67" i="3"/>
  <c r="CQ67" i="3"/>
  <c r="CR67" i="3"/>
  <c r="CS67" i="3"/>
  <c r="CT67" i="3"/>
  <c r="CU67" i="3"/>
  <c r="CV67" i="3"/>
  <c r="CW67" i="3"/>
  <c r="CX67" i="3"/>
  <c r="CY67" i="3"/>
  <c r="BP67" i="3"/>
  <c r="BP66" i="3"/>
  <c r="BQ66" i="3"/>
  <c r="BR66" i="3"/>
  <c r="BS66" i="3"/>
  <c r="BT66" i="3"/>
  <c r="BU66" i="3"/>
  <c r="BV66" i="3"/>
  <c r="BW66" i="3"/>
  <c r="BX66" i="3"/>
  <c r="BY66" i="3"/>
  <c r="BZ66" i="3"/>
  <c r="CA66" i="3"/>
  <c r="CB66" i="3"/>
  <c r="CC66" i="3"/>
  <c r="CD66" i="3"/>
  <c r="CE66" i="3"/>
  <c r="CF66" i="3"/>
  <c r="CG66" i="3"/>
  <c r="CH66" i="3"/>
  <c r="CI66" i="3"/>
  <c r="CJ66" i="3"/>
  <c r="CK66" i="3"/>
  <c r="CL66" i="3"/>
  <c r="CM66" i="3"/>
  <c r="CN66" i="3"/>
  <c r="CO66" i="3"/>
  <c r="CP66" i="3"/>
  <c r="CQ66" i="3"/>
  <c r="CR66" i="3"/>
  <c r="CS66" i="3"/>
  <c r="CT66" i="3"/>
  <c r="CU66" i="3"/>
  <c r="CV66" i="3"/>
  <c r="CW66" i="3"/>
  <c r="CX66" i="3"/>
  <c r="CY66" i="3"/>
  <c r="BO66" i="3"/>
  <c r="BO65" i="3"/>
  <c r="BP65" i="3"/>
  <c r="BQ65" i="3"/>
  <c r="BR65" i="3"/>
  <c r="BS65" i="3"/>
  <c r="BT65" i="3"/>
  <c r="BU65" i="3"/>
  <c r="BV65" i="3"/>
  <c r="BW65" i="3"/>
  <c r="BX65" i="3"/>
  <c r="BY65" i="3"/>
  <c r="BZ65" i="3"/>
  <c r="CA65" i="3"/>
  <c r="CB65" i="3"/>
  <c r="CC65" i="3"/>
  <c r="CD65" i="3"/>
  <c r="CE65" i="3"/>
  <c r="CF65" i="3"/>
  <c r="CG65" i="3"/>
  <c r="CH65" i="3"/>
  <c r="CI65" i="3"/>
  <c r="CJ65" i="3"/>
  <c r="CK65" i="3"/>
  <c r="CL65" i="3"/>
  <c r="CM65" i="3"/>
  <c r="CN65" i="3"/>
  <c r="CO65" i="3"/>
  <c r="CP65" i="3"/>
  <c r="CQ65" i="3"/>
  <c r="CR65" i="3"/>
  <c r="CS65" i="3"/>
  <c r="CT65" i="3"/>
  <c r="CU65" i="3"/>
  <c r="CV65" i="3"/>
  <c r="CW65" i="3"/>
  <c r="CX65" i="3"/>
  <c r="CY65" i="3"/>
  <c r="BN65" i="3"/>
  <c r="BN64" i="3"/>
  <c r="BO64" i="3"/>
  <c r="BP64" i="3"/>
  <c r="BQ64" i="3"/>
  <c r="BR64" i="3"/>
  <c r="BS64" i="3"/>
  <c r="BT64" i="3"/>
  <c r="BU64" i="3"/>
  <c r="BV64" i="3"/>
  <c r="BW64" i="3"/>
  <c r="BX64" i="3"/>
  <c r="BY64" i="3"/>
  <c r="BZ64" i="3"/>
  <c r="CA64" i="3"/>
  <c r="CB64" i="3"/>
  <c r="CC64" i="3"/>
  <c r="CD64" i="3"/>
  <c r="CE64" i="3"/>
  <c r="CF64" i="3"/>
  <c r="CG64" i="3"/>
  <c r="CH64" i="3"/>
  <c r="CI64" i="3"/>
  <c r="CJ64" i="3"/>
  <c r="CK64" i="3"/>
  <c r="CL64" i="3"/>
  <c r="CM64" i="3"/>
  <c r="CN64" i="3"/>
  <c r="CO64" i="3"/>
  <c r="CP64" i="3"/>
  <c r="CQ64" i="3"/>
  <c r="CR64" i="3"/>
  <c r="CS64" i="3"/>
  <c r="CT64" i="3"/>
  <c r="CU64" i="3"/>
  <c r="CV64" i="3"/>
  <c r="CW64" i="3"/>
  <c r="CX64" i="3"/>
  <c r="CY64" i="3"/>
  <c r="BM64" i="3"/>
  <c r="BM63" i="3"/>
  <c r="BN63" i="3"/>
  <c r="BO63" i="3"/>
  <c r="BP63" i="3"/>
  <c r="BQ63" i="3"/>
  <c r="BR63" i="3"/>
  <c r="BS63" i="3"/>
  <c r="BT63" i="3"/>
  <c r="BU63" i="3"/>
  <c r="BV63" i="3"/>
  <c r="BW63" i="3"/>
  <c r="BX63" i="3"/>
  <c r="BY63" i="3"/>
  <c r="BZ63" i="3"/>
  <c r="CA63" i="3"/>
  <c r="CB63" i="3"/>
  <c r="CC63" i="3"/>
  <c r="CD63" i="3"/>
  <c r="CE63" i="3"/>
  <c r="CF63" i="3"/>
  <c r="CG63" i="3"/>
  <c r="CH63" i="3"/>
  <c r="CI63" i="3"/>
  <c r="CJ63" i="3"/>
  <c r="CK63" i="3"/>
  <c r="CL63" i="3"/>
  <c r="CM63" i="3"/>
  <c r="CN63" i="3"/>
  <c r="CO63" i="3"/>
  <c r="CP63" i="3"/>
  <c r="CQ63" i="3"/>
  <c r="CR63" i="3"/>
  <c r="CS63" i="3"/>
  <c r="CT63" i="3"/>
  <c r="CU63" i="3"/>
  <c r="CV63" i="3"/>
  <c r="CW63" i="3"/>
  <c r="CX63" i="3"/>
  <c r="CY63" i="3"/>
  <c r="BL63" i="3"/>
  <c r="BL62" i="3"/>
  <c r="BM62" i="3"/>
  <c r="BN62" i="3"/>
  <c r="BJ63" i="3" s="1" a="1"/>
  <c r="BO62" i="3"/>
  <c r="BP62" i="3"/>
  <c r="BQ62" i="3"/>
  <c r="BR62" i="3"/>
  <c r="BS62" i="3"/>
  <c r="BT62" i="3"/>
  <c r="BU62" i="3"/>
  <c r="BV62" i="3"/>
  <c r="BW62" i="3"/>
  <c r="BX62" i="3"/>
  <c r="BY62" i="3"/>
  <c r="BZ62" i="3"/>
  <c r="CA62" i="3"/>
  <c r="CB62" i="3"/>
  <c r="CC62" i="3"/>
  <c r="CD62" i="3"/>
  <c r="CE62" i="3"/>
  <c r="CF62" i="3"/>
  <c r="CG62" i="3"/>
  <c r="CH62" i="3"/>
  <c r="CI62" i="3"/>
  <c r="CJ62" i="3"/>
  <c r="CK62" i="3"/>
  <c r="CL62" i="3"/>
  <c r="CM62" i="3"/>
  <c r="CN62" i="3"/>
  <c r="CO62" i="3"/>
  <c r="CP62" i="3"/>
  <c r="CQ62" i="3"/>
  <c r="CR62" i="3"/>
  <c r="CS62" i="3"/>
  <c r="CT62" i="3"/>
  <c r="CU62" i="3"/>
  <c r="CV62" i="3"/>
  <c r="CW62" i="3"/>
  <c r="CX62" i="3"/>
  <c r="CY62" i="3"/>
  <c r="BK62" i="3"/>
  <c r="BK61" i="3"/>
  <c r="BL61" i="3"/>
  <c r="BM61" i="3"/>
  <c r="BN61" i="3"/>
  <c r="BO61" i="3"/>
  <c r="BP61" i="3"/>
  <c r="BQ61" i="3"/>
  <c r="BR61" i="3"/>
  <c r="BS61" i="3"/>
  <c r="BT61" i="3"/>
  <c r="BU61" i="3"/>
  <c r="BV61" i="3"/>
  <c r="BW61" i="3"/>
  <c r="BX61" i="3"/>
  <c r="BY61" i="3"/>
  <c r="BZ61" i="3"/>
  <c r="CA61" i="3"/>
  <c r="CB61" i="3"/>
  <c r="CC61" i="3"/>
  <c r="CD61" i="3"/>
  <c r="CE61" i="3"/>
  <c r="CF61" i="3"/>
  <c r="CG61" i="3"/>
  <c r="CH61" i="3"/>
  <c r="CI61" i="3"/>
  <c r="CJ61" i="3"/>
  <c r="CK61" i="3"/>
  <c r="CL61" i="3"/>
  <c r="CM61" i="3"/>
  <c r="CN61" i="3"/>
  <c r="CO61" i="3"/>
  <c r="CP61" i="3"/>
  <c r="CQ61" i="3"/>
  <c r="CR61" i="3"/>
  <c r="CS61" i="3"/>
  <c r="CT61" i="3"/>
  <c r="CU61" i="3"/>
  <c r="CV61" i="3"/>
  <c r="CW61" i="3"/>
  <c r="CX61" i="3"/>
  <c r="CY61" i="3"/>
  <c r="BJ61" i="3"/>
  <c r="BJ60" i="3"/>
  <c r="BK60" i="3"/>
  <c r="BH61" i="3" s="1" a="1"/>
  <c r="BL60" i="3"/>
  <c r="BM60" i="3"/>
  <c r="BN60" i="3"/>
  <c r="BO60" i="3"/>
  <c r="BP60" i="3"/>
  <c r="BQ60" i="3"/>
  <c r="BR60" i="3"/>
  <c r="BS60" i="3"/>
  <c r="BT60" i="3"/>
  <c r="BU60" i="3"/>
  <c r="BV60" i="3"/>
  <c r="BW60" i="3"/>
  <c r="BX60" i="3"/>
  <c r="BY60" i="3"/>
  <c r="BZ60" i="3"/>
  <c r="CA60" i="3"/>
  <c r="CB60" i="3"/>
  <c r="CC60" i="3"/>
  <c r="CD60" i="3"/>
  <c r="CE60" i="3"/>
  <c r="CF60" i="3"/>
  <c r="CG60" i="3"/>
  <c r="CH60" i="3"/>
  <c r="CI60" i="3"/>
  <c r="CJ60" i="3"/>
  <c r="CK60" i="3"/>
  <c r="CL60" i="3"/>
  <c r="CM60" i="3"/>
  <c r="CN60" i="3"/>
  <c r="CO60" i="3"/>
  <c r="CP60" i="3"/>
  <c r="CQ60" i="3"/>
  <c r="CR60" i="3"/>
  <c r="CS60" i="3"/>
  <c r="CT60" i="3"/>
  <c r="CU60" i="3"/>
  <c r="CV60" i="3"/>
  <c r="CW60" i="3"/>
  <c r="CX60" i="3"/>
  <c r="CY60" i="3"/>
  <c r="BI60" i="3"/>
  <c r="BI59" i="3"/>
  <c r="BJ59" i="3"/>
  <c r="BK59" i="3"/>
  <c r="BL59" i="3"/>
  <c r="BM59" i="3"/>
  <c r="BN59" i="3"/>
  <c r="BO59" i="3"/>
  <c r="BP59" i="3"/>
  <c r="BQ59" i="3"/>
  <c r="BR59" i="3"/>
  <c r="BS59" i="3"/>
  <c r="BT59" i="3"/>
  <c r="BU59" i="3"/>
  <c r="BV59" i="3"/>
  <c r="BW59" i="3"/>
  <c r="BX59" i="3"/>
  <c r="BY59" i="3"/>
  <c r="BZ59" i="3"/>
  <c r="CA59" i="3"/>
  <c r="CB59" i="3"/>
  <c r="CC59" i="3"/>
  <c r="CD59" i="3"/>
  <c r="CE59" i="3"/>
  <c r="CF59" i="3"/>
  <c r="CG59" i="3"/>
  <c r="CH59" i="3"/>
  <c r="CI59" i="3"/>
  <c r="CJ59" i="3"/>
  <c r="CK59" i="3"/>
  <c r="CL59" i="3"/>
  <c r="CM59" i="3"/>
  <c r="CN59" i="3"/>
  <c r="CO59" i="3"/>
  <c r="CP59" i="3"/>
  <c r="CQ59" i="3"/>
  <c r="CR59" i="3"/>
  <c r="CS59" i="3"/>
  <c r="CT59" i="3"/>
  <c r="CU59" i="3"/>
  <c r="CV59" i="3"/>
  <c r="CW59" i="3"/>
  <c r="CX59" i="3"/>
  <c r="CY59" i="3"/>
  <c r="BH59" i="3"/>
  <c r="BH58" i="3"/>
  <c r="BI58" i="3"/>
  <c r="BJ58" i="3"/>
  <c r="BK58" i="3"/>
  <c r="BL58" i="3"/>
  <c r="BM58" i="3"/>
  <c r="BN58" i="3"/>
  <c r="BO58" i="3"/>
  <c r="BP58" i="3"/>
  <c r="BQ58" i="3"/>
  <c r="BR58" i="3"/>
  <c r="BS58" i="3"/>
  <c r="BT58" i="3"/>
  <c r="BU58" i="3"/>
  <c r="BV58" i="3"/>
  <c r="BW58" i="3"/>
  <c r="BX58" i="3"/>
  <c r="BY58" i="3"/>
  <c r="BZ58" i="3"/>
  <c r="CA58" i="3"/>
  <c r="CB58" i="3"/>
  <c r="CC58" i="3"/>
  <c r="CD58" i="3"/>
  <c r="CE58" i="3"/>
  <c r="CF58" i="3"/>
  <c r="CG58" i="3"/>
  <c r="CH58" i="3"/>
  <c r="CI58" i="3"/>
  <c r="CJ58" i="3"/>
  <c r="CK58" i="3"/>
  <c r="CL58" i="3"/>
  <c r="CM58" i="3"/>
  <c r="CN58" i="3"/>
  <c r="CO58" i="3"/>
  <c r="CP58" i="3"/>
  <c r="CQ58" i="3"/>
  <c r="CR58" i="3"/>
  <c r="CS58" i="3"/>
  <c r="CT58" i="3"/>
  <c r="CU58" i="3"/>
  <c r="CV58" i="3"/>
  <c r="CW58" i="3"/>
  <c r="CX58" i="3"/>
  <c r="CY58" i="3"/>
  <c r="BG58" i="3"/>
  <c r="BG57" i="3"/>
  <c r="BH57" i="3"/>
  <c r="BI57" i="3"/>
  <c r="BJ57" i="3"/>
  <c r="BK57" i="3"/>
  <c r="BL57" i="3"/>
  <c r="BM57" i="3"/>
  <c r="BN57" i="3"/>
  <c r="BO57" i="3"/>
  <c r="BP57" i="3"/>
  <c r="BQ57" i="3"/>
  <c r="BR57" i="3"/>
  <c r="BS57" i="3"/>
  <c r="BT57" i="3"/>
  <c r="BU57" i="3"/>
  <c r="BV57" i="3"/>
  <c r="BW57" i="3"/>
  <c r="BX57" i="3"/>
  <c r="BY57" i="3"/>
  <c r="BZ57" i="3"/>
  <c r="CA57" i="3"/>
  <c r="CB57" i="3"/>
  <c r="CC57" i="3"/>
  <c r="CD57" i="3"/>
  <c r="CE57" i="3"/>
  <c r="CF57" i="3"/>
  <c r="CG57" i="3"/>
  <c r="CH57" i="3"/>
  <c r="CI57" i="3"/>
  <c r="CJ57" i="3"/>
  <c r="CK57" i="3"/>
  <c r="CL57" i="3"/>
  <c r="CM57" i="3"/>
  <c r="CN57" i="3"/>
  <c r="CO57" i="3"/>
  <c r="CP57" i="3"/>
  <c r="CQ57" i="3"/>
  <c r="CR57" i="3"/>
  <c r="CS57" i="3"/>
  <c r="CT57" i="3"/>
  <c r="CU57" i="3"/>
  <c r="CV57" i="3"/>
  <c r="CW57" i="3"/>
  <c r="CX57" i="3"/>
  <c r="CY57" i="3"/>
  <c r="BF57" i="3"/>
  <c r="BF56" i="3"/>
  <c r="BG56" i="3"/>
  <c r="BH56" i="3"/>
  <c r="BI56" i="3"/>
  <c r="BJ56" i="3"/>
  <c r="BK56" i="3"/>
  <c r="BL56" i="3"/>
  <c r="BM56" i="3"/>
  <c r="BN56" i="3"/>
  <c r="BO56" i="3"/>
  <c r="BP56" i="3"/>
  <c r="BQ56" i="3"/>
  <c r="BR56" i="3"/>
  <c r="BS56" i="3"/>
  <c r="BT56" i="3"/>
  <c r="BU56" i="3"/>
  <c r="BV56" i="3"/>
  <c r="BW56" i="3"/>
  <c r="BX56" i="3"/>
  <c r="BY56" i="3"/>
  <c r="BZ56" i="3"/>
  <c r="CA56" i="3"/>
  <c r="CB56" i="3"/>
  <c r="CC56" i="3"/>
  <c r="CD56" i="3"/>
  <c r="CE56" i="3"/>
  <c r="CF56" i="3"/>
  <c r="CG56" i="3"/>
  <c r="CH56" i="3"/>
  <c r="CI56" i="3"/>
  <c r="CJ56" i="3"/>
  <c r="CK56" i="3"/>
  <c r="CL56" i="3"/>
  <c r="CM56" i="3"/>
  <c r="CN56" i="3"/>
  <c r="CO56" i="3"/>
  <c r="CP56" i="3"/>
  <c r="CQ56" i="3"/>
  <c r="CR56" i="3"/>
  <c r="CS56" i="3"/>
  <c r="CT56" i="3"/>
  <c r="CU56" i="3"/>
  <c r="CV56" i="3"/>
  <c r="CW56" i="3"/>
  <c r="CX56" i="3"/>
  <c r="CY56" i="3"/>
  <c r="BE56" i="3"/>
  <c r="BE55" i="3"/>
  <c r="BF55" i="3"/>
  <c r="BG55" i="3"/>
  <c r="BH55" i="3"/>
  <c r="BI55" i="3"/>
  <c r="BJ55" i="3"/>
  <c r="BK55" i="3"/>
  <c r="BL55" i="3"/>
  <c r="BM55" i="3"/>
  <c r="BN55" i="3"/>
  <c r="BO55" i="3"/>
  <c r="BP55" i="3"/>
  <c r="BQ55" i="3"/>
  <c r="BR55" i="3"/>
  <c r="BS55" i="3"/>
  <c r="BT55" i="3"/>
  <c r="BU55" i="3"/>
  <c r="BV55" i="3"/>
  <c r="BW55" i="3"/>
  <c r="BX55" i="3"/>
  <c r="BY55" i="3"/>
  <c r="BZ55" i="3"/>
  <c r="CA55" i="3"/>
  <c r="CB55" i="3"/>
  <c r="CC55" i="3"/>
  <c r="CD55" i="3"/>
  <c r="CE55" i="3"/>
  <c r="CF55" i="3"/>
  <c r="CG55" i="3"/>
  <c r="CH55" i="3"/>
  <c r="CI55" i="3"/>
  <c r="CJ55" i="3"/>
  <c r="CK55" i="3"/>
  <c r="CL55" i="3"/>
  <c r="CM55" i="3"/>
  <c r="CN55" i="3"/>
  <c r="CO55" i="3"/>
  <c r="CP55" i="3"/>
  <c r="CQ55" i="3"/>
  <c r="CR55" i="3"/>
  <c r="CS55" i="3"/>
  <c r="CT55" i="3"/>
  <c r="CU55" i="3"/>
  <c r="CV55" i="3"/>
  <c r="CW55" i="3"/>
  <c r="CX55" i="3"/>
  <c r="CY55" i="3"/>
  <c r="BD55" i="3"/>
  <c r="BD54" i="3"/>
  <c r="BE54" i="3"/>
  <c r="BF54" i="3"/>
  <c r="BG54" i="3"/>
  <c r="BH54" i="3"/>
  <c r="BI54" i="3"/>
  <c r="BJ54" i="3"/>
  <c r="BK54" i="3"/>
  <c r="BL54" i="3"/>
  <c r="BM54" i="3"/>
  <c r="BN54" i="3"/>
  <c r="BO54" i="3"/>
  <c r="BP54" i="3"/>
  <c r="BQ54" i="3"/>
  <c r="BR54" i="3"/>
  <c r="BS54" i="3"/>
  <c r="BT54" i="3"/>
  <c r="BU54" i="3"/>
  <c r="BV54" i="3"/>
  <c r="BW54" i="3"/>
  <c r="BX54" i="3"/>
  <c r="BY54" i="3"/>
  <c r="BZ54" i="3"/>
  <c r="CA54" i="3"/>
  <c r="CB54" i="3"/>
  <c r="CC54" i="3"/>
  <c r="CD54" i="3"/>
  <c r="CE54" i="3"/>
  <c r="CF54" i="3"/>
  <c r="CG54" i="3"/>
  <c r="CH54" i="3"/>
  <c r="CI54" i="3"/>
  <c r="CJ54" i="3"/>
  <c r="CK54" i="3"/>
  <c r="CL54" i="3"/>
  <c r="CM54" i="3"/>
  <c r="CN54" i="3"/>
  <c r="CO54" i="3"/>
  <c r="CP54" i="3"/>
  <c r="CQ54" i="3"/>
  <c r="CR54" i="3"/>
  <c r="CS54" i="3"/>
  <c r="CT54" i="3"/>
  <c r="CU54" i="3"/>
  <c r="CV54" i="3"/>
  <c r="CW54" i="3"/>
  <c r="CX54" i="3"/>
  <c r="CY54" i="3"/>
  <c r="BC54" i="3"/>
  <c r="BC53" i="3"/>
  <c r="BD53" i="3"/>
  <c r="BE53" i="3"/>
  <c r="BF53" i="3"/>
  <c r="BG53" i="3"/>
  <c r="BH53" i="3"/>
  <c r="BI53" i="3"/>
  <c r="BJ53" i="3"/>
  <c r="BK53" i="3"/>
  <c r="BL53" i="3"/>
  <c r="BM53" i="3"/>
  <c r="BN53" i="3"/>
  <c r="BO53" i="3"/>
  <c r="BP53" i="3"/>
  <c r="BQ53" i="3"/>
  <c r="BR53" i="3"/>
  <c r="BS53" i="3"/>
  <c r="BT53" i="3"/>
  <c r="BU53" i="3"/>
  <c r="BV53" i="3"/>
  <c r="BW53" i="3"/>
  <c r="BX53" i="3"/>
  <c r="BY53" i="3"/>
  <c r="BZ53" i="3"/>
  <c r="CA53" i="3"/>
  <c r="CB53" i="3"/>
  <c r="CC53" i="3"/>
  <c r="CD53" i="3"/>
  <c r="CE53" i="3"/>
  <c r="CF53" i="3"/>
  <c r="CG53" i="3"/>
  <c r="CH53" i="3"/>
  <c r="CI53" i="3"/>
  <c r="CJ53" i="3"/>
  <c r="CK53" i="3"/>
  <c r="CL53" i="3"/>
  <c r="CM53" i="3"/>
  <c r="CN53" i="3"/>
  <c r="CO53" i="3"/>
  <c r="CP53" i="3"/>
  <c r="CQ53" i="3"/>
  <c r="CR53" i="3"/>
  <c r="CS53" i="3"/>
  <c r="CT53" i="3"/>
  <c r="CU53" i="3"/>
  <c r="CV53" i="3"/>
  <c r="CW53" i="3"/>
  <c r="CX53" i="3"/>
  <c r="CY53" i="3"/>
  <c r="BB53" i="3"/>
  <c r="BB52" i="3"/>
  <c r="BC52" i="3"/>
  <c r="BD52" i="3"/>
  <c r="BE52" i="3"/>
  <c r="BF52" i="3"/>
  <c r="BG52" i="3"/>
  <c r="BH52" i="3"/>
  <c r="BI52" i="3"/>
  <c r="BJ52" i="3"/>
  <c r="BK52" i="3"/>
  <c r="BL52" i="3"/>
  <c r="BM52" i="3"/>
  <c r="BN52" i="3"/>
  <c r="BO52" i="3"/>
  <c r="BP52" i="3"/>
  <c r="BQ52" i="3"/>
  <c r="BR52" i="3"/>
  <c r="BS52" i="3"/>
  <c r="BT52" i="3"/>
  <c r="BU52" i="3"/>
  <c r="BV52" i="3"/>
  <c r="BW52" i="3"/>
  <c r="BX52" i="3"/>
  <c r="BY52" i="3"/>
  <c r="BZ52" i="3"/>
  <c r="CA52" i="3"/>
  <c r="CB52" i="3"/>
  <c r="CC52" i="3"/>
  <c r="CD52" i="3"/>
  <c r="CE52" i="3"/>
  <c r="CF52" i="3"/>
  <c r="CG52" i="3"/>
  <c r="CH52" i="3"/>
  <c r="CI52" i="3"/>
  <c r="CJ52" i="3"/>
  <c r="CK52" i="3"/>
  <c r="CL52" i="3"/>
  <c r="CM52" i="3"/>
  <c r="CN52" i="3"/>
  <c r="CO52" i="3"/>
  <c r="CP52" i="3"/>
  <c r="CQ52" i="3"/>
  <c r="CR52" i="3"/>
  <c r="CS52" i="3"/>
  <c r="CT52" i="3"/>
  <c r="CU52" i="3"/>
  <c r="CV52" i="3"/>
  <c r="CW52" i="3"/>
  <c r="CX52" i="3"/>
  <c r="CY52" i="3"/>
  <c r="BA52" i="3"/>
  <c r="BA51" i="3"/>
  <c r="BB51" i="3"/>
  <c r="BC51" i="3"/>
  <c r="AY52" i="3" s="1" a="1"/>
  <c r="BD51" i="3"/>
  <c r="BE51" i="3"/>
  <c r="BF51" i="3"/>
  <c r="BG51" i="3"/>
  <c r="BH51" i="3"/>
  <c r="BI51" i="3"/>
  <c r="BJ51" i="3"/>
  <c r="BK51" i="3"/>
  <c r="BL51" i="3"/>
  <c r="BM51" i="3"/>
  <c r="BN51" i="3"/>
  <c r="BO51" i="3"/>
  <c r="BP51" i="3"/>
  <c r="BQ51" i="3"/>
  <c r="BR51" i="3"/>
  <c r="BS51" i="3"/>
  <c r="BT51" i="3"/>
  <c r="BU51" i="3"/>
  <c r="BV51" i="3"/>
  <c r="BW51" i="3"/>
  <c r="BX51" i="3"/>
  <c r="BY51" i="3"/>
  <c r="BZ51" i="3"/>
  <c r="CA51" i="3"/>
  <c r="CB51" i="3"/>
  <c r="CC51" i="3"/>
  <c r="CD51" i="3"/>
  <c r="CE51" i="3"/>
  <c r="CF51" i="3"/>
  <c r="CG51" i="3"/>
  <c r="CH51" i="3"/>
  <c r="CI51" i="3"/>
  <c r="CJ51" i="3"/>
  <c r="CK51" i="3"/>
  <c r="CL51" i="3"/>
  <c r="CM51" i="3"/>
  <c r="CN51" i="3"/>
  <c r="CO51" i="3"/>
  <c r="CP51" i="3"/>
  <c r="CQ51" i="3"/>
  <c r="CR51" i="3"/>
  <c r="CS51" i="3"/>
  <c r="CT51" i="3"/>
  <c r="CU51" i="3"/>
  <c r="CV51" i="3"/>
  <c r="CW51" i="3"/>
  <c r="CX51" i="3"/>
  <c r="CY51" i="3"/>
  <c r="AZ51" i="3"/>
  <c r="AZ50" i="3"/>
  <c r="BA50" i="3"/>
  <c r="BB50" i="3"/>
  <c r="BC50" i="3"/>
  <c r="AX51" i="3" s="1" a="1"/>
  <c r="BD50" i="3"/>
  <c r="BE50" i="3"/>
  <c r="BF50" i="3"/>
  <c r="BG50" i="3"/>
  <c r="BH50" i="3"/>
  <c r="BI50" i="3"/>
  <c r="BJ50" i="3"/>
  <c r="BK50" i="3"/>
  <c r="BL50" i="3"/>
  <c r="BM50" i="3"/>
  <c r="BN50" i="3"/>
  <c r="BO50" i="3"/>
  <c r="BP50" i="3"/>
  <c r="BQ50" i="3"/>
  <c r="BR50" i="3"/>
  <c r="BS50" i="3"/>
  <c r="BT50" i="3"/>
  <c r="BU50" i="3"/>
  <c r="BV50" i="3"/>
  <c r="BW50" i="3"/>
  <c r="BX50" i="3"/>
  <c r="BY50" i="3"/>
  <c r="BZ50" i="3"/>
  <c r="CA50" i="3"/>
  <c r="CB50" i="3"/>
  <c r="CC50" i="3"/>
  <c r="CD50" i="3"/>
  <c r="CE50" i="3"/>
  <c r="CF50" i="3"/>
  <c r="CG50" i="3"/>
  <c r="CH50" i="3"/>
  <c r="CI50" i="3"/>
  <c r="CJ50" i="3"/>
  <c r="CK50" i="3"/>
  <c r="CL50" i="3"/>
  <c r="CM50" i="3"/>
  <c r="CN50" i="3"/>
  <c r="CO50" i="3"/>
  <c r="CP50" i="3"/>
  <c r="CQ50" i="3"/>
  <c r="CR50" i="3"/>
  <c r="CS50" i="3"/>
  <c r="CT50" i="3"/>
  <c r="CU50" i="3"/>
  <c r="CV50" i="3"/>
  <c r="CW50" i="3"/>
  <c r="CX50" i="3"/>
  <c r="CY50" i="3"/>
  <c r="AY50" i="3"/>
  <c r="AY49" i="3"/>
  <c r="AZ49" i="3"/>
  <c r="BA49" i="3"/>
  <c r="BB49" i="3"/>
  <c r="BC49" i="3"/>
  <c r="BD49" i="3"/>
  <c r="BE49" i="3"/>
  <c r="BF49" i="3"/>
  <c r="BG49" i="3"/>
  <c r="BH49" i="3"/>
  <c r="BI49" i="3"/>
  <c r="BJ49" i="3"/>
  <c r="BK49" i="3"/>
  <c r="BL49" i="3"/>
  <c r="BM49" i="3"/>
  <c r="BN49" i="3"/>
  <c r="BO49" i="3"/>
  <c r="BP49" i="3"/>
  <c r="BQ49" i="3"/>
  <c r="BR49" i="3"/>
  <c r="BS49" i="3"/>
  <c r="BT49" i="3"/>
  <c r="BU49" i="3"/>
  <c r="BV49" i="3"/>
  <c r="BW49" i="3"/>
  <c r="BX49" i="3"/>
  <c r="BY49" i="3"/>
  <c r="BZ49" i="3"/>
  <c r="CA49" i="3"/>
  <c r="CB49" i="3"/>
  <c r="CC49" i="3"/>
  <c r="CD49" i="3"/>
  <c r="CE49" i="3"/>
  <c r="CF49" i="3"/>
  <c r="CG49" i="3"/>
  <c r="CH49" i="3"/>
  <c r="CI49" i="3"/>
  <c r="CJ49" i="3"/>
  <c r="CK49" i="3"/>
  <c r="CL49" i="3"/>
  <c r="CM49" i="3"/>
  <c r="CN49" i="3"/>
  <c r="CO49" i="3"/>
  <c r="CP49" i="3"/>
  <c r="CQ49" i="3"/>
  <c r="CR49" i="3"/>
  <c r="CS49" i="3"/>
  <c r="CT49" i="3"/>
  <c r="CU49" i="3"/>
  <c r="CV49" i="3"/>
  <c r="CW49" i="3"/>
  <c r="CX49" i="3"/>
  <c r="CY49" i="3"/>
  <c r="AX49" i="3"/>
  <c r="AX48" i="3"/>
  <c r="AY48" i="3"/>
  <c r="AZ48" i="3"/>
  <c r="BA48" i="3"/>
  <c r="BB48" i="3"/>
  <c r="BC48" i="3"/>
  <c r="BD48" i="3"/>
  <c r="BE48" i="3"/>
  <c r="BF48" i="3"/>
  <c r="BG48" i="3"/>
  <c r="BH48" i="3"/>
  <c r="BI48" i="3"/>
  <c r="BJ48" i="3"/>
  <c r="BK48" i="3"/>
  <c r="BL48" i="3"/>
  <c r="BM48" i="3"/>
  <c r="BN48" i="3"/>
  <c r="BO48" i="3"/>
  <c r="BP48" i="3"/>
  <c r="BQ48" i="3"/>
  <c r="BR48" i="3"/>
  <c r="BS48" i="3"/>
  <c r="BT48" i="3"/>
  <c r="BU48" i="3"/>
  <c r="BV48" i="3"/>
  <c r="BW48" i="3"/>
  <c r="BX48" i="3"/>
  <c r="BY48" i="3"/>
  <c r="BZ48" i="3"/>
  <c r="CA48" i="3"/>
  <c r="CB48" i="3"/>
  <c r="CC48" i="3"/>
  <c r="CD48" i="3"/>
  <c r="CE48" i="3"/>
  <c r="CF48" i="3"/>
  <c r="CG48" i="3"/>
  <c r="CH48" i="3"/>
  <c r="CI48" i="3"/>
  <c r="CJ48" i="3"/>
  <c r="CK48" i="3"/>
  <c r="CL48" i="3"/>
  <c r="CM48" i="3"/>
  <c r="CN48" i="3"/>
  <c r="CO48" i="3"/>
  <c r="CP48" i="3"/>
  <c r="CQ48" i="3"/>
  <c r="CR48" i="3"/>
  <c r="CS48" i="3"/>
  <c r="CT48" i="3"/>
  <c r="CU48" i="3"/>
  <c r="CV48" i="3"/>
  <c r="CW48" i="3"/>
  <c r="CX48" i="3"/>
  <c r="CY48" i="3"/>
  <c r="AW48" i="3"/>
  <c r="AW47" i="3"/>
  <c r="AX47" i="3"/>
  <c r="AY47" i="3"/>
  <c r="AZ47" i="3"/>
  <c r="BA47" i="3"/>
  <c r="BB47" i="3"/>
  <c r="BC47" i="3"/>
  <c r="BD47" i="3"/>
  <c r="BE47" i="3"/>
  <c r="BF47" i="3"/>
  <c r="BG47" i="3"/>
  <c r="BH47" i="3"/>
  <c r="BI47" i="3"/>
  <c r="BJ47" i="3"/>
  <c r="BK47" i="3"/>
  <c r="BL47" i="3"/>
  <c r="BM47" i="3"/>
  <c r="BN47" i="3"/>
  <c r="BO47" i="3"/>
  <c r="BP47" i="3"/>
  <c r="BQ47" i="3"/>
  <c r="BR47" i="3"/>
  <c r="BS47" i="3"/>
  <c r="BT47" i="3"/>
  <c r="BU47" i="3"/>
  <c r="BV47" i="3"/>
  <c r="BW47" i="3"/>
  <c r="BX47" i="3"/>
  <c r="BY47" i="3"/>
  <c r="BZ47" i="3"/>
  <c r="CA47" i="3"/>
  <c r="CB47" i="3"/>
  <c r="CC47" i="3"/>
  <c r="CD47" i="3"/>
  <c r="CE47" i="3"/>
  <c r="CF47" i="3"/>
  <c r="CG47" i="3"/>
  <c r="CH47" i="3"/>
  <c r="CI47" i="3"/>
  <c r="CJ47" i="3"/>
  <c r="CK47" i="3"/>
  <c r="CL47" i="3"/>
  <c r="CM47" i="3"/>
  <c r="CN47" i="3"/>
  <c r="CO47" i="3"/>
  <c r="CP47" i="3"/>
  <c r="CQ47" i="3"/>
  <c r="CR47" i="3"/>
  <c r="CS47" i="3"/>
  <c r="CT47" i="3"/>
  <c r="CU47" i="3"/>
  <c r="CV47" i="3"/>
  <c r="CW47" i="3"/>
  <c r="CX47" i="3"/>
  <c r="CY47" i="3"/>
  <c r="AV47" i="3"/>
  <c r="AV46" i="3"/>
  <c r="AW46" i="3"/>
  <c r="AX46" i="3"/>
  <c r="AY46" i="3"/>
  <c r="AZ46" i="3"/>
  <c r="BA46" i="3"/>
  <c r="BB46" i="3"/>
  <c r="BC46" i="3"/>
  <c r="BD46" i="3"/>
  <c r="BE46" i="3"/>
  <c r="BF46" i="3"/>
  <c r="BG46" i="3"/>
  <c r="BH46" i="3"/>
  <c r="BI46" i="3"/>
  <c r="BJ46" i="3"/>
  <c r="BK46" i="3"/>
  <c r="BL46" i="3"/>
  <c r="BM46" i="3"/>
  <c r="BN46" i="3"/>
  <c r="BO46" i="3"/>
  <c r="BP46" i="3"/>
  <c r="BQ46" i="3"/>
  <c r="BR46" i="3"/>
  <c r="BS46" i="3"/>
  <c r="BT46" i="3"/>
  <c r="BU46" i="3"/>
  <c r="BV46" i="3"/>
  <c r="BW46" i="3"/>
  <c r="BX46" i="3"/>
  <c r="BY46" i="3"/>
  <c r="BZ46" i="3"/>
  <c r="CA46" i="3"/>
  <c r="CB46" i="3"/>
  <c r="CC46" i="3"/>
  <c r="CD46" i="3"/>
  <c r="CE46" i="3"/>
  <c r="CF46" i="3"/>
  <c r="CG46" i="3"/>
  <c r="CH46" i="3"/>
  <c r="CI46" i="3"/>
  <c r="CJ46" i="3"/>
  <c r="CK46" i="3"/>
  <c r="CL46" i="3"/>
  <c r="CM46" i="3"/>
  <c r="CN46" i="3"/>
  <c r="CO46" i="3"/>
  <c r="CP46" i="3"/>
  <c r="CQ46" i="3"/>
  <c r="CR46" i="3"/>
  <c r="CS46" i="3"/>
  <c r="CT46" i="3"/>
  <c r="CU46" i="3"/>
  <c r="CV46" i="3"/>
  <c r="CW46" i="3"/>
  <c r="CX46" i="3"/>
  <c r="CY46" i="3"/>
  <c r="AU46" i="3"/>
  <c r="AU45" i="3"/>
  <c r="AV45" i="3"/>
  <c r="AW45" i="3"/>
  <c r="AX45" i="3"/>
  <c r="AS46" i="3" s="1" a="1"/>
  <c r="AY45" i="3"/>
  <c r="AZ45" i="3"/>
  <c r="BA45" i="3"/>
  <c r="BB45" i="3"/>
  <c r="BC45" i="3"/>
  <c r="BD45" i="3"/>
  <c r="BE45" i="3"/>
  <c r="BF45" i="3"/>
  <c r="BG45" i="3"/>
  <c r="BH45" i="3"/>
  <c r="BI45" i="3"/>
  <c r="BJ45" i="3"/>
  <c r="BK45" i="3"/>
  <c r="BL45" i="3"/>
  <c r="BM45" i="3"/>
  <c r="BN45" i="3"/>
  <c r="BO45" i="3"/>
  <c r="BP45" i="3"/>
  <c r="BQ45" i="3"/>
  <c r="BR45" i="3"/>
  <c r="BS45" i="3"/>
  <c r="BT45" i="3"/>
  <c r="BU45" i="3"/>
  <c r="BV45" i="3"/>
  <c r="BW45" i="3"/>
  <c r="BX45" i="3"/>
  <c r="BY45" i="3"/>
  <c r="BZ45" i="3"/>
  <c r="CA45" i="3"/>
  <c r="CB45" i="3"/>
  <c r="CC45" i="3"/>
  <c r="CD45" i="3"/>
  <c r="CE45" i="3"/>
  <c r="CF45" i="3"/>
  <c r="CG45" i="3"/>
  <c r="CH45" i="3"/>
  <c r="CI45" i="3"/>
  <c r="CJ45" i="3"/>
  <c r="CK45" i="3"/>
  <c r="CL45" i="3"/>
  <c r="CM45" i="3"/>
  <c r="CN45" i="3"/>
  <c r="CO45" i="3"/>
  <c r="CP45" i="3"/>
  <c r="CQ45" i="3"/>
  <c r="CR45" i="3"/>
  <c r="CS45" i="3"/>
  <c r="CT45" i="3"/>
  <c r="CU45" i="3"/>
  <c r="CV45" i="3"/>
  <c r="CW45" i="3"/>
  <c r="CX45" i="3"/>
  <c r="CY45" i="3"/>
  <c r="AT45" i="3"/>
  <c r="AT44" i="3"/>
  <c r="AU44" i="3"/>
  <c r="AV44" i="3"/>
  <c r="AW44" i="3"/>
  <c r="AX44" i="3"/>
  <c r="AY44" i="3"/>
  <c r="AZ44" i="3"/>
  <c r="BA44" i="3"/>
  <c r="BB44" i="3"/>
  <c r="BC44" i="3"/>
  <c r="BD44" i="3"/>
  <c r="BE44" i="3"/>
  <c r="BF44" i="3"/>
  <c r="BG44" i="3"/>
  <c r="BH44" i="3"/>
  <c r="BI44" i="3"/>
  <c r="BJ44" i="3"/>
  <c r="BK44" i="3"/>
  <c r="BL44" i="3"/>
  <c r="BM44" i="3"/>
  <c r="BN44" i="3"/>
  <c r="BO44" i="3"/>
  <c r="BP44" i="3"/>
  <c r="BQ44" i="3"/>
  <c r="BR44" i="3"/>
  <c r="BS44" i="3"/>
  <c r="BT44" i="3"/>
  <c r="BU44" i="3"/>
  <c r="BV44" i="3"/>
  <c r="BW44" i="3"/>
  <c r="BX44" i="3"/>
  <c r="BY44" i="3"/>
  <c r="BZ44" i="3"/>
  <c r="CA44" i="3"/>
  <c r="CB44" i="3"/>
  <c r="CC44" i="3"/>
  <c r="CD44" i="3"/>
  <c r="CE44" i="3"/>
  <c r="CF44" i="3"/>
  <c r="CG44" i="3"/>
  <c r="CH44" i="3"/>
  <c r="CI44" i="3"/>
  <c r="CJ44" i="3"/>
  <c r="CK44" i="3"/>
  <c r="CL44" i="3"/>
  <c r="CM44" i="3"/>
  <c r="CN44" i="3"/>
  <c r="CO44" i="3"/>
  <c r="CP44" i="3"/>
  <c r="CQ44" i="3"/>
  <c r="CR44" i="3"/>
  <c r="CS44" i="3"/>
  <c r="CT44" i="3"/>
  <c r="CU44" i="3"/>
  <c r="CV44" i="3"/>
  <c r="CW44" i="3"/>
  <c r="CX44" i="3"/>
  <c r="CY44" i="3"/>
  <c r="AS44" i="3"/>
  <c r="AS43" i="3"/>
  <c r="AT43" i="3"/>
  <c r="AQ44" i="3" s="1" a="1"/>
  <c r="AU43" i="3"/>
  <c r="AV43" i="3"/>
  <c r="AW43" i="3"/>
  <c r="AX43" i="3"/>
  <c r="AY43" i="3"/>
  <c r="AZ43" i="3"/>
  <c r="BA43" i="3"/>
  <c r="BB43" i="3"/>
  <c r="BC43" i="3"/>
  <c r="BD43" i="3"/>
  <c r="BE43" i="3"/>
  <c r="BF43" i="3"/>
  <c r="BG43" i="3"/>
  <c r="BH43" i="3"/>
  <c r="BI43" i="3"/>
  <c r="BJ43" i="3"/>
  <c r="BK43" i="3"/>
  <c r="BL43" i="3"/>
  <c r="BM43" i="3"/>
  <c r="BN43" i="3"/>
  <c r="BO43" i="3"/>
  <c r="BP43" i="3"/>
  <c r="BQ43" i="3"/>
  <c r="BR43" i="3"/>
  <c r="BS43" i="3"/>
  <c r="BT43" i="3"/>
  <c r="BU43" i="3"/>
  <c r="BV43" i="3"/>
  <c r="BW43" i="3"/>
  <c r="BX43" i="3"/>
  <c r="BY43" i="3"/>
  <c r="BZ43" i="3"/>
  <c r="CA43" i="3"/>
  <c r="CB43" i="3"/>
  <c r="CC43" i="3"/>
  <c r="CD43" i="3"/>
  <c r="CE43" i="3"/>
  <c r="CF43" i="3"/>
  <c r="CG43" i="3"/>
  <c r="CH43" i="3"/>
  <c r="CI43" i="3"/>
  <c r="CJ43" i="3"/>
  <c r="CK43" i="3"/>
  <c r="CL43" i="3"/>
  <c r="CM43" i="3"/>
  <c r="CN43" i="3"/>
  <c r="CO43" i="3"/>
  <c r="CP43" i="3"/>
  <c r="CQ43" i="3"/>
  <c r="CR43" i="3"/>
  <c r="CS43" i="3"/>
  <c r="CT43" i="3"/>
  <c r="CU43" i="3"/>
  <c r="CV43" i="3"/>
  <c r="CW43" i="3"/>
  <c r="CX43" i="3"/>
  <c r="CY43" i="3"/>
  <c r="AR43" i="3"/>
  <c r="AR42" i="3"/>
  <c r="AS42" i="3"/>
  <c r="AT42" i="3"/>
  <c r="AP43" i="3" s="1" a="1"/>
  <c r="AP102" i="3" s="1"/>
  <c r="AU42" i="3"/>
  <c r="AV42" i="3"/>
  <c r="AW42" i="3"/>
  <c r="AX42" i="3"/>
  <c r="AY42" i="3"/>
  <c r="AZ42" i="3"/>
  <c r="BA42" i="3"/>
  <c r="BB42" i="3"/>
  <c r="BC42" i="3"/>
  <c r="BD42" i="3"/>
  <c r="BE42" i="3"/>
  <c r="BF42" i="3"/>
  <c r="BG42" i="3"/>
  <c r="BH42" i="3"/>
  <c r="BI42" i="3"/>
  <c r="BJ42" i="3"/>
  <c r="BK42" i="3"/>
  <c r="BL42" i="3"/>
  <c r="BM42" i="3"/>
  <c r="BN42" i="3"/>
  <c r="BO42" i="3"/>
  <c r="BP42" i="3"/>
  <c r="BQ42" i="3"/>
  <c r="BR42" i="3"/>
  <c r="BS42" i="3"/>
  <c r="BT42" i="3"/>
  <c r="BU42" i="3"/>
  <c r="BV42" i="3"/>
  <c r="BW42" i="3"/>
  <c r="BX42" i="3"/>
  <c r="BY42" i="3"/>
  <c r="BZ42" i="3"/>
  <c r="CA42" i="3"/>
  <c r="CB42" i="3"/>
  <c r="CC42" i="3"/>
  <c r="CD42" i="3"/>
  <c r="CE42" i="3"/>
  <c r="CF42" i="3"/>
  <c r="CG42" i="3"/>
  <c r="CH42" i="3"/>
  <c r="CI42" i="3"/>
  <c r="CJ42" i="3"/>
  <c r="CK42" i="3"/>
  <c r="CL42" i="3"/>
  <c r="CM42" i="3"/>
  <c r="CN42" i="3"/>
  <c r="CO42" i="3"/>
  <c r="CP42" i="3"/>
  <c r="CQ42" i="3"/>
  <c r="CR42" i="3"/>
  <c r="CS42" i="3"/>
  <c r="CT42" i="3"/>
  <c r="CU42" i="3"/>
  <c r="CV42" i="3"/>
  <c r="CW42" i="3"/>
  <c r="CX42" i="3"/>
  <c r="CY42" i="3"/>
  <c r="AQ42" i="3"/>
  <c r="AQ41" i="3"/>
  <c r="AR41" i="3"/>
  <c r="AS41" i="3"/>
  <c r="AT41" i="3"/>
  <c r="AU41" i="3"/>
  <c r="AV41" i="3"/>
  <c r="AW41" i="3"/>
  <c r="AX41" i="3"/>
  <c r="AY41" i="3"/>
  <c r="AZ41" i="3"/>
  <c r="BA41" i="3"/>
  <c r="BB41" i="3"/>
  <c r="BC41" i="3"/>
  <c r="BD41" i="3"/>
  <c r="BE41" i="3"/>
  <c r="BF41" i="3"/>
  <c r="BG41" i="3"/>
  <c r="BH41" i="3"/>
  <c r="BI41" i="3"/>
  <c r="BJ41" i="3"/>
  <c r="BK41" i="3"/>
  <c r="BL41" i="3"/>
  <c r="BM41" i="3"/>
  <c r="BN41" i="3"/>
  <c r="BO41" i="3"/>
  <c r="BP41" i="3"/>
  <c r="BQ41" i="3"/>
  <c r="BR41" i="3"/>
  <c r="BS41" i="3"/>
  <c r="BT41" i="3"/>
  <c r="BU41" i="3"/>
  <c r="BV41" i="3"/>
  <c r="BW41" i="3"/>
  <c r="BX41" i="3"/>
  <c r="BY41" i="3"/>
  <c r="BZ41" i="3"/>
  <c r="CA41" i="3"/>
  <c r="CB41" i="3"/>
  <c r="CC41" i="3"/>
  <c r="CD41" i="3"/>
  <c r="CE41" i="3"/>
  <c r="CF41" i="3"/>
  <c r="CG41" i="3"/>
  <c r="CH41" i="3"/>
  <c r="CI41" i="3"/>
  <c r="CJ41" i="3"/>
  <c r="CK41" i="3"/>
  <c r="CL41" i="3"/>
  <c r="CM41" i="3"/>
  <c r="CN41" i="3"/>
  <c r="CO41" i="3"/>
  <c r="CP41" i="3"/>
  <c r="CQ41" i="3"/>
  <c r="CR41" i="3"/>
  <c r="CS41" i="3"/>
  <c r="CT41" i="3"/>
  <c r="CU41" i="3"/>
  <c r="CV41" i="3"/>
  <c r="CW41" i="3"/>
  <c r="CX41" i="3"/>
  <c r="CY41" i="3"/>
  <c r="AP41" i="3"/>
  <c r="AP40" i="3"/>
  <c r="AQ40" i="3"/>
  <c r="AR40" i="3"/>
  <c r="AS40" i="3"/>
  <c r="AT40" i="3"/>
  <c r="AU40" i="3"/>
  <c r="AV40" i="3"/>
  <c r="AW40" i="3"/>
  <c r="AX40" i="3"/>
  <c r="AY40" i="3"/>
  <c r="AZ40" i="3"/>
  <c r="BA40" i="3"/>
  <c r="BB40" i="3"/>
  <c r="BC40" i="3"/>
  <c r="BD40" i="3"/>
  <c r="BE40" i="3"/>
  <c r="BF40" i="3"/>
  <c r="BG40" i="3"/>
  <c r="BH40" i="3"/>
  <c r="BI40" i="3"/>
  <c r="BJ40" i="3"/>
  <c r="BK40" i="3"/>
  <c r="BL40" i="3"/>
  <c r="BM40" i="3"/>
  <c r="BN40" i="3"/>
  <c r="BO40" i="3"/>
  <c r="BP40" i="3"/>
  <c r="BQ40" i="3"/>
  <c r="BR40" i="3"/>
  <c r="BS40" i="3"/>
  <c r="BT40" i="3"/>
  <c r="BU40" i="3"/>
  <c r="BV40" i="3"/>
  <c r="BW40" i="3"/>
  <c r="BX40" i="3"/>
  <c r="BY40" i="3"/>
  <c r="BZ40" i="3"/>
  <c r="CA40" i="3"/>
  <c r="CB40" i="3"/>
  <c r="CC40" i="3"/>
  <c r="CD40" i="3"/>
  <c r="CE40" i="3"/>
  <c r="CF40" i="3"/>
  <c r="CG40" i="3"/>
  <c r="CH40" i="3"/>
  <c r="CI40" i="3"/>
  <c r="CJ40" i="3"/>
  <c r="CK40" i="3"/>
  <c r="CL40" i="3"/>
  <c r="CM40" i="3"/>
  <c r="CN40" i="3"/>
  <c r="CO40" i="3"/>
  <c r="CP40" i="3"/>
  <c r="CQ40" i="3"/>
  <c r="CR40" i="3"/>
  <c r="CS40" i="3"/>
  <c r="CT40" i="3"/>
  <c r="CU40" i="3"/>
  <c r="CV40" i="3"/>
  <c r="CW40" i="3"/>
  <c r="CX40" i="3"/>
  <c r="CY40" i="3"/>
  <c r="AO40" i="3"/>
  <c r="AO39" i="3"/>
  <c r="AP39" i="3"/>
  <c r="AQ39" i="3"/>
  <c r="AR39" i="3"/>
  <c r="AS39" i="3"/>
  <c r="AT39" i="3"/>
  <c r="AU39" i="3"/>
  <c r="AV39" i="3"/>
  <c r="AW39" i="3"/>
  <c r="AX39" i="3"/>
  <c r="AY39" i="3"/>
  <c r="AZ39" i="3"/>
  <c r="BA39" i="3"/>
  <c r="BB39" i="3"/>
  <c r="BC39" i="3"/>
  <c r="BD39" i="3"/>
  <c r="BE39" i="3"/>
  <c r="BF39" i="3"/>
  <c r="BG39" i="3"/>
  <c r="BH39" i="3"/>
  <c r="BI39" i="3"/>
  <c r="BJ39" i="3"/>
  <c r="BK39" i="3"/>
  <c r="BL39" i="3"/>
  <c r="BM39" i="3"/>
  <c r="BN39" i="3"/>
  <c r="BO39" i="3"/>
  <c r="BP39" i="3"/>
  <c r="BQ39" i="3"/>
  <c r="BR39" i="3"/>
  <c r="BS39" i="3"/>
  <c r="BT39" i="3"/>
  <c r="BU39" i="3"/>
  <c r="BV39" i="3"/>
  <c r="BW39" i="3"/>
  <c r="BX39" i="3"/>
  <c r="BY39" i="3"/>
  <c r="BZ39" i="3"/>
  <c r="CA39" i="3"/>
  <c r="CB39" i="3"/>
  <c r="CC39" i="3"/>
  <c r="CD39" i="3"/>
  <c r="CE39" i="3"/>
  <c r="CF39" i="3"/>
  <c r="CG39" i="3"/>
  <c r="CH39" i="3"/>
  <c r="CI39" i="3"/>
  <c r="CJ39" i="3"/>
  <c r="CK39" i="3"/>
  <c r="CL39" i="3"/>
  <c r="CM39" i="3"/>
  <c r="CN39" i="3"/>
  <c r="CO39" i="3"/>
  <c r="CP39" i="3"/>
  <c r="CQ39" i="3"/>
  <c r="CR39" i="3"/>
  <c r="CS39" i="3"/>
  <c r="CT39" i="3"/>
  <c r="CU39" i="3"/>
  <c r="CV39" i="3"/>
  <c r="CW39" i="3"/>
  <c r="CX39" i="3"/>
  <c r="CY39" i="3"/>
  <c r="AN39" i="3"/>
  <c r="AN38" i="3"/>
  <c r="AO38" i="3"/>
  <c r="AP38" i="3"/>
  <c r="AQ38" i="3"/>
  <c r="AR38" i="3"/>
  <c r="AS38" i="3"/>
  <c r="AT38" i="3"/>
  <c r="AU38" i="3"/>
  <c r="AV38" i="3"/>
  <c r="AW38" i="3"/>
  <c r="AX38" i="3"/>
  <c r="AY38" i="3"/>
  <c r="AZ38" i="3"/>
  <c r="BA38" i="3"/>
  <c r="BB38" i="3"/>
  <c r="BC38" i="3"/>
  <c r="BD38" i="3"/>
  <c r="BE38" i="3"/>
  <c r="BF38" i="3"/>
  <c r="BG38" i="3"/>
  <c r="BH38" i="3"/>
  <c r="BI38" i="3"/>
  <c r="BJ38" i="3"/>
  <c r="BK38" i="3"/>
  <c r="BL38" i="3"/>
  <c r="BM38" i="3"/>
  <c r="BN38" i="3"/>
  <c r="BO38" i="3"/>
  <c r="BP38" i="3"/>
  <c r="BQ38" i="3"/>
  <c r="BR38" i="3"/>
  <c r="BS38" i="3"/>
  <c r="BT38" i="3"/>
  <c r="BU38" i="3"/>
  <c r="BV38" i="3"/>
  <c r="BW38" i="3"/>
  <c r="BX38" i="3"/>
  <c r="BY38" i="3"/>
  <c r="BZ38" i="3"/>
  <c r="CA38" i="3"/>
  <c r="CB38" i="3"/>
  <c r="CC38" i="3"/>
  <c r="CD38" i="3"/>
  <c r="CE38" i="3"/>
  <c r="CF38" i="3"/>
  <c r="CG38" i="3"/>
  <c r="CH38" i="3"/>
  <c r="CI38" i="3"/>
  <c r="CJ38" i="3"/>
  <c r="CK38" i="3"/>
  <c r="CL38" i="3"/>
  <c r="CM38" i="3"/>
  <c r="CN38" i="3"/>
  <c r="CO38" i="3"/>
  <c r="CP38" i="3"/>
  <c r="CQ38" i="3"/>
  <c r="CR38" i="3"/>
  <c r="CS38" i="3"/>
  <c r="CT38" i="3"/>
  <c r="CU38" i="3"/>
  <c r="CV38" i="3"/>
  <c r="CW38" i="3"/>
  <c r="CX38" i="3"/>
  <c r="CY38" i="3"/>
  <c r="AM38" i="3"/>
  <c r="AM37" i="3"/>
  <c r="AN37" i="3"/>
  <c r="AO37" i="3"/>
  <c r="AK38" i="3" s="1" a="1"/>
  <c r="AP37" i="3"/>
  <c r="AQ37" i="3"/>
  <c r="AR37" i="3"/>
  <c r="AS37" i="3"/>
  <c r="AT37" i="3"/>
  <c r="AU37" i="3"/>
  <c r="AV37" i="3"/>
  <c r="AW37" i="3"/>
  <c r="AX37" i="3"/>
  <c r="AY37" i="3"/>
  <c r="AZ37" i="3"/>
  <c r="BA37" i="3"/>
  <c r="BB37" i="3"/>
  <c r="BC37" i="3"/>
  <c r="BD37" i="3"/>
  <c r="BE37" i="3"/>
  <c r="BF37" i="3"/>
  <c r="BG37" i="3"/>
  <c r="BH37" i="3"/>
  <c r="BI37" i="3"/>
  <c r="BJ37" i="3"/>
  <c r="BK37" i="3"/>
  <c r="BL37" i="3"/>
  <c r="BM37" i="3"/>
  <c r="BN37" i="3"/>
  <c r="BO37" i="3"/>
  <c r="BP37" i="3"/>
  <c r="BQ37" i="3"/>
  <c r="BR37" i="3"/>
  <c r="BS37" i="3"/>
  <c r="BT37" i="3"/>
  <c r="BU37" i="3"/>
  <c r="BV37" i="3"/>
  <c r="BW37" i="3"/>
  <c r="BX37" i="3"/>
  <c r="BY37" i="3"/>
  <c r="BZ37" i="3"/>
  <c r="CA37" i="3"/>
  <c r="CB37" i="3"/>
  <c r="CC37" i="3"/>
  <c r="CD37" i="3"/>
  <c r="CE37" i="3"/>
  <c r="CF37" i="3"/>
  <c r="CG37" i="3"/>
  <c r="CH37" i="3"/>
  <c r="CI37" i="3"/>
  <c r="CJ37" i="3"/>
  <c r="CK37" i="3"/>
  <c r="CL37" i="3"/>
  <c r="CM37" i="3"/>
  <c r="CN37" i="3"/>
  <c r="CO37" i="3"/>
  <c r="CP37" i="3"/>
  <c r="CQ37" i="3"/>
  <c r="CR37" i="3"/>
  <c r="CS37" i="3"/>
  <c r="CT37" i="3"/>
  <c r="CU37" i="3"/>
  <c r="CV37" i="3"/>
  <c r="CW37" i="3"/>
  <c r="CX37" i="3"/>
  <c r="CY37" i="3"/>
  <c r="AL37" i="3"/>
  <c r="AL36" i="3"/>
  <c r="AM36" i="3"/>
  <c r="AN36" i="3"/>
  <c r="AO36" i="3"/>
  <c r="AP36" i="3"/>
  <c r="AQ36" i="3"/>
  <c r="AR36" i="3"/>
  <c r="AS36" i="3"/>
  <c r="AT36" i="3"/>
  <c r="AU36" i="3"/>
  <c r="AV36" i="3"/>
  <c r="AW36" i="3"/>
  <c r="AX36" i="3"/>
  <c r="AY36" i="3"/>
  <c r="AZ36" i="3"/>
  <c r="BA36" i="3"/>
  <c r="BB36" i="3"/>
  <c r="BC36" i="3"/>
  <c r="BD36" i="3"/>
  <c r="BE36" i="3"/>
  <c r="BF36" i="3"/>
  <c r="BG36" i="3"/>
  <c r="BH36" i="3"/>
  <c r="BI36" i="3"/>
  <c r="BJ36" i="3"/>
  <c r="BK36" i="3"/>
  <c r="BL36" i="3"/>
  <c r="BM36" i="3"/>
  <c r="BN36" i="3"/>
  <c r="BO36" i="3"/>
  <c r="BP36" i="3"/>
  <c r="BQ36" i="3"/>
  <c r="BR36" i="3"/>
  <c r="BS36" i="3"/>
  <c r="BT36" i="3"/>
  <c r="BU36" i="3"/>
  <c r="BV36" i="3"/>
  <c r="BW36" i="3"/>
  <c r="BX36" i="3"/>
  <c r="BY36" i="3"/>
  <c r="BZ36" i="3"/>
  <c r="CA36" i="3"/>
  <c r="CB36" i="3"/>
  <c r="CC36" i="3"/>
  <c r="CD36" i="3"/>
  <c r="CE36" i="3"/>
  <c r="CF36" i="3"/>
  <c r="CG36" i="3"/>
  <c r="CH36" i="3"/>
  <c r="CI36" i="3"/>
  <c r="CJ36" i="3"/>
  <c r="CK36" i="3"/>
  <c r="CL36" i="3"/>
  <c r="CM36" i="3"/>
  <c r="CN36" i="3"/>
  <c r="CO36" i="3"/>
  <c r="CP36" i="3"/>
  <c r="CQ36" i="3"/>
  <c r="CR36" i="3"/>
  <c r="CS36" i="3"/>
  <c r="CT36" i="3"/>
  <c r="CU36" i="3"/>
  <c r="CV36" i="3"/>
  <c r="CW36" i="3"/>
  <c r="CX36" i="3"/>
  <c r="CY36" i="3"/>
  <c r="AK36" i="3"/>
  <c r="AK35" i="3"/>
  <c r="AL35" i="3"/>
  <c r="AM35" i="3"/>
  <c r="AI36" i="3" s="1" a="1"/>
  <c r="AN35" i="3"/>
  <c r="AO35" i="3"/>
  <c r="AP35" i="3"/>
  <c r="AQ35" i="3"/>
  <c r="AR35" i="3"/>
  <c r="AS35" i="3"/>
  <c r="AT35" i="3"/>
  <c r="AU35" i="3"/>
  <c r="AV35" i="3"/>
  <c r="AW35" i="3"/>
  <c r="AX35" i="3"/>
  <c r="AY35" i="3"/>
  <c r="AZ35" i="3"/>
  <c r="BA35" i="3"/>
  <c r="BB35" i="3"/>
  <c r="BC35" i="3"/>
  <c r="BD35" i="3"/>
  <c r="BE35" i="3"/>
  <c r="BF35" i="3"/>
  <c r="BG35" i="3"/>
  <c r="BH35" i="3"/>
  <c r="BI35" i="3"/>
  <c r="BJ35" i="3"/>
  <c r="BK35" i="3"/>
  <c r="BL35" i="3"/>
  <c r="BM35" i="3"/>
  <c r="BN35" i="3"/>
  <c r="BO35" i="3"/>
  <c r="BP35" i="3"/>
  <c r="BQ35" i="3"/>
  <c r="BR35" i="3"/>
  <c r="BS35" i="3"/>
  <c r="BT35" i="3"/>
  <c r="BU35" i="3"/>
  <c r="BV35" i="3"/>
  <c r="BW35" i="3"/>
  <c r="BX35" i="3"/>
  <c r="BY35" i="3"/>
  <c r="BZ35" i="3"/>
  <c r="CA35" i="3"/>
  <c r="CB35" i="3"/>
  <c r="CC35" i="3"/>
  <c r="CD35" i="3"/>
  <c r="CE35" i="3"/>
  <c r="CF35" i="3"/>
  <c r="CG35" i="3"/>
  <c r="CH35" i="3"/>
  <c r="CI35" i="3"/>
  <c r="CJ35" i="3"/>
  <c r="CK35" i="3"/>
  <c r="CL35" i="3"/>
  <c r="CM35" i="3"/>
  <c r="CN35" i="3"/>
  <c r="CO35" i="3"/>
  <c r="CP35" i="3"/>
  <c r="CQ35" i="3"/>
  <c r="CR35" i="3"/>
  <c r="CS35" i="3"/>
  <c r="CT35" i="3"/>
  <c r="CU35" i="3"/>
  <c r="CV35" i="3"/>
  <c r="CW35" i="3"/>
  <c r="CX35" i="3"/>
  <c r="CY35" i="3"/>
  <c r="AJ35" i="3"/>
  <c r="AJ34" i="3"/>
  <c r="AK34" i="3"/>
  <c r="AL34" i="3"/>
  <c r="AH35" i="3" s="1" a="1"/>
  <c r="AM34" i="3"/>
  <c r="AN34" i="3"/>
  <c r="AO34" i="3"/>
  <c r="AP34" i="3"/>
  <c r="AQ34" i="3"/>
  <c r="AR34" i="3"/>
  <c r="AS34" i="3"/>
  <c r="AT34" i="3"/>
  <c r="AU34" i="3"/>
  <c r="AV34" i="3"/>
  <c r="AW34" i="3"/>
  <c r="AX34" i="3"/>
  <c r="AY34" i="3"/>
  <c r="AZ34" i="3"/>
  <c r="BA34" i="3"/>
  <c r="BB34" i="3"/>
  <c r="BC34" i="3"/>
  <c r="BD34" i="3"/>
  <c r="BE34" i="3"/>
  <c r="BF34" i="3"/>
  <c r="BG34" i="3"/>
  <c r="BH34" i="3"/>
  <c r="BI34" i="3"/>
  <c r="BJ34" i="3"/>
  <c r="BK34" i="3"/>
  <c r="BL34" i="3"/>
  <c r="BM34" i="3"/>
  <c r="BN34" i="3"/>
  <c r="BO34" i="3"/>
  <c r="BP34" i="3"/>
  <c r="BQ34" i="3"/>
  <c r="BR34" i="3"/>
  <c r="BS34" i="3"/>
  <c r="BT34" i="3"/>
  <c r="BU34" i="3"/>
  <c r="BV34" i="3"/>
  <c r="BW34" i="3"/>
  <c r="BX34" i="3"/>
  <c r="BY34" i="3"/>
  <c r="BZ34" i="3"/>
  <c r="CA34" i="3"/>
  <c r="CB34" i="3"/>
  <c r="CC34" i="3"/>
  <c r="CD34" i="3"/>
  <c r="CE34" i="3"/>
  <c r="CF34" i="3"/>
  <c r="CG34" i="3"/>
  <c r="CH34" i="3"/>
  <c r="CI34" i="3"/>
  <c r="CJ34" i="3"/>
  <c r="CK34" i="3"/>
  <c r="CL34" i="3"/>
  <c r="CM34" i="3"/>
  <c r="CN34" i="3"/>
  <c r="CO34" i="3"/>
  <c r="CP34" i="3"/>
  <c r="CQ34" i="3"/>
  <c r="CR34" i="3"/>
  <c r="CS34" i="3"/>
  <c r="CT34" i="3"/>
  <c r="CU34" i="3"/>
  <c r="CV34" i="3"/>
  <c r="CW34" i="3"/>
  <c r="CX34" i="3"/>
  <c r="CY34" i="3"/>
  <c r="AI34" i="3"/>
  <c r="AI33" i="3"/>
  <c r="AJ33" i="3"/>
  <c r="AK33" i="3"/>
  <c r="AL33" i="3"/>
  <c r="AM33" i="3"/>
  <c r="AN33" i="3"/>
  <c r="AO33" i="3"/>
  <c r="AP33" i="3"/>
  <c r="AQ33" i="3"/>
  <c r="AR33" i="3"/>
  <c r="AS33" i="3"/>
  <c r="AT33" i="3"/>
  <c r="AU33" i="3"/>
  <c r="AV33" i="3"/>
  <c r="AW33" i="3"/>
  <c r="AX33" i="3"/>
  <c r="AY33" i="3"/>
  <c r="AZ33" i="3"/>
  <c r="BA33" i="3"/>
  <c r="BB33" i="3"/>
  <c r="BC33" i="3"/>
  <c r="BD33" i="3"/>
  <c r="BE33" i="3"/>
  <c r="BF33" i="3"/>
  <c r="BG33" i="3"/>
  <c r="BH33" i="3"/>
  <c r="BI33" i="3"/>
  <c r="BJ33" i="3"/>
  <c r="BK33" i="3"/>
  <c r="BL33" i="3"/>
  <c r="BM33" i="3"/>
  <c r="BN33" i="3"/>
  <c r="BO33" i="3"/>
  <c r="BP33" i="3"/>
  <c r="BQ33" i="3"/>
  <c r="BR33" i="3"/>
  <c r="BS33" i="3"/>
  <c r="BT33" i="3"/>
  <c r="BU33" i="3"/>
  <c r="BV33" i="3"/>
  <c r="BW33" i="3"/>
  <c r="BX33" i="3"/>
  <c r="BY33" i="3"/>
  <c r="BZ33" i="3"/>
  <c r="CA33" i="3"/>
  <c r="CB33" i="3"/>
  <c r="CC33" i="3"/>
  <c r="CD33" i="3"/>
  <c r="CE33" i="3"/>
  <c r="CF33" i="3"/>
  <c r="CG33" i="3"/>
  <c r="CH33" i="3"/>
  <c r="CI33" i="3"/>
  <c r="CJ33" i="3"/>
  <c r="CK33" i="3"/>
  <c r="CL33" i="3"/>
  <c r="CM33" i="3"/>
  <c r="CN33" i="3"/>
  <c r="CO33" i="3"/>
  <c r="CP33" i="3"/>
  <c r="CQ33" i="3"/>
  <c r="CR33" i="3"/>
  <c r="CS33" i="3"/>
  <c r="CT33" i="3"/>
  <c r="CU33" i="3"/>
  <c r="CV33" i="3"/>
  <c r="CW33" i="3"/>
  <c r="CX33" i="3"/>
  <c r="CY33" i="3"/>
  <c r="AH33" i="3"/>
  <c r="CY32" i="3"/>
  <c r="AH32" i="3"/>
  <c r="AI32" i="3"/>
  <c r="AJ32" i="3"/>
  <c r="AK32" i="3"/>
  <c r="AL32" i="3"/>
  <c r="AM32" i="3"/>
  <c r="AN32" i="3"/>
  <c r="AO32" i="3"/>
  <c r="AP32" i="3"/>
  <c r="AQ32" i="3"/>
  <c r="AR32" i="3"/>
  <c r="AS32" i="3"/>
  <c r="AT32" i="3"/>
  <c r="AU32" i="3"/>
  <c r="AV32" i="3"/>
  <c r="AW32" i="3"/>
  <c r="AX32" i="3"/>
  <c r="AY32" i="3"/>
  <c r="AZ32" i="3"/>
  <c r="BA32" i="3"/>
  <c r="BB32" i="3"/>
  <c r="BC32" i="3"/>
  <c r="BD32" i="3"/>
  <c r="BE32" i="3"/>
  <c r="BF32" i="3"/>
  <c r="BG32" i="3"/>
  <c r="BH32" i="3"/>
  <c r="BI32" i="3"/>
  <c r="BJ32" i="3"/>
  <c r="BK32" i="3"/>
  <c r="BL32" i="3"/>
  <c r="BM32" i="3"/>
  <c r="BN32" i="3"/>
  <c r="BO32" i="3"/>
  <c r="BP32" i="3"/>
  <c r="BQ32" i="3"/>
  <c r="BR32" i="3"/>
  <c r="BS32" i="3"/>
  <c r="BT32" i="3"/>
  <c r="BU32" i="3"/>
  <c r="BV32" i="3"/>
  <c r="BW32" i="3"/>
  <c r="BX32" i="3"/>
  <c r="BY32" i="3"/>
  <c r="BZ32" i="3"/>
  <c r="CA32" i="3"/>
  <c r="CB32" i="3"/>
  <c r="CC32" i="3"/>
  <c r="CD32" i="3"/>
  <c r="CE32" i="3"/>
  <c r="CF32" i="3"/>
  <c r="CG32" i="3"/>
  <c r="CH32" i="3"/>
  <c r="CI32" i="3"/>
  <c r="CJ32" i="3"/>
  <c r="CK32" i="3"/>
  <c r="CL32" i="3"/>
  <c r="CM32" i="3"/>
  <c r="CN32" i="3"/>
  <c r="CO32" i="3"/>
  <c r="CP32" i="3"/>
  <c r="CQ32" i="3"/>
  <c r="CR32" i="3"/>
  <c r="CS32" i="3"/>
  <c r="CT32" i="3"/>
  <c r="CU32" i="3"/>
  <c r="CV32" i="3"/>
  <c r="CW32" i="3"/>
  <c r="CX32" i="3"/>
  <c r="AG32" i="3"/>
  <c r="AG31" i="3"/>
  <c r="AH31" i="3"/>
  <c r="AI31" i="3"/>
  <c r="AJ31" i="3"/>
  <c r="AK31" i="3"/>
  <c r="AL31" i="3"/>
  <c r="AM31" i="3"/>
  <c r="AN31" i="3"/>
  <c r="AO31" i="3"/>
  <c r="AP31" i="3"/>
  <c r="AQ31" i="3"/>
  <c r="AR31" i="3"/>
  <c r="AS31" i="3"/>
  <c r="AT31" i="3"/>
  <c r="AU31" i="3"/>
  <c r="AV31" i="3"/>
  <c r="AW31" i="3"/>
  <c r="AX31" i="3"/>
  <c r="AY31" i="3"/>
  <c r="AZ31" i="3"/>
  <c r="BA31" i="3"/>
  <c r="BB31" i="3"/>
  <c r="BC31" i="3"/>
  <c r="BD31" i="3"/>
  <c r="BE31" i="3"/>
  <c r="BF31" i="3"/>
  <c r="BG31" i="3"/>
  <c r="BH31" i="3"/>
  <c r="BI31" i="3"/>
  <c r="BJ31" i="3"/>
  <c r="BK31" i="3"/>
  <c r="BL31" i="3"/>
  <c r="BM31" i="3"/>
  <c r="BN31" i="3"/>
  <c r="BO31" i="3"/>
  <c r="BP31" i="3"/>
  <c r="BQ31" i="3"/>
  <c r="BR31" i="3"/>
  <c r="BS31" i="3"/>
  <c r="BT31" i="3"/>
  <c r="BU31" i="3"/>
  <c r="BV31" i="3"/>
  <c r="BW31" i="3"/>
  <c r="BX31" i="3"/>
  <c r="BY31" i="3"/>
  <c r="BZ31" i="3"/>
  <c r="CA31" i="3"/>
  <c r="CB31" i="3"/>
  <c r="CC31" i="3"/>
  <c r="CD31" i="3"/>
  <c r="CE31" i="3"/>
  <c r="CF31" i="3"/>
  <c r="CG31" i="3"/>
  <c r="CH31" i="3"/>
  <c r="CI31" i="3"/>
  <c r="CJ31" i="3"/>
  <c r="CK31" i="3"/>
  <c r="CL31" i="3"/>
  <c r="CM31" i="3"/>
  <c r="CN31" i="3"/>
  <c r="CO31" i="3"/>
  <c r="CP31" i="3"/>
  <c r="CQ31" i="3"/>
  <c r="CR31" i="3"/>
  <c r="CS31" i="3"/>
  <c r="CT31" i="3"/>
  <c r="CU31" i="3"/>
  <c r="CV31" i="3"/>
  <c r="CW31" i="3"/>
  <c r="CX31" i="3"/>
  <c r="CY31" i="3"/>
  <c r="AF31" i="3"/>
  <c r="AF30" i="3"/>
  <c r="AG30" i="3"/>
  <c r="AH30" i="3"/>
  <c r="AI30" i="3"/>
  <c r="AD31" i="3" s="1" a="1"/>
  <c r="AJ30" i="3"/>
  <c r="AK30" i="3"/>
  <c r="AL30" i="3"/>
  <c r="AM30" i="3"/>
  <c r="AN30" i="3"/>
  <c r="AO30" i="3"/>
  <c r="AP30" i="3"/>
  <c r="AQ30" i="3"/>
  <c r="AR30" i="3"/>
  <c r="AS30" i="3"/>
  <c r="AT30" i="3"/>
  <c r="AU30" i="3"/>
  <c r="AV30" i="3"/>
  <c r="AW30" i="3"/>
  <c r="AX30" i="3"/>
  <c r="AY30" i="3"/>
  <c r="AZ30" i="3"/>
  <c r="BA30" i="3"/>
  <c r="BB30" i="3"/>
  <c r="BC30" i="3"/>
  <c r="BD30" i="3"/>
  <c r="BE30" i="3"/>
  <c r="BF30" i="3"/>
  <c r="BG30" i="3"/>
  <c r="BH30" i="3"/>
  <c r="BI30" i="3"/>
  <c r="BJ30" i="3"/>
  <c r="BK30" i="3"/>
  <c r="BL30" i="3"/>
  <c r="BM30" i="3"/>
  <c r="BN30" i="3"/>
  <c r="BO30" i="3"/>
  <c r="BP30" i="3"/>
  <c r="BQ30" i="3"/>
  <c r="BR30" i="3"/>
  <c r="BS30" i="3"/>
  <c r="BT30" i="3"/>
  <c r="BU30" i="3"/>
  <c r="BV30" i="3"/>
  <c r="BW30" i="3"/>
  <c r="BX30" i="3"/>
  <c r="BY30" i="3"/>
  <c r="BZ30" i="3"/>
  <c r="CA30" i="3"/>
  <c r="CB30" i="3"/>
  <c r="CC30" i="3"/>
  <c r="CD30" i="3"/>
  <c r="CE30" i="3"/>
  <c r="CF30" i="3"/>
  <c r="CG30" i="3"/>
  <c r="CH30" i="3"/>
  <c r="CI30" i="3"/>
  <c r="CJ30" i="3"/>
  <c r="CK30" i="3"/>
  <c r="CL30" i="3"/>
  <c r="CM30" i="3"/>
  <c r="CN30" i="3"/>
  <c r="CO30" i="3"/>
  <c r="CP30" i="3"/>
  <c r="CQ30" i="3"/>
  <c r="CR30" i="3"/>
  <c r="CS30" i="3"/>
  <c r="CT30" i="3"/>
  <c r="CU30" i="3"/>
  <c r="CV30" i="3"/>
  <c r="CW30" i="3"/>
  <c r="CX30" i="3"/>
  <c r="CY30" i="3"/>
  <c r="AE30" i="3"/>
  <c r="AE29" i="3"/>
  <c r="AF29" i="3"/>
  <c r="AG29" i="3"/>
  <c r="AC30" i="3" s="1" a="1"/>
  <c r="AC100" i="3" s="1"/>
  <c r="AH29" i="3"/>
  <c r="AI29" i="3"/>
  <c r="AJ29" i="3"/>
  <c r="AK29" i="3"/>
  <c r="AL29" i="3"/>
  <c r="AM29" i="3"/>
  <c r="AN29" i="3"/>
  <c r="AO29" i="3"/>
  <c r="AP29" i="3"/>
  <c r="AQ29" i="3"/>
  <c r="AR29" i="3"/>
  <c r="AS29" i="3"/>
  <c r="AT29" i="3"/>
  <c r="AU29" i="3"/>
  <c r="AV29" i="3"/>
  <c r="AW29" i="3"/>
  <c r="AX29" i="3"/>
  <c r="AY29" i="3"/>
  <c r="AZ29" i="3"/>
  <c r="BA29" i="3"/>
  <c r="BB29" i="3"/>
  <c r="BC29" i="3"/>
  <c r="BD29" i="3"/>
  <c r="BE29" i="3"/>
  <c r="BF29" i="3"/>
  <c r="BG29" i="3"/>
  <c r="BH29" i="3"/>
  <c r="BI29" i="3"/>
  <c r="BJ29" i="3"/>
  <c r="BK29" i="3"/>
  <c r="BL29" i="3"/>
  <c r="BM29" i="3"/>
  <c r="BN29" i="3"/>
  <c r="BO29" i="3"/>
  <c r="BP29" i="3"/>
  <c r="BQ29" i="3"/>
  <c r="BR29" i="3"/>
  <c r="BS29" i="3"/>
  <c r="BT29" i="3"/>
  <c r="BU29" i="3"/>
  <c r="BV29" i="3"/>
  <c r="BW29" i="3"/>
  <c r="BX29" i="3"/>
  <c r="BY29" i="3"/>
  <c r="BZ29" i="3"/>
  <c r="CA29" i="3"/>
  <c r="CB29" i="3"/>
  <c r="CC29" i="3"/>
  <c r="CD29" i="3"/>
  <c r="CE29" i="3"/>
  <c r="CF29" i="3"/>
  <c r="CG29" i="3"/>
  <c r="CH29" i="3"/>
  <c r="CI29" i="3"/>
  <c r="CJ29" i="3"/>
  <c r="CK29" i="3"/>
  <c r="CL29" i="3"/>
  <c r="CM29" i="3"/>
  <c r="CN29" i="3"/>
  <c r="CO29" i="3"/>
  <c r="CP29" i="3"/>
  <c r="CQ29" i="3"/>
  <c r="CR29" i="3"/>
  <c r="CS29" i="3"/>
  <c r="CT29" i="3"/>
  <c r="CU29" i="3"/>
  <c r="CV29" i="3"/>
  <c r="CW29" i="3"/>
  <c r="CX29" i="3"/>
  <c r="CY29" i="3"/>
  <c r="AD29" i="3"/>
  <c r="AD28" i="3"/>
  <c r="AE28" i="3"/>
  <c r="AF28" i="3"/>
  <c r="AG28" i="3"/>
  <c r="AH28" i="3"/>
  <c r="AI28" i="3"/>
  <c r="AJ28" i="3"/>
  <c r="AK28" i="3"/>
  <c r="AL28" i="3"/>
  <c r="AM28" i="3"/>
  <c r="AN28" i="3"/>
  <c r="AO28" i="3"/>
  <c r="AP28" i="3"/>
  <c r="AQ28" i="3"/>
  <c r="AR28" i="3"/>
  <c r="AS28" i="3"/>
  <c r="AT28" i="3"/>
  <c r="AU28" i="3"/>
  <c r="AV28" i="3"/>
  <c r="AW28" i="3"/>
  <c r="AX28" i="3"/>
  <c r="AY28" i="3"/>
  <c r="AZ28" i="3"/>
  <c r="BA28" i="3"/>
  <c r="BB28" i="3"/>
  <c r="BC28" i="3"/>
  <c r="BD28" i="3"/>
  <c r="BE28" i="3"/>
  <c r="BF28" i="3"/>
  <c r="BG28" i="3"/>
  <c r="BH28" i="3"/>
  <c r="BI28" i="3"/>
  <c r="BJ28" i="3"/>
  <c r="BK28" i="3"/>
  <c r="BL28" i="3"/>
  <c r="BM28" i="3"/>
  <c r="BN28" i="3"/>
  <c r="BO28" i="3"/>
  <c r="BP28" i="3"/>
  <c r="BQ28" i="3"/>
  <c r="BR28" i="3"/>
  <c r="BS28" i="3"/>
  <c r="BT28" i="3"/>
  <c r="BU28" i="3"/>
  <c r="BV28" i="3"/>
  <c r="BW28" i="3"/>
  <c r="BX28" i="3"/>
  <c r="BY28" i="3"/>
  <c r="BZ28" i="3"/>
  <c r="CA28" i="3"/>
  <c r="CB28" i="3"/>
  <c r="CC28" i="3"/>
  <c r="CD28" i="3"/>
  <c r="CE28" i="3"/>
  <c r="CF28" i="3"/>
  <c r="CG28" i="3"/>
  <c r="CH28" i="3"/>
  <c r="CI28" i="3"/>
  <c r="CJ28" i="3"/>
  <c r="CK28" i="3"/>
  <c r="CL28" i="3"/>
  <c r="CM28" i="3"/>
  <c r="CN28" i="3"/>
  <c r="CO28" i="3"/>
  <c r="CP28" i="3"/>
  <c r="CQ28" i="3"/>
  <c r="CR28" i="3"/>
  <c r="CS28" i="3"/>
  <c r="CT28" i="3"/>
  <c r="CU28" i="3"/>
  <c r="CV28" i="3"/>
  <c r="CW28" i="3"/>
  <c r="CX28" i="3"/>
  <c r="CY28" i="3"/>
  <c r="AC28" i="3"/>
  <c r="AC27" i="3"/>
  <c r="AD27" i="3"/>
  <c r="AE27" i="3"/>
  <c r="AF27" i="3"/>
  <c r="AG27" i="3"/>
  <c r="AH27" i="3"/>
  <c r="AI27" i="3"/>
  <c r="AJ27" i="3"/>
  <c r="AK27" i="3"/>
  <c r="AL27" i="3"/>
  <c r="AM27" i="3"/>
  <c r="AN27" i="3"/>
  <c r="AO27" i="3"/>
  <c r="AP27" i="3"/>
  <c r="AQ27" i="3"/>
  <c r="AR27" i="3"/>
  <c r="AS27" i="3"/>
  <c r="AT27" i="3"/>
  <c r="AU27" i="3"/>
  <c r="AV27" i="3"/>
  <c r="AW27" i="3"/>
  <c r="AX27" i="3"/>
  <c r="AY27" i="3"/>
  <c r="AZ27" i="3"/>
  <c r="BA27" i="3"/>
  <c r="BB27" i="3"/>
  <c r="BC27" i="3"/>
  <c r="BD27" i="3"/>
  <c r="BE27" i="3"/>
  <c r="BF27" i="3"/>
  <c r="BG27" i="3"/>
  <c r="BH27" i="3"/>
  <c r="BI27" i="3"/>
  <c r="BJ27" i="3"/>
  <c r="BK27" i="3"/>
  <c r="BL27" i="3"/>
  <c r="BM27" i="3"/>
  <c r="BN27" i="3"/>
  <c r="BO27" i="3"/>
  <c r="BP27" i="3"/>
  <c r="BQ27" i="3"/>
  <c r="BR27" i="3"/>
  <c r="BS27" i="3"/>
  <c r="BT27" i="3"/>
  <c r="BU27" i="3"/>
  <c r="BV27" i="3"/>
  <c r="BW27" i="3"/>
  <c r="BX27" i="3"/>
  <c r="BY27" i="3"/>
  <c r="BZ27" i="3"/>
  <c r="CA27" i="3"/>
  <c r="CB27" i="3"/>
  <c r="CC27" i="3"/>
  <c r="CD27" i="3"/>
  <c r="CE27" i="3"/>
  <c r="CF27" i="3"/>
  <c r="CG27" i="3"/>
  <c r="CH27" i="3"/>
  <c r="CI27" i="3"/>
  <c r="CJ27" i="3"/>
  <c r="CK27" i="3"/>
  <c r="CL27" i="3"/>
  <c r="CM27" i="3"/>
  <c r="CN27" i="3"/>
  <c r="CO27" i="3"/>
  <c r="CP27" i="3"/>
  <c r="CQ27" i="3"/>
  <c r="CR27" i="3"/>
  <c r="CS27" i="3"/>
  <c r="CT27" i="3"/>
  <c r="CU27" i="3"/>
  <c r="CV27" i="3"/>
  <c r="CW27" i="3"/>
  <c r="CX27" i="3"/>
  <c r="CY27" i="3"/>
  <c r="AB27" i="3"/>
  <c r="AB26" i="3"/>
  <c r="AC26" i="3"/>
  <c r="AD26" i="3"/>
  <c r="AE26" i="3"/>
  <c r="AF26" i="3"/>
  <c r="AG26" i="3"/>
  <c r="AH26" i="3"/>
  <c r="AI26" i="3"/>
  <c r="AJ26" i="3"/>
  <c r="AK26" i="3"/>
  <c r="AL26" i="3"/>
  <c r="AM26" i="3"/>
  <c r="AN26" i="3"/>
  <c r="AO26" i="3"/>
  <c r="AP26" i="3"/>
  <c r="AQ26" i="3"/>
  <c r="AR26" i="3"/>
  <c r="AS26" i="3"/>
  <c r="AT26" i="3"/>
  <c r="AU26" i="3"/>
  <c r="AV26" i="3"/>
  <c r="AW26" i="3"/>
  <c r="AX26" i="3"/>
  <c r="AY26" i="3"/>
  <c r="AZ26" i="3"/>
  <c r="BA26" i="3"/>
  <c r="BB26" i="3"/>
  <c r="BC26" i="3"/>
  <c r="BD26" i="3"/>
  <c r="BE26" i="3"/>
  <c r="BF26" i="3"/>
  <c r="BG26" i="3"/>
  <c r="BH26" i="3"/>
  <c r="BI26" i="3"/>
  <c r="BJ26" i="3"/>
  <c r="BK26" i="3"/>
  <c r="BL26" i="3"/>
  <c r="BM26" i="3"/>
  <c r="BN26" i="3"/>
  <c r="BO26" i="3"/>
  <c r="BP26" i="3"/>
  <c r="BQ26" i="3"/>
  <c r="BR26" i="3"/>
  <c r="BS26" i="3"/>
  <c r="BT26" i="3"/>
  <c r="BU26" i="3"/>
  <c r="BV26" i="3"/>
  <c r="BW26" i="3"/>
  <c r="BX26" i="3"/>
  <c r="BY26" i="3"/>
  <c r="BZ26" i="3"/>
  <c r="CA26" i="3"/>
  <c r="CB26" i="3"/>
  <c r="CC26" i="3"/>
  <c r="CD26" i="3"/>
  <c r="CE26" i="3"/>
  <c r="CF26" i="3"/>
  <c r="CG26" i="3"/>
  <c r="CH26" i="3"/>
  <c r="CI26" i="3"/>
  <c r="CJ26" i="3"/>
  <c r="CK26" i="3"/>
  <c r="CL26" i="3"/>
  <c r="CM26" i="3"/>
  <c r="CN26" i="3"/>
  <c r="CO26" i="3"/>
  <c r="CP26" i="3"/>
  <c r="CQ26" i="3"/>
  <c r="CR26" i="3"/>
  <c r="CS26" i="3"/>
  <c r="CT26" i="3"/>
  <c r="CU26" i="3"/>
  <c r="CV26" i="3"/>
  <c r="CW26" i="3"/>
  <c r="CX26" i="3"/>
  <c r="CY26" i="3"/>
  <c r="AA26" i="3"/>
  <c r="AA25" i="3"/>
  <c r="AB25" i="3"/>
  <c r="AC25" i="3"/>
  <c r="AD25" i="3"/>
  <c r="AE25" i="3"/>
  <c r="AF25" i="3"/>
  <c r="AG25" i="3"/>
  <c r="AH25" i="3"/>
  <c r="AI25" i="3"/>
  <c r="AJ25" i="3"/>
  <c r="AK25" i="3"/>
  <c r="AL25" i="3"/>
  <c r="AM25" i="3"/>
  <c r="AN25" i="3"/>
  <c r="AO25" i="3"/>
  <c r="AP25" i="3"/>
  <c r="AQ25" i="3"/>
  <c r="AR25" i="3"/>
  <c r="AS25" i="3"/>
  <c r="AT25" i="3"/>
  <c r="AU25" i="3"/>
  <c r="AV25" i="3"/>
  <c r="AW25" i="3"/>
  <c r="AX25" i="3"/>
  <c r="AY25" i="3"/>
  <c r="AZ25" i="3"/>
  <c r="BA25" i="3"/>
  <c r="BB25" i="3"/>
  <c r="BC25" i="3"/>
  <c r="BD25" i="3"/>
  <c r="BE25" i="3"/>
  <c r="BF25" i="3"/>
  <c r="BG25" i="3"/>
  <c r="BH25" i="3"/>
  <c r="BI25" i="3"/>
  <c r="BJ25" i="3"/>
  <c r="BK25" i="3"/>
  <c r="BL25" i="3"/>
  <c r="BM25" i="3"/>
  <c r="BN25" i="3"/>
  <c r="BO25" i="3"/>
  <c r="BP25" i="3"/>
  <c r="BQ25" i="3"/>
  <c r="BR25" i="3"/>
  <c r="BS25" i="3"/>
  <c r="BT25" i="3"/>
  <c r="BU25" i="3"/>
  <c r="BV25" i="3"/>
  <c r="BW25" i="3"/>
  <c r="BX25" i="3"/>
  <c r="BY25" i="3"/>
  <c r="BZ25" i="3"/>
  <c r="CA25" i="3"/>
  <c r="CB25" i="3"/>
  <c r="CC25" i="3"/>
  <c r="CD25" i="3"/>
  <c r="CE25" i="3"/>
  <c r="CF25" i="3"/>
  <c r="CG25" i="3"/>
  <c r="CH25" i="3"/>
  <c r="CI25" i="3"/>
  <c r="CJ25" i="3"/>
  <c r="CK25" i="3"/>
  <c r="CL25" i="3"/>
  <c r="CM25" i="3"/>
  <c r="CN25" i="3"/>
  <c r="CO25" i="3"/>
  <c r="CP25" i="3"/>
  <c r="CQ25" i="3"/>
  <c r="CR25" i="3"/>
  <c r="CS25" i="3"/>
  <c r="CT25" i="3"/>
  <c r="CU25" i="3"/>
  <c r="CV25" i="3"/>
  <c r="CW25" i="3"/>
  <c r="CX25" i="3"/>
  <c r="CY25" i="3"/>
  <c r="Z25" i="3"/>
  <c r="Z24" i="3"/>
  <c r="AA24" i="3"/>
  <c r="AB24" i="3"/>
  <c r="AC24" i="3"/>
  <c r="AD24" i="3"/>
  <c r="AE24" i="3"/>
  <c r="AF24" i="3"/>
  <c r="AG24" i="3"/>
  <c r="AH24" i="3"/>
  <c r="AI24" i="3"/>
  <c r="AJ24" i="3"/>
  <c r="AK24" i="3"/>
  <c r="AL24" i="3"/>
  <c r="AM24" i="3"/>
  <c r="AN24" i="3"/>
  <c r="AO24" i="3"/>
  <c r="AP24" i="3"/>
  <c r="AQ24" i="3"/>
  <c r="AR24" i="3"/>
  <c r="AS24" i="3"/>
  <c r="AT24" i="3"/>
  <c r="AU24" i="3"/>
  <c r="AV24" i="3"/>
  <c r="AW24" i="3"/>
  <c r="AX24" i="3"/>
  <c r="AY24" i="3"/>
  <c r="AZ24" i="3"/>
  <c r="BA24" i="3"/>
  <c r="BB24" i="3"/>
  <c r="BC24" i="3"/>
  <c r="BD24" i="3"/>
  <c r="BE24" i="3"/>
  <c r="BF24" i="3"/>
  <c r="BG24" i="3"/>
  <c r="BH24" i="3"/>
  <c r="BI24" i="3"/>
  <c r="BJ24" i="3"/>
  <c r="BK24" i="3"/>
  <c r="BL24" i="3"/>
  <c r="BM24" i="3"/>
  <c r="BN24" i="3"/>
  <c r="BO24" i="3"/>
  <c r="BP24" i="3"/>
  <c r="BQ24" i="3"/>
  <c r="BR24" i="3"/>
  <c r="BS24" i="3"/>
  <c r="BT24" i="3"/>
  <c r="BU24" i="3"/>
  <c r="BV24" i="3"/>
  <c r="BW24" i="3"/>
  <c r="BX24" i="3"/>
  <c r="BY24" i="3"/>
  <c r="BZ24" i="3"/>
  <c r="CA24" i="3"/>
  <c r="CB24" i="3"/>
  <c r="CC24" i="3"/>
  <c r="CD24" i="3"/>
  <c r="CE24" i="3"/>
  <c r="CF24" i="3"/>
  <c r="CG24" i="3"/>
  <c r="CH24" i="3"/>
  <c r="CI24" i="3"/>
  <c r="CJ24" i="3"/>
  <c r="CK24" i="3"/>
  <c r="CL24" i="3"/>
  <c r="CM24" i="3"/>
  <c r="CN24" i="3"/>
  <c r="CO24" i="3"/>
  <c r="CP24" i="3"/>
  <c r="CQ24" i="3"/>
  <c r="CR24" i="3"/>
  <c r="CS24" i="3"/>
  <c r="CT24" i="3"/>
  <c r="CU24" i="3"/>
  <c r="CV24" i="3"/>
  <c r="CW24" i="3"/>
  <c r="CX24" i="3"/>
  <c r="CY24" i="3"/>
  <c r="Y24" i="3"/>
  <c r="Y23" i="3"/>
  <c r="Z23" i="3"/>
  <c r="AA23" i="3"/>
  <c r="AB23" i="3"/>
  <c r="AC23" i="3"/>
  <c r="AD23" i="3"/>
  <c r="AE23" i="3"/>
  <c r="AF23" i="3"/>
  <c r="AG23" i="3"/>
  <c r="AH23" i="3"/>
  <c r="AI23" i="3"/>
  <c r="AJ23" i="3"/>
  <c r="AK23" i="3"/>
  <c r="AL23" i="3"/>
  <c r="AM23" i="3"/>
  <c r="AN23" i="3"/>
  <c r="AO23" i="3"/>
  <c r="AP23" i="3"/>
  <c r="AQ23" i="3"/>
  <c r="AR23" i="3"/>
  <c r="AS23" i="3"/>
  <c r="AT23" i="3"/>
  <c r="AU23" i="3"/>
  <c r="AV23" i="3"/>
  <c r="AW23" i="3"/>
  <c r="AX23" i="3"/>
  <c r="AY23" i="3"/>
  <c r="AZ23" i="3"/>
  <c r="BA23" i="3"/>
  <c r="BB23" i="3"/>
  <c r="BC23" i="3"/>
  <c r="BD23" i="3"/>
  <c r="BE23" i="3"/>
  <c r="BF23" i="3"/>
  <c r="BG23" i="3"/>
  <c r="BH23" i="3"/>
  <c r="BI23" i="3"/>
  <c r="BJ23" i="3"/>
  <c r="BK23" i="3"/>
  <c r="BL23" i="3"/>
  <c r="BM23" i="3"/>
  <c r="BN23" i="3"/>
  <c r="BO23" i="3"/>
  <c r="BP23" i="3"/>
  <c r="BQ23" i="3"/>
  <c r="BR23" i="3"/>
  <c r="BS23" i="3"/>
  <c r="BT23" i="3"/>
  <c r="BU23" i="3"/>
  <c r="BV23" i="3"/>
  <c r="BW23" i="3"/>
  <c r="BX23" i="3"/>
  <c r="BY23" i="3"/>
  <c r="BZ23" i="3"/>
  <c r="CA23" i="3"/>
  <c r="CB23" i="3"/>
  <c r="CC23" i="3"/>
  <c r="CD23" i="3"/>
  <c r="CE23" i="3"/>
  <c r="CF23" i="3"/>
  <c r="CG23" i="3"/>
  <c r="CH23" i="3"/>
  <c r="CI23" i="3"/>
  <c r="CJ23" i="3"/>
  <c r="CK23" i="3"/>
  <c r="CL23" i="3"/>
  <c r="CM23" i="3"/>
  <c r="CN23" i="3"/>
  <c r="CO23" i="3"/>
  <c r="CP23" i="3"/>
  <c r="CQ23" i="3"/>
  <c r="CR23" i="3"/>
  <c r="CS23" i="3"/>
  <c r="CT23" i="3"/>
  <c r="CU23" i="3"/>
  <c r="CV23" i="3"/>
  <c r="CW23" i="3"/>
  <c r="CX23" i="3"/>
  <c r="CY23" i="3"/>
  <c r="X23" i="3"/>
  <c r="X22" i="3"/>
  <c r="Y22" i="3"/>
  <c r="Z22" i="3"/>
  <c r="AA22" i="3"/>
  <c r="AB22" i="3"/>
  <c r="AC22" i="3"/>
  <c r="AD22" i="3"/>
  <c r="AE22" i="3"/>
  <c r="AF22" i="3"/>
  <c r="AG22" i="3"/>
  <c r="AH22" i="3"/>
  <c r="AI22" i="3"/>
  <c r="AJ22" i="3"/>
  <c r="AK22" i="3"/>
  <c r="AL22" i="3"/>
  <c r="AM22" i="3"/>
  <c r="AN22" i="3"/>
  <c r="AO22" i="3"/>
  <c r="AP22" i="3"/>
  <c r="AQ22" i="3"/>
  <c r="AR22" i="3"/>
  <c r="AS22" i="3"/>
  <c r="AT22" i="3"/>
  <c r="AU22" i="3"/>
  <c r="AV22" i="3"/>
  <c r="AW22" i="3"/>
  <c r="AX22" i="3"/>
  <c r="AY22" i="3"/>
  <c r="AZ22" i="3"/>
  <c r="BA22" i="3"/>
  <c r="BB22" i="3"/>
  <c r="BC22" i="3"/>
  <c r="BD22" i="3"/>
  <c r="BE22" i="3"/>
  <c r="BF22" i="3"/>
  <c r="BG22" i="3"/>
  <c r="BH22" i="3"/>
  <c r="BI22" i="3"/>
  <c r="BJ22" i="3"/>
  <c r="BK22" i="3"/>
  <c r="BL22" i="3"/>
  <c r="BM22" i="3"/>
  <c r="BN22" i="3"/>
  <c r="BO22" i="3"/>
  <c r="BP22" i="3"/>
  <c r="BQ22" i="3"/>
  <c r="BR22" i="3"/>
  <c r="BS22" i="3"/>
  <c r="BT22" i="3"/>
  <c r="BU22" i="3"/>
  <c r="BV22" i="3"/>
  <c r="BW22" i="3"/>
  <c r="BX22" i="3"/>
  <c r="BY22" i="3"/>
  <c r="BZ22" i="3"/>
  <c r="CA22" i="3"/>
  <c r="CB22" i="3"/>
  <c r="CC22" i="3"/>
  <c r="CD22" i="3"/>
  <c r="CE22" i="3"/>
  <c r="CF22" i="3"/>
  <c r="CG22" i="3"/>
  <c r="CH22" i="3"/>
  <c r="CI22" i="3"/>
  <c r="CJ22" i="3"/>
  <c r="CK22" i="3"/>
  <c r="CL22" i="3"/>
  <c r="CM22" i="3"/>
  <c r="CN22" i="3"/>
  <c r="CO22" i="3"/>
  <c r="CP22" i="3"/>
  <c r="CQ22" i="3"/>
  <c r="CR22" i="3"/>
  <c r="CS22" i="3"/>
  <c r="CT22" i="3"/>
  <c r="CU22" i="3"/>
  <c r="CV22" i="3"/>
  <c r="CW22" i="3"/>
  <c r="CX22" i="3"/>
  <c r="CY22" i="3"/>
  <c r="W22" i="3"/>
  <c r="W21" i="3"/>
  <c r="X21" i="3"/>
  <c r="Y21" i="3"/>
  <c r="Z21" i="3"/>
  <c r="AA21" i="3"/>
  <c r="AB21" i="3"/>
  <c r="AC21" i="3"/>
  <c r="AD21" i="3"/>
  <c r="AE21" i="3"/>
  <c r="AF21" i="3"/>
  <c r="AG21" i="3"/>
  <c r="AH21" i="3"/>
  <c r="AI21" i="3"/>
  <c r="AJ21" i="3"/>
  <c r="AK21" i="3"/>
  <c r="AL21" i="3"/>
  <c r="AM21" i="3"/>
  <c r="AN21" i="3"/>
  <c r="AO21" i="3"/>
  <c r="AP21" i="3"/>
  <c r="AQ21" i="3"/>
  <c r="AR21" i="3"/>
  <c r="AS21" i="3"/>
  <c r="AT21" i="3"/>
  <c r="AU21" i="3"/>
  <c r="AV21" i="3"/>
  <c r="AW21" i="3"/>
  <c r="AX21" i="3"/>
  <c r="AY21" i="3"/>
  <c r="AZ21" i="3"/>
  <c r="BA21" i="3"/>
  <c r="BB21" i="3"/>
  <c r="BC21" i="3"/>
  <c r="BD21" i="3"/>
  <c r="BE21" i="3"/>
  <c r="BF21" i="3"/>
  <c r="BG21" i="3"/>
  <c r="BH21" i="3"/>
  <c r="BI21" i="3"/>
  <c r="BJ21" i="3"/>
  <c r="BK21" i="3"/>
  <c r="BL21" i="3"/>
  <c r="BM21" i="3"/>
  <c r="BN21" i="3"/>
  <c r="BO21" i="3"/>
  <c r="BP21" i="3"/>
  <c r="BQ21" i="3"/>
  <c r="BR21" i="3"/>
  <c r="BS21" i="3"/>
  <c r="BT21" i="3"/>
  <c r="BU21" i="3"/>
  <c r="BV21" i="3"/>
  <c r="BW21" i="3"/>
  <c r="BX21" i="3"/>
  <c r="BY21" i="3"/>
  <c r="BZ21" i="3"/>
  <c r="CA21" i="3"/>
  <c r="CB21" i="3"/>
  <c r="CC21" i="3"/>
  <c r="CD21" i="3"/>
  <c r="CE21" i="3"/>
  <c r="CF21" i="3"/>
  <c r="CG21" i="3"/>
  <c r="CH21" i="3"/>
  <c r="CI21" i="3"/>
  <c r="CJ21" i="3"/>
  <c r="CK21" i="3"/>
  <c r="CL21" i="3"/>
  <c r="CM21" i="3"/>
  <c r="CN21" i="3"/>
  <c r="CO21" i="3"/>
  <c r="CP21" i="3"/>
  <c r="CQ21" i="3"/>
  <c r="CR21" i="3"/>
  <c r="CS21" i="3"/>
  <c r="CT21" i="3"/>
  <c r="CU21" i="3"/>
  <c r="CV21" i="3"/>
  <c r="CW21" i="3"/>
  <c r="CX21" i="3"/>
  <c r="CY21" i="3"/>
  <c r="V21" i="3"/>
  <c r="V20" i="3"/>
  <c r="W20" i="3"/>
  <c r="X20" i="3"/>
  <c r="Y20" i="3"/>
  <c r="Z20" i="3"/>
  <c r="AA20" i="3"/>
  <c r="AB20" i="3"/>
  <c r="AC20" i="3"/>
  <c r="AD20" i="3"/>
  <c r="AE20" i="3"/>
  <c r="AF20" i="3"/>
  <c r="AG20" i="3"/>
  <c r="AH20" i="3"/>
  <c r="AI20" i="3"/>
  <c r="AJ20" i="3"/>
  <c r="AK20" i="3"/>
  <c r="AL20" i="3"/>
  <c r="AM20" i="3"/>
  <c r="AN20" i="3"/>
  <c r="AO20" i="3"/>
  <c r="AP20" i="3"/>
  <c r="AQ20" i="3"/>
  <c r="AR20" i="3"/>
  <c r="AS20" i="3"/>
  <c r="AT20" i="3"/>
  <c r="AU20" i="3"/>
  <c r="AV20" i="3"/>
  <c r="AW20" i="3"/>
  <c r="AX20" i="3"/>
  <c r="AY20" i="3"/>
  <c r="AZ20" i="3"/>
  <c r="BA20" i="3"/>
  <c r="BB20" i="3"/>
  <c r="BC20" i="3"/>
  <c r="BD20" i="3"/>
  <c r="BE20" i="3"/>
  <c r="BF20" i="3"/>
  <c r="BG20" i="3"/>
  <c r="BH20" i="3"/>
  <c r="BI20" i="3"/>
  <c r="BJ20" i="3"/>
  <c r="BK20" i="3"/>
  <c r="BL20" i="3"/>
  <c r="BM20" i="3"/>
  <c r="BN20" i="3"/>
  <c r="BO20" i="3"/>
  <c r="BP20" i="3"/>
  <c r="BQ20" i="3"/>
  <c r="BR20" i="3"/>
  <c r="BS20" i="3"/>
  <c r="BT20" i="3"/>
  <c r="BU20" i="3"/>
  <c r="BV20" i="3"/>
  <c r="BW20" i="3"/>
  <c r="BX20" i="3"/>
  <c r="BY20" i="3"/>
  <c r="BZ20" i="3"/>
  <c r="CA20" i="3"/>
  <c r="CB20" i="3"/>
  <c r="CC20" i="3"/>
  <c r="CD20" i="3"/>
  <c r="CE20" i="3"/>
  <c r="CF20" i="3"/>
  <c r="CG20" i="3"/>
  <c r="CH20" i="3"/>
  <c r="CI20" i="3"/>
  <c r="CJ20" i="3"/>
  <c r="CK20" i="3"/>
  <c r="CL20" i="3"/>
  <c r="CM20" i="3"/>
  <c r="CN20" i="3"/>
  <c r="CO20" i="3"/>
  <c r="CP20" i="3"/>
  <c r="CQ20" i="3"/>
  <c r="CR20" i="3"/>
  <c r="CS20" i="3"/>
  <c r="CT20" i="3"/>
  <c r="CU20" i="3"/>
  <c r="CV20" i="3"/>
  <c r="CW20" i="3"/>
  <c r="CX20" i="3"/>
  <c r="CY20" i="3"/>
  <c r="U20" i="3"/>
  <c r="U19" i="3"/>
  <c r="V19" i="3"/>
  <c r="W19" i="3"/>
  <c r="X19" i="3"/>
  <c r="Y19" i="3"/>
  <c r="Z19" i="3"/>
  <c r="AA19" i="3"/>
  <c r="AB19" i="3"/>
  <c r="AC19" i="3"/>
  <c r="AD19" i="3"/>
  <c r="AE19" i="3"/>
  <c r="AF19" i="3"/>
  <c r="AG19" i="3"/>
  <c r="AH19" i="3"/>
  <c r="AI19" i="3"/>
  <c r="AJ19" i="3"/>
  <c r="AK19" i="3"/>
  <c r="AL19" i="3"/>
  <c r="AM19" i="3"/>
  <c r="AN19" i="3"/>
  <c r="AO19" i="3"/>
  <c r="AP19" i="3"/>
  <c r="AQ19" i="3"/>
  <c r="AR19" i="3"/>
  <c r="AS19" i="3"/>
  <c r="AT19" i="3"/>
  <c r="AU19" i="3"/>
  <c r="AV19" i="3"/>
  <c r="AW19" i="3"/>
  <c r="AX19" i="3"/>
  <c r="AY19" i="3"/>
  <c r="AZ19" i="3"/>
  <c r="BA19" i="3"/>
  <c r="BB19" i="3"/>
  <c r="BC19" i="3"/>
  <c r="BD19" i="3"/>
  <c r="BE19" i="3"/>
  <c r="BF19" i="3"/>
  <c r="BG19" i="3"/>
  <c r="BH19" i="3"/>
  <c r="BI19" i="3"/>
  <c r="BJ19" i="3"/>
  <c r="BK19" i="3"/>
  <c r="BL19" i="3"/>
  <c r="BM19" i="3"/>
  <c r="BN19" i="3"/>
  <c r="BO19" i="3"/>
  <c r="BP19" i="3"/>
  <c r="BQ19" i="3"/>
  <c r="BR19" i="3"/>
  <c r="BS19" i="3"/>
  <c r="BT19" i="3"/>
  <c r="BU19" i="3"/>
  <c r="BV19" i="3"/>
  <c r="BW19" i="3"/>
  <c r="BX19" i="3"/>
  <c r="BY19" i="3"/>
  <c r="BZ19" i="3"/>
  <c r="CA19" i="3"/>
  <c r="CB19" i="3"/>
  <c r="CC19" i="3"/>
  <c r="CD19" i="3"/>
  <c r="CE19" i="3"/>
  <c r="CF19" i="3"/>
  <c r="CG19" i="3"/>
  <c r="CH19" i="3"/>
  <c r="CI19" i="3"/>
  <c r="CJ19" i="3"/>
  <c r="CK19" i="3"/>
  <c r="CL19" i="3"/>
  <c r="CM19" i="3"/>
  <c r="CN19" i="3"/>
  <c r="CO19" i="3"/>
  <c r="CP19" i="3"/>
  <c r="CQ19" i="3"/>
  <c r="CR19" i="3"/>
  <c r="CS19" i="3"/>
  <c r="CT19" i="3"/>
  <c r="CU19" i="3"/>
  <c r="CV19" i="3"/>
  <c r="CW19" i="3"/>
  <c r="CX19" i="3"/>
  <c r="CY19" i="3"/>
  <c r="T19" i="3"/>
  <c r="T18" i="3"/>
  <c r="U18" i="3"/>
  <c r="V18" i="3"/>
  <c r="W18" i="3"/>
  <c r="X18" i="3"/>
  <c r="Y18" i="3"/>
  <c r="Z18" i="3"/>
  <c r="AA18" i="3"/>
  <c r="AB18" i="3"/>
  <c r="AC18" i="3"/>
  <c r="AD18" i="3"/>
  <c r="AE18" i="3"/>
  <c r="AF18" i="3"/>
  <c r="AG18" i="3"/>
  <c r="AH18" i="3"/>
  <c r="AI18" i="3"/>
  <c r="AJ18" i="3"/>
  <c r="AK18" i="3"/>
  <c r="AL18" i="3"/>
  <c r="AM18" i="3"/>
  <c r="AN18" i="3"/>
  <c r="AO18" i="3"/>
  <c r="AP18" i="3"/>
  <c r="AQ18" i="3"/>
  <c r="AR18" i="3"/>
  <c r="AS18" i="3"/>
  <c r="AT18" i="3"/>
  <c r="AU18" i="3"/>
  <c r="AV18" i="3"/>
  <c r="AW18" i="3"/>
  <c r="AX18" i="3"/>
  <c r="AY18" i="3"/>
  <c r="AZ18" i="3"/>
  <c r="BA18" i="3"/>
  <c r="BB18" i="3"/>
  <c r="BC18" i="3"/>
  <c r="BD18" i="3"/>
  <c r="BE18" i="3"/>
  <c r="BF18" i="3"/>
  <c r="BG18" i="3"/>
  <c r="BH18" i="3"/>
  <c r="BI18" i="3"/>
  <c r="BJ18" i="3"/>
  <c r="BK18" i="3"/>
  <c r="BL18" i="3"/>
  <c r="BM18" i="3"/>
  <c r="BN18" i="3"/>
  <c r="BO18" i="3"/>
  <c r="BP18" i="3"/>
  <c r="BQ18" i="3"/>
  <c r="BR18" i="3"/>
  <c r="BS18" i="3"/>
  <c r="BT18" i="3"/>
  <c r="BU18" i="3"/>
  <c r="BV18" i="3"/>
  <c r="BW18" i="3"/>
  <c r="BX18" i="3"/>
  <c r="BY18" i="3"/>
  <c r="BZ18" i="3"/>
  <c r="CA18" i="3"/>
  <c r="CB18" i="3"/>
  <c r="CC18" i="3"/>
  <c r="CD18" i="3"/>
  <c r="CE18" i="3"/>
  <c r="CF18" i="3"/>
  <c r="CG18" i="3"/>
  <c r="CH18" i="3"/>
  <c r="CI18" i="3"/>
  <c r="CJ18" i="3"/>
  <c r="CK18" i="3"/>
  <c r="CL18" i="3"/>
  <c r="CM18" i="3"/>
  <c r="CN18" i="3"/>
  <c r="CO18" i="3"/>
  <c r="CP18" i="3"/>
  <c r="CQ18" i="3"/>
  <c r="CR18" i="3"/>
  <c r="CS18" i="3"/>
  <c r="CT18" i="3"/>
  <c r="CU18" i="3"/>
  <c r="CV18" i="3"/>
  <c r="CW18" i="3"/>
  <c r="CX18" i="3"/>
  <c r="CY18" i="3"/>
  <c r="S18" i="3"/>
  <c r="S17" i="3"/>
  <c r="T17" i="3"/>
  <c r="U17" i="3"/>
  <c r="V17" i="3"/>
  <c r="W17" i="3"/>
  <c r="X17" i="3"/>
  <c r="Y17" i="3"/>
  <c r="Z17" i="3"/>
  <c r="AA17" i="3"/>
  <c r="AB17" i="3"/>
  <c r="AC17" i="3"/>
  <c r="AD17" i="3"/>
  <c r="AE17" i="3"/>
  <c r="AF17" i="3"/>
  <c r="AG17" i="3"/>
  <c r="AH17" i="3"/>
  <c r="AI17" i="3"/>
  <c r="AJ17" i="3"/>
  <c r="AK17" i="3"/>
  <c r="AL17" i="3"/>
  <c r="AM17" i="3"/>
  <c r="AN17" i="3"/>
  <c r="AO17" i="3"/>
  <c r="AP17" i="3"/>
  <c r="AQ17" i="3"/>
  <c r="AR17" i="3"/>
  <c r="AS17" i="3"/>
  <c r="AT17" i="3"/>
  <c r="AU17" i="3"/>
  <c r="AV17" i="3"/>
  <c r="AW17" i="3"/>
  <c r="AX17" i="3"/>
  <c r="AY17" i="3"/>
  <c r="AZ17" i="3"/>
  <c r="BA17" i="3"/>
  <c r="BB17" i="3"/>
  <c r="BC17" i="3"/>
  <c r="BD17" i="3"/>
  <c r="BE17" i="3"/>
  <c r="BF17" i="3"/>
  <c r="BG17" i="3"/>
  <c r="BH17" i="3"/>
  <c r="BI17" i="3"/>
  <c r="BJ17" i="3"/>
  <c r="BK17" i="3"/>
  <c r="BL17" i="3"/>
  <c r="BM17" i="3"/>
  <c r="BN17" i="3"/>
  <c r="BO17" i="3"/>
  <c r="BP17" i="3"/>
  <c r="BQ17" i="3"/>
  <c r="BR17" i="3"/>
  <c r="BS17" i="3"/>
  <c r="BT17" i="3"/>
  <c r="BU17" i="3"/>
  <c r="BV17" i="3"/>
  <c r="BW17" i="3"/>
  <c r="BX17" i="3"/>
  <c r="BY17" i="3"/>
  <c r="BZ17" i="3"/>
  <c r="CA17" i="3"/>
  <c r="CB17" i="3"/>
  <c r="CC17" i="3"/>
  <c r="CD17" i="3"/>
  <c r="CE17" i="3"/>
  <c r="CF17" i="3"/>
  <c r="CG17" i="3"/>
  <c r="CH17" i="3"/>
  <c r="CI17" i="3"/>
  <c r="CJ17" i="3"/>
  <c r="CK17" i="3"/>
  <c r="CL17" i="3"/>
  <c r="CM17" i="3"/>
  <c r="CN17" i="3"/>
  <c r="CO17" i="3"/>
  <c r="CP17" i="3"/>
  <c r="CQ17" i="3"/>
  <c r="CR17" i="3"/>
  <c r="CS17" i="3"/>
  <c r="CT17" i="3"/>
  <c r="CU17" i="3"/>
  <c r="CV17" i="3"/>
  <c r="CW17" i="3"/>
  <c r="CX17" i="3"/>
  <c r="CY17" i="3"/>
  <c r="R17" i="3"/>
  <c r="R16" i="3"/>
  <c r="S16" i="3"/>
  <c r="T16" i="3"/>
  <c r="U16" i="3"/>
  <c r="V16" i="3"/>
  <c r="W16" i="3"/>
  <c r="X16" i="3"/>
  <c r="Y16" i="3"/>
  <c r="Z16" i="3"/>
  <c r="AA16" i="3"/>
  <c r="AB16" i="3"/>
  <c r="AC16" i="3"/>
  <c r="AD16" i="3"/>
  <c r="AE16" i="3"/>
  <c r="AF16" i="3"/>
  <c r="AG16" i="3"/>
  <c r="AH16" i="3"/>
  <c r="AI16" i="3"/>
  <c r="AJ16" i="3"/>
  <c r="AK16" i="3"/>
  <c r="AL16" i="3"/>
  <c r="AM16" i="3"/>
  <c r="AN16" i="3"/>
  <c r="AO16" i="3"/>
  <c r="AP16" i="3"/>
  <c r="AQ16" i="3"/>
  <c r="AR16" i="3"/>
  <c r="AS16" i="3"/>
  <c r="AT16" i="3"/>
  <c r="AU16" i="3"/>
  <c r="AV16" i="3"/>
  <c r="AW16" i="3"/>
  <c r="AX16" i="3"/>
  <c r="AY16" i="3"/>
  <c r="AZ16" i="3"/>
  <c r="BA16" i="3"/>
  <c r="BB16" i="3"/>
  <c r="BC16" i="3"/>
  <c r="BD16" i="3"/>
  <c r="BE16" i="3"/>
  <c r="BF16" i="3"/>
  <c r="BG16" i="3"/>
  <c r="BH16" i="3"/>
  <c r="BI16" i="3"/>
  <c r="BJ16" i="3"/>
  <c r="BK16" i="3"/>
  <c r="BL16" i="3"/>
  <c r="BM16" i="3"/>
  <c r="BN16" i="3"/>
  <c r="BO16" i="3"/>
  <c r="BP16" i="3"/>
  <c r="BQ16" i="3"/>
  <c r="BR16" i="3"/>
  <c r="BS16" i="3"/>
  <c r="BT16" i="3"/>
  <c r="BU16" i="3"/>
  <c r="BV16" i="3"/>
  <c r="BW16" i="3"/>
  <c r="BX16" i="3"/>
  <c r="BY16" i="3"/>
  <c r="BZ16" i="3"/>
  <c r="CA16" i="3"/>
  <c r="CB16" i="3"/>
  <c r="CC16" i="3"/>
  <c r="CD16" i="3"/>
  <c r="CE16" i="3"/>
  <c r="CF16" i="3"/>
  <c r="CG16" i="3"/>
  <c r="CH16" i="3"/>
  <c r="CI16" i="3"/>
  <c r="CJ16" i="3"/>
  <c r="CK16" i="3"/>
  <c r="CL16" i="3"/>
  <c r="CM16" i="3"/>
  <c r="CN16" i="3"/>
  <c r="CO16" i="3"/>
  <c r="CP16" i="3"/>
  <c r="CQ16" i="3"/>
  <c r="CR16" i="3"/>
  <c r="CS16" i="3"/>
  <c r="CT16" i="3"/>
  <c r="CU16" i="3"/>
  <c r="CV16" i="3"/>
  <c r="CW16" i="3"/>
  <c r="CX16" i="3"/>
  <c r="CY16" i="3"/>
  <c r="Q16" i="3"/>
  <c r="Q15" i="3"/>
  <c r="R15" i="3"/>
  <c r="S15" i="3"/>
  <c r="T15" i="3"/>
  <c r="U15" i="3"/>
  <c r="V15" i="3"/>
  <c r="W15" i="3"/>
  <c r="X15" i="3"/>
  <c r="Y15" i="3"/>
  <c r="Z15" i="3"/>
  <c r="AA15" i="3"/>
  <c r="AB15" i="3"/>
  <c r="AC15" i="3"/>
  <c r="AD15" i="3"/>
  <c r="AE15" i="3"/>
  <c r="AF15" i="3"/>
  <c r="AG15" i="3"/>
  <c r="AH15" i="3"/>
  <c r="AI15" i="3"/>
  <c r="AJ15" i="3"/>
  <c r="AK15" i="3"/>
  <c r="AL15" i="3"/>
  <c r="AM15" i="3"/>
  <c r="AN15" i="3"/>
  <c r="AO15" i="3"/>
  <c r="AP15" i="3"/>
  <c r="AQ15" i="3"/>
  <c r="AR15" i="3"/>
  <c r="AS15" i="3"/>
  <c r="AT15" i="3"/>
  <c r="AU15" i="3"/>
  <c r="AV15" i="3"/>
  <c r="AW15" i="3"/>
  <c r="AX15" i="3"/>
  <c r="AY15" i="3"/>
  <c r="AZ15" i="3"/>
  <c r="BA15" i="3"/>
  <c r="BB15" i="3"/>
  <c r="BC15" i="3"/>
  <c r="BD15" i="3"/>
  <c r="BE15" i="3"/>
  <c r="BF15" i="3"/>
  <c r="BG15" i="3"/>
  <c r="BH15" i="3"/>
  <c r="BI15" i="3"/>
  <c r="BJ15" i="3"/>
  <c r="BK15" i="3"/>
  <c r="BL15" i="3"/>
  <c r="BM15" i="3"/>
  <c r="BN15" i="3"/>
  <c r="BO15" i="3"/>
  <c r="BP15" i="3"/>
  <c r="BQ15" i="3"/>
  <c r="BR15" i="3"/>
  <c r="BS15" i="3"/>
  <c r="BT15" i="3"/>
  <c r="BU15" i="3"/>
  <c r="BV15" i="3"/>
  <c r="BW15" i="3"/>
  <c r="BX15" i="3"/>
  <c r="BY15" i="3"/>
  <c r="BZ15" i="3"/>
  <c r="CA15" i="3"/>
  <c r="CB15" i="3"/>
  <c r="O16" i="3" s="1" a="1"/>
  <c r="O102" i="3" s="1"/>
  <c r="CC15" i="3"/>
  <c r="CD15" i="3"/>
  <c r="CE15" i="3"/>
  <c r="CF15" i="3"/>
  <c r="CG15" i="3"/>
  <c r="CH15" i="3"/>
  <c r="CI15" i="3"/>
  <c r="CJ15" i="3"/>
  <c r="CK15" i="3"/>
  <c r="CL15" i="3"/>
  <c r="CM15" i="3"/>
  <c r="CN15" i="3"/>
  <c r="CO15" i="3"/>
  <c r="CP15" i="3"/>
  <c r="CQ15" i="3"/>
  <c r="CR15" i="3"/>
  <c r="CS15" i="3"/>
  <c r="CT15" i="3"/>
  <c r="CU15" i="3"/>
  <c r="CV15" i="3"/>
  <c r="CW15" i="3"/>
  <c r="CX15" i="3"/>
  <c r="CY15" i="3"/>
  <c r="P15" i="3"/>
  <c r="P14" i="3"/>
  <c r="Q14" i="3"/>
  <c r="R14" i="3"/>
  <c r="S14" i="3"/>
  <c r="N15" i="3" s="1" a="1"/>
  <c r="N90" i="3" s="1"/>
  <c r="T14" i="3"/>
  <c r="U14" i="3"/>
  <c r="V14" i="3"/>
  <c r="W14" i="3"/>
  <c r="X14" i="3"/>
  <c r="Y14" i="3"/>
  <c r="Z14" i="3"/>
  <c r="AA14" i="3"/>
  <c r="AB14" i="3"/>
  <c r="AC14" i="3"/>
  <c r="AD14" i="3"/>
  <c r="AE14" i="3"/>
  <c r="AF14" i="3"/>
  <c r="AG14" i="3"/>
  <c r="AH14" i="3"/>
  <c r="AI14" i="3"/>
  <c r="AJ14" i="3"/>
  <c r="AK14" i="3"/>
  <c r="AL14" i="3"/>
  <c r="AM14" i="3"/>
  <c r="AN14" i="3"/>
  <c r="AO14" i="3"/>
  <c r="AP14" i="3"/>
  <c r="AQ14" i="3"/>
  <c r="AR14" i="3"/>
  <c r="AS14" i="3"/>
  <c r="AT14" i="3"/>
  <c r="AU14" i="3"/>
  <c r="AV14" i="3"/>
  <c r="AW14" i="3"/>
  <c r="AX14" i="3"/>
  <c r="AY14" i="3"/>
  <c r="AZ14" i="3"/>
  <c r="BA14" i="3"/>
  <c r="BB14" i="3"/>
  <c r="BC14" i="3"/>
  <c r="BD14" i="3"/>
  <c r="BE14" i="3"/>
  <c r="BF14" i="3"/>
  <c r="BG14" i="3"/>
  <c r="BH14" i="3"/>
  <c r="BI14" i="3"/>
  <c r="BJ14" i="3"/>
  <c r="BK14" i="3"/>
  <c r="BL14" i="3"/>
  <c r="BM14" i="3"/>
  <c r="BN14" i="3"/>
  <c r="BO14" i="3"/>
  <c r="BP14" i="3"/>
  <c r="BQ14" i="3"/>
  <c r="BR14" i="3"/>
  <c r="BS14" i="3"/>
  <c r="BT14" i="3"/>
  <c r="BU14" i="3"/>
  <c r="BV14" i="3"/>
  <c r="BW14" i="3"/>
  <c r="BX14" i="3"/>
  <c r="BY14" i="3"/>
  <c r="BZ14" i="3"/>
  <c r="CA14" i="3"/>
  <c r="CB14" i="3"/>
  <c r="CC14" i="3"/>
  <c r="CD14" i="3"/>
  <c r="CE14" i="3"/>
  <c r="CF14" i="3"/>
  <c r="CG14" i="3"/>
  <c r="CH14" i="3"/>
  <c r="CI14" i="3"/>
  <c r="CJ14" i="3"/>
  <c r="CK14" i="3"/>
  <c r="CL14" i="3"/>
  <c r="CM14" i="3"/>
  <c r="CN14" i="3"/>
  <c r="CO14" i="3"/>
  <c r="CP14" i="3"/>
  <c r="CQ14" i="3"/>
  <c r="CR14" i="3"/>
  <c r="CS14" i="3"/>
  <c r="CT14" i="3"/>
  <c r="CU14" i="3"/>
  <c r="CV14" i="3"/>
  <c r="CW14" i="3"/>
  <c r="CX14" i="3"/>
  <c r="CY14" i="3"/>
  <c r="O14" i="3"/>
  <c r="O13" i="3"/>
  <c r="P13" i="3"/>
  <c r="Q13" i="3"/>
  <c r="R13" i="3"/>
  <c r="S13" i="3"/>
  <c r="T13" i="3"/>
  <c r="U13" i="3"/>
  <c r="V13" i="3"/>
  <c r="W13" i="3"/>
  <c r="X13" i="3"/>
  <c r="Y13" i="3"/>
  <c r="Z13" i="3"/>
  <c r="AA13" i="3"/>
  <c r="AB13" i="3"/>
  <c r="AC13" i="3"/>
  <c r="AD13" i="3"/>
  <c r="AE13" i="3"/>
  <c r="AF13" i="3"/>
  <c r="AG13" i="3"/>
  <c r="AH13" i="3"/>
  <c r="AI13" i="3"/>
  <c r="AJ13" i="3"/>
  <c r="AK13" i="3"/>
  <c r="AL13" i="3"/>
  <c r="AM13" i="3"/>
  <c r="AN13" i="3"/>
  <c r="AO13" i="3"/>
  <c r="AP13" i="3"/>
  <c r="AQ13" i="3"/>
  <c r="AR13" i="3"/>
  <c r="AS13" i="3"/>
  <c r="AT13" i="3"/>
  <c r="AU13" i="3"/>
  <c r="AV13" i="3"/>
  <c r="AW13" i="3"/>
  <c r="AX13" i="3"/>
  <c r="AY13" i="3"/>
  <c r="AZ13" i="3"/>
  <c r="BA13" i="3"/>
  <c r="BB13" i="3"/>
  <c r="BC13" i="3"/>
  <c r="BD13" i="3"/>
  <c r="BE13" i="3"/>
  <c r="BF13" i="3"/>
  <c r="BG13" i="3"/>
  <c r="BH13" i="3"/>
  <c r="BI13" i="3"/>
  <c r="BJ13" i="3"/>
  <c r="BK13" i="3"/>
  <c r="BL13" i="3"/>
  <c r="BM13" i="3"/>
  <c r="BN13" i="3"/>
  <c r="BO13" i="3"/>
  <c r="BP13" i="3"/>
  <c r="BQ13" i="3"/>
  <c r="BR13" i="3"/>
  <c r="BS13" i="3"/>
  <c r="BT13" i="3"/>
  <c r="BU13" i="3"/>
  <c r="BV13" i="3"/>
  <c r="BW13" i="3"/>
  <c r="BX13" i="3"/>
  <c r="BY13" i="3"/>
  <c r="BZ13" i="3"/>
  <c r="CA13" i="3"/>
  <c r="CB13" i="3"/>
  <c r="CC13" i="3"/>
  <c r="CD13" i="3"/>
  <c r="CE13" i="3"/>
  <c r="CF13" i="3"/>
  <c r="CG13" i="3"/>
  <c r="CH13" i="3"/>
  <c r="CI13" i="3"/>
  <c r="CJ13" i="3"/>
  <c r="CK13" i="3"/>
  <c r="CL13" i="3"/>
  <c r="CM13" i="3"/>
  <c r="CN13" i="3"/>
  <c r="CO13" i="3"/>
  <c r="CP13" i="3"/>
  <c r="CQ13" i="3"/>
  <c r="CR13" i="3"/>
  <c r="CS13" i="3"/>
  <c r="CT13" i="3"/>
  <c r="CU13" i="3"/>
  <c r="CV13" i="3"/>
  <c r="CW13" i="3"/>
  <c r="CX13" i="3"/>
  <c r="CY13" i="3"/>
  <c r="N13" i="3"/>
  <c r="N12" i="3"/>
  <c r="O12" i="3"/>
  <c r="P12" i="3"/>
  <c r="Q12" i="3"/>
  <c r="R12" i="3"/>
  <c r="S12" i="3"/>
  <c r="T12" i="3"/>
  <c r="U12" i="3"/>
  <c r="V12" i="3"/>
  <c r="W12" i="3"/>
  <c r="X12" i="3"/>
  <c r="Y12" i="3"/>
  <c r="Z12" i="3"/>
  <c r="AA12" i="3"/>
  <c r="AB12" i="3"/>
  <c r="AC12" i="3"/>
  <c r="AD12" i="3"/>
  <c r="AE12" i="3"/>
  <c r="AF12" i="3"/>
  <c r="AG12" i="3"/>
  <c r="AH12" i="3"/>
  <c r="AI12" i="3"/>
  <c r="AJ12" i="3"/>
  <c r="AK12" i="3"/>
  <c r="AL12" i="3"/>
  <c r="AM12" i="3"/>
  <c r="AN12" i="3"/>
  <c r="AO12" i="3"/>
  <c r="AP12" i="3"/>
  <c r="AQ12" i="3"/>
  <c r="AR12" i="3"/>
  <c r="AS12" i="3"/>
  <c r="AT12" i="3"/>
  <c r="AU12" i="3"/>
  <c r="AV12" i="3"/>
  <c r="AW12" i="3"/>
  <c r="AX12" i="3"/>
  <c r="AY12" i="3"/>
  <c r="AZ12" i="3"/>
  <c r="BA12" i="3"/>
  <c r="BB12" i="3"/>
  <c r="BC12" i="3"/>
  <c r="BD12" i="3"/>
  <c r="BE12" i="3"/>
  <c r="BF12" i="3"/>
  <c r="BG12" i="3"/>
  <c r="BH12" i="3"/>
  <c r="BI12" i="3"/>
  <c r="BJ12" i="3"/>
  <c r="BK12" i="3"/>
  <c r="BL12" i="3"/>
  <c r="BM12" i="3"/>
  <c r="BN12" i="3"/>
  <c r="BO12" i="3"/>
  <c r="BP12" i="3"/>
  <c r="BQ12" i="3"/>
  <c r="BR12" i="3"/>
  <c r="BS12" i="3"/>
  <c r="BT12" i="3"/>
  <c r="BU12" i="3"/>
  <c r="BV12" i="3"/>
  <c r="BW12" i="3"/>
  <c r="BX12" i="3"/>
  <c r="BY12" i="3"/>
  <c r="BZ12" i="3"/>
  <c r="CA12" i="3"/>
  <c r="CB12" i="3"/>
  <c r="CC12" i="3"/>
  <c r="CD12" i="3"/>
  <c r="CE12" i="3"/>
  <c r="CF12" i="3"/>
  <c r="CG12" i="3"/>
  <c r="CH12" i="3"/>
  <c r="CI12" i="3"/>
  <c r="CJ12" i="3"/>
  <c r="CK12" i="3"/>
  <c r="CL12" i="3"/>
  <c r="CM12" i="3"/>
  <c r="CN12" i="3"/>
  <c r="CO12" i="3"/>
  <c r="CP12" i="3"/>
  <c r="CQ12" i="3"/>
  <c r="CR12" i="3"/>
  <c r="CS12" i="3"/>
  <c r="CT12" i="3"/>
  <c r="CU12" i="3"/>
  <c r="CV12" i="3"/>
  <c r="CW12" i="3"/>
  <c r="CX12" i="3"/>
  <c r="CY12" i="3"/>
  <c r="M12" i="3"/>
  <c r="M11" i="3"/>
  <c r="N11" i="3"/>
  <c r="O11" i="3"/>
  <c r="K12" i="3" s="1" a="1"/>
  <c r="K100" i="3" s="1"/>
  <c r="P11" i="3"/>
  <c r="Q11" i="3"/>
  <c r="R11" i="3"/>
  <c r="S11" i="3"/>
  <c r="T11" i="3"/>
  <c r="U11" i="3"/>
  <c r="V11" i="3"/>
  <c r="W11" i="3"/>
  <c r="X11" i="3"/>
  <c r="Y11" i="3"/>
  <c r="Z11" i="3"/>
  <c r="AA11" i="3"/>
  <c r="AB11" i="3"/>
  <c r="AC11" i="3"/>
  <c r="AD11" i="3"/>
  <c r="AE11" i="3"/>
  <c r="AF11" i="3"/>
  <c r="AG11" i="3"/>
  <c r="AH11" i="3"/>
  <c r="AI11" i="3"/>
  <c r="AJ11" i="3"/>
  <c r="AK11" i="3"/>
  <c r="AL11" i="3"/>
  <c r="AM11" i="3"/>
  <c r="AN11" i="3"/>
  <c r="AO11" i="3"/>
  <c r="AP11" i="3"/>
  <c r="AQ11" i="3"/>
  <c r="AR11" i="3"/>
  <c r="AS11" i="3"/>
  <c r="AT11" i="3"/>
  <c r="AU11" i="3"/>
  <c r="AV11" i="3"/>
  <c r="AW11" i="3"/>
  <c r="AX11" i="3"/>
  <c r="AY11" i="3"/>
  <c r="AZ11" i="3"/>
  <c r="BA11" i="3"/>
  <c r="BB11" i="3"/>
  <c r="BC11" i="3"/>
  <c r="BD11" i="3"/>
  <c r="BE11" i="3"/>
  <c r="BF11" i="3"/>
  <c r="BG11" i="3"/>
  <c r="BH11" i="3"/>
  <c r="BI11" i="3"/>
  <c r="BJ11" i="3"/>
  <c r="BK11" i="3"/>
  <c r="BL11" i="3"/>
  <c r="BM11" i="3"/>
  <c r="BN11" i="3"/>
  <c r="BO11" i="3"/>
  <c r="BP11" i="3"/>
  <c r="BQ11" i="3"/>
  <c r="BR11" i="3"/>
  <c r="BS11" i="3"/>
  <c r="BT11" i="3"/>
  <c r="BU11" i="3"/>
  <c r="BV11" i="3"/>
  <c r="BW11" i="3"/>
  <c r="BX11" i="3"/>
  <c r="BY11" i="3"/>
  <c r="BZ11" i="3"/>
  <c r="CA11" i="3"/>
  <c r="CB11" i="3"/>
  <c r="CC11" i="3"/>
  <c r="CD11" i="3"/>
  <c r="CE11" i="3"/>
  <c r="CF11" i="3"/>
  <c r="CG11" i="3"/>
  <c r="CH11" i="3"/>
  <c r="CI11" i="3"/>
  <c r="CJ11" i="3"/>
  <c r="CK11" i="3"/>
  <c r="CL11" i="3"/>
  <c r="CM11" i="3"/>
  <c r="CN11" i="3"/>
  <c r="CO11" i="3"/>
  <c r="CP11" i="3"/>
  <c r="CQ11" i="3"/>
  <c r="CR11" i="3"/>
  <c r="CS11" i="3"/>
  <c r="CT11" i="3"/>
  <c r="CU11" i="3"/>
  <c r="CV11" i="3"/>
  <c r="CW11" i="3"/>
  <c r="CX11" i="3"/>
  <c r="CY11" i="3"/>
  <c r="L11" i="3"/>
  <c r="L10" i="3"/>
  <c r="M10" i="3"/>
  <c r="N10" i="3"/>
  <c r="O10" i="3"/>
  <c r="P10" i="3"/>
  <c r="Q10" i="3"/>
  <c r="R10" i="3"/>
  <c r="S10" i="3"/>
  <c r="T10" i="3"/>
  <c r="U10" i="3"/>
  <c r="V10" i="3"/>
  <c r="W10" i="3"/>
  <c r="X10" i="3"/>
  <c r="Y10" i="3"/>
  <c r="Z10" i="3"/>
  <c r="AA10" i="3"/>
  <c r="AB10" i="3"/>
  <c r="AC10" i="3"/>
  <c r="AD10" i="3"/>
  <c r="AE10" i="3"/>
  <c r="AF10" i="3"/>
  <c r="AG10" i="3"/>
  <c r="AH10" i="3"/>
  <c r="AI10" i="3"/>
  <c r="AJ10" i="3"/>
  <c r="AK10" i="3"/>
  <c r="AL10" i="3"/>
  <c r="AM10" i="3"/>
  <c r="AN10" i="3"/>
  <c r="AO10" i="3"/>
  <c r="AP10" i="3"/>
  <c r="AQ10" i="3"/>
  <c r="AR10" i="3"/>
  <c r="AS10" i="3"/>
  <c r="AT10" i="3"/>
  <c r="AU10" i="3"/>
  <c r="AV10" i="3"/>
  <c r="AW10" i="3"/>
  <c r="AX10" i="3"/>
  <c r="AY10" i="3"/>
  <c r="AZ10" i="3"/>
  <c r="BA10" i="3"/>
  <c r="BB10" i="3"/>
  <c r="BC10" i="3"/>
  <c r="BD10" i="3"/>
  <c r="BE10" i="3"/>
  <c r="BF10" i="3"/>
  <c r="BG10" i="3"/>
  <c r="BH10" i="3"/>
  <c r="BI10" i="3"/>
  <c r="BJ10" i="3"/>
  <c r="BK10" i="3"/>
  <c r="BL10" i="3"/>
  <c r="BM10" i="3"/>
  <c r="BN10" i="3"/>
  <c r="BO10" i="3"/>
  <c r="BP10" i="3"/>
  <c r="BQ10" i="3"/>
  <c r="BR10" i="3"/>
  <c r="BS10" i="3"/>
  <c r="BT10" i="3"/>
  <c r="BU10" i="3"/>
  <c r="BV10" i="3"/>
  <c r="BW10" i="3"/>
  <c r="BX10" i="3"/>
  <c r="BY10" i="3"/>
  <c r="BZ10" i="3"/>
  <c r="CA10" i="3"/>
  <c r="CB10" i="3"/>
  <c r="CC10" i="3"/>
  <c r="CD10" i="3"/>
  <c r="CE10" i="3"/>
  <c r="CF10" i="3"/>
  <c r="CG10" i="3"/>
  <c r="CH10" i="3"/>
  <c r="CI10" i="3"/>
  <c r="CJ10" i="3"/>
  <c r="CK10" i="3"/>
  <c r="CL10" i="3"/>
  <c r="CM10" i="3"/>
  <c r="CN10" i="3"/>
  <c r="CO10" i="3"/>
  <c r="CP10" i="3"/>
  <c r="CQ10" i="3"/>
  <c r="CR10" i="3"/>
  <c r="CS10" i="3"/>
  <c r="CT10" i="3"/>
  <c r="CU10" i="3"/>
  <c r="CV10" i="3"/>
  <c r="CW10" i="3"/>
  <c r="CX10" i="3"/>
  <c r="CY10" i="3"/>
  <c r="K10" i="3"/>
  <c r="K9" i="3"/>
  <c r="L9" i="3"/>
  <c r="M9" i="3"/>
  <c r="N9" i="3"/>
  <c r="O9" i="3"/>
  <c r="P9" i="3"/>
  <c r="Q9" i="3"/>
  <c r="R9" i="3"/>
  <c r="S9" i="3"/>
  <c r="T9" i="3"/>
  <c r="U9" i="3"/>
  <c r="V9" i="3"/>
  <c r="W9" i="3"/>
  <c r="X9" i="3"/>
  <c r="Y9" i="3"/>
  <c r="Z9" i="3"/>
  <c r="AA9" i="3"/>
  <c r="AB9" i="3"/>
  <c r="AC9" i="3"/>
  <c r="AD9" i="3"/>
  <c r="AE9" i="3"/>
  <c r="AF9" i="3"/>
  <c r="AG9" i="3"/>
  <c r="AH9" i="3"/>
  <c r="AI9" i="3"/>
  <c r="AJ9" i="3"/>
  <c r="AK9" i="3"/>
  <c r="AL9" i="3"/>
  <c r="AM9" i="3"/>
  <c r="AN9" i="3"/>
  <c r="AO9" i="3"/>
  <c r="AP9" i="3"/>
  <c r="AQ9" i="3"/>
  <c r="AR9" i="3"/>
  <c r="AS9" i="3"/>
  <c r="AT9" i="3"/>
  <c r="AU9" i="3"/>
  <c r="AV9" i="3"/>
  <c r="AW9" i="3"/>
  <c r="AX9" i="3"/>
  <c r="AY9" i="3"/>
  <c r="AZ9" i="3"/>
  <c r="BA9" i="3"/>
  <c r="BB9" i="3"/>
  <c r="BC9" i="3"/>
  <c r="BD9" i="3"/>
  <c r="BE9" i="3"/>
  <c r="BF9" i="3"/>
  <c r="BG9" i="3"/>
  <c r="BH9" i="3"/>
  <c r="BI9" i="3"/>
  <c r="BJ9" i="3"/>
  <c r="BK9" i="3"/>
  <c r="BL9" i="3"/>
  <c r="BM9" i="3"/>
  <c r="BN9" i="3"/>
  <c r="BO9" i="3"/>
  <c r="BP9" i="3"/>
  <c r="BQ9" i="3"/>
  <c r="BR9" i="3"/>
  <c r="BS9" i="3"/>
  <c r="BT9" i="3"/>
  <c r="BU9" i="3"/>
  <c r="BV9" i="3"/>
  <c r="BW9" i="3"/>
  <c r="BX9" i="3"/>
  <c r="BY9" i="3"/>
  <c r="BZ9" i="3"/>
  <c r="CA9" i="3"/>
  <c r="CB9" i="3"/>
  <c r="CC9" i="3"/>
  <c r="CD9" i="3"/>
  <c r="CE9" i="3"/>
  <c r="CF9" i="3"/>
  <c r="CG9" i="3"/>
  <c r="CH9" i="3"/>
  <c r="CI9" i="3"/>
  <c r="CJ9" i="3"/>
  <c r="CK9" i="3"/>
  <c r="CL9" i="3"/>
  <c r="CM9" i="3"/>
  <c r="CN9" i="3"/>
  <c r="CO9" i="3"/>
  <c r="CP9" i="3"/>
  <c r="CQ9" i="3"/>
  <c r="CR9" i="3"/>
  <c r="CS9" i="3"/>
  <c r="CT9" i="3"/>
  <c r="CU9" i="3"/>
  <c r="CV9" i="3"/>
  <c r="CW9" i="3"/>
  <c r="CX9" i="3"/>
  <c r="CY9" i="3"/>
  <c r="J9" i="3"/>
  <c r="J8" i="3"/>
  <c r="K8" i="3"/>
  <c r="L8" i="3"/>
  <c r="M8" i="3"/>
  <c r="N8" i="3"/>
  <c r="O8" i="3"/>
  <c r="P8" i="3"/>
  <c r="Q8" i="3"/>
  <c r="R8" i="3"/>
  <c r="S8" i="3"/>
  <c r="T8" i="3"/>
  <c r="U8" i="3"/>
  <c r="V8" i="3"/>
  <c r="W8" i="3"/>
  <c r="X8" i="3"/>
  <c r="Y8" i="3"/>
  <c r="Z8" i="3"/>
  <c r="AA8" i="3"/>
  <c r="AB8" i="3"/>
  <c r="AC8" i="3"/>
  <c r="AD8" i="3"/>
  <c r="AE8" i="3"/>
  <c r="AF8" i="3"/>
  <c r="AG8" i="3"/>
  <c r="AH8" i="3"/>
  <c r="AI8" i="3"/>
  <c r="AJ8" i="3"/>
  <c r="AK8" i="3"/>
  <c r="AL8" i="3"/>
  <c r="AM8" i="3"/>
  <c r="AN8" i="3"/>
  <c r="AO8" i="3"/>
  <c r="AP8" i="3"/>
  <c r="AQ8" i="3"/>
  <c r="AR8" i="3"/>
  <c r="AS8" i="3"/>
  <c r="AT8" i="3"/>
  <c r="AU8" i="3"/>
  <c r="AV8" i="3"/>
  <c r="AW8" i="3"/>
  <c r="AX8" i="3"/>
  <c r="AY8" i="3"/>
  <c r="AZ8" i="3"/>
  <c r="BA8" i="3"/>
  <c r="BB8" i="3"/>
  <c r="BC8" i="3"/>
  <c r="BD8" i="3"/>
  <c r="BE8" i="3"/>
  <c r="BF8" i="3"/>
  <c r="BG8" i="3"/>
  <c r="BH8" i="3"/>
  <c r="BI8" i="3"/>
  <c r="BJ8" i="3"/>
  <c r="BK8" i="3"/>
  <c r="BL8" i="3"/>
  <c r="BM8" i="3"/>
  <c r="BN8" i="3"/>
  <c r="BO8" i="3"/>
  <c r="BP8" i="3"/>
  <c r="BQ8" i="3"/>
  <c r="BR8" i="3"/>
  <c r="BS8" i="3"/>
  <c r="BT8" i="3"/>
  <c r="BU8" i="3"/>
  <c r="BV8" i="3"/>
  <c r="BW8" i="3"/>
  <c r="BX8" i="3"/>
  <c r="BY8" i="3"/>
  <c r="BZ8" i="3"/>
  <c r="CA8" i="3"/>
  <c r="CB8" i="3"/>
  <c r="CC8" i="3"/>
  <c r="CD8" i="3"/>
  <c r="CE8" i="3"/>
  <c r="CF8" i="3"/>
  <c r="CG8" i="3"/>
  <c r="CH8" i="3"/>
  <c r="CI8" i="3"/>
  <c r="CJ8" i="3"/>
  <c r="CK8" i="3"/>
  <c r="CL8" i="3"/>
  <c r="CM8" i="3"/>
  <c r="CN8" i="3"/>
  <c r="CO8" i="3"/>
  <c r="CP8" i="3"/>
  <c r="CQ8" i="3"/>
  <c r="CR8" i="3"/>
  <c r="CS8" i="3"/>
  <c r="CT8" i="3"/>
  <c r="CU8" i="3"/>
  <c r="CV8" i="3"/>
  <c r="CW8" i="3"/>
  <c r="CX8" i="3"/>
  <c r="CY8" i="3"/>
  <c r="I8" i="3"/>
  <c r="I7" i="3"/>
  <c r="J7" i="3"/>
  <c r="K7" i="3"/>
  <c r="L7" i="3"/>
  <c r="M7" i="3"/>
  <c r="N7" i="3"/>
  <c r="O7" i="3"/>
  <c r="P7" i="3"/>
  <c r="Q7" i="3"/>
  <c r="R7" i="3"/>
  <c r="S7" i="3"/>
  <c r="T7" i="3"/>
  <c r="U7" i="3"/>
  <c r="V7" i="3"/>
  <c r="W7" i="3"/>
  <c r="X7" i="3"/>
  <c r="Y7" i="3"/>
  <c r="Z7" i="3"/>
  <c r="AA7" i="3"/>
  <c r="AB7" i="3"/>
  <c r="AC7" i="3"/>
  <c r="AD7" i="3"/>
  <c r="AE7" i="3"/>
  <c r="AF7" i="3"/>
  <c r="AG7" i="3"/>
  <c r="AH7" i="3"/>
  <c r="AI7" i="3"/>
  <c r="AJ7" i="3"/>
  <c r="AK7" i="3"/>
  <c r="AL7" i="3"/>
  <c r="AM7" i="3"/>
  <c r="AN7" i="3"/>
  <c r="AO7" i="3"/>
  <c r="AP7" i="3"/>
  <c r="AQ7" i="3"/>
  <c r="AR7" i="3"/>
  <c r="AS7" i="3"/>
  <c r="AT7" i="3"/>
  <c r="AU7" i="3"/>
  <c r="AV7" i="3"/>
  <c r="AW7" i="3"/>
  <c r="AX7" i="3"/>
  <c r="AY7" i="3"/>
  <c r="AZ7" i="3"/>
  <c r="BA7" i="3"/>
  <c r="BB7" i="3"/>
  <c r="BC7" i="3"/>
  <c r="BD7" i="3"/>
  <c r="BE7" i="3"/>
  <c r="BF7" i="3"/>
  <c r="BG7" i="3"/>
  <c r="BH7" i="3"/>
  <c r="BI7" i="3"/>
  <c r="BJ7" i="3"/>
  <c r="BK7" i="3"/>
  <c r="BL7" i="3"/>
  <c r="BM7" i="3"/>
  <c r="BN7" i="3"/>
  <c r="BO7" i="3"/>
  <c r="BP7" i="3"/>
  <c r="BQ7" i="3"/>
  <c r="BR7" i="3"/>
  <c r="BS7" i="3"/>
  <c r="BT7" i="3"/>
  <c r="BU7" i="3"/>
  <c r="BV7" i="3"/>
  <c r="BW7" i="3"/>
  <c r="BX7" i="3"/>
  <c r="BY7" i="3"/>
  <c r="BZ7" i="3"/>
  <c r="CA7" i="3"/>
  <c r="CB7" i="3"/>
  <c r="CC7" i="3"/>
  <c r="CD7" i="3"/>
  <c r="CE7" i="3"/>
  <c r="CF7" i="3"/>
  <c r="CG7" i="3"/>
  <c r="CH7" i="3"/>
  <c r="CI7" i="3"/>
  <c r="CJ7" i="3"/>
  <c r="CK7" i="3"/>
  <c r="CL7" i="3"/>
  <c r="CM7" i="3"/>
  <c r="CN7" i="3"/>
  <c r="CO7" i="3"/>
  <c r="CP7" i="3"/>
  <c r="CQ7" i="3"/>
  <c r="CR7" i="3"/>
  <c r="CS7" i="3"/>
  <c r="CT7" i="3"/>
  <c r="CU7" i="3"/>
  <c r="CV7" i="3"/>
  <c r="CW7" i="3"/>
  <c r="CX7" i="3"/>
  <c r="CY7" i="3"/>
  <c r="H7" i="3"/>
  <c r="H6" i="3"/>
  <c r="I6" i="3"/>
  <c r="J6" i="3"/>
  <c r="K6" i="3"/>
  <c r="L6" i="3"/>
  <c r="M6" i="3"/>
  <c r="N6" i="3"/>
  <c r="O6" i="3"/>
  <c r="P6" i="3"/>
  <c r="Q6" i="3"/>
  <c r="R6" i="3"/>
  <c r="S6" i="3"/>
  <c r="T6" i="3"/>
  <c r="U6" i="3"/>
  <c r="V6" i="3"/>
  <c r="W6" i="3"/>
  <c r="X6" i="3"/>
  <c r="Y6" i="3"/>
  <c r="Z6" i="3"/>
  <c r="AA6" i="3"/>
  <c r="AB6" i="3"/>
  <c r="AC6" i="3"/>
  <c r="AD6" i="3"/>
  <c r="AE6" i="3"/>
  <c r="AF6" i="3"/>
  <c r="AG6" i="3"/>
  <c r="AH6" i="3"/>
  <c r="AI6" i="3"/>
  <c r="AJ6" i="3"/>
  <c r="AK6" i="3"/>
  <c r="AL6" i="3"/>
  <c r="AM6" i="3"/>
  <c r="AN6" i="3"/>
  <c r="AO6" i="3"/>
  <c r="AP6" i="3"/>
  <c r="AQ6" i="3"/>
  <c r="AR6" i="3"/>
  <c r="AS6" i="3"/>
  <c r="AT6" i="3"/>
  <c r="AU6" i="3"/>
  <c r="AV6" i="3"/>
  <c r="AW6" i="3"/>
  <c r="AX6" i="3"/>
  <c r="AY6" i="3"/>
  <c r="AZ6" i="3"/>
  <c r="BA6" i="3"/>
  <c r="BB6" i="3"/>
  <c r="BC6" i="3"/>
  <c r="BD6" i="3"/>
  <c r="BE6" i="3"/>
  <c r="BF6" i="3"/>
  <c r="BG6" i="3"/>
  <c r="BH6" i="3"/>
  <c r="BI6" i="3"/>
  <c r="BJ6" i="3"/>
  <c r="BK6" i="3"/>
  <c r="BL6" i="3"/>
  <c r="BM6" i="3"/>
  <c r="BN6" i="3"/>
  <c r="BO6" i="3"/>
  <c r="BP6" i="3"/>
  <c r="BQ6" i="3"/>
  <c r="BR6" i="3"/>
  <c r="BS6" i="3"/>
  <c r="BT6" i="3"/>
  <c r="BU6" i="3"/>
  <c r="BV6" i="3"/>
  <c r="BW6" i="3"/>
  <c r="BX6" i="3"/>
  <c r="BY6" i="3"/>
  <c r="BZ6" i="3"/>
  <c r="CA6" i="3"/>
  <c r="CB6" i="3"/>
  <c r="CC6" i="3"/>
  <c r="CD6" i="3"/>
  <c r="CE6" i="3"/>
  <c r="CF6" i="3"/>
  <c r="CG6" i="3"/>
  <c r="CH6" i="3"/>
  <c r="CI6" i="3"/>
  <c r="CJ6" i="3"/>
  <c r="CK6" i="3"/>
  <c r="CL6" i="3"/>
  <c r="CM6" i="3"/>
  <c r="CN6" i="3"/>
  <c r="CO6" i="3"/>
  <c r="CP6" i="3"/>
  <c r="CQ6" i="3"/>
  <c r="CR6" i="3"/>
  <c r="CS6" i="3"/>
  <c r="CT6" i="3"/>
  <c r="CU6" i="3"/>
  <c r="CV6" i="3"/>
  <c r="CW6" i="3"/>
  <c r="CX6" i="3"/>
  <c r="CY6" i="3"/>
  <c r="G6" i="3"/>
  <c r="G5" i="3"/>
  <c r="H5" i="3"/>
  <c r="I5" i="3"/>
  <c r="J5" i="3"/>
  <c r="K5" i="3"/>
  <c r="L5" i="3"/>
  <c r="M5" i="3"/>
  <c r="N5" i="3"/>
  <c r="O5" i="3"/>
  <c r="P5" i="3"/>
  <c r="Q5" i="3"/>
  <c r="R5" i="3"/>
  <c r="S5" i="3"/>
  <c r="T5" i="3"/>
  <c r="U5" i="3"/>
  <c r="V5" i="3"/>
  <c r="W5" i="3"/>
  <c r="X5" i="3"/>
  <c r="Y5" i="3"/>
  <c r="Z5" i="3"/>
  <c r="AA5" i="3"/>
  <c r="AB5" i="3"/>
  <c r="AC5" i="3"/>
  <c r="AD5" i="3"/>
  <c r="AE5" i="3"/>
  <c r="AF5" i="3"/>
  <c r="AG5" i="3"/>
  <c r="AH5" i="3"/>
  <c r="AI5" i="3"/>
  <c r="AJ5" i="3"/>
  <c r="AK5" i="3"/>
  <c r="AL5" i="3"/>
  <c r="AM5" i="3"/>
  <c r="AN5" i="3"/>
  <c r="AO5" i="3"/>
  <c r="AP5" i="3"/>
  <c r="AQ5" i="3"/>
  <c r="AR5" i="3"/>
  <c r="AS5" i="3"/>
  <c r="AT5" i="3"/>
  <c r="AU5" i="3"/>
  <c r="AV5" i="3"/>
  <c r="AW5" i="3"/>
  <c r="AX5" i="3"/>
  <c r="AY5" i="3"/>
  <c r="AZ5" i="3"/>
  <c r="BA5" i="3"/>
  <c r="BB5" i="3"/>
  <c r="BC5" i="3"/>
  <c r="BD5" i="3"/>
  <c r="BE5" i="3"/>
  <c r="BF5" i="3"/>
  <c r="BG5" i="3"/>
  <c r="BH5" i="3"/>
  <c r="BI5" i="3"/>
  <c r="BJ5" i="3"/>
  <c r="BK5" i="3"/>
  <c r="BL5" i="3"/>
  <c r="BM5" i="3"/>
  <c r="BN5" i="3"/>
  <c r="BO5" i="3"/>
  <c r="BP5" i="3"/>
  <c r="BQ5" i="3"/>
  <c r="BR5" i="3"/>
  <c r="BS5" i="3"/>
  <c r="BT5" i="3"/>
  <c r="BU5" i="3"/>
  <c r="BV5" i="3"/>
  <c r="BW5" i="3"/>
  <c r="BX5" i="3"/>
  <c r="BY5" i="3"/>
  <c r="BZ5" i="3"/>
  <c r="CA5" i="3"/>
  <c r="CB5" i="3"/>
  <c r="CC5" i="3"/>
  <c r="CD5" i="3"/>
  <c r="CE5" i="3"/>
  <c r="CF5" i="3"/>
  <c r="CG5" i="3"/>
  <c r="CH5" i="3"/>
  <c r="CI5" i="3"/>
  <c r="CJ5" i="3"/>
  <c r="CK5" i="3"/>
  <c r="CL5" i="3"/>
  <c r="CM5" i="3"/>
  <c r="CN5" i="3"/>
  <c r="CO5" i="3"/>
  <c r="CP5" i="3"/>
  <c r="CQ5" i="3"/>
  <c r="CR5" i="3"/>
  <c r="CS5" i="3"/>
  <c r="CT5" i="3"/>
  <c r="CU5" i="3"/>
  <c r="CV5" i="3"/>
  <c r="CW5" i="3"/>
  <c r="CX5" i="3"/>
  <c r="CY5" i="3"/>
  <c r="F5" i="3"/>
  <c r="F4" i="3"/>
  <c r="G4" i="3"/>
  <c r="H4" i="3"/>
  <c r="I4" i="3"/>
  <c r="J4" i="3"/>
  <c r="K4" i="3"/>
  <c r="L4" i="3"/>
  <c r="M4" i="3"/>
  <c r="N4" i="3"/>
  <c r="O4" i="3"/>
  <c r="P4" i="3"/>
  <c r="Q4" i="3"/>
  <c r="R4" i="3"/>
  <c r="S4" i="3"/>
  <c r="T4" i="3"/>
  <c r="U4" i="3"/>
  <c r="V4" i="3"/>
  <c r="W4" i="3"/>
  <c r="X4" i="3"/>
  <c r="Y4" i="3"/>
  <c r="Z4" i="3"/>
  <c r="AA4" i="3"/>
  <c r="AB4" i="3"/>
  <c r="AC4" i="3"/>
  <c r="AD4" i="3"/>
  <c r="AE4" i="3"/>
  <c r="AF4" i="3"/>
  <c r="AG4" i="3"/>
  <c r="AH4" i="3"/>
  <c r="AI4" i="3"/>
  <c r="AJ4" i="3"/>
  <c r="AK4" i="3"/>
  <c r="AL4" i="3"/>
  <c r="AM4" i="3"/>
  <c r="AN4" i="3"/>
  <c r="AO4" i="3"/>
  <c r="AP4" i="3"/>
  <c r="AQ4" i="3"/>
  <c r="AR4" i="3"/>
  <c r="AS4" i="3"/>
  <c r="AT4" i="3"/>
  <c r="AU4" i="3"/>
  <c r="AV4" i="3"/>
  <c r="AW4" i="3"/>
  <c r="AX4" i="3"/>
  <c r="AY4" i="3"/>
  <c r="AZ4" i="3"/>
  <c r="BA4" i="3"/>
  <c r="BB4" i="3"/>
  <c r="BC4" i="3"/>
  <c r="BD4" i="3"/>
  <c r="BE4" i="3"/>
  <c r="BF4" i="3"/>
  <c r="BG4" i="3"/>
  <c r="BH4" i="3"/>
  <c r="BI4" i="3"/>
  <c r="BJ4" i="3"/>
  <c r="BK4" i="3"/>
  <c r="BL4" i="3"/>
  <c r="BM4" i="3"/>
  <c r="BN4" i="3"/>
  <c r="BO4" i="3"/>
  <c r="BP4" i="3"/>
  <c r="BQ4" i="3"/>
  <c r="BR4" i="3"/>
  <c r="BS4" i="3"/>
  <c r="BT4" i="3"/>
  <c r="BU4" i="3"/>
  <c r="BV4" i="3"/>
  <c r="BW4" i="3"/>
  <c r="BX4" i="3"/>
  <c r="BY4" i="3"/>
  <c r="BZ4" i="3"/>
  <c r="CA4" i="3"/>
  <c r="CB4" i="3"/>
  <c r="CC4" i="3"/>
  <c r="CD4" i="3"/>
  <c r="CE4" i="3"/>
  <c r="CF4" i="3"/>
  <c r="CG4" i="3"/>
  <c r="CH4" i="3"/>
  <c r="CI4" i="3"/>
  <c r="CJ4" i="3"/>
  <c r="CK4" i="3"/>
  <c r="CL4" i="3"/>
  <c r="CM4" i="3"/>
  <c r="CN4" i="3"/>
  <c r="CO4" i="3"/>
  <c r="CP4" i="3"/>
  <c r="CQ4" i="3"/>
  <c r="CR4" i="3"/>
  <c r="CS4" i="3"/>
  <c r="CT4" i="3"/>
  <c r="CU4" i="3"/>
  <c r="CV4" i="3"/>
  <c r="CW4" i="3"/>
  <c r="CX4" i="3"/>
  <c r="CY4" i="3"/>
  <c r="E4" i="3"/>
  <c r="E3" i="3"/>
  <c r="F3" i="3"/>
  <c r="G3" i="3"/>
  <c r="H3" i="3"/>
  <c r="I3" i="3"/>
  <c r="J3" i="3"/>
  <c r="K3" i="3"/>
  <c r="L3" i="3"/>
  <c r="M3" i="3"/>
  <c r="N3" i="3"/>
  <c r="O3" i="3"/>
  <c r="P3" i="3"/>
  <c r="Q3" i="3"/>
  <c r="R3" i="3"/>
  <c r="S3" i="3"/>
  <c r="T3" i="3"/>
  <c r="U3" i="3"/>
  <c r="V3" i="3"/>
  <c r="W3" i="3"/>
  <c r="X3" i="3"/>
  <c r="Y3" i="3"/>
  <c r="Z3" i="3"/>
  <c r="AA3" i="3"/>
  <c r="AB3" i="3"/>
  <c r="AC3" i="3"/>
  <c r="AD3" i="3"/>
  <c r="AE3" i="3"/>
  <c r="AF3" i="3"/>
  <c r="AG3" i="3"/>
  <c r="AH3" i="3"/>
  <c r="AI3" i="3"/>
  <c r="AJ3" i="3"/>
  <c r="AK3" i="3"/>
  <c r="AL3" i="3"/>
  <c r="AM3" i="3"/>
  <c r="AN3" i="3"/>
  <c r="AO3" i="3"/>
  <c r="AP3" i="3"/>
  <c r="AQ3" i="3"/>
  <c r="AR3" i="3"/>
  <c r="AS3" i="3"/>
  <c r="AT3" i="3"/>
  <c r="AU3" i="3"/>
  <c r="AV3" i="3"/>
  <c r="AW3" i="3"/>
  <c r="AX3" i="3"/>
  <c r="AY3" i="3"/>
  <c r="AZ3" i="3"/>
  <c r="BA3" i="3"/>
  <c r="BB3" i="3"/>
  <c r="BC3" i="3"/>
  <c r="BD3" i="3"/>
  <c r="BE3" i="3"/>
  <c r="BF3" i="3"/>
  <c r="BG3" i="3"/>
  <c r="BH3" i="3"/>
  <c r="BI3" i="3"/>
  <c r="BJ3" i="3"/>
  <c r="BK3" i="3"/>
  <c r="BL3" i="3"/>
  <c r="BM3" i="3"/>
  <c r="BN3" i="3"/>
  <c r="BO3" i="3"/>
  <c r="BP3" i="3"/>
  <c r="BQ3" i="3"/>
  <c r="BR3" i="3"/>
  <c r="BS3" i="3"/>
  <c r="BT3" i="3"/>
  <c r="BU3" i="3"/>
  <c r="BV3" i="3"/>
  <c r="BW3" i="3"/>
  <c r="BX3" i="3"/>
  <c r="BY3" i="3"/>
  <c r="BZ3" i="3"/>
  <c r="CA3" i="3"/>
  <c r="CB3" i="3"/>
  <c r="CC3" i="3"/>
  <c r="CD3" i="3"/>
  <c r="CE3" i="3"/>
  <c r="CF3" i="3"/>
  <c r="CG3" i="3"/>
  <c r="CH3" i="3"/>
  <c r="CI3" i="3"/>
  <c r="CJ3" i="3"/>
  <c r="CK3" i="3"/>
  <c r="CL3" i="3"/>
  <c r="CM3" i="3"/>
  <c r="CN3" i="3"/>
  <c r="CO3" i="3"/>
  <c r="CP3" i="3"/>
  <c r="CQ3" i="3"/>
  <c r="CR3" i="3"/>
  <c r="CS3" i="3"/>
  <c r="CT3" i="3"/>
  <c r="CU3" i="3"/>
  <c r="CV3" i="3"/>
  <c r="CW3" i="3"/>
  <c r="CX3" i="3"/>
  <c r="CY3" i="3"/>
  <c r="D3" i="3"/>
  <c r="E2" i="3"/>
  <c r="F2" i="3"/>
  <c r="G2" i="3"/>
  <c r="H2" i="3"/>
  <c r="I2" i="3"/>
  <c r="J2" i="3"/>
  <c r="K2" i="3"/>
  <c r="L2" i="3"/>
  <c r="M2" i="3"/>
  <c r="N2" i="3"/>
  <c r="O2" i="3"/>
  <c r="P2" i="3"/>
  <c r="Q2" i="3"/>
  <c r="R2" i="3"/>
  <c r="S2" i="3"/>
  <c r="T2" i="3"/>
  <c r="U2" i="3"/>
  <c r="V2" i="3"/>
  <c r="W2" i="3"/>
  <c r="X2" i="3"/>
  <c r="Y2" i="3"/>
  <c r="Z2" i="3"/>
  <c r="AA2" i="3"/>
  <c r="AB2" i="3"/>
  <c r="AC2" i="3"/>
  <c r="AD2" i="3"/>
  <c r="AE2" i="3"/>
  <c r="AF2" i="3"/>
  <c r="AG2" i="3"/>
  <c r="AH2" i="3"/>
  <c r="AI2" i="3"/>
  <c r="AJ2" i="3"/>
  <c r="AK2" i="3"/>
  <c r="AL2" i="3"/>
  <c r="AM2" i="3"/>
  <c r="AN2" i="3"/>
  <c r="AO2" i="3"/>
  <c r="AP2" i="3"/>
  <c r="AQ2" i="3"/>
  <c r="AR2" i="3"/>
  <c r="AS2" i="3"/>
  <c r="AT2" i="3"/>
  <c r="AU2" i="3"/>
  <c r="AV2" i="3"/>
  <c r="AW2" i="3"/>
  <c r="AX2" i="3"/>
  <c r="AY2" i="3"/>
  <c r="AZ2" i="3"/>
  <c r="BA2" i="3"/>
  <c r="BB2" i="3"/>
  <c r="BC2" i="3"/>
  <c r="BD2" i="3"/>
  <c r="BE2" i="3"/>
  <c r="BF2" i="3"/>
  <c r="BG2" i="3"/>
  <c r="BH2" i="3"/>
  <c r="BI2" i="3"/>
  <c r="BJ2" i="3"/>
  <c r="BK2" i="3"/>
  <c r="BL2" i="3"/>
  <c r="BM2" i="3"/>
  <c r="BN2" i="3"/>
  <c r="BO2" i="3"/>
  <c r="BP2" i="3"/>
  <c r="BQ2" i="3"/>
  <c r="BR2" i="3"/>
  <c r="BS2" i="3"/>
  <c r="BT2" i="3"/>
  <c r="BU2" i="3"/>
  <c r="BV2" i="3"/>
  <c r="BW2" i="3"/>
  <c r="BX2" i="3"/>
  <c r="BY2" i="3"/>
  <c r="BZ2" i="3"/>
  <c r="CA2" i="3"/>
  <c r="CB2" i="3"/>
  <c r="CC2" i="3"/>
  <c r="CD2" i="3"/>
  <c r="CE2" i="3"/>
  <c r="CF2" i="3"/>
  <c r="CG2" i="3"/>
  <c r="CH2" i="3"/>
  <c r="CI2" i="3"/>
  <c r="CJ2" i="3"/>
  <c r="CK2" i="3"/>
  <c r="CL2" i="3"/>
  <c r="CM2" i="3"/>
  <c r="CN2" i="3"/>
  <c r="CO2" i="3"/>
  <c r="CP2" i="3"/>
  <c r="CQ2" i="3"/>
  <c r="CR2" i="3"/>
  <c r="CS2" i="3"/>
  <c r="CT2" i="3"/>
  <c r="CU2" i="3"/>
  <c r="CV2" i="3"/>
  <c r="CW2" i="3"/>
  <c r="CX2" i="3"/>
  <c r="CY2" i="3"/>
  <c r="D2" i="3"/>
  <c r="C2" i="3"/>
  <c r="CX103" i="3"/>
  <c r="CW102" i="3" a="1"/>
  <c r="CW103" i="3" s="1"/>
  <c r="CV101" i="3" a="1"/>
  <c r="CV103" i="3" s="1"/>
  <c r="CU100" i="3" a="1"/>
  <c r="CU103" i="3" s="1"/>
  <c r="CQ96" i="3" a="1"/>
  <c r="CD83" i="3" a="1"/>
  <c r="CD102" i="3" s="1"/>
  <c r="BU74" i="3" a="1"/>
  <c r="BU89" i="3" s="1"/>
  <c r="BT73" i="3" a="1"/>
  <c r="BM66" i="3" a="1"/>
  <c r="BM77" i="3" s="1"/>
  <c r="BG60" i="3" a="1"/>
  <c r="BG101" i="3" s="1"/>
  <c r="BA54" i="3" a="1"/>
  <c r="BA99" i="3" s="1"/>
  <c r="AZ53" i="3" a="1"/>
  <c r="AZ101" i="3" s="1"/>
  <c r="AL39" i="3" a="1"/>
  <c r="AL98" i="3" s="1"/>
  <c r="AF33" i="3" a="1"/>
  <c r="AF99" i="3" s="1"/>
  <c r="AB29" i="3" a="1"/>
  <c r="AB103" i="3" s="1"/>
  <c r="V23" i="3" a="1"/>
  <c r="V102" i="3" s="1"/>
  <c r="S20" i="3" a="1"/>
  <c r="S91" i="3" s="1"/>
  <c r="Q18" i="3" a="1"/>
  <c r="Q103" i="3" s="1"/>
  <c r="J11" i="3" a="1"/>
  <c r="J101" i="3" s="1"/>
  <c r="C4" i="3" a="1"/>
  <c r="C100" i="3" s="1"/>
  <c r="D40" i="4" l="1"/>
  <c r="D70" i="4"/>
  <c r="D39" i="4"/>
  <c r="D88" i="4"/>
  <c r="D24" i="4"/>
  <c r="D54" i="4"/>
  <c r="D7" i="4"/>
  <c r="D86" i="4"/>
  <c r="D6" i="4"/>
  <c r="D72" i="4"/>
  <c r="D8" i="4"/>
  <c r="D102" i="4"/>
  <c r="D38" i="4"/>
  <c r="D11" i="4"/>
  <c r="D103" i="4"/>
  <c r="D71" i="4"/>
  <c r="D75" i="4"/>
  <c r="D43" i="4"/>
  <c r="D73" i="4"/>
  <c r="D81" i="4"/>
  <c r="D85" i="4"/>
  <c r="D13" i="4"/>
  <c r="D61" i="4"/>
  <c r="D68" i="4"/>
  <c r="D36" i="4"/>
  <c r="D82" i="4"/>
  <c r="D50" i="4"/>
  <c r="D18" i="4"/>
  <c r="D95" i="4"/>
  <c r="D31" i="4"/>
  <c r="D67" i="4"/>
  <c r="D41" i="4"/>
  <c r="D69" i="4"/>
  <c r="D96" i="4"/>
  <c r="D80" i="4"/>
  <c r="D64" i="4"/>
  <c r="D48" i="4"/>
  <c r="D32" i="4"/>
  <c r="D16" i="4"/>
  <c r="D94" i="4"/>
  <c r="D78" i="4"/>
  <c r="D62" i="4"/>
  <c r="D46" i="4"/>
  <c r="D30" i="4"/>
  <c r="D14" i="4"/>
  <c r="D87" i="4"/>
  <c r="D55" i="4"/>
  <c r="D23" i="4"/>
  <c r="D91" i="4"/>
  <c r="D59" i="4"/>
  <c r="D27" i="4"/>
  <c r="D25" i="4"/>
  <c r="D49" i="4"/>
  <c r="D77" i="4"/>
  <c r="D37" i="4"/>
  <c r="D84" i="4"/>
  <c r="D52" i="4"/>
  <c r="D20" i="4"/>
  <c r="D98" i="4"/>
  <c r="D66" i="4"/>
  <c r="D34" i="4"/>
  <c r="D63" i="4"/>
  <c r="D99" i="4"/>
  <c r="D35" i="4"/>
  <c r="D65" i="4"/>
  <c r="D53" i="4"/>
  <c r="D29" i="4"/>
  <c r="D92" i="4"/>
  <c r="D76" i="4"/>
  <c r="D60" i="4"/>
  <c r="D44" i="4"/>
  <c r="D28" i="4"/>
  <c r="D12" i="4"/>
  <c r="D90" i="4"/>
  <c r="D74" i="4"/>
  <c r="D58" i="4"/>
  <c r="D42" i="4"/>
  <c r="D26" i="4"/>
  <c r="D10" i="4"/>
  <c r="D79" i="4"/>
  <c r="D47" i="4"/>
  <c r="D15" i="4"/>
  <c r="D83" i="4"/>
  <c r="D51" i="4"/>
  <c r="D19" i="4"/>
  <c r="D89" i="4"/>
  <c r="D9" i="4"/>
  <c r="D17" i="4"/>
  <c r="D45" i="4"/>
  <c r="D5" i="4"/>
  <c r="D57" i="4"/>
  <c r="D97" i="4"/>
  <c r="D33" i="4"/>
  <c r="D21" i="4"/>
  <c r="D101" i="4"/>
  <c r="D93" i="4"/>
  <c r="CB81" i="3" a="1"/>
  <c r="CB100" i="3" s="1"/>
  <c r="P17" i="3" a="1"/>
  <c r="BD57" i="3" a="1"/>
  <c r="AJ37" i="3" a="1"/>
  <c r="AJ100" i="3" s="1"/>
  <c r="AM40" i="3" a="1"/>
  <c r="AO42" i="3" a="1"/>
  <c r="AU48" i="3" a="1"/>
  <c r="AU103" i="3" s="1"/>
  <c r="BB55" i="3" a="1"/>
  <c r="BB101" i="3" s="1"/>
  <c r="BC56" i="3" a="1"/>
  <c r="BE58" i="3" a="1"/>
  <c r="BE82" i="3" s="1"/>
  <c r="BK64" i="3" a="1"/>
  <c r="BS72" i="3" a="1"/>
  <c r="BZ79" i="3" a="1"/>
  <c r="I10" i="3" a="1"/>
  <c r="I103" i="3" s="1"/>
  <c r="T21" i="3" a="1"/>
  <c r="T100" i="3" s="1"/>
  <c r="AR45" i="3" a="1"/>
  <c r="AT47" i="3" a="1"/>
  <c r="AW50" i="3" a="1"/>
  <c r="BF59" i="3" a="1"/>
  <c r="BN67" i="3" a="1"/>
  <c r="BN102" i="3" s="1"/>
  <c r="BO68" i="3" a="1"/>
  <c r="AN41" i="3" a="1"/>
  <c r="AV49" i="3" a="1"/>
  <c r="AV80" i="3" s="1"/>
  <c r="BI62" i="3" a="1"/>
  <c r="BL65" i="3" a="1"/>
  <c r="BQ70" i="3" a="1"/>
  <c r="BQ102" i="3" s="1"/>
  <c r="BV75" i="3" a="1"/>
  <c r="BV102" i="3" s="1"/>
  <c r="AG34" i="3" a="1"/>
  <c r="AG77" i="3" s="1"/>
  <c r="E6" i="3" a="1"/>
  <c r="U22" i="3" a="1"/>
  <c r="U24" i="3" s="1"/>
  <c r="D5" i="3" a="1"/>
  <c r="D100" i="3" s="1"/>
  <c r="F7" i="3" a="1"/>
  <c r="G8" i="3" a="1"/>
  <c r="H9" i="3" a="1"/>
  <c r="H57" i="3" s="1"/>
  <c r="L13" i="3" a="1"/>
  <c r="W24" i="3" a="1"/>
  <c r="Y26" i="3" a="1"/>
  <c r="AE32" i="3" a="1"/>
  <c r="AE79" i="3" s="1"/>
  <c r="M14" i="3" a="1"/>
  <c r="M101" i="3" s="1"/>
  <c r="R19" i="3" a="1"/>
  <c r="X25" i="3" a="1"/>
  <c r="Z27" i="3" a="1"/>
  <c r="Z71" i="3" s="1"/>
  <c r="AA28" i="3" a="1"/>
  <c r="AA103" i="3" s="1"/>
  <c r="CW102" i="3"/>
  <c r="CV101" i="3"/>
  <c r="CU101" i="3"/>
  <c r="CU100" i="3"/>
  <c r="CS99" i="3"/>
  <c r="CS100" i="3"/>
  <c r="CS102" i="3"/>
  <c r="CS98" i="3"/>
  <c r="CS103" i="3"/>
  <c r="CR103" i="3"/>
  <c r="CR98" i="3"/>
  <c r="CR99" i="3"/>
  <c r="CR102" i="3"/>
  <c r="CP96" i="3"/>
  <c r="CP100" i="3"/>
  <c r="CO98" i="3"/>
  <c r="CO94" i="3"/>
  <c r="CO102" i="3"/>
  <c r="CN103" i="3"/>
  <c r="CN101" i="3"/>
  <c r="CN97" i="3"/>
  <c r="CN93" i="3"/>
  <c r="CM103" i="3"/>
  <c r="CM100" i="3"/>
  <c r="CM92" i="3"/>
  <c r="CM101" i="3"/>
  <c r="CM93" i="3"/>
  <c r="CM96" i="3"/>
  <c r="CM97" i="3"/>
  <c r="CL98" i="3"/>
  <c r="CK95" i="3"/>
  <c r="CK91" i="3"/>
  <c r="CK96" i="3"/>
  <c r="CK102" i="3"/>
  <c r="CK94" i="3"/>
  <c r="CK99" i="3"/>
  <c r="CK90" i="3"/>
  <c r="CK100" i="3"/>
  <c r="CK92" i="3"/>
  <c r="CK98" i="3"/>
  <c r="CK103" i="3"/>
  <c r="CJ101" i="3"/>
  <c r="CJ91" i="3"/>
  <c r="CJ95" i="3"/>
  <c r="CJ99" i="3"/>
  <c r="CJ90" i="3"/>
  <c r="CJ93" i="3"/>
  <c r="CJ103" i="3"/>
  <c r="CJ89" i="3"/>
  <c r="CJ94" i="3"/>
  <c r="CH96" i="3"/>
  <c r="CH88" i="3"/>
  <c r="CH100" i="3"/>
  <c r="CH92" i="3"/>
  <c r="CG90" i="3"/>
  <c r="CG98" i="3"/>
  <c r="CG92" i="3"/>
  <c r="CG86" i="3"/>
  <c r="CG94" i="3"/>
  <c r="CG102" i="3"/>
  <c r="CG100" i="3"/>
  <c r="CG88" i="3"/>
  <c r="CG96" i="3"/>
  <c r="CF89" i="3"/>
  <c r="CF93" i="3"/>
  <c r="CF97" i="3"/>
  <c r="CF85" i="3"/>
  <c r="CF101" i="3"/>
  <c r="CE103" i="3"/>
  <c r="CE97" i="3"/>
  <c r="CE101" i="3"/>
  <c r="CE85" i="3"/>
  <c r="CE88" i="3"/>
  <c r="CE89" i="3"/>
  <c r="CE84" i="3"/>
  <c r="CE93" i="3"/>
  <c r="CD94" i="3"/>
  <c r="CD86" i="3"/>
  <c r="CC101" i="3"/>
  <c r="CC103" i="3"/>
  <c r="CC82" i="3"/>
  <c r="CC92" i="3"/>
  <c r="CC83" i="3"/>
  <c r="CC94" i="3"/>
  <c r="CC87" i="3"/>
  <c r="CC98" i="3"/>
  <c r="CC88" i="3"/>
  <c r="CC99" i="3"/>
  <c r="CC84" i="3"/>
  <c r="CC90" i="3"/>
  <c r="CC95" i="3"/>
  <c r="CC100" i="3"/>
  <c r="CC86" i="3"/>
  <c r="CC91" i="3"/>
  <c r="CC96" i="3"/>
  <c r="CC102" i="3"/>
  <c r="CB95" i="3"/>
  <c r="CB97" i="3"/>
  <c r="CB87" i="3"/>
  <c r="CB98" i="3"/>
  <c r="CB101" i="3"/>
  <c r="CB81" i="3"/>
  <c r="CB91" i="3"/>
  <c r="CB83" i="3"/>
  <c r="CB94" i="3"/>
  <c r="CA87" i="3"/>
  <c r="CA103" i="3"/>
  <c r="BY83" i="3"/>
  <c r="BY92" i="3"/>
  <c r="BY84" i="3"/>
  <c r="BY79" i="3"/>
  <c r="BY87" i="3"/>
  <c r="BY97" i="3"/>
  <c r="BY93" i="3"/>
  <c r="BY80" i="3"/>
  <c r="BY88" i="3"/>
  <c r="BY102" i="3"/>
  <c r="BX78" i="3"/>
  <c r="BX94" i="3"/>
  <c r="BX90" i="3"/>
  <c r="BX82" i="3"/>
  <c r="BX98" i="3"/>
  <c r="BX86" i="3"/>
  <c r="BX102" i="3"/>
  <c r="BW101" i="3"/>
  <c r="BW78" i="3"/>
  <c r="BW80" i="3"/>
  <c r="BW90" i="3"/>
  <c r="BW94" i="3"/>
  <c r="BW82" i="3"/>
  <c r="BW98" i="3"/>
  <c r="BW76" i="3"/>
  <c r="BW86" i="3"/>
  <c r="BW102" i="3"/>
  <c r="BV79" i="3"/>
  <c r="BV89" i="3"/>
  <c r="BV100" i="3"/>
  <c r="BV80" i="3"/>
  <c r="BV91" i="3"/>
  <c r="BV101" i="3"/>
  <c r="BV76" i="3"/>
  <c r="BV81" i="3"/>
  <c r="BV87" i="3"/>
  <c r="BV92" i="3"/>
  <c r="BV97" i="3"/>
  <c r="BV84" i="3"/>
  <c r="BV95" i="3"/>
  <c r="BV75" i="3"/>
  <c r="BV85" i="3"/>
  <c r="BV96" i="3"/>
  <c r="BV77" i="3"/>
  <c r="BV83" i="3"/>
  <c r="BV93" i="3"/>
  <c r="BV99" i="3"/>
  <c r="BS103" i="3"/>
  <c r="BS74" i="3"/>
  <c r="BS96" i="3"/>
  <c r="BS101" i="3"/>
  <c r="BS80" i="3"/>
  <c r="BS85" i="3"/>
  <c r="BS90" i="3"/>
  <c r="BS81" i="3"/>
  <c r="BS92" i="3"/>
  <c r="BS102" i="3"/>
  <c r="BS72" i="3"/>
  <c r="BS77" i="3"/>
  <c r="BS82" i="3"/>
  <c r="BS88" i="3"/>
  <c r="BS93" i="3"/>
  <c r="BS98" i="3"/>
  <c r="BS76" i="3"/>
  <c r="BS86" i="3"/>
  <c r="BS97" i="3"/>
  <c r="BS73" i="3"/>
  <c r="BS78" i="3"/>
  <c r="BS84" i="3"/>
  <c r="BS89" i="3"/>
  <c r="BS94" i="3"/>
  <c r="BS100" i="3"/>
  <c r="BR82" i="3"/>
  <c r="BR93" i="3"/>
  <c r="BR73" i="3"/>
  <c r="BR74" i="3"/>
  <c r="BQ83" i="3"/>
  <c r="BQ91" i="3"/>
  <c r="BQ99" i="3"/>
  <c r="BQ84" i="3"/>
  <c r="BQ100" i="3"/>
  <c r="BQ71" i="3"/>
  <c r="BQ87" i="3"/>
  <c r="BQ95" i="3"/>
  <c r="BQ103" i="3"/>
  <c r="BQ92" i="3"/>
  <c r="BQ72" i="3"/>
  <c r="BQ80" i="3"/>
  <c r="BQ96" i="3"/>
  <c r="BP83" i="3"/>
  <c r="BP88" i="3"/>
  <c r="BP72" i="3"/>
  <c r="BP94" i="3"/>
  <c r="BP78" i="3"/>
  <c r="BO82" i="3"/>
  <c r="BN80" i="3"/>
  <c r="BN96" i="3"/>
  <c r="BN75" i="3"/>
  <c r="BN91" i="3"/>
  <c r="BN68" i="3"/>
  <c r="BN76" i="3"/>
  <c r="BN84" i="3"/>
  <c r="BN92" i="3"/>
  <c r="BN100" i="3"/>
  <c r="BN72" i="3"/>
  <c r="BN88" i="3"/>
  <c r="BN67" i="3"/>
  <c r="BN83" i="3"/>
  <c r="BN99" i="3"/>
  <c r="BN71" i="3"/>
  <c r="BN79" i="3"/>
  <c r="BN87" i="3"/>
  <c r="BN95" i="3"/>
  <c r="BN103" i="3"/>
  <c r="BM89" i="3"/>
  <c r="BM93" i="3"/>
  <c r="BM73" i="3"/>
  <c r="BK103" i="3"/>
  <c r="BK64" i="3"/>
  <c r="BK96" i="3"/>
  <c r="BK68" i="3"/>
  <c r="BK100" i="3"/>
  <c r="BK80" i="3"/>
  <c r="BK84" i="3"/>
  <c r="BK72" i="3"/>
  <c r="BK88" i="3"/>
  <c r="BK76" i="3"/>
  <c r="BK92" i="3"/>
  <c r="BJ100" i="3"/>
  <c r="BJ73" i="3"/>
  <c r="BJ77" i="3"/>
  <c r="BJ65" i="3"/>
  <c r="BJ89" i="3"/>
  <c r="BJ68" i="3"/>
  <c r="BJ93" i="3"/>
  <c r="BJ69" i="3"/>
  <c r="BJ81" i="3"/>
  <c r="BJ97" i="3"/>
  <c r="BJ64" i="3"/>
  <c r="BJ72" i="3"/>
  <c r="BJ85" i="3"/>
  <c r="BJ101" i="3"/>
  <c r="BI101" i="3"/>
  <c r="BI83" i="3"/>
  <c r="BI62" i="3"/>
  <c r="BI95" i="3"/>
  <c r="BI74" i="3"/>
  <c r="BI63" i="3"/>
  <c r="BI94" i="3"/>
  <c r="BI72" i="3"/>
  <c r="BI84" i="3"/>
  <c r="BI67" i="3"/>
  <c r="BI78" i="3"/>
  <c r="BI88" i="3"/>
  <c r="BI99" i="3"/>
  <c r="BI68" i="3"/>
  <c r="BI79" i="3"/>
  <c r="BI90" i="3"/>
  <c r="BI100" i="3"/>
  <c r="BI64" i="3"/>
  <c r="BI70" i="3"/>
  <c r="BI75" i="3"/>
  <c r="BI80" i="3"/>
  <c r="BI86" i="3"/>
  <c r="BI91" i="3"/>
  <c r="BI96" i="3"/>
  <c r="BI102" i="3"/>
  <c r="BI66" i="3"/>
  <c r="BI71" i="3"/>
  <c r="BI76" i="3"/>
  <c r="BI82" i="3"/>
  <c r="BI87" i="3"/>
  <c r="BI92" i="3"/>
  <c r="BI98" i="3"/>
  <c r="BI103" i="3"/>
  <c r="BH100" i="3"/>
  <c r="BH94" i="3"/>
  <c r="BH89" i="3"/>
  <c r="BH73" i="3"/>
  <c r="BH67" i="3"/>
  <c r="BH78" i="3"/>
  <c r="BH99" i="3"/>
  <c r="BH62" i="3"/>
  <c r="BH83" i="3"/>
  <c r="BH65" i="3"/>
  <c r="BH70" i="3"/>
  <c r="BH75" i="3"/>
  <c r="BH81" i="3"/>
  <c r="BH86" i="3"/>
  <c r="BH91" i="3"/>
  <c r="BH97" i="3"/>
  <c r="BH102" i="3"/>
  <c r="BH61" i="3"/>
  <c r="BH66" i="3"/>
  <c r="BH71" i="3"/>
  <c r="BH77" i="3"/>
  <c r="BH82" i="3"/>
  <c r="BH87" i="3"/>
  <c r="BH93" i="3"/>
  <c r="BH98" i="3"/>
  <c r="BH103" i="3"/>
  <c r="BH63" i="3"/>
  <c r="BH69" i="3"/>
  <c r="BH74" i="3"/>
  <c r="BH79" i="3"/>
  <c r="BH85" i="3"/>
  <c r="BH90" i="3"/>
  <c r="BH95" i="3"/>
  <c r="BH101" i="3"/>
  <c r="BG62" i="3"/>
  <c r="BG78" i="3"/>
  <c r="BG94" i="3"/>
  <c r="BG74" i="3"/>
  <c r="BG90" i="3"/>
  <c r="BG66" i="3"/>
  <c r="BG82" i="3"/>
  <c r="BG98" i="3"/>
  <c r="BG70" i="3"/>
  <c r="BG86" i="3"/>
  <c r="BG102" i="3"/>
  <c r="BF102" i="3"/>
  <c r="BF79" i="3"/>
  <c r="BF103" i="3"/>
  <c r="BF71" i="3"/>
  <c r="BF87" i="3"/>
  <c r="BF63" i="3"/>
  <c r="BF95" i="3"/>
  <c r="BF72" i="3"/>
  <c r="BF88" i="3"/>
  <c r="BF59" i="3"/>
  <c r="BF67" i="3"/>
  <c r="BF75" i="3"/>
  <c r="BF83" i="3"/>
  <c r="BF91" i="3"/>
  <c r="BF99" i="3"/>
  <c r="BF64" i="3"/>
  <c r="BF80" i="3"/>
  <c r="BF96" i="3"/>
  <c r="BF60" i="3"/>
  <c r="BF68" i="3"/>
  <c r="BF76" i="3"/>
  <c r="BF84" i="3"/>
  <c r="BF92" i="3"/>
  <c r="BF100" i="3"/>
  <c r="BE66" i="3"/>
  <c r="BE88" i="3"/>
  <c r="BE72" i="3"/>
  <c r="BE93" i="3"/>
  <c r="BE77" i="3"/>
  <c r="BE98" i="3"/>
  <c r="BE61" i="3"/>
  <c r="BD97" i="3"/>
  <c r="BD60" i="3"/>
  <c r="BD103" i="3"/>
  <c r="BD65" i="3"/>
  <c r="BD81" i="3"/>
  <c r="BD87" i="3"/>
  <c r="BD71" i="3"/>
  <c r="BD92" i="3"/>
  <c r="BD76" i="3"/>
  <c r="BB62" i="3"/>
  <c r="BB84" i="3"/>
  <c r="BB66" i="3"/>
  <c r="BB88" i="3"/>
  <c r="BB57" i="3"/>
  <c r="BB68" i="3"/>
  <c r="BB78" i="3"/>
  <c r="BB89" i="3"/>
  <c r="BB100" i="3"/>
  <c r="BB73" i="3"/>
  <c r="BB94" i="3"/>
  <c r="BB56" i="3"/>
  <c r="BB77" i="3"/>
  <c r="BB98" i="3"/>
  <c r="BB61" i="3"/>
  <c r="BB72" i="3"/>
  <c r="BB82" i="3"/>
  <c r="BB93" i="3"/>
  <c r="BA58" i="3"/>
  <c r="BA68" i="3"/>
  <c r="BA86" i="3"/>
  <c r="BA100" i="3"/>
  <c r="BA54" i="3"/>
  <c r="BA64" i="3"/>
  <c r="BA75" i="3"/>
  <c r="BA88" i="3"/>
  <c r="BA102" i="3"/>
  <c r="BA55" i="3"/>
  <c r="BA60" i="3"/>
  <c r="BA66" i="3"/>
  <c r="BA71" i="3"/>
  <c r="BA76" i="3"/>
  <c r="BA83" i="3"/>
  <c r="BA90" i="3"/>
  <c r="BA96" i="3"/>
  <c r="BA63" i="3"/>
  <c r="BA74" i="3"/>
  <c r="BA79" i="3"/>
  <c r="BA94" i="3"/>
  <c r="BA59" i="3"/>
  <c r="BA70" i="3"/>
  <c r="BA80" i="3"/>
  <c r="BA95" i="3"/>
  <c r="BA56" i="3"/>
  <c r="BA62" i="3"/>
  <c r="BA67" i="3"/>
  <c r="BA72" i="3"/>
  <c r="BA78" i="3"/>
  <c r="BA84" i="3"/>
  <c r="BA91" i="3"/>
  <c r="AZ67" i="3"/>
  <c r="AZ83" i="3"/>
  <c r="AZ99" i="3"/>
  <c r="AZ54" i="3"/>
  <c r="AZ70" i="3"/>
  <c r="AZ86" i="3"/>
  <c r="AZ102" i="3"/>
  <c r="AZ55" i="3"/>
  <c r="AZ63" i="3"/>
  <c r="AZ71" i="3"/>
  <c r="AZ79" i="3"/>
  <c r="AZ87" i="3"/>
  <c r="AZ95" i="3"/>
  <c r="AZ103" i="3"/>
  <c r="AZ59" i="3"/>
  <c r="AZ75" i="3"/>
  <c r="AZ91" i="3"/>
  <c r="AZ62" i="3"/>
  <c r="AZ78" i="3"/>
  <c r="AZ94" i="3"/>
  <c r="AZ58" i="3"/>
  <c r="AZ66" i="3"/>
  <c r="AZ74" i="3"/>
  <c r="AZ82" i="3"/>
  <c r="AZ90" i="3"/>
  <c r="AZ98" i="3"/>
  <c r="AY101" i="3"/>
  <c r="AY74" i="3"/>
  <c r="AY78" i="3"/>
  <c r="AY58" i="3"/>
  <c r="AY90" i="3"/>
  <c r="AY62" i="3"/>
  <c r="AY94" i="3"/>
  <c r="AY66" i="3"/>
  <c r="AY82" i="3"/>
  <c r="AY98" i="3"/>
  <c r="AY54" i="3"/>
  <c r="AY70" i="3"/>
  <c r="AY86" i="3"/>
  <c r="AY102" i="3"/>
  <c r="AX102" i="3"/>
  <c r="AX67" i="3"/>
  <c r="AX87" i="3"/>
  <c r="AX99" i="3"/>
  <c r="AX55" i="3"/>
  <c r="AX76" i="3"/>
  <c r="AX59" i="3"/>
  <c r="AX79" i="3"/>
  <c r="AX91" i="3"/>
  <c r="AX51" i="3"/>
  <c r="AX60" i="3"/>
  <c r="AX71" i="3"/>
  <c r="AX83" i="3"/>
  <c r="AX92" i="3"/>
  <c r="AX103" i="3"/>
  <c r="AX68" i="3"/>
  <c r="AX100" i="3"/>
  <c r="AX52" i="3"/>
  <c r="AX63" i="3"/>
  <c r="AX75" i="3"/>
  <c r="AX84" i="3"/>
  <c r="AX95" i="3"/>
  <c r="AX56" i="3"/>
  <c r="AX64" i="3"/>
  <c r="AX72" i="3"/>
  <c r="AX80" i="3"/>
  <c r="AX88" i="3"/>
  <c r="AX96" i="3"/>
  <c r="AW73" i="3"/>
  <c r="AW89" i="3"/>
  <c r="AW57" i="3"/>
  <c r="AU64" i="3"/>
  <c r="AU96" i="3"/>
  <c r="AU56" i="3"/>
  <c r="AU84" i="3"/>
  <c r="AU49" i="3"/>
  <c r="AU57" i="3"/>
  <c r="AU72" i="3"/>
  <c r="AU88" i="3"/>
  <c r="AU53" i="3"/>
  <c r="AU80" i="3"/>
  <c r="AU48" i="3"/>
  <c r="AU68" i="3"/>
  <c r="AU100" i="3"/>
  <c r="AU52" i="3"/>
  <c r="AU60" i="3"/>
  <c r="AU76" i="3"/>
  <c r="AU92" i="3"/>
  <c r="AT77" i="3"/>
  <c r="AT80" i="3"/>
  <c r="AS101" i="3"/>
  <c r="AS62" i="3"/>
  <c r="AS72" i="3"/>
  <c r="AS94" i="3"/>
  <c r="AS51" i="3"/>
  <c r="AS83" i="3"/>
  <c r="AS52" i="3"/>
  <c r="AS74" i="3"/>
  <c r="AS95" i="3"/>
  <c r="AS46" i="3"/>
  <c r="AS56" i="3"/>
  <c r="AS67" i="3"/>
  <c r="AS78" i="3"/>
  <c r="AS88" i="3"/>
  <c r="AS99" i="3"/>
  <c r="AS63" i="3"/>
  <c r="AS84" i="3"/>
  <c r="AS47" i="3"/>
  <c r="AS58" i="3"/>
  <c r="AS68" i="3"/>
  <c r="AS79" i="3"/>
  <c r="AS90" i="3"/>
  <c r="AS100" i="3"/>
  <c r="AS48" i="3"/>
  <c r="AS54" i="3"/>
  <c r="AS59" i="3"/>
  <c r="AS64" i="3"/>
  <c r="AS70" i="3"/>
  <c r="AS75" i="3"/>
  <c r="AS80" i="3"/>
  <c r="AS86" i="3"/>
  <c r="AS91" i="3"/>
  <c r="AS96" i="3"/>
  <c r="AS102" i="3"/>
  <c r="AS50" i="3"/>
  <c r="AS55" i="3"/>
  <c r="AS60" i="3"/>
  <c r="AS66" i="3"/>
  <c r="AS71" i="3"/>
  <c r="AS76" i="3"/>
  <c r="AS82" i="3"/>
  <c r="AS87" i="3"/>
  <c r="AS92" i="3"/>
  <c r="AS98" i="3"/>
  <c r="AS103" i="3"/>
  <c r="AR75" i="3"/>
  <c r="AR86" i="3"/>
  <c r="AR97" i="3"/>
  <c r="AR48" i="3"/>
  <c r="AR56" i="3"/>
  <c r="AR65" i="3"/>
  <c r="AQ101" i="3"/>
  <c r="AQ92" i="3"/>
  <c r="AQ80" i="3"/>
  <c r="AQ60" i="3"/>
  <c r="AQ48" i="3"/>
  <c r="AQ64" i="3"/>
  <c r="AQ96" i="3"/>
  <c r="AQ44" i="3"/>
  <c r="AQ76" i="3"/>
  <c r="AQ52" i="3"/>
  <c r="AQ68" i="3"/>
  <c r="AQ84" i="3"/>
  <c r="AQ100" i="3"/>
  <c r="AQ56" i="3"/>
  <c r="AQ72" i="3"/>
  <c r="AQ88" i="3"/>
  <c r="AP61" i="3"/>
  <c r="AP67" i="3"/>
  <c r="AP51" i="3"/>
  <c r="AP72" i="3"/>
  <c r="AP93" i="3"/>
  <c r="AP83" i="3"/>
  <c r="AP45" i="3"/>
  <c r="AP88" i="3"/>
  <c r="AP56" i="3"/>
  <c r="AP77" i="3"/>
  <c r="AP99" i="3"/>
  <c r="AP52" i="3"/>
  <c r="AP63" i="3"/>
  <c r="AP73" i="3"/>
  <c r="AP84" i="3"/>
  <c r="AP95" i="3"/>
  <c r="AP43" i="3"/>
  <c r="AP48" i="3"/>
  <c r="AP53" i="3"/>
  <c r="AP59" i="3"/>
  <c r="AP64" i="3"/>
  <c r="AP69" i="3"/>
  <c r="AP75" i="3"/>
  <c r="AP80" i="3"/>
  <c r="AP85" i="3"/>
  <c r="AP91" i="3"/>
  <c r="AP96" i="3"/>
  <c r="AP101" i="3"/>
  <c r="AP47" i="3"/>
  <c r="AP57" i="3"/>
  <c r="AP68" i="3"/>
  <c r="AP79" i="3"/>
  <c r="AP89" i="3"/>
  <c r="AP100" i="3"/>
  <c r="AP44" i="3"/>
  <c r="AP49" i="3"/>
  <c r="AP55" i="3"/>
  <c r="AP60" i="3"/>
  <c r="AP65" i="3"/>
  <c r="AP71" i="3"/>
  <c r="AP76" i="3"/>
  <c r="AP81" i="3"/>
  <c r="AP87" i="3"/>
  <c r="AP92" i="3"/>
  <c r="AP97" i="3"/>
  <c r="AP103" i="3"/>
  <c r="AO100" i="3"/>
  <c r="AO82" i="3"/>
  <c r="AO50" i="3"/>
  <c r="AO98" i="3"/>
  <c r="AO59" i="3"/>
  <c r="AO75" i="3"/>
  <c r="AO43" i="3"/>
  <c r="AO66" i="3"/>
  <c r="AO91" i="3"/>
  <c r="AO51" i="3"/>
  <c r="AO67" i="3"/>
  <c r="AO83" i="3"/>
  <c r="AO99" i="3"/>
  <c r="AO42" i="3"/>
  <c r="AO58" i="3"/>
  <c r="AO74" i="3"/>
  <c r="AO90" i="3"/>
  <c r="AO46" i="3"/>
  <c r="AO54" i="3"/>
  <c r="AO62" i="3"/>
  <c r="AO70" i="3"/>
  <c r="AO78" i="3"/>
  <c r="AO86" i="3"/>
  <c r="AO94" i="3"/>
  <c r="AO103" i="3"/>
  <c r="AO47" i="3"/>
  <c r="AO55" i="3"/>
  <c r="AO63" i="3"/>
  <c r="AO71" i="3"/>
  <c r="AO79" i="3"/>
  <c r="AO87" i="3"/>
  <c r="AO95" i="3"/>
  <c r="AN72" i="3"/>
  <c r="AN50" i="3"/>
  <c r="AM100" i="3"/>
  <c r="AM85" i="3"/>
  <c r="AM90" i="3"/>
  <c r="AM73" i="3"/>
  <c r="AM86" i="3"/>
  <c r="AM45" i="3"/>
  <c r="AM72" i="3"/>
  <c r="AL85" i="3"/>
  <c r="AL57" i="3"/>
  <c r="AL63" i="3"/>
  <c r="AL42" i="3"/>
  <c r="AL71" i="3"/>
  <c r="AL99" i="3"/>
  <c r="AL93" i="3"/>
  <c r="AL50" i="3"/>
  <c r="AL78" i="3"/>
  <c r="AL45" i="3"/>
  <c r="AL51" i="3"/>
  <c r="AL66" i="3"/>
  <c r="AL79" i="3"/>
  <c r="AL94" i="3"/>
  <c r="AL39" i="3"/>
  <c r="AL46" i="3"/>
  <c r="AL53" i="3"/>
  <c r="AL61" i="3"/>
  <c r="AL67" i="3"/>
  <c r="AL74" i="3"/>
  <c r="AL82" i="3"/>
  <c r="AL89" i="3"/>
  <c r="AL95" i="3"/>
  <c r="AL103" i="3"/>
  <c r="AL58" i="3"/>
  <c r="AL73" i="3"/>
  <c r="AL87" i="3"/>
  <c r="AL101" i="3"/>
  <c r="AL41" i="3"/>
  <c r="AL47" i="3"/>
  <c r="AL55" i="3"/>
  <c r="AL62" i="3"/>
  <c r="AL69" i="3"/>
  <c r="AL77" i="3"/>
  <c r="AL83" i="3"/>
  <c r="AL90" i="3"/>
  <c r="AK100" i="3"/>
  <c r="AK71" i="3"/>
  <c r="AK49" i="3"/>
  <c r="AK92" i="3"/>
  <c r="AK55" i="3"/>
  <c r="AK76" i="3"/>
  <c r="AK39" i="3"/>
  <c r="AK60" i="3"/>
  <c r="AK81" i="3"/>
  <c r="AK103" i="3"/>
  <c r="AK97" i="3"/>
  <c r="AK44" i="3"/>
  <c r="AK65" i="3"/>
  <c r="AK87" i="3"/>
  <c r="AJ58" i="3"/>
  <c r="AJ68" i="3"/>
  <c r="AJ90" i="3"/>
  <c r="AJ47" i="3"/>
  <c r="AI102" i="3"/>
  <c r="AI83" i="3"/>
  <c r="AI57" i="3"/>
  <c r="AI36" i="3"/>
  <c r="AI70" i="3"/>
  <c r="AI58" i="3"/>
  <c r="AI103" i="3"/>
  <c r="AI71" i="3"/>
  <c r="AI48" i="3"/>
  <c r="AI99" i="3"/>
  <c r="AI46" i="3"/>
  <c r="AI86" i="3"/>
  <c r="AI37" i="3"/>
  <c r="AI41" i="3"/>
  <c r="AI52" i="3"/>
  <c r="AI62" i="3"/>
  <c r="AI76" i="3"/>
  <c r="AI91" i="3"/>
  <c r="AI42" i="3"/>
  <c r="AI53" i="3"/>
  <c r="AI64" i="3"/>
  <c r="AI78" i="3"/>
  <c r="AI92" i="3"/>
  <c r="AI38" i="3"/>
  <c r="AI44" i="3"/>
  <c r="AI49" i="3"/>
  <c r="AI54" i="3"/>
  <c r="AI60" i="3"/>
  <c r="AI66" i="3"/>
  <c r="AI72" i="3"/>
  <c r="AI80" i="3"/>
  <c r="AI87" i="3"/>
  <c r="AI94" i="3"/>
  <c r="AI40" i="3"/>
  <c r="AI45" i="3"/>
  <c r="AI50" i="3"/>
  <c r="AI56" i="3"/>
  <c r="AI61" i="3"/>
  <c r="AI67" i="3"/>
  <c r="AI75" i="3"/>
  <c r="AI82" i="3"/>
  <c r="AI88" i="3"/>
  <c r="AI98" i="3"/>
  <c r="AH102" i="3"/>
  <c r="AH62" i="3"/>
  <c r="AH71" i="3"/>
  <c r="AH39" i="3"/>
  <c r="AH83" i="3"/>
  <c r="AH51" i="3"/>
  <c r="AH94" i="3"/>
  <c r="AH35" i="3"/>
  <c r="AH46" i="3"/>
  <c r="AH55" i="3"/>
  <c r="AH67" i="3"/>
  <c r="AH78" i="3"/>
  <c r="AH87" i="3"/>
  <c r="AH99" i="3"/>
  <c r="AH43" i="3"/>
  <c r="AH54" i="3"/>
  <c r="AH63" i="3"/>
  <c r="AH75" i="3"/>
  <c r="AH86" i="3"/>
  <c r="AH95" i="3"/>
  <c r="AH38" i="3"/>
  <c r="AH47" i="3"/>
  <c r="AH59" i="3"/>
  <c r="AH70" i="3"/>
  <c r="AH79" i="3"/>
  <c r="AH91" i="3"/>
  <c r="AH103" i="3"/>
  <c r="AG85" i="3"/>
  <c r="AG53" i="3"/>
  <c r="AG61" i="3"/>
  <c r="AG93" i="3"/>
  <c r="AG37" i="3"/>
  <c r="AG69" i="3"/>
  <c r="AG101" i="3"/>
  <c r="AG45" i="3"/>
  <c r="AF44" i="3"/>
  <c r="AF72" i="3"/>
  <c r="AF47" i="3"/>
  <c r="AF34" i="3"/>
  <c r="AF56" i="3"/>
  <c r="AF88" i="3"/>
  <c r="AF76" i="3"/>
  <c r="AF36" i="3"/>
  <c r="AF60" i="3"/>
  <c r="AF92" i="3"/>
  <c r="AF39" i="3"/>
  <c r="AF50" i="3"/>
  <c r="AF64" i="3"/>
  <c r="AF80" i="3"/>
  <c r="AF96" i="3"/>
  <c r="AF42" i="3"/>
  <c r="AF52" i="3"/>
  <c r="AF68" i="3"/>
  <c r="AF84" i="3"/>
  <c r="AF100" i="3"/>
  <c r="AE76" i="3"/>
  <c r="AE66" i="3"/>
  <c r="AE92" i="3"/>
  <c r="AD102" i="3"/>
  <c r="AD91" i="3"/>
  <c r="AD48" i="3"/>
  <c r="AD80" i="3"/>
  <c r="AD37" i="3"/>
  <c r="AD69" i="3"/>
  <c r="AD59" i="3"/>
  <c r="AD49" i="3"/>
  <c r="AD71" i="3"/>
  <c r="AD92" i="3"/>
  <c r="AD32" i="3"/>
  <c r="AD43" i="3"/>
  <c r="AD53" i="3"/>
  <c r="AD64" i="3"/>
  <c r="AD75" i="3"/>
  <c r="AD85" i="3"/>
  <c r="AD97" i="3"/>
  <c r="AD39" i="3"/>
  <c r="AD60" i="3"/>
  <c r="AD81" i="3"/>
  <c r="AD33" i="3"/>
  <c r="AD44" i="3"/>
  <c r="AD55" i="3"/>
  <c r="AD65" i="3"/>
  <c r="AD76" i="3"/>
  <c r="AD87" i="3"/>
  <c r="AD99" i="3"/>
  <c r="AD35" i="3"/>
  <c r="AD40" i="3"/>
  <c r="AD45" i="3"/>
  <c r="AD51" i="3"/>
  <c r="AD56" i="3"/>
  <c r="AD61" i="3"/>
  <c r="AD67" i="3"/>
  <c r="AD72" i="3"/>
  <c r="AD77" i="3"/>
  <c r="AD83" i="3"/>
  <c r="AD88" i="3"/>
  <c r="AD93" i="3"/>
  <c r="AD101" i="3"/>
  <c r="AD31" i="3"/>
  <c r="AD36" i="3"/>
  <c r="AD41" i="3"/>
  <c r="AD47" i="3"/>
  <c r="AD52" i="3"/>
  <c r="AD57" i="3"/>
  <c r="AD63" i="3"/>
  <c r="AD68" i="3"/>
  <c r="AD73" i="3"/>
  <c r="AD79" i="3"/>
  <c r="AD84" i="3"/>
  <c r="AD89" i="3"/>
  <c r="AD95" i="3"/>
  <c r="AD103" i="3"/>
  <c r="AC59" i="3"/>
  <c r="AC91" i="3"/>
  <c r="AC31" i="3"/>
  <c r="AC63" i="3"/>
  <c r="AC95" i="3"/>
  <c r="AC35" i="3"/>
  <c r="AC51" i="3"/>
  <c r="AC67" i="3"/>
  <c r="AC83" i="3"/>
  <c r="AC99" i="3"/>
  <c r="AC43" i="3"/>
  <c r="AC75" i="3"/>
  <c r="AC47" i="3"/>
  <c r="AC79" i="3"/>
  <c r="AC39" i="3"/>
  <c r="AC55" i="3"/>
  <c r="AC71" i="3"/>
  <c r="AC87" i="3"/>
  <c r="AC103" i="3"/>
  <c r="AB82" i="3"/>
  <c r="AB62" i="3"/>
  <c r="AB34" i="3"/>
  <c r="AB66" i="3"/>
  <c r="AB98" i="3"/>
  <c r="AB50" i="3"/>
  <c r="AB30" i="3"/>
  <c r="AB94" i="3"/>
  <c r="AB46" i="3"/>
  <c r="AB78" i="3"/>
  <c r="AB38" i="3"/>
  <c r="AB54" i="3"/>
  <c r="AB70" i="3"/>
  <c r="AB86" i="3"/>
  <c r="AB102" i="3"/>
  <c r="AB42" i="3"/>
  <c r="AB58" i="3"/>
  <c r="AB74" i="3"/>
  <c r="AB90" i="3"/>
  <c r="AA66" i="3"/>
  <c r="AA98" i="3"/>
  <c r="AA36" i="3"/>
  <c r="AA52" i="3"/>
  <c r="AA60" i="3"/>
  <c r="AA68" i="3"/>
  <c r="AA84" i="3"/>
  <c r="AA92" i="3"/>
  <c r="AA100" i="3"/>
  <c r="AA58" i="3"/>
  <c r="AA74" i="3"/>
  <c r="AA90" i="3"/>
  <c r="AA30" i="3"/>
  <c r="AA38" i="3"/>
  <c r="AA46" i="3"/>
  <c r="AA62" i="3"/>
  <c r="AA70" i="3"/>
  <c r="AA78" i="3"/>
  <c r="AA94" i="3"/>
  <c r="AA102" i="3"/>
  <c r="AA50" i="3"/>
  <c r="AA32" i="3"/>
  <c r="AA40" i="3"/>
  <c r="AA48" i="3"/>
  <c r="AA64" i="3"/>
  <c r="AA72" i="3"/>
  <c r="AA80" i="3"/>
  <c r="AA96" i="3"/>
  <c r="Z100" i="3"/>
  <c r="Z57" i="3"/>
  <c r="Z83" i="3"/>
  <c r="Y53" i="3"/>
  <c r="Y39" i="3"/>
  <c r="X62" i="3"/>
  <c r="W94" i="3"/>
  <c r="W27" i="3"/>
  <c r="W32" i="3"/>
  <c r="V61" i="3"/>
  <c r="V29" i="3"/>
  <c r="V40" i="3"/>
  <c r="V83" i="3"/>
  <c r="V72" i="3"/>
  <c r="V51" i="3"/>
  <c r="V93" i="3"/>
  <c r="V31" i="3"/>
  <c r="V52" i="3"/>
  <c r="V73" i="3"/>
  <c r="V95" i="3"/>
  <c r="V35" i="3"/>
  <c r="V45" i="3"/>
  <c r="V56" i="3"/>
  <c r="V67" i="3"/>
  <c r="V77" i="3"/>
  <c r="V88" i="3"/>
  <c r="V99" i="3"/>
  <c r="V41" i="3"/>
  <c r="V63" i="3"/>
  <c r="V84" i="3"/>
  <c r="V24" i="3"/>
  <c r="V25" i="3"/>
  <c r="V36" i="3"/>
  <c r="V47" i="3"/>
  <c r="V57" i="3"/>
  <c r="V68" i="3"/>
  <c r="V79" i="3"/>
  <c r="V89" i="3"/>
  <c r="V100" i="3"/>
  <c r="V27" i="3"/>
  <c r="V32" i="3"/>
  <c r="V37" i="3"/>
  <c r="V43" i="3"/>
  <c r="V48" i="3"/>
  <c r="V53" i="3"/>
  <c r="V59" i="3"/>
  <c r="V64" i="3"/>
  <c r="V69" i="3"/>
  <c r="V75" i="3"/>
  <c r="V80" i="3"/>
  <c r="V85" i="3"/>
  <c r="V91" i="3"/>
  <c r="V96" i="3"/>
  <c r="V101" i="3"/>
  <c r="V23" i="3"/>
  <c r="V28" i="3"/>
  <c r="V33" i="3"/>
  <c r="V39" i="3"/>
  <c r="V44" i="3"/>
  <c r="V49" i="3"/>
  <c r="V55" i="3"/>
  <c r="V60" i="3"/>
  <c r="V65" i="3"/>
  <c r="V71" i="3"/>
  <c r="V76" i="3"/>
  <c r="V81" i="3"/>
  <c r="V87" i="3"/>
  <c r="V92" i="3"/>
  <c r="V97" i="3"/>
  <c r="V103" i="3"/>
  <c r="U72" i="3"/>
  <c r="U60" i="3"/>
  <c r="U80" i="3"/>
  <c r="U100" i="3"/>
  <c r="T51" i="3"/>
  <c r="T83" i="3"/>
  <c r="T55" i="3"/>
  <c r="T87" i="3"/>
  <c r="T27" i="3"/>
  <c r="T43" i="3"/>
  <c r="T59" i="3"/>
  <c r="T75" i="3"/>
  <c r="T91" i="3"/>
  <c r="T35" i="3"/>
  <c r="T67" i="3"/>
  <c r="T99" i="3"/>
  <c r="T23" i="3"/>
  <c r="T39" i="3"/>
  <c r="T71" i="3"/>
  <c r="T103" i="3"/>
  <c r="T31" i="3"/>
  <c r="T47" i="3"/>
  <c r="T63" i="3"/>
  <c r="T79" i="3"/>
  <c r="T95" i="3"/>
  <c r="S43" i="3"/>
  <c r="S59" i="3"/>
  <c r="S75" i="3"/>
  <c r="S27" i="3"/>
  <c r="R32" i="3"/>
  <c r="R64" i="3"/>
  <c r="R41" i="3"/>
  <c r="R44" i="3"/>
  <c r="Q31" i="3"/>
  <c r="Q52" i="3"/>
  <c r="Q74" i="3"/>
  <c r="Q19" i="3"/>
  <c r="Q40" i="3"/>
  <c r="Q62" i="3"/>
  <c r="Q88" i="3"/>
  <c r="Q20" i="3"/>
  <c r="Q42" i="3"/>
  <c r="Q63" i="3"/>
  <c r="Q90" i="3"/>
  <c r="Q30" i="3"/>
  <c r="Q51" i="3"/>
  <c r="Q72" i="3"/>
  <c r="Q24" i="3"/>
  <c r="Q35" i="3"/>
  <c r="Q46" i="3"/>
  <c r="Q56" i="3"/>
  <c r="Q67" i="3"/>
  <c r="Q80" i="3"/>
  <c r="Q96" i="3"/>
  <c r="Q26" i="3"/>
  <c r="Q36" i="3"/>
  <c r="Q47" i="3"/>
  <c r="Q58" i="3"/>
  <c r="Q68" i="3"/>
  <c r="Q82" i="3"/>
  <c r="Q98" i="3"/>
  <c r="Q22" i="3"/>
  <c r="Q27" i="3"/>
  <c r="Q32" i="3"/>
  <c r="Q38" i="3"/>
  <c r="Q43" i="3"/>
  <c r="Q48" i="3"/>
  <c r="Q54" i="3"/>
  <c r="Q59" i="3"/>
  <c r="Q64" i="3"/>
  <c r="Q70" i="3"/>
  <c r="Q76" i="3"/>
  <c r="Q84" i="3"/>
  <c r="Q92" i="3"/>
  <c r="Q100" i="3"/>
  <c r="Q18" i="3"/>
  <c r="Q23" i="3"/>
  <c r="Q28" i="3"/>
  <c r="Q34" i="3"/>
  <c r="Q39" i="3"/>
  <c r="Q44" i="3"/>
  <c r="Q50" i="3"/>
  <c r="Q55" i="3"/>
  <c r="Q60" i="3"/>
  <c r="Q66" i="3"/>
  <c r="Q71" i="3"/>
  <c r="Q78" i="3"/>
  <c r="Q86" i="3"/>
  <c r="Q94" i="3"/>
  <c r="Q102" i="3"/>
  <c r="P102" i="3"/>
  <c r="P37" i="3"/>
  <c r="P101" i="3"/>
  <c r="P69" i="3"/>
  <c r="P41" i="3"/>
  <c r="P21" i="3"/>
  <c r="P53" i="3"/>
  <c r="P85" i="3"/>
  <c r="P73" i="3"/>
  <c r="P25" i="3"/>
  <c r="P57" i="3"/>
  <c r="P89" i="3"/>
  <c r="P29" i="3"/>
  <c r="P45" i="3"/>
  <c r="P61" i="3"/>
  <c r="P77" i="3"/>
  <c r="P93" i="3"/>
  <c r="P17" i="3"/>
  <c r="P33" i="3"/>
  <c r="P49" i="3"/>
  <c r="P65" i="3"/>
  <c r="P81" i="3"/>
  <c r="P97" i="3"/>
  <c r="O60" i="3"/>
  <c r="O84" i="3"/>
  <c r="O28" i="3"/>
  <c r="O97" i="3"/>
  <c r="O20" i="3"/>
  <c r="O52" i="3"/>
  <c r="O36" i="3"/>
  <c r="O68" i="3"/>
  <c r="O44" i="3"/>
  <c r="O76" i="3"/>
  <c r="O21" i="3"/>
  <c r="O37" i="3"/>
  <c r="O61" i="3"/>
  <c r="O85" i="3"/>
  <c r="O16" i="3"/>
  <c r="O24" i="3"/>
  <c r="O32" i="3"/>
  <c r="O40" i="3"/>
  <c r="O48" i="3"/>
  <c r="O56" i="3"/>
  <c r="O64" i="3"/>
  <c r="O72" i="3"/>
  <c r="O80" i="3"/>
  <c r="O89" i="3"/>
  <c r="O29" i="3"/>
  <c r="O45" i="3"/>
  <c r="O53" i="3"/>
  <c r="O69" i="3"/>
  <c r="O77" i="3"/>
  <c r="O101" i="3"/>
  <c r="O17" i="3"/>
  <c r="O25" i="3"/>
  <c r="O33" i="3"/>
  <c r="O41" i="3"/>
  <c r="O49" i="3"/>
  <c r="O57" i="3"/>
  <c r="O65" i="3"/>
  <c r="O73" i="3"/>
  <c r="O81" i="3"/>
  <c r="O93" i="3"/>
  <c r="M22" i="3"/>
  <c r="M43" i="3"/>
  <c r="M64" i="3"/>
  <c r="M96" i="3"/>
  <c r="M26" i="3"/>
  <c r="M47" i="3"/>
  <c r="M68" i="3"/>
  <c r="M90" i="3"/>
  <c r="M16" i="3"/>
  <c r="M27" i="3"/>
  <c r="M38" i="3"/>
  <c r="M48" i="3"/>
  <c r="M59" i="3"/>
  <c r="M70" i="3"/>
  <c r="M80" i="3"/>
  <c r="M91" i="3"/>
  <c r="M102" i="3"/>
  <c r="M32" i="3"/>
  <c r="M54" i="3"/>
  <c r="M75" i="3"/>
  <c r="M86" i="3"/>
  <c r="M15" i="3"/>
  <c r="M36" i="3"/>
  <c r="M58" i="3"/>
  <c r="M79" i="3"/>
  <c r="M100" i="3"/>
  <c r="M20" i="3"/>
  <c r="M31" i="3"/>
  <c r="M42" i="3"/>
  <c r="M52" i="3"/>
  <c r="M63" i="3"/>
  <c r="M74" i="3"/>
  <c r="M84" i="3"/>
  <c r="M95" i="3"/>
  <c r="M18" i="3"/>
  <c r="M23" i="3"/>
  <c r="M28" i="3"/>
  <c r="M34" i="3"/>
  <c r="M39" i="3"/>
  <c r="M44" i="3"/>
  <c r="M50" i="3"/>
  <c r="M55" i="3"/>
  <c r="M60" i="3"/>
  <c r="M66" i="3"/>
  <c r="M71" i="3"/>
  <c r="M76" i="3"/>
  <c r="M82" i="3"/>
  <c r="M87" i="3"/>
  <c r="M92" i="3"/>
  <c r="M98" i="3"/>
  <c r="M103" i="3"/>
  <c r="M14" i="3"/>
  <c r="M19" i="3"/>
  <c r="M24" i="3"/>
  <c r="M30" i="3"/>
  <c r="M35" i="3"/>
  <c r="M40" i="3"/>
  <c r="M46" i="3"/>
  <c r="M51" i="3"/>
  <c r="M56" i="3"/>
  <c r="M62" i="3"/>
  <c r="M67" i="3"/>
  <c r="M72" i="3"/>
  <c r="M78" i="3"/>
  <c r="M83" i="3"/>
  <c r="M88" i="3"/>
  <c r="M94" i="3"/>
  <c r="M99" i="3"/>
  <c r="L100" i="3"/>
  <c r="L71" i="3"/>
  <c r="L29" i="3"/>
  <c r="L103" i="3"/>
  <c r="L61" i="3"/>
  <c r="L18" i="3"/>
  <c r="L93" i="3"/>
  <c r="L50" i="3"/>
  <c r="L82" i="3"/>
  <c r="L39" i="3"/>
  <c r="L19" i="3"/>
  <c r="L30" i="3"/>
  <c r="L41" i="3"/>
  <c r="L51" i="3"/>
  <c r="L62" i="3"/>
  <c r="L73" i="3"/>
  <c r="L83" i="3"/>
  <c r="L94" i="3"/>
  <c r="L13" i="3"/>
  <c r="L23" i="3"/>
  <c r="L34" i="3"/>
  <c r="L45" i="3"/>
  <c r="L55" i="3"/>
  <c r="L66" i="3"/>
  <c r="L77" i="3"/>
  <c r="L87" i="3"/>
  <c r="L98" i="3"/>
  <c r="L14" i="3"/>
  <c r="L25" i="3"/>
  <c r="L35" i="3"/>
  <c r="L46" i="3"/>
  <c r="L57" i="3"/>
  <c r="L67" i="3"/>
  <c r="L78" i="3"/>
  <c r="L89" i="3"/>
  <c r="L99" i="3"/>
  <c r="L15" i="3"/>
  <c r="L21" i="3"/>
  <c r="L26" i="3"/>
  <c r="L31" i="3"/>
  <c r="L37" i="3"/>
  <c r="L42" i="3"/>
  <c r="L47" i="3"/>
  <c r="L53" i="3"/>
  <c r="L58" i="3"/>
  <c r="L63" i="3"/>
  <c r="L69" i="3"/>
  <c r="L74" i="3"/>
  <c r="L79" i="3"/>
  <c r="L85" i="3"/>
  <c r="L90" i="3"/>
  <c r="L95" i="3"/>
  <c r="L101" i="3"/>
  <c r="L17" i="3"/>
  <c r="L22" i="3"/>
  <c r="L27" i="3"/>
  <c r="L33" i="3"/>
  <c r="L38" i="3"/>
  <c r="L43" i="3"/>
  <c r="L49" i="3"/>
  <c r="L54" i="3"/>
  <c r="L59" i="3"/>
  <c r="L65" i="3"/>
  <c r="L70" i="3"/>
  <c r="L75" i="3"/>
  <c r="L81" i="3"/>
  <c r="L86" i="3"/>
  <c r="L91" i="3"/>
  <c r="L97" i="3"/>
  <c r="L102" i="3"/>
  <c r="J16" i="3"/>
  <c r="J28" i="3"/>
  <c r="J92" i="3"/>
  <c r="J60" i="3"/>
  <c r="J80" i="3"/>
  <c r="J48" i="3"/>
  <c r="J96" i="3"/>
  <c r="J32" i="3"/>
  <c r="J64" i="3"/>
  <c r="J12" i="3"/>
  <c r="J44" i="3"/>
  <c r="J76" i="3"/>
  <c r="J20" i="3"/>
  <c r="J36" i="3"/>
  <c r="J52" i="3"/>
  <c r="J68" i="3"/>
  <c r="J84" i="3"/>
  <c r="J100" i="3"/>
  <c r="J24" i="3"/>
  <c r="J40" i="3"/>
  <c r="J56" i="3"/>
  <c r="J72" i="3"/>
  <c r="J88" i="3"/>
  <c r="I22" i="3"/>
  <c r="I54" i="3"/>
  <c r="I86" i="3"/>
  <c r="I38" i="3"/>
  <c r="I70" i="3"/>
  <c r="I102" i="3"/>
  <c r="I14" i="3"/>
  <c r="I46" i="3"/>
  <c r="I78" i="3"/>
  <c r="I30" i="3"/>
  <c r="I62" i="3"/>
  <c r="I94" i="3"/>
  <c r="I16" i="3"/>
  <c r="I32" i="3"/>
  <c r="I48" i="3"/>
  <c r="I64" i="3"/>
  <c r="I88" i="3"/>
  <c r="I10" i="3"/>
  <c r="I18" i="3"/>
  <c r="I26" i="3"/>
  <c r="I34" i="3"/>
  <c r="I42" i="3"/>
  <c r="I50" i="3"/>
  <c r="I58" i="3"/>
  <c r="I66" i="3"/>
  <c r="I74" i="3"/>
  <c r="I82" i="3"/>
  <c r="I90" i="3"/>
  <c r="I98" i="3"/>
  <c r="I24" i="3"/>
  <c r="I40" i="3"/>
  <c r="I56" i="3"/>
  <c r="I72" i="3"/>
  <c r="I80" i="3"/>
  <c r="I96" i="3"/>
  <c r="I12" i="3"/>
  <c r="I20" i="3"/>
  <c r="I28" i="3"/>
  <c r="I36" i="3"/>
  <c r="I44" i="3"/>
  <c r="I52" i="3"/>
  <c r="I60" i="3"/>
  <c r="I68" i="3"/>
  <c r="I76" i="3"/>
  <c r="I84" i="3"/>
  <c r="I92" i="3"/>
  <c r="I100" i="3"/>
  <c r="H13" i="3"/>
  <c r="H93" i="3"/>
  <c r="H21" i="3"/>
  <c r="G97" i="3"/>
  <c r="G29" i="3"/>
  <c r="G16" i="3"/>
  <c r="E72" i="3"/>
  <c r="E14" i="3"/>
  <c r="E22" i="3"/>
  <c r="E48" i="3"/>
  <c r="E68" i="3"/>
  <c r="E12" i="3"/>
  <c r="E98" i="3"/>
  <c r="D9" i="3"/>
  <c r="D19" i="3"/>
  <c r="D30" i="3"/>
  <c r="D41" i="3"/>
  <c r="D51" i="3"/>
  <c r="D62" i="3"/>
  <c r="D73" i="3"/>
  <c r="D83" i="3"/>
  <c r="D94" i="3"/>
  <c r="D10" i="3"/>
  <c r="D21" i="3"/>
  <c r="D31" i="3"/>
  <c r="D42" i="3"/>
  <c r="D53" i="3"/>
  <c r="D63" i="3"/>
  <c r="D74" i="3"/>
  <c r="D85" i="3"/>
  <c r="D101" i="3"/>
  <c r="D6" i="3"/>
  <c r="D17" i="3"/>
  <c r="D22" i="3"/>
  <c r="D27" i="3"/>
  <c r="D33" i="3"/>
  <c r="D38" i="3"/>
  <c r="D43" i="3"/>
  <c r="D49" i="3"/>
  <c r="D54" i="3"/>
  <c r="D59" i="3"/>
  <c r="D65" i="3"/>
  <c r="D70" i="3"/>
  <c r="D75" i="3"/>
  <c r="D81" i="3"/>
  <c r="D86" i="3"/>
  <c r="D91" i="3"/>
  <c r="D97" i="3"/>
  <c r="D102" i="3"/>
  <c r="D14" i="3"/>
  <c r="D25" i="3"/>
  <c r="D35" i="3"/>
  <c r="D46" i="3"/>
  <c r="D57" i="3"/>
  <c r="D67" i="3"/>
  <c r="D78" i="3"/>
  <c r="D89" i="3"/>
  <c r="D99" i="3"/>
  <c r="D5" i="3"/>
  <c r="D15" i="3"/>
  <c r="D26" i="3"/>
  <c r="D37" i="3"/>
  <c r="D47" i="3"/>
  <c r="D58" i="3"/>
  <c r="D69" i="3"/>
  <c r="D79" i="3"/>
  <c r="D90" i="3"/>
  <c r="D95" i="3"/>
  <c r="D11" i="3"/>
  <c r="D7" i="3"/>
  <c r="D13" i="3"/>
  <c r="D18" i="3"/>
  <c r="D23" i="3"/>
  <c r="D29" i="3"/>
  <c r="D34" i="3"/>
  <c r="D39" i="3"/>
  <c r="D45" i="3"/>
  <c r="D50" i="3"/>
  <c r="D55" i="3"/>
  <c r="D61" i="3"/>
  <c r="D66" i="3"/>
  <c r="D71" i="3"/>
  <c r="D77" i="3"/>
  <c r="D82" i="3"/>
  <c r="D87" i="3"/>
  <c r="D93" i="3"/>
  <c r="D98" i="3"/>
  <c r="D103" i="3"/>
  <c r="B3" i="3" a="1"/>
  <c r="B93" i="3" s="1"/>
  <c r="C7" i="3"/>
  <c r="C11" i="3"/>
  <c r="C15" i="3"/>
  <c r="C19" i="3"/>
  <c r="C23" i="3"/>
  <c r="C27" i="3"/>
  <c r="C31" i="3"/>
  <c r="C35" i="3"/>
  <c r="C39" i="3"/>
  <c r="C43" i="3"/>
  <c r="C47" i="3"/>
  <c r="C51" i="3"/>
  <c r="C55" i="3"/>
  <c r="C59" i="3"/>
  <c r="C63" i="3"/>
  <c r="C71" i="3"/>
  <c r="C75" i="3"/>
  <c r="C79" i="3"/>
  <c r="C83" i="3"/>
  <c r="C87" i="3"/>
  <c r="C91" i="3"/>
  <c r="C95" i="3"/>
  <c r="C99" i="3"/>
  <c r="C103" i="3"/>
  <c r="F46" i="3"/>
  <c r="K71" i="3"/>
  <c r="C5" i="3"/>
  <c r="C13" i="3"/>
  <c r="C17" i="3"/>
  <c r="C25" i="3"/>
  <c r="C29" i="3"/>
  <c r="C33" i="3"/>
  <c r="C37" i="3"/>
  <c r="C41" i="3"/>
  <c r="C45" i="3"/>
  <c r="C49" i="3"/>
  <c r="C53" i="3"/>
  <c r="C57" i="3"/>
  <c r="C61" i="3"/>
  <c r="C65" i="3"/>
  <c r="C69" i="3"/>
  <c r="C73" i="3"/>
  <c r="C77" i="3"/>
  <c r="C81" i="3"/>
  <c r="C85" i="3"/>
  <c r="C89" i="3"/>
  <c r="C93" i="3"/>
  <c r="C97" i="3"/>
  <c r="C101" i="3"/>
  <c r="F12" i="3"/>
  <c r="F44" i="3"/>
  <c r="F76" i="3"/>
  <c r="G23" i="3"/>
  <c r="G87" i="3"/>
  <c r="H19" i="3"/>
  <c r="H51" i="3"/>
  <c r="H83" i="3"/>
  <c r="J14" i="3"/>
  <c r="J18" i="3"/>
  <c r="J22" i="3"/>
  <c r="J26" i="3"/>
  <c r="J30" i="3"/>
  <c r="J34" i="3"/>
  <c r="J38" i="3"/>
  <c r="J42" i="3"/>
  <c r="J46" i="3"/>
  <c r="J50" i="3"/>
  <c r="J54" i="3"/>
  <c r="J58" i="3"/>
  <c r="J62" i="3"/>
  <c r="J66" i="3"/>
  <c r="J70" i="3"/>
  <c r="J74" i="3"/>
  <c r="J78" i="3"/>
  <c r="J82" i="3"/>
  <c r="J86" i="3"/>
  <c r="J90" i="3"/>
  <c r="J94" i="3"/>
  <c r="J98" i="3"/>
  <c r="J102" i="3"/>
  <c r="K13" i="3"/>
  <c r="K17" i="3"/>
  <c r="K21" i="3"/>
  <c r="K25" i="3"/>
  <c r="K29" i="3"/>
  <c r="K33" i="3"/>
  <c r="K37" i="3"/>
  <c r="K41" i="3"/>
  <c r="K45" i="3"/>
  <c r="K49" i="3"/>
  <c r="K53" i="3"/>
  <c r="K57" i="3"/>
  <c r="K61" i="3"/>
  <c r="K65" i="3"/>
  <c r="K69" i="3"/>
  <c r="K73" i="3"/>
  <c r="K77" i="3"/>
  <c r="K81" i="3"/>
  <c r="K85" i="3"/>
  <c r="K89" i="3"/>
  <c r="K93" i="3"/>
  <c r="K97" i="3"/>
  <c r="K101" i="3"/>
  <c r="N18" i="3"/>
  <c r="N26" i="3"/>
  <c r="N38" i="3"/>
  <c r="N54" i="3"/>
  <c r="N70" i="3"/>
  <c r="N86" i="3"/>
  <c r="N102" i="3"/>
  <c r="S100" i="3"/>
  <c r="S96" i="3"/>
  <c r="S92" i="3"/>
  <c r="S88" i="3"/>
  <c r="S84" i="3"/>
  <c r="S80" i="3"/>
  <c r="S76" i="3"/>
  <c r="S72" i="3"/>
  <c r="S68" i="3"/>
  <c r="S64" i="3"/>
  <c r="S60" i="3"/>
  <c r="S56" i="3"/>
  <c r="S52" i="3"/>
  <c r="S48" i="3"/>
  <c r="S44" i="3"/>
  <c r="S40" i="3"/>
  <c r="S36" i="3"/>
  <c r="S32" i="3"/>
  <c r="S28" i="3"/>
  <c r="S24" i="3"/>
  <c r="S20" i="3"/>
  <c r="S102" i="3"/>
  <c r="S98" i="3"/>
  <c r="S94" i="3"/>
  <c r="S90" i="3"/>
  <c r="S86" i="3"/>
  <c r="S82" i="3"/>
  <c r="S78" i="3"/>
  <c r="S74" i="3"/>
  <c r="S70" i="3"/>
  <c r="S66" i="3"/>
  <c r="S62" i="3"/>
  <c r="S58" i="3"/>
  <c r="S54" i="3"/>
  <c r="S50" i="3"/>
  <c r="S46" i="3"/>
  <c r="S42" i="3"/>
  <c r="S38" i="3"/>
  <c r="S34" i="3"/>
  <c r="S30" i="3"/>
  <c r="S26" i="3"/>
  <c r="S22" i="3"/>
  <c r="S101" i="3"/>
  <c r="S97" i="3"/>
  <c r="S93" i="3"/>
  <c r="S89" i="3"/>
  <c r="S85" i="3"/>
  <c r="S81" i="3"/>
  <c r="S77" i="3"/>
  <c r="S73" i="3"/>
  <c r="S69" i="3"/>
  <c r="S65" i="3"/>
  <c r="S61" i="3"/>
  <c r="S57" i="3"/>
  <c r="S53" i="3"/>
  <c r="S49" i="3"/>
  <c r="S45" i="3"/>
  <c r="S41" i="3"/>
  <c r="S37" i="3"/>
  <c r="S33" i="3"/>
  <c r="S29" i="3"/>
  <c r="S25" i="3"/>
  <c r="S21" i="3"/>
  <c r="S35" i="3"/>
  <c r="S51" i="3"/>
  <c r="S67" i="3"/>
  <c r="S83" i="3"/>
  <c r="S99" i="3"/>
  <c r="F58" i="3"/>
  <c r="C9" i="3"/>
  <c r="C21" i="3"/>
  <c r="C6" i="3"/>
  <c r="C10" i="3"/>
  <c r="C14" i="3"/>
  <c r="C18" i="3"/>
  <c r="C22" i="3"/>
  <c r="C26" i="3"/>
  <c r="C30" i="3"/>
  <c r="C34" i="3"/>
  <c r="C38" i="3"/>
  <c r="C42" i="3"/>
  <c r="C46" i="3"/>
  <c r="C50" i="3"/>
  <c r="C54" i="3"/>
  <c r="C58" i="3"/>
  <c r="C62" i="3"/>
  <c r="C66" i="3"/>
  <c r="C70" i="3"/>
  <c r="C74" i="3"/>
  <c r="C78" i="3"/>
  <c r="C82" i="3"/>
  <c r="C86" i="3"/>
  <c r="C90" i="3"/>
  <c r="C94" i="3"/>
  <c r="C98" i="3"/>
  <c r="C102" i="3"/>
  <c r="F17" i="3"/>
  <c r="F41" i="3"/>
  <c r="F65" i="3"/>
  <c r="F81" i="3"/>
  <c r="G36" i="3"/>
  <c r="G100" i="3"/>
  <c r="H32" i="3"/>
  <c r="H48" i="3"/>
  <c r="H72" i="3"/>
  <c r="H96" i="3"/>
  <c r="I13" i="3"/>
  <c r="I17" i="3"/>
  <c r="I21" i="3"/>
  <c r="I25" i="3"/>
  <c r="I29" i="3"/>
  <c r="I33" i="3"/>
  <c r="I37" i="3"/>
  <c r="I41" i="3"/>
  <c r="I45" i="3"/>
  <c r="I49" i="3"/>
  <c r="I53" i="3"/>
  <c r="I57" i="3"/>
  <c r="I61" i="3"/>
  <c r="I65" i="3"/>
  <c r="I69" i="3"/>
  <c r="I73" i="3"/>
  <c r="I77" i="3"/>
  <c r="I81" i="3"/>
  <c r="I85" i="3"/>
  <c r="I89" i="3"/>
  <c r="I93" i="3"/>
  <c r="I97" i="3"/>
  <c r="I101" i="3"/>
  <c r="J11" i="3"/>
  <c r="J15" i="3"/>
  <c r="J19" i="3"/>
  <c r="J23" i="3"/>
  <c r="J27" i="3"/>
  <c r="J31" i="3"/>
  <c r="J35" i="3"/>
  <c r="J39" i="3"/>
  <c r="J43" i="3"/>
  <c r="J47" i="3"/>
  <c r="J51" i="3"/>
  <c r="J55" i="3"/>
  <c r="J59" i="3"/>
  <c r="J63" i="3"/>
  <c r="J67" i="3"/>
  <c r="J71" i="3"/>
  <c r="J75" i="3"/>
  <c r="J79" i="3"/>
  <c r="J83" i="3"/>
  <c r="J87" i="3"/>
  <c r="J91" i="3"/>
  <c r="J95" i="3"/>
  <c r="J99" i="3"/>
  <c r="J103" i="3"/>
  <c r="K14" i="3"/>
  <c r="K18" i="3"/>
  <c r="K22" i="3"/>
  <c r="K26" i="3"/>
  <c r="K30" i="3"/>
  <c r="K34" i="3"/>
  <c r="K38" i="3"/>
  <c r="K42" i="3"/>
  <c r="K46" i="3"/>
  <c r="K50" i="3"/>
  <c r="K54" i="3"/>
  <c r="K58" i="3"/>
  <c r="K62" i="3"/>
  <c r="K66" i="3"/>
  <c r="K70" i="3"/>
  <c r="K74" i="3"/>
  <c r="K78" i="3"/>
  <c r="K82" i="3"/>
  <c r="K86" i="3"/>
  <c r="K90" i="3"/>
  <c r="K94" i="3"/>
  <c r="K98" i="3"/>
  <c r="K102" i="3"/>
  <c r="N20" i="3"/>
  <c r="N28" i="3"/>
  <c r="N42" i="3"/>
  <c r="N58" i="3"/>
  <c r="N74" i="3"/>
  <c r="S23" i="3"/>
  <c r="S39" i="3"/>
  <c r="S55" i="3"/>
  <c r="S71" i="3"/>
  <c r="S87" i="3"/>
  <c r="S103" i="3"/>
  <c r="C67" i="3"/>
  <c r="K15" i="3"/>
  <c r="K19" i="3"/>
  <c r="K23" i="3"/>
  <c r="K27" i="3"/>
  <c r="K31" i="3"/>
  <c r="K35" i="3"/>
  <c r="K39" i="3"/>
  <c r="K43" i="3"/>
  <c r="K47" i="3"/>
  <c r="K51" i="3"/>
  <c r="K55" i="3"/>
  <c r="K59" i="3"/>
  <c r="K63" i="3"/>
  <c r="K67" i="3"/>
  <c r="K75" i="3"/>
  <c r="K79" i="3"/>
  <c r="K83" i="3"/>
  <c r="K87" i="3"/>
  <c r="K91" i="3"/>
  <c r="K95" i="3"/>
  <c r="K99" i="3"/>
  <c r="K103" i="3"/>
  <c r="N103" i="3"/>
  <c r="N99" i="3"/>
  <c r="N95" i="3"/>
  <c r="N91" i="3"/>
  <c r="N87" i="3"/>
  <c r="N83" i="3"/>
  <c r="N79" i="3"/>
  <c r="N75" i="3"/>
  <c r="N71" i="3"/>
  <c r="N67" i="3"/>
  <c r="N63" i="3"/>
  <c r="N59" i="3"/>
  <c r="N55" i="3"/>
  <c r="N51" i="3"/>
  <c r="N47" i="3"/>
  <c r="N43" i="3"/>
  <c r="N39" i="3"/>
  <c r="N35" i="3"/>
  <c r="N31" i="3"/>
  <c r="N27" i="3"/>
  <c r="N23" i="3"/>
  <c r="N19" i="3"/>
  <c r="N15" i="3"/>
  <c r="N101" i="3"/>
  <c r="N97" i="3"/>
  <c r="N93" i="3"/>
  <c r="N89" i="3"/>
  <c r="N85" i="3"/>
  <c r="N81" i="3"/>
  <c r="N77" i="3"/>
  <c r="N73" i="3"/>
  <c r="N69" i="3"/>
  <c r="N65" i="3"/>
  <c r="N61" i="3"/>
  <c r="N57" i="3"/>
  <c r="N53" i="3"/>
  <c r="N49" i="3"/>
  <c r="N45" i="3"/>
  <c r="N41" i="3"/>
  <c r="N37" i="3"/>
  <c r="N33" i="3"/>
  <c r="N29" i="3"/>
  <c r="N25" i="3"/>
  <c r="N21" i="3"/>
  <c r="N17" i="3"/>
  <c r="N100" i="3"/>
  <c r="N96" i="3"/>
  <c r="N92" i="3"/>
  <c r="N88" i="3"/>
  <c r="N84" i="3"/>
  <c r="N80" i="3"/>
  <c r="N76" i="3"/>
  <c r="N72" i="3"/>
  <c r="N68" i="3"/>
  <c r="N64" i="3"/>
  <c r="N60" i="3"/>
  <c r="N56" i="3"/>
  <c r="N52" i="3"/>
  <c r="N48" i="3"/>
  <c r="N44" i="3"/>
  <c r="N40" i="3"/>
  <c r="N36" i="3"/>
  <c r="N32" i="3"/>
  <c r="N22" i="3"/>
  <c r="N30" i="3"/>
  <c r="N46" i="3"/>
  <c r="N62" i="3"/>
  <c r="N78" i="3"/>
  <c r="N94" i="3"/>
  <c r="C4" i="3"/>
  <c r="C8" i="3"/>
  <c r="C12" i="3"/>
  <c r="C16" i="3"/>
  <c r="C20" i="3"/>
  <c r="C24" i="3"/>
  <c r="C28" i="3"/>
  <c r="C32" i="3"/>
  <c r="C36" i="3"/>
  <c r="C40" i="3"/>
  <c r="C44" i="3"/>
  <c r="C48" i="3"/>
  <c r="C52" i="3"/>
  <c r="C56" i="3"/>
  <c r="C60" i="3"/>
  <c r="C64" i="3"/>
  <c r="C68" i="3"/>
  <c r="C72" i="3"/>
  <c r="C76" i="3"/>
  <c r="C80" i="3"/>
  <c r="C84" i="3"/>
  <c r="C88" i="3"/>
  <c r="C92" i="3"/>
  <c r="C96" i="3"/>
  <c r="D8" i="3"/>
  <c r="D12" i="3"/>
  <c r="D16" i="3"/>
  <c r="D20" i="3"/>
  <c r="D24" i="3"/>
  <c r="D28" i="3"/>
  <c r="D32" i="3"/>
  <c r="D36" i="3"/>
  <c r="D40" i="3"/>
  <c r="D44" i="3"/>
  <c r="D48" i="3"/>
  <c r="D52" i="3"/>
  <c r="D56" i="3"/>
  <c r="D60" i="3"/>
  <c r="D64" i="3"/>
  <c r="D68" i="3"/>
  <c r="D72" i="3"/>
  <c r="D76" i="3"/>
  <c r="D80" i="3"/>
  <c r="D84" i="3"/>
  <c r="D88" i="3"/>
  <c r="D92" i="3"/>
  <c r="D96" i="3"/>
  <c r="E17" i="3"/>
  <c r="E61" i="3"/>
  <c r="E77" i="3"/>
  <c r="E93" i="3"/>
  <c r="F19" i="3"/>
  <c r="F35" i="3"/>
  <c r="F47" i="3"/>
  <c r="F63" i="3"/>
  <c r="F79" i="3"/>
  <c r="F91" i="3"/>
  <c r="G10" i="3"/>
  <c r="G26" i="3"/>
  <c r="G74" i="3"/>
  <c r="G90" i="3"/>
  <c r="H14" i="3"/>
  <c r="H26" i="3"/>
  <c r="H34" i="3"/>
  <c r="H46" i="3"/>
  <c r="H58" i="3"/>
  <c r="H66" i="3"/>
  <c r="H78" i="3"/>
  <c r="H90" i="3"/>
  <c r="H98" i="3"/>
  <c r="I11" i="3"/>
  <c r="I15" i="3"/>
  <c r="I19" i="3"/>
  <c r="I23" i="3"/>
  <c r="I27" i="3"/>
  <c r="I31" i="3"/>
  <c r="I35" i="3"/>
  <c r="I39" i="3"/>
  <c r="I43" i="3"/>
  <c r="I47" i="3"/>
  <c r="I51" i="3"/>
  <c r="I55" i="3"/>
  <c r="I59" i="3"/>
  <c r="I63" i="3"/>
  <c r="I67" i="3"/>
  <c r="I71" i="3"/>
  <c r="I75" i="3"/>
  <c r="I79" i="3"/>
  <c r="I83" i="3"/>
  <c r="I87" i="3"/>
  <c r="I91" i="3"/>
  <c r="I95" i="3"/>
  <c r="I99" i="3"/>
  <c r="J13" i="3"/>
  <c r="J17" i="3"/>
  <c r="J21" i="3"/>
  <c r="J25" i="3"/>
  <c r="J29" i="3"/>
  <c r="J33" i="3"/>
  <c r="J37" i="3"/>
  <c r="J41" i="3"/>
  <c r="J45" i="3"/>
  <c r="J49" i="3"/>
  <c r="J53" i="3"/>
  <c r="J57" i="3"/>
  <c r="J61" i="3"/>
  <c r="J65" i="3"/>
  <c r="J69" i="3"/>
  <c r="J73" i="3"/>
  <c r="J77" i="3"/>
  <c r="J81" i="3"/>
  <c r="J85" i="3"/>
  <c r="J89" i="3"/>
  <c r="J93" i="3"/>
  <c r="J97" i="3"/>
  <c r="K12" i="3"/>
  <c r="K16" i="3"/>
  <c r="K20" i="3"/>
  <c r="K24" i="3"/>
  <c r="K28" i="3"/>
  <c r="K32" i="3"/>
  <c r="K36" i="3"/>
  <c r="K40" i="3"/>
  <c r="K44" i="3"/>
  <c r="K48" i="3"/>
  <c r="K52" i="3"/>
  <c r="K56" i="3"/>
  <c r="K60" i="3"/>
  <c r="K64" i="3"/>
  <c r="K68" i="3"/>
  <c r="K72" i="3"/>
  <c r="K76" i="3"/>
  <c r="K80" i="3"/>
  <c r="K84" i="3"/>
  <c r="K88" i="3"/>
  <c r="K92" i="3"/>
  <c r="K96" i="3"/>
  <c r="N16" i="3"/>
  <c r="N24" i="3"/>
  <c r="N34" i="3"/>
  <c r="N50" i="3"/>
  <c r="N66" i="3"/>
  <c r="N82" i="3"/>
  <c r="N98" i="3"/>
  <c r="S31" i="3"/>
  <c r="S47" i="3"/>
  <c r="S63" i="3"/>
  <c r="S79" i="3"/>
  <c r="S95" i="3"/>
  <c r="O19" i="3"/>
  <c r="O23" i="3"/>
  <c r="O27" i="3"/>
  <c r="O31" i="3"/>
  <c r="O35" i="3"/>
  <c r="O39" i="3"/>
  <c r="O43" i="3"/>
  <c r="O47" i="3"/>
  <c r="O51" i="3"/>
  <c r="O55" i="3"/>
  <c r="O59" i="3"/>
  <c r="O63" i="3"/>
  <c r="O67" i="3"/>
  <c r="O71" i="3"/>
  <c r="O75" i="3"/>
  <c r="O79" i="3"/>
  <c r="O83" i="3"/>
  <c r="O87" i="3"/>
  <c r="O91" i="3"/>
  <c r="O95" i="3"/>
  <c r="O99" i="3"/>
  <c r="O103" i="3"/>
  <c r="P19" i="3"/>
  <c r="P23" i="3"/>
  <c r="P27" i="3"/>
  <c r="P31" i="3"/>
  <c r="P35" i="3"/>
  <c r="P39" i="3"/>
  <c r="P43" i="3"/>
  <c r="P47" i="3"/>
  <c r="P51" i="3"/>
  <c r="P55" i="3"/>
  <c r="P59" i="3"/>
  <c r="P63" i="3"/>
  <c r="P67" i="3"/>
  <c r="P71" i="3"/>
  <c r="P75" i="3"/>
  <c r="P79" i="3"/>
  <c r="P83" i="3"/>
  <c r="P87" i="3"/>
  <c r="P91" i="3"/>
  <c r="P95" i="3"/>
  <c r="P99" i="3"/>
  <c r="P103" i="3"/>
  <c r="R22" i="3"/>
  <c r="R34" i="3"/>
  <c r="R46" i="3"/>
  <c r="R54" i="3"/>
  <c r="R66" i="3"/>
  <c r="R78" i="3"/>
  <c r="R86" i="3"/>
  <c r="R98" i="3"/>
  <c r="T21" i="3"/>
  <c r="T25" i="3"/>
  <c r="T29" i="3"/>
  <c r="T33" i="3"/>
  <c r="T37" i="3"/>
  <c r="T41" i="3"/>
  <c r="T45" i="3"/>
  <c r="T49" i="3"/>
  <c r="T53" i="3"/>
  <c r="T57" i="3"/>
  <c r="T61" i="3"/>
  <c r="T65" i="3"/>
  <c r="T69" i="3"/>
  <c r="T73" i="3"/>
  <c r="T77" i="3"/>
  <c r="T81" i="3"/>
  <c r="T85" i="3"/>
  <c r="T89" i="3"/>
  <c r="T93" i="3"/>
  <c r="T97" i="3"/>
  <c r="T101" i="3"/>
  <c r="U58" i="3"/>
  <c r="U70" i="3"/>
  <c r="U78" i="3"/>
  <c r="U90" i="3"/>
  <c r="U102" i="3"/>
  <c r="W97" i="3"/>
  <c r="W85" i="3"/>
  <c r="W73" i="3"/>
  <c r="W65" i="3"/>
  <c r="W53" i="3"/>
  <c r="W41" i="3"/>
  <c r="W33" i="3"/>
  <c r="W103" i="3"/>
  <c r="W91" i="3"/>
  <c r="W83" i="3"/>
  <c r="W71" i="3"/>
  <c r="W34" i="3"/>
  <c r="W44" i="3"/>
  <c r="W60" i="3"/>
  <c r="W82" i="3"/>
  <c r="W98" i="3"/>
  <c r="X26" i="3"/>
  <c r="X50" i="3"/>
  <c r="X90" i="3"/>
  <c r="Y35" i="3"/>
  <c r="Y75" i="3"/>
  <c r="Y99" i="3"/>
  <c r="O88" i="3"/>
  <c r="O92" i="3"/>
  <c r="O96" i="3"/>
  <c r="O100" i="3"/>
  <c r="P20" i="3"/>
  <c r="P24" i="3"/>
  <c r="P28" i="3"/>
  <c r="P32" i="3"/>
  <c r="P36" i="3"/>
  <c r="P40" i="3"/>
  <c r="P44" i="3"/>
  <c r="P48" i="3"/>
  <c r="P52" i="3"/>
  <c r="P56" i="3"/>
  <c r="P60" i="3"/>
  <c r="P64" i="3"/>
  <c r="P68" i="3"/>
  <c r="P72" i="3"/>
  <c r="P76" i="3"/>
  <c r="P80" i="3"/>
  <c r="P84" i="3"/>
  <c r="P88" i="3"/>
  <c r="P92" i="3"/>
  <c r="P96" i="3"/>
  <c r="P100" i="3"/>
  <c r="Q21" i="3"/>
  <c r="Q25" i="3"/>
  <c r="Q29" i="3"/>
  <c r="Q33" i="3"/>
  <c r="Q37" i="3"/>
  <c r="Q41" i="3"/>
  <c r="Q45" i="3"/>
  <c r="Q49" i="3"/>
  <c r="Q53" i="3"/>
  <c r="Q57" i="3"/>
  <c r="Q61" i="3"/>
  <c r="Q65" i="3"/>
  <c r="Q69" i="3"/>
  <c r="Q73" i="3"/>
  <c r="Q77" i="3"/>
  <c r="Q81" i="3"/>
  <c r="Q85" i="3"/>
  <c r="Q89" i="3"/>
  <c r="Q93" i="3"/>
  <c r="Q97" i="3"/>
  <c r="Q101" i="3"/>
  <c r="R23" i="3"/>
  <c r="R35" i="3"/>
  <c r="R47" i="3"/>
  <c r="R55" i="3"/>
  <c r="R67" i="3"/>
  <c r="R79" i="3"/>
  <c r="R87" i="3"/>
  <c r="R99" i="3"/>
  <c r="T22" i="3"/>
  <c r="T26" i="3"/>
  <c r="T30" i="3"/>
  <c r="T34" i="3"/>
  <c r="T38" i="3"/>
  <c r="T42" i="3"/>
  <c r="T46" i="3"/>
  <c r="T50" i="3"/>
  <c r="T54" i="3"/>
  <c r="T58" i="3"/>
  <c r="T62" i="3"/>
  <c r="T66" i="3"/>
  <c r="T70" i="3"/>
  <c r="T74" i="3"/>
  <c r="T78" i="3"/>
  <c r="T82" i="3"/>
  <c r="T86" i="3"/>
  <c r="T90" i="3"/>
  <c r="T94" i="3"/>
  <c r="T98" i="3"/>
  <c r="T102" i="3"/>
  <c r="U27" i="3"/>
  <c r="U39" i="3"/>
  <c r="U47" i="3"/>
  <c r="U59" i="3"/>
  <c r="U71" i="3"/>
  <c r="U79" i="3"/>
  <c r="U91" i="3"/>
  <c r="U103" i="3"/>
  <c r="W30" i="3"/>
  <c r="W46" i="3"/>
  <c r="W62" i="3"/>
  <c r="W76" i="3"/>
  <c r="W100" i="3"/>
  <c r="X60" i="3"/>
  <c r="X84" i="3"/>
  <c r="Y85" i="3"/>
  <c r="L16" i="3"/>
  <c r="L20" i="3"/>
  <c r="L24" i="3"/>
  <c r="L28" i="3"/>
  <c r="L32" i="3"/>
  <c r="L36" i="3"/>
  <c r="L40" i="3"/>
  <c r="L44" i="3"/>
  <c r="L48" i="3"/>
  <c r="L52" i="3"/>
  <c r="L56" i="3"/>
  <c r="L60" i="3"/>
  <c r="L64" i="3"/>
  <c r="L68" i="3"/>
  <c r="L72" i="3"/>
  <c r="L76" i="3"/>
  <c r="L80" i="3"/>
  <c r="L84" i="3"/>
  <c r="L88" i="3"/>
  <c r="L92" i="3"/>
  <c r="L96" i="3"/>
  <c r="M17" i="3"/>
  <c r="M21" i="3"/>
  <c r="M25" i="3"/>
  <c r="M29" i="3"/>
  <c r="M33" i="3"/>
  <c r="M37" i="3"/>
  <c r="M41" i="3"/>
  <c r="M45" i="3"/>
  <c r="M49" i="3"/>
  <c r="M53" i="3"/>
  <c r="M57" i="3"/>
  <c r="M61" i="3"/>
  <c r="M65" i="3"/>
  <c r="M69" i="3"/>
  <c r="M73" i="3"/>
  <c r="M77" i="3"/>
  <c r="M81" i="3"/>
  <c r="M85" i="3"/>
  <c r="M89" i="3"/>
  <c r="M93" i="3"/>
  <c r="M97" i="3"/>
  <c r="O18" i="3"/>
  <c r="O22" i="3"/>
  <c r="O26" i="3"/>
  <c r="O30" i="3"/>
  <c r="O34" i="3"/>
  <c r="O38" i="3"/>
  <c r="O42" i="3"/>
  <c r="O46" i="3"/>
  <c r="O50" i="3"/>
  <c r="O54" i="3"/>
  <c r="O58" i="3"/>
  <c r="O62" i="3"/>
  <c r="O66" i="3"/>
  <c r="O70" i="3"/>
  <c r="O74" i="3"/>
  <c r="O78" i="3"/>
  <c r="O82" i="3"/>
  <c r="O86" i="3"/>
  <c r="O90" i="3"/>
  <c r="O94" i="3"/>
  <c r="O98" i="3"/>
  <c r="P18" i="3"/>
  <c r="P22" i="3"/>
  <c r="P26" i="3"/>
  <c r="P30" i="3"/>
  <c r="P34" i="3"/>
  <c r="P38" i="3"/>
  <c r="P42" i="3"/>
  <c r="P46" i="3"/>
  <c r="P50" i="3"/>
  <c r="P54" i="3"/>
  <c r="P58" i="3"/>
  <c r="P62" i="3"/>
  <c r="P66" i="3"/>
  <c r="P70" i="3"/>
  <c r="P74" i="3"/>
  <c r="P78" i="3"/>
  <c r="P82" i="3"/>
  <c r="P86" i="3"/>
  <c r="P90" i="3"/>
  <c r="P94" i="3"/>
  <c r="P98" i="3"/>
  <c r="Q75" i="3"/>
  <c r="Q79" i="3"/>
  <c r="Q83" i="3"/>
  <c r="Q87" i="3"/>
  <c r="Q91" i="3"/>
  <c r="Q95" i="3"/>
  <c r="Q99" i="3"/>
  <c r="R53" i="3"/>
  <c r="R61" i="3"/>
  <c r="R73" i="3"/>
  <c r="R85" i="3"/>
  <c r="R93" i="3"/>
  <c r="T24" i="3"/>
  <c r="T28" i="3"/>
  <c r="T32" i="3"/>
  <c r="T36" i="3"/>
  <c r="T40" i="3"/>
  <c r="T44" i="3"/>
  <c r="T48" i="3"/>
  <c r="T52" i="3"/>
  <c r="T56" i="3"/>
  <c r="T60" i="3"/>
  <c r="T64" i="3"/>
  <c r="T68" i="3"/>
  <c r="T72" i="3"/>
  <c r="T76" i="3"/>
  <c r="T80" i="3"/>
  <c r="T84" i="3"/>
  <c r="T88" i="3"/>
  <c r="T92" i="3"/>
  <c r="T96" i="3"/>
  <c r="U29" i="3"/>
  <c r="U37" i="3"/>
  <c r="U49" i="3"/>
  <c r="U57" i="3"/>
  <c r="U65" i="3"/>
  <c r="U73" i="3"/>
  <c r="U81" i="3"/>
  <c r="U89" i="3"/>
  <c r="U97" i="3"/>
  <c r="W88" i="3"/>
  <c r="X85" i="3"/>
  <c r="X81" i="3"/>
  <c r="X53" i="3"/>
  <c r="X49" i="3"/>
  <c r="X103" i="3"/>
  <c r="X99" i="3"/>
  <c r="X71" i="3"/>
  <c r="X67" i="3"/>
  <c r="X39" i="3"/>
  <c r="X35" i="3"/>
  <c r="X64" i="3"/>
  <c r="X72" i="3"/>
  <c r="Y90" i="3"/>
  <c r="Y86" i="3"/>
  <c r="Y58" i="3"/>
  <c r="Y54" i="3"/>
  <c r="Y34" i="3"/>
  <c r="Y26" i="3"/>
  <c r="Y88" i="3"/>
  <c r="Y84" i="3"/>
  <c r="Y68" i="3"/>
  <c r="Y64" i="3"/>
  <c r="Y48" i="3"/>
  <c r="Y40" i="3"/>
  <c r="Y33" i="3"/>
  <c r="Y41" i="3"/>
  <c r="Y73" i="3"/>
  <c r="Y81" i="3"/>
  <c r="AJ101" i="3"/>
  <c r="AJ97" i="3"/>
  <c r="AJ93" i="3"/>
  <c r="AJ89" i="3"/>
  <c r="AJ85" i="3"/>
  <c r="AJ81" i="3"/>
  <c r="AJ77" i="3"/>
  <c r="AJ73" i="3"/>
  <c r="AJ69" i="3"/>
  <c r="AJ65" i="3"/>
  <c r="AJ61" i="3"/>
  <c r="AJ57" i="3"/>
  <c r="AJ53" i="3"/>
  <c r="AJ49" i="3"/>
  <c r="AJ45" i="3"/>
  <c r="AJ41" i="3"/>
  <c r="AJ37" i="3"/>
  <c r="AJ102" i="3"/>
  <c r="AJ96" i="3"/>
  <c r="AJ91" i="3"/>
  <c r="AJ86" i="3"/>
  <c r="AJ80" i="3"/>
  <c r="AJ75" i="3"/>
  <c r="AJ70" i="3"/>
  <c r="AJ64" i="3"/>
  <c r="AJ59" i="3"/>
  <c r="AJ54" i="3"/>
  <c r="AJ48" i="3"/>
  <c r="AJ43" i="3"/>
  <c r="AJ38" i="3"/>
  <c r="AJ103" i="3"/>
  <c r="AJ98" i="3"/>
  <c r="AJ92" i="3"/>
  <c r="AJ87" i="3"/>
  <c r="AJ82" i="3"/>
  <c r="AJ76" i="3"/>
  <c r="AJ71" i="3"/>
  <c r="AJ66" i="3"/>
  <c r="AJ60" i="3"/>
  <c r="AJ55" i="3"/>
  <c r="AJ50" i="3"/>
  <c r="AJ44" i="3"/>
  <c r="AJ39" i="3"/>
  <c r="AJ94" i="3"/>
  <c r="AJ83" i="3"/>
  <c r="AJ72" i="3"/>
  <c r="AJ62" i="3"/>
  <c r="AJ51" i="3"/>
  <c r="AJ40" i="3"/>
  <c r="AJ99" i="3"/>
  <c r="AJ88" i="3"/>
  <c r="AJ78" i="3"/>
  <c r="AJ67" i="3"/>
  <c r="AJ56" i="3"/>
  <c r="AJ46" i="3"/>
  <c r="AJ95" i="3"/>
  <c r="AJ84" i="3"/>
  <c r="AJ74" i="3"/>
  <c r="AJ63" i="3"/>
  <c r="AJ52" i="3"/>
  <c r="AJ42" i="3"/>
  <c r="AJ79" i="3"/>
  <c r="AB32" i="3"/>
  <c r="AB36" i="3"/>
  <c r="AB40" i="3"/>
  <c r="AB44" i="3"/>
  <c r="AB48" i="3"/>
  <c r="AB52" i="3"/>
  <c r="AB56" i="3"/>
  <c r="AB60" i="3"/>
  <c r="AB64" i="3"/>
  <c r="AB68" i="3"/>
  <c r="AB72" i="3"/>
  <c r="AB76" i="3"/>
  <c r="AB80" i="3"/>
  <c r="AB84" i="3"/>
  <c r="AB88" i="3"/>
  <c r="AB92" i="3"/>
  <c r="AB96" i="3"/>
  <c r="AB100" i="3"/>
  <c r="AC33" i="3"/>
  <c r="AC37" i="3"/>
  <c r="AC41" i="3"/>
  <c r="AC45" i="3"/>
  <c r="AC49" i="3"/>
  <c r="AC53" i="3"/>
  <c r="AC57" i="3"/>
  <c r="AC61" i="3"/>
  <c r="AC65" i="3"/>
  <c r="AC69" i="3"/>
  <c r="AC73" i="3"/>
  <c r="AC77" i="3"/>
  <c r="AC81" i="3"/>
  <c r="AC85" i="3"/>
  <c r="AC89" i="3"/>
  <c r="AC93" i="3"/>
  <c r="AC97" i="3"/>
  <c r="AC101" i="3"/>
  <c r="AG102" i="3"/>
  <c r="AG98" i="3"/>
  <c r="AG94" i="3"/>
  <c r="AG90" i="3"/>
  <c r="AG86" i="3"/>
  <c r="AG82" i="3"/>
  <c r="AG78" i="3"/>
  <c r="AG74" i="3"/>
  <c r="AG70" i="3"/>
  <c r="AG66" i="3"/>
  <c r="AG62" i="3"/>
  <c r="AG58" i="3"/>
  <c r="AG54" i="3"/>
  <c r="AG50" i="3"/>
  <c r="AG46" i="3"/>
  <c r="AG42" i="3"/>
  <c r="AG38" i="3"/>
  <c r="AG34" i="3"/>
  <c r="AG103" i="3"/>
  <c r="AG99" i="3"/>
  <c r="AG95" i="3"/>
  <c r="AG91" i="3"/>
  <c r="AG87" i="3"/>
  <c r="AG83" i="3"/>
  <c r="AG79" i="3"/>
  <c r="AG75" i="3"/>
  <c r="AG71" i="3"/>
  <c r="AG67" i="3"/>
  <c r="AG63" i="3"/>
  <c r="AG59" i="3"/>
  <c r="AG55" i="3"/>
  <c r="AG51" i="3"/>
  <c r="AG47" i="3"/>
  <c r="AG43" i="3"/>
  <c r="AG39" i="3"/>
  <c r="AG35" i="3"/>
  <c r="AG41" i="3"/>
  <c r="AG49" i="3"/>
  <c r="AG57" i="3"/>
  <c r="AG65" i="3"/>
  <c r="AG73" i="3"/>
  <c r="AG81" i="3"/>
  <c r="AG89" i="3"/>
  <c r="AG97" i="3"/>
  <c r="AN103" i="3"/>
  <c r="AN99" i="3"/>
  <c r="AN95" i="3"/>
  <c r="AN91" i="3"/>
  <c r="AN87" i="3"/>
  <c r="AN83" i="3"/>
  <c r="AN79" i="3"/>
  <c r="AN75" i="3"/>
  <c r="AN71" i="3"/>
  <c r="AN67" i="3"/>
  <c r="AN63" i="3"/>
  <c r="AN59" i="3"/>
  <c r="AN55" i="3"/>
  <c r="AN51" i="3"/>
  <c r="AN47" i="3"/>
  <c r="AN43" i="3"/>
  <c r="AN101" i="3"/>
  <c r="AN97" i="3"/>
  <c r="AN93" i="3"/>
  <c r="AN100" i="3"/>
  <c r="AN96" i="3"/>
  <c r="AN92" i="3"/>
  <c r="AN88" i="3"/>
  <c r="AN84" i="3"/>
  <c r="AN94" i="3"/>
  <c r="AN85" i="3"/>
  <c r="AN78" i="3"/>
  <c r="AN73" i="3"/>
  <c r="AN68" i="3"/>
  <c r="AN62" i="3"/>
  <c r="AN57" i="3"/>
  <c r="AN52" i="3"/>
  <c r="AN46" i="3"/>
  <c r="AN41" i="3"/>
  <c r="AN102" i="3"/>
  <c r="AN89" i="3"/>
  <c r="AN81" i="3"/>
  <c r="AN76" i="3"/>
  <c r="AN70" i="3"/>
  <c r="AN65" i="3"/>
  <c r="AN60" i="3"/>
  <c r="AN54" i="3"/>
  <c r="AN49" i="3"/>
  <c r="AN44" i="3"/>
  <c r="AN98" i="3"/>
  <c r="AN86" i="3"/>
  <c r="AN80" i="3"/>
  <c r="AN74" i="3"/>
  <c r="AN69" i="3"/>
  <c r="AN64" i="3"/>
  <c r="AN58" i="3"/>
  <c r="AN53" i="3"/>
  <c r="AN48" i="3"/>
  <c r="AN42" i="3"/>
  <c r="AN61" i="3"/>
  <c r="AN82" i="3"/>
  <c r="Z34" i="3"/>
  <c r="Z42" i="3"/>
  <c r="Z50" i="3"/>
  <c r="Z58" i="3"/>
  <c r="Z66" i="3"/>
  <c r="Z74" i="3"/>
  <c r="Z82" i="3"/>
  <c r="Z90" i="3"/>
  <c r="Z98" i="3"/>
  <c r="AA29" i="3"/>
  <c r="AA33" i="3"/>
  <c r="AA37" i="3"/>
  <c r="AA41" i="3"/>
  <c r="AA45" i="3"/>
  <c r="AA49" i="3"/>
  <c r="AA53" i="3"/>
  <c r="AA57" i="3"/>
  <c r="AA61" i="3"/>
  <c r="AA65" i="3"/>
  <c r="AA69" i="3"/>
  <c r="AA73" i="3"/>
  <c r="AA77" i="3"/>
  <c r="AA81" i="3"/>
  <c r="AA85" i="3"/>
  <c r="AA89" i="3"/>
  <c r="AA93" i="3"/>
  <c r="AA97" i="3"/>
  <c r="AA101" i="3"/>
  <c r="AB29" i="3"/>
  <c r="AB33" i="3"/>
  <c r="AB37" i="3"/>
  <c r="AB41" i="3"/>
  <c r="AB45" i="3"/>
  <c r="AB49" i="3"/>
  <c r="AB53" i="3"/>
  <c r="AB57" i="3"/>
  <c r="AB61" i="3"/>
  <c r="AB65" i="3"/>
  <c r="AB69" i="3"/>
  <c r="AB73" i="3"/>
  <c r="AB77" i="3"/>
  <c r="AB81" i="3"/>
  <c r="AB85" i="3"/>
  <c r="AB89" i="3"/>
  <c r="AB93" i="3"/>
  <c r="AB97" i="3"/>
  <c r="AB101" i="3"/>
  <c r="AC30" i="3"/>
  <c r="AC34" i="3"/>
  <c r="AC38" i="3"/>
  <c r="AC42" i="3"/>
  <c r="AC46" i="3"/>
  <c r="AC50" i="3"/>
  <c r="AC54" i="3"/>
  <c r="AC58" i="3"/>
  <c r="AC62" i="3"/>
  <c r="AC66" i="3"/>
  <c r="AC70" i="3"/>
  <c r="AC74" i="3"/>
  <c r="AC78" i="3"/>
  <c r="AC82" i="3"/>
  <c r="AC86" i="3"/>
  <c r="AC90" i="3"/>
  <c r="AC94" i="3"/>
  <c r="AC98" i="3"/>
  <c r="AC102" i="3"/>
  <c r="AD96" i="3"/>
  <c r="AD100" i="3"/>
  <c r="AE97" i="3"/>
  <c r="AE89" i="3"/>
  <c r="AE81" i="3"/>
  <c r="AE73" i="3"/>
  <c r="AE65" i="3"/>
  <c r="AE57" i="3"/>
  <c r="AE49" i="3"/>
  <c r="AE35" i="3"/>
  <c r="AE43" i="3"/>
  <c r="AE54" i="3"/>
  <c r="AE64" i="3"/>
  <c r="AE75" i="3"/>
  <c r="AE86" i="3"/>
  <c r="AE96" i="3"/>
  <c r="AF35" i="3"/>
  <c r="AF40" i="3"/>
  <c r="AF46" i="3"/>
  <c r="AF51" i="3"/>
  <c r="AF59" i="3"/>
  <c r="AF67" i="3"/>
  <c r="AF75" i="3"/>
  <c r="AF83" i="3"/>
  <c r="AF91" i="3"/>
  <c r="AG36" i="3"/>
  <c r="AG44" i="3"/>
  <c r="AG52" i="3"/>
  <c r="AG60" i="3"/>
  <c r="AG68" i="3"/>
  <c r="AG76" i="3"/>
  <c r="AG84" i="3"/>
  <c r="AG92" i="3"/>
  <c r="AG100" i="3"/>
  <c r="AN45" i="3"/>
  <c r="AN66" i="3"/>
  <c r="AN90" i="3"/>
  <c r="V26" i="3"/>
  <c r="V30" i="3"/>
  <c r="V34" i="3"/>
  <c r="V38" i="3"/>
  <c r="V42" i="3"/>
  <c r="V46" i="3"/>
  <c r="V50" i="3"/>
  <c r="V54" i="3"/>
  <c r="V58" i="3"/>
  <c r="V62" i="3"/>
  <c r="V66" i="3"/>
  <c r="V70" i="3"/>
  <c r="V74" i="3"/>
  <c r="V78" i="3"/>
  <c r="V82" i="3"/>
  <c r="V86" i="3"/>
  <c r="V90" i="3"/>
  <c r="V94" i="3"/>
  <c r="V98" i="3"/>
  <c r="Z52" i="3"/>
  <c r="Z60" i="3"/>
  <c r="Z68" i="3"/>
  <c r="Z76" i="3"/>
  <c r="Z84" i="3"/>
  <c r="Z92" i="3"/>
  <c r="AA31" i="3"/>
  <c r="AA35" i="3"/>
  <c r="AA39" i="3"/>
  <c r="AA43" i="3"/>
  <c r="AA47" i="3"/>
  <c r="AA51" i="3"/>
  <c r="AA55" i="3"/>
  <c r="AA59" i="3"/>
  <c r="AA63" i="3"/>
  <c r="AA67" i="3"/>
  <c r="AA71" i="3"/>
  <c r="AA75" i="3"/>
  <c r="AA79" i="3"/>
  <c r="AA83" i="3"/>
  <c r="AA87" i="3"/>
  <c r="AA91" i="3"/>
  <c r="AA95" i="3"/>
  <c r="AA99" i="3"/>
  <c r="AB31" i="3"/>
  <c r="AB35" i="3"/>
  <c r="AB39" i="3"/>
  <c r="AB43" i="3"/>
  <c r="AB47" i="3"/>
  <c r="AB51" i="3"/>
  <c r="AB55" i="3"/>
  <c r="AB59" i="3"/>
  <c r="AB63" i="3"/>
  <c r="AB67" i="3"/>
  <c r="AB71" i="3"/>
  <c r="AB75" i="3"/>
  <c r="AB79" i="3"/>
  <c r="AB83" i="3"/>
  <c r="AB87" i="3"/>
  <c r="AB91" i="3"/>
  <c r="AB95" i="3"/>
  <c r="AB99" i="3"/>
  <c r="AC32" i="3"/>
  <c r="AC36" i="3"/>
  <c r="AC40" i="3"/>
  <c r="AC44" i="3"/>
  <c r="AC48" i="3"/>
  <c r="AC52" i="3"/>
  <c r="AC56" i="3"/>
  <c r="AC60" i="3"/>
  <c r="AC64" i="3"/>
  <c r="AC68" i="3"/>
  <c r="AC72" i="3"/>
  <c r="AC76" i="3"/>
  <c r="AC80" i="3"/>
  <c r="AC84" i="3"/>
  <c r="AC88" i="3"/>
  <c r="AC92" i="3"/>
  <c r="AC96" i="3"/>
  <c r="AD34" i="3"/>
  <c r="AD38" i="3"/>
  <c r="AD42" i="3"/>
  <c r="AD46" i="3"/>
  <c r="AD50" i="3"/>
  <c r="AD54" i="3"/>
  <c r="AD58" i="3"/>
  <c r="AD62" i="3"/>
  <c r="AD66" i="3"/>
  <c r="AD70" i="3"/>
  <c r="AD74" i="3"/>
  <c r="AD78" i="3"/>
  <c r="AD82" i="3"/>
  <c r="AD86" i="3"/>
  <c r="AD90" i="3"/>
  <c r="AD94" i="3"/>
  <c r="AD98" i="3"/>
  <c r="AE41" i="3"/>
  <c r="AE51" i="3"/>
  <c r="AE62" i="3"/>
  <c r="AE72" i="3"/>
  <c r="AE83" i="3"/>
  <c r="AE94" i="3"/>
  <c r="AF101" i="3"/>
  <c r="AF97" i="3"/>
  <c r="AF93" i="3"/>
  <c r="AF89" i="3"/>
  <c r="AF85" i="3"/>
  <c r="AF81" i="3"/>
  <c r="AF77" i="3"/>
  <c r="AF73" i="3"/>
  <c r="AF69" i="3"/>
  <c r="AF65" i="3"/>
  <c r="AF61" i="3"/>
  <c r="AF57" i="3"/>
  <c r="AF53" i="3"/>
  <c r="AF49" i="3"/>
  <c r="AF45" i="3"/>
  <c r="AF41" i="3"/>
  <c r="AF37" i="3"/>
  <c r="AF33" i="3"/>
  <c r="AF102" i="3"/>
  <c r="AF98" i="3"/>
  <c r="AF94" i="3"/>
  <c r="AF90" i="3"/>
  <c r="AF86" i="3"/>
  <c r="AF82" i="3"/>
  <c r="AF78" i="3"/>
  <c r="AF74" i="3"/>
  <c r="AF70" i="3"/>
  <c r="AF66" i="3"/>
  <c r="AF62" i="3"/>
  <c r="AF58" i="3"/>
  <c r="AF54" i="3"/>
  <c r="AF38" i="3"/>
  <c r="AF43" i="3"/>
  <c r="AF48" i="3"/>
  <c r="AF55" i="3"/>
  <c r="AF63" i="3"/>
  <c r="AF71" i="3"/>
  <c r="AF79" i="3"/>
  <c r="AF87" i="3"/>
  <c r="AF95" i="3"/>
  <c r="AF103" i="3"/>
  <c r="AG40" i="3"/>
  <c r="AG48" i="3"/>
  <c r="AG56" i="3"/>
  <c r="AG64" i="3"/>
  <c r="AG72" i="3"/>
  <c r="AG80" i="3"/>
  <c r="AG88" i="3"/>
  <c r="AG96" i="3"/>
  <c r="AH100" i="3"/>
  <c r="AH96" i="3"/>
  <c r="AH92" i="3"/>
  <c r="AH88" i="3"/>
  <c r="AH84" i="3"/>
  <c r="AH80" i="3"/>
  <c r="AH76" i="3"/>
  <c r="AH72" i="3"/>
  <c r="AH68" i="3"/>
  <c r="AH64" i="3"/>
  <c r="AH60" i="3"/>
  <c r="AH56" i="3"/>
  <c r="AH52" i="3"/>
  <c r="AH48" i="3"/>
  <c r="AH44" i="3"/>
  <c r="AH40" i="3"/>
  <c r="AH36" i="3"/>
  <c r="AH101" i="3"/>
  <c r="AH97" i="3"/>
  <c r="AH93" i="3"/>
  <c r="AH89" i="3"/>
  <c r="AH85" i="3"/>
  <c r="AH81" i="3"/>
  <c r="AH77" i="3"/>
  <c r="AH73" i="3"/>
  <c r="AH69" i="3"/>
  <c r="AH65" i="3"/>
  <c r="AH61" i="3"/>
  <c r="AH57" i="3"/>
  <c r="AH53" i="3"/>
  <c r="AH49" i="3"/>
  <c r="AH45" i="3"/>
  <c r="AH41" i="3"/>
  <c r="AH37" i="3"/>
  <c r="AH42" i="3"/>
  <c r="AH50" i="3"/>
  <c r="AH58" i="3"/>
  <c r="AH66" i="3"/>
  <c r="AH74" i="3"/>
  <c r="AH82" i="3"/>
  <c r="AH90" i="3"/>
  <c r="AH98" i="3"/>
  <c r="AN56" i="3"/>
  <c r="AN77" i="3"/>
  <c r="AI96" i="3"/>
  <c r="AK41" i="3"/>
  <c r="AK47" i="3"/>
  <c r="AK52" i="3"/>
  <c r="AK57" i="3"/>
  <c r="AK63" i="3"/>
  <c r="AK68" i="3"/>
  <c r="AK73" i="3"/>
  <c r="AK79" i="3"/>
  <c r="AK84" i="3"/>
  <c r="AK89" i="3"/>
  <c r="AK95" i="3"/>
  <c r="AV103" i="3"/>
  <c r="AV99" i="3"/>
  <c r="AV95" i="3"/>
  <c r="AV91" i="3"/>
  <c r="AV87" i="3"/>
  <c r="AV83" i="3"/>
  <c r="AV79" i="3"/>
  <c r="AV75" i="3"/>
  <c r="AV71" i="3"/>
  <c r="AV67" i="3"/>
  <c r="AV63" i="3"/>
  <c r="AV59" i="3"/>
  <c r="AV55" i="3"/>
  <c r="AV51" i="3"/>
  <c r="AV102" i="3"/>
  <c r="AV98" i="3"/>
  <c r="AV94" i="3"/>
  <c r="AV90" i="3"/>
  <c r="AV86" i="3"/>
  <c r="AV82" i="3"/>
  <c r="AV78" i="3"/>
  <c r="AV74" i="3"/>
  <c r="AV70" i="3"/>
  <c r="AV66" i="3"/>
  <c r="AV62" i="3"/>
  <c r="AV58" i="3"/>
  <c r="AV54" i="3"/>
  <c r="AV50" i="3"/>
  <c r="AV101" i="3"/>
  <c r="AV97" i="3"/>
  <c r="AV93" i="3"/>
  <c r="AV89" i="3"/>
  <c r="AV85" i="3"/>
  <c r="AV81" i="3"/>
  <c r="AV77" i="3"/>
  <c r="AV73" i="3"/>
  <c r="AV69" i="3"/>
  <c r="AV65" i="3"/>
  <c r="AV61" i="3"/>
  <c r="AV57" i="3"/>
  <c r="AV53" i="3"/>
  <c r="AV49" i="3"/>
  <c r="AV100" i="3"/>
  <c r="AV84" i="3"/>
  <c r="AV68" i="3"/>
  <c r="AV52" i="3"/>
  <c r="AV92" i="3"/>
  <c r="AV76" i="3"/>
  <c r="AV60" i="3"/>
  <c r="AV88" i="3"/>
  <c r="AV72" i="3"/>
  <c r="AV56" i="3"/>
  <c r="AK102" i="3"/>
  <c r="AK98" i="3"/>
  <c r="AK94" i="3"/>
  <c r="AK90" i="3"/>
  <c r="AK86" i="3"/>
  <c r="AK82" i="3"/>
  <c r="AK78" i="3"/>
  <c r="AK74" i="3"/>
  <c r="AK70" i="3"/>
  <c r="AK66" i="3"/>
  <c r="AK62" i="3"/>
  <c r="AK58" i="3"/>
  <c r="AK54" i="3"/>
  <c r="AK50" i="3"/>
  <c r="AK46" i="3"/>
  <c r="AK42" i="3"/>
  <c r="AK38" i="3"/>
  <c r="AK43" i="3"/>
  <c r="AK48" i="3"/>
  <c r="AK53" i="3"/>
  <c r="AK59" i="3"/>
  <c r="AK64" i="3"/>
  <c r="AK69" i="3"/>
  <c r="AK75" i="3"/>
  <c r="AK80" i="3"/>
  <c r="AK85" i="3"/>
  <c r="AK91" i="3"/>
  <c r="AK96" i="3"/>
  <c r="AK101" i="3"/>
  <c r="AR100" i="3"/>
  <c r="AR96" i="3"/>
  <c r="AR92" i="3"/>
  <c r="AR88" i="3"/>
  <c r="AR84" i="3"/>
  <c r="AR80" i="3"/>
  <c r="AR76" i="3"/>
  <c r="AR72" i="3"/>
  <c r="AR68" i="3"/>
  <c r="AR64" i="3"/>
  <c r="AR103" i="3"/>
  <c r="AR98" i="3"/>
  <c r="AR93" i="3"/>
  <c r="AR87" i="3"/>
  <c r="AR82" i="3"/>
  <c r="AR77" i="3"/>
  <c r="AR71" i="3"/>
  <c r="AR66" i="3"/>
  <c r="AR61" i="3"/>
  <c r="AR57" i="3"/>
  <c r="AR53" i="3"/>
  <c r="AR49" i="3"/>
  <c r="AR45" i="3"/>
  <c r="AR101" i="3"/>
  <c r="AR95" i="3"/>
  <c r="AR90" i="3"/>
  <c r="AR85" i="3"/>
  <c r="AR79" i="3"/>
  <c r="AR74" i="3"/>
  <c r="AR69" i="3"/>
  <c r="AR63" i="3"/>
  <c r="AR59" i="3"/>
  <c r="AR55" i="3"/>
  <c r="AR51" i="3"/>
  <c r="AR47" i="3"/>
  <c r="AR99" i="3"/>
  <c r="AR94" i="3"/>
  <c r="AR89" i="3"/>
  <c r="AR83" i="3"/>
  <c r="AR78" i="3"/>
  <c r="AR73" i="3"/>
  <c r="AR67" i="3"/>
  <c r="AR62" i="3"/>
  <c r="AR58" i="3"/>
  <c r="AR54" i="3"/>
  <c r="AR50" i="3"/>
  <c r="AR46" i="3"/>
  <c r="AR60" i="3"/>
  <c r="AR81" i="3"/>
  <c r="AR102" i="3"/>
  <c r="AV64" i="3"/>
  <c r="AI101" i="3"/>
  <c r="AI97" i="3"/>
  <c r="AI93" i="3"/>
  <c r="AI89" i="3"/>
  <c r="AI85" i="3"/>
  <c r="AI81" i="3"/>
  <c r="AI77" i="3"/>
  <c r="AI73" i="3"/>
  <c r="AI69" i="3"/>
  <c r="AI65" i="3"/>
  <c r="AI39" i="3"/>
  <c r="AI43" i="3"/>
  <c r="AI47" i="3"/>
  <c r="AI51" i="3"/>
  <c r="AI55" i="3"/>
  <c r="AI59" i="3"/>
  <c r="AI63" i="3"/>
  <c r="AI68" i="3"/>
  <c r="AI74" i="3"/>
  <c r="AI79" i="3"/>
  <c r="AI84" i="3"/>
  <c r="AI90" i="3"/>
  <c r="AI95" i="3"/>
  <c r="AI100" i="3"/>
  <c r="AK40" i="3"/>
  <c r="AK45" i="3"/>
  <c r="AK51" i="3"/>
  <c r="AK56" i="3"/>
  <c r="AK61" i="3"/>
  <c r="AK67" i="3"/>
  <c r="AK72" i="3"/>
  <c r="AK77" i="3"/>
  <c r="AK83" i="3"/>
  <c r="AK88" i="3"/>
  <c r="AK93" i="3"/>
  <c r="AK99" i="3"/>
  <c r="AL100" i="3"/>
  <c r="AL96" i="3"/>
  <c r="AL92" i="3"/>
  <c r="AL88" i="3"/>
  <c r="AL84" i="3"/>
  <c r="AL80" i="3"/>
  <c r="AL76" i="3"/>
  <c r="AL72" i="3"/>
  <c r="AL68" i="3"/>
  <c r="AL64" i="3"/>
  <c r="AL60" i="3"/>
  <c r="AL56" i="3"/>
  <c r="AL52" i="3"/>
  <c r="AL48" i="3"/>
  <c r="AL44" i="3"/>
  <c r="AL40" i="3"/>
  <c r="AL43" i="3"/>
  <c r="AL49" i="3"/>
  <c r="AL54" i="3"/>
  <c r="AL59" i="3"/>
  <c r="AL65" i="3"/>
  <c r="AL70" i="3"/>
  <c r="AL75" i="3"/>
  <c r="AL81" i="3"/>
  <c r="AL86" i="3"/>
  <c r="AL91" i="3"/>
  <c r="AL97" i="3"/>
  <c r="AL102" i="3"/>
  <c r="AR52" i="3"/>
  <c r="AR70" i="3"/>
  <c r="AR91" i="3"/>
  <c r="AV96" i="3"/>
  <c r="AO45" i="3"/>
  <c r="AO49" i="3"/>
  <c r="AO53" i="3"/>
  <c r="AO57" i="3"/>
  <c r="AO61" i="3"/>
  <c r="AO65" i="3"/>
  <c r="AO69" i="3"/>
  <c r="AO73" i="3"/>
  <c r="AO77" i="3"/>
  <c r="AO81" i="3"/>
  <c r="AO85" i="3"/>
  <c r="AO89" i="3"/>
  <c r="AO93" i="3"/>
  <c r="AO97" i="3"/>
  <c r="AO101" i="3"/>
  <c r="AQ46" i="3"/>
  <c r="AQ50" i="3"/>
  <c r="AQ54" i="3"/>
  <c r="AQ58" i="3"/>
  <c r="AQ62" i="3"/>
  <c r="AQ66" i="3"/>
  <c r="AQ70" i="3"/>
  <c r="AQ74" i="3"/>
  <c r="AQ78" i="3"/>
  <c r="AQ82" i="3"/>
  <c r="AQ86" i="3"/>
  <c r="AQ90" i="3"/>
  <c r="AQ94" i="3"/>
  <c r="AQ98" i="3"/>
  <c r="AQ102" i="3"/>
  <c r="AW100" i="3"/>
  <c r="AW96" i="3"/>
  <c r="AW92" i="3"/>
  <c r="AW88" i="3"/>
  <c r="AW84" i="3"/>
  <c r="AW80" i="3"/>
  <c r="AW76" i="3"/>
  <c r="AW72" i="3"/>
  <c r="AW68" i="3"/>
  <c r="AW64" i="3"/>
  <c r="AW60" i="3"/>
  <c r="AW56" i="3"/>
  <c r="AW52" i="3"/>
  <c r="AW103" i="3"/>
  <c r="AW99" i="3"/>
  <c r="AW95" i="3"/>
  <c r="AW91" i="3"/>
  <c r="AW87" i="3"/>
  <c r="AW83" i="3"/>
  <c r="AW79" i="3"/>
  <c r="AW75" i="3"/>
  <c r="AW71" i="3"/>
  <c r="AW67" i="3"/>
  <c r="AW63" i="3"/>
  <c r="AW59" i="3"/>
  <c r="AW55" i="3"/>
  <c r="AW51" i="3"/>
  <c r="AW102" i="3"/>
  <c r="AW98" i="3"/>
  <c r="AW94" i="3"/>
  <c r="AW90" i="3"/>
  <c r="AW86" i="3"/>
  <c r="AW82" i="3"/>
  <c r="AW78" i="3"/>
  <c r="AW74" i="3"/>
  <c r="AW70" i="3"/>
  <c r="AW66" i="3"/>
  <c r="AW62" i="3"/>
  <c r="AW58" i="3"/>
  <c r="AW54" i="3"/>
  <c r="AW50" i="3"/>
  <c r="AW65" i="3"/>
  <c r="AW81" i="3"/>
  <c r="AW97" i="3"/>
  <c r="BC102" i="3"/>
  <c r="BC94" i="3"/>
  <c r="BC90" i="3"/>
  <c r="BC86" i="3"/>
  <c r="BC78" i="3"/>
  <c r="BC74" i="3"/>
  <c r="BC70" i="3"/>
  <c r="BC62" i="3"/>
  <c r="BC58" i="3"/>
  <c r="BC101" i="3"/>
  <c r="BC91" i="3"/>
  <c r="BC85" i="3"/>
  <c r="BC80" i="3"/>
  <c r="BC69" i="3"/>
  <c r="BC64" i="3"/>
  <c r="BC59" i="3"/>
  <c r="BC95" i="3"/>
  <c r="BC89" i="3"/>
  <c r="BC84" i="3"/>
  <c r="BC73" i="3"/>
  <c r="BC68" i="3"/>
  <c r="BC63" i="3"/>
  <c r="BC99" i="3"/>
  <c r="BC93" i="3"/>
  <c r="BC88" i="3"/>
  <c r="BC77" i="3"/>
  <c r="BC72" i="3"/>
  <c r="BC67" i="3"/>
  <c r="BC56" i="3"/>
  <c r="BC76" i="3"/>
  <c r="BC97" i="3"/>
  <c r="AO102" i="3"/>
  <c r="AQ47" i="3"/>
  <c r="AQ51" i="3"/>
  <c r="AQ55" i="3"/>
  <c r="AQ59" i="3"/>
  <c r="AQ63" i="3"/>
  <c r="AQ67" i="3"/>
  <c r="AQ71" i="3"/>
  <c r="AQ75" i="3"/>
  <c r="AQ79" i="3"/>
  <c r="AQ83" i="3"/>
  <c r="AQ87" i="3"/>
  <c r="AQ91" i="3"/>
  <c r="AQ95" i="3"/>
  <c r="AQ99" i="3"/>
  <c r="AQ103" i="3"/>
  <c r="AT99" i="3"/>
  <c r="AT95" i="3"/>
  <c r="AT91" i="3"/>
  <c r="AT83" i="3"/>
  <c r="AT79" i="3"/>
  <c r="AT75" i="3"/>
  <c r="AT67" i="3"/>
  <c r="AT63" i="3"/>
  <c r="AT59" i="3"/>
  <c r="AT51" i="3"/>
  <c r="AT47" i="3"/>
  <c r="AT102" i="3"/>
  <c r="AT94" i="3"/>
  <c r="AT90" i="3"/>
  <c r="AT52" i="3"/>
  <c r="AT62" i="3"/>
  <c r="AT68" i="3"/>
  <c r="AT73" i="3"/>
  <c r="AT84" i="3"/>
  <c r="AT89" i="3"/>
  <c r="AT97" i="3"/>
  <c r="AW53" i="3"/>
  <c r="AW69" i="3"/>
  <c r="AW85" i="3"/>
  <c r="AW101" i="3"/>
  <c r="BL103" i="3"/>
  <c r="BL99" i="3"/>
  <c r="BL87" i="3"/>
  <c r="BL83" i="3"/>
  <c r="BL79" i="3"/>
  <c r="BL67" i="3"/>
  <c r="BL102" i="3"/>
  <c r="BL94" i="3"/>
  <c r="BL86" i="3"/>
  <c r="BL78" i="3"/>
  <c r="BL74" i="3"/>
  <c r="BL101" i="3"/>
  <c r="BL97" i="3"/>
  <c r="BL93" i="3"/>
  <c r="BL81" i="3"/>
  <c r="BL77" i="3"/>
  <c r="BL69" i="3"/>
  <c r="BL92" i="3"/>
  <c r="BL88" i="3"/>
  <c r="BL72" i="3"/>
  <c r="BL68" i="3"/>
  <c r="AM43" i="3"/>
  <c r="AM47" i="3"/>
  <c r="AM55" i="3"/>
  <c r="AM59" i="3"/>
  <c r="AM63" i="3"/>
  <c r="AM71" i="3"/>
  <c r="AM75" i="3"/>
  <c r="AM79" i="3"/>
  <c r="AM87" i="3"/>
  <c r="AM91" i="3"/>
  <c r="AM95" i="3"/>
  <c r="AO44" i="3"/>
  <c r="AO48" i="3"/>
  <c r="AO52" i="3"/>
  <c r="AO56" i="3"/>
  <c r="AO60" i="3"/>
  <c r="AO64" i="3"/>
  <c r="AO68" i="3"/>
  <c r="AO72" i="3"/>
  <c r="AO76" i="3"/>
  <c r="AO80" i="3"/>
  <c r="AO84" i="3"/>
  <c r="AO88" i="3"/>
  <c r="AO92" i="3"/>
  <c r="AO96" i="3"/>
  <c r="AP46" i="3"/>
  <c r="AP50" i="3"/>
  <c r="AP54" i="3"/>
  <c r="AP58" i="3"/>
  <c r="AP62" i="3"/>
  <c r="AP66" i="3"/>
  <c r="AP70" i="3"/>
  <c r="AP74" i="3"/>
  <c r="AP78" i="3"/>
  <c r="AP82" i="3"/>
  <c r="AP86" i="3"/>
  <c r="AP90" i="3"/>
  <c r="AP94" i="3"/>
  <c r="AP98" i="3"/>
  <c r="AQ45" i="3"/>
  <c r="AQ49" i="3"/>
  <c r="AQ53" i="3"/>
  <c r="AQ57" i="3"/>
  <c r="AQ61" i="3"/>
  <c r="AQ65" i="3"/>
  <c r="AQ69" i="3"/>
  <c r="AQ73" i="3"/>
  <c r="AQ77" i="3"/>
  <c r="AQ81" i="3"/>
  <c r="AQ85" i="3"/>
  <c r="AQ89" i="3"/>
  <c r="AQ93" i="3"/>
  <c r="AQ97" i="3"/>
  <c r="AT49" i="3"/>
  <c r="AT60" i="3"/>
  <c r="AT65" i="3"/>
  <c r="AT70" i="3"/>
  <c r="AT81" i="3"/>
  <c r="AT86" i="3"/>
  <c r="AT93" i="3"/>
  <c r="AW61" i="3"/>
  <c r="AW77" i="3"/>
  <c r="AW93" i="3"/>
  <c r="BC92" i="3"/>
  <c r="BL96" i="3"/>
  <c r="AU61" i="3"/>
  <c r="AU65" i="3"/>
  <c r="AU69" i="3"/>
  <c r="AU73" i="3"/>
  <c r="AU77" i="3"/>
  <c r="AU81" i="3"/>
  <c r="AU85" i="3"/>
  <c r="AU89" i="3"/>
  <c r="AU93" i="3"/>
  <c r="AU97" i="3"/>
  <c r="AU101" i="3"/>
  <c r="AY55" i="3"/>
  <c r="AY59" i="3"/>
  <c r="AY63" i="3"/>
  <c r="AY67" i="3"/>
  <c r="AY71" i="3"/>
  <c r="AY75" i="3"/>
  <c r="AY79" i="3"/>
  <c r="AY83" i="3"/>
  <c r="AY87" i="3"/>
  <c r="AY91" i="3"/>
  <c r="AY95" i="3"/>
  <c r="AY99" i="3"/>
  <c r="AY103" i="3"/>
  <c r="BD102" i="3"/>
  <c r="BD98" i="3"/>
  <c r="BD94" i="3"/>
  <c r="BD90" i="3"/>
  <c r="BD86" i="3"/>
  <c r="BD82" i="3"/>
  <c r="BD78" i="3"/>
  <c r="BD74" i="3"/>
  <c r="BD70" i="3"/>
  <c r="BD66" i="3"/>
  <c r="BD62" i="3"/>
  <c r="BD58" i="3"/>
  <c r="BD61" i="3"/>
  <c r="BD67" i="3"/>
  <c r="BD72" i="3"/>
  <c r="BD77" i="3"/>
  <c r="BD83" i="3"/>
  <c r="BD88" i="3"/>
  <c r="BD93" i="3"/>
  <c r="BD99" i="3"/>
  <c r="BE103" i="3"/>
  <c r="BE99" i="3"/>
  <c r="BE95" i="3"/>
  <c r="BE91" i="3"/>
  <c r="BE87" i="3"/>
  <c r="BE83" i="3"/>
  <c r="BE79" i="3"/>
  <c r="BE75" i="3"/>
  <c r="BE71" i="3"/>
  <c r="BE67" i="3"/>
  <c r="BE63" i="3"/>
  <c r="BE59" i="3"/>
  <c r="BE62" i="3"/>
  <c r="BE68" i="3"/>
  <c r="BE73" i="3"/>
  <c r="BE78" i="3"/>
  <c r="BE84" i="3"/>
  <c r="BE89" i="3"/>
  <c r="BE94" i="3"/>
  <c r="BE100" i="3"/>
  <c r="BT103" i="3"/>
  <c r="BT99" i="3"/>
  <c r="BT95" i="3"/>
  <c r="BT91" i="3"/>
  <c r="BT87" i="3"/>
  <c r="BT83" i="3"/>
  <c r="BT79" i="3"/>
  <c r="BT75" i="3"/>
  <c r="BT102" i="3"/>
  <c r="BT98" i="3"/>
  <c r="BT94" i="3"/>
  <c r="BT90" i="3"/>
  <c r="BT86" i="3"/>
  <c r="BT82" i="3"/>
  <c r="BT78" i="3"/>
  <c r="BT74" i="3"/>
  <c r="BT101" i="3"/>
  <c r="BT97" i="3"/>
  <c r="BT93" i="3"/>
  <c r="BT89" i="3"/>
  <c r="BT85" i="3"/>
  <c r="BT81" i="3"/>
  <c r="BT77" i="3"/>
  <c r="BT73" i="3"/>
  <c r="BT100" i="3"/>
  <c r="BT84" i="3"/>
  <c r="BT96" i="3"/>
  <c r="BT80" i="3"/>
  <c r="BT92" i="3"/>
  <c r="BT76" i="3"/>
  <c r="CI101" i="3"/>
  <c r="CI97" i="3"/>
  <c r="CI93" i="3"/>
  <c r="CI89" i="3"/>
  <c r="CI100" i="3"/>
  <c r="CI96" i="3"/>
  <c r="CI92" i="3"/>
  <c r="CI88" i="3"/>
  <c r="CI102" i="3"/>
  <c r="CI98" i="3"/>
  <c r="CI94" i="3"/>
  <c r="CI90" i="3"/>
  <c r="CI99" i="3"/>
  <c r="CI95" i="3"/>
  <c r="CI91" i="3"/>
  <c r="CI103" i="3"/>
  <c r="AS49" i="3"/>
  <c r="AS53" i="3"/>
  <c r="AS57" i="3"/>
  <c r="AS61" i="3"/>
  <c r="AS65" i="3"/>
  <c r="AS69" i="3"/>
  <c r="AS73" i="3"/>
  <c r="AS77" i="3"/>
  <c r="AS81" i="3"/>
  <c r="AS85" i="3"/>
  <c r="AS89" i="3"/>
  <c r="AS93" i="3"/>
  <c r="AS97" i="3"/>
  <c r="AU50" i="3"/>
  <c r="AU54" i="3"/>
  <c r="AU58" i="3"/>
  <c r="AU62" i="3"/>
  <c r="AU66" i="3"/>
  <c r="AU70" i="3"/>
  <c r="AU74" i="3"/>
  <c r="AU78" i="3"/>
  <c r="AU82" i="3"/>
  <c r="AU86" i="3"/>
  <c r="AU90" i="3"/>
  <c r="AU94" i="3"/>
  <c r="AU98" i="3"/>
  <c r="AU102" i="3"/>
  <c r="AX53" i="3"/>
  <c r="AX57" i="3"/>
  <c r="AX61" i="3"/>
  <c r="AX65" i="3"/>
  <c r="AX69" i="3"/>
  <c r="AX73" i="3"/>
  <c r="AX77" i="3"/>
  <c r="AX81" i="3"/>
  <c r="AX85" i="3"/>
  <c r="AX89" i="3"/>
  <c r="AX93" i="3"/>
  <c r="AX97" i="3"/>
  <c r="AX101" i="3"/>
  <c r="AY52" i="3"/>
  <c r="AY56" i="3"/>
  <c r="AY60" i="3"/>
  <c r="AY64" i="3"/>
  <c r="AY68" i="3"/>
  <c r="AY72" i="3"/>
  <c r="AY76" i="3"/>
  <c r="AY80" i="3"/>
  <c r="AY84" i="3"/>
  <c r="AY88" i="3"/>
  <c r="AY92" i="3"/>
  <c r="AY96" i="3"/>
  <c r="AY100" i="3"/>
  <c r="AZ56" i="3"/>
  <c r="AZ60" i="3"/>
  <c r="AZ64" i="3"/>
  <c r="AZ68" i="3"/>
  <c r="AZ72" i="3"/>
  <c r="AZ76" i="3"/>
  <c r="AZ80" i="3"/>
  <c r="AZ84" i="3"/>
  <c r="AZ88" i="3"/>
  <c r="AZ92" i="3"/>
  <c r="AZ96" i="3"/>
  <c r="AZ100" i="3"/>
  <c r="BA101" i="3"/>
  <c r="BA97" i="3"/>
  <c r="BA93" i="3"/>
  <c r="BA89" i="3"/>
  <c r="BA85" i="3"/>
  <c r="BA81" i="3"/>
  <c r="BA57" i="3"/>
  <c r="BA61" i="3"/>
  <c r="BA65" i="3"/>
  <c r="BA69" i="3"/>
  <c r="BA73" i="3"/>
  <c r="BA77" i="3"/>
  <c r="BA82" i="3"/>
  <c r="BA87" i="3"/>
  <c r="BA92" i="3"/>
  <c r="BA98" i="3"/>
  <c r="BA103" i="3"/>
  <c r="BB58" i="3"/>
  <c r="BB64" i="3"/>
  <c r="BB69" i="3"/>
  <c r="BB74" i="3"/>
  <c r="BB80" i="3"/>
  <c r="BB85" i="3"/>
  <c r="BB90" i="3"/>
  <c r="BB96" i="3"/>
  <c r="BD57" i="3"/>
  <c r="BD63" i="3"/>
  <c r="BD68" i="3"/>
  <c r="BD73" i="3"/>
  <c r="BD79" i="3"/>
  <c r="BD84" i="3"/>
  <c r="BD89" i="3"/>
  <c r="BD95" i="3"/>
  <c r="BD100" i="3"/>
  <c r="BE58" i="3"/>
  <c r="BE64" i="3"/>
  <c r="BE69" i="3"/>
  <c r="BE74" i="3"/>
  <c r="BE80" i="3"/>
  <c r="BE85" i="3"/>
  <c r="BE90" i="3"/>
  <c r="BE96" i="3"/>
  <c r="BE101" i="3"/>
  <c r="BM100" i="3"/>
  <c r="BM96" i="3"/>
  <c r="BM92" i="3"/>
  <c r="BM88" i="3"/>
  <c r="BM84" i="3"/>
  <c r="BM80" i="3"/>
  <c r="BM76" i="3"/>
  <c r="BM72" i="3"/>
  <c r="BM68" i="3"/>
  <c r="BM103" i="3"/>
  <c r="BM99" i="3"/>
  <c r="BM95" i="3"/>
  <c r="BM91" i="3"/>
  <c r="BM87" i="3"/>
  <c r="BM83" i="3"/>
  <c r="BM79" i="3"/>
  <c r="BM75" i="3"/>
  <c r="BM71" i="3"/>
  <c r="BM67" i="3"/>
  <c r="BM102" i="3"/>
  <c r="BM98" i="3"/>
  <c r="BM94" i="3"/>
  <c r="BM90" i="3"/>
  <c r="BM86" i="3"/>
  <c r="BM82" i="3"/>
  <c r="BM78" i="3"/>
  <c r="BM74" i="3"/>
  <c r="BM70" i="3"/>
  <c r="BM66" i="3"/>
  <c r="BM81" i="3"/>
  <c r="BM97" i="3"/>
  <c r="BT88" i="3"/>
  <c r="AU51" i="3"/>
  <c r="AU55" i="3"/>
  <c r="AU59" i="3"/>
  <c r="AU63" i="3"/>
  <c r="AU67" i="3"/>
  <c r="AU71" i="3"/>
  <c r="AU75" i="3"/>
  <c r="AU79" i="3"/>
  <c r="AU83" i="3"/>
  <c r="AU87" i="3"/>
  <c r="AU91" i="3"/>
  <c r="AU95" i="3"/>
  <c r="AU99" i="3"/>
  <c r="AX54" i="3"/>
  <c r="AX58" i="3"/>
  <c r="AX62" i="3"/>
  <c r="AX66" i="3"/>
  <c r="AX70" i="3"/>
  <c r="AX74" i="3"/>
  <c r="AX78" i="3"/>
  <c r="AX82" i="3"/>
  <c r="AX86" i="3"/>
  <c r="AX90" i="3"/>
  <c r="AX94" i="3"/>
  <c r="AX98" i="3"/>
  <c r="AY53" i="3"/>
  <c r="AY57" i="3"/>
  <c r="AY61" i="3"/>
  <c r="AY65" i="3"/>
  <c r="AY69" i="3"/>
  <c r="AY73" i="3"/>
  <c r="AY77" i="3"/>
  <c r="AY81" i="3"/>
  <c r="AY85" i="3"/>
  <c r="AY89" i="3"/>
  <c r="AY93" i="3"/>
  <c r="AY97" i="3"/>
  <c r="AZ53" i="3"/>
  <c r="AZ57" i="3"/>
  <c r="AZ61" i="3"/>
  <c r="AZ65" i="3"/>
  <c r="AZ69" i="3"/>
  <c r="AZ73" i="3"/>
  <c r="AZ77" i="3"/>
  <c r="AZ81" i="3"/>
  <c r="AZ85" i="3"/>
  <c r="AZ89" i="3"/>
  <c r="AZ93" i="3"/>
  <c r="AZ97" i="3"/>
  <c r="BB103" i="3"/>
  <c r="BB99" i="3"/>
  <c r="BB95" i="3"/>
  <c r="BB91" i="3"/>
  <c r="BB87" i="3"/>
  <c r="BB83" i="3"/>
  <c r="BB79" i="3"/>
  <c r="BB75" i="3"/>
  <c r="BB71" i="3"/>
  <c r="BB67" i="3"/>
  <c r="BB63" i="3"/>
  <c r="BB59" i="3"/>
  <c r="BB55" i="3"/>
  <c r="BB60" i="3"/>
  <c r="BB65" i="3"/>
  <c r="BB70" i="3"/>
  <c r="BB76" i="3"/>
  <c r="BB81" i="3"/>
  <c r="BB86" i="3"/>
  <c r="BB92" i="3"/>
  <c r="BB97" i="3"/>
  <c r="BB102" i="3"/>
  <c r="BD59" i="3"/>
  <c r="BD64" i="3"/>
  <c r="BD69" i="3"/>
  <c r="BD75" i="3"/>
  <c r="BD80" i="3"/>
  <c r="BD85" i="3"/>
  <c r="BD91" i="3"/>
  <c r="BD96" i="3"/>
  <c r="BD101" i="3"/>
  <c r="BE60" i="3"/>
  <c r="BE65" i="3"/>
  <c r="BE70" i="3"/>
  <c r="BE76" i="3"/>
  <c r="BE81" i="3"/>
  <c r="BE86" i="3"/>
  <c r="BE92" i="3"/>
  <c r="BE97" i="3"/>
  <c r="BE102" i="3"/>
  <c r="BM69" i="3"/>
  <c r="BM85" i="3"/>
  <c r="BM101" i="3"/>
  <c r="BU100" i="3"/>
  <c r="BU96" i="3"/>
  <c r="BU92" i="3"/>
  <c r="BU88" i="3"/>
  <c r="BU84" i="3"/>
  <c r="BU80" i="3"/>
  <c r="BU76" i="3"/>
  <c r="BU103" i="3"/>
  <c r="BU99" i="3"/>
  <c r="BU95" i="3"/>
  <c r="BU91" i="3"/>
  <c r="BU87" i="3"/>
  <c r="BU83" i="3"/>
  <c r="BU79" i="3"/>
  <c r="BU75" i="3"/>
  <c r="BU102" i="3"/>
  <c r="BU98" i="3"/>
  <c r="BU94" i="3"/>
  <c r="BU90" i="3"/>
  <c r="BU86" i="3"/>
  <c r="BU82" i="3"/>
  <c r="BU78" i="3"/>
  <c r="BU74" i="3"/>
  <c r="BU101" i="3"/>
  <c r="BU85" i="3"/>
  <c r="BU97" i="3"/>
  <c r="BU81" i="3"/>
  <c r="BU93" i="3"/>
  <c r="BU77" i="3"/>
  <c r="BG63" i="3"/>
  <c r="BG67" i="3"/>
  <c r="BG71" i="3"/>
  <c r="BG75" i="3"/>
  <c r="BG79" i="3"/>
  <c r="BG83" i="3"/>
  <c r="BG87" i="3"/>
  <c r="BG91" i="3"/>
  <c r="BG95" i="3"/>
  <c r="BG99" i="3"/>
  <c r="BG103" i="3"/>
  <c r="BJ66" i="3"/>
  <c r="BJ70" i="3"/>
  <c r="BJ74" i="3"/>
  <c r="BJ78" i="3"/>
  <c r="BJ82" i="3"/>
  <c r="BJ86" i="3"/>
  <c r="BJ90" i="3"/>
  <c r="BJ94" i="3"/>
  <c r="BJ98" i="3"/>
  <c r="BJ102" i="3"/>
  <c r="BK65" i="3"/>
  <c r="BK69" i="3"/>
  <c r="BK73" i="3"/>
  <c r="BK77" i="3"/>
  <c r="BK81" i="3"/>
  <c r="BK85" i="3"/>
  <c r="BK89" i="3"/>
  <c r="BK93" i="3"/>
  <c r="BK97" i="3"/>
  <c r="BK101" i="3"/>
  <c r="BO71" i="3"/>
  <c r="BO75" i="3"/>
  <c r="BO79" i="3"/>
  <c r="BO87" i="3"/>
  <c r="BO91" i="3"/>
  <c r="BO95" i="3"/>
  <c r="BP101" i="3"/>
  <c r="BP97" i="3"/>
  <c r="BP93" i="3"/>
  <c r="BP89" i="3"/>
  <c r="BP85" i="3"/>
  <c r="BP81" i="3"/>
  <c r="BP77" i="3"/>
  <c r="BP73" i="3"/>
  <c r="BP69" i="3"/>
  <c r="BP74" i="3"/>
  <c r="BP79" i="3"/>
  <c r="BP84" i="3"/>
  <c r="BP90" i="3"/>
  <c r="BP95" i="3"/>
  <c r="BP100" i="3"/>
  <c r="BR77" i="3"/>
  <c r="BR85" i="3"/>
  <c r="BF61" i="3"/>
  <c r="BF65" i="3"/>
  <c r="BF69" i="3"/>
  <c r="BF73" i="3"/>
  <c r="BF77" i="3"/>
  <c r="BF81" i="3"/>
  <c r="BF85" i="3"/>
  <c r="BF89" i="3"/>
  <c r="BF93" i="3"/>
  <c r="BF97" i="3"/>
  <c r="BF101" i="3"/>
  <c r="BG60" i="3"/>
  <c r="BG64" i="3"/>
  <c r="BG68" i="3"/>
  <c r="BG72" i="3"/>
  <c r="BG76" i="3"/>
  <c r="BG80" i="3"/>
  <c r="BG84" i="3"/>
  <c r="BG88" i="3"/>
  <c r="BG92" i="3"/>
  <c r="BG96" i="3"/>
  <c r="BG100" i="3"/>
  <c r="BH64" i="3"/>
  <c r="BH68" i="3"/>
  <c r="BH72" i="3"/>
  <c r="BH76" i="3"/>
  <c r="BH80" i="3"/>
  <c r="BH84" i="3"/>
  <c r="BH88" i="3"/>
  <c r="BH92" i="3"/>
  <c r="BH96" i="3"/>
  <c r="BI65" i="3"/>
  <c r="BI69" i="3"/>
  <c r="BI73" i="3"/>
  <c r="BI77" i="3"/>
  <c r="BI81" i="3"/>
  <c r="BI85" i="3"/>
  <c r="BI89" i="3"/>
  <c r="BI93" i="3"/>
  <c r="BI97" i="3"/>
  <c r="BJ63" i="3"/>
  <c r="BJ67" i="3"/>
  <c r="BJ71" i="3"/>
  <c r="BJ75" i="3"/>
  <c r="BJ79" i="3"/>
  <c r="BJ83" i="3"/>
  <c r="BJ87" i="3"/>
  <c r="BJ91" i="3"/>
  <c r="BJ95" i="3"/>
  <c r="BJ99" i="3"/>
  <c r="BJ103" i="3"/>
  <c r="BK66" i="3"/>
  <c r="BK70" i="3"/>
  <c r="BK74" i="3"/>
  <c r="BK78" i="3"/>
  <c r="BK82" i="3"/>
  <c r="BK86" i="3"/>
  <c r="BK90" i="3"/>
  <c r="BK94" i="3"/>
  <c r="BK98" i="3"/>
  <c r="BK102" i="3"/>
  <c r="BN69" i="3"/>
  <c r="BN73" i="3"/>
  <c r="BN77" i="3"/>
  <c r="BN81" i="3"/>
  <c r="BN85" i="3"/>
  <c r="BN89" i="3"/>
  <c r="BN93" i="3"/>
  <c r="BN97" i="3"/>
  <c r="BN101" i="3"/>
  <c r="BO72" i="3"/>
  <c r="BO76" i="3"/>
  <c r="BO80" i="3"/>
  <c r="BO88" i="3"/>
  <c r="BO92" i="3"/>
  <c r="BO96" i="3"/>
  <c r="BP70" i="3"/>
  <c r="BP75" i="3"/>
  <c r="BP80" i="3"/>
  <c r="BP86" i="3"/>
  <c r="BP91" i="3"/>
  <c r="BP96" i="3"/>
  <c r="BP102" i="3"/>
  <c r="BR100" i="3"/>
  <c r="BR96" i="3"/>
  <c r="BR92" i="3"/>
  <c r="BR88" i="3"/>
  <c r="BR84" i="3"/>
  <c r="BR80" i="3"/>
  <c r="BR76" i="3"/>
  <c r="BR72" i="3"/>
  <c r="BR103" i="3"/>
  <c r="BR99" i="3"/>
  <c r="BR95" i="3"/>
  <c r="BR91" i="3"/>
  <c r="BR87" i="3"/>
  <c r="BR83" i="3"/>
  <c r="BR79" i="3"/>
  <c r="BR75" i="3"/>
  <c r="BR71" i="3"/>
  <c r="BR102" i="3"/>
  <c r="BR98" i="3"/>
  <c r="BR94" i="3"/>
  <c r="BR90" i="3"/>
  <c r="BR78" i="3"/>
  <c r="BR86" i="3"/>
  <c r="BR101" i="3"/>
  <c r="BF62" i="3"/>
  <c r="BF66" i="3"/>
  <c r="BF70" i="3"/>
  <c r="BF74" i="3"/>
  <c r="BF78" i="3"/>
  <c r="BF82" i="3"/>
  <c r="BF86" i="3"/>
  <c r="BF90" i="3"/>
  <c r="BF94" i="3"/>
  <c r="BF98" i="3"/>
  <c r="BG61" i="3"/>
  <c r="BG65" i="3"/>
  <c r="BG69" i="3"/>
  <c r="BG73" i="3"/>
  <c r="BG77" i="3"/>
  <c r="BG81" i="3"/>
  <c r="BG85" i="3"/>
  <c r="BG89" i="3"/>
  <c r="BG93" i="3"/>
  <c r="BG97" i="3"/>
  <c r="BJ76" i="3"/>
  <c r="BJ80" i="3"/>
  <c r="BJ84" i="3"/>
  <c r="BJ88" i="3"/>
  <c r="BJ92" i="3"/>
  <c r="BJ96" i="3"/>
  <c r="BK67" i="3"/>
  <c r="BK71" i="3"/>
  <c r="BK75" i="3"/>
  <c r="BK79" i="3"/>
  <c r="BK83" i="3"/>
  <c r="BK87" i="3"/>
  <c r="BK91" i="3"/>
  <c r="BK95" i="3"/>
  <c r="BK99" i="3"/>
  <c r="BN70" i="3"/>
  <c r="BN74" i="3"/>
  <c r="BN78" i="3"/>
  <c r="BN82" i="3"/>
  <c r="BN86" i="3"/>
  <c r="BN90" i="3"/>
  <c r="BN94" i="3"/>
  <c r="BN98" i="3"/>
  <c r="BO69" i="3"/>
  <c r="BO77" i="3"/>
  <c r="BO81" i="3"/>
  <c r="BO85" i="3"/>
  <c r="BO93" i="3"/>
  <c r="BO97" i="3"/>
  <c r="BO102" i="3"/>
  <c r="BP71" i="3"/>
  <c r="BP76" i="3"/>
  <c r="BP82" i="3"/>
  <c r="BP87" i="3"/>
  <c r="BP92" i="3"/>
  <c r="BP98" i="3"/>
  <c r="BP103" i="3"/>
  <c r="BR81" i="3"/>
  <c r="BR89" i="3"/>
  <c r="CQ101" i="3"/>
  <c r="CQ97" i="3"/>
  <c r="CQ100" i="3"/>
  <c r="CQ96" i="3"/>
  <c r="CQ102" i="3"/>
  <c r="CQ98" i="3"/>
  <c r="CQ103" i="3"/>
  <c r="CQ99" i="3"/>
  <c r="BW79" i="3"/>
  <c r="BW83" i="3"/>
  <c r="BW87" i="3"/>
  <c r="BW91" i="3"/>
  <c r="BW95" i="3"/>
  <c r="BW99" i="3"/>
  <c r="BW103" i="3"/>
  <c r="BX79" i="3"/>
  <c r="BX83" i="3"/>
  <c r="BX87" i="3"/>
  <c r="BX91" i="3"/>
  <c r="BX95" i="3"/>
  <c r="BX99" i="3"/>
  <c r="BX103" i="3"/>
  <c r="BZ102" i="3"/>
  <c r="BZ94" i="3"/>
  <c r="BZ90" i="3"/>
  <c r="BZ101" i="3"/>
  <c r="BZ93" i="3"/>
  <c r="BZ89" i="3"/>
  <c r="BZ85" i="3"/>
  <c r="BZ103" i="3"/>
  <c r="BZ99" i="3"/>
  <c r="BZ95" i="3"/>
  <c r="BZ87" i="3"/>
  <c r="BZ83" i="3"/>
  <c r="BZ79" i="3"/>
  <c r="BZ100" i="3"/>
  <c r="CD100" i="3"/>
  <c r="CD96" i="3"/>
  <c r="CD92" i="3"/>
  <c r="CD88" i="3"/>
  <c r="CD84" i="3"/>
  <c r="CD103" i="3"/>
  <c r="CD99" i="3"/>
  <c r="CD95" i="3"/>
  <c r="CD91" i="3"/>
  <c r="CD87" i="3"/>
  <c r="CD83" i="3"/>
  <c r="CD101" i="3"/>
  <c r="CD97" i="3"/>
  <c r="CD93" i="3"/>
  <c r="CD89" i="3"/>
  <c r="CD85" i="3"/>
  <c r="CD98" i="3"/>
  <c r="BQ73" i="3"/>
  <c r="BQ77" i="3"/>
  <c r="BQ81" i="3"/>
  <c r="BQ85" i="3"/>
  <c r="BQ89" i="3"/>
  <c r="BQ93" i="3"/>
  <c r="BQ97" i="3"/>
  <c r="BQ101" i="3"/>
  <c r="BW84" i="3"/>
  <c r="BW88" i="3"/>
  <c r="BW92" i="3"/>
  <c r="BW96" i="3"/>
  <c r="BW100" i="3"/>
  <c r="BX80" i="3"/>
  <c r="BX84" i="3"/>
  <c r="BX88" i="3"/>
  <c r="BX92" i="3"/>
  <c r="BX96" i="3"/>
  <c r="BX100" i="3"/>
  <c r="BY103" i="3"/>
  <c r="BY99" i="3"/>
  <c r="BY95" i="3"/>
  <c r="BY91" i="3"/>
  <c r="BY81" i="3"/>
  <c r="BY85" i="3"/>
  <c r="BY89" i="3"/>
  <c r="BY94" i="3"/>
  <c r="BY100" i="3"/>
  <c r="BZ88" i="3"/>
  <c r="CA101" i="3"/>
  <c r="CA97" i="3"/>
  <c r="CA93" i="3"/>
  <c r="CA89" i="3"/>
  <c r="CA85" i="3"/>
  <c r="CA81" i="3"/>
  <c r="CA100" i="3"/>
  <c r="CA96" i="3"/>
  <c r="CA92" i="3"/>
  <c r="CA88" i="3"/>
  <c r="CA84" i="3"/>
  <c r="CA80" i="3"/>
  <c r="CA102" i="3"/>
  <c r="CA98" i="3"/>
  <c r="CA94" i="3"/>
  <c r="CA90" i="3"/>
  <c r="CA86" i="3"/>
  <c r="CA82" i="3"/>
  <c r="CA95" i="3"/>
  <c r="CL100" i="3"/>
  <c r="CL96" i="3"/>
  <c r="CL92" i="3"/>
  <c r="CL103" i="3"/>
  <c r="CL99" i="3"/>
  <c r="CL95" i="3"/>
  <c r="CL91" i="3"/>
  <c r="CL101" i="3"/>
  <c r="CL97" i="3"/>
  <c r="CL93" i="3"/>
  <c r="CT100" i="3"/>
  <c r="CT103" i="3"/>
  <c r="CT99" i="3"/>
  <c r="CT101" i="3"/>
  <c r="BQ70" i="3"/>
  <c r="BQ74" i="3"/>
  <c r="BQ78" i="3"/>
  <c r="BQ82" i="3"/>
  <c r="BQ86" i="3"/>
  <c r="BQ90" i="3"/>
  <c r="BQ94" i="3"/>
  <c r="BQ98" i="3"/>
  <c r="BS75" i="3"/>
  <c r="BS79" i="3"/>
  <c r="BS83" i="3"/>
  <c r="BS87" i="3"/>
  <c r="BS91" i="3"/>
  <c r="BS95" i="3"/>
  <c r="BS99" i="3"/>
  <c r="BV78" i="3"/>
  <c r="BV82" i="3"/>
  <c r="BV86" i="3"/>
  <c r="BV90" i="3"/>
  <c r="BV94" i="3"/>
  <c r="BV98" i="3"/>
  <c r="BW77" i="3"/>
  <c r="BW81" i="3"/>
  <c r="BW85" i="3"/>
  <c r="BW89" i="3"/>
  <c r="BW93" i="3"/>
  <c r="BW97" i="3"/>
  <c r="BX77" i="3"/>
  <c r="BX81" i="3"/>
  <c r="BX85" i="3"/>
  <c r="BX89" i="3"/>
  <c r="BX93" i="3"/>
  <c r="BX97" i="3"/>
  <c r="BY78" i="3"/>
  <c r="BY82" i="3"/>
  <c r="BY86" i="3"/>
  <c r="BY90" i="3"/>
  <c r="BY96" i="3"/>
  <c r="BY101" i="3"/>
  <c r="BZ92" i="3"/>
  <c r="CA83" i="3"/>
  <c r="CA99" i="3"/>
  <c r="CD90" i="3"/>
  <c r="CL94" i="3"/>
  <c r="CT102" i="3"/>
  <c r="CB102" i="3"/>
  <c r="CE92" i="3"/>
  <c r="CE96" i="3"/>
  <c r="CE100" i="3"/>
  <c r="CF88" i="3"/>
  <c r="CF92" i="3"/>
  <c r="CF96" i="3"/>
  <c r="CF100" i="3"/>
  <c r="CG89" i="3"/>
  <c r="CG93" i="3"/>
  <c r="CG97" i="3"/>
  <c r="CG101" i="3"/>
  <c r="CH87" i="3"/>
  <c r="CH91" i="3"/>
  <c r="CH95" i="3"/>
  <c r="CH99" i="3"/>
  <c r="CH103" i="3"/>
  <c r="CJ98" i="3"/>
  <c r="CJ102" i="3"/>
  <c r="CN96" i="3"/>
  <c r="CN100" i="3"/>
  <c r="CO97" i="3"/>
  <c r="CO101" i="3"/>
  <c r="CP95" i="3"/>
  <c r="CP99" i="3"/>
  <c r="CP103" i="3"/>
  <c r="CB84" i="3"/>
  <c r="CB88" i="3"/>
  <c r="CB92" i="3"/>
  <c r="CB96" i="3"/>
  <c r="CC85" i="3"/>
  <c r="CC89" i="3"/>
  <c r="CC93" i="3"/>
  <c r="CC97" i="3"/>
  <c r="CE86" i="3"/>
  <c r="CE90" i="3"/>
  <c r="CE94" i="3"/>
  <c r="CE98" i="3"/>
  <c r="CE102" i="3"/>
  <c r="CF86" i="3"/>
  <c r="CF90" i="3"/>
  <c r="CF94" i="3"/>
  <c r="CF98" i="3"/>
  <c r="CF102" i="3"/>
  <c r="CG87" i="3"/>
  <c r="CG91" i="3"/>
  <c r="CG95" i="3"/>
  <c r="CG99" i="3"/>
  <c r="CH89" i="3"/>
  <c r="CH93" i="3"/>
  <c r="CH97" i="3"/>
  <c r="CH101" i="3"/>
  <c r="CJ92" i="3"/>
  <c r="CJ96" i="3"/>
  <c r="CJ100" i="3"/>
  <c r="CK93" i="3"/>
  <c r="CK97" i="3"/>
  <c r="CM94" i="3"/>
  <c r="CM98" i="3"/>
  <c r="CM102" i="3"/>
  <c r="CN94" i="3"/>
  <c r="CN98" i="3"/>
  <c r="CN102" i="3"/>
  <c r="CO95" i="3"/>
  <c r="CO99" i="3"/>
  <c r="CO103" i="3"/>
  <c r="CP97" i="3"/>
  <c r="CP101" i="3"/>
  <c r="CR100" i="3"/>
  <c r="CU102" i="3"/>
  <c r="CV102" i="3"/>
  <c r="CE87" i="3"/>
  <c r="CE91" i="3"/>
  <c r="CE95" i="3"/>
  <c r="CE99" i="3"/>
  <c r="CF87" i="3"/>
  <c r="CF91" i="3"/>
  <c r="CF95" i="3"/>
  <c r="CF99" i="3"/>
  <c r="CH90" i="3"/>
  <c r="CH94" i="3"/>
  <c r="CH98" i="3"/>
  <c r="CJ97" i="3"/>
  <c r="CM95" i="3"/>
  <c r="CM99" i="3"/>
  <c r="CN95" i="3"/>
  <c r="CN99" i="3"/>
  <c r="CO96" i="3"/>
  <c r="CP98" i="3"/>
  <c r="CR97" i="3"/>
  <c r="CB99" i="3" l="1"/>
  <c r="CB103" i="3"/>
  <c r="CB90" i="3"/>
  <c r="CB82" i="3"/>
  <c r="CB85" i="3"/>
  <c r="CB89" i="3"/>
  <c r="CB93" i="3"/>
  <c r="CB86" i="3"/>
  <c r="X70" i="3"/>
  <c r="X86" i="3"/>
  <c r="X100" i="3"/>
  <c r="X78" i="3"/>
  <c r="X94" i="3"/>
  <c r="X102" i="3"/>
  <c r="X54" i="3"/>
  <c r="X34" i="3"/>
  <c r="X66" i="3"/>
  <c r="X98" i="3"/>
  <c r="X36" i="3"/>
  <c r="X68" i="3"/>
  <c r="X93" i="3"/>
  <c r="X77" i="3"/>
  <c r="X61" i="3"/>
  <c r="X45" i="3"/>
  <c r="X29" i="3"/>
  <c r="X95" i="3"/>
  <c r="X79" i="3"/>
  <c r="X63" i="3"/>
  <c r="X47" i="3"/>
  <c r="X31" i="3"/>
  <c r="X48" i="3"/>
  <c r="X80" i="3"/>
  <c r="X38" i="3"/>
  <c r="X30" i="3"/>
  <c r="X42" i="3"/>
  <c r="X74" i="3"/>
  <c r="X44" i="3"/>
  <c r="X76" i="3"/>
  <c r="X89" i="3"/>
  <c r="X73" i="3"/>
  <c r="X57" i="3"/>
  <c r="X41" i="3"/>
  <c r="X25" i="3"/>
  <c r="X91" i="3"/>
  <c r="X75" i="3"/>
  <c r="X59" i="3"/>
  <c r="X43" i="3"/>
  <c r="X27" i="3"/>
  <c r="X56" i="3"/>
  <c r="X88" i="3"/>
  <c r="Y47" i="3"/>
  <c r="Y37" i="3"/>
  <c r="Y87" i="3"/>
  <c r="Y95" i="3"/>
  <c r="Y31" i="3"/>
  <c r="Y55" i="3"/>
  <c r="Y101" i="3"/>
  <c r="Y71" i="3"/>
  <c r="Y29" i="3"/>
  <c r="Y51" i="3"/>
  <c r="Y83" i="3"/>
  <c r="Y61" i="3"/>
  <c r="Y93" i="3"/>
  <c r="Y98" i="3"/>
  <c r="Y82" i="3"/>
  <c r="Y66" i="3"/>
  <c r="Y50" i="3"/>
  <c r="Y103" i="3"/>
  <c r="Y79" i="3"/>
  <c r="Y45" i="3"/>
  <c r="Y27" i="3"/>
  <c r="Y59" i="3"/>
  <c r="Y91" i="3"/>
  <c r="Y69" i="3"/>
  <c r="Y94" i="3"/>
  <c r="Y78" i="3"/>
  <c r="Y62" i="3"/>
  <c r="Y46" i="3"/>
  <c r="Y30" i="3"/>
  <c r="Y92" i="3"/>
  <c r="Y76" i="3"/>
  <c r="Y60" i="3"/>
  <c r="Y44" i="3"/>
  <c r="Y28" i="3"/>
  <c r="Y57" i="3"/>
  <c r="Y89" i="3"/>
  <c r="G102" i="3"/>
  <c r="G33" i="3"/>
  <c r="G25" i="3"/>
  <c r="G101" i="3"/>
  <c r="G85" i="3"/>
  <c r="G41" i="3"/>
  <c r="G8" i="3"/>
  <c r="G45" i="3"/>
  <c r="G15" i="3"/>
  <c r="G31" i="3"/>
  <c r="G47" i="3"/>
  <c r="G63" i="3"/>
  <c r="G79" i="3"/>
  <c r="G95" i="3"/>
  <c r="G40" i="3"/>
  <c r="G56" i="3"/>
  <c r="G72" i="3"/>
  <c r="G88" i="3"/>
  <c r="G20" i="3"/>
  <c r="G81" i="3"/>
  <c r="G53" i="3"/>
  <c r="G57" i="3"/>
  <c r="G24" i="3"/>
  <c r="G93" i="3"/>
  <c r="G27" i="3"/>
  <c r="G51" i="3"/>
  <c r="G71" i="3"/>
  <c r="G91" i="3"/>
  <c r="G44" i="3"/>
  <c r="G64" i="3"/>
  <c r="G84" i="3"/>
  <c r="G14" i="3"/>
  <c r="G30" i="3"/>
  <c r="G46" i="3"/>
  <c r="G62" i="3"/>
  <c r="G78" i="3"/>
  <c r="G94" i="3"/>
  <c r="G17" i="3"/>
  <c r="G69" i="3"/>
  <c r="G37" i="3"/>
  <c r="G13" i="3"/>
  <c r="G73" i="3"/>
  <c r="G32" i="3"/>
  <c r="G11" i="3"/>
  <c r="G35" i="3"/>
  <c r="G55" i="3"/>
  <c r="G75" i="3"/>
  <c r="G99" i="3"/>
  <c r="G48" i="3"/>
  <c r="G68" i="3"/>
  <c r="G92" i="3"/>
  <c r="G18" i="3"/>
  <c r="G34" i="3"/>
  <c r="G50" i="3"/>
  <c r="G66" i="3"/>
  <c r="G82" i="3"/>
  <c r="G98" i="3"/>
  <c r="G65" i="3"/>
  <c r="G9" i="3"/>
  <c r="G12" i="3"/>
  <c r="G21" i="3"/>
  <c r="G89" i="3"/>
  <c r="G61" i="3"/>
  <c r="G19" i="3"/>
  <c r="G39" i="3"/>
  <c r="G59" i="3"/>
  <c r="G83" i="3"/>
  <c r="G103" i="3"/>
  <c r="G52" i="3"/>
  <c r="G76" i="3"/>
  <c r="G96" i="3"/>
  <c r="G22" i="3"/>
  <c r="G38" i="3"/>
  <c r="G54" i="3"/>
  <c r="G70" i="3"/>
  <c r="G86" i="3"/>
  <c r="E101" i="3"/>
  <c r="E83" i="3"/>
  <c r="E51" i="3"/>
  <c r="E88" i="3"/>
  <c r="E56" i="3"/>
  <c r="E20" i="3"/>
  <c r="E63" i="3"/>
  <c r="E6" i="3"/>
  <c r="E32" i="3"/>
  <c r="E54" i="3"/>
  <c r="E75" i="3"/>
  <c r="E96" i="3"/>
  <c r="E36" i="3"/>
  <c r="E79" i="3"/>
  <c r="E7" i="3"/>
  <c r="E28" i="3"/>
  <c r="E50" i="3"/>
  <c r="E71" i="3"/>
  <c r="E92" i="3"/>
  <c r="E21" i="3"/>
  <c r="E37" i="3"/>
  <c r="E53" i="3"/>
  <c r="E24" i="3"/>
  <c r="E94" i="3"/>
  <c r="E35" i="3"/>
  <c r="E31" i="3"/>
  <c r="E84" i="3"/>
  <c r="E27" i="3"/>
  <c r="E59" i="3"/>
  <c r="E86" i="3"/>
  <c r="E26" i="3"/>
  <c r="E90" i="3"/>
  <c r="E18" i="3"/>
  <c r="E44" i="3"/>
  <c r="E76" i="3"/>
  <c r="E103" i="3"/>
  <c r="E25" i="3"/>
  <c r="E45" i="3"/>
  <c r="E65" i="3"/>
  <c r="E81" i="3"/>
  <c r="E97" i="3"/>
  <c r="E19" i="3"/>
  <c r="E67" i="3"/>
  <c r="E46" i="3"/>
  <c r="E78" i="3"/>
  <c r="E42" i="3"/>
  <c r="E100" i="3"/>
  <c r="E38" i="3"/>
  <c r="E64" i="3"/>
  <c r="E91" i="3"/>
  <c r="E47" i="3"/>
  <c r="E95" i="3"/>
  <c r="E23" i="3"/>
  <c r="E55" i="3"/>
  <c r="E82" i="3"/>
  <c r="E9" i="3"/>
  <c r="E29" i="3"/>
  <c r="E49" i="3"/>
  <c r="E69" i="3"/>
  <c r="E85" i="3"/>
  <c r="E62" i="3"/>
  <c r="E30" i="3"/>
  <c r="E8" i="3"/>
  <c r="E99" i="3"/>
  <c r="E52" i="3"/>
  <c r="E16" i="3"/>
  <c r="E43" i="3"/>
  <c r="E70" i="3"/>
  <c r="E102" i="3"/>
  <c r="E58" i="3"/>
  <c r="E11" i="3"/>
  <c r="E34" i="3"/>
  <c r="E60" i="3"/>
  <c r="E87" i="3"/>
  <c r="E13" i="3"/>
  <c r="E33" i="3"/>
  <c r="E57" i="3"/>
  <c r="E73" i="3"/>
  <c r="E89" i="3"/>
  <c r="BL80" i="3"/>
  <c r="BL91" i="3"/>
  <c r="BL75" i="3"/>
  <c r="BL98" i="3"/>
  <c r="BL82" i="3"/>
  <c r="BL66" i="3"/>
  <c r="BL89" i="3"/>
  <c r="BL73" i="3"/>
  <c r="BL76" i="3"/>
  <c r="BL84" i="3"/>
  <c r="BO101" i="3"/>
  <c r="BO103" i="3"/>
  <c r="BO90" i="3"/>
  <c r="BO98" i="3"/>
  <c r="BO70" i="3"/>
  <c r="BO78" i="3"/>
  <c r="BO86" i="3"/>
  <c r="BO74" i="3"/>
  <c r="BO94" i="3"/>
  <c r="BO83" i="3"/>
  <c r="BO99" i="3"/>
  <c r="BO68" i="3"/>
  <c r="BO84" i="3"/>
  <c r="BO100" i="3"/>
  <c r="BO73" i="3"/>
  <c r="BO89" i="3"/>
  <c r="AT72" i="3"/>
  <c r="AT61" i="3"/>
  <c r="AT56" i="3"/>
  <c r="AT48" i="3"/>
  <c r="AT92" i="3"/>
  <c r="AT53" i="3"/>
  <c r="AT64" i="3"/>
  <c r="AT88" i="3"/>
  <c r="AT100" i="3"/>
  <c r="AT85" i="3"/>
  <c r="AT58" i="3"/>
  <c r="AT96" i="3"/>
  <c r="AT50" i="3"/>
  <c r="AT66" i="3"/>
  <c r="AT69" i="3"/>
  <c r="AT103" i="3"/>
  <c r="AT87" i="3"/>
  <c r="AT71" i="3"/>
  <c r="AT55" i="3"/>
  <c r="AT98" i="3"/>
  <c r="AT57" i="3"/>
  <c r="AT78" i="3"/>
  <c r="AT54" i="3"/>
  <c r="AT76" i="3"/>
  <c r="AT101" i="3"/>
  <c r="BZ80" i="3"/>
  <c r="BZ96" i="3"/>
  <c r="BZ84" i="3"/>
  <c r="BZ98" i="3"/>
  <c r="BZ97" i="3"/>
  <c r="BZ81" i="3"/>
  <c r="BZ91" i="3"/>
  <c r="BZ86" i="3"/>
  <c r="BZ82" i="3"/>
  <c r="BC60" i="3"/>
  <c r="BC65" i="3"/>
  <c r="BC81" i="3"/>
  <c r="BC98" i="3"/>
  <c r="BC82" i="3"/>
  <c r="BC66" i="3"/>
  <c r="BC96" i="3"/>
  <c r="BC75" i="3"/>
  <c r="BC100" i="3"/>
  <c r="BC79" i="3"/>
  <c r="BC57" i="3"/>
  <c r="BC83" i="3"/>
  <c r="BC61" i="3"/>
  <c r="BC103" i="3"/>
  <c r="BC71" i="3"/>
  <c r="AM103" i="3"/>
  <c r="AM68" i="3"/>
  <c r="AM53" i="3"/>
  <c r="AM42" i="3"/>
  <c r="AM80" i="3"/>
  <c r="AM52" i="3"/>
  <c r="AM94" i="3"/>
  <c r="AM60" i="3"/>
  <c r="AM81" i="3"/>
  <c r="AM102" i="3"/>
  <c r="AM56" i="3"/>
  <c r="AM77" i="3"/>
  <c r="AM98" i="3"/>
  <c r="AM78" i="3"/>
  <c r="AM74" i="3"/>
  <c r="AM48" i="3"/>
  <c r="AM101" i="3"/>
  <c r="AM84" i="3"/>
  <c r="AM65" i="3"/>
  <c r="AM92" i="3"/>
  <c r="AM50" i="3"/>
  <c r="AM82" i="3"/>
  <c r="AM57" i="3"/>
  <c r="AM89" i="3"/>
  <c r="AM58" i="3"/>
  <c r="AM41" i="3"/>
  <c r="AM44" i="3"/>
  <c r="AM70" i="3"/>
  <c r="AM97" i="3"/>
  <c r="AM61" i="3"/>
  <c r="AM88" i="3"/>
  <c r="AM64" i="3"/>
  <c r="AM46" i="3"/>
  <c r="AM69" i="3"/>
  <c r="AM62" i="3"/>
  <c r="AM49" i="3"/>
  <c r="AM76" i="3"/>
  <c r="AM40" i="3"/>
  <c r="AM66" i="3"/>
  <c r="AM93" i="3"/>
  <c r="AM51" i="3"/>
  <c r="AM67" i="3"/>
  <c r="AM83" i="3"/>
  <c r="AM99" i="3"/>
  <c r="Y65" i="3"/>
  <c r="Y32" i="3"/>
  <c r="Y52" i="3"/>
  <c r="Y72" i="3"/>
  <c r="Y96" i="3"/>
  <c r="Y38" i="3"/>
  <c r="Y70" i="3"/>
  <c r="Y102" i="3"/>
  <c r="X40" i="3"/>
  <c r="X51" i="3"/>
  <c r="X83" i="3"/>
  <c r="X33" i="3"/>
  <c r="X65" i="3"/>
  <c r="X97" i="3"/>
  <c r="Y77" i="3"/>
  <c r="X52" i="3"/>
  <c r="Y67" i="3"/>
  <c r="X82" i="3"/>
  <c r="G58" i="3"/>
  <c r="G80" i="3"/>
  <c r="G67" i="3"/>
  <c r="E66" i="3"/>
  <c r="E15" i="3"/>
  <c r="E74" i="3"/>
  <c r="E40" i="3"/>
  <c r="G28" i="3"/>
  <c r="X46" i="3"/>
  <c r="AT82" i="3"/>
  <c r="BC87" i="3"/>
  <c r="BL100" i="3"/>
  <c r="BL65" i="3"/>
  <c r="BL85" i="3"/>
  <c r="BL70" i="3"/>
  <c r="BL90" i="3"/>
  <c r="BL71" i="3"/>
  <c r="BL95" i="3"/>
  <c r="Y97" i="3"/>
  <c r="Y49" i="3"/>
  <c r="Y36" i="3"/>
  <c r="Y56" i="3"/>
  <c r="Y80" i="3"/>
  <c r="Y100" i="3"/>
  <c r="Y42" i="3"/>
  <c r="Y74" i="3"/>
  <c r="X96" i="3"/>
  <c r="X32" i="3"/>
  <c r="X55" i="3"/>
  <c r="X87" i="3"/>
  <c r="X37" i="3"/>
  <c r="X69" i="3"/>
  <c r="X101" i="3"/>
  <c r="X92" i="3"/>
  <c r="X28" i="3"/>
  <c r="Y43" i="3"/>
  <c r="X58" i="3"/>
  <c r="G42" i="3"/>
  <c r="E41" i="3"/>
  <c r="G60" i="3"/>
  <c r="G43" i="3"/>
  <c r="E39" i="3"/>
  <c r="E80" i="3"/>
  <c r="E10" i="3"/>
  <c r="G77" i="3"/>
  <c r="G49" i="3"/>
  <c r="Y63" i="3"/>
  <c r="AM54" i="3"/>
  <c r="AM96" i="3"/>
  <c r="AT74" i="3"/>
  <c r="Z29" i="3"/>
  <c r="AA88" i="3"/>
  <c r="AA56" i="3"/>
  <c r="AA82" i="3"/>
  <c r="AA86" i="3"/>
  <c r="AA54" i="3"/>
  <c r="AA28" i="3"/>
  <c r="AA42" i="3"/>
  <c r="AA76" i="3"/>
  <c r="AA44" i="3"/>
  <c r="AA34" i="3"/>
  <c r="BQ88" i="3"/>
  <c r="BQ76" i="3"/>
  <c r="BQ79" i="3"/>
  <c r="BQ75" i="3"/>
  <c r="BV88" i="3"/>
  <c r="BV103" i="3"/>
  <c r="Z61" i="3"/>
  <c r="Z73" i="3"/>
  <c r="R101" i="3"/>
  <c r="R60" i="3"/>
  <c r="R40" i="3"/>
  <c r="R29" i="3"/>
  <c r="R33" i="3"/>
  <c r="R84" i="3"/>
  <c r="R36" i="3"/>
  <c r="R88" i="3"/>
  <c r="R21" i="3"/>
  <c r="R80" i="3"/>
  <c r="R96" i="3"/>
  <c r="R76" i="3"/>
  <c r="R52" i="3"/>
  <c r="R20" i="3"/>
  <c r="R56" i="3"/>
  <c r="R24" i="3"/>
  <c r="R25" i="3"/>
  <c r="R28" i="3"/>
  <c r="R26" i="3"/>
  <c r="R42" i="3"/>
  <c r="R58" i="3"/>
  <c r="R74" i="3"/>
  <c r="R90" i="3"/>
  <c r="R27" i="3"/>
  <c r="R43" i="3"/>
  <c r="R59" i="3"/>
  <c r="R75" i="3"/>
  <c r="R91" i="3"/>
  <c r="R49" i="3"/>
  <c r="R65" i="3"/>
  <c r="R81" i="3"/>
  <c r="R97" i="3"/>
  <c r="R37" i="3"/>
  <c r="R48" i="3"/>
  <c r="R68" i="3"/>
  <c r="R72" i="3"/>
  <c r="W36" i="3"/>
  <c r="W47" i="3"/>
  <c r="W48" i="3"/>
  <c r="W52" i="3"/>
  <c r="W43" i="3"/>
  <c r="W58" i="3"/>
  <c r="W102" i="3"/>
  <c r="W59" i="3"/>
  <c r="W31" i="3"/>
  <c r="W78" i="3"/>
  <c r="W64" i="3"/>
  <c r="W38" i="3"/>
  <c r="W72" i="3"/>
  <c r="W54" i="3"/>
  <c r="W93" i="3"/>
  <c r="W77" i="3"/>
  <c r="W61" i="3"/>
  <c r="W45" i="3"/>
  <c r="W29" i="3"/>
  <c r="W95" i="3"/>
  <c r="W79" i="3"/>
  <c r="W28" i="3"/>
  <c r="W50" i="3"/>
  <c r="W74" i="3"/>
  <c r="W35" i="3"/>
  <c r="W56" i="3"/>
  <c r="W84" i="3"/>
  <c r="W86" i="3"/>
  <c r="W70" i="3"/>
  <c r="W63" i="3"/>
  <c r="F103" i="3"/>
  <c r="F18" i="3"/>
  <c r="F54" i="3"/>
  <c r="F90" i="3"/>
  <c r="F8" i="3"/>
  <c r="F24" i="3"/>
  <c r="F40" i="3"/>
  <c r="F56" i="3"/>
  <c r="F72" i="3"/>
  <c r="F88" i="3"/>
  <c r="F14" i="3"/>
  <c r="F50" i="3"/>
  <c r="F78" i="3"/>
  <c r="F13" i="3"/>
  <c r="F29" i="3"/>
  <c r="F45" i="3"/>
  <c r="F61" i="3"/>
  <c r="F77" i="3"/>
  <c r="F93" i="3"/>
  <c r="F38" i="3"/>
  <c r="F74" i="3"/>
  <c r="F102" i="3"/>
  <c r="F16" i="3"/>
  <c r="F32" i="3"/>
  <c r="F48" i="3"/>
  <c r="F64" i="3"/>
  <c r="F80" i="3"/>
  <c r="F96" i="3"/>
  <c r="F34" i="3"/>
  <c r="F62" i="3"/>
  <c r="F98" i="3"/>
  <c r="F21" i="3"/>
  <c r="F37" i="3"/>
  <c r="F53" i="3"/>
  <c r="F69" i="3"/>
  <c r="F85" i="3"/>
  <c r="F101" i="3"/>
  <c r="F7" i="3"/>
  <c r="F23" i="3"/>
  <c r="F39" i="3"/>
  <c r="F55" i="3"/>
  <c r="F71" i="3"/>
  <c r="F87" i="3"/>
  <c r="F30" i="3"/>
  <c r="F94" i="3"/>
  <c r="F36" i="3"/>
  <c r="F68" i="3"/>
  <c r="F100" i="3"/>
  <c r="F70" i="3"/>
  <c r="F25" i="3"/>
  <c r="F57" i="3"/>
  <c r="F89" i="3"/>
  <c r="F22" i="3"/>
  <c r="F11" i="3"/>
  <c r="F31" i="3"/>
  <c r="F51" i="3"/>
  <c r="F75" i="3"/>
  <c r="F95" i="3"/>
  <c r="F66" i="3"/>
  <c r="F20" i="3"/>
  <c r="F52" i="3"/>
  <c r="F84" i="3"/>
  <c r="F42" i="3"/>
  <c r="AE88" i="3"/>
  <c r="AE67" i="3"/>
  <c r="AE46" i="3"/>
  <c r="Z96" i="3"/>
  <c r="Z80" i="3"/>
  <c r="Z64" i="3"/>
  <c r="AE102" i="3"/>
  <c r="AE80" i="3"/>
  <c r="AE59" i="3"/>
  <c r="AE39" i="3"/>
  <c r="AE53" i="3"/>
  <c r="AE69" i="3"/>
  <c r="AE85" i="3"/>
  <c r="AE101" i="3"/>
  <c r="Z102" i="3"/>
  <c r="Z86" i="3"/>
  <c r="Z70" i="3"/>
  <c r="Z54" i="3"/>
  <c r="Z38" i="3"/>
  <c r="W80" i="3"/>
  <c r="U85" i="3"/>
  <c r="U69" i="3"/>
  <c r="U53" i="3"/>
  <c r="U33" i="3"/>
  <c r="R77" i="3"/>
  <c r="R57" i="3"/>
  <c r="W92" i="3"/>
  <c r="W51" i="3"/>
  <c r="W24" i="3"/>
  <c r="U87" i="3"/>
  <c r="U63" i="3"/>
  <c r="U43" i="3"/>
  <c r="U23" i="3"/>
  <c r="R95" i="3"/>
  <c r="R71" i="3"/>
  <c r="R51" i="3"/>
  <c r="R31" i="3"/>
  <c r="W66" i="3"/>
  <c r="W39" i="3"/>
  <c r="W75" i="3"/>
  <c r="W99" i="3"/>
  <c r="W37" i="3"/>
  <c r="W57" i="3"/>
  <c r="W81" i="3"/>
  <c r="W101" i="3"/>
  <c r="U86" i="3"/>
  <c r="U62" i="3"/>
  <c r="R102" i="3"/>
  <c r="R82" i="3"/>
  <c r="R62" i="3"/>
  <c r="R38" i="3"/>
  <c r="H94" i="3"/>
  <c r="H74" i="3"/>
  <c r="H50" i="3"/>
  <c r="H30" i="3"/>
  <c r="H10" i="3"/>
  <c r="F99" i="3"/>
  <c r="F67" i="3"/>
  <c r="F43" i="3"/>
  <c r="F15" i="3"/>
  <c r="H64" i="3"/>
  <c r="H16" i="3"/>
  <c r="F73" i="3"/>
  <c r="F33" i="3"/>
  <c r="F26" i="3"/>
  <c r="H67" i="3"/>
  <c r="F92" i="3"/>
  <c r="F28" i="3"/>
  <c r="F10" i="3"/>
  <c r="H85" i="3"/>
  <c r="R100" i="3"/>
  <c r="R92" i="3"/>
  <c r="U44" i="3"/>
  <c r="W42" i="3"/>
  <c r="Z36" i="3"/>
  <c r="Z49" i="3"/>
  <c r="AE52" i="3"/>
  <c r="Z103" i="3"/>
  <c r="Z44" i="3"/>
  <c r="Z48" i="3"/>
  <c r="Z33" i="3"/>
  <c r="Z39" i="3"/>
  <c r="Z97" i="3"/>
  <c r="Z45" i="3"/>
  <c r="Z75" i="3"/>
  <c r="Z31" i="3"/>
  <c r="Z53" i="3"/>
  <c r="Z85" i="3"/>
  <c r="Z87" i="3"/>
  <c r="Z55" i="3"/>
  <c r="Z27" i="3"/>
  <c r="Z79" i="3"/>
  <c r="Z89" i="3"/>
  <c r="Z65" i="3"/>
  <c r="Z35" i="3"/>
  <c r="Z59" i="3"/>
  <c r="Z91" i="3"/>
  <c r="Z41" i="3"/>
  <c r="Z69" i="3"/>
  <c r="Z101" i="3"/>
  <c r="Z43" i="3"/>
  <c r="Z95" i="3"/>
  <c r="Z81" i="3"/>
  <c r="Z67" i="3"/>
  <c r="Z47" i="3"/>
  <c r="Z32" i="3"/>
  <c r="Z37" i="3"/>
  <c r="Z28" i="3"/>
  <c r="Z40" i="3"/>
  <c r="Z99" i="3"/>
  <c r="Z77" i="3"/>
  <c r="AE95" i="3"/>
  <c r="AE68" i="3"/>
  <c r="AE33" i="3"/>
  <c r="AE100" i="3"/>
  <c r="AE87" i="3"/>
  <c r="AE60" i="3"/>
  <c r="AE103" i="3"/>
  <c r="AE63" i="3"/>
  <c r="AE55" i="3"/>
  <c r="AE47" i="3"/>
  <c r="AE58" i="3"/>
  <c r="AE44" i="3"/>
  <c r="AE40" i="3"/>
  <c r="AE82" i="3"/>
  <c r="AE42" i="3"/>
  <c r="AE84" i="3"/>
  <c r="AE98" i="3"/>
  <c r="AE38" i="3"/>
  <c r="AE34" i="3"/>
  <c r="AE36" i="3"/>
  <c r="AE90" i="3"/>
  <c r="AE32" i="3"/>
  <c r="AE71" i="3"/>
  <c r="AE74" i="3"/>
  <c r="H77" i="3"/>
  <c r="H25" i="3"/>
  <c r="H61" i="3"/>
  <c r="H49" i="3"/>
  <c r="H9" i="3"/>
  <c r="H69" i="3"/>
  <c r="H15" i="3"/>
  <c r="H31" i="3"/>
  <c r="H47" i="3"/>
  <c r="H63" i="3"/>
  <c r="H79" i="3"/>
  <c r="H95" i="3"/>
  <c r="H12" i="3"/>
  <c r="H28" i="3"/>
  <c r="H44" i="3"/>
  <c r="H60" i="3"/>
  <c r="H76" i="3"/>
  <c r="H92" i="3"/>
  <c r="H45" i="3"/>
  <c r="H73" i="3"/>
  <c r="H89" i="3"/>
  <c r="H17" i="3"/>
  <c r="H81" i="3"/>
  <c r="H37" i="3"/>
  <c r="H101" i="3"/>
  <c r="H23" i="3"/>
  <c r="H39" i="3"/>
  <c r="H55" i="3"/>
  <c r="H71" i="3"/>
  <c r="H87" i="3"/>
  <c r="H103" i="3"/>
  <c r="H20" i="3"/>
  <c r="H36" i="3"/>
  <c r="H52" i="3"/>
  <c r="H68" i="3"/>
  <c r="H84" i="3"/>
  <c r="H100" i="3"/>
  <c r="H41" i="3"/>
  <c r="H29" i="3"/>
  <c r="H97" i="3"/>
  <c r="H43" i="3"/>
  <c r="H75" i="3"/>
  <c r="H24" i="3"/>
  <c r="H56" i="3"/>
  <c r="H88" i="3"/>
  <c r="H22" i="3"/>
  <c r="H38" i="3"/>
  <c r="H54" i="3"/>
  <c r="H70" i="3"/>
  <c r="H86" i="3"/>
  <c r="H11" i="3"/>
  <c r="H33" i="3"/>
  <c r="H53" i="3"/>
  <c r="H27" i="3"/>
  <c r="H59" i="3"/>
  <c r="H91" i="3"/>
  <c r="U101" i="3"/>
  <c r="U46" i="3"/>
  <c r="U22" i="3"/>
  <c r="U32" i="3"/>
  <c r="U76" i="3"/>
  <c r="U42" i="3"/>
  <c r="U96" i="3"/>
  <c r="U52" i="3"/>
  <c r="U30" i="3"/>
  <c r="U88" i="3"/>
  <c r="U48" i="3"/>
  <c r="U26" i="3"/>
  <c r="U64" i="3"/>
  <c r="U36" i="3"/>
  <c r="U84" i="3"/>
  <c r="U38" i="3"/>
  <c r="U92" i="3"/>
  <c r="U28" i="3"/>
  <c r="U66" i="3"/>
  <c r="U82" i="3"/>
  <c r="U98" i="3"/>
  <c r="U35" i="3"/>
  <c r="U51" i="3"/>
  <c r="U67" i="3"/>
  <c r="U83" i="3"/>
  <c r="U99" i="3"/>
  <c r="U25" i="3"/>
  <c r="U41" i="3"/>
  <c r="U56" i="3"/>
  <c r="U40" i="3"/>
  <c r="U50" i="3"/>
  <c r="U68" i="3"/>
  <c r="AE99" i="3"/>
  <c r="AE78" i="3"/>
  <c r="AE56" i="3"/>
  <c r="Z88" i="3"/>
  <c r="Z72" i="3"/>
  <c r="Z56" i="3"/>
  <c r="AE91" i="3"/>
  <c r="AE70" i="3"/>
  <c r="AE48" i="3"/>
  <c r="AE45" i="3"/>
  <c r="AE61" i="3"/>
  <c r="AE77" i="3"/>
  <c r="AE93" i="3"/>
  <c r="Z94" i="3"/>
  <c r="Z78" i="3"/>
  <c r="Z62" i="3"/>
  <c r="Z46" i="3"/>
  <c r="Z30" i="3"/>
  <c r="W96" i="3"/>
  <c r="U93" i="3"/>
  <c r="U77" i="3"/>
  <c r="U61" i="3"/>
  <c r="U45" i="3"/>
  <c r="R89" i="3"/>
  <c r="R69" i="3"/>
  <c r="W68" i="3"/>
  <c r="W40" i="3"/>
  <c r="U95" i="3"/>
  <c r="U75" i="3"/>
  <c r="U55" i="3"/>
  <c r="U31" i="3"/>
  <c r="R103" i="3"/>
  <c r="R83" i="3"/>
  <c r="R63" i="3"/>
  <c r="R39" i="3"/>
  <c r="R19" i="3"/>
  <c r="W90" i="3"/>
  <c r="W55" i="3"/>
  <c r="W67" i="3"/>
  <c r="W87" i="3"/>
  <c r="W25" i="3"/>
  <c r="W49" i="3"/>
  <c r="W69" i="3"/>
  <c r="W89" i="3"/>
  <c r="U94" i="3"/>
  <c r="U74" i="3"/>
  <c r="U54" i="3"/>
  <c r="R94" i="3"/>
  <c r="R70" i="3"/>
  <c r="R50" i="3"/>
  <c r="R30" i="3"/>
  <c r="H82" i="3"/>
  <c r="H62" i="3"/>
  <c r="H42" i="3"/>
  <c r="H18" i="3"/>
  <c r="F83" i="3"/>
  <c r="F59" i="3"/>
  <c r="F27" i="3"/>
  <c r="H80" i="3"/>
  <c r="H40" i="3"/>
  <c r="F97" i="3"/>
  <c r="F49" i="3"/>
  <c r="F9" i="3"/>
  <c r="F86" i="3"/>
  <c r="H99" i="3"/>
  <c r="H35" i="3"/>
  <c r="F60" i="3"/>
  <c r="F82" i="3"/>
  <c r="H65" i="3"/>
  <c r="H102" i="3"/>
  <c r="R45" i="3"/>
  <c r="U34" i="3"/>
  <c r="W26" i="3"/>
  <c r="Z93" i="3"/>
  <c r="Z51" i="3"/>
  <c r="Z63" i="3"/>
  <c r="AE50" i="3"/>
  <c r="AE37" i="3"/>
  <c r="B101" i="3"/>
  <c r="B78" i="3"/>
  <c r="B88" i="3"/>
  <c r="B61" i="3"/>
  <c r="B29" i="3"/>
  <c r="B79" i="3"/>
  <c r="B15" i="3"/>
  <c r="B12" i="3"/>
  <c r="B47" i="3"/>
  <c r="B50" i="3"/>
  <c r="B10" i="3"/>
  <c r="B100" i="3"/>
  <c r="B77" i="3"/>
  <c r="B13" i="3"/>
  <c r="B95" i="3"/>
  <c r="B31" i="3"/>
  <c r="B82" i="3"/>
  <c r="B76" i="3"/>
  <c r="B45" i="3"/>
  <c r="B63" i="3"/>
  <c r="B22" i="3"/>
  <c r="B46" i="3"/>
  <c r="B24" i="3"/>
  <c r="B64" i="3"/>
  <c r="B89" i="3"/>
  <c r="B73" i="3"/>
  <c r="B57" i="3"/>
  <c r="B41" i="3"/>
  <c r="B25" i="3"/>
  <c r="B9" i="3"/>
  <c r="B91" i="3"/>
  <c r="B75" i="3"/>
  <c r="B59" i="3"/>
  <c r="B43" i="3"/>
  <c r="B27" i="3"/>
  <c r="B11" i="3"/>
  <c r="B74" i="3"/>
  <c r="B42" i="3"/>
  <c r="B14" i="3"/>
  <c r="B98" i="3"/>
  <c r="B70" i="3"/>
  <c r="B34" i="3"/>
  <c r="B36" i="3"/>
  <c r="B40" i="3"/>
  <c r="B28" i="3"/>
  <c r="B92" i="3"/>
  <c r="B16" i="3"/>
  <c r="B80" i="3"/>
  <c r="B85" i="3"/>
  <c r="B69" i="3"/>
  <c r="B53" i="3"/>
  <c r="B37" i="3"/>
  <c r="B21" i="3"/>
  <c r="B5" i="3"/>
  <c r="B103" i="3"/>
  <c r="B87" i="3"/>
  <c r="B71" i="3"/>
  <c r="B55" i="3"/>
  <c r="B39" i="3"/>
  <c r="B23" i="3"/>
  <c r="B7" i="3"/>
  <c r="B102" i="3"/>
  <c r="B66" i="3"/>
  <c r="B38" i="3"/>
  <c r="B6" i="3"/>
  <c r="B90" i="3"/>
  <c r="B62" i="3"/>
  <c r="B26" i="3"/>
  <c r="B20" i="3"/>
  <c r="B84" i="3"/>
  <c r="B56" i="3"/>
  <c r="B44" i="3"/>
  <c r="B4" i="3"/>
  <c r="B32" i="3"/>
  <c r="B96" i="3"/>
  <c r="B97" i="3"/>
  <c r="B81" i="3"/>
  <c r="B65" i="3"/>
  <c r="B49" i="3"/>
  <c r="B33" i="3"/>
  <c r="B17" i="3"/>
  <c r="B99" i="3"/>
  <c r="B83" i="3"/>
  <c r="B67" i="3"/>
  <c r="B51" i="3"/>
  <c r="B35" i="3"/>
  <c r="B19" i="3"/>
  <c r="B3" i="3"/>
  <c r="B94" i="3"/>
  <c r="B58" i="3"/>
  <c r="B30" i="3"/>
  <c r="B86" i="3"/>
  <c r="B54" i="3"/>
  <c r="B18" i="3"/>
  <c r="B68" i="3"/>
  <c r="B8" i="3"/>
  <c r="B72" i="3"/>
  <c r="B60" i="3"/>
  <c r="B52" i="3"/>
  <c r="B48" i="3"/>
  <c r="CX103" i="1" l="1"/>
  <c r="CW102" i="1" a="1"/>
  <c r="CW102" i="1" s="1"/>
  <c r="CV101" i="1" a="1"/>
  <c r="CU102" i="1"/>
  <c r="CU100" i="1" a="1"/>
  <c r="CU103" i="1" s="1"/>
  <c r="CT101" i="1"/>
  <c r="CT99" i="1" a="1"/>
  <c r="CT102" i="1" s="1"/>
  <c r="CS101" i="1"/>
  <c r="CS99" i="1"/>
  <c r="CS98" i="1" a="1"/>
  <c r="CS103" i="1" s="1"/>
  <c r="CR97" i="1" a="1"/>
  <c r="CR102" i="1" s="1"/>
  <c r="CQ102" i="1"/>
  <c r="CQ96" i="1" a="1"/>
  <c r="CP99" i="1"/>
  <c r="CP97" i="1"/>
  <c r="CP95" i="1" a="1"/>
  <c r="CP100" i="1" s="1"/>
  <c r="CO103" i="1"/>
  <c r="CO101" i="1"/>
  <c r="CO94" i="1" a="1"/>
  <c r="CN93" i="1" a="1"/>
  <c r="CM92" i="1" a="1"/>
  <c r="CL99" i="1"/>
  <c r="CL93" i="1"/>
  <c r="CL91" i="1" a="1"/>
  <c r="CL102" i="1" s="1"/>
  <c r="CK90" i="1" a="1"/>
  <c r="CJ89" i="1" a="1"/>
  <c r="CJ102" i="1" s="1"/>
  <c r="CI100" i="1"/>
  <c r="CI92" i="1"/>
  <c r="CI88" i="1" a="1"/>
  <c r="CI101" i="1" s="1"/>
  <c r="CH103" i="1"/>
  <c r="CH99" i="1"/>
  <c r="CH97" i="1"/>
  <c r="CH95" i="1"/>
  <c r="CH91" i="1"/>
  <c r="CH89" i="1"/>
  <c r="CH87" i="1"/>
  <c r="CH87" i="1" a="1"/>
  <c r="CH100" i="1" s="1"/>
  <c r="CG86" i="1" a="1"/>
  <c r="CG95" i="1" s="1"/>
  <c r="CF85" i="1" a="1"/>
  <c r="CE98" i="1"/>
  <c r="CE84" i="1" a="1"/>
  <c r="CD100" i="1"/>
  <c r="CD99" i="1"/>
  <c r="CD95" i="1"/>
  <c r="CD93" i="1"/>
  <c r="CD89" i="1"/>
  <c r="CD88" i="1"/>
  <c r="CD84" i="1"/>
  <c r="CD83" i="1"/>
  <c r="CD83" i="1" a="1"/>
  <c r="CD102" i="1" s="1"/>
  <c r="CC82" i="1" a="1"/>
  <c r="CB85" i="1"/>
  <c r="CB81" i="1" a="1"/>
  <c r="CB100" i="1" s="1"/>
  <c r="CA80" i="1" a="1"/>
  <c r="BZ79" i="1" a="1"/>
  <c r="BY78" i="1" a="1"/>
  <c r="BY90" i="1" s="1"/>
  <c r="BX99" i="1"/>
  <c r="BX89" i="1"/>
  <c r="BX78" i="1"/>
  <c r="BX77" i="1" a="1"/>
  <c r="BX100" i="1" s="1"/>
  <c r="BW76" i="1" a="1"/>
  <c r="BV75" i="1" a="1"/>
  <c r="BU84" i="1"/>
  <c r="BU78" i="1"/>
  <c r="BU74" i="1"/>
  <c r="BU74" i="1" a="1"/>
  <c r="BU100" i="1" s="1"/>
  <c r="BT73" i="1" a="1"/>
  <c r="BS86" i="1"/>
  <c r="BS72" i="1" a="1"/>
  <c r="BS82" i="1" s="1"/>
  <c r="BR71" i="1" a="1"/>
  <c r="BR89" i="1" s="1"/>
  <c r="BQ89" i="1"/>
  <c r="BQ78" i="1"/>
  <c r="BQ70" i="1"/>
  <c r="BQ70" i="1" a="1"/>
  <c r="BQ98" i="1" s="1"/>
  <c r="BP103" i="1"/>
  <c r="BP101" i="1"/>
  <c r="BP98" i="1"/>
  <c r="BP97" i="1"/>
  <c r="BP93" i="1"/>
  <c r="BP91" i="1"/>
  <c r="BP90" i="1"/>
  <c r="BP86" i="1"/>
  <c r="BP85" i="1"/>
  <c r="BP82" i="1"/>
  <c r="BP79" i="1"/>
  <c r="BP77" i="1"/>
  <c r="BP75" i="1"/>
  <c r="BP71" i="1"/>
  <c r="BP70" i="1"/>
  <c r="BP69" i="1"/>
  <c r="BP69" i="1" a="1"/>
  <c r="BP100" i="1" s="1"/>
  <c r="BO93" i="1"/>
  <c r="BO73" i="1"/>
  <c r="BO68" i="1" a="1"/>
  <c r="BO84" i="1" s="1"/>
  <c r="BN92" i="1"/>
  <c r="BN80" i="1"/>
  <c r="BN67" i="1"/>
  <c r="BN67" i="1" a="1"/>
  <c r="BN91" i="1" s="1"/>
  <c r="BM66" i="1" a="1"/>
  <c r="BM86" i="1" s="1"/>
  <c r="BL65" i="1" a="1"/>
  <c r="BK64" i="1" a="1"/>
  <c r="BK102" i="1" s="1"/>
  <c r="BJ88" i="1"/>
  <c r="BJ76" i="1"/>
  <c r="BJ65" i="1"/>
  <c r="BJ63" i="1" a="1"/>
  <c r="BJ97" i="1" s="1"/>
  <c r="BI62" i="1" a="1"/>
  <c r="BI78" i="1" s="1"/>
  <c r="BH101" i="1"/>
  <c r="BH85" i="1"/>
  <c r="BH83" i="1"/>
  <c r="BH74" i="1"/>
  <c r="BH73" i="1"/>
  <c r="BH63" i="1"/>
  <c r="BH62" i="1"/>
  <c r="BH61" i="1" a="1"/>
  <c r="BH100" i="1" s="1"/>
  <c r="BG75" i="1"/>
  <c r="BG60" i="1" a="1"/>
  <c r="BG96" i="1" s="1"/>
  <c r="BF74" i="1"/>
  <c r="BF63" i="1"/>
  <c r="BF59" i="1" a="1"/>
  <c r="BF103" i="1" s="1"/>
  <c r="BE88" i="1"/>
  <c r="BE62" i="1"/>
  <c r="BE58" i="1" a="1"/>
  <c r="BE83" i="1" s="1"/>
  <c r="BD57" i="1" a="1"/>
  <c r="BD100" i="1" s="1"/>
  <c r="BC95" i="1"/>
  <c r="BC64" i="1"/>
  <c r="BC56" i="1"/>
  <c r="BC56" i="1" a="1"/>
  <c r="BC99" i="1" s="1"/>
  <c r="BB91" i="1"/>
  <c r="BB59" i="1"/>
  <c r="BB55" i="1" a="1"/>
  <c r="BB102" i="1" s="1"/>
  <c r="BA103" i="1"/>
  <c r="BA99" i="1"/>
  <c r="BA98" i="1"/>
  <c r="BA96" i="1"/>
  <c r="BA92" i="1"/>
  <c r="BA91" i="1"/>
  <c r="BA88" i="1"/>
  <c r="BA86" i="1"/>
  <c r="BA83" i="1"/>
  <c r="BA82" i="1"/>
  <c r="BA78" i="1"/>
  <c r="BA76" i="1"/>
  <c r="BA75" i="1"/>
  <c r="BA71" i="1"/>
  <c r="BA70" i="1"/>
  <c r="BA67" i="1"/>
  <c r="BA64" i="1"/>
  <c r="BA62" i="1"/>
  <c r="BA60" i="1"/>
  <c r="BA56" i="1"/>
  <c r="BA55" i="1"/>
  <c r="BA54" i="1"/>
  <c r="BA54" i="1" a="1"/>
  <c r="BA101" i="1" s="1"/>
  <c r="AZ53" i="1" a="1"/>
  <c r="AZ92" i="1" s="1"/>
  <c r="AY90" i="1"/>
  <c r="AY52" i="1" a="1"/>
  <c r="AY74" i="1" s="1"/>
  <c r="AX93" i="1"/>
  <c r="AX73" i="1"/>
  <c r="AX53" i="1"/>
  <c r="AX51" i="1" a="1"/>
  <c r="AX100" i="1" s="1"/>
  <c r="AW50" i="1" a="1"/>
  <c r="AW93" i="1" s="1"/>
  <c r="AV49" i="1" a="1"/>
  <c r="AV100" i="1" s="1"/>
  <c r="AU92" i="1"/>
  <c r="AU81" i="1"/>
  <c r="AU72" i="1"/>
  <c r="AU68" i="1"/>
  <c r="AU60" i="1"/>
  <c r="AU57" i="1"/>
  <c r="AU49" i="1"/>
  <c r="AU48" i="1"/>
  <c r="AU48" i="1" a="1"/>
  <c r="AU103" i="1" s="1"/>
  <c r="AT95" i="1"/>
  <c r="AT83" i="1"/>
  <c r="AT79" i="1"/>
  <c r="AT63" i="1"/>
  <c r="AT51" i="1"/>
  <c r="AT47" i="1"/>
  <c r="AT47" i="1" a="1"/>
  <c r="AT102" i="1" s="1"/>
  <c r="AS46" i="1" a="1"/>
  <c r="AS101" i="1" s="1"/>
  <c r="AR45" i="1" a="1"/>
  <c r="AQ44" i="1" a="1"/>
  <c r="AQ94" i="1" s="1"/>
  <c r="AP57" i="1"/>
  <c r="AP53" i="1"/>
  <c r="AP43" i="1" a="1"/>
  <c r="AP101" i="1" s="1"/>
  <c r="AO58" i="1"/>
  <c r="AO42" i="1" a="1"/>
  <c r="AO101" i="1" s="1"/>
  <c r="AN99" i="1"/>
  <c r="AN93" i="1"/>
  <c r="AN78" i="1"/>
  <c r="AN73" i="1"/>
  <c r="AN71" i="1"/>
  <c r="AN63" i="1"/>
  <c r="AN58" i="1"/>
  <c r="AN57" i="1"/>
  <c r="AN50" i="1"/>
  <c r="AN45" i="1"/>
  <c r="AN42" i="1"/>
  <c r="AN41" i="1" a="1"/>
  <c r="AN85" i="1" s="1"/>
  <c r="AM40" i="1" a="1"/>
  <c r="AL51" i="1"/>
  <c r="AL39" i="1" a="1"/>
  <c r="AL94" i="1" s="1"/>
  <c r="AK94" i="1"/>
  <c r="AK68" i="1"/>
  <c r="AK55" i="1"/>
  <c r="AK40" i="1"/>
  <c r="AK38" i="1" a="1"/>
  <c r="AK98" i="1" s="1"/>
  <c r="AJ44" i="1"/>
  <c r="AJ37" i="1" a="1"/>
  <c r="AJ85" i="1" s="1"/>
  <c r="AI85" i="1"/>
  <c r="AI57" i="1"/>
  <c r="AI41" i="1"/>
  <c r="AI36" i="1" a="1"/>
  <c r="AI100" i="1" s="1"/>
  <c r="AH61" i="1"/>
  <c r="AH35" i="1" a="1"/>
  <c r="AH77" i="1" s="1"/>
  <c r="AG34" i="1" a="1"/>
  <c r="AG85" i="1" s="1"/>
  <c r="AF33" i="1" a="1"/>
  <c r="AE32" i="1" a="1"/>
  <c r="AE102" i="1" s="1"/>
  <c r="AD31" i="1" a="1"/>
  <c r="AD46" i="1" s="1"/>
  <c r="AC95" i="1"/>
  <c r="AC79" i="1"/>
  <c r="AC71" i="1"/>
  <c r="AC47" i="1"/>
  <c r="AC39" i="1"/>
  <c r="AC31" i="1"/>
  <c r="AC30" i="1" a="1"/>
  <c r="AC101" i="1" s="1"/>
  <c r="AB66" i="1"/>
  <c r="AB29" i="1" a="1"/>
  <c r="AA78" i="1"/>
  <c r="AA40" i="1"/>
  <c r="AA28" i="1" a="1"/>
  <c r="AA100" i="1" s="1"/>
  <c r="Z65" i="1"/>
  <c r="Z45" i="1"/>
  <c r="Z29" i="1"/>
  <c r="Z27" i="1" a="1"/>
  <c r="Z93" i="1" s="1"/>
  <c r="Y26" i="1" a="1"/>
  <c r="Y53" i="1" s="1"/>
  <c r="X25" i="1" a="1"/>
  <c r="X100" i="1" s="1"/>
  <c r="W97" i="1"/>
  <c r="W76" i="1"/>
  <c r="W56" i="1"/>
  <c r="W33" i="1"/>
  <c r="W24" i="1" a="1"/>
  <c r="W103" i="1" s="1"/>
  <c r="V100" i="1"/>
  <c r="V23" i="1" a="1"/>
  <c r="V76" i="1" s="1"/>
  <c r="U88" i="1"/>
  <c r="U46" i="1"/>
  <c r="U22" i="1" a="1"/>
  <c r="U101" i="1" s="1"/>
  <c r="T76" i="1"/>
  <c r="T21" i="1" a="1"/>
  <c r="T100" i="1" s="1"/>
  <c r="S91" i="1"/>
  <c r="S33" i="1"/>
  <c r="S20" i="1" a="1"/>
  <c r="S102" i="1" s="1"/>
  <c r="R19" i="1" a="1"/>
  <c r="Q82" i="1"/>
  <c r="Q61" i="1"/>
  <c r="Q40" i="1"/>
  <c r="Q20" i="1"/>
  <c r="Q18" i="1" a="1"/>
  <c r="Q101" i="1" s="1"/>
  <c r="P85" i="1"/>
  <c r="P26" i="1"/>
  <c r="P17" i="1" a="1"/>
  <c r="P79" i="1" s="1"/>
  <c r="O103" i="1"/>
  <c r="O84" i="1"/>
  <c r="O71" i="1"/>
  <c r="O60" i="1"/>
  <c r="O49" i="1"/>
  <c r="O28" i="1"/>
  <c r="O20" i="1"/>
  <c r="O17" i="1"/>
  <c r="O16" i="1" a="1"/>
  <c r="O95" i="1" s="1"/>
  <c r="N48" i="1"/>
  <c r="N15" i="1" a="1"/>
  <c r="N80" i="1" s="1"/>
  <c r="M14" i="1" a="1"/>
  <c r="M98" i="1" s="1"/>
  <c r="L13" i="1" a="1"/>
  <c r="K12" i="1" a="1"/>
  <c r="K97" i="1" s="1"/>
  <c r="J83" i="1"/>
  <c r="J25" i="1"/>
  <c r="J11" i="1" a="1"/>
  <c r="J100" i="1" s="1"/>
  <c r="I35" i="1"/>
  <c r="I11" i="1"/>
  <c r="I10" i="1" a="1"/>
  <c r="I67" i="1" s="1"/>
  <c r="H9" i="1" a="1"/>
  <c r="H100" i="1" s="1"/>
  <c r="G20" i="1"/>
  <c r="G8" i="1" a="1"/>
  <c r="G102" i="1" s="1"/>
  <c r="F93" i="1"/>
  <c r="F63" i="1"/>
  <c r="F35" i="1"/>
  <c r="F7" i="1"/>
  <c r="F7" i="1" a="1"/>
  <c r="F98" i="1" s="1"/>
  <c r="E6" i="1" a="1"/>
  <c r="D5" i="1" a="1"/>
  <c r="D100" i="1" s="1"/>
  <c r="C88" i="1"/>
  <c r="C56" i="1"/>
  <c r="C24" i="1"/>
  <c r="C4" i="1" a="1"/>
  <c r="B3" i="1" a="1"/>
  <c r="CB84" i="1" l="1"/>
  <c r="B101" i="1"/>
  <c r="B91" i="1"/>
  <c r="B7" i="1"/>
  <c r="B51" i="1"/>
  <c r="B27" i="1"/>
  <c r="AM89" i="1"/>
  <c r="AM84" i="1"/>
  <c r="AM59" i="1"/>
  <c r="AM45" i="1"/>
  <c r="AM76" i="1"/>
  <c r="AM53" i="1"/>
  <c r="AM43" i="1"/>
  <c r="AM68" i="1"/>
  <c r="AM52" i="1"/>
  <c r="AM40" i="1"/>
  <c r="B71" i="1"/>
  <c r="M35" i="1"/>
  <c r="AM51" i="1"/>
  <c r="C102" i="1"/>
  <c r="C40" i="1"/>
  <c r="C72" i="1"/>
  <c r="C8" i="1"/>
  <c r="M63" i="1"/>
  <c r="AM64" i="1"/>
  <c r="AO74" i="1"/>
  <c r="AF86" i="1"/>
  <c r="AF53" i="1"/>
  <c r="AM97" i="1"/>
  <c r="M103" i="1"/>
  <c r="M87" i="1"/>
  <c r="M56" i="1"/>
  <c r="M28" i="1"/>
  <c r="M78" i="1"/>
  <c r="M50" i="1"/>
  <c r="M20" i="1"/>
  <c r="M71" i="1"/>
  <c r="M42" i="1"/>
  <c r="M14" i="1"/>
  <c r="AO93" i="1"/>
  <c r="AO90" i="1"/>
  <c r="AO70" i="1"/>
  <c r="AO50" i="1"/>
  <c r="AO85" i="1"/>
  <c r="AO62" i="1"/>
  <c r="AO46" i="1"/>
  <c r="AO102" i="1"/>
  <c r="AO78" i="1"/>
  <c r="AO61" i="1"/>
  <c r="AO42" i="1"/>
  <c r="AS52" i="1"/>
  <c r="AS63" i="1"/>
  <c r="AS74" i="1"/>
  <c r="AS84" i="1"/>
  <c r="AS102" i="1"/>
  <c r="AV65" i="1"/>
  <c r="AV86" i="1"/>
  <c r="AW85" i="1"/>
  <c r="BD77" i="1"/>
  <c r="BK82" i="1"/>
  <c r="F50" i="1"/>
  <c r="I75" i="1"/>
  <c r="J40" i="1"/>
  <c r="J96" i="1"/>
  <c r="P42" i="1"/>
  <c r="P101" i="1"/>
  <c r="Q25" i="1"/>
  <c r="Q46" i="1"/>
  <c r="Q62" i="1"/>
  <c r="Q89" i="1"/>
  <c r="U56" i="1"/>
  <c r="U99" i="1"/>
  <c r="W40" i="1"/>
  <c r="W60" i="1"/>
  <c r="W81" i="1"/>
  <c r="Z33" i="1"/>
  <c r="Z77" i="1"/>
  <c r="AA50" i="1"/>
  <c r="AA88" i="1"/>
  <c r="AC63" i="1"/>
  <c r="AC103" i="1"/>
  <c r="AI45" i="1"/>
  <c r="AI61" i="1"/>
  <c r="AI93" i="1"/>
  <c r="AJ80" i="1"/>
  <c r="AK44" i="1"/>
  <c r="AK58" i="1"/>
  <c r="AK72" i="1"/>
  <c r="AK100" i="1"/>
  <c r="AL63" i="1"/>
  <c r="AN51" i="1"/>
  <c r="AN66" i="1"/>
  <c r="AP73" i="1"/>
  <c r="AQ57" i="1"/>
  <c r="AS46" i="1"/>
  <c r="AS54" i="1"/>
  <c r="AS64" i="1"/>
  <c r="AS75" i="1"/>
  <c r="AS86" i="1"/>
  <c r="AT67" i="1"/>
  <c r="AT99" i="1"/>
  <c r="AU52" i="1"/>
  <c r="AU64" i="1"/>
  <c r="AU73" i="1"/>
  <c r="AU84" i="1"/>
  <c r="AU96" i="1"/>
  <c r="AV49" i="1"/>
  <c r="AV70" i="1"/>
  <c r="AV91" i="1"/>
  <c r="AW53" i="1"/>
  <c r="AW89" i="1"/>
  <c r="AX57" i="1"/>
  <c r="AX77" i="1"/>
  <c r="AX101" i="1"/>
  <c r="BA59" i="1"/>
  <c r="BA66" i="1"/>
  <c r="BA72" i="1"/>
  <c r="BA80" i="1"/>
  <c r="BA87" i="1"/>
  <c r="BA94" i="1"/>
  <c r="BA102" i="1"/>
  <c r="BB63" i="1"/>
  <c r="BB95" i="1"/>
  <c r="BC72" i="1"/>
  <c r="BD57" i="1"/>
  <c r="BD89" i="1"/>
  <c r="BE67" i="1"/>
  <c r="BE94" i="1"/>
  <c r="BF84" i="1"/>
  <c r="BH67" i="1"/>
  <c r="BH78" i="1"/>
  <c r="BH90" i="1"/>
  <c r="BI62" i="1"/>
  <c r="BJ66" i="1"/>
  <c r="BJ80" i="1"/>
  <c r="BJ93" i="1"/>
  <c r="BK65" i="1"/>
  <c r="BK93" i="1"/>
  <c r="BM72" i="1"/>
  <c r="BN68" i="1"/>
  <c r="BN83" i="1"/>
  <c r="BN99" i="1"/>
  <c r="BQ86" i="1"/>
  <c r="BS101" i="1"/>
  <c r="BX82" i="1"/>
  <c r="BX93" i="1"/>
  <c r="BX103" i="1"/>
  <c r="Q32" i="1"/>
  <c r="Q48" i="1"/>
  <c r="Q68" i="1"/>
  <c r="U24" i="1"/>
  <c r="U67" i="1"/>
  <c r="W24" i="1"/>
  <c r="W44" i="1"/>
  <c r="W65" i="1"/>
  <c r="W88" i="1"/>
  <c r="AA58" i="1"/>
  <c r="AA96" i="1"/>
  <c r="AI49" i="1"/>
  <c r="AI69" i="1"/>
  <c r="AI101" i="1"/>
  <c r="AK47" i="1"/>
  <c r="AK62" i="1"/>
  <c r="AK79" i="1"/>
  <c r="AL79" i="1"/>
  <c r="AP81" i="1"/>
  <c r="AQ74" i="1"/>
  <c r="AS47" i="1"/>
  <c r="AS58" i="1"/>
  <c r="AS68" i="1"/>
  <c r="AS79" i="1"/>
  <c r="AS91" i="1"/>
  <c r="AU56" i="1"/>
  <c r="AU65" i="1"/>
  <c r="AU76" i="1"/>
  <c r="AU88" i="1"/>
  <c r="AU97" i="1"/>
  <c r="AV54" i="1"/>
  <c r="AV75" i="1"/>
  <c r="AV97" i="1"/>
  <c r="AW57" i="1"/>
  <c r="AW101" i="1"/>
  <c r="AX61" i="1"/>
  <c r="AX85" i="1"/>
  <c r="BB75" i="1"/>
  <c r="BC82" i="1"/>
  <c r="BD61" i="1"/>
  <c r="BD93" i="1"/>
  <c r="BE72" i="1"/>
  <c r="BF96" i="1"/>
  <c r="BH69" i="1"/>
  <c r="BH79" i="1"/>
  <c r="BH95" i="1"/>
  <c r="BI94" i="1"/>
  <c r="BJ69" i="1"/>
  <c r="BJ82" i="1"/>
  <c r="BJ96" i="1"/>
  <c r="BK70" i="1"/>
  <c r="BK97" i="1"/>
  <c r="BM100" i="1"/>
  <c r="BN72" i="1"/>
  <c r="BN88" i="1"/>
  <c r="BN100" i="1"/>
  <c r="BX83" i="1"/>
  <c r="BX94" i="1"/>
  <c r="J53" i="1"/>
  <c r="P58" i="1"/>
  <c r="F21" i="1"/>
  <c r="F78" i="1"/>
  <c r="G63" i="1"/>
  <c r="I19" i="1"/>
  <c r="J11" i="1"/>
  <c r="J68" i="1"/>
  <c r="O41" i="1"/>
  <c r="O81" i="1"/>
  <c r="P19" i="1"/>
  <c r="P69" i="1"/>
  <c r="Q18" i="1"/>
  <c r="Q34" i="1"/>
  <c r="Q53" i="1"/>
  <c r="Q74" i="1"/>
  <c r="T44" i="1"/>
  <c r="U35" i="1"/>
  <c r="U78" i="1"/>
  <c r="V36" i="1"/>
  <c r="W28" i="1"/>
  <c r="W49" i="1"/>
  <c r="W72" i="1"/>
  <c r="W92" i="1"/>
  <c r="Z61" i="1"/>
  <c r="AA30" i="1"/>
  <c r="AA68" i="1"/>
  <c r="AI37" i="1"/>
  <c r="AI53" i="1"/>
  <c r="AI77" i="1"/>
  <c r="AK38" i="1"/>
  <c r="AK51" i="1"/>
  <c r="AK66" i="1"/>
  <c r="AK87" i="1"/>
  <c r="AL42" i="1"/>
  <c r="AS48" i="1"/>
  <c r="AS59" i="1"/>
  <c r="AS70" i="1"/>
  <c r="AS80" i="1"/>
  <c r="AS96" i="1"/>
  <c r="AU80" i="1"/>
  <c r="AU89" i="1"/>
  <c r="AU100" i="1"/>
  <c r="AV59" i="1"/>
  <c r="AV81" i="1"/>
  <c r="AV102" i="1"/>
  <c r="AW69" i="1"/>
  <c r="AX69" i="1"/>
  <c r="AX89" i="1"/>
  <c r="BB79" i="1"/>
  <c r="BD73" i="1"/>
  <c r="BJ74" i="1"/>
  <c r="BJ86" i="1"/>
  <c r="BK81" i="1"/>
  <c r="BN76" i="1"/>
  <c r="BP74" i="1"/>
  <c r="BP81" i="1"/>
  <c r="BP87" i="1"/>
  <c r="BP95" i="1"/>
  <c r="BP102" i="1"/>
  <c r="BQ73" i="1"/>
  <c r="BQ94" i="1"/>
  <c r="BU95" i="1"/>
  <c r="BX77" i="1"/>
  <c r="BX87" i="1"/>
  <c r="BX98" i="1"/>
  <c r="BY98" i="1"/>
  <c r="AG49" i="1"/>
  <c r="AG81" i="1"/>
  <c r="U30" i="1"/>
  <c r="U40" i="1"/>
  <c r="U51" i="1"/>
  <c r="U62" i="1"/>
  <c r="U72" i="1"/>
  <c r="U83" i="1"/>
  <c r="U94" i="1"/>
  <c r="V68" i="1"/>
  <c r="X30" i="1"/>
  <c r="X51" i="1"/>
  <c r="X73" i="1"/>
  <c r="X94" i="1"/>
  <c r="AA36" i="1"/>
  <c r="AA45" i="1"/>
  <c r="AA53" i="1"/>
  <c r="AA64" i="1"/>
  <c r="AA73" i="1"/>
  <c r="AA82" i="1"/>
  <c r="AA93" i="1"/>
  <c r="AA101" i="1"/>
  <c r="AD62" i="1"/>
  <c r="AE36" i="1"/>
  <c r="AE56" i="1"/>
  <c r="AE80" i="1"/>
  <c r="AE100" i="1"/>
  <c r="B11" i="1"/>
  <c r="B35" i="1"/>
  <c r="B55" i="1"/>
  <c r="B75" i="1"/>
  <c r="B99" i="1"/>
  <c r="C12" i="1"/>
  <c r="C44" i="1"/>
  <c r="C76" i="1"/>
  <c r="D5" i="1"/>
  <c r="D37" i="1"/>
  <c r="D69" i="1"/>
  <c r="D101" i="1"/>
  <c r="F14" i="1"/>
  <c r="F42" i="1"/>
  <c r="F71" i="1"/>
  <c r="F99" i="1"/>
  <c r="G31" i="1"/>
  <c r="G74" i="1"/>
  <c r="J19" i="1"/>
  <c r="J47" i="1"/>
  <c r="J75" i="1"/>
  <c r="M15" i="1"/>
  <c r="M30" i="1"/>
  <c r="M44" i="1"/>
  <c r="M58" i="1"/>
  <c r="M72" i="1"/>
  <c r="M88" i="1"/>
  <c r="N38" i="1"/>
  <c r="P37" i="1"/>
  <c r="P63" i="1"/>
  <c r="P90" i="1"/>
  <c r="U23" i="1"/>
  <c r="U34" i="1"/>
  <c r="U44" i="1"/>
  <c r="U55" i="1"/>
  <c r="U66" i="1"/>
  <c r="U76" i="1"/>
  <c r="U87" i="1"/>
  <c r="U98" i="1"/>
  <c r="V28" i="1"/>
  <c r="V92" i="1"/>
  <c r="W25" i="1"/>
  <c r="W36" i="1"/>
  <c r="W48" i="1"/>
  <c r="W57" i="1"/>
  <c r="W68" i="1"/>
  <c r="W80" i="1"/>
  <c r="W89" i="1"/>
  <c r="W100" i="1"/>
  <c r="X35" i="1"/>
  <c r="X57" i="1"/>
  <c r="X78" i="1"/>
  <c r="X99" i="1"/>
  <c r="AA29" i="1"/>
  <c r="AA37" i="1"/>
  <c r="AA46" i="1"/>
  <c r="AA57" i="1"/>
  <c r="AA66" i="1"/>
  <c r="AA74" i="1"/>
  <c r="AA85" i="1"/>
  <c r="AA94" i="1"/>
  <c r="AD78" i="1"/>
  <c r="AE40" i="1"/>
  <c r="AE64" i="1"/>
  <c r="AE84" i="1"/>
  <c r="B19" i="1"/>
  <c r="B39" i="1"/>
  <c r="B59" i="1"/>
  <c r="B83" i="1"/>
  <c r="B103" i="1"/>
  <c r="D13" i="1"/>
  <c r="D45" i="1"/>
  <c r="D77" i="1"/>
  <c r="G42" i="1"/>
  <c r="G84" i="1"/>
  <c r="X41" i="1"/>
  <c r="X62" i="1"/>
  <c r="X83" i="1"/>
  <c r="D29" i="1"/>
  <c r="D61" i="1"/>
  <c r="D93" i="1"/>
  <c r="AE48" i="1"/>
  <c r="AE68" i="1"/>
  <c r="AE88" i="1"/>
  <c r="B3" i="1"/>
  <c r="B23" i="1"/>
  <c r="B43" i="1"/>
  <c r="B67" i="1"/>
  <c r="B87" i="1"/>
  <c r="C28" i="1"/>
  <c r="C60" i="1"/>
  <c r="C92" i="1"/>
  <c r="D21" i="1"/>
  <c r="D53" i="1"/>
  <c r="D85" i="1"/>
  <c r="F29" i="1"/>
  <c r="F57" i="1"/>
  <c r="F85" i="1"/>
  <c r="G10" i="1"/>
  <c r="G52" i="1"/>
  <c r="G95" i="1"/>
  <c r="J32" i="1"/>
  <c r="J61" i="1"/>
  <c r="J89" i="1"/>
  <c r="M23" i="1"/>
  <c r="M36" i="1"/>
  <c r="M51" i="1"/>
  <c r="M66" i="1"/>
  <c r="M79" i="1"/>
  <c r="M99" i="1"/>
  <c r="O39" i="1"/>
  <c r="O63" i="1"/>
  <c r="O92" i="1"/>
  <c r="P21" i="1"/>
  <c r="P47" i="1"/>
  <c r="Q26" i="1"/>
  <c r="Q41" i="1"/>
  <c r="Q56" i="1"/>
  <c r="Q69" i="1"/>
  <c r="Q96" i="1"/>
  <c r="S59" i="1"/>
  <c r="U28" i="1"/>
  <c r="U39" i="1"/>
  <c r="U50" i="1"/>
  <c r="U60" i="1"/>
  <c r="U71" i="1"/>
  <c r="U82" i="1"/>
  <c r="U92" i="1"/>
  <c r="U103" i="1"/>
  <c r="V60" i="1"/>
  <c r="W32" i="1"/>
  <c r="W41" i="1"/>
  <c r="W52" i="1"/>
  <c r="W64" i="1"/>
  <c r="W73" i="1"/>
  <c r="W84" i="1"/>
  <c r="W96" i="1"/>
  <c r="X25" i="1"/>
  <c r="X46" i="1"/>
  <c r="X67" i="1"/>
  <c r="X89" i="1"/>
  <c r="Z49" i="1"/>
  <c r="Z97" i="1"/>
  <c r="AA32" i="1"/>
  <c r="AA42" i="1"/>
  <c r="AA52" i="1"/>
  <c r="AA61" i="1"/>
  <c r="AA72" i="1"/>
  <c r="AA80" i="1"/>
  <c r="AA89" i="1"/>
  <c r="AC55" i="1"/>
  <c r="AC87" i="1"/>
  <c r="AE32" i="1"/>
  <c r="AE52" i="1"/>
  <c r="AE72" i="1"/>
  <c r="AE96" i="1"/>
  <c r="R98" i="1"/>
  <c r="R90" i="1"/>
  <c r="R48" i="1"/>
  <c r="R80" i="1"/>
  <c r="R37" i="1"/>
  <c r="R69" i="1"/>
  <c r="R26" i="1"/>
  <c r="C16" i="1"/>
  <c r="C32" i="1"/>
  <c r="C48" i="1"/>
  <c r="C64" i="1"/>
  <c r="C80" i="1"/>
  <c r="C96" i="1"/>
  <c r="D6" i="1"/>
  <c r="D14" i="1"/>
  <c r="D22" i="1"/>
  <c r="D30" i="1"/>
  <c r="D38" i="1"/>
  <c r="D46" i="1"/>
  <c r="D54" i="1"/>
  <c r="D62" i="1"/>
  <c r="D70" i="1"/>
  <c r="D78" i="1"/>
  <c r="D86" i="1"/>
  <c r="D94" i="1"/>
  <c r="D102" i="1"/>
  <c r="F9" i="1"/>
  <c r="F15" i="1"/>
  <c r="F23" i="1"/>
  <c r="F30" i="1"/>
  <c r="F37" i="1"/>
  <c r="F45" i="1"/>
  <c r="F51" i="1"/>
  <c r="F58" i="1"/>
  <c r="F66" i="1"/>
  <c r="F73" i="1"/>
  <c r="F79" i="1"/>
  <c r="F87" i="1"/>
  <c r="F94" i="1"/>
  <c r="F101" i="1"/>
  <c r="G11" i="1"/>
  <c r="G22" i="1"/>
  <c r="G32" i="1"/>
  <c r="G43" i="1"/>
  <c r="G54" i="1"/>
  <c r="G64" i="1"/>
  <c r="G75" i="1"/>
  <c r="G86" i="1"/>
  <c r="G96" i="1"/>
  <c r="I91" i="1"/>
  <c r="I59" i="1"/>
  <c r="I27" i="1"/>
  <c r="I43" i="1"/>
  <c r="I83" i="1"/>
  <c r="J13" i="1"/>
  <c r="J20" i="1"/>
  <c r="J27" i="1"/>
  <c r="J35" i="1"/>
  <c r="J41" i="1"/>
  <c r="J48" i="1"/>
  <c r="J56" i="1"/>
  <c r="J63" i="1"/>
  <c r="J69" i="1"/>
  <c r="J77" i="1"/>
  <c r="J84" i="1"/>
  <c r="J91" i="1"/>
  <c r="J99" i="1"/>
  <c r="K12" i="1"/>
  <c r="K18" i="1"/>
  <c r="K26" i="1"/>
  <c r="K33" i="1"/>
  <c r="K40" i="1"/>
  <c r="K48" i="1"/>
  <c r="K54" i="1"/>
  <c r="K61" i="1"/>
  <c r="K69" i="1"/>
  <c r="K76" i="1"/>
  <c r="K82" i="1"/>
  <c r="K90" i="1"/>
  <c r="L95" i="1"/>
  <c r="L28" i="1"/>
  <c r="M18" i="1"/>
  <c r="M24" i="1"/>
  <c r="M31" i="1"/>
  <c r="M39" i="1"/>
  <c r="M46" i="1"/>
  <c r="M52" i="1"/>
  <c r="M60" i="1"/>
  <c r="M67" i="1"/>
  <c r="M74" i="1"/>
  <c r="M82" i="1"/>
  <c r="M92" i="1"/>
  <c r="P100" i="1"/>
  <c r="P99" i="1"/>
  <c r="P94" i="1"/>
  <c r="P89" i="1"/>
  <c r="P83" i="1"/>
  <c r="P78" i="1"/>
  <c r="P73" i="1"/>
  <c r="P67" i="1"/>
  <c r="P62" i="1"/>
  <c r="P57" i="1"/>
  <c r="P51" i="1"/>
  <c r="P46" i="1"/>
  <c r="P41" i="1"/>
  <c r="P35" i="1"/>
  <c r="P30" i="1"/>
  <c r="P25" i="1"/>
  <c r="P103" i="1"/>
  <c r="P98" i="1"/>
  <c r="P93" i="1"/>
  <c r="P87" i="1"/>
  <c r="P82" i="1"/>
  <c r="P77" i="1"/>
  <c r="P71" i="1"/>
  <c r="P66" i="1"/>
  <c r="P61" i="1"/>
  <c r="P55" i="1"/>
  <c r="P50" i="1"/>
  <c r="P45" i="1"/>
  <c r="P39" i="1"/>
  <c r="P34" i="1"/>
  <c r="P29" i="1"/>
  <c r="P23" i="1"/>
  <c r="P18" i="1"/>
  <c r="P102" i="1"/>
  <c r="P97" i="1"/>
  <c r="P91" i="1"/>
  <c r="P86" i="1"/>
  <c r="P81" i="1"/>
  <c r="P75" i="1"/>
  <c r="P70" i="1"/>
  <c r="P65" i="1"/>
  <c r="P59" i="1"/>
  <c r="P54" i="1"/>
  <c r="P49" i="1"/>
  <c r="P43" i="1"/>
  <c r="P38" i="1"/>
  <c r="P33" i="1"/>
  <c r="P27" i="1"/>
  <c r="P22" i="1"/>
  <c r="P17" i="1"/>
  <c r="P31" i="1"/>
  <c r="P53" i="1"/>
  <c r="P74" i="1"/>
  <c r="P95" i="1"/>
  <c r="R58" i="1"/>
  <c r="V44" i="1"/>
  <c r="AF100" i="1"/>
  <c r="AF90" i="1"/>
  <c r="AF74" i="1"/>
  <c r="AF66" i="1"/>
  <c r="AF59" i="1"/>
  <c r="AF54" i="1"/>
  <c r="AF49" i="1"/>
  <c r="AF43" i="1"/>
  <c r="AF38" i="1"/>
  <c r="AF33" i="1"/>
  <c r="AF98" i="1"/>
  <c r="AF82" i="1"/>
  <c r="AF70" i="1"/>
  <c r="AF62" i="1"/>
  <c r="AF57" i="1"/>
  <c r="AF51" i="1"/>
  <c r="AF46" i="1"/>
  <c r="AF41" i="1"/>
  <c r="AF35" i="1"/>
  <c r="AF94" i="1"/>
  <c r="AF78" i="1"/>
  <c r="AF67" i="1"/>
  <c r="AF61" i="1"/>
  <c r="AF55" i="1"/>
  <c r="AF50" i="1"/>
  <c r="AF45" i="1"/>
  <c r="AF39" i="1"/>
  <c r="AF34" i="1"/>
  <c r="AF71" i="1"/>
  <c r="AF47" i="1"/>
  <c r="AF63" i="1"/>
  <c r="AF42" i="1"/>
  <c r="AF102" i="1"/>
  <c r="AF58" i="1"/>
  <c r="AF37" i="1"/>
  <c r="K103" i="1"/>
  <c r="K100" i="1"/>
  <c r="K94" i="1"/>
  <c r="K89" i="1"/>
  <c r="K84" i="1"/>
  <c r="K78" i="1"/>
  <c r="K73" i="1"/>
  <c r="K68" i="1"/>
  <c r="K62" i="1"/>
  <c r="K57" i="1"/>
  <c r="K52" i="1"/>
  <c r="K46" i="1"/>
  <c r="K41" i="1"/>
  <c r="K36" i="1"/>
  <c r="K30" i="1"/>
  <c r="K25" i="1"/>
  <c r="K20" i="1"/>
  <c r="K14" i="1"/>
  <c r="K17" i="1"/>
  <c r="K24" i="1"/>
  <c r="K32" i="1"/>
  <c r="K38" i="1"/>
  <c r="K45" i="1"/>
  <c r="K53" i="1"/>
  <c r="K60" i="1"/>
  <c r="K66" i="1"/>
  <c r="K74" i="1"/>
  <c r="K81" i="1"/>
  <c r="K88" i="1"/>
  <c r="K102" i="1"/>
  <c r="Y102" i="1"/>
  <c r="Y77" i="1"/>
  <c r="Y45" i="1"/>
  <c r="Y101" i="1"/>
  <c r="Y69" i="1"/>
  <c r="Y37" i="1"/>
  <c r="Y93" i="1"/>
  <c r="Y61" i="1"/>
  <c r="Y29" i="1"/>
  <c r="B15" i="1"/>
  <c r="B31" i="1"/>
  <c r="B47" i="1"/>
  <c r="B63" i="1"/>
  <c r="B79" i="1"/>
  <c r="B95" i="1"/>
  <c r="C4" i="1"/>
  <c r="C20" i="1"/>
  <c r="C36" i="1"/>
  <c r="C52" i="1"/>
  <c r="C68" i="1"/>
  <c r="C84" i="1"/>
  <c r="C100" i="1"/>
  <c r="D9" i="1"/>
  <c r="D17" i="1"/>
  <c r="D25" i="1"/>
  <c r="D33" i="1"/>
  <c r="D41" i="1"/>
  <c r="D49" i="1"/>
  <c r="D57" i="1"/>
  <c r="D65" i="1"/>
  <c r="D73" i="1"/>
  <c r="D81" i="1"/>
  <c r="D89" i="1"/>
  <c r="D97" i="1"/>
  <c r="F10" i="1"/>
  <c r="F18" i="1"/>
  <c r="F25" i="1"/>
  <c r="F31" i="1"/>
  <c r="F39" i="1"/>
  <c r="F46" i="1"/>
  <c r="F53" i="1"/>
  <c r="F61" i="1"/>
  <c r="F67" i="1"/>
  <c r="F74" i="1"/>
  <c r="F82" i="1"/>
  <c r="F89" i="1"/>
  <c r="F95" i="1"/>
  <c r="F103" i="1"/>
  <c r="G15" i="1"/>
  <c r="G26" i="1"/>
  <c r="G36" i="1"/>
  <c r="G47" i="1"/>
  <c r="G58" i="1"/>
  <c r="G68" i="1"/>
  <c r="G79" i="1"/>
  <c r="G90" i="1"/>
  <c r="G100" i="1"/>
  <c r="I51" i="1"/>
  <c r="I99" i="1"/>
  <c r="J15" i="1"/>
  <c r="J21" i="1"/>
  <c r="J29" i="1"/>
  <c r="J36" i="1"/>
  <c r="J43" i="1"/>
  <c r="J51" i="1"/>
  <c r="J57" i="1"/>
  <c r="J64" i="1"/>
  <c r="J72" i="1"/>
  <c r="J79" i="1"/>
  <c r="J85" i="1"/>
  <c r="J93" i="1"/>
  <c r="K13" i="1"/>
  <c r="K21" i="1"/>
  <c r="K28" i="1"/>
  <c r="K34" i="1"/>
  <c r="K42" i="1"/>
  <c r="K49" i="1"/>
  <c r="K56" i="1"/>
  <c r="K64" i="1"/>
  <c r="K70" i="1"/>
  <c r="K77" i="1"/>
  <c r="K85" i="1"/>
  <c r="K92" i="1"/>
  <c r="K98" i="1"/>
  <c r="M101" i="1"/>
  <c r="M102" i="1"/>
  <c r="M96" i="1"/>
  <c r="M91" i="1"/>
  <c r="M86" i="1"/>
  <c r="M80" i="1"/>
  <c r="M75" i="1"/>
  <c r="M70" i="1"/>
  <c r="M64" i="1"/>
  <c r="M59" i="1"/>
  <c r="M54" i="1"/>
  <c r="M48" i="1"/>
  <c r="M43" i="1"/>
  <c r="M38" i="1"/>
  <c r="M32" i="1"/>
  <c r="M27" i="1"/>
  <c r="M22" i="1"/>
  <c r="M16" i="1"/>
  <c r="M100" i="1"/>
  <c r="M95" i="1"/>
  <c r="M90" i="1"/>
  <c r="M84" i="1"/>
  <c r="M19" i="1"/>
  <c r="M26" i="1"/>
  <c r="M34" i="1"/>
  <c r="M40" i="1"/>
  <c r="M47" i="1"/>
  <c r="M55" i="1"/>
  <c r="M62" i="1"/>
  <c r="M68" i="1"/>
  <c r="M76" i="1"/>
  <c r="M83" i="1"/>
  <c r="M94" i="1"/>
  <c r="N70" i="1"/>
  <c r="N27" i="1"/>
  <c r="N102" i="1"/>
  <c r="N59" i="1"/>
  <c r="N16" i="1"/>
  <c r="N91" i="1"/>
  <c r="R101" i="1"/>
  <c r="V102" i="1"/>
  <c r="V99" i="1"/>
  <c r="V91" i="1"/>
  <c r="V83" i="1"/>
  <c r="V75" i="1"/>
  <c r="V67" i="1"/>
  <c r="V59" i="1"/>
  <c r="V51" i="1"/>
  <c r="V43" i="1"/>
  <c r="V35" i="1"/>
  <c r="V27" i="1"/>
  <c r="V96" i="1"/>
  <c r="V88" i="1"/>
  <c r="V80" i="1"/>
  <c r="V72" i="1"/>
  <c r="V64" i="1"/>
  <c r="V56" i="1"/>
  <c r="V48" i="1"/>
  <c r="V40" i="1"/>
  <c r="V32" i="1"/>
  <c r="V24" i="1"/>
  <c r="V103" i="1"/>
  <c r="V95" i="1"/>
  <c r="V87" i="1"/>
  <c r="V79" i="1"/>
  <c r="V71" i="1"/>
  <c r="V63" i="1"/>
  <c r="V55" i="1"/>
  <c r="V47" i="1"/>
  <c r="V39" i="1"/>
  <c r="V31" i="1"/>
  <c r="V23" i="1"/>
  <c r="V52" i="1"/>
  <c r="V84" i="1"/>
  <c r="Y85" i="1"/>
  <c r="K96" i="1"/>
  <c r="D10" i="1"/>
  <c r="D18" i="1"/>
  <c r="D26" i="1"/>
  <c r="D34" i="1"/>
  <c r="D42" i="1"/>
  <c r="D50" i="1"/>
  <c r="D58" i="1"/>
  <c r="D66" i="1"/>
  <c r="D74" i="1"/>
  <c r="D82" i="1"/>
  <c r="D90" i="1"/>
  <c r="D98" i="1"/>
  <c r="F13" i="1"/>
  <c r="F19" i="1"/>
  <c r="F26" i="1"/>
  <c r="F34" i="1"/>
  <c r="F41" i="1"/>
  <c r="F47" i="1"/>
  <c r="F55" i="1"/>
  <c r="F62" i="1"/>
  <c r="F69" i="1"/>
  <c r="F77" i="1"/>
  <c r="F83" i="1"/>
  <c r="F90" i="1"/>
  <c r="G16" i="1"/>
  <c r="G27" i="1"/>
  <c r="G38" i="1"/>
  <c r="G48" i="1"/>
  <c r="G59" i="1"/>
  <c r="G70" i="1"/>
  <c r="G80" i="1"/>
  <c r="G91" i="1"/>
  <c r="J102" i="1"/>
  <c r="J103" i="1"/>
  <c r="J97" i="1"/>
  <c r="J92" i="1"/>
  <c r="J87" i="1"/>
  <c r="J81" i="1"/>
  <c r="J76" i="1"/>
  <c r="J71" i="1"/>
  <c r="J65" i="1"/>
  <c r="J60" i="1"/>
  <c r="J55" i="1"/>
  <c r="J49" i="1"/>
  <c r="J44" i="1"/>
  <c r="J39" i="1"/>
  <c r="J33" i="1"/>
  <c r="J28" i="1"/>
  <c r="J23" i="1"/>
  <c r="J17" i="1"/>
  <c r="J12" i="1"/>
  <c r="J16" i="1"/>
  <c r="J24" i="1"/>
  <c r="J31" i="1"/>
  <c r="J37" i="1"/>
  <c r="J45" i="1"/>
  <c r="J52" i="1"/>
  <c r="J59" i="1"/>
  <c r="J67" i="1"/>
  <c r="J73" i="1"/>
  <c r="J80" i="1"/>
  <c r="J88" i="1"/>
  <c r="J95" i="1"/>
  <c r="J101" i="1"/>
  <c r="K16" i="1"/>
  <c r="K22" i="1"/>
  <c r="K29" i="1"/>
  <c r="K37" i="1"/>
  <c r="K44" i="1"/>
  <c r="K50" i="1"/>
  <c r="K58" i="1"/>
  <c r="K65" i="1"/>
  <c r="K72" i="1"/>
  <c r="K80" i="1"/>
  <c r="K86" i="1"/>
  <c r="K93" i="1"/>
  <c r="K101" i="1"/>
  <c r="Q77" i="1"/>
  <c r="Q84" i="1"/>
  <c r="Q90" i="1"/>
  <c r="Q98" i="1"/>
  <c r="S38" i="1"/>
  <c r="S67" i="1"/>
  <c r="S99" i="1"/>
  <c r="U26" i="1"/>
  <c r="U31" i="1"/>
  <c r="U36" i="1"/>
  <c r="U42" i="1"/>
  <c r="U47" i="1"/>
  <c r="U52" i="1"/>
  <c r="U58" i="1"/>
  <c r="U63" i="1"/>
  <c r="U68" i="1"/>
  <c r="U74" i="1"/>
  <c r="U79" i="1"/>
  <c r="U84" i="1"/>
  <c r="U90" i="1"/>
  <c r="U95" i="1"/>
  <c r="U100" i="1"/>
  <c r="X26" i="1"/>
  <c r="X31" i="1"/>
  <c r="X37" i="1"/>
  <c r="X42" i="1"/>
  <c r="X47" i="1"/>
  <c r="X53" i="1"/>
  <c r="X58" i="1"/>
  <c r="X63" i="1"/>
  <c r="X69" i="1"/>
  <c r="X74" i="1"/>
  <c r="X79" i="1"/>
  <c r="X85" i="1"/>
  <c r="X90" i="1"/>
  <c r="X95" i="1"/>
  <c r="X101" i="1"/>
  <c r="Z81" i="1"/>
  <c r="Z101" i="1"/>
  <c r="AB102" i="1"/>
  <c r="AB98" i="1"/>
  <c r="AB55" i="1"/>
  <c r="AB76" i="1"/>
  <c r="AB87" i="1"/>
  <c r="AH103" i="1"/>
  <c r="AH97" i="1"/>
  <c r="AH81" i="1"/>
  <c r="AH65" i="1"/>
  <c r="AH49" i="1"/>
  <c r="AH36" i="1"/>
  <c r="AH89" i="1"/>
  <c r="AH73" i="1"/>
  <c r="AH57" i="1"/>
  <c r="AH41" i="1"/>
  <c r="AH101" i="1"/>
  <c r="AH85" i="1"/>
  <c r="AH69" i="1"/>
  <c r="AH53" i="1"/>
  <c r="AH37" i="1"/>
  <c r="AH93" i="1"/>
  <c r="O31" i="1"/>
  <c r="O52" i="1"/>
  <c r="O73" i="1"/>
  <c r="Q21" i="1"/>
  <c r="Q29" i="1"/>
  <c r="Q36" i="1"/>
  <c r="Q42" i="1"/>
  <c r="Q50" i="1"/>
  <c r="Q57" i="1"/>
  <c r="Q64" i="1"/>
  <c r="Q72" i="1"/>
  <c r="Q78" i="1"/>
  <c r="Q85" i="1"/>
  <c r="Q93" i="1"/>
  <c r="Q100" i="1"/>
  <c r="S22" i="1"/>
  <c r="S43" i="1"/>
  <c r="S75" i="1"/>
  <c r="U22" i="1"/>
  <c r="U27" i="1"/>
  <c r="U32" i="1"/>
  <c r="U38" i="1"/>
  <c r="U43" i="1"/>
  <c r="U48" i="1"/>
  <c r="U54" i="1"/>
  <c r="U59" i="1"/>
  <c r="U64" i="1"/>
  <c r="U70" i="1"/>
  <c r="U75" i="1"/>
  <c r="U80" i="1"/>
  <c r="U86" i="1"/>
  <c r="U91" i="1"/>
  <c r="U96" i="1"/>
  <c r="U102" i="1"/>
  <c r="W29" i="1"/>
  <c r="W37" i="1"/>
  <c r="W45" i="1"/>
  <c r="W53" i="1"/>
  <c r="W61" i="1"/>
  <c r="W69" i="1"/>
  <c r="W77" i="1"/>
  <c r="W85" i="1"/>
  <c r="W93" i="1"/>
  <c r="W101" i="1"/>
  <c r="X27" i="1"/>
  <c r="X33" i="1"/>
  <c r="X38" i="1"/>
  <c r="X43" i="1"/>
  <c r="X49" i="1"/>
  <c r="X54" i="1"/>
  <c r="X59" i="1"/>
  <c r="X65" i="1"/>
  <c r="X70" i="1"/>
  <c r="X75" i="1"/>
  <c r="X81" i="1"/>
  <c r="X86" i="1"/>
  <c r="X91" i="1"/>
  <c r="X97" i="1"/>
  <c r="X102" i="1"/>
  <c r="Z37" i="1"/>
  <c r="Z53" i="1"/>
  <c r="Z69" i="1"/>
  <c r="Z85" i="1"/>
  <c r="AA103" i="1"/>
  <c r="AA102" i="1"/>
  <c r="AA97" i="1"/>
  <c r="AA92" i="1"/>
  <c r="AA86" i="1"/>
  <c r="AA81" i="1"/>
  <c r="AA76" i="1"/>
  <c r="AA70" i="1"/>
  <c r="AA65" i="1"/>
  <c r="AA60" i="1"/>
  <c r="AA54" i="1"/>
  <c r="AA49" i="1"/>
  <c r="AA44" i="1"/>
  <c r="AA38" i="1"/>
  <c r="AA33" i="1"/>
  <c r="AA28" i="1"/>
  <c r="AA34" i="1"/>
  <c r="AA41" i="1"/>
  <c r="AA48" i="1"/>
  <c r="AA56" i="1"/>
  <c r="AA62" i="1"/>
  <c r="AA69" i="1"/>
  <c r="AA77" i="1"/>
  <c r="AA84" i="1"/>
  <c r="AA90" i="1"/>
  <c r="AA98" i="1"/>
  <c r="AB34" i="1"/>
  <c r="AH45" i="1"/>
  <c r="Q24" i="1"/>
  <c r="Q30" i="1"/>
  <c r="Q37" i="1"/>
  <c r="Q45" i="1"/>
  <c r="Q52" i="1"/>
  <c r="Q58" i="1"/>
  <c r="Q66" i="1"/>
  <c r="Q73" i="1"/>
  <c r="Q80" i="1"/>
  <c r="Q88" i="1"/>
  <c r="Q94" i="1"/>
  <c r="S27" i="1"/>
  <c r="S51" i="1"/>
  <c r="S83" i="1"/>
  <c r="X29" i="1"/>
  <c r="X34" i="1"/>
  <c r="X39" i="1"/>
  <c r="X45" i="1"/>
  <c r="X50" i="1"/>
  <c r="X55" i="1"/>
  <c r="X61" i="1"/>
  <c r="X66" i="1"/>
  <c r="X71" i="1"/>
  <c r="X77" i="1"/>
  <c r="X82" i="1"/>
  <c r="X87" i="1"/>
  <c r="X93" i="1"/>
  <c r="X98" i="1"/>
  <c r="X103" i="1"/>
  <c r="Z41" i="1"/>
  <c r="Z57" i="1"/>
  <c r="Z73" i="1"/>
  <c r="Z89" i="1"/>
  <c r="AB44" i="1"/>
  <c r="AR80" i="1"/>
  <c r="AR64" i="1"/>
  <c r="AR48" i="1"/>
  <c r="AR96" i="1"/>
  <c r="BL100" i="1"/>
  <c r="BL97" i="1"/>
  <c r="BL87" i="1"/>
  <c r="BL76" i="1"/>
  <c r="BL65" i="1"/>
  <c r="BL103" i="1"/>
  <c r="BL88" i="1"/>
  <c r="BL72" i="1"/>
  <c r="BL99" i="1"/>
  <c r="BL83" i="1"/>
  <c r="BL71" i="1"/>
  <c r="BL93" i="1"/>
  <c r="BL81" i="1"/>
  <c r="BL67" i="1"/>
  <c r="BL77" i="1"/>
  <c r="BL92" i="1"/>
  <c r="AC35" i="1"/>
  <c r="AC43" i="1"/>
  <c r="AC51" i="1"/>
  <c r="AC59" i="1"/>
  <c r="AC67" i="1"/>
  <c r="AC75" i="1"/>
  <c r="AC83" i="1"/>
  <c r="AC91" i="1"/>
  <c r="AC99" i="1"/>
  <c r="AI65" i="1"/>
  <c r="AI73" i="1"/>
  <c r="AI81" i="1"/>
  <c r="AI89" i="1"/>
  <c r="AI97" i="1"/>
  <c r="AJ60" i="1"/>
  <c r="AJ101" i="1"/>
  <c r="AK76" i="1"/>
  <c r="AK83" i="1"/>
  <c r="AK90" i="1"/>
  <c r="AL99" i="1"/>
  <c r="AL88" i="1"/>
  <c r="AL78" i="1"/>
  <c r="AL67" i="1"/>
  <c r="AL56" i="1"/>
  <c r="AL47" i="1"/>
  <c r="AL40" i="1"/>
  <c r="AL46" i="1"/>
  <c r="AL58" i="1"/>
  <c r="AL72" i="1"/>
  <c r="AL84" i="1"/>
  <c r="AL100" i="1"/>
  <c r="AN100" i="1"/>
  <c r="AN102" i="1"/>
  <c r="AN97" i="1"/>
  <c r="AN91" i="1"/>
  <c r="AN86" i="1"/>
  <c r="AN81" i="1"/>
  <c r="AN75" i="1"/>
  <c r="AN70" i="1"/>
  <c r="AN65" i="1"/>
  <c r="AN59" i="1"/>
  <c r="AN54" i="1"/>
  <c r="AN49" i="1"/>
  <c r="AN43" i="1"/>
  <c r="AN46" i="1"/>
  <c r="AN53" i="1"/>
  <c r="AN61" i="1"/>
  <c r="AN67" i="1"/>
  <c r="AN74" i="1"/>
  <c r="AN82" i="1"/>
  <c r="AN89" i="1"/>
  <c r="AN95" i="1"/>
  <c r="AN103" i="1"/>
  <c r="AP100" i="1"/>
  <c r="AP97" i="1"/>
  <c r="AP93" i="1"/>
  <c r="AP77" i="1"/>
  <c r="AP61" i="1"/>
  <c r="AP45" i="1"/>
  <c r="AP65" i="1"/>
  <c r="AP85" i="1"/>
  <c r="AQ49" i="1"/>
  <c r="AQ65" i="1"/>
  <c r="AQ90" i="1"/>
  <c r="AY58" i="1"/>
  <c r="AZ72" i="1"/>
  <c r="BE103" i="1"/>
  <c r="BE98" i="1"/>
  <c r="BE92" i="1"/>
  <c r="BE87" i="1"/>
  <c r="BE82" i="1"/>
  <c r="BE76" i="1"/>
  <c r="BE71" i="1"/>
  <c r="BE66" i="1"/>
  <c r="BE60" i="1"/>
  <c r="BE96" i="1"/>
  <c r="BE91" i="1"/>
  <c r="BE86" i="1"/>
  <c r="BE80" i="1"/>
  <c r="BE75" i="1"/>
  <c r="BE70" i="1"/>
  <c r="BE64" i="1"/>
  <c r="BE59" i="1"/>
  <c r="BE95" i="1"/>
  <c r="BE90" i="1"/>
  <c r="BE84" i="1"/>
  <c r="BE79" i="1"/>
  <c r="BE74" i="1"/>
  <c r="BE68" i="1"/>
  <c r="BE63" i="1"/>
  <c r="BE58" i="1"/>
  <c r="BE78" i="1"/>
  <c r="BE100" i="1"/>
  <c r="AC30" i="1"/>
  <c r="AC38" i="1"/>
  <c r="AC46" i="1"/>
  <c r="AC54" i="1"/>
  <c r="AC62" i="1"/>
  <c r="AC70" i="1"/>
  <c r="AC78" i="1"/>
  <c r="AC86" i="1"/>
  <c r="AC94" i="1"/>
  <c r="AC102" i="1"/>
  <c r="AI42" i="1"/>
  <c r="AI50" i="1"/>
  <c r="AI58" i="1"/>
  <c r="AI66" i="1"/>
  <c r="AI74" i="1"/>
  <c r="AI82" i="1"/>
  <c r="AI90" i="1"/>
  <c r="AI98" i="1"/>
  <c r="AJ40" i="1"/>
  <c r="AJ75" i="1"/>
  <c r="AK101" i="1"/>
  <c r="AK102" i="1"/>
  <c r="AK96" i="1"/>
  <c r="AK91" i="1"/>
  <c r="AK86" i="1"/>
  <c r="AK80" i="1"/>
  <c r="AK75" i="1"/>
  <c r="AK70" i="1"/>
  <c r="AK64" i="1"/>
  <c r="AK59" i="1"/>
  <c r="AK54" i="1"/>
  <c r="AK48" i="1"/>
  <c r="AK43" i="1"/>
  <c r="AK42" i="1"/>
  <c r="AK50" i="1"/>
  <c r="AK56" i="1"/>
  <c r="AK63" i="1"/>
  <c r="AK71" i="1"/>
  <c r="AK78" i="1"/>
  <c r="AK84" i="1"/>
  <c r="AK92" i="1"/>
  <c r="AK99" i="1"/>
  <c r="AL39" i="1"/>
  <c r="AL50" i="1"/>
  <c r="AL62" i="1"/>
  <c r="AL74" i="1"/>
  <c r="AL90" i="1"/>
  <c r="AM101" i="1"/>
  <c r="AM92" i="1"/>
  <c r="AM81" i="1"/>
  <c r="AM69" i="1"/>
  <c r="AM63" i="1"/>
  <c r="AM56" i="1"/>
  <c r="AM48" i="1"/>
  <c r="AM41" i="1"/>
  <c r="AM47" i="1"/>
  <c r="AM57" i="1"/>
  <c r="AM67" i="1"/>
  <c r="AM77" i="1"/>
  <c r="AM93" i="1"/>
  <c r="AN41" i="1"/>
  <c r="AN47" i="1"/>
  <c r="AN55" i="1"/>
  <c r="AN62" i="1"/>
  <c r="AN69" i="1"/>
  <c r="AN77" i="1"/>
  <c r="AN83" i="1"/>
  <c r="AN90" i="1"/>
  <c r="AN98" i="1"/>
  <c r="AO98" i="1"/>
  <c r="AO86" i="1"/>
  <c r="AO77" i="1"/>
  <c r="AO66" i="1"/>
  <c r="AO54" i="1"/>
  <c r="AO45" i="1"/>
  <c r="AO53" i="1"/>
  <c r="AO69" i="1"/>
  <c r="AO82" i="1"/>
  <c r="AO94" i="1"/>
  <c r="AP49" i="1"/>
  <c r="AP69" i="1"/>
  <c r="AP89" i="1"/>
  <c r="AQ50" i="1"/>
  <c r="AQ66" i="1"/>
  <c r="BM101" i="1"/>
  <c r="BM103" i="1"/>
  <c r="BM98" i="1"/>
  <c r="BM92" i="1"/>
  <c r="BM87" i="1"/>
  <c r="BM82" i="1"/>
  <c r="BM76" i="1"/>
  <c r="BM71" i="1"/>
  <c r="BM66" i="1"/>
  <c r="BM99" i="1"/>
  <c r="BM91" i="1"/>
  <c r="BM84" i="1"/>
  <c r="BM78" i="1"/>
  <c r="BM70" i="1"/>
  <c r="BM96" i="1"/>
  <c r="BM90" i="1"/>
  <c r="BM83" i="1"/>
  <c r="BM75" i="1"/>
  <c r="BM68" i="1"/>
  <c r="BM102" i="1"/>
  <c r="BM95" i="1"/>
  <c r="BM88" i="1"/>
  <c r="BM80" i="1"/>
  <c r="BM74" i="1"/>
  <c r="BM67" i="1"/>
  <c r="BM94" i="1"/>
  <c r="BW103" i="1"/>
  <c r="BW96" i="1"/>
  <c r="BW88" i="1"/>
  <c r="BW80" i="1"/>
  <c r="BW101" i="1"/>
  <c r="BW93" i="1"/>
  <c r="BW85" i="1"/>
  <c r="BW77" i="1"/>
  <c r="BW100" i="1"/>
  <c r="BW92" i="1"/>
  <c r="BW84" i="1"/>
  <c r="BW76" i="1"/>
  <c r="BW97" i="1"/>
  <c r="BW89" i="1"/>
  <c r="BW81" i="1"/>
  <c r="AC34" i="1"/>
  <c r="AC42" i="1"/>
  <c r="AC50" i="1"/>
  <c r="AC58" i="1"/>
  <c r="AC66" i="1"/>
  <c r="AC74" i="1"/>
  <c r="AC82" i="1"/>
  <c r="AC90" i="1"/>
  <c r="AC98" i="1"/>
  <c r="AE44" i="1"/>
  <c r="AE60" i="1"/>
  <c r="AE76" i="1"/>
  <c r="AE92" i="1"/>
  <c r="AI38" i="1"/>
  <c r="AI46" i="1"/>
  <c r="AI54" i="1"/>
  <c r="AI62" i="1"/>
  <c r="AI70" i="1"/>
  <c r="AI78" i="1"/>
  <c r="AI86" i="1"/>
  <c r="AI94" i="1"/>
  <c r="AI102" i="1"/>
  <c r="AJ56" i="1"/>
  <c r="AJ96" i="1"/>
  <c r="AK39" i="1"/>
  <c r="AK46" i="1"/>
  <c r="AK52" i="1"/>
  <c r="AK60" i="1"/>
  <c r="AK67" i="1"/>
  <c r="AK74" i="1"/>
  <c r="AK82" i="1"/>
  <c r="AK88" i="1"/>
  <c r="AK95" i="1"/>
  <c r="AK103" i="1"/>
  <c r="AL44" i="1"/>
  <c r="AL52" i="1"/>
  <c r="AL68" i="1"/>
  <c r="AL83" i="1"/>
  <c r="AL95" i="1"/>
  <c r="AM61" i="1"/>
  <c r="AM73" i="1"/>
  <c r="AM85" i="1"/>
  <c r="AM100" i="1"/>
  <c r="AN79" i="1"/>
  <c r="AN87" i="1"/>
  <c r="AN94" i="1"/>
  <c r="AN101" i="1"/>
  <c r="AQ101" i="1"/>
  <c r="AQ102" i="1"/>
  <c r="AQ86" i="1"/>
  <c r="AQ70" i="1"/>
  <c r="AQ62" i="1"/>
  <c r="AQ54" i="1"/>
  <c r="AQ46" i="1"/>
  <c r="AQ98" i="1"/>
  <c r="AQ82" i="1"/>
  <c r="AQ69" i="1"/>
  <c r="AQ61" i="1"/>
  <c r="AQ53" i="1"/>
  <c r="AQ45" i="1"/>
  <c r="AQ58" i="1"/>
  <c r="AQ78" i="1"/>
  <c r="AY101" i="1"/>
  <c r="AY102" i="1"/>
  <c r="AY86" i="1"/>
  <c r="AY70" i="1"/>
  <c r="AY57" i="1"/>
  <c r="AY98" i="1"/>
  <c r="AY82" i="1"/>
  <c r="AY66" i="1"/>
  <c r="AY54" i="1"/>
  <c r="AY94" i="1"/>
  <c r="AY78" i="1"/>
  <c r="AY62" i="1"/>
  <c r="AY53" i="1"/>
  <c r="AZ88" i="1"/>
  <c r="AZ64" i="1"/>
  <c r="AZ80" i="1"/>
  <c r="AZ60" i="1"/>
  <c r="AZ96" i="1"/>
  <c r="AZ76" i="1"/>
  <c r="AZ56" i="1"/>
  <c r="BM79" i="1"/>
  <c r="CK103" i="1"/>
  <c r="CK99" i="1"/>
  <c r="CK93" i="1"/>
  <c r="CK91" i="1"/>
  <c r="CK101" i="1"/>
  <c r="AS50" i="1"/>
  <c r="AS55" i="1"/>
  <c r="AS60" i="1"/>
  <c r="AS66" i="1"/>
  <c r="AS71" i="1"/>
  <c r="AS76" i="1"/>
  <c r="AS82" i="1"/>
  <c r="AS87" i="1"/>
  <c r="AS92" i="1"/>
  <c r="AS98" i="1"/>
  <c r="AS103" i="1"/>
  <c r="AT55" i="1"/>
  <c r="AT71" i="1"/>
  <c r="AT87" i="1"/>
  <c r="AT103" i="1"/>
  <c r="AV50" i="1"/>
  <c r="AV55" i="1"/>
  <c r="AV61" i="1"/>
  <c r="AV66" i="1"/>
  <c r="AV71" i="1"/>
  <c r="AV77" i="1"/>
  <c r="AV82" i="1"/>
  <c r="AV87" i="1"/>
  <c r="AV93" i="1"/>
  <c r="AV98" i="1"/>
  <c r="AV103" i="1"/>
  <c r="BB67" i="1"/>
  <c r="BB83" i="1"/>
  <c r="BB99" i="1"/>
  <c r="BC57" i="1"/>
  <c r="BC65" i="1"/>
  <c r="BC73" i="1"/>
  <c r="BC83" i="1"/>
  <c r="BC98" i="1"/>
  <c r="BF64" i="1"/>
  <c r="BF75" i="1"/>
  <c r="BF86" i="1"/>
  <c r="BF102" i="1"/>
  <c r="BH65" i="1"/>
  <c r="BH70" i="1"/>
  <c r="BH75" i="1"/>
  <c r="BH81" i="1"/>
  <c r="BH86" i="1"/>
  <c r="BH91" i="1"/>
  <c r="BH97" i="1"/>
  <c r="BH102" i="1"/>
  <c r="BI73" i="1"/>
  <c r="BI100" i="1"/>
  <c r="BO103" i="1"/>
  <c r="BO96" i="1"/>
  <c r="BO88" i="1"/>
  <c r="BO80" i="1"/>
  <c r="BO72" i="1"/>
  <c r="BO76" i="1"/>
  <c r="BO85" i="1"/>
  <c r="BO97" i="1"/>
  <c r="BR100" i="1"/>
  <c r="BR97" i="1"/>
  <c r="BR81" i="1"/>
  <c r="BR93" i="1"/>
  <c r="BR77" i="1"/>
  <c r="BR101" i="1"/>
  <c r="BU88" i="1"/>
  <c r="BU99" i="1"/>
  <c r="CE103" i="1"/>
  <c r="CE102" i="1"/>
  <c r="CE97" i="1"/>
  <c r="CE92" i="1"/>
  <c r="CE86" i="1"/>
  <c r="CE101" i="1"/>
  <c r="CE96" i="1"/>
  <c r="CE90" i="1"/>
  <c r="CE85" i="1"/>
  <c r="CE100" i="1"/>
  <c r="CE94" i="1"/>
  <c r="CE89" i="1"/>
  <c r="CE84" i="1"/>
  <c r="CF94" i="1"/>
  <c r="CF92" i="1"/>
  <c r="CF86" i="1"/>
  <c r="CM103" i="1"/>
  <c r="CM100" i="1"/>
  <c r="CM94" i="1"/>
  <c r="CM98" i="1"/>
  <c r="CM93" i="1"/>
  <c r="CM102" i="1"/>
  <c r="CM97" i="1"/>
  <c r="CM92" i="1"/>
  <c r="AS51" i="1"/>
  <c r="AS56" i="1"/>
  <c r="AS62" i="1"/>
  <c r="AS67" i="1"/>
  <c r="AS72" i="1"/>
  <c r="AS78" i="1"/>
  <c r="AS83" i="1"/>
  <c r="AS88" i="1"/>
  <c r="AS94" i="1"/>
  <c r="AS99" i="1"/>
  <c r="AT59" i="1"/>
  <c r="AT75" i="1"/>
  <c r="AT91" i="1"/>
  <c r="AU53" i="1"/>
  <c r="AU61" i="1"/>
  <c r="AU69" i="1"/>
  <c r="AU77" i="1"/>
  <c r="AU85" i="1"/>
  <c r="AU93" i="1"/>
  <c r="AU101" i="1"/>
  <c r="AV51" i="1"/>
  <c r="AV57" i="1"/>
  <c r="AV62" i="1"/>
  <c r="AV67" i="1"/>
  <c r="AV73" i="1"/>
  <c r="AV78" i="1"/>
  <c r="AV83" i="1"/>
  <c r="AV89" i="1"/>
  <c r="AV94" i="1"/>
  <c r="AV99" i="1"/>
  <c r="AW73" i="1"/>
  <c r="AX65" i="1"/>
  <c r="AX81" i="1"/>
  <c r="AX97" i="1"/>
  <c r="BA58" i="1"/>
  <c r="BA63" i="1"/>
  <c r="BA68" i="1"/>
  <c r="BA74" i="1"/>
  <c r="BA79" i="1"/>
  <c r="BA84" i="1"/>
  <c r="BA90" i="1"/>
  <c r="BA95" i="1"/>
  <c r="BA100" i="1"/>
  <c r="BB55" i="1"/>
  <c r="BB71" i="1"/>
  <c r="BB87" i="1"/>
  <c r="BB103" i="1"/>
  <c r="BC60" i="1"/>
  <c r="BC68" i="1"/>
  <c r="BC76" i="1"/>
  <c r="BC87" i="1"/>
  <c r="BC103" i="1"/>
  <c r="BD65" i="1"/>
  <c r="BD81" i="1"/>
  <c r="BD97" i="1"/>
  <c r="BF59" i="1"/>
  <c r="BF68" i="1"/>
  <c r="BF79" i="1"/>
  <c r="BF90" i="1"/>
  <c r="BH61" i="1"/>
  <c r="BH66" i="1"/>
  <c r="BH71" i="1"/>
  <c r="BH77" i="1"/>
  <c r="BH82" i="1"/>
  <c r="BH87" i="1"/>
  <c r="BH93" i="1"/>
  <c r="BH98" i="1"/>
  <c r="BH103" i="1"/>
  <c r="BJ98" i="1"/>
  <c r="BJ92" i="1"/>
  <c r="BJ85" i="1"/>
  <c r="BJ77" i="1"/>
  <c r="BJ70" i="1"/>
  <c r="BJ64" i="1"/>
  <c r="BJ72" i="1"/>
  <c r="BJ81" i="1"/>
  <c r="BJ90" i="1"/>
  <c r="BJ102" i="1"/>
  <c r="BK71" i="1"/>
  <c r="BK86" i="1"/>
  <c r="BN102" i="1"/>
  <c r="BN103" i="1"/>
  <c r="BN95" i="1"/>
  <c r="BN87" i="1"/>
  <c r="BN79" i="1"/>
  <c r="BN71" i="1"/>
  <c r="BN75" i="1"/>
  <c r="BN84" i="1"/>
  <c r="BN96" i="1"/>
  <c r="BO68" i="1"/>
  <c r="BO77" i="1"/>
  <c r="BO89" i="1"/>
  <c r="BO100" i="1"/>
  <c r="BR73" i="1"/>
  <c r="BS95" i="1"/>
  <c r="BS78" i="1"/>
  <c r="BS90" i="1"/>
  <c r="BS74" i="1"/>
  <c r="BT88" i="1"/>
  <c r="BT99" i="1"/>
  <c r="BT77" i="1"/>
  <c r="BU79" i="1"/>
  <c r="BU90" i="1"/>
  <c r="CE88" i="1"/>
  <c r="CF102" i="1"/>
  <c r="CM96" i="1"/>
  <c r="AS90" i="1"/>
  <c r="AS95" i="1"/>
  <c r="AS100" i="1"/>
  <c r="AV53" i="1"/>
  <c r="AV58" i="1"/>
  <c r="AV63" i="1"/>
  <c r="AV69" i="1"/>
  <c r="AV74" i="1"/>
  <c r="AV79" i="1"/>
  <c r="AV85" i="1"/>
  <c r="AV90" i="1"/>
  <c r="AV95" i="1"/>
  <c r="AV101" i="1"/>
  <c r="BC61" i="1"/>
  <c r="BC69" i="1"/>
  <c r="BC78" i="1"/>
  <c r="BC90" i="1"/>
  <c r="BD69" i="1"/>
  <c r="BD85" i="1"/>
  <c r="BD101" i="1"/>
  <c r="BF60" i="1"/>
  <c r="BF70" i="1"/>
  <c r="BF80" i="1"/>
  <c r="BF91" i="1"/>
  <c r="BH89" i="1"/>
  <c r="BH94" i="1"/>
  <c r="BH99" i="1"/>
  <c r="BI102" i="1"/>
  <c r="BI89" i="1"/>
  <c r="BI68" i="1"/>
  <c r="BI84" i="1"/>
  <c r="BK99" i="1"/>
  <c r="BK98" i="1"/>
  <c r="BK87" i="1"/>
  <c r="BK77" i="1"/>
  <c r="BK66" i="1"/>
  <c r="BK75" i="1"/>
  <c r="BK91" i="1"/>
  <c r="BK103" i="1"/>
  <c r="BO69" i="1"/>
  <c r="BO81" i="1"/>
  <c r="BO92" i="1"/>
  <c r="BO101" i="1"/>
  <c r="BR85" i="1"/>
  <c r="BU101" i="1"/>
  <c r="BU103" i="1"/>
  <c r="BU98" i="1"/>
  <c r="BU92" i="1"/>
  <c r="BU87" i="1"/>
  <c r="BU82" i="1"/>
  <c r="BU76" i="1"/>
  <c r="BU102" i="1"/>
  <c r="BU96" i="1"/>
  <c r="BU91" i="1"/>
  <c r="BU86" i="1"/>
  <c r="BU80" i="1"/>
  <c r="BU75" i="1"/>
  <c r="BU83" i="1"/>
  <c r="BU94" i="1"/>
  <c r="CC101" i="1"/>
  <c r="CC91" i="1"/>
  <c r="CE93" i="1"/>
  <c r="CM101" i="1"/>
  <c r="CQ101" i="1"/>
  <c r="CQ100" i="1"/>
  <c r="CQ98" i="1"/>
  <c r="CQ96" i="1"/>
  <c r="CI94" i="1"/>
  <c r="CI102" i="1"/>
  <c r="CL95" i="1"/>
  <c r="CL100" i="1"/>
  <c r="CT103" i="1"/>
  <c r="BP73" i="1"/>
  <c r="BP78" i="1"/>
  <c r="BP83" i="1"/>
  <c r="BP89" i="1"/>
  <c r="BP94" i="1"/>
  <c r="BP99" i="1"/>
  <c r="BQ81" i="1"/>
  <c r="BQ97" i="1"/>
  <c r="BX79" i="1"/>
  <c r="BX85" i="1"/>
  <c r="BX90" i="1"/>
  <c r="BX95" i="1"/>
  <c r="BX101" i="1"/>
  <c r="BY82" i="1"/>
  <c r="CB94" i="1"/>
  <c r="CD85" i="1"/>
  <c r="CD91" i="1"/>
  <c r="CD96" i="1"/>
  <c r="CD101" i="1"/>
  <c r="CI88" i="1"/>
  <c r="CI96" i="1"/>
  <c r="CL91" i="1"/>
  <c r="CL96" i="1"/>
  <c r="CL101" i="1"/>
  <c r="CP101" i="1"/>
  <c r="BX81" i="1"/>
  <c r="BX86" i="1"/>
  <c r="BX91" i="1"/>
  <c r="BX97" i="1"/>
  <c r="BX102" i="1"/>
  <c r="CB96" i="1"/>
  <c r="CD87" i="1"/>
  <c r="CD92" i="1"/>
  <c r="CD97" i="1"/>
  <c r="CD103" i="1"/>
  <c r="CH93" i="1"/>
  <c r="CH101" i="1"/>
  <c r="CI90" i="1"/>
  <c r="CI98" i="1"/>
  <c r="CL92" i="1"/>
  <c r="CL97" i="1"/>
  <c r="CL103" i="1"/>
  <c r="CP95" i="1"/>
  <c r="CP103" i="1"/>
  <c r="CT99" i="1"/>
  <c r="CU100" i="1"/>
  <c r="E100" i="1"/>
  <c r="E96" i="1"/>
  <c r="E92" i="1"/>
  <c r="E88" i="1"/>
  <c r="E84" i="1"/>
  <c r="E80" i="1"/>
  <c r="E76" i="1"/>
  <c r="E72" i="1"/>
  <c r="E68" i="1"/>
  <c r="E64" i="1"/>
  <c r="E60" i="1"/>
  <c r="E56" i="1"/>
  <c r="E52" i="1"/>
  <c r="E48" i="1"/>
  <c r="E44" i="1"/>
  <c r="E40" i="1"/>
  <c r="E36" i="1"/>
  <c r="E32" i="1"/>
  <c r="E21" i="1"/>
  <c r="E25" i="1"/>
  <c r="E34" i="1"/>
  <c r="E45" i="1"/>
  <c r="E55" i="1"/>
  <c r="E66" i="1"/>
  <c r="E77" i="1"/>
  <c r="E87" i="1"/>
  <c r="E98" i="1"/>
  <c r="B6" i="1"/>
  <c r="B10" i="1"/>
  <c r="B14" i="1"/>
  <c r="B18" i="1"/>
  <c r="B22" i="1"/>
  <c r="B26" i="1"/>
  <c r="B30" i="1"/>
  <c r="B34" i="1"/>
  <c r="B38" i="1"/>
  <c r="B42" i="1"/>
  <c r="B46" i="1"/>
  <c r="B50" i="1"/>
  <c r="B54" i="1"/>
  <c r="B58" i="1"/>
  <c r="B62" i="1"/>
  <c r="B66" i="1"/>
  <c r="B70" i="1"/>
  <c r="B74" i="1"/>
  <c r="B78" i="1"/>
  <c r="B82" i="1"/>
  <c r="B86" i="1"/>
  <c r="B90" i="1"/>
  <c r="B94" i="1"/>
  <c r="B98" i="1"/>
  <c r="B102" i="1"/>
  <c r="C7" i="1"/>
  <c r="C11" i="1"/>
  <c r="C15" i="1"/>
  <c r="C19" i="1"/>
  <c r="C23" i="1"/>
  <c r="C27" i="1"/>
  <c r="C31" i="1"/>
  <c r="C35" i="1"/>
  <c r="C39" i="1"/>
  <c r="C43" i="1"/>
  <c r="C47" i="1"/>
  <c r="C51" i="1"/>
  <c r="C55" i="1"/>
  <c r="C59" i="1"/>
  <c r="C63" i="1"/>
  <c r="C67" i="1"/>
  <c r="C71" i="1"/>
  <c r="C75" i="1"/>
  <c r="C79" i="1"/>
  <c r="C83" i="1"/>
  <c r="C87" i="1"/>
  <c r="C91" i="1"/>
  <c r="C95" i="1"/>
  <c r="C99" i="1"/>
  <c r="C103" i="1"/>
  <c r="E8" i="1"/>
  <c r="E12" i="1"/>
  <c r="E16" i="1"/>
  <c r="E20" i="1"/>
  <c r="E24" i="1"/>
  <c r="E28" i="1"/>
  <c r="E33" i="1"/>
  <c r="E38" i="1"/>
  <c r="E43" i="1"/>
  <c r="E49" i="1"/>
  <c r="E54" i="1"/>
  <c r="E59" i="1"/>
  <c r="E65" i="1"/>
  <c r="E70" i="1"/>
  <c r="E75" i="1"/>
  <c r="E81" i="1"/>
  <c r="E86" i="1"/>
  <c r="E91" i="1"/>
  <c r="E97" i="1"/>
  <c r="E102" i="1"/>
  <c r="H12" i="1"/>
  <c r="H17" i="1"/>
  <c r="H22" i="1"/>
  <c r="H28" i="1"/>
  <c r="H36" i="1"/>
  <c r="H44" i="1"/>
  <c r="H52" i="1"/>
  <c r="H60" i="1"/>
  <c r="H68" i="1"/>
  <c r="H76" i="1"/>
  <c r="H84" i="1"/>
  <c r="H92" i="1"/>
  <c r="I102" i="1"/>
  <c r="I98" i="1"/>
  <c r="I94" i="1"/>
  <c r="I90" i="1"/>
  <c r="I86" i="1"/>
  <c r="I82" i="1"/>
  <c r="I78" i="1"/>
  <c r="I74" i="1"/>
  <c r="I70" i="1"/>
  <c r="I66" i="1"/>
  <c r="I62" i="1"/>
  <c r="I58" i="1"/>
  <c r="I54" i="1"/>
  <c r="I50" i="1"/>
  <c r="I46" i="1"/>
  <c r="I42" i="1"/>
  <c r="I38" i="1"/>
  <c r="I34" i="1"/>
  <c r="I30" i="1"/>
  <c r="I26" i="1"/>
  <c r="I22" i="1"/>
  <c r="I18" i="1"/>
  <c r="I14" i="1"/>
  <c r="I10" i="1"/>
  <c r="I100" i="1"/>
  <c r="I96" i="1"/>
  <c r="I92" i="1"/>
  <c r="I88" i="1"/>
  <c r="I84" i="1"/>
  <c r="I80" i="1"/>
  <c r="I76" i="1"/>
  <c r="I72" i="1"/>
  <c r="I68" i="1"/>
  <c r="I64" i="1"/>
  <c r="I60" i="1"/>
  <c r="I56" i="1"/>
  <c r="I52" i="1"/>
  <c r="I48" i="1"/>
  <c r="I44" i="1"/>
  <c r="I40" i="1"/>
  <c r="I36" i="1"/>
  <c r="I32" i="1"/>
  <c r="I28" i="1"/>
  <c r="I24" i="1"/>
  <c r="I20" i="1"/>
  <c r="I16" i="1"/>
  <c r="I12" i="1"/>
  <c r="I17" i="1"/>
  <c r="I25" i="1"/>
  <c r="I33" i="1"/>
  <c r="I41" i="1"/>
  <c r="I49" i="1"/>
  <c r="I57" i="1"/>
  <c r="I65" i="1"/>
  <c r="I73" i="1"/>
  <c r="I81" i="1"/>
  <c r="I89" i="1"/>
  <c r="I97" i="1"/>
  <c r="L18" i="1"/>
  <c r="L26" i="1"/>
  <c r="L34" i="1"/>
  <c r="L42" i="1"/>
  <c r="L52" i="1"/>
  <c r="L63" i="1"/>
  <c r="L73" i="1"/>
  <c r="L84" i="1"/>
  <c r="N101" i="1"/>
  <c r="N97" i="1"/>
  <c r="N93" i="1"/>
  <c r="N89" i="1"/>
  <c r="N85" i="1"/>
  <c r="N81" i="1"/>
  <c r="N77" i="1"/>
  <c r="N73" i="1"/>
  <c r="N69" i="1"/>
  <c r="N65" i="1"/>
  <c r="N61" i="1"/>
  <c r="N57" i="1"/>
  <c r="N53" i="1"/>
  <c r="N49" i="1"/>
  <c r="N45" i="1"/>
  <c r="N41" i="1"/>
  <c r="N37" i="1"/>
  <c r="N33" i="1"/>
  <c r="N29" i="1"/>
  <c r="N25" i="1"/>
  <c r="N21" i="1"/>
  <c r="N17" i="1"/>
  <c r="N103" i="1"/>
  <c r="N98" i="1"/>
  <c r="N92" i="1"/>
  <c r="N87" i="1"/>
  <c r="N82" i="1"/>
  <c r="N76" i="1"/>
  <c r="N71" i="1"/>
  <c r="N66" i="1"/>
  <c r="N60" i="1"/>
  <c r="N55" i="1"/>
  <c r="N50" i="1"/>
  <c r="N44" i="1"/>
  <c r="N39" i="1"/>
  <c r="N34" i="1"/>
  <c r="N28" i="1"/>
  <c r="N23" i="1"/>
  <c r="N18" i="1"/>
  <c r="N100" i="1"/>
  <c r="N95" i="1"/>
  <c r="N90" i="1"/>
  <c r="N84" i="1"/>
  <c r="N79" i="1"/>
  <c r="N74" i="1"/>
  <c r="N68" i="1"/>
  <c r="N63" i="1"/>
  <c r="N58" i="1"/>
  <c r="N52" i="1"/>
  <c r="N47" i="1"/>
  <c r="N42" i="1"/>
  <c r="N36" i="1"/>
  <c r="N31" i="1"/>
  <c r="N26" i="1"/>
  <c r="N20" i="1"/>
  <c r="N15" i="1"/>
  <c r="N24" i="1"/>
  <c r="N35" i="1"/>
  <c r="N46" i="1"/>
  <c r="N56" i="1"/>
  <c r="N67" i="1"/>
  <c r="N78" i="1"/>
  <c r="N88" i="1"/>
  <c r="N99" i="1"/>
  <c r="O102" i="1"/>
  <c r="O98" i="1"/>
  <c r="O94" i="1"/>
  <c r="O90" i="1"/>
  <c r="O86" i="1"/>
  <c r="O82" i="1"/>
  <c r="O78" i="1"/>
  <c r="O74" i="1"/>
  <c r="O70" i="1"/>
  <c r="O66" i="1"/>
  <c r="O62" i="1"/>
  <c r="O58" i="1"/>
  <c r="O54" i="1"/>
  <c r="O50" i="1"/>
  <c r="O46" i="1"/>
  <c r="O42" i="1"/>
  <c r="O38" i="1"/>
  <c r="O34" i="1"/>
  <c r="O30" i="1"/>
  <c r="O26" i="1"/>
  <c r="O22" i="1"/>
  <c r="O18" i="1"/>
  <c r="O101" i="1"/>
  <c r="O96" i="1"/>
  <c r="O91" i="1"/>
  <c r="O85" i="1"/>
  <c r="O80" i="1"/>
  <c r="O75" i="1"/>
  <c r="O69" i="1"/>
  <c r="O64" i="1"/>
  <c r="O59" i="1"/>
  <c r="O53" i="1"/>
  <c r="O48" i="1"/>
  <c r="O43" i="1"/>
  <c r="O37" i="1"/>
  <c r="O32" i="1"/>
  <c r="O27" i="1"/>
  <c r="O21" i="1"/>
  <c r="O16" i="1"/>
  <c r="O99" i="1"/>
  <c r="O93" i="1"/>
  <c r="O88" i="1"/>
  <c r="O83" i="1"/>
  <c r="O77" i="1"/>
  <c r="O72" i="1"/>
  <c r="O67" i="1"/>
  <c r="O61" i="1"/>
  <c r="O56" i="1"/>
  <c r="O51" i="1"/>
  <c r="O45" i="1"/>
  <c r="O40" i="1"/>
  <c r="O35" i="1"/>
  <c r="O29" i="1"/>
  <c r="O24" i="1"/>
  <c r="O19" i="1"/>
  <c r="O25" i="1"/>
  <c r="O36" i="1"/>
  <c r="O47" i="1"/>
  <c r="O57" i="1"/>
  <c r="O68" i="1"/>
  <c r="O79" i="1"/>
  <c r="O89" i="1"/>
  <c r="O100" i="1"/>
  <c r="R24" i="1"/>
  <c r="R34" i="1"/>
  <c r="R45" i="1"/>
  <c r="R56" i="1"/>
  <c r="R66" i="1"/>
  <c r="R77" i="1"/>
  <c r="R88" i="1"/>
  <c r="T36" i="1"/>
  <c r="T68" i="1"/>
  <c r="E9" i="1"/>
  <c r="H103" i="1"/>
  <c r="H99" i="1"/>
  <c r="H95" i="1"/>
  <c r="H91" i="1"/>
  <c r="H87" i="1"/>
  <c r="H83" i="1"/>
  <c r="H79" i="1"/>
  <c r="H75" i="1"/>
  <c r="H71" i="1"/>
  <c r="H67" i="1"/>
  <c r="H63" i="1"/>
  <c r="H59" i="1"/>
  <c r="H55" i="1"/>
  <c r="H51" i="1"/>
  <c r="H47" i="1"/>
  <c r="H43" i="1"/>
  <c r="H39" i="1"/>
  <c r="H35" i="1"/>
  <c r="H31" i="1"/>
  <c r="H27" i="1"/>
  <c r="H23" i="1"/>
  <c r="H19" i="1"/>
  <c r="H15" i="1"/>
  <c r="H11" i="1"/>
  <c r="H101" i="1"/>
  <c r="H97" i="1"/>
  <c r="H93" i="1"/>
  <c r="H89" i="1"/>
  <c r="H85" i="1"/>
  <c r="H81" i="1"/>
  <c r="H77" i="1"/>
  <c r="H73" i="1"/>
  <c r="H69" i="1"/>
  <c r="H65" i="1"/>
  <c r="H61" i="1"/>
  <c r="H57" i="1"/>
  <c r="H53" i="1"/>
  <c r="H49" i="1"/>
  <c r="H45" i="1"/>
  <c r="H41" i="1"/>
  <c r="H37" i="1"/>
  <c r="H33" i="1"/>
  <c r="H29" i="1"/>
  <c r="H13" i="1"/>
  <c r="H18" i="1"/>
  <c r="H24" i="1"/>
  <c r="H30" i="1"/>
  <c r="H38" i="1"/>
  <c r="H46" i="1"/>
  <c r="H54" i="1"/>
  <c r="H62" i="1"/>
  <c r="H70" i="1"/>
  <c r="H78" i="1"/>
  <c r="H86" i="1"/>
  <c r="H94" i="1"/>
  <c r="H102" i="1"/>
  <c r="L102" i="1"/>
  <c r="L98" i="1"/>
  <c r="L94" i="1"/>
  <c r="L90" i="1"/>
  <c r="L86" i="1"/>
  <c r="L82" i="1"/>
  <c r="L78" i="1"/>
  <c r="L74" i="1"/>
  <c r="L70" i="1"/>
  <c r="L66" i="1"/>
  <c r="L62" i="1"/>
  <c r="L58" i="1"/>
  <c r="L54" i="1"/>
  <c r="L50" i="1"/>
  <c r="L46" i="1"/>
  <c r="L99" i="1"/>
  <c r="L93" i="1"/>
  <c r="L88" i="1"/>
  <c r="L83" i="1"/>
  <c r="L77" i="1"/>
  <c r="L72" i="1"/>
  <c r="L67" i="1"/>
  <c r="L61" i="1"/>
  <c r="L56" i="1"/>
  <c r="L51" i="1"/>
  <c r="L45" i="1"/>
  <c r="L41" i="1"/>
  <c r="L37" i="1"/>
  <c r="L33" i="1"/>
  <c r="L29" i="1"/>
  <c r="L25" i="1"/>
  <c r="L21" i="1"/>
  <c r="L17" i="1"/>
  <c r="L13" i="1"/>
  <c r="L101" i="1"/>
  <c r="L96" i="1"/>
  <c r="L91" i="1"/>
  <c r="L85" i="1"/>
  <c r="L80" i="1"/>
  <c r="L75" i="1"/>
  <c r="L69" i="1"/>
  <c r="L64" i="1"/>
  <c r="L59" i="1"/>
  <c r="L53" i="1"/>
  <c r="L48" i="1"/>
  <c r="L43" i="1"/>
  <c r="L39" i="1"/>
  <c r="L35" i="1"/>
  <c r="L31" i="1"/>
  <c r="L27" i="1"/>
  <c r="L23" i="1"/>
  <c r="L19" i="1"/>
  <c r="L15" i="1"/>
  <c r="L20" i="1"/>
  <c r="L36" i="1"/>
  <c r="L44" i="1"/>
  <c r="L55" i="1"/>
  <c r="L65" i="1"/>
  <c r="L76" i="1"/>
  <c r="L87" i="1"/>
  <c r="L97" i="1"/>
  <c r="B4" i="1"/>
  <c r="B8" i="1"/>
  <c r="B12" i="1"/>
  <c r="B16" i="1"/>
  <c r="B20" i="1"/>
  <c r="B24" i="1"/>
  <c r="B28" i="1"/>
  <c r="B32" i="1"/>
  <c r="B36" i="1"/>
  <c r="B40" i="1"/>
  <c r="B44" i="1"/>
  <c r="B48" i="1"/>
  <c r="B52" i="1"/>
  <c r="B56" i="1"/>
  <c r="B60" i="1"/>
  <c r="B64" i="1"/>
  <c r="B68" i="1"/>
  <c r="B72" i="1"/>
  <c r="B76" i="1"/>
  <c r="B80" i="1"/>
  <c r="B84" i="1"/>
  <c r="B88" i="1"/>
  <c r="B92" i="1"/>
  <c r="B96" i="1"/>
  <c r="B100" i="1"/>
  <c r="C5" i="1"/>
  <c r="C9" i="1"/>
  <c r="C13" i="1"/>
  <c r="C17" i="1"/>
  <c r="C21" i="1"/>
  <c r="C25" i="1"/>
  <c r="C29" i="1"/>
  <c r="C33" i="1"/>
  <c r="C37" i="1"/>
  <c r="C41" i="1"/>
  <c r="C45" i="1"/>
  <c r="C49" i="1"/>
  <c r="C53" i="1"/>
  <c r="C57" i="1"/>
  <c r="C61" i="1"/>
  <c r="C65" i="1"/>
  <c r="C69" i="1"/>
  <c r="C73" i="1"/>
  <c r="C77" i="1"/>
  <c r="C81" i="1"/>
  <c r="C85" i="1"/>
  <c r="C89" i="1"/>
  <c r="C93" i="1"/>
  <c r="C97" i="1"/>
  <c r="C101" i="1"/>
  <c r="D7" i="1"/>
  <c r="D11" i="1"/>
  <c r="D15" i="1"/>
  <c r="D19" i="1"/>
  <c r="D23" i="1"/>
  <c r="D27" i="1"/>
  <c r="D31" i="1"/>
  <c r="D35" i="1"/>
  <c r="D39" i="1"/>
  <c r="D43" i="1"/>
  <c r="D47" i="1"/>
  <c r="D51" i="1"/>
  <c r="D55" i="1"/>
  <c r="D59" i="1"/>
  <c r="D63" i="1"/>
  <c r="D67" i="1"/>
  <c r="D71" i="1"/>
  <c r="D75" i="1"/>
  <c r="D79" i="1"/>
  <c r="D83" i="1"/>
  <c r="D87" i="1"/>
  <c r="D91" i="1"/>
  <c r="D95" i="1"/>
  <c r="D99" i="1"/>
  <c r="D103" i="1"/>
  <c r="E6" i="1"/>
  <c r="E10" i="1"/>
  <c r="E14" i="1"/>
  <c r="E18" i="1"/>
  <c r="E22" i="1"/>
  <c r="E26" i="1"/>
  <c r="E30" i="1"/>
  <c r="E35" i="1"/>
  <c r="E41" i="1"/>
  <c r="E46" i="1"/>
  <c r="E51" i="1"/>
  <c r="E57" i="1"/>
  <c r="E62" i="1"/>
  <c r="E67" i="1"/>
  <c r="E73" i="1"/>
  <c r="E78" i="1"/>
  <c r="E83" i="1"/>
  <c r="E89" i="1"/>
  <c r="E94" i="1"/>
  <c r="E99" i="1"/>
  <c r="G101" i="1"/>
  <c r="G97" i="1"/>
  <c r="G93" i="1"/>
  <c r="G89" i="1"/>
  <c r="G85" i="1"/>
  <c r="G81" i="1"/>
  <c r="G77" i="1"/>
  <c r="G73" i="1"/>
  <c r="G69" i="1"/>
  <c r="G65" i="1"/>
  <c r="G61" i="1"/>
  <c r="G57" i="1"/>
  <c r="G53" i="1"/>
  <c r="G49" i="1"/>
  <c r="G45" i="1"/>
  <c r="G41" i="1"/>
  <c r="G37" i="1"/>
  <c r="G33" i="1"/>
  <c r="G29" i="1"/>
  <c r="G25" i="1"/>
  <c r="G21" i="1"/>
  <c r="G17" i="1"/>
  <c r="G13" i="1"/>
  <c r="G9" i="1"/>
  <c r="G12" i="1"/>
  <c r="G18" i="1"/>
  <c r="G23" i="1"/>
  <c r="G28" i="1"/>
  <c r="G34" i="1"/>
  <c r="G39" i="1"/>
  <c r="G44" i="1"/>
  <c r="G50" i="1"/>
  <c r="G55" i="1"/>
  <c r="G60" i="1"/>
  <c r="G66" i="1"/>
  <c r="G71" i="1"/>
  <c r="G76" i="1"/>
  <c r="G82" i="1"/>
  <c r="G87" i="1"/>
  <c r="G92" i="1"/>
  <c r="G98" i="1"/>
  <c r="G103" i="1"/>
  <c r="H9" i="1"/>
  <c r="H14" i="1"/>
  <c r="H20" i="1"/>
  <c r="H25" i="1"/>
  <c r="H32" i="1"/>
  <c r="H40" i="1"/>
  <c r="H48" i="1"/>
  <c r="H56" i="1"/>
  <c r="H64" i="1"/>
  <c r="H72" i="1"/>
  <c r="H80" i="1"/>
  <c r="H88" i="1"/>
  <c r="H96" i="1"/>
  <c r="I13" i="1"/>
  <c r="I21" i="1"/>
  <c r="I29" i="1"/>
  <c r="I37" i="1"/>
  <c r="I45" i="1"/>
  <c r="I53" i="1"/>
  <c r="I61" i="1"/>
  <c r="I69" i="1"/>
  <c r="I77" i="1"/>
  <c r="I85" i="1"/>
  <c r="I93" i="1"/>
  <c r="I101" i="1"/>
  <c r="L14" i="1"/>
  <c r="L22" i="1"/>
  <c r="L30" i="1"/>
  <c r="L38" i="1"/>
  <c r="L47" i="1"/>
  <c r="L57" i="1"/>
  <c r="L68" i="1"/>
  <c r="L79" i="1"/>
  <c r="L89" i="1"/>
  <c r="L100" i="1"/>
  <c r="N19" i="1"/>
  <c r="N30" i="1"/>
  <c r="N40" i="1"/>
  <c r="N51" i="1"/>
  <c r="N62" i="1"/>
  <c r="N72" i="1"/>
  <c r="N83" i="1"/>
  <c r="N94" i="1"/>
  <c r="R103" i="1"/>
  <c r="R99" i="1"/>
  <c r="R95" i="1"/>
  <c r="R91" i="1"/>
  <c r="R87" i="1"/>
  <c r="R83" i="1"/>
  <c r="R79" i="1"/>
  <c r="R75" i="1"/>
  <c r="R71" i="1"/>
  <c r="R67" i="1"/>
  <c r="R63" i="1"/>
  <c r="R59" i="1"/>
  <c r="R55" i="1"/>
  <c r="R51" i="1"/>
  <c r="R47" i="1"/>
  <c r="R43" i="1"/>
  <c r="R39" i="1"/>
  <c r="R35" i="1"/>
  <c r="R31" i="1"/>
  <c r="R27" i="1"/>
  <c r="R23" i="1"/>
  <c r="R19" i="1"/>
  <c r="R100" i="1"/>
  <c r="R94" i="1"/>
  <c r="R89" i="1"/>
  <c r="R84" i="1"/>
  <c r="R78" i="1"/>
  <c r="R73" i="1"/>
  <c r="R68" i="1"/>
  <c r="R62" i="1"/>
  <c r="R57" i="1"/>
  <c r="R52" i="1"/>
  <c r="R46" i="1"/>
  <c r="R41" i="1"/>
  <c r="R36" i="1"/>
  <c r="R30" i="1"/>
  <c r="R25" i="1"/>
  <c r="R20" i="1"/>
  <c r="R102" i="1"/>
  <c r="R97" i="1"/>
  <c r="R92" i="1"/>
  <c r="R86" i="1"/>
  <c r="R81" i="1"/>
  <c r="R76" i="1"/>
  <c r="R70" i="1"/>
  <c r="R65" i="1"/>
  <c r="R60" i="1"/>
  <c r="R54" i="1"/>
  <c r="R49" i="1"/>
  <c r="R44" i="1"/>
  <c r="R38" i="1"/>
  <c r="R33" i="1"/>
  <c r="R28" i="1"/>
  <c r="R22" i="1"/>
  <c r="R29" i="1"/>
  <c r="R40" i="1"/>
  <c r="R50" i="1"/>
  <c r="R61" i="1"/>
  <c r="R72" i="1"/>
  <c r="R82" i="1"/>
  <c r="R93" i="1"/>
  <c r="T103" i="1"/>
  <c r="T99" i="1"/>
  <c r="T95" i="1"/>
  <c r="T91" i="1"/>
  <c r="T87" i="1"/>
  <c r="T83" i="1"/>
  <c r="T79" i="1"/>
  <c r="T75" i="1"/>
  <c r="T71" i="1"/>
  <c r="T67" i="1"/>
  <c r="T63" i="1"/>
  <c r="T59" i="1"/>
  <c r="T55" i="1"/>
  <c r="T51" i="1"/>
  <c r="T47" i="1"/>
  <c r="T43" i="1"/>
  <c r="T39" i="1"/>
  <c r="T35" i="1"/>
  <c r="T31" i="1"/>
  <c r="T27" i="1"/>
  <c r="T23" i="1"/>
  <c r="T102" i="1"/>
  <c r="T98" i="1"/>
  <c r="T94" i="1"/>
  <c r="T90" i="1"/>
  <c r="T86" i="1"/>
  <c r="T82" i="1"/>
  <c r="T78" i="1"/>
  <c r="T74" i="1"/>
  <c r="T70" i="1"/>
  <c r="T66" i="1"/>
  <c r="T62" i="1"/>
  <c r="T58" i="1"/>
  <c r="T54" i="1"/>
  <c r="T50" i="1"/>
  <c r="T46" i="1"/>
  <c r="T42" i="1"/>
  <c r="T38" i="1"/>
  <c r="T34" i="1"/>
  <c r="T30" i="1"/>
  <c r="T26" i="1"/>
  <c r="T22" i="1"/>
  <c r="T96" i="1"/>
  <c r="T88" i="1"/>
  <c r="T80" i="1"/>
  <c r="T72" i="1"/>
  <c r="T64" i="1"/>
  <c r="T56" i="1"/>
  <c r="T48" i="1"/>
  <c r="T40" i="1"/>
  <c r="T32" i="1"/>
  <c r="T24" i="1"/>
  <c r="T101" i="1"/>
  <c r="T93" i="1"/>
  <c r="T85" i="1"/>
  <c r="T77" i="1"/>
  <c r="T69" i="1"/>
  <c r="T61" i="1"/>
  <c r="T53" i="1"/>
  <c r="T45" i="1"/>
  <c r="T37" i="1"/>
  <c r="T29" i="1"/>
  <c r="T21" i="1"/>
  <c r="T97" i="1"/>
  <c r="T89" i="1"/>
  <c r="T81" i="1"/>
  <c r="T73" i="1"/>
  <c r="T65" i="1"/>
  <c r="T57" i="1"/>
  <c r="T49" i="1"/>
  <c r="T41" i="1"/>
  <c r="T33" i="1"/>
  <c r="T25" i="1"/>
  <c r="T52" i="1"/>
  <c r="T84" i="1"/>
  <c r="AD101" i="1"/>
  <c r="AD97" i="1"/>
  <c r="AD93" i="1"/>
  <c r="AD89" i="1"/>
  <c r="AD85" i="1"/>
  <c r="AD81" i="1"/>
  <c r="AD77" i="1"/>
  <c r="AD73" i="1"/>
  <c r="AD69" i="1"/>
  <c r="AD65" i="1"/>
  <c r="AD61" i="1"/>
  <c r="AD57" i="1"/>
  <c r="AD53" i="1"/>
  <c r="AD49" i="1"/>
  <c r="AD45" i="1"/>
  <c r="AD41" i="1"/>
  <c r="AD37" i="1"/>
  <c r="AD33" i="1"/>
  <c r="AD100" i="1"/>
  <c r="AD96" i="1"/>
  <c r="AD92" i="1"/>
  <c r="AD88" i="1"/>
  <c r="AD84" i="1"/>
  <c r="AD80" i="1"/>
  <c r="AD76" i="1"/>
  <c r="AD72" i="1"/>
  <c r="AD68" i="1"/>
  <c r="AD64" i="1"/>
  <c r="AD60" i="1"/>
  <c r="AD56" i="1"/>
  <c r="AD52" i="1"/>
  <c r="AD48" i="1"/>
  <c r="AD44" i="1"/>
  <c r="AD40" i="1"/>
  <c r="AD36" i="1"/>
  <c r="AD32" i="1"/>
  <c r="AD102" i="1"/>
  <c r="AD98" i="1"/>
  <c r="AD103" i="1"/>
  <c r="AD91" i="1"/>
  <c r="AD83" i="1"/>
  <c r="AD75" i="1"/>
  <c r="AD67" i="1"/>
  <c r="AD59" i="1"/>
  <c r="AD51" i="1"/>
  <c r="AD43" i="1"/>
  <c r="AD35" i="1"/>
  <c r="AD99" i="1"/>
  <c r="AD90" i="1"/>
  <c r="AD82" i="1"/>
  <c r="AD74" i="1"/>
  <c r="AD66" i="1"/>
  <c r="AD58" i="1"/>
  <c r="AD50" i="1"/>
  <c r="AD42" i="1"/>
  <c r="AD34" i="1"/>
  <c r="AD86" i="1"/>
  <c r="AD70" i="1"/>
  <c r="AD54" i="1"/>
  <c r="AD38" i="1"/>
  <c r="AD95" i="1"/>
  <c r="AD79" i="1"/>
  <c r="AD63" i="1"/>
  <c r="AD47" i="1"/>
  <c r="AD31" i="1"/>
  <c r="AD87" i="1"/>
  <c r="AD71" i="1"/>
  <c r="AD55" i="1"/>
  <c r="AD39" i="1"/>
  <c r="AD94" i="1"/>
  <c r="E13" i="1"/>
  <c r="E17" i="1"/>
  <c r="E29" i="1"/>
  <c r="E39" i="1"/>
  <c r="E50" i="1"/>
  <c r="E61" i="1"/>
  <c r="E71" i="1"/>
  <c r="E82" i="1"/>
  <c r="E93" i="1"/>
  <c r="E103" i="1"/>
  <c r="B5" i="1"/>
  <c r="B9" i="1"/>
  <c r="B13" i="1"/>
  <c r="B17" i="1"/>
  <c r="B21" i="1"/>
  <c r="B25" i="1"/>
  <c r="B29" i="1"/>
  <c r="B33" i="1"/>
  <c r="B37" i="1"/>
  <c r="B41" i="1"/>
  <c r="B45" i="1"/>
  <c r="B49" i="1"/>
  <c r="B53" i="1"/>
  <c r="B57" i="1"/>
  <c r="B61" i="1"/>
  <c r="B65" i="1"/>
  <c r="B69" i="1"/>
  <c r="B73" i="1"/>
  <c r="B77" i="1"/>
  <c r="B81" i="1"/>
  <c r="B85" i="1"/>
  <c r="B89" i="1"/>
  <c r="B93" i="1"/>
  <c r="B97" i="1"/>
  <c r="C6" i="1"/>
  <c r="C10" i="1"/>
  <c r="C14" i="1"/>
  <c r="C18" i="1"/>
  <c r="C22" i="1"/>
  <c r="C26" i="1"/>
  <c r="C30" i="1"/>
  <c r="C34" i="1"/>
  <c r="C38" i="1"/>
  <c r="C42" i="1"/>
  <c r="C46" i="1"/>
  <c r="C50" i="1"/>
  <c r="C54" i="1"/>
  <c r="C58" i="1"/>
  <c r="C62" i="1"/>
  <c r="C66" i="1"/>
  <c r="C70" i="1"/>
  <c r="C74" i="1"/>
  <c r="C78" i="1"/>
  <c r="C82" i="1"/>
  <c r="C86" i="1"/>
  <c r="C90" i="1"/>
  <c r="C94" i="1"/>
  <c r="C98" i="1"/>
  <c r="D8" i="1"/>
  <c r="D12" i="1"/>
  <c r="D16" i="1"/>
  <c r="D20" i="1"/>
  <c r="D24" i="1"/>
  <c r="D28" i="1"/>
  <c r="D32" i="1"/>
  <c r="D36" i="1"/>
  <c r="D40" i="1"/>
  <c r="D44" i="1"/>
  <c r="D48" i="1"/>
  <c r="D52" i="1"/>
  <c r="D56" i="1"/>
  <c r="D60" i="1"/>
  <c r="D64" i="1"/>
  <c r="D68" i="1"/>
  <c r="D72" i="1"/>
  <c r="D76" i="1"/>
  <c r="D80" i="1"/>
  <c r="D84" i="1"/>
  <c r="D88" i="1"/>
  <c r="D92" i="1"/>
  <c r="D96" i="1"/>
  <c r="E7" i="1"/>
  <c r="E11" i="1"/>
  <c r="E15" i="1"/>
  <c r="E19" i="1"/>
  <c r="E23" i="1"/>
  <c r="E27" i="1"/>
  <c r="E31" i="1"/>
  <c r="E37" i="1"/>
  <c r="E42" i="1"/>
  <c r="E47" i="1"/>
  <c r="E53" i="1"/>
  <c r="E58" i="1"/>
  <c r="E63" i="1"/>
  <c r="E69" i="1"/>
  <c r="E74" i="1"/>
  <c r="E79" i="1"/>
  <c r="E85" i="1"/>
  <c r="E90" i="1"/>
  <c r="E95" i="1"/>
  <c r="E101" i="1"/>
  <c r="F100" i="1"/>
  <c r="F96" i="1"/>
  <c r="F92" i="1"/>
  <c r="F88" i="1"/>
  <c r="F84" i="1"/>
  <c r="F80" i="1"/>
  <c r="F76" i="1"/>
  <c r="F72" i="1"/>
  <c r="F68" i="1"/>
  <c r="F64" i="1"/>
  <c r="F60" i="1"/>
  <c r="F56" i="1"/>
  <c r="F52" i="1"/>
  <c r="F48" i="1"/>
  <c r="F44" i="1"/>
  <c r="F40" i="1"/>
  <c r="F36" i="1"/>
  <c r="F32" i="1"/>
  <c r="F28" i="1"/>
  <c r="F24" i="1"/>
  <c r="F20" i="1"/>
  <c r="F16" i="1"/>
  <c r="F12" i="1"/>
  <c r="F8" i="1"/>
  <c r="F11" i="1"/>
  <c r="F17" i="1"/>
  <c r="F22" i="1"/>
  <c r="F27" i="1"/>
  <c r="F33" i="1"/>
  <c r="F38" i="1"/>
  <c r="F43" i="1"/>
  <c r="F49" i="1"/>
  <c r="F54" i="1"/>
  <c r="F59" i="1"/>
  <c r="F65" i="1"/>
  <c r="F70" i="1"/>
  <c r="F75" i="1"/>
  <c r="F81" i="1"/>
  <c r="F86" i="1"/>
  <c r="F91" i="1"/>
  <c r="F97" i="1"/>
  <c r="F102" i="1"/>
  <c r="G8" i="1"/>
  <c r="G14" i="1"/>
  <c r="G19" i="1"/>
  <c r="G24" i="1"/>
  <c r="G30" i="1"/>
  <c r="G35" i="1"/>
  <c r="G40" i="1"/>
  <c r="G46" i="1"/>
  <c r="G51" i="1"/>
  <c r="G56" i="1"/>
  <c r="G62" i="1"/>
  <c r="G67" i="1"/>
  <c r="G72" i="1"/>
  <c r="G78" i="1"/>
  <c r="G83" i="1"/>
  <c r="G88" i="1"/>
  <c r="G94" i="1"/>
  <c r="G99" i="1"/>
  <c r="H10" i="1"/>
  <c r="H16" i="1"/>
  <c r="H21" i="1"/>
  <c r="H26" i="1"/>
  <c r="H34" i="1"/>
  <c r="H42" i="1"/>
  <c r="H50" i="1"/>
  <c r="H58" i="1"/>
  <c r="H66" i="1"/>
  <c r="H74" i="1"/>
  <c r="H82" i="1"/>
  <c r="H90" i="1"/>
  <c r="H98" i="1"/>
  <c r="I15" i="1"/>
  <c r="I23" i="1"/>
  <c r="I31" i="1"/>
  <c r="I39" i="1"/>
  <c r="I47" i="1"/>
  <c r="I55" i="1"/>
  <c r="I63" i="1"/>
  <c r="I71" i="1"/>
  <c r="I79" i="1"/>
  <c r="I87" i="1"/>
  <c r="I95" i="1"/>
  <c r="I103" i="1"/>
  <c r="L16" i="1"/>
  <c r="L24" i="1"/>
  <c r="L32" i="1"/>
  <c r="L40" i="1"/>
  <c r="L49" i="1"/>
  <c r="L60" i="1"/>
  <c r="L71" i="1"/>
  <c r="L81" i="1"/>
  <c r="L92" i="1"/>
  <c r="L103" i="1"/>
  <c r="N22" i="1"/>
  <c r="N32" i="1"/>
  <c r="N43" i="1"/>
  <c r="N54" i="1"/>
  <c r="N64" i="1"/>
  <c r="N75" i="1"/>
  <c r="N86" i="1"/>
  <c r="N96" i="1"/>
  <c r="O23" i="1"/>
  <c r="O33" i="1"/>
  <c r="O44" i="1"/>
  <c r="O55" i="1"/>
  <c r="O65" i="1"/>
  <c r="O76" i="1"/>
  <c r="O87" i="1"/>
  <c r="O97" i="1"/>
  <c r="R21" i="1"/>
  <c r="R32" i="1"/>
  <c r="R42" i="1"/>
  <c r="R53" i="1"/>
  <c r="R64" i="1"/>
  <c r="R74" i="1"/>
  <c r="R85" i="1"/>
  <c r="R96" i="1"/>
  <c r="T28" i="1"/>
  <c r="T60" i="1"/>
  <c r="T92" i="1"/>
  <c r="S21" i="1"/>
  <c r="S26" i="1"/>
  <c r="S31" i="1"/>
  <c r="S37" i="1"/>
  <c r="S42" i="1"/>
  <c r="S50" i="1"/>
  <c r="S58" i="1"/>
  <c r="S66" i="1"/>
  <c r="S74" i="1"/>
  <c r="S82" i="1"/>
  <c r="S90" i="1"/>
  <c r="S98" i="1"/>
  <c r="Y26" i="1"/>
  <c r="Y34" i="1"/>
  <c r="Y42" i="1"/>
  <c r="Y50" i="1"/>
  <c r="Y58" i="1"/>
  <c r="Y66" i="1"/>
  <c r="Y74" i="1"/>
  <c r="Y82" i="1"/>
  <c r="Y90" i="1"/>
  <c r="Y98" i="1"/>
  <c r="Z100" i="1"/>
  <c r="Z96" i="1"/>
  <c r="Z92" i="1"/>
  <c r="Z88" i="1"/>
  <c r="Z84" i="1"/>
  <c r="Z80" i="1"/>
  <c r="Z76" i="1"/>
  <c r="Z72" i="1"/>
  <c r="Z68" i="1"/>
  <c r="Z64" i="1"/>
  <c r="Z60" i="1"/>
  <c r="Z56" i="1"/>
  <c r="Z52" i="1"/>
  <c r="Z48" i="1"/>
  <c r="Z44" i="1"/>
  <c r="Z40" i="1"/>
  <c r="Z36" i="1"/>
  <c r="Z32" i="1"/>
  <c r="Z28" i="1"/>
  <c r="Z103" i="1"/>
  <c r="Z99" i="1"/>
  <c r="Z95" i="1"/>
  <c r="Z91" i="1"/>
  <c r="Z87" i="1"/>
  <c r="Z83" i="1"/>
  <c r="Z79" i="1"/>
  <c r="Z75" i="1"/>
  <c r="Z71" i="1"/>
  <c r="Z67" i="1"/>
  <c r="Z63" i="1"/>
  <c r="Z59" i="1"/>
  <c r="Z55" i="1"/>
  <c r="Z51" i="1"/>
  <c r="Z47" i="1"/>
  <c r="Z43" i="1"/>
  <c r="Z39" i="1"/>
  <c r="Z35" i="1"/>
  <c r="Z31" i="1"/>
  <c r="Z27" i="1"/>
  <c r="Z34" i="1"/>
  <c r="Z42" i="1"/>
  <c r="Z50" i="1"/>
  <c r="Z58" i="1"/>
  <c r="Z66" i="1"/>
  <c r="Z74" i="1"/>
  <c r="Z82" i="1"/>
  <c r="Z90" i="1"/>
  <c r="Z98" i="1"/>
  <c r="AB32" i="1"/>
  <c r="AB43" i="1"/>
  <c r="AB54" i="1"/>
  <c r="AB64" i="1"/>
  <c r="AB75" i="1"/>
  <c r="AB86" i="1"/>
  <c r="AB96" i="1"/>
  <c r="AG37" i="1"/>
  <c r="AG69" i="1"/>
  <c r="AG101" i="1"/>
  <c r="J14" i="1"/>
  <c r="J18" i="1"/>
  <c r="J22" i="1"/>
  <c r="J26" i="1"/>
  <c r="J30" i="1"/>
  <c r="J34" i="1"/>
  <c r="J38" i="1"/>
  <c r="J42" i="1"/>
  <c r="J46" i="1"/>
  <c r="J50" i="1"/>
  <c r="J54" i="1"/>
  <c r="J58" i="1"/>
  <c r="J62" i="1"/>
  <c r="J66" i="1"/>
  <c r="J70" i="1"/>
  <c r="J74" i="1"/>
  <c r="J78" i="1"/>
  <c r="J82" i="1"/>
  <c r="J86" i="1"/>
  <c r="J90" i="1"/>
  <c r="J94" i="1"/>
  <c r="J98" i="1"/>
  <c r="K15" i="1"/>
  <c r="K19" i="1"/>
  <c r="K23" i="1"/>
  <c r="K27" i="1"/>
  <c r="K31" i="1"/>
  <c r="K35" i="1"/>
  <c r="K39" i="1"/>
  <c r="K43" i="1"/>
  <c r="K47" i="1"/>
  <c r="K51" i="1"/>
  <c r="K55" i="1"/>
  <c r="K59" i="1"/>
  <c r="K63" i="1"/>
  <c r="K67" i="1"/>
  <c r="K71" i="1"/>
  <c r="K75" i="1"/>
  <c r="K79" i="1"/>
  <c r="K83" i="1"/>
  <c r="K87" i="1"/>
  <c r="K91" i="1"/>
  <c r="K95" i="1"/>
  <c r="K99" i="1"/>
  <c r="Q103" i="1"/>
  <c r="Q99" i="1"/>
  <c r="Q95" i="1"/>
  <c r="Q91" i="1"/>
  <c r="Q87" i="1"/>
  <c r="Q83" i="1"/>
  <c r="Q79" i="1"/>
  <c r="Q75" i="1"/>
  <c r="Q71" i="1"/>
  <c r="Q67" i="1"/>
  <c r="Q63" i="1"/>
  <c r="Q59" i="1"/>
  <c r="Q55" i="1"/>
  <c r="Q51" i="1"/>
  <c r="Q47" i="1"/>
  <c r="Q43" i="1"/>
  <c r="Q39" i="1"/>
  <c r="Q35" i="1"/>
  <c r="Q31" i="1"/>
  <c r="Q27" i="1"/>
  <c r="Q23" i="1"/>
  <c r="Q19" i="1"/>
  <c r="Q22" i="1"/>
  <c r="Q28" i="1"/>
  <c r="Q33" i="1"/>
  <c r="Q38" i="1"/>
  <c r="Q44" i="1"/>
  <c r="Q49" i="1"/>
  <c r="Q54" i="1"/>
  <c r="Q60" i="1"/>
  <c r="Q65" i="1"/>
  <c r="Q70" i="1"/>
  <c r="Q76" i="1"/>
  <c r="Q81" i="1"/>
  <c r="Q86" i="1"/>
  <c r="Q92" i="1"/>
  <c r="Q97" i="1"/>
  <c r="Q102" i="1"/>
  <c r="S23" i="1"/>
  <c r="S29" i="1"/>
  <c r="S34" i="1"/>
  <c r="S39" i="1"/>
  <c r="S46" i="1"/>
  <c r="S54" i="1"/>
  <c r="S62" i="1"/>
  <c r="S70" i="1"/>
  <c r="S78" i="1"/>
  <c r="S86" i="1"/>
  <c r="S94" i="1"/>
  <c r="Y30" i="1"/>
  <c r="Y38" i="1"/>
  <c r="Y46" i="1"/>
  <c r="Y54" i="1"/>
  <c r="Y62" i="1"/>
  <c r="Y70" i="1"/>
  <c r="Y78" i="1"/>
  <c r="Y86" i="1"/>
  <c r="Y94" i="1"/>
  <c r="Z30" i="1"/>
  <c r="Z38" i="1"/>
  <c r="Z46" i="1"/>
  <c r="Z54" i="1"/>
  <c r="Z62" i="1"/>
  <c r="Z70" i="1"/>
  <c r="Z78" i="1"/>
  <c r="Z86" i="1"/>
  <c r="Z94" i="1"/>
  <c r="Z102" i="1"/>
  <c r="AB38" i="1"/>
  <c r="AB48" i="1"/>
  <c r="AB59" i="1"/>
  <c r="AB70" i="1"/>
  <c r="AB80" i="1"/>
  <c r="AB91" i="1"/>
  <c r="AG53" i="1"/>
  <c r="S101" i="1"/>
  <c r="S97" i="1"/>
  <c r="S93" i="1"/>
  <c r="S89" i="1"/>
  <c r="S85" i="1"/>
  <c r="S81" i="1"/>
  <c r="S77" i="1"/>
  <c r="S73" i="1"/>
  <c r="S69" i="1"/>
  <c r="S65" i="1"/>
  <c r="S61" i="1"/>
  <c r="S57" i="1"/>
  <c r="S53" i="1"/>
  <c r="S49" i="1"/>
  <c r="S45" i="1"/>
  <c r="S100" i="1"/>
  <c r="S96" i="1"/>
  <c r="S92" i="1"/>
  <c r="S88" i="1"/>
  <c r="S84" i="1"/>
  <c r="S80" i="1"/>
  <c r="S76" i="1"/>
  <c r="S72" i="1"/>
  <c r="S68" i="1"/>
  <c r="S64" i="1"/>
  <c r="S60" i="1"/>
  <c r="S56" i="1"/>
  <c r="S52" i="1"/>
  <c r="S48" i="1"/>
  <c r="S44" i="1"/>
  <c r="S40" i="1"/>
  <c r="S36" i="1"/>
  <c r="S32" i="1"/>
  <c r="S28" i="1"/>
  <c r="S24" i="1"/>
  <c r="S20" i="1"/>
  <c r="S25" i="1"/>
  <c r="S30" i="1"/>
  <c r="S35" i="1"/>
  <c r="S41" i="1"/>
  <c r="S47" i="1"/>
  <c r="S55" i="1"/>
  <c r="S63" i="1"/>
  <c r="S71" i="1"/>
  <c r="S79" i="1"/>
  <c r="S87" i="1"/>
  <c r="S95" i="1"/>
  <c r="S103" i="1"/>
  <c r="Y100" i="1"/>
  <c r="Y96" i="1"/>
  <c r="Y92" i="1"/>
  <c r="Y88" i="1"/>
  <c r="Y84" i="1"/>
  <c r="Y80" i="1"/>
  <c r="Y76" i="1"/>
  <c r="Y72" i="1"/>
  <c r="Y68" i="1"/>
  <c r="Y64" i="1"/>
  <c r="Y60" i="1"/>
  <c r="Y56" i="1"/>
  <c r="Y52" i="1"/>
  <c r="Y48" i="1"/>
  <c r="Y44" i="1"/>
  <c r="Y40" i="1"/>
  <c r="Y36" i="1"/>
  <c r="Y32" i="1"/>
  <c r="Y28" i="1"/>
  <c r="Y103" i="1"/>
  <c r="Y99" i="1"/>
  <c r="Y95" i="1"/>
  <c r="Y91" i="1"/>
  <c r="Y87" i="1"/>
  <c r="Y83" i="1"/>
  <c r="Y79" i="1"/>
  <c r="Y75" i="1"/>
  <c r="Y71" i="1"/>
  <c r="Y67" i="1"/>
  <c r="Y63" i="1"/>
  <c r="Y59" i="1"/>
  <c r="Y55" i="1"/>
  <c r="Y51" i="1"/>
  <c r="Y47" i="1"/>
  <c r="Y43" i="1"/>
  <c r="Y39" i="1"/>
  <c r="Y35" i="1"/>
  <c r="Y31" i="1"/>
  <c r="Y27" i="1"/>
  <c r="Y33" i="1"/>
  <c r="Y41" i="1"/>
  <c r="Y49" i="1"/>
  <c r="Y57" i="1"/>
  <c r="Y65" i="1"/>
  <c r="Y73" i="1"/>
  <c r="Y81" i="1"/>
  <c r="Y89" i="1"/>
  <c r="Y97" i="1"/>
  <c r="AB101" i="1"/>
  <c r="AB97" i="1"/>
  <c r="AB93" i="1"/>
  <c r="AB89" i="1"/>
  <c r="AB85" i="1"/>
  <c r="AB81" i="1"/>
  <c r="AB77" i="1"/>
  <c r="AB73" i="1"/>
  <c r="AB69" i="1"/>
  <c r="AB65" i="1"/>
  <c r="AB61" i="1"/>
  <c r="AB57" i="1"/>
  <c r="AB53" i="1"/>
  <c r="AB49" i="1"/>
  <c r="AB45" i="1"/>
  <c r="AB41" i="1"/>
  <c r="AB37" i="1"/>
  <c r="AB33" i="1"/>
  <c r="AB29" i="1"/>
  <c r="AB100" i="1"/>
  <c r="AB95" i="1"/>
  <c r="AB90" i="1"/>
  <c r="AB84" i="1"/>
  <c r="AB79" i="1"/>
  <c r="AB74" i="1"/>
  <c r="AB68" i="1"/>
  <c r="AB63" i="1"/>
  <c r="AB58" i="1"/>
  <c r="AB52" i="1"/>
  <c r="AB47" i="1"/>
  <c r="AB42" i="1"/>
  <c r="AB36" i="1"/>
  <c r="AB31" i="1"/>
  <c r="AB99" i="1"/>
  <c r="AB94" i="1"/>
  <c r="AB88" i="1"/>
  <c r="AB83" i="1"/>
  <c r="AB78" i="1"/>
  <c r="AB72" i="1"/>
  <c r="AB67" i="1"/>
  <c r="AB62" i="1"/>
  <c r="AB56" i="1"/>
  <c r="AB51" i="1"/>
  <c r="AB46" i="1"/>
  <c r="AB40" i="1"/>
  <c r="AB35" i="1"/>
  <c r="AB30" i="1"/>
  <c r="AB39" i="1"/>
  <c r="AB50" i="1"/>
  <c r="AB60" i="1"/>
  <c r="AB71" i="1"/>
  <c r="AB82" i="1"/>
  <c r="AB92" i="1"/>
  <c r="AB103" i="1"/>
  <c r="AG103" i="1"/>
  <c r="AG99" i="1"/>
  <c r="AG95" i="1"/>
  <c r="AG91" i="1"/>
  <c r="AG87" i="1"/>
  <c r="AG83" i="1"/>
  <c r="AG79" i="1"/>
  <c r="AG75" i="1"/>
  <c r="AG71" i="1"/>
  <c r="AG67" i="1"/>
  <c r="AG63" i="1"/>
  <c r="AG59" i="1"/>
  <c r="AG55" i="1"/>
  <c r="AG51" i="1"/>
  <c r="AG47" i="1"/>
  <c r="AG43" i="1"/>
  <c r="AG39" i="1"/>
  <c r="AG35" i="1"/>
  <c r="AG102" i="1"/>
  <c r="AG98" i="1"/>
  <c r="AG94" i="1"/>
  <c r="AG90" i="1"/>
  <c r="AG86" i="1"/>
  <c r="AG82" i="1"/>
  <c r="AG78" i="1"/>
  <c r="AG74" i="1"/>
  <c r="AG70" i="1"/>
  <c r="AG66" i="1"/>
  <c r="AG62" i="1"/>
  <c r="AG58" i="1"/>
  <c r="AG54" i="1"/>
  <c r="AG50" i="1"/>
  <c r="AG46" i="1"/>
  <c r="AG42" i="1"/>
  <c r="AG38" i="1"/>
  <c r="AG34" i="1"/>
  <c r="AG100" i="1"/>
  <c r="AG96" i="1"/>
  <c r="AG92" i="1"/>
  <c r="AG88" i="1"/>
  <c r="AG84" i="1"/>
  <c r="AG80" i="1"/>
  <c r="AG76" i="1"/>
  <c r="AG72" i="1"/>
  <c r="AG68" i="1"/>
  <c r="AG64" i="1"/>
  <c r="AG60" i="1"/>
  <c r="AG56" i="1"/>
  <c r="AG52" i="1"/>
  <c r="AG48" i="1"/>
  <c r="AG44" i="1"/>
  <c r="AG40" i="1"/>
  <c r="AG36" i="1"/>
  <c r="AG93" i="1"/>
  <c r="AG77" i="1"/>
  <c r="AG61" i="1"/>
  <c r="AG45" i="1"/>
  <c r="AG89" i="1"/>
  <c r="AG73" i="1"/>
  <c r="AG57" i="1"/>
  <c r="AG41" i="1"/>
  <c r="AG65" i="1"/>
  <c r="AG97" i="1"/>
  <c r="M17" i="1"/>
  <c r="M21" i="1"/>
  <c r="M25" i="1"/>
  <c r="M29" i="1"/>
  <c r="M33" i="1"/>
  <c r="M37" i="1"/>
  <c r="M41" i="1"/>
  <c r="M45" i="1"/>
  <c r="M49" i="1"/>
  <c r="M53" i="1"/>
  <c r="M57" i="1"/>
  <c r="M61" i="1"/>
  <c r="M65" i="1"/>
  <c r="M69" i="1"/>
  <c r="M73" i="1"/>
  <c r="M77" i="1"/>
  <c r="M81" i="1"/>
  <c r="M85" i="1"/>
  <c r="M89" i="1"/>
  <c r="M93" i="1"/>
  <c r="M97" i="1"/>
  <c r="P20" i="1"/>
  <c r="P24" i="1"/>
  <c r="P28" i="1"/>
  <c r="P32" i="1"/>
  <c r="P36" i="1"/>
  <c r="P40" i="1"/>
  <c r="P44" i="1"/>
  <c r="P48" i="1"/>
  <c r="P52" i="1"/>
  <c r="P56" i="1"/>
  <c r="P60" i="1"/>
  <c r="P64" i="1"/>
  <c r="P68" i="1"/>
  <c r="P72" i="1"/>
  <c r="P76" i="1"/>
  <c r="P80" i="1"/>
  <c r="P84" i="1"/>
  <c r="P88" i="1"/>
  <c r="P92" i="1"/>
  <c r="P96" i="1"/>
  <c r="U25" i="1"/>
  <c r="U29" i="1"/>
  <c r="U33" i="1"/>
  <c r="U37" i="1"/>
  <c r="U41" i="1"/>
  <c r="U45" i="1"/>
  <c r="U49" i="1"/>
  <c r="U53" i="1"/>
  <c r="U57" i="1"/>
  <c r="U61" i="1"/>
  <c r="U65" i="1"/>
  <c r="U69" i="1"/>
  <c r="U73" i="1"/>
  <c r="U77" i="1"/>
  <c r="U81" i="1"/>
  <c r="U85" i="1"/>
  <c r="U89" i="1"/>
  <c r="U93" i="1"/>
  <c r="U97" i="1"/>
  <c r="V25" i="1"/>
  <c r="V29" i="1"/>
  <c r="V33" i="1"/>
  <c r="V37" i="1"/>
  <c r="V41" i="1"/>
  <c r="V45" i="1"/>
  <c r="V49" i="1"/>
  <c r="V53" i="1"/>
  <c r="V57" i="1"/>
  <c r="V61" i="1"/>
  <c r="V65" i="1"/>
  <c r="V69" i="1"/>
  <c r="V73" i="1"/>
  <c r="V77" i="1"/>
  <c r="V81" i="1"/>
  <c r="V85" i="1"/>
  <c r="V89" i="1"/>
  <c r="V93" i="1"/>
  <c r="V97" i="1"/>
  <c r="V101" i="1"/>
  <c r="W26" i="1"/>
  <c r="W30" i="1"/>
  <c r="W34" i="1"/>
  <c r="W38" i="1"/>
  <c r="W42" i="1"/>
  <c r="W46" i="1"/>
  <c r="W50" i="1"/>
  <c r="W54" i="1"/>
  <c r="W58" i="1"/>
  <c r="W62" i="1"/>
  <c r="W66" i="1"/>
  <c r="W70" i="1"/>
  <c r="W74" i="1"/>
  <c r="W78" i="1"/>
  <c r="W82" i="1"/>
  <c r="W86" i="1"/>
  <c r="W90" i="1"/>
  <c r="W94" i="1"/>
  <c r="W98" i="1"/>
  <c r="W102" i="1"/>
  <c r="X28" i="1"/>
  <c r="X32" i="1"/>
  <c r="X36" i="1"/>
  <c r="X40" i="1"/>
  <c r="X44" i="1"/>
  <c r="X48" i="1"/>
  <c r="X52" i="1"/>
  <c r="X56" i="1"/>
  <c r="X60" i="1"/>
  <c r="X64" i="1"/>
  <c r="X68" i="1"/>
  <c r="X72" i="1"/>
  <c r="X76" i="1"/>
  <c r="X80" i="1"/>
  <c r="X84" i="1"/>
  <c r="X88" i="1"/>
  <c r="X92" i="1"/>
  <c r="X96" i="1"/>
  <c r="AJ48" i="1"/>
  <c r="AJ64" i="1"/>
  <c r="V26" i="1"/>
  <c r="V30" i="1"/>
  <c r="V34" i="1"/>
  <c r="V38" i="1"/>
  <c r="V42" i="1"/>
  <c r="V46" i="1"/>
  <c r="V50" i="1"/>
  <c r="V54" i="1"/>
  <c r="V58" i="1"/>
  <c r="V62" i="1"/>
  <c r="V66" i="1"/>
  <c r="V70" i="1"/>
  <c r="V74" i="1"/>
  <c r="V78" i="1"/>
  <c r="V82" i="1"/>
  <c r="V86" i="1"/>
  <c r="V90" i="1"/>
  <c r="V94" i="1"/>
  <c r="V98" i="1"/>
  <c r="W27" i="1"/>
  <c r="W31" i="1"/>
  <c r="W35" i="1"/>
  <c r="W39" i="1"/>
  <c r="W43" i="1"/>
  <c r="W47" i="1"/>
  <c r="W51" i="1"/>
  <c r="W55" i="1"/>
  <c r="W59" i="1"/>
  <c r="W63" i="1"/>
  <c r="W67" i="1"/>
  <c r="W71" i="1"/>
  <c r="W75" i="1"/>
  <c r="W79" i="1"/>
  <c r="W83" i="1"/>
  <c r="W87" i="1"/>
  <c r="W91" i="1"/>
  <c r="W95" i="1"/>
  <c r="W99" i="1"/>
  <c r="AJ102" i="1"/>
  <c r="AJ98" i="1"/>
  <c r="AJ94" i="1"/>
  <c r="AJ90" i="1"/>
  <c r="AJ86" i="1"/>
  <c r="AJ82" i="1"/>
  <c r="AJ78" i="1"/>
  <c r="AJ74" i="1"/>
  <c r="AJ70" i="1"/>
  <c r="AJ66" i="1"/>
  <c r="AJ99" i="1"/>
  <c r="AJ93" i="1"/>
  <c r="AJ88" i="1"/>
  <c r="AJ83" i="1"/>
  <c r="AJ77" i="1"/>
  <c r="AJ72" i="1"/>
  <c r="AJ67" i="1"/>
  <c r="AJ62" i="1"/>
  <c r="AJ58" i="1"/>
  <c r="AJ54" i="1"/>
  <c r="AJ50" i="1"/>
  <c r="AJ46" i="1"/>
  <c r="AJ42" i="1"/>
  <c r="AJ38" i="1"/>
  <c r="AJ103" i="1"/>
  <c r="AJ97" i="1"/>
  <c r="AJ92" i="1"/>
  <c r="AJ87" i="1"/>
  <c r="AJ81" i="1"/>
  <c r="AJ76" i="1"/>
  <c r="AJ71" i="1"/>
  <c r="AJ65" i="1"/>
  <c r="AJ61" i="1"/>
  <c r="AJ57" i="1"/>
  <c r="AJ53" i="1"/>
  <c r="AJ49" i="1"/>
  <c r="AJ45" i="1"/>
  <c r="AJ41" i="1"/>
  <c r="AJ37" i="1"/>
  <c r="AJ100" i="1"/>
  <c r="AJ95" i="1"/>
  <c r="AJ89" i="1"/>
  <c r="AJ84" i="1"/>
  <c r="AJ79" i="1"/>
  <c r="AJ73" i="1"/>
  <c r="AJ68" i="1"/>
  <c r="AJ63" i="1"/>
  <c r="AJ59" i="1"/>
  <c r="AJ55" i="1"/>
  <c r="AJ51" i="1"/>
  <c r="AJ47" i="1"/>
  <c r="AJ43" i="1"/>
  <c r="AJ39" i="1"/>
  <c r="AJ52" i="1"/>
  <c r="AJ69" i="1"/>
  <c r="AJ91" i="1"/>
  <c r="AE35" i="1"/>
  <c r="AE39" i="1"/>
  <c r="AE43" i="1"/>
  <c r="AE47" i="1"/>
  <c r="AE51" i="1"/>
  <c r="AE55" i="1"/>
  <c r="AE59" i="1"/>
  <c r="AE63" i="1"/>
  <c r="AE67" i="1"/>
  <c r="AE71" i="1"/>
  <c r="AE75" i="1"/>
  <c r="AE79" i="1"/>
  <c r="AE83" i="1"/>
  <c r="AE87" i="1"/>
  <c r="AE91" i="1"/>
  <c r="AE95" i="1"/>
  <c r="AE99" i="1"/>
  <c r="AE103" i="1"/>
  <c r="AF65" i="1"/>
  <c r="AF69" i="1"/>
  <c r="AF73" i="1"/>
  <c r="AF77" i="1"/>
  <c r="AF81" i="1"/>
  <c r="AF85" i="1"/>
  <c r="AF89" i="1"/>
  <c r="AF93" i="1"/>
  <c r="AF97" i="1"/>
  <c r="AF101" i="1"/>
  <c r="AH40" i="1"/>
  <c r="AH44" i="1"/>
  <c r="AH48" i="1"/>
  <c r="AH52" i="1"/>
  <c r="AH56" i="1"/>
  <c r="AH60" i="1"/>
  <c r="AH64" i="1"/>
  <c r="AH68" i="1"/>
  <c r="AH72" i="1"/>
  <c r="AH76" i="1"/>
  <c r="AH80" i="1"/>
  <c r="AH84" i="1"/>
  <c r="AH88" i="1"/>
  <c r="AH92" i="1"/>
  <c r="AH96" i="1"/>
  <c r="AH100" i="1"/>
  <c r="AR103" i="1"/>
  <c r="AR99" i="1"/>
  <c r="AR95" i="1"/>
  <c r="AR91" i="1"/>
  <c r="AR87" i="1"/>
  <c r="AR83" i="1"/>
  <c r="AR79" i="1"/>
  <c r="AR75" i="1"/>
  <c r="AR71" i="1"/>
  <c r="AR67" i="1"/>
  <c r="AR63" i="1"/>
  <c r="AR59" i="1"/>
  <c r="AR55" i="1"/>
  <c r="AR51" i="1"/>
  <c r="AR47" i="1"/>
  <c r="AR102" i="1"/>
  <c r="AR98" i="1"/>
  <c r="AR94" i="1"/>
  <c r="AR90" i="1"/>
  <c r="AR86" i="1"/>
  <c r="AR82" i="1"/>
  <c r="AR78" i="1"/>
  <c r="AR74" i="1"/>
  <c r="AR70" i="1"/>
  <c r="AR66" i="1"/>
  <c r="AR62" i="1"/>
  <c r="AR58" i="1"/>
  <c r="AR54" i="1"/>
  <c r="AR50" i="1"/>
  <c r="AR46" i="1"/>
  <c r="AR101" i="1"/>
  <c r="AR97" i="1"/>
  <c r="AR93" i="1"/>
  <c r="AR89" i="1"/>
  <c r="AR85" i="1"/>
  <c r="AR81" i="1"/>
  <c r="AR77" i="1"/>
  <c r="AR73" i="1"/>
  <c r="AR69" i="1"/>
  <c r="AR65" i="1"/>
  <c r="AR61" i="1"/>
  <c r="AR57" i="1"/>
  <c r="AR53" i="1"/>
  <c r="AR49" i="1"/>
  <c r="AR45" i="1"/>
  <c r="AR60" i="1"/>
  <c r="AR76" i="1"/>
  <c r="AR92" i="1"/>
  <c r="BZ100" i="1"/>
  <c r="BZ96" i="1"/>
  <c r="BZ92" i="1"/>
  <c r="BZ88" i="1"/>
  <c r="BZ99" i="1"/>
  <c r="BZ94" i="1"/>
  <c r="BZ89" i="1"/>
  <c r="BZ84" i="1"/>
  <c r="BZ80" i="1"/>
  <c r="BZ103" i="1"/>
  <c r="BZ98" i="1"/>
  <c r="BZ93" i="1"/>
  <c r="BZ87" i="1"/>
  <c r="BZ83" i="1"/>
  <c r="BZ79" i="1"/>
  <c r="BZ95" i="1"/>
  <c r="BZ85" i="1"/>
  <c r="BZ102" i="1"/>
  <c r="BZ91" i="1"/>
  <c r="BZ82" i="1"/>
  <c r="BZ101" i="1"/>
  <c r="BZ90" i="1"/>
  <c r="BZ81" i="1"/>
  <c r="BZ97" i="1"/>
  <c r="BZ86" i="1"/>
  <c r="AA31" i="1"/>
  <c r="AA35" i="1"/>
  <c r="AA39" i="1"/>
  <c r="AA43" i="1"/>
  <c r="AA47" i="1"/>
  <c r="AA51" i="1"/>
  <c r="AA55" i="1"/>
  <c r="AA59" i="1"/>
  <c r="AA63" i="1"/>
  <c r="AA67" i="1"/>
  <c r="AA71" i="1"/>
  <c r="AA75" i="1"/>
  <c r="AA79" i="1"/>
  <c r="AA83" i="1"/>
  <c r="AA87" i="1"/>
  <c r="AA91" i="1"/>
  <c r="AA95" i="1"/>
  <c r="AA99" i="1"/>
  <c r="AC32" i="1"/>
  <c r="AC36" i="1"/>
  <c r="AC40" i="1"/>
  <c r="AC44" i="1"/>
  <c r="AC48" i="1"/>
  <c r="AC52" i="1"/>
  <c r="AC56" i="1"/>
  <c r="AC60" i="1"/>
  <c r="AC64" i="1"/>
  <c r="AC68" i="1"/>
  <c r="AC72" i="1"/>
  <c r="AC76" i="1"/>
  <c r="AC80" i="1"/>
  <c r="AC84" i="1"/>
  <c r="AC88" i="1"/>
  <c r="AC92" i="1"/>
  <c r="AC96" i="1"/>
  <c r="AC100" i="1"/>
  <c r="AE33" i="1"/>
  <c r="AE37" i="1"/>
  <c r="AE41" i="1"/>
  <c r="AE45" i="1"/>
  <c r="AE49" i="1"/>
  <c r="AE53" i="1"/>
  <c r="AE57" i="1"/>
  <c r="AE61" i="1"/>
  <c r="AE65" i="1"/>
  <c r="AE69" i="1"/>
  <c r="AE73" i="1"/>
  <c r="AE77" i="1"/>
  <c r="AE81" i="1"/>
  <c r="AE85" i="1"/>
  <c r="AE89" i="1"/>
  <c r="AE93" i="1"/>
  <c r="AE97" i="1"/>
  <c r="AE101" i="1"/>
  <c r="AF75" i="1"/>
  <c r="AF79" i="1"/>
  <c r="AF83" i="1"/>
  <c r="AF87" i="1"/>
  <c r="AF91" i="1"/>
  <c r="AF95" i="1"/>
  <c r="AF99" i="1"/>
  <c r="AF103" i="1"/>
  <c r="AH38" i="1"/>
  <c r="AH42" i="1"/>
  <c r="AH46" i="1"/>
  <c r="AH50" i="1"/>
  <c r="AH54" i="1"/>
  <c r="AH58" i="1"/>
  <c r="AH62" i="1"/>
  <c r="AH66" i="1"/>
  <c r="AH70" i="1"/>
  <c r="AH74" i="1"/>
  <c r="AH78" i="1"/>
  <c r="AH82" i="1"/>
  <c r="AH86" i="1"/>
  <c r="AH90" i="1"/>
  <c r="AH94" i="1"/>
  <c r="AH98" i="1"/>
  <c r="AH102" i="1"/>
  <c r="AI39" i="1"/>
  <c r="AI43" i="1"/>
  <c r="AI47" i="1"/>
  <c r="AI51" i="1"/>
  <c r="AI55" i="1"/>
  <c r="AI59" i="1"/>
  <c r="AI63" i="1"/>
  <c r="AI67" i="1"/>
  <c r="AI71" i="1"/>
  <c r="AI75" i="1"/>
  <c r="AI79" i="1"/>
  <c r="AI83" i="1"/>
  <c r="AI87" i="1"/>
  <c r="AI91" i="1"/>
  <c r="AI95" i="1"/>
  <c r="AI99" i="1"/>
  <c r="AI103" i="1"/>
  <c r="AL101" i="1"/>
  <c r="AL97" i="1"/>
  <c r="AL93" i="1"/>
  <c r="AL89" i="1"/>
  <c r="AL85" i="1"/>
  <c r="AL81" i="1"/>
  <c r="AL77" i="1"/>
  <c r="AL73" i="1"/>
  <c r="AL69" i="1"/>
  <c r="AL65" i="1"/>
  <c r="AL61" i="1"/>
  <c r="AL57" i="1"/>
  <c r="AL53" i="1"/>
  <c r="AL49" i="1"/>
  <c r="AL45" i="1"/>
  <c r="AL41" i="1"/>
  <c r="AL43" i="1"/>
  <c r="AL48" i="1"/>
  <c r="AL54" i="1"/>
  <c r="AL59" i="1"/>
  <c r="AL64" i="1"/>
  <c r="AL70" i="1"/>
  <c r="AL75" i="1"/>
  <c r="AL80" i="1"/>
  <c r="AL86" i="1"/>
  <c r="AL91" i="1"/>
  <c r="AL96" i="1"/>
  <c r="AL102" i="1"/>
  <c r="AM103" i="1"/>
  <c r="AM99" i="1"/>
  <c r="AM95" i="1"/>
  <c r="AM91" i="1"/>
  <c r="AM87" i="1"/>
  <c r="AM83" i="1"/>
  <c r="AM79" i="1"/>
  <c r="AM75" i="1"/>
  <c r="AM71" i="1"/>
  <c r="AM102" i="1"/>
  <c r="AM98" i="1"/>
  <c r="AM94" i="1"/>
  <c r="AM90" i="1"/>
  <c r="AM86" i="1"/>
  <c r="AM82" i="1"/>
  <c r="AM78" i="1"/>
  <c r="AM74" i="1"/>
  <c r="AM70" i="1"/>
  <c r="AM66" i="1"/>
  <c r="AM62" i="1"/>
  <c r="AM58" i="1"/>
  <c r="AM54" i="1"/>
  <c r="AM50" i="1"/>
  <c r="AM46" i="1"/>
  <c r="AM42" i="1"/>
  <c r="AM44" i="1"/>
  <c r="AM49" i="1"/>
  <c r="AM55" i="1"/>
  <c r="AM60" i="1"/>
  <c r="AM65" i="1"/>
  <c r="AM72" i="1"/>
  <c r="AM80" i="1"/>
  <c r="AM88" i="1"/>
  <c r="AM96" i="1"/>
  <c r="AO100" i="1"/>
  <c r="AO96" i="1"/>
  <c r="AO92" i="1"/>
  <c r="AO88" i="1"/>
  <c r="AO84" i="1"/>
  <c r="AO80" i="1"/>
  <c r="AO76" i="1"/>
  <c r="AO72" i="1"/>
  <c r="AO68" i="1"/>
  <c r="AO64" i="1"/>
  <c r="AO60" i="1"/>
  <c r="AO56" i="1"/>
  <c r="AO52" i="1"/>
  <c r="AO48" i="1"/>
  <c r="AO44" i="1"/>
  <c r="AO103" i="1"/>
  <c r="AO99" i="1"/>
  <c r="AO95" i="1"/>
  <c r="AO91" i="1"/>
  <c r="AO87" i="1"/>
  <c r="AO83" i="1"/>
  <c r="AO79" i="1"/>
  <c r="AO75" i="1"/>
  <c r="AO71" i="1"/>
  <c r="AO67" i="1"/>
  <c r="AO63" i="1"/>
  <c r="AO59" i="1"/>
  <c r="AO55" i="1"/>
  <c r="AO51" i="1"/>
  <c r="AO47" i="1"/>
  <c r="AO43" i="1"/>
  <c r="AO49" i="1"/>
  <c r="AO57" i="1"/>
  <c r="AO65" i="1"/>
  <c r="AO73" i="1"/>
  <c r="AO81" i="1"/>
  <c r="AO89" i="1"/>
  <c r="AO97" i="1"/>
  <c r="AR52" i="1"/>
  <c r="AR68" i="1"/>
  <c r="AR84" i="1"/>
  <c r="AR100" i="1"/>
  <c r="AW61" i="1"/>
  <c r="AW77" i="1"/>
  <c r="AZ103" i="1"/>
  <c r="AZ99" i="1"/>
  <c r="AZ95" i="1"/>
  <c r="AZ91" i="1"/>
  <c r="AZ87" i="1"/>
  <c r="AZ83" i="1"/>
  <c r="AZ79" i="1"/>
  <c r="AZ75" i="1"/>
  <c r="AZ71" i="1"/>
  <c r="AZ67" i="1"/>
  <c r="AZ63" i="1"/>
  <c r="AZ59" i="1"/>
  <c r="AZ55" i="1"/>
  <c r="AZ102" i="1"/>
  <c r="AZ98" i="1"/>
  <c r="AZ94" i="1"/>
  <c r="AZ90" i="1"/>
  <c r="AZ86" i="1"/>
  <c r="AZ82" i="1"/>
  <c r="AZ78" i="1"/>
  <c r="AZ74" i="1"/>
  <c r="AZ70" i="1"/>
  <c r="AZ66" i="1"/>
  <c r="AZ62" i="1"/>
  <c r="AZ58" i="1"/>
  <c r="AZ54" i="1"/>
  <c r="AZ101" i="1"/>
  <c r="AZ97" i="1"/>
  <c r="AZ93" i="1"/>
  <c r="AZ89" i="1"/>
  <c r="AZ85" i="1"/>
  <c r="AZ81" i="1"/>
  <c r="AZ77" i="1"/>
  <c r="AZ73" i="1"/>
  <c r="AZ69" i="1"/>
  <c r="AZ65" i="1"/>
  <c r="AZ61" i="1"/>
  <c r="AZ57" i="1"/>
  <c r="AZ53" i="1"/>
  <c r="AZ68" i="1"/>
  <c r="AZ84" i="1"/>
  <c r="AZ100" i="1"/>
  <c r="AC33" i="1"/>
  <c r="AC37" i="1"/>
  <c r="AC41" i="1"/>
  <c r="AC45" i="1"/>
  <c r="AC49" i="1"/>
  <c r="AC53" i="1"/>
  <c r="AC57" i="1"/>
  <c r="AC61" i="1"/>
  <c r="AC65" i="1"/>
  <c r="AC69" i="1"/>
  <c r="AC73" i="1"/>
  <c r="AC77" i="1"/>
  <c r="AC81" i="1"/>
  <c r="AC85" i="1"/>
  <c r="AC89" i="1"/>
  <c r="AC93" i="1"/>
  <c r="AC97" i="1"/>
  <c r="AE34" i="1"/>
  <c r="AE38" i="1"/>
  <c r="AE42" i="1"/>
  <c r="AE46" i="1"/>
  <c r="AE50" i="1"/>
  <c r="AE54" i="1"/>
  <c r="AE58" i="1"/>
  <c r="AE62" i="1"/>
  <c r="AE66" i="1"/>
  <c r="AE70" i="1"/>
  <c r="AE74" i="1"/>
  <c r="AE78" i="1"/>
  <c r="AE82" i="1"/>
  <c r="AE86" i="1"/>
  <c r="AE90" i="1"/>
  <c r="AE94" i="1"/>
  <c r="AE98" i="1"/>
  <c r="AF36" i="1"/>
  <c r="AF40" i="1"/>
  <c r="AF44" i="1"/>
  <c r="AF48" i="1"/>
  <c r="AF52" i="1"/>
  <c r="AF56" i="1"/>
  <c r="AF60" i="1"/>
  <c r="AF64" i="1"/>
  <c r="AF68" i="1"/>
  <c r="AF72" i="1"/>
  <c r="AF76" i="1"/>
  <c r="AF80" i="1"/>
  <c r="AF84" i="1"/>
  <c r="AF88" i="1"/>
  <c r="AF92" i="1"/>
  <c r="AF96" i="1"/>
  <c r="AH35" i="1"/>
  <c r="AH39" i="1"/>
  <c r="AH43" i="1"/>
  <c r="AH47" i="1"/>
  <c r="AH51" i="1"/>
  <c r="AH55" i="1"/>
  <c r="AH59" i="1"/>
  <c r="AH63" i="1"/>
  <c r="AH67" i="1"/>
  <c r="AH71" i="1"/>
  <c r="AH75" i="1"/>
  <c r="AH79" i="1"/>
  <c r="AH83" i="1"/>
  <c r="AH87" i="1"/>
  <c r="AH91" i="1"/>
  <c r="AH95" i="1"/>
  <c r="AH99" i="1"/>
  <c r="AI36" i="1"/>
  <c r="AI40" i="1"/>
  <c r="AI44" i="1"/>
  <c r="AI48" i="1"/>
  <c r="AI52" i="1"/>
  <c r="AI56" i="1"/>
  <c r="AI60" i="1"/>
  <c r="AI64" i="1"/>
  <c r="AI68" i="1"/>
  <c r="AI72" i="1"/>
  <c r="AI76" i="1"/>
  <c r="AI80" i="1"/>
  <c r="AI84" i="1"/>
  <c r="AI88" i="1"/>
  <c r="AI92" i="1"/>
  <c r="AI96" i="1"/>
  <c r="AL55" i="1"/>
  <c r="AL60" i="1"/>
  <c r="AL66" i="1"/>
  <c r="AL71" i="1"/>
  <c r="AL76" i="1"/>
  <c r="AL82" i="1"/>
  <c r="AL87" i="1"/>
  <c r="AL92" i="1"/>
  <c r="AL98" i="1"/>
  <c r="AL103" i="1"/>
  <c r="AR56" i="1"/>
  <c r="AR72" i="1"/>
  <c r="AR88" i="1"/>
  <c r="AW100" i="1"/>
  <c r="AW96" i="1"/>
  <c r="AW92" i="1"/>
  <c r="AW88" i="1"/>
  <c r="AW84" i="1"/>
  <c r="AW80" i="1"/>
  <c r="AW76" i="1"/>
  <c r="AW72" i="1"/>
  <c r="AW68" i="1"/>
  <c r="AW64" i="1"/>
  <c r="AW60" i="1"/>
  <c r="AW56" i="1"/>
  <c r="AW52" i="1"/>
  <c r="AW103" i="1"/>
  <c r="AW99" i="1"/>
  <c r="AW95" i="1"/>
  <c r="AW91" i="1"/>
  <c r="AW87" i="1"/>
  <c r="AW83" i="1"/>
  <c r="AW79" i="1"/>
  <c r="AW75" i="1"/>
  <c r="AW71" i="1"/>
  <c r="AW67" i="1"/>
  <c r="AW63" i="1"/>
  <c r="AW59" i="1"/>
  <c r="AW55" i="1"/>
  <c r="AW51" i="1"/>
  <c r="AW102" i="1"/>
  <c r="AW98" i="1"/>
  <c r="AW94" i="1"/>
  <c r="AW90" i="1"/>
  <c r="AW86" i="1"/>
  <c r="AW82" i="1"/>
  <c r="AW78" i="1"/>
  <c r="AW74" i="1"/>
  <c r="AW70" i="1"/>
  <c r="AW66" i="1"/>
  <c r="AW62" i="1"/>
  <c r="AW58" i="1"/>
  <c r="AW54" i="1"/>
  <c r="AW50" i="1"/>
  <c r="AW65" i="1"/>
  <c r="AW81" i="1"/>
  <c r="AW97" i="1"/>
  <c r="AP46" i="1"/>
  <c r="AP50" i="1"/>
  <c r="AP54" i="1"/>
  <c r="AP58" i="1"/>
  <c r="AP62" i="1"/>
  <c r="AP66" i="1"/>
  <c r="AP70" i="1"/>
  <c r="AP74" i="1"/>
  <c r="AP78" i="1"/>
  <c r="AP82" i="1"/>
  <c r="AP86" i="1"/>
  <c r="AP90" i="1"/>
  <c r="AP94" i="1"/>
  <c r="AP98" i="1"/>
  <c r="AP102" i="1"/>
  <c r="AQ47" i="1"/>
  <c r="AQ51" i="1"/>
  <c r="AQ55" i="1"/>
  <c r="AQ59" i="1"/>
  <c r="AQ63" i="1"/>
  <c r="AQ67" i="1"/>
  <c r="AQ71" i="1"/>
  <c r="AQ75" i="1"/>
  <c r="AQ79" i="1"/>
  <c r="AQ83" i="1"/>
  <c r="AQ87" i="1"/>
  <c r="AQ91" i="1"/>
  <c r="AQ95" i="1"/>
  <c r="AQ99" i="1"/>
  <c r="AQ103" i="1"/>
  <c r="AT48" i="1"/>
  <c r="AT52" i="1"/>
  <c r="AT56" i="1"/>
  <c r="AT60" i="1"/>
  <c r="AT64" i="1"/>
  <c r="AT68" i="1"/>
  <c r="AT72" i="1"/>
  <c r="AT76" i="1"/>
  <c r="AT80" i="1"/>
  <c r="AT84" i="1"/>
  <c r="AT88" i="1"/>
  <c r="AT92" i="1"/>
  <c r="AT96" i="1"/>
  <c r="AT100" i="1"/>
  <c r="AX54" i="1"/>
  <c r="AX58" i="1"/>
  <c r="AX62" i="1"/>
  <c r="AX66" i="1"/>
  <c r="AX70" i="1"/>
  <c r="AX74" i="1"/>
  <c r="AX78" i="1"/>
  <c r="AX82" i="1"/>
  <c r="AX86" i="1"/>
  <c r="AX90" i="1"/>
  <c r="AX94" i="1"/>
  <c r="AX98" i="1"/>
  <c r="AX102" i="1"/>
  <c r="AY55" i="1"/>
  <c r="AY59" i="1"/>
  <c r="AY63" i="1"/>
  <c r="AY67" i="1"/>
  <c r="AY71" i="1"/>
  <c r="AY75" i="1"/>
  <c r="AY79" i="1"/>
  <c r="AY83" i="1"/>
  <c r="AY87" i="1"/>
  <c r="AY91" i="1"/>
  <c r="AY95" i="1"/>
  <c r="AY99" i="1"/>
  <c r="AY103" i="1"/>
  <c r="BB56" i="1"/>
  <c r="BB60" i="1"/>
  <c r="BB64" i="1"/>
  <c r="BB68" i="1"/>
  <c r="BB72" i="1"/>
  <c r="BB76" i="1"/>
  <c r="BB80" i="1"/>
  <c r="BB84" i="1"/>
  <c r="BB88" i="1"/>
  <c r="BB92" i="1"/>
  <c r="BB96" i="1"/>
  <c r="BB100" i="1"/>
  <c r="BG102" i="1"/>
  <c r="BG98" i="1"/>
  <c r="BG94" i="1"/>
  <c r="BG90" i="1"/>
  <c r="BG86" i="1"/>
  <c r="BG82" i="1"/>
  <c r="BG78" i="1"/>
  <c r="BG74" i="1"/>
  <c r="BG70" i="1"/>
  <c r="BG66" i="1"/>
  <c r="BG62" i="1"/>
  <c r="BG100" i="1"/>
  <c r="BG95" i="1"/>
  <c r="BG89" i="1"/>
  <c r="BG84" i="1"/>
  <c r="BG79" i="1"/>
  <c r="BG73" i="1"/>
  <c r="BG68" i="1"/>
  <c r="BG63" i="1"/>
  <c r="BG99" i="1"/>
  <c r="BG93" i="1"/>
  <c r="BG88" i="1"/>
  <c r="BG83" i="1"/>
  <c r="BG77" i="1"/>
  <c r="BG72" i="1"/>
  <c r="BG67" i="1"/>
  <c r="BG61" i="1"/>
  <c r="BG103" i="1"/>
  <c r="BG97" i="1"/>
  <c r="BG92" i="1"/>
  <c r="BG87" i="1"/>
  <c r="BG81" i="1"/>
  <c r="BG76" i="1"/>
  <c r="BG71" i="1"/>
  <c r="BG65" i="1"/>
  <c r="BG60" i="1"/>
  <c r="BG80" i="1"/>
  <c r="BG101" i="1"/>
  <c r="BV101" i="1"/>
  <c r="BV97" i="1"/>
  <c r="BV93" i="1"/>
  <c r="BV89" i="1"/>
  <c r="BV85" i="1"/>
  <c r="BV81" i="1"/>
  <c r="BV77" i="1"/>
  <c r="BV99" i="1"/>
  <c r="BV94" i="1"/>
  <c r="BV88" i="1"/>
  <c r="BV83" i="1"/>
  <c r="BV78" i="1"/>
  <c r="BV103" i="1"/>
  <c r="BV98" i="1"/>
  <c r="BV92" i="1"/>
  <c r="BV87" i="1"/>
  <c r="BV82" i="1"/>
  <c r="BV76" i="1"/>
  <c r="BV102" i="1"/>
  <c r="BV96" i="1"/>
  <c r="BV91" i="1"/>
  <c r="BV86" i="1"/>
  <c r="BV80" i="1"/>
  <c r="BV75" i="1"/>
  <c r="BV90" i="1"/>
  <c r="BV84" i="1"/>
  <c r="BV100" i="1"/>
  <c r="BV79" i="1"/>
  <c r="AK41" i="1"/>
  <c r="AK45" i="1"/>
  <c r="AK49" i="1"/>
  <c r="AK53" i="1"/>
  <c r="AK57" i="1"/>
  <c r="AK61" i="1"/>
  <c r="AK65" i="1"/>
  <c r="AK69" i="1"/>
  <c r="AK73" i="1"/>
  <c r="AK77" i="1"/>
  <c r="AK81" i="1"/>
  <c r="AK85" i="1"/>
  <c r="AK89" i="1"/>
  <c r="AK93" i="1"/>
  <c r="AK97" i="1"/>
  <c r="AN44" i="1"/>
  <c r="AN48" i="1"/>
  <c r="AN52" i="1"/>
  <c r="AN56" i="1"/>
  <c r="AN60" i="1"/>
  <c r="AN64" i="1"/>
  <c r="AN68" i="1"/>
  <c r="AN72" i="1"/>
  <c r="AN76" i="1"/>
  <c r="AN80" i="1"/>
  <c r="AN84" i="1"/>
  <c r="AN88" i="1"/>
  <c r="AN92" i="1"/>
  <c r="AN96" i="1"/>
  <c r="AP43" i="1"/>
  <c r="AP47" i="1"/>
  <c r="AP51" i="1"/>
  <c r="AP55" i="1"/>
  <c r="AP59" i="1"/>
  <c r="AP63" i="1"/>
  <c r="AP67" i="1"/>
  <c r="AP71" i="1"/>
  <c r="AP75" i="1"/>
  <c r="AP79" i="1"/>
  <c r="AP83" i="1"/>
  <c r="AP87" i="1"/>
  <c r="AP91" i="1"/>
  <c r="AP95" i="1"/>
  <c r="AP99" i="1"/>
  <c r="AP103" i="1"/>
  <c r="AQ44" i="1"/>
  <c r="AQ48" i="1"/>
  <c r="AQ52" i="1"/>
  <c r="AQ56" i="1"/>
  <c r="AQ60" i="1"/>
  <c r="AQ64" i="1"/>
  <c r="AQ68" i="1"/>
  <c r="AQ72" i="1"/>
  <c r="AQ76" i="1"/>
  <c r="AQ80" i="1"/>
  <c r="AQ84" i="1"/>
  <c r="AQ88" i="1"/>
  <c r="AQ92" i="1"/>
  <c r="AQ96" i="1"/>
  <c r="AQ100" i="1"/>
  <c r="AS49" i="1"/>
  <c r="AS53" i="1"/>
  <c r="AS57" i="1"/>
  <c r="AS61" i="1"/>
  <c r="AS65" i="1"/>
  <c r="AS69" i="1"/>
  <c r="AS73" i="1"/>
  <c r="AS77" i="1"/>
  <c r="AS81" i="1"/>
  <c r="AS85" i="1"/>
  <c r="AS89" i="1"/>
  <c r="AS93" i="1"/>
  <c r="AS97" i="1"/>
  <c r="AT49" i="1"/>
  <c r="AT53" i="1"/>
  <c r="AT57" i="1"/>
  <c r="AT61" i="1"/>
  <c r="AT65" i="1"/>
  <c r="AT69" i="1"/>
  <c r="AT73" i="1"/>
  <c r="AT77" i="1"/>
  <c r="AT81" i="1"/>
  <c r="AT85" i="1"/>
  <c r="AT89" i="1"/>
  <c r="AT93" i="1"/>
  <c r="AT97" i="1"/>
  <c r="AT101" i="1"/>
  <c r="AU50" i="1"/>
  <c r="AU54" i="1"/>
  <c r="AU58" i="1"/>
  <c r="AU62" i="1"/>
  <c r="AU66" i="1"/>
  <c r="AU70" i="1"/>
  <c r="AU74" i="1"/>
  <c r="AU78" i="1"/>
  <c r="AU82" i="1"/>
  <c r="AU86" i="1"/>
  <c r="AU90" i="1"/>
  <c r="AU94" i="1"/>
  <c r="AU98" i="1"/>
  <c r="AU102" i="1"/>
  <c r="AV52" i="1"/>
  <c r="AV56" i="1"/>
  <c r="AV60" i="1"/>
  <c r="AV64" i="1"/>
  <c r="AV68" i="1"/>
  <c r="AV72" i="1"/>
  <c r="AV76" i="1"/>
  <c r="AV80" i="1"/>
  <c r="AV84" i="1"/>
  <c r="AV88" i="1"/>
  <c r="AV92" i="1"/>
  <c r="AV96" i="1"/>
  <c r="AX51" i="1"/>
  <c r="AX55" i="1"/>
  <c r="AX59" i="1"/>
  <c r="AX63" i="1"/>
  <c r="AX67" i="1"/>
  <c r="AX71" i="1"/>
  <c r="AX75" i="1"/>
  <c r="AX79" i="1"/>
  <c r="AX83" i="1"/>
  <c r="AX87" i="1"/>
  <c r="AX91" i="1"/>
  <c r="AX95" i="1"/>
  <c r="AX99" i="1"/>
  <c r="AX103" i="1"/>
  <c r="AY52" i="1"/>
  <c r="AY56" i="1"/>
  <c r="AY60" i="1"/>
  <c r="AY64" i="1"/>
  <c r="AY68" i="1"/>
  <c r="AY72" i="1"/>
  <c r="AY76" i="1"/>
  <c r="AY80" i="1"/>
  <c r="AY84" i="1"/>
  <c r="AY88" i="1"/>
  <c r="AY92" i="1"/>
  <c r="AY96" i="1"/>
  <c r="AY100" i="1"/>
  <c r="BA57" i="1"/>
  <c r="BA61" i="1"/>
  <c r="BA65" i="1"/>
  <c r="BA69" i="1"/>
  <c r="BA73" i="1"/>
  <c r="BA77" i="1"/>
  <c r="BA81" i="1"/>
  <c r="BA85" i="1"/>
  <c r="BA89" i="1"/>
  <c r="BA93" i="1"/>
  <c r="BA97" i="1"/>
  <c r="BB57" i="1"/>
  <c r="BB61" i="1"/>
  <c r="BB65" i="1"/>
  <c r="BB69" i="1"/>
  <c r="BB73" i="1"/>
  <c r="BB77" i="1"/>
  <c r="BB81" i="1"/>
  <c r="BB85" i="1"/>
  <c r="BB89" i="1"/>
  <c r="BB93" i="1"/>
  <c r="BB97" i="1"/>
  <c r="BB101" i="1"/>
  <c r="BC58" i="1"/>
  <c r="BC62" i="1"/>
  <c r="BC66" i="1"/>
  <c r="BC70" i="1"/>
  <c r="BC74" i="1"/>
  <c r="BC79" i="1"/>
  <c r="BC84" i="1"/>
  <c r="BC91" i="1"/>
  <c r="BG64" i="1"/>
  <c r="BG85" i="1"/>
  <c r="BV95" i="1"/>
  <c r="CA101" i="1"/>
  <c r="CA97" i="1"/>
  <c r="CA93" i="1"/>
  <c r="CA89" i="1"/>
  <c r="CA85" i="1"/>
  <c r="CA81" i="1"/>
  <c r="CA99" i="1"/>
  <c r="CA94" i="1"/>
  <c r="CA88" i="1"/>
  <c r="CA83" i="1"/>
  <c r="CA103" i="1"/>
  <c r="CA98" i="1"/>
  <c r="CA92" i="1"/>
  <c r="CA87" i="1"/>
  <c r="CA82" i="1"/>
  <c r="CA96" i="1"/>
  <c r="CA86" i="1"/>
  <c r="CA95" i="1"/>
  <c r="CA84" i="1"/>
  <c r="CA102" i="1"/>
  <c r="CA91" i="1"/>
  <c r="CA80" i="1"/>
  <c r="CA100" i="1"/>
  <c r="CA90" i="1"/>
  <c r="AP44" i="1"/>
  <c r="AP48" i="1"/>
  <c r="AP52" i="1"/>
  <c r="AP56" i="1"/>
  <c r="AP60" i="1"/>
  <c r="AP64" i="1"/>
  <c r="AP68" i="1"/>
  <c r="AP72" i="1"/>
  <c r="AP76" i="1"/>
  <c r="AP80" i="1"/>
  <c r="AP84" i="1"/>
  <c r="AP88" i="1"/>
  <c r="AP92" i="1"/>
  <c r="AP96" i="1"/>
  <c r="AQ73" i="1"/>
  <c r="AQ77" i="1"/>
  <c r="AQ81" i="1"/>
  <c r="AQ85" i="1"/>
  <c r="AQ89" i="1"/>
  <c r="AQ93" i="1"/>
  <c r="AQ97" i="1"/>
  <c r="AT50" i="1"/>
  <c r="AT54" i="1"/>
  <c r="AT58" i="1"/>
  <c r="AT62" i="1"/>
  <c r="AT66" i="1"/>
  <c r="AT70" i="1"/>
  <c r="AT74" i="1"/>
  <c r="AT78" i="1"/>
  <c r="AT82" i="1"/>
  <c r="AT86" i="1"/>
  <c r="AT90" i="1"/>
  <c r="AT94" i="1"/>
  <c r="AT98" i="1"/>
  <c r="AU51" i="1"/>
  <c r="AU55" i="1"/>
  <c r="AU59" i="1"/>
  <c r="AU63" i="1"/>
  <c r="AU67" i="1"/>
  <c r="AU71" i="1"/>
  <c r="AU75" i="1"/>
  <c r="AU79" i="1"/>
  <c r="AU83" i="1"/>
  <c r="AU87" i="1"/>
  <c r="AU91" i="1"/>
  <c r="AU95" i="1"/>
  <c r="AU99" i="1"/>
  <c r="AX52" i="1"/>
  <c r="AX56" i="1"/>
  <c r="AX60" i="1"/>
  <c r="AX64" i="1"/>
  <c r="AX68" i="1"/>
  <c r="AX72" i="1"/>
  <c r="AX76" i="1"/>
  <c r="AX80" i="1"/>
  <c r="AX84" i="1"/>
  <c r="AX88" i="1"/>
  <c r="AX92" i="1"/>
  <c r="AX96" i="1"/>
  <c r="AY61" i="1"/>
  <c r="AY65" i="1"/>
  <c r="AY69" i="1"/>
  <c r="AY73" i="1"/>
  <c r="AY77" i="1"/>
  <c r="AY81" i="1"/>
  <c r="AY85" i="1"/>
  <c r="AY89" i="1"/>
  <c r="AY93" i="1"/>
  <c r="AY97" i="1"/>
  <c r="BB58" i="1"/>
  <c r="BB62" i="1"/>
  <c r="BB66" i="1"/>
  <c r="BB70" i="1"/>
  <c r="BB74" i="1"/>
  <c r="BB78" i="1"/>
  <c r="BB82" i="1"/>
  <c r="BB86" i="1"/>
  <c r="BB90" i="1"/>
  <c r="BB94" i="1"/>
  <c r="BB98" i="1"/>
  <c r="BC101" i="1"/>
  <c r="BC97" i="1"/>
  <c r="BC93" i="1"/>
  <c r="BC89" i="1"/>
  <c r="BC85" i="1"/>
  <c r="BC81" i="1"/>
  <c r="BC77" i="1"/>
  <c r="BC100" i="1"/>
  <c r="BC96" i="1"/>
  <c r="BC92" i="1"/>
  <c r="BC88" i="1"/>
  <c r="BC59" i="1"/>
  <c r="BC63" i="1"/>
  <c r="BC67" i="1"/>
  <c r="BC71" i="1"/>
  <c r="BC75" i="1"/>
  <c r="BC80" i="1"/>
  <c r="BC86" i="1"/>
  <c r="BC94" i="1"/>
  <c r="BC102" i="1"/>
  <c r="BG69" i="1"/>
  <c r="BG91" i="1"/>
  <c r="BD58" i="1"/>
  <c r="BD62" i="1"/>
  <c r="BD66" i="1"/>
  <c r="BD70" i="1"/>
  <c r="BD74" i="1"/>
  <c r="BD78" i="1"/>
  <c r="BD82" i="1"/>
  <c r="BD86" i="1"/>
  <c r="BD90" i="1"/>
  <c r="BD94" i="1"/>
  <c r="BD98" i="1"/>
  <c r="BD102" i="1"/>
  <c r="BE61" i="1"/>
  <c r="BE65" i="1"/>
  <c r="BE69" i="1"/>
  <c r="BE73" i="1"/>
  <c r="BE77" i="1"/>
  <c r="BE81" i="1"/>
  <c r="BE85" i="1"/>
  <c r="BE89" i="1"/>
  <c r="BE93" i="1"/>
  <c r="BE97" i="1"/>
  <c r="BE101" i="1"/>
  <c r="BF61" i="1"/>
  <c r="BF66" i="1"/>
  <c r="BF71" i="1"/>
  <c r="BF76" i="1"/>
  <c r="BF82" i="1"/>
  <c r="BF87" i="1"/>
  <c r="BF92" i="1"/>
  <c r="BF98" i="1"/>
  <c r="BI64" i="1"/>
  <c r="BI69" i="1"/>
  <c r="BI74" i="1"/>
  <c r="BI80" i="1"/>
  <c r="BI85" i="1"/>
  <c r="BI90" i="1"/>
  <c r="BI96" i="1"/>
  <c r="BI101" i="1"/>
  <c r="BJ103" i="1"/>
  <c r="BJ99" i="1"/>
  <c r="BJ95" i="1"/>
  <c r="BJ91" i="1"/>
  <c r="BJ87" i="1"/>
  <c r="BJ83" i="1"/>
  <c r="BJ79" i="1"/>
  <c r="BJ75" i="1"/>
  <c r="BJ71" i="1"/>
  <c r="BJ67" i="1"/>
  <c r="BJ63" i="1"/>
  <c r="BJ68" i="1"/>
  <c r="BJ73" i="1"/>
  <c r="BJ78" i="1"/>
  <c r="BJ84" i="1"/>
  <c r="BJ89" i="1"/>
  <c r="BJ94" i="1"/>
  <c r="BJ100" i="1"/>
  <c r="BK67" i="1"/>
  <c r="BK73" i="1"/>
  <c r="BK78" i="1"/>
  <c r="BK83" i="1"/>
  <c r="BK89" i="1"/>
  <c r="BK94" i="1"/>
  <c r="BL68" i="1"/>
  <c r="BL73" i="1"/>
  <c r="BL79" i="1"/>
  <c r="BL84" i="1"/>
  <c r="BL89" i="1"/>
  <c r="BL95" i="1"/>
  <c r="BQ74" i="1"/>
  <c r="BQ82" i="1"/>
  <c r="BQ90" i="1"/>
  <c r="BT83" i="1"/>
  <c r="BD59" i="1"/>
  <c r="BD63" i="1"/>
  <c r="BD67" i="1"/>
  <c r="BD71" i="1"/>
  <c r="BD75" i="1"/>
  <c r="BD79" i="1"/>
  <c r="BD83" i="1"/>
  <c r="BD87" i="1"/>
  <c r="BD91" i="1"/>
  <c r="BD95" i="1"/>
  <c r="BD99" i="1"/>
  <c r="BD103" i="1"/>
  <c r="BE102" i="1"/>
  <c r="BF101" i="1"/>
  <c r="BF97" i="1"/>
  <c r="BF93" i="1"/>
  <c r="BF89" i="1"/>
  <c r="BF85" i="1"/>
  <c r="BF81" i="1"/>
  <c r="BF77" i="1"/>
  <c r="BF73" i="1"/>
  <c r="BF69" i="1"/>
  <c r="BF65" i="1"/>
  <c r="BF62" i="1"/>
  <c r="BF67" i="1"/>
  <c r="BF72" i="1"/>
  <c r="BF78" i="1"/>
  <c r="BF83" i="1"/>
  <c r="BF88" i="1"/>
  <c r="BF94" i="1"/>
  <c r="BF99" i="1"/>
  <c r="BI65" i="1"/>
  <c r="BI70" i="1"/>
  <c r="BI76" i="1"/>
  <c r="BI81" i="1"/>
  <c r="BI86" i="1"/>
  <c r="BI92" i="1"/>
  <c r="BI97" i="1"/>
  <c r="BJ101" i="1"/>
  <c r="BK100" i="1"/>
  <c r="BK96" i="1"/>
  <c r="BK92" i="1"/>
  <c r="BK88" i="1"/>
  <c r="BK84" i="1"/>
  <c r="BK80" i="1"/>
  <c r="BK76" i="1"/>
  <c r="BK72" i="1"/>
  <c r="BK68" i="1"/>
  <c r="BK64" i="1"/>
  <c r="BK69" i="1"/>
  <c r="BK74" i="1"/>
  <c r="BK79" i="1"/>
  <c r="BK85" i="1"/>
  <c r="BK90" i="1"/>
  <c r="BK95" i="1"/>
  <c r="BK101" i="1"/>
  <c r="BL102" i="1"/>
  <c r="BL98" i="1"/>
  <c r="BL94" i="1"/>
  <c r="BL90" i="1"/>
  <c r="BL86" i="1"/>
  <c r="BL82" i="1"/>
  <c r="BL78" i="1"/>
  <c r="BL74" i="1"/>
  <c r="BL70" i="1"/>
  <c r="BL66" i="1"/>
  <c r="BL69" i="1"/>
  <c r="BL75" i="1"/>
  <c r="BL80" i="1"/>
  <c r="BL85" i="1"/>
  <c r="BL91" i="1"/>
  <c r="BL96" i="1"/>
  <c r="BL101" i="1"/>
  <c r="BQ100" i="1"/>
  <c r="BQ96" i="1"/>
  <c r="BQ92" i="1"/>
  <c r="BQ88" i="1"/>
  <c r="BQ84" i="1"/>
  <c r="BQ80" i="1"/>
  <c r="BQ76" i="1"/>
  <c r="BQ72" i="1"/>
  <c r="BQ103" i="1"/>
  <c r="BQ99" i="1"/>
  <c r="BQ95" i="1"/>
  <c r="BQ91" i="1"/>
  <c r="BQ87" i="1"/>
  <c r="BQ83" i="1"/>
  <c r="BQ79" i="1"/>
  <c r="BQ75" i="1"/>
  <c r="BQ71" i="1"/>
  <c r="BQ102" i="1"/>
  <c r="BQ77" i="1"/>
  <c r="BQ85" i="1"/>
  <c r="BQ93" i="1"/>
  <c r="BQ101" i="1"/>
  <c r="BD60" i="1"/>
  <c r="BD64" i="1"/>
  <c r="BD68" i="1"/>
  <c r="BD72" i="1"/>
  <c r="BD76" i="1"/>
  <c r="BD80" i="1"/>
  <c r="BD84" i="1"/>
  <c r="BD88" i="1"/>
  <c r="BD92" i="1"/>
  <c r="BD96" i="1"/>
  <c r="BE99" i="1"/>
  <c r="BF95" i="1"/>
  <c r="BF100" i="1"/>
  <c r="BI103" i="1"/>
  <c r="BI99" i="1"/>
  <c r="BI95" i="1"/>
  <c r="BI91" i="1"/>
  <c r="BI87" i="1"/>
  <c r="BI83" i="1"/>
  <c r="BI79" i="1"/>
  <c r="BI75" i="1"/>
  <c r="BI71" i="1"/>
  <c r="BI67" i="1"/>
  <c r="BI63" i="1"/>
  <c r="BI66" i="1"/>
  <c r="BI72" i="1"/>
  <c r="BI77" i="1"/>
  <c r="BI82" i="1"/>
  <c r="BI88" i="1"/>
  <c r="BI93" i="1"/>
  <c r="BI98" i="1"/>
  <c r="BT102" i="1"/>
  <c r="BT98" i="1"/>
  <c r="BT94" i="1"/>
  <c r="BT90" i="1"/>
  <c r="BT86" i="1"/>
  <c r="BT82" i="1"/>
  <c r="BT78" i="1"/>
  <c r="BT74" i="1"/>
  <c r="BT103" i="1"/>
  <c r="BT97" i="1"/>
  <c r="BT92" i="1"/>
  <c r="BT87" i="1"/>
  <c r="BT81" i="1"/>
  <c r="BT76" i="1"/>
  <c r="BT101" i="1"/>
  <c r="BT96" i="1"/>
  <c r="BT91" i="1"/>
  <c r="BT85" i="1"/>
  <c r="BT80" i="1"/>
  <c r="BT75" i="1"/>
  <c r="BT100" i="1"/>
  <c r="BT95" i="1"/>
  <c r="BT89" i="1"/>
  <c r="BT84" i="1"/>
  <c r="BT79" i="1"/>
  <c r="BT73" i="1"/>
  <c r="BT93" i="1"/>
  <c r="CN101" i="1"/>
  <c r="CN97" i="1"/>
  <c r="CN93" i="1"/>
  <c r="CN103" i="1"/>
  <c r="CN99" i="1"/>
  <c r="CN95" i="1"/>
  <c r="CN98" i="1"/>
  <c r="CN96" i="1"/>
  <c r="CN102" i="1"/>
  <c r="CN100" i="1"/>
  <c r="CN94" i="1"/>
  <c r="BR74" i="1"/>
  <c r="BR78" i="1"/>
  <c r="BR82" i="1"/>
  <c r="BR86" i="1"/>
  <c r="BR90" i="1"/>
  <c r="BR94" i="1"/>
  <c r="BR98" i="1"/>
  <c r="BR102" i="1"/>
  <c r="BS100" i="1"/>
  <c r="BS96" i="1"/>
  <c r="BS92" i="1"/>
  <c r="BS75" i="1"/>
  <c r="BS79" i="1"/>
  <c r="BS83" i="1"/>
  <c r="BS87" i="1"/>
  <c r="BS91" i="1"/>
  <c r="BS97" i="1"/>
  <c r="BS102" i="1"/>
  <c r="BY100" i="1"/>
  <c r="BY96" i="1"/>
  <c r="BY92" i="1"/>
  <c r="BY88" i="1"/>
  <c r="BY84" i="1"/>
  <c r="BY80" i="1"/>
  <c r="BY103" i="1"/>
  <c r="BY99" i="1"/>
  <c r="BY95" i="1"/>
  <c r="BY91" i="1"/>
  <c r="BY87" i="1"/>
  <c r="BY83" i="1"/>
  <c r="BY79" i="1"/>
  <c r="BY85" i="1"/>
  <c r="BY93" i="1"/>
  <c r="BY101" i="1"/>
  <c r="CC102" i="1"/>
  <c r="CC98" i="1"/>
  <c r="CC94" i="1"/>
  <c r="CC90" i="1"/>
  <c r="CC86" i="1"/>
  <c r="CC82" i="1"/>
  <c r="CC100" i="1"/>
  <c r="CC95" i="1"/>
  <c r="CC89" i="1"/>
  <c r="CC84" i="1"/>
  <c r="CC99" i="1"/>
  <c r="CC93" i="1"/>
  <c r="CC88" i="1"/>
  <c r="CC83" i="1"/>
  <c r="CC92" i="1"/>
  <c r="CC103" i="1"/>
  <c r="CG100" i="1"/>
  <c r="CG96" i="1"/>
  <c r="CG92" i="1"/>
  <c r="CG88" i="1"/>
  <c r="CG102" i="1"/>
  <c r="CG98" i="1"/>
  <c r="CG94" i="1"/>
  <c r="CG90" i="1"/>
  <c r="CG86" i="1"/>
  <c r="CG99" i="1"/>
  <c r="CG91" i="1"/>
  <c r="CG97" i="1"/>
  <c r="CG89" i="1"/>
  <c r="CG101" i="1"/>
  <c r="CJ103" i="1"/>
  <c r="CJ99" i="1"/>
  <c r="CJ95" i="1"/>
  <c r="CJ91" i="1"/>
  <c r="CJ101" i="1"/>
  <c r="CJ97" i="1"/>
  <c r="CJ93" i="1"/>
  <c r="CJ89" i="1"/>
  <c r="CJ100" i="1"/>
  <c r="CJ92" i="1"/>
  <c r="CJ98" i="1"/>
  <c r="CJ90" i="1"/>
  <c r="CO100" i="1"/>
  <c r="CO96" i="1"/>
  <c r="CO102" i="1"/>
  <c r="CO98" i="1"/>
  <c r="CO94" i="1"/>
  <c r="CO99" i="1"/>
  <c r="CO97" i="1"/>
  <c r="BH64" i="1"/>
  <c r="BH68" i="1"/>
  <c r="BH72" i="1"/>
  <c r="BH76" i="1"/>
  <c r="BH80" i="1"/>
  <c r="BH84" i="1"/>
  <c r="BH88" i="1"/>
  <c r="BH92" i="1"/>
  <c r="BH96" i="1"/>
  <c r="BM69" i="1"/>
  <c r="BM73" i="1"/>
  <c r="BM77" i="1"/>
  <c r="BM81" i="1"/>
  <c r="BM85" i="1"/>
  <c r="BM89" i="1"/>
  <c r="BM93" i="1"/>
  <c r="BM97" i="1"/>
  <c r="BN69" i="1"/>
  <c r="BN73" i="1"/>
  <c r="BN77" i="1"/>
  <c r="BN81" i="1"/>
  <c r="BN85" i="1"/>
  <c r="BN89" i="1"/>
  <c r="BN93" i="1"/>
  <c r="BN97" i="1"/>
  <c r="BN101" i="1"/>
  <c r="BO70" i="1"/>
  <c r="BO74" i="1"/>
  <c r="BO78" i="1"/>
  <c r="BO82" i="1"/>
  <c r="BO86" i="1"/>
  <c r="BO90" i="1"/>
  <c r="BO94" i="1"/>
  <c r="BO98" i="1"/>
  <c r="BO102" i="1"/>
  <c r="BP72" i="1"/>
  <c r="BP76" i="1"/>
  <c r="BP80" i="1"/>
  <c r="BP84" i="1"/>
  <c r="BP88" i="1"/>
  <c r="BP92" i="1"/>
  <c r="BP96" i="1"/>
  <c r="BR71" i="1"/>
  <c r="BR75" i="1"/>
  <c r="BR79" i="1"/>
  <c r="BR83" i="1"/>
  <c r="BR87" i="1"/>
  <c r="BR91" i="1"/>
  <c r="BR95" i="1"/>
  <c r="BR99" i="1"/>
  <c r="BR103" i="1"/>
  <c r="BS72" i="1"/>
  <c r="BS76" i="1"/>
  <c r="BS80" i="1"/>
  <c r="BS84" i="1"/>
  <c r="BS88" i="1"/>
  <c r="BS93" i="1"/>
  <c r="BS98" i="1"/>
  <c r="BS103" i="1"/>
  <c r="BY78" i="1"/>
  <c r="BY86" i="1"/>
  <c r="BY94" i="1"/>
  <c r="BY102" i="1"/>
  <c r="CB89" i="1"/>
  <c r="CC85" i="1"/>
  <c r="CC96" i="1"/>
  <c r="CF101" i="1"/>
  <c r="CF97" i="1"/>
  <c r="CF93" i="1"/>
  <c r="CF89" i="1"/>
  <c r="CF85" i="1"/>
  <c r="CF103" i="1"/>
  <c r="CF99" i="1"/>
  <c r="CF95" i="1"/>
  <c r="CF91" i="1"/>
  <c r="CF87" i="1"/>
  <c r="CF98" i="1"/>
  <c r="CF90" i="1"/>
  <c r="CF96" i="1"/>
  <c r="CF88" i="1"/>
  <c r="CF100" i="1"/>
  <c r="CG87" i="1"/>
  <c r="CG103" i="1"/>
  <c r="CJ94" i="1"/>
  <c r="CO95" i="1"/>
  <c r="BN70" i="1"/>
  <c r="BN74" i="1"/>
  <c r="BN78" i="1"/>
  <c r="BN82" i="1"/>
  <c r="BN86" i="1"/>
  <c r="BN90" i="1"/>
  <c r="BN94" i="1"/>
  <c r="BN98" i="1"/>
  <c r="BO71" i="1"/>
  <c r="BO75" i="1"/>
  <c r="BO79" i="1"/>
  <c r="BO83" i="1"/>
  <c r="BO87" i="1"/>
  <c r="BO91" i="1"/>
  <c r="BO95" i="1"/>
  <c r="BO99" i="1"/>
  <c r="BR72" i="1"/>
  <c r="BR76" i="1"/>
  <c r="BR80" i="1"/>
  <c r="BR84" i="1"/>
  <c r="BR88" i="1"/>
  <c r="BR92" i="1"/>
  <c r="BR96" i="1"/>
  <c r="BS73" i="1"/>
  <c r="BS77" i="1"/>
  <c r="BS81" i="1"/>
  <c r="BS85" i="1"/>
  <c r="BS89" i="1"/>
  <c r="BS94" i="1"/>
  <c r="BS99" i="1"/>
  <c r="BY81" i="1"/>
  <c r="BY89" i="1"/>
  <c r="BY97" i="1"/>
  <c r="CB103" i="1"/>
  <c r="CB99" i="1"/>
  <c r="CB95" i="1"/>
  <c r="CB91" i="1"/>
  <c r="CB87" i="1"/>
  <c r="CB83" i="1"/>
  <c r="CB98" i="1"/>
  <c r="CB93" i="1"/>
  <c r="CB88" i="1"/>
  <c r="CB82" i="1"/>
  <c r="CB102" i="1"/>
  <c r="CB97" i="1"/>
  <c r="CB92" i="1"/>
  <c r="CB86" i="1"/>
  <c r="CB81" i="1"/>
  <c r="CB90" i="1"/>
  <c r="CB101" i="1"/>
  <c r="CC87" i="1"/>
  <c r="CC97" i="1"/>
  <c r="CG93" i="1"/>
  <c r="CJ96" i="1"/>
  <c r="CR103" i="1"/>
  <c r="CR99" i="1"/>
  <c r="CR101" i="1"/>
  <c r="CR97" i="1"/>
  <c r="CR100" i="1"/>
  <c r="CR98" i="1"/>
  <c r="BU77" i="1"/>
  <c r="BU81" i="1"/>
  <c r="BU85" i="1"/>
  <c r="BU89" i="1"/>
  <c r="BU93" i="1"/>
  <c r="BU97" i="1"/>
  <c r="BW78" i="1"/>
  <c r="BW82" i="1"/>
  <c r="BW86" i="1"/>
  <c r="BW90" i="1"/>
  <c r="BW94" i="1"/>
  <c r="BW98" i="1"/>
  <c r="BW102" i="1"/>
  <c r="BX80" i="1"/>
  <c r="BX84" i="1"/>
  <c r="BX88" i="1"/>
  <c r="BX92" i="1"/>
  <c r="BX96" i="1"/>
  <c r="CK95" i="1"/>
  <c r="CV101" i="1"/>
  <c r="CV103" i="1"/>
  <c r="BW79" i="1"/>
  <c r="BW83" i="1"/>
  <c r="BW87" i="1"/>
  <c r="BW91" i="1"/>
  <c r="BW95" i="1"/>
  <c r="BW99" i="1"/>
  <c r="CK102" i="1"/>
  <c r="CK98" i="1"/>
  <c r="CK94" i="1"/>
  <c r="CK90" i="1"/>
  <c r="CK100" i="1"/>
  <c r="CK96" i="1"/>
  <c r="CK92" i="1"/>
  <c r="CK97" i="1"/>
  <c r="CS102" i="1"/>
  <c r="CS98" i="1"/>
  <c r="CS100" i="1"/>
  <c r="CV102" i="1"/>
  <c r="CW103" i="1"/>
  <c r="CH90" i="1"/>
  <c r="CH94" i="1"/>
  <c r="CH98" i="1"/>
  <c r="CH102" i="1"/>
  <c r="CI91" i="1"/>
  <c r="CI95" i="1"/>
  <c r="CI99" i="1"/>
  <c r="CI103" i="1"/>
  <c r="CP98" i="1"/>
  <c r="CP102" i="1"/>
  <c r="CQ99" i="1"/>
  <c r="CQ103" i="1"/>
  <c r="CT100" i="1"/>
  <c r="CU101" i="1"/>
  <c r="CD86" i="1"/>
  <c r="CD90" i="1"/>
  <c r="CD94" i="1"/>
  <c r="CD98" i="1"/>
  <c r="CE87" i="1"/>
  <c r="CE91" i="1"/>
  <c r="CE95" i="1"/>
  <c r="CE99" i="1"/>
  <c r="CH88" i="1"/>
  <c r="CH92" i="1"/>
  <c r="CH96" i="1"/>
  <c r="CI89" i="1"/>
  <c r="CI93" i="1"/>
  <c r="CI97" i="1"/>
  <c r="CL94" i="1"/>
  <c r="CL98" i="1"/>
  <c r="CM95" i="1"/>
  <c r="CM99" i="1"/>
  <c r="CP96" i="1"/>
  <c r="CQ97" i="1"/>
</calcChain>
</file>

<file path=xl/sharedStrings.xml><?xml version="1.0" encoding="utf-8"?>
<sst xmlns="http://schemas.openxmlformats.org/spreadsheetml/2006/main" count="1573" uniqueCount="132">
  <si>
    <t>km</t>
  </si>
  <si>
    <t>PITESTI</t>
  </si>
  <si>
    <t>CAMPULUNG</t>
  </si>
  <si>
    <t>CURTEA DE ARGES</t>
  </si>
  <si>
    <t>COSTESTI</t>
  </si>
  <si>
    <t>MIOVENI</t>
  </si>
  <si>
    <t>STEFANESTI</t>
  </si>
  <si>
    <t>TOPOLOVENI</t>
  </si>
  <si>
    <t>ALBESTII DE ARGES</t>
  </si>
  <si>
    <t>ALBESTII DE MUSCEL</t>
  </si>
  <si>
    <t>ALBOTA</t>
  </si>
  <si>
    <t>ANINOASA</t>
  </si>
  <si>
    <t>AREFU</t>
  </si>
  <si>
    <t>BABANA</t>
  </si>
  <si>
    <t>BAICULESTI</t>
  </si>
  <si>
    <t>BALILESTI</t>
  </si>
  <si>
    <t>BARLA</t>
  </si>
  <si>
    <t>BASCOV</t>
  </si>
  <si>
    <t>BELETI-NEGRESTI</t>
  </si>
  <si>
    <t>BEREVOESTI</t>
  </si>
  <si>
    <t>BOGATI</t>
  </si>
  <si>
    <t>BOTENI</t>
  </si>
  <si>
    <t>BOTESTI</t>
  </si>
  <si>
    <t>BRADU</t>
  </si>
  <si>
    <t>BRADULET</t>
  </si>
  <si>
    <t>BUDEASA</t>
  </si>
  <si>
    <t>BUGHEA DE JOS</t>
  </si>
  <si>
    <t>BUGHEA DE SUS</t>
  </si>
  <si>
    <t>BUZOESTI</t>
  </si>
  <si>
    <t>CALDARARU</t>
  </si>
  <si>
    <t>CALINESTI</t>
  </si>
  <si>
    <t>CATEASCA</t>
  </si>
  <si>
    <t>CEPARI</t>
  </si>
  <si>
    <t>CETATENI</t>
  </si>
  <si>
    <t>CICANESTI</t>
  </si>
  <si>
    <t>CIOFRANGENI</t>
  </si>
  <si>
    <t>CIOMAGESTI</t>
  </si>
  <si>
    <t>COCU</t>
  </si>
  <si>
    <t>CORBENI</t>
  </si>
  <si>
    <t>CORBI</t>
  </si>
  <si>
    <t>COSESTI</t>
  </si>
  <si>
    <t>COTMEANA</t>
  </si>
  <si>
    <t>CUCA</t>
  </si>
  <si>
    <t>DAMBOVICIOARA</t>
  </si>
  <si>
    <t>DARMANESTI</t>
  </si>
  <si>
    <t>DAVIDESTI</t>
  </si>
  <si>
    <t>DOBRESTI</t>
  </si>
  <si>
    <t>DOMNESTI</t>
  </si>
  <si>
    <t>DRAGANU</t>
  </si>
  <si>
    <t>DRAGOSLAVELE</t>
  </si>
  <si>
    <t>GODENI</t>
  </si>
  <si>
    <t>HARSESTI</t>
  </si>
  <si>
    <t>HARTIESTI</t>
  </si>
  <si>
    <t>IZVORU</t>
  </si>
  <si>
    <t>LEORDENI</t>
  </si>
  <si>
    <t>LERESTI</t>
  </si>
  <si>
    <t>LUNCA CORBULUI</t>
  </si>
  <si>
    <t>MALURENI</t>
  </si>
  <si>
    <t>MARACINENI</t>
  </si>
  <si>
    <t>MERISANI</t>
  </si>
  <si>
    <t>MICESTI</t>
  </si>
  <si>
    <t>MIHAESTI</t>
  </si>
  <si>
    <t>MIOARELE</t>
  </si>
  <si>
    <t>MIROSI</t>
  </si>
  <si>
    <t>MORARESTI</t>
  </si>
  <si>
    <t>MOSOAIA</t>
  </si>
  <si>
    <t>MOZACENI</t>
  </si>
  <si>
    <t>MUSATESTI</t>
  </si>
  <si>
    <t>NEGRASI</t>
  </si>
  <si>
    <t>NUCSOARA</t>
  </si>
  <si>
    <t>OARJA</t>
  </si>
  <si>
    <t>PIETROSANI</t>
  </si>
  <si>
    <t>POIANA LACULUI</t>
  </si>
  <si>
    <t>POIENARII DE ARGES</t>
  </si>
  <si>
    <t>POIENARII DE MUSCEL</t>
  </si>
  <si>
    <t>POPESTI</t>
  </si>
  <si>
    <t>PRIBOIENI</t>
  </si>
  <si>
    <t>RACA</t>
  </si>
  <si>
    <t>RATESTI</t>
  </si>
  <si>
    <t>RECEA</t>
  </si>
  <si>
    <t>ROCIU</t>
  </si>
  <si>
    <t>RUCAR</t>
  </si>
  <si>
    <t>SALATRUCU</t>
  </si>
  <si>
    <t>SAPATA</t>
  </si>
  <si>
    <t>SCHITU GOLESTI</t>
  </si>
  <si>
    <t>SLOBOZIA</t>
  </si>
  <si>
    <t>STALPENI</t>
  </si>
  <si>
    <t>STEFAN CEL MARE</t>
  </si>
  <si>
    <t>STOENESTI</t>
  </si>
  <si>
    <t>STOLNICI</t>
  </si>
  <si>
    <t>SUICI</t>
  </si>
  <si>
    <t>SUSENI</t>
  </si>
  <si>
    <t>TEIU</t>
  </si>
  <si>
    <t>TIGVENI</t>
  </si>
  <si>
    <t>TITESTI</t>
  </si>
  <si>
    <t>UDA</t>
  </si>
  <si>
    <t>UNGHENI</t>
  </si>
  <si>
    <t>VALEA DANULUI</t>
  </si>
  <si>
    <t>VALEA IASULUI</t>
  </si>
  <si>
    <t>VALEA MARE PRAVAT</t>
  </si>
  <si>
    <t>VEDEA</t>
  </si>
  <si>
    <t>VLADESTI</t>
  </si>
  <si>
    <t>VULTURESTI</t>
  </si>
  <si>
    <t>*</t>
  </si>
  <si>
    <t>Populatie</t>
  </si>
  <si>
    <t>sume potentiale transport</t>
  </si>
  <si>
    <t>valori navetisti</t>
  </si>
  <si>
    <t>coeficient calibrare</t>
  </si>
  <si>
    <t>x</t>
  </si>
  <si>
    <t>min</t>
  </si>
  <si>
    <t xml:space="preserve">medie </t>
  </si>
  <si>
    <t>fara min</t>
  </si>
  <si>
    <t>&lt;</t>
  </si>
  <si>
    <t>t critic =2.15</t>
  </si>
  <si>
    <t xml:space="preserve">deviatie </t>
  </si>
  <si>
    <t>valorile nu sunt aberante</t>
  </si>
  <si>
    <t>n</t>
  </si>
  <si>
    <t>max</t>
  </si>
  <si>
    <t>medie</t>
  </si>
  <si>
    <t>fara max</t>
  </si>
  <si>
    <t>&gt;</t>
  </si>
  <si>
    <t>deviatie</t>
  </si>
  <si>
    <t>DECI ESTE VALOARE ABERANTA SI SE ELIMINA</t>
  </si>
  <si>
    <t>x=</t>
  </si>
  <si>
    <t>msup=</t>
  </si>
  <si>
    <t>S=</t>
  </si>
  <si>
    <t>minf=</t>
  </si>
  <si>
    <t>n=</t>
  </si>
  <si>
    <t>sqrt</t>
  </si>
  <si>
    <t>t=</t>
  </si>
  <si>
    <t>mmax=</t>
  </si>
  <si>
    <t>mprob=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</si>
</sst>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Arial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sz val="8"/>
      <color theme="1"/>
      <name val="Calibri"/>
      <family val="2"/>
      <charset val="238"/>
    </font>
    <font>
      <sz val="11"/>
      <name val="Calibri"/>
      <family val="2"/>
      <charset val="238"/>
    </font>
    <font>
      <sz val="8"/>
      <color theme="1"/>
      <name val="Calibri"/>
      <family val="2"/>
      <charset val="238"/>
      <scheme val="minor"/>
    </font>
    <font>
      <sz val="11"/>
      <color rgb="FFFF0000"/>
      <name val="Arial"/>
      <family val="2"/>
      <charset val="238"/>
    </font>
    <font>
      <sz val="14"/>
      <color theme="1"/>
      <name val="Calibri"/>
      <family val="2"/>
      <scheme val="minor"/>
    </font>
    <font>
      <sz val="14"/>
      <name val="Calibri"/>
      <family val="2"/>
      <scheme val="minor"/>
    </font>
    <font>
      <sz val="14"/>
      <color rgb="FFFF0000"/>
      <name val="Calibri"/>
      <family val="2"/>
      <scheme val="minor"/>
    </font>
    <font>
      <sz val="11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  <fill>
      <patternFill patternType="solid">
        <fgColor theme="0" tint="-0.14999847407452621"/>
        <bgColor rgb="FFD8D8D8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rgb="FFDDD9C3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1" fillId="0" borderId="0"/>
  </cellStyleXfs>
  <cellXfs count="26">
    <xf numFmtId="0" fontId="0" fillId="0" borderId="0" xfId="0"/>
    <xf numFmtId="0" fontId="2" fillId="0" borderId="0" xfId="0" applyFont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0" borderId="0" xfId="0" applyFont="1" applyAlignment="1"/>
    <xf numFmtId="0" fontId="2" fillId="0" borderId="0" xfId="0" applyFont="1" applyAlignment="1">
      <alignment horizontal="center"/>
    </xf>
    <xf numFmtId="0" fontId="3" fillId="3" borderId="1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3" fillId="5" borderId="1" xfId="0" applyFont="1" applyFill="1" applyBorder="1" applyAlignment="1">
      <alignment horizontal="center" vertical="center" wrapText="1"/>
    </xf>
    <xf numFmtId="0" fontId="1" fillId="0" borderId="0" xfId="1"/>
    <xf numFmtId="0" fontId="5" fillId="6" borderId="0" xfId="1" applyFont="1" applyFill="1" applyAlignment="1">
      <alignment horizontal="center" vertical="center" wrapText="1"/>
    </xf>
    <xf numFmtId="0" fontId="1" fillId="4" borderId="0" xfId="1" applyFill="1" applyAlignment="1">
      <alignment horizontal="center" vertical="center"/>
    </xf>
    <xf numFmtId="0" fontId="5" fillId="6" borderId="0" xfId="1" applyFont="1" applyFill="1" applyAlignment="1">
      <alignment horizontal="center" vertical="center"/>
    </xf>
    <xf numFmtId="0" fontId="1" fillId="0" borderId="0" xfId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0" fontId="2" fillId="7" borderId="0" xfId="0" applyFont="1" applyFill="1" applyAlignment="1"/>
    <xf numFmtId="0" fontId="3" fillId="0" borderId="0" xfId="0" applyFont="1" applyAlignment="1">
      <alignment horizontal="center" wrapText="1"/>
    </xf>
    <xf numFmtId="0" fontId="3" fillId="0" borderId="0" xfId="0" applyFont="1" applyAlignment="1">
      <alignment horizontal="center" vertical="center"/>
    </xf>
    <xf numFmtId="0" fontId="3" fillId="6" borderId="0" xfId="0" applyFont="1" applyFill="1" applyAlignment="1"/>
    <xf numFmtId="0" fontId="6" fillId="0" borderId="0" xfId="0" applyFont="1"/>
    <xf numFmtId="0" fontId="7" fillId="0" borderId="0" xfId="0" applyFont="1" applyAlignment="1">
      <alignment horizontal="center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11" fontId="6" fillId="0" borderId="0" xfId="0" applyNumberFormat="1" applyFo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o-R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Sheet1!$B$1:$B$234</c:f>
              <c:numCache>
                <c:formatCode>General</c:formatCode>
                <c:ptCount val="234"/>
                <c:pt idx="0" formatCode="0.00E+00">
                  <c:v>3.4130756102242601E-7</c:v>
                </c:pt>
                <c:pt idx="1">
                  <c:v>6.3791086318675878E-7</c:v>
                </c:pt>
                <c:pt idx="2">
                  <c:v>1.2363369922916001E-6</c:v>
                </c:pt>
                <c:pt idx="3">
                  <c:v>1.724432043140188E-6</c:v>
                </c:pt>
                <c:pt idx="4">
                  <c:v>2.0548766033696214E-6</c:v>
                </c:pt>
                <c:pt idx="5">
                  <c:v>2.6073866081485001E-6</c:v>
                </c:pt>
                <c:pt idx="6">
                  <c:v>2.7145385254345223E-6</c:v>
                </c:pt>
                <c:pt idx="7">
                  <c:v>3.5049352826813753E-6</c:v>
                </c:pt>
                <c:pt idx="8">
                  <c:v>5.2970976539816624E-6</c:v>
                </c:pt>
                <c:pt idx="9">
                  <c:v>6.0620771459586172E-6</c:v>
                </c:pt>
                <c:pt idx="10">
                  <c:v>6.1215424915853284E-6</c:v>
                </c:pt>
                <c:pt idx="11">
                  <c:v>6.3085114436397588E-6</c:v>
                </c:pt>
                <c:pt idx="12">
                  <c:v>6.4815990104758846E-6</c:v>
                </c:pt>
                <c:pt idx="13">
                  <c:v>6.9200448787977214E-6</c:v>
                </c:pt>
                <c:pt idx="14">
                  <c:v>7.1250836881922247E-6</c:v>
                </c:pt>
                <c:pt idx="15">
                  <c:v>7.2702100505460941E-6</c:v>
                </c:pt>
                <c:pt idx="16">
                  <c:v>7.3676700156165137E-6</c:v>
                </c:pt>
                <c:pt idx="17">
                  <c:v>8.3079434987190316E-6</c:v>
                </c:pt>
                <c:pt idx="18">
                  <c:v>9.3056803873805861E-6</c:v>
                </c:pt>
                <c:pt idx="19">
                  <c:v>9.5063702077632963E-6</c:v>
                </c:pt>
                <c:pt idx="20">
                  <c:v>9.737002053138167E-6</c:v>
                </c:pt>
                <c:pt idx="21">
                  <c:v>1.0287313186636073E-5</c:v>
                </c:pt>
                <c:pt idx="22">
                  <c:v>1.1477123761053457E-5</c:v>
                </c:pt>
                <c:pt idx="23">
                  <c:v>1.2901022989605246E-5</c:v>
                </c:pt>
                <c:pt idx="24">
                  <c:v>1.3181731219008057E-5</c:v>
                </c:pt>
                <c:pt idx="25">
                  <c:v>1.3301222103149828E-5</c:v>
                </c:pt>
                <c:pt idx="26">
                  <c:v>1.3551788158447508E-5</c:v>
                </c:pt>
                <c:pt idx="27">
                  <c:v>1.3971386600242703E-5</c:v>
                </c:pt>
                <c:pt idx="28">
                  <c:v>1.437924388231504E-5</c:v>
                </c:pt>
                <c:pt idx="29">
                  <c:v>1.4496702671285923E-5</c:v>
                </c:pt>
                <c:pt idx="30">
                  <c:v>1.58492553874456E-5</c:v>
                </c:pt>
                <c:pt idx="31">
                  <c:v>1.5950710178786196E-5</c:v>
                </c:pt>
                <c:pt idx="32">
                  <c:v>1.6277562286700809E-5</c:v>
                </c:pt>
                <c:pt idx="33">
                  <c:v>1.6569004111215058E-5</c:v>
                </c:pt>
                <c:pt idx="34">
                  <c:v>1.6649156737200197E-5</c:v>
                </c:pt>
                <c:pt idx="35">
                  <c:v>1.6688819769478442E-5</c:v>
                </c:pt>
                <c:pt idx="36">
                  <c:v>1.7383754940951664E-5</c:v>
                </c:pt>
                <c:pt idx="37">
                  <c:v>1.7761945344035398E-5</c:v>
                </c:pt>
                <c:pt idx="38">
                  <c:v>1.784017052742311E-5</c:v>
                </c:pt>
                <c:pt idx="39">
                  <c:v>1.7854746802282106E-5</c:v>
                </c:pt>
                <c:pt idx="40">
                  <c:v>1.7917528276974193E-5</c:v>
                </c:pt>
                <c:pt idx="41">
                  <c:v>1.8097256162723154E-5</c:v>
                </c:pt>
                <c:pt idx="42">
                  <c:v>1.8519897885761977E-5</c:v>
                </c:pt>
                <c:pt idx="43">
                  <c:v>1.9485766834825416E-5</c:v>
                </c:pt>
                <c:pt idx="44">
                  <c:v>1.9498666718233389E-5</c:v>
                </c:pt>
                <c:pt idx="45">
                  <c:v>1.9916718488541632E-5</c:v>
                </c:pt>
                <c:pt idx="46">
                  <c:v>2.1224888927980838E-5</c:v>
                </c:pt>
                <c:pt idx="47">
                  <c:v>2.1473235758950044E-5</c:v>
                </c:pt>
                <c:pt idx="48">
                  <c:v>2.1584265933505111E-5</c:v>
                </c:pt>
                <c:pt idx="49">
                  <c:v>2.1753882979988561E-5</c:v>
                </c:pt>
                <c:pt idx="50">
                  <c:v>2.1891910727681594E-5</c:v>
                </c:pt>
                <c:pt idx="51">
                  <c:v>2.209445021202186E-5</c:v>
                </c:pt>
                <c:pt idx="52">
                  <c:v>2.2899462032267889E-5</c:v>
                </c:pt>
                <c:pt idx="53">
                  <c:v>2.3034291623772944E-5</c:v>
                </c:pt>
                <c:pt idx="54">
                  <c:v>2.4845721181411675E-5</c:v>
                </c:pt>
                <c:pt idx="55">
                  <c:v>2.6009210445298914E-5</c:v>
                </c:pt>
                <c:pt idx="56">
                  <c:v>2.6964353125168529E-5</c:v>
                </c:pt>
                <c:pt idx="57">
                  <c:v>2.7628216723321208E-5</c:v>
                </c:pt>
                <c:pt idx="58">
                  <c:v>2.7638290779002499E-5</c:v>
                </c:pt>
                <c:pt idx="59">
                  <c:v>2.8017108822609455E-5</c:v>
                </c:pt>
                <c:pt idx="60">
                  <c:v>2.8933768586623472E-5</c:v>
                </c:pt>
                <c:pt idx="61">
                  <c:v>2.8990907513462651E-5</c:v>
                </c:pt>
                <c:pt idx="62">
                  <c:v>3.0079241454702696E-5</c:v>
                </c:pt>
                <c:pt idx="63">
                  <c:v>3.0593477613979626E-5</c:v>
                </c:pt>
                <c:pt idx="64">
                  <c:v>3.1657331662138886E-5</c:v>
                </c:pt>
                <c:pt idx="65">
                  <c:v>3.1822394537487121E-5</c:v>
                </c:pt>
                <c:pt idx="66">
                  <c:v>3.2397436360488197E-5</c:v>
                </c:pt>
                <c:pt idx="67">
                  <c:v>3.2524468614694177E-5</c:v>
                </c:pt>
                <c:pt idx="68">
                  <c:v>3.2743431893819517E-5</c:v>
                </c:pt>
                <c:pt idx="69">
                  <c:v>3.3408734992169831E-5</c:v>
                </c:pt>
                <c:pt idx="70">
                  <c:v>3.4203652665074191E-5</c:v>
                </c:pt>
                <c:pt idx="71">
                  <c:v>3.5102115892658497E-5</c:v>
                </c:pt>
                <c:pt idx="72">
                  <c:v>3.5655466193654566E-5</c:v>
                </c:pt>
                <c:pt idx="73">
                  <c:v>3.6254338868672871E-5</c:v>
                </c:pt>
                <c:pt idx="74">
                  <c:v>3.6292076500129796E-5</c:v>
                </c:pt>
                <c:pt idx="75">
                  <c:v>3.6544850498338871E-5</c:v>
                </c:pt>
                <c:pt idx="76">
                  <c:v>3.6563983919824673E-5</c:v>
                </c:pt>
                <c:pt idx="77">
                  <c:v>3.7602717621951483E-5</c:v>
                </c:pt>
                <c:pt idx="78">
                  <c:v>3.776246473422715E-5</c:v>
                </c:pt>
                <c:pt idx="79">
                  <c:v>3.804644202356343E-5</c:v>
                </c:pt>
                <c:pt idx="80">
                  <c:v>3.8467594368168083E-5</c:v>
                </c:pt>
                <c:pt idx="81">
                  <c:v>4.1660284700738473E-5</c:v>
                </c:pt>
                <c:pt idx="82">
                  <c:v>4.1900788099577597E-5</c:v>
                </c:pt>
                <c:pt idx="83">
                  <c:v>4.1931743109216884E-5</c:v>
                </c:pt>
                <c:pt idx="84">
                  <c:v>4.2026253800749325E-5</c:v>
                </c:pt>
                <c:pt idx="85">
                  <c:v>4.2897748878241692E-5</c:v>
                </c:pt>
                <c:pt idx="86">
                  <c:v>4.3054375749755744E-5</c:v>
                </c:pt>
                <c:pt idx="87">
                  <c:v>4.4941035527060517E-5</c:v>
                </c:pt>
                <c:pt idx="88">
                  <c:v>4.5266344313159578E-5</c:v>
                </c:pt>
                <c:pt idx="89">
                  <c:v>4.7493257287071491E-5</c:v>
                </c:pt>
                <c:pt idx="90">
                  <c:v>4.8443206376723453E-5</c:v>
                </c:pt>
                <c:pt idx="91">
                  <c:v>4.8493469546101122E-5</c:v>
                </c:pt>
                <c:pt idx="92">
                  <c:v>4.9685417025658014E-5</c:v>
                </c:pt>
                <c:pt idx="93">
                  <c:v>5.1811642037586848E-5</c:v>
                </c:pt>
                <c:pt idx="94">
                  <c:v>5.2302116221373205E-5</c:v>
                </c:pt>
                <c:pt idx="95">
                  <c:v>5.2773395234802681E-5</c:v>
                </c:pt>
                <c:pt idx="96">
                  <c:v>5.3277191862951326E-5</c:v>
                </c:pt>
                <c:pt idx="97">
                  <c:v>5.3848996421192508E-5</c:v>
                </c:pt>
                <c:pt idx="98">
                  <c:v>5.4205278543058214E-5</c:v>
                </c:pt>
                <c:pt idx="99">
                  <c:v>5.4607228973230514E-5</c:v>
                </c:pt>
                <c:pt idx="100">
                  <c:v>5.5983679160322757E-5</c:v>
                </c:pt>
                <c:pt idx="101">
                  <c:v>5.6256024444948363E-5</c:v>
                </c:pt>
                <c:pt idx="102">
                  <c:v>5.9107380048960613E-5</c:v>
                </c:pt>
                <c:pt idx="103">
                  <c:v>5.968714386670826E-5</c:v>
                </c:pt>
                <c:pt idx="104">
                  <c:v>6.0146778597866752E-5</c:v>
                </c:pt>
                <c:pt idx="105">
                  <c:v>6.1776865377562618E-5</c:v>
                </c:pt>
                <c:pt idx="106">
                  <c:v>6.2143708207517103E-5</c:v>
                </c:pt>
                <c:pt idx="107">
                  <c:v>6.2291885313965005E-5</c:v>
                </c:pt>
                <c:pt idx="108">
                  <c:v>6.2811280652222184E-5</c:v>
                </c:pt>
                <c:pt idx="109">
                  <c:v>6.3898271847571855E-5</c:v>
                </c:pt>
                <c:pt idx="110">
                  <c:v>6.4177752547282823E-5</c:v>
                </c:pt>
                <c:pt idx="111">
                  <c:v>6.5830721003134798E-5</c:v>
                </c:pt>
                <c:pt idx="112">
                  <c:v>6.6259714955967886E-5</c:v>
                </c:pt>
                <c:pt idx="113">
                  <c:v>6.6340932687172644E-5</c:v>
                </c:pt>
                <c:pt idx="114">
                  <c:v>6.6507121451369326E-5</c:v>
                </c:pt>
                <c:pt idx="115">
                  <c:v>6.7146205559161636E-5</c:v>
                </c:pt>
                <c:pt idx="116">
                  <c:v>6.7194671560888897E-5</c:v>
                </c:pt>
                <c:pt idx="117">
                  <c:v>6.7465083057355839E-5</c:v>
                </c:pt>
                <c:pt idx="118">
                  <c:v>6.7649831692856229E-5</c:v>
                </c:pt>
                <c:pt idx="119">
                  <c:v>6.8158315314468363E-5</c:v>
                </c:pt>
                <c:pt idx="120">
                  <c:v>6.8933492516242415E-5</c:v>
                </c:pt>
                <c:pt idx="121">
                  <c:v>6.9766377989166411E-5</c:v>
                </c:pt>
                <c:pt idx="122">
                  <c:v>6.9972946921252388E-5</c:v>
                </c:pt>
                <c:pt idx="123">
                  <c:v>7.0099887012253328E-5</c:v>
                </c:pt>
                <c:pt idx="124">
                  <c:v>7.0264018087371841E-5</c:v>
                </c:pt>
                <c:pt idx="125">
                  <c:v>7.1916343064297491E-5</c:v>
                </c:pt>
                <c:pt idx="126">
                  <c:v>7.2564426357102352E-5</c:v>
                </c:pt>
                <c:pt idx="127">
                  <c:v>7.3075785928213488E-5</c:v>
                </c:pt>
                <c:pt idx="128">
                  <c:v>7.5809528594166436E-5</c:v>
                </c:pt>
                <c:pt idx="129">
                  <c:v>7.6205319634125448E-5</c:v>
                </c:pt>
                <c:pt idx="130">
                  <c:v>7.8443005502192405E-5</c:v>
                </c:pt>
                <c:pt idx="131">
                  <c:v>7.9407536193119128E-5</c:v>
                </c:pt>
                <c:pt idx="132">
                  <c:v>8.0211337671126596E-5</c:v>
                </c:pt>
                <c:pt idx="133">
                  <c:v>8.1252902834012385E-5</c:v>
                </c:pt>
                <c:pt idx="134">
                  <c:v>8.1473171171547447E-5</c:v>
                </c:pt>
                <c:pt idx="135">
                  <c:v>8.3583116074090798E-5</c:v>
                </c:pt>
                <c:pt idx="136">
                  <c:v>8.8384767228063808E-5</c:v>
                </c:pt>
                <c:pt idx="137">
                  <c:v>9.3134632319994047E-5</c:v>
                </c:pt>
                <c:pt idx="138">
                  <c:v>9.4060921015163404E-5</c:v>
                </c:pt>
                <c:pt idx="139">
                  <c:v>9.42951438000943E-5</c:v>
                </c:pt>
                <c:pt idx="140">
                  <c:v>9.4584627906808404E-5</c:v>
                </c:pt>
                <c:pt idx="141">
                  <c:v>9.5704166031348613E-5</c:v>
                </c:pt>
                <c:pt idx="142">
                  <c:v>9.7060500939941826E-5</c:v>
                </c:pt>
                <c:pt idx="143">
                  <c:v>9.743217338476672E-5</c:v>
                </c:pt>
                <c:pt idx="144">
                  <c:v>9.7526994078718214E-5</c:v>
                </c:pt>
                <c:pt idx="145">
                  <c:v>9.8175436778427582E-5</c:v>
                </c:pt>
                <c:pt idx="146">
                  <c:v>9.8324243858973747E-5</c:v>
                </c:pt>
                <c:pt idx="147">
                  <c:v>1.0771078141503047E-4</c:v>
                </c:pt>
                <c:pt idx="148">
                  <c:v>1.0771228484396509E-4</c:v>
                </c:pt>
                <c:pt idx="149">
                  <c:v>1.0892856083604335E-4</c:v>
                </c:pt>
                <c:pt idx="150">
                  <c:v>1.0986426401261233E-4</c:v>
                </c:pt>
                <c:pt idx="151">
                  <c:v>1.1065539530810059E-4</c:v>
                </c:pt>
                <c:pt idx="152">
                  <c:v>1.1326916131926103E-4</c:v>
                </c:pt>
                <c:pt idx="153">
                  <c:v>1.1680797724862947E-4</c:v>
                </c:pt>
                <c:pt idx="154">
                  <c:v>1.174039635578097E-4</c:v>
                </c:pt>
                <c:pt idx="155">
                  <c:v>1.1797026079756587E-4</c:v>
                </c:pt>
                <c:pt idx="156">
                  <c:v>1.1887926062858745E-4</c:v>
                </c:pt>
                <c:pt idx="157">
                  <c:v>1.2040953111757961E-4</c:v>
                </c:pt>
                <c:pt idx="158">
                  <c:v>1.2333021451562485E-4</c:v>
                </c:pt>
                <c:pt idx="159">
                  <c:v>1.2355917245270376E-4</c:v>
                </c:pt>
                <c:pt idx="160">
                  <c:v>1.2455646837927694E-4</c:v>
                </c:pt>
                <c:pt idx="161">
                  <c:v>1.2562269872211392E-4</c:v>
                </c:pt>
                <c:pt idx="162">
                  <c:v>1.2593686285882524E-4</c:v>
                </c:pt>
                <c:pt idx="163">
                  <c:v>1.2797538322406249E-4</c:v>
                </c:pt>
                <c:pt idx="164">
                  <c:v>1.2845679235360945E-4</c:v>
                </c:pt>
                <c:pt idx="165">
                  <c:v>1.2955839756680583E-4</c:v>
                </c:pt>
                <c:pt idx="166">
                  <c:v>1.2966437187741855E-4</c:v>
                </c:pt>
                <c:pt idx="167">
                  <c:v>1.3523565318296026E-4</c:v>
                </c:pt>
                <c:pt idx="168">
                  <c:v>1.3750244740605338E-4</c:v>
                </c:pt>
                <c:pt idx="169">
                  <c:v>1.3829935704935705E-4</c:v>
                </c:pt>
                <c:pt idx="170">
                  <c:v>1.3890061213442606E-4</c:v>
                </c:pt>
                <c:pt idx="171">
                  <c:v>1.4070263377742603E-4</c:v>
                </c:pt>
                <c:pt idx="172">
                  <c:v>1.4214428131032193E-4</c:v>
                </c:pt>
                <c:pt idx="173">
                  <c:v>1.4463966212555941E-4</c:v>
                </c:pt>
                <c:pt idx="174">
                  <c:v>1.4562932052473727E-4</c:v>
                </c:pt>
                <c:pt idx="175">
                  <c:v>1.5070309674107416E-4</c:v>
                </c:pt>
                <c:pt idx="176">
                  <c:v>1.5200562315246204E-4</c:v>
                </c:pt>
                <c:pt idx="177">
                  <c:v>1.5269715547914622E-4</c:v>
                </c:pt>
                <c:pt idx="178">
                  <c:v>1.558246965724523E-4</c:v>
                </c:pt>
                <c:pt idx="179">
                  <c:v>1.5973458501354152E-4</c:v>
                </c:pt>
                <c:pt idx="180">
                  <c:v>1.6725704687389889E-4</c:v>
                </c:pt>
                <c:pt idx="181">
                  <c:v>1.6907934973138839E-4</c:v>
                </c:pt>
                <c:pt idx="182">
                  <c:v>1.7241886444277938E-4</c:v>
                </c:pt>
                <c:pt idx="183">
                  <c:v>1.7272335688910307E-4</c:v>
                </c:pt>
                <c:pt idx="184">
                  <c:v>1.7490102938057364E-4</c:v>
                </c:pt>
                <c:pt idx="185">
                  <c:v>1.7875057578310469E-4</c:v>
                </c:pt>
                <c:pt idx="186">
                  <c:v>1.8111910624347377E-4</c:v>
                </c:pt>
                <c:pt idx="187">
                  <c:v>1.8533589962161392E-4</c:v>
                </c:pt>
                <c:pt idx="188">
                  <c:v>1.9158571592925246E-4</c:v>
                </c:pt>
                <c:pt idx="189">
                  <c:v>2.0068359052399066E-4</c:v>
                </c:pt>
                <c:pt idx="190">
                  <c:v>2.0514976320520716E-4</c:v>
                </c:pt>
                <c:pt idx="191">
                  <c:v>2.08241831060426E-4</c:v>
                </c:pt>
                <c:pt idx="192">
                  <c:v>2.1219288616276043E-4</c:v>
                </c:pt>
                <c:pt idx="193">
                  <c:v>2.1297197127344907E-4</c:v>
                </c:pt>
                <c:pt idx="194">
                  <c:v>2.1373452224009482E-4</c:v>
                </c:pt>
                <c:pt idx="195">
                  <c:v>2.1776362314227354E-4</c:v>
                </c:pt>
                <c:pt idx="196">
                  <c:v>2.226034835111173E-4</c:v>
                </c:pt>
                <c:pt idx="197">
                  <c:v>2.3055042309498924E-4</c:v>
                </c:pt>
                <c:pt idx="198">
                  <c:v>2.3116624759335233E-4</c:v>
                </c:pt>
                <c:pt idx="199">
                  <c:v>2.3708222159064398E-4</c:v>
                </c:pt>
                <c:pt idx="200">
                  <c:v>2.3943545608869088E-4</c:v>
                </c:pt>
                <c:pt idx="201">
                  <c:v>2.4988940080223753E-4</c:v>
                </c:pt>
                <c:pt idx="202">
                  <c:v>2.7497889433694532E-4</c:v>
                </c:pt>
                <c:pt idx="203">
                  <c:v>2.8731937233132183E-4</c:v>
                </c:pt>
                <c:pt idx="204">
                  <c:v>2.9270484213075122E-4</c:v>
                </c:pt>
                <c:pt idx="205">
                  <c:v>2.955278543798225E-4</c:v>
                </c:pt>
                <c:pt idx="206">
                  <c:v>3.0274892013351857E-4</c:v>
                </c:pt>
                <c:pt idx="207">
                  <c:v>3.1197823085233608E-4</c:v>
                </c:pt>
                <c:pt idx="208">
                  <c:v>3.2311196404896116E-4</c:v>
                </c:pt>
                <c:pt idx="209">
                  <c:v>3.2599435522663128E-4</c:v>
                </c:pt>
                <c:pt idx="210">
                  <c:v>3.4670250539562092E-4</c:v>
                </c:pt>
                <c:pt idx="211">
                  <c:v>3.4824810429322526E-4</c:v>
                </c:pt>
                <c:pt idx="212">
                  <c:v>3.6810546436820505E-4</c:v>
                </c:pt>
                <c:pt idx="213">
                  <c:v>3.7915162096742189E-4</c:v>
                </c:pt>
                <c:pt idx="214">
                  <c:v>4.0635321086574514E-4</c:v>
                </c:pt>
                <c:pt idx="215">
                  <c:v>4.3399095226474951E-4</c:v>
                </c:pt>
                <c:pt idx="216">
                  <c:v>4.3737515488178182E-4</c:v>
                </c:pt>
                <c:pt idx="217">
                  <c:v>4.6611390693240514E-4</c:v>
                </c:pt>
                <c:pt idx="218">
                  <c:v>5.0697888116098169E-4</c:v>
                </c:pt>
                <c:pt idx="219">
                  <c:v>5.1411650680092057E-4</c:v>
                </c:pt>
                <c:pt idx="220">
                  <c:v>5.2973492564877282E-4</c:v>
                </c:pt>
                <c:pt idx="221">
                  <c:v>5.8964892973149331E-4</c:v>
                </c:pt>
                <c:pt idx="222">
                  <c:v>6.257095098906796E-4</c:v>
                </c:pt>
                <c:pt idx="223">
                  <c:v>6.353410495141779E-4</c:v>
                </c:pt>
                <c:pt idx="224">
                  <c:v>8.2367362695380455E-4</c:v>
                </c:pt>
                <c:pt idx="225">
                  <c:v>8.4301246353752322E-4</c:v>
                </c:pt>
                <c:pt idx="226">
                  <c:v>8.6434272109280064E-4</c:v>
                </c:pt>
                <c:pt idx="227">
                  <c:v>8.7523451017257521E-4</c:v>
                </c:pt>
                <c:pt idx="228">
                  <c:v>8.9324631104601478E-4</c:v>
                </c:pt>
                <c:pt idx="229">
                  <c:v>9.8887439007043954E-4</c:v>
                </c:pt>
                <c:pt idx="230">
                  <c:v>1.1372273897834815E-3</c:v>
                </c:pt>
                <c:pt idx="231">
                  <c:v>1.2661535514799623E-3</c:v>
                </c:pt>
                <c:pt idx="232">
                  <c:v>1.6083079599826012E-3</c:v>
                </c:pt>
                <c:pt idx="233">
                  <c:v>2.1617414989515602E-3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8527232"/>
        <c:axId val="87154688"/>
      </c:lineChart>
      <c:catAx>
        <c:axId val="58527232"/>
        <c:scaling>
          <c:orientation val="minMax"/>
        </c:scaling>
        <c:delete val="0"/>
        <c:axPos val="b"/>
        <c:majorTickMark val="out"/>
        <c:minorTickMark val="none"/>
        <c:tickLblPos val="nextTo"/>
        <c:crossAx val="87154688"/>
        <c:crosses val="autoZero"/>
        <c:auto val="1"/>
        <c:lblAlgn val="ctr"/>
        <c:lblOffset val="100"/>
        <c:noMultiLvlLbl val="0"/>
      </c:catAx>
      <c:valAx>
        <c:axId val="8715468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5852723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o-R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Sheet3!$B$1:$B$234</c:f>
              <c:numCache>
                <c:formatCode>General</c:formatCode>
                <c:ptCount val="234"/>
                <c:pt idx="0">
                  <c:v>3.4130756102242628E-7</c:v>
                </c:pt>
                <c:pt idx="1">
                  <c:v>6.3791086318675878E-7</c:v>
                </c:pt>
                <c:pt idx="2">
                  <c:v>1.2363369922916001E-6</c:v>
                </c:pt>
                <c:pt idx="3">
                  <c:v>1.724432043140188E-6</c:v>
                </c:pt>
                <c:pt idx="4">
                  <c:v>2.0548766033696214E-6</c:v>
                </c:pt>
                <c:pt idx="5">
                  <c:v>2.6073866081485001E-6</c:v>
                </c:pt>
                <c:pt idx="6">
                  <c:v>2.7145385254345223E-6</c:v>
                </c:pt>
                <c:pt idx="7">
                  <c:v>3.5049352826813753E-6</c:v>
                </c:pt>
                <c:pt idx="8">
                  <c:v>5.2970976539816624E-6</c:v>
                </c:pt>
                <c:pt idx="9">
                  <c:v>6.0620771459586172E-6</c:v>
                </c:pt>
                <c:pt idx="10">
                  <c:v>6.1215424915853284E-6</c:v>
                </c:pt>
                <c:pt idx="11">
                  <c:v>6.3085114436397588E-6</c:v>
                </c:pt>
                <c:pt idx="12">
                  <c:v>6.4815990104758846E-6</c:v>
                </c:pt>
                <c:pt idx="13">
                  <c:v>6.9200448787977214E-6</c:v>
                </c:pt>
                <c:pt idx="14">
                  <c:v>7.1250836881922247E-6</c:v>
                </c:pt>
                <c:pt idx="15">
                  <c:v>7.2702100505460941E-6</c:v>
                </c:pt>
                <c:pt idx="16">
                  <c:v>7.3676700156165137E-6</c:v>
                </c:pt>
                <c:pt idx="17">
                  <c:v>8.3079434987190316E-6</c:v>
                </c:pt>
                <c:pt idx="18">
                  <c:v>9.3056803873805861E-6</c:v>
                </c:pt>
                <c:pt idx="19">
                  <c:v>9.5063702077632963E-6</c:v>
                </c:pt>
                <c:pt idx="20">
                  <c:v>9.737002053138167E-6</c:v>
                </c:pt>
                <c:pt idx="21">
                  <c:v>1.0287313186636073E-5</c:v>
                </c:pt>
                <c:pt idx="22">
                  <c:v>1.1477123761053457E-5</c:v>
                </c:pt>
                <c:pt idx="23">
                  <c:v>1.2901022989605246E-5</c:v>
                </c:pt>
                <c:pt idx="24">
                  <c:v>1.3181731219008057E-5</c:v>
                </c:pt>
                <c:pt idx="25">
                  <c:v>1.3301222103149828E-5</c:v>
                </c:pt>
                <c:pt idx="26">
                  <c:v>1.3551788158447508E-5</c:v>
                </c:pt>
                <c:pt idx="27">
                  <c:v>1.3971386600242703E-5</c:v>
                </c:pt>
                <c:pt idx="28">
                  <c:v>1.437924388231504E-5</c:v>
                </c:pt>
                <c:pt idx="29">
                  <c:v>1.4496702671285923E-5</c:v>
                </c:pt>
                <c:pt idx="30">
                  <c:v>1.58492553874456E-5</c:v>
                </c:pt>
                <c:pt idx="31">
                  <c:v>1.5950710178786196E-5</c:v>
                </c:pt>
                <c:pt idx="32">
                  <c:v>1.6277562286700809E-5</c:v>
                </c:pt>
                <c:pt idx="33">
                  <c:v>1.6569004111215058E-5</c:v>
                </c:pt>
                <c:pt idx="34">
                  <c:v>1.6649156737200197E-5</c:v>
                </c:pt>
                <c:pt idx="35">
                  <c:v>1.6688819769478442E-5</c:v>
                </c:pt>
                <c:pt idx="36">
                  <c:v>1.7383754940951664E-5</c:v>
                </c:pt>
                <c:pt idx="37">
                  <c:v>1.7761945344035398E-5</c:v>
                </c:pt>
                <c:pt idx="38">
                  <c:v>1.784017052742311E-5</c:v>
                </c:pt>
                <c:pt idx="39">
                  <c:v>1.7854746802282106E-5</c:v>
                </c:pt>
                <c:pt idx="40">
                  <c:v>1.7917528276974193E-5</c:v>
                </c:pt>
                <c:pt idx="41">
                  <c:v>1.8097256162723154E-5</c:v>
                </c:pt>
                <c:pt idx="42">
                  <c:v>1.8519897885761977E-5</c:v>
                </c:pt>
                <c:pt idx="43">
                  <c:v>1.9485766834825416E-5</c:v>
                </c:pt>
                <c:pt idx="44">
                  <c:v>1.9498666718233389E-5</c:v>
                </c:pt>
                <c:pt idx="45">
                  <c:v>1.9916718488541632E-5</c:v>
                </c:pt>
                <c:pt idx="46">
                  <c:v>2.1224888927980838E-5</c:v>
                </c:pt>
                <c:pt idx="47">
                  <c:v>2.1473235758950044E-5</c:v>
                </c:pt>
                <c:pt idx="48">
                  <c:v>2.1584265933505111E-5</c:v>
                </c:pt>
                <c:pt idx="49">
                  <c:v>2.1753882979988561E-5</c:v>
                </c:pt>
                <c:pt idx="50">
                  <c:v>2.1891910727681594E-5</c:v>
                </c:pt>
                <c:pt idx="51">
                  <c:v>2.209445021202186E-5</c:v>
                </c:pt>
                <c:pt idx="52">
                  <c:v>2.2899462032267889E-5</c:v>
                </c:pt>
                <c:pt idx="53">
                  <c:v>2.3034291623772944E-5</c:v>
                </c:pt>
                <c:pt idx="54">
                  <c:v>2.4845721181411675E-5</c:v>
                </c:pt>
                <c:pt idx="55">
                  <c:v>2.6009210445298914E-5</c:v>
                </c:pt>
                <c:pt idx="56">
                  <c:v>2.6964353125168529E-5</c:v>
                </c:pt>
                <c:pt idx="57">
                  <c:v>2.7628216723321208E-5</c:v>
                </c:pt>
                <c:pt idx="58">
                  <c:v>2.7638290779002499E-5</c:v>
                </c:pt>
                <c:pt idx="59">
                  <c:v>2.8017108822609455E-5</c:v>
                </c:pt>
                <c:pt idx="60">
                  <c:v>2.8933768586623472E-5</c:v>
                </c:pt>
                <c:pt idx="61">
                  <c:v>2.8990907513462651E-5</c:v>
                </c:pt>
                <c:pt idx="62">
                  <c:v>3.0079241454702696E-5</c:v>
                </c:pt>
                <c:pt idx="63">
                  <c:v>3.0593477613979626E-5</c:v>
                </c:pt>
                <c:pt idx="64">
                  <c:v>3.1657331662138886E-5</c:v>
                </c:pt>
                <c:pt idx="65">
                  <c:v>3.1822394537487121E-5</c:v>
                </c:pt>
                <c:pt idx="66">
                  <c:v>3.2397436360488197E-5</c:v>
                </c:pt>
                <c:pt idx="67">
                  <c:v>3.2524468614694177E-5</c:v>
                </c:pt>
                <c:pt idx="68">
                  <c:v>3.2743431893819517E-5</c:v>
                </c:pt>
                <c:pt idx="69">
                  <c:v>3.3408734992169831E-5</c:v>
                </c:pt>
                <c:pt idx="70">
                  <c:v>3.4203652665074191E-5</c:v>
                </c:pt>
                <c:pt idx="71">
                  <c:v>3.5102115892658497E-5</c:v>
                </c:pt>
                <c:pt idx="72">
                  <c:v>3.5655466193654566E-5</c:v>
                </c:pt>
                <c:pt idx="73">
                  <c:v>3.6254338868672871E-5</c:v>
                </c:pt>
                <c:pt idx="74">
                  <c:v>3.6292076500129796E-5</c:v>
                </c:pt>
                <c:pt idx="75">
                  <c:v>3.6544850498338871E-5</c:v>
                </c:pt>
                <c:pt idx="76">
                  <c:v>3.6563983919824673E-5</c:v>
                </c:pt>
                <c:pt idx="77">
                  <c:v>3.7602717621951483E-5</c:v>
                </c:pt>
                <c:pt idx="78">
                  <c:v>3.776246473422715E-5</c:v>
                </c:pt>
                <c:pt idx="79">
                  <c:v>3.804644202356343E-5</c:v>
                </c:pt>
                <c:pt idx="80">
                  <c:v>3.8467594368168083E-5</c:v>
                </c:pt>
                <c:pt idx="81">
                  <c:v>4.1660284700738473E-5</c:v>
                </c:pt>
                <c:pt idx="82">
                  <c:v>4.1900788099577597E-5</c:v>
                </c:pt>
                <c:pt idx="83">
                  <c:v>4.1931743109216884E-5</c:v>
                </c:pt>
                <c:pt idx="84">
                  <c:v>4.2026253800749325E-5</c:v>
                </c:pt>
                <c:pt idx="85">
                  <c:v>4.2897748878241692E-5</c:v>
                </c:pt>
                <c:pt idx="86">
                  <c:v>4.3054375749755744E-5</c:v>
                </c:pt>
                <c:pt idx="87">
                  <c:v>4.4941035527060517E-5</c:v>
                </c:pt>
                <c:pt idx="88">
                  <c:v>4.5266344313159578E-5</c:v>
                </c:pt>
                <c:pt idx="89">
                  <c:v>4.7493257287071491E-5</c:v>
                </c:pt>
                <c:pt idx="90">
                  <c:v>4.8443206376723453E-5</c:v>
                </c:pt>
                <c:pt idx="91">
                  <c:v>4.8493469546101122E-5</c:v>
                </c:pt>
                <c:pt idx="92">
                  <c:v>4.9685417025658014E-5</c:v>
                </c:pt>
                <c:pt idx="93">
                  <c:v>5.1811642037586848E-5</c:v>
                </c:pt>
                <c:pt idx="94">
                  <c:v>5.2302116221373205E-5</c:v>
                </c:pt>
                <c:pt idx="95">
                  <c:v>5.2773395234802681E-5</c:v>
                </c:pt>
                <c:pt idx="96">
                  <c:v>5.3277191862951326E-5</c:v>
                </c:pt>
                <c:pt idx="97">
                  <c:v>5.3848996421192508E-5</c:v>
                </c:pt>
                <c:pt idx="98">
                  <c:v>5.4205278543058214E-5</c:v>
                </c:pt>
                <c:pt idx="99">
                  <c:v>5.4607228973230514E-5</c:v>
                </c:pt>
                <c:pt idx="100">
                  <c:v>5.5983679160322757E-5</c:v>
                </c:pt>
                <c:pt idx="101">
                  <c:v>5.6256024444948363E-5</c:v>
                </c:pt>
                <c:pt idx="102">
                  <c:v>5.9107380048960613E-5</c:v>
                </c:pt>
                <c:pt idx="103">
                  <c:v>5.968714386670826E-5</c:v>
                </c:pt>
                <c:pt idx="104">
                  <c:v>6.0146778597866752E-5</c:v>
                </c:pt>
                <c:pt idx="105">
                  <c:v>6.1776865377562618E-5</c:v>
                </c:pt>
                <c:pt idx="106">
                  <c:v>6.2143708207517103E-5</c:v>
                </c:pt>
                <c:pt idx="107">
                  <c:v>6.2291885313965005E-5</c:v>
                </c:pt>
                <c:pt idx="108">
                  <c:v>6.2811280652222184E-5</c:v>
                </c:pt>
                <c:pt idx="109">
                  <c:v>6.3898271847571855E-5</c:v>
                </c:pt>
                <c:pt idx="110">
                  <c:v>6.4177752547282823E-5</c:v>
                </c:pt>
                <c:pt idx="111">
                  <c:v>6.5830721003134798E-5</c:v>
                </c:pt>
                <c:pt idx="112">
                  <c:v>6.6259714955967886E-5</c:v>
                </c:pt>
                <c:pt idx="113">
                  <c:v>6.6340932687172644E-5</c:v>
                </c:pt>
                <c:pt idx="114">
                  <c:v>6.6507121451369326E-5</c:v>
                </c:pt>
                <c:pt idx="115">
                  <c:v>6.7146205559161636E-5</c:v>
                </c:pt>
                <c:pt idx="116">
                  <c:v>6.7194671560888897E-5</c:v>
                </c:pt>
                <c:pt idx="117">
                  <c:v>6.7465083057355839E-5</c:v>
                </c:pt>
                <c:pt idx="118">
                  <c:v>6.7649831692856229E-5</c:v>
                </c:pt>
                <c:pt idx="119">
                  <c:v>6.8158315314468363E-5</c:v>
                </c:pt>
                <c:pt idx="120">
                  <c:v>6.8933492516242415E-5</c:v>
                </c:pt>
                <c:pt idx="121">
                  <c:v>6.9766377989166411E-5</c:v>
                </c:pt>
                <c:pt idx="122">
                  <c:v>6.9972946921252388E-5</c:v>
                </c:pt>
                <c:pt idx="123">
                  <c:v>7.0099887012253328E-5</c:v>
                </c:pt>
                <c:pt idx="124">
                  <c:v>7.0264018087371841E-5</c:v>
                </c:pt>
                <c:pt idx="125">
                  <c:v>7.1916343064297491E-5</c:v>
                </c:pt>
                <c:pt idx="126">
                  <c:v>7.2564426357102352E-5</c:v>
                </c:pt>
                <c:pt idx="127">
                  <c:v>7.3075785928213488E-5</c:v>
                </c:pt>
                <c:pt idx="128">
                  <c:v>7.5809528594166436E-5</c:v>
                </c:pt>
                <c:pt idx="129">
                  <c:v>7.6205319634125448E-5</c:v>
                </c:pt>
                <c:pt idx="130">
                  <c:v>7.8443005502192405E-5</c:v>
                </c:pt>
                <c:pt idx="131">
                  <c:v>7.9407536193119128E-5</c:v>
                </c:pt>
                <c:pt idx="132">
                  <c:v>8.0211337671126596E-5</c:v>
                </c:pt>
                <c:pt idx="133">
                  <c:v>8.1252902834012385E-5</c:v>
                </c:pt>
                <c:pt idx="134">
                  <c:v>8.1473171171547447E-5</c:v>
                </c:pt>
                <c:pt idx="135">
                  <c:v>8.3583116074090798E-5</c:v>
                </c:pt>
                <c:pt idx="136">
                  <c:v>8.8384767228063808E-5</c:v>
                </c:pt>
                <c:pt idx="137">
                  <c:v>9.3134632319994047E-5</c:v>
                </c:pt>
                <c:pt idx="138">
                  <c:v>9.4060921015163404E-5</c:v>
                </c:pt>
                <c:pt idx="139">
                  <c:v>9.42951438000943E-5</c:v>
                </c:pt>
                <c:pt idx="140">
                  <c:v>9.4584627906808404E-5</c:v>
                </c:pt>
                <c:pt idx="141">
                  <c:v>9.5704166031348613E-5</c:v>
                </c:pt>
                <c:pt idx="142">
                  <c:v>9.7060500939941826E-5</c:v>
                </c:pt>
                <c:pt idx="143">
                  <c:v>9.743217338476672E-5</c:v>
                </c:pt>
                <c:pt idx="144">
                  <c:v>9.7526994078718214E-5</c:v>
                </c:pt>
                <c:pt idx="145">
                  <c:v>9.8175436778427582E-5</c:v>
                </c:pt>
                <c:pt idx="146">
                  <c:v>9.8324243858973747E-5</c:v>
                </c:pt>
                <c:pt idx="147">
                  <c:v>1.0771078141503047E-4</c:v>
                </c:pt>
                <c:pt idx="148">
                  <c:v>1.0771228484396509E-4</c:v>
                </c:pt>
                <c:pt idx="149">
                  <c:v>1.0892856083604335E-4</c:v>
                </c:pt>
                <c:pt idx="150">
                  <c:v>1.0986426401261233E-4</c:v>
                </c:pt>
                <c:pt idx="151">
                  <c:v>1.1065539530810059E-4</c:v>
                </c:pt>
                <c:pt idx="152">
                  <c:v>1.1326916131926103E-4</c:v>
                </c:pt>
                <c:pt idx="153">
                  <c:v>1.1680797724862947E-4</c:v>
                </c:pt>
                <c:pt idx="154">
                  <c:v>1.174039635578097E-4</c:v>
                </c:pt>
                <c:pt idx="155">
                  <c:v>1.1797026079756587E-4</c:v>
                </c:pt>
                <c:pt idx="156">
                  <c:v>1.1887926062858745E-4</c:v>
                </c:pt>
                <c:pt idx="157">
                  <c:v>1.2040953111757961E-4</c:v>
                </c:pt>
                <c:pt idx="158">
                  <c:v>1.2333021451562485E-4</c:v>
                </c:pt>
                <c:pt idx="159">
                  <c:v>1.2355917245270376E-4</c:v>
                </c:pt>
                <c:pt idx="160">
                  <c:v>1.2455646837927694E-4</c:v>
                </c:pt>
                <c:pt idx="161">
                  <c:v>1.2562269872211392E-4</c:v>
                </c:pt>
                <c:pt idx="162">
                  <c:v>1.2593686285882524E-4</c:v>
                </c:pt>
                <c:pt idx="163">
                  <c:v>1.2797538322406249E-4</c:v>
                </c:pt>
                <c:pt idx="164">
                  <c:v>1.2845679235360945E-4</c:v>
                </c:pt>
                <c:pt idx="165">
                  <c:v>1.2955839756680583E-4</c:v>
                </c:pt>
                <c:pt idx="166">
                  <c:v>1.2966437187741855E-4</c:v>
                </c:pt>
                <c:pt idx="167">
                  <c:v>1.3523565318296026E-4</c:v>
                </c:pt>
                <c:pt idx="168">
                  <c:v>1.3750244740605338E-4</c:v>
                </c:pt>
                <c:pt idx="169">
                  <c:v>1.3829935704935705E-4</c:v>
                </c:pt>
                <c:pt idx="170">
                  <c:v>1.3890061213442606E-4</c:v>
                </c:pt>
                <c:pt idx="171">
                  <c:v>1.4070263377742603E-4</c:v>
                </c:pt>
                <c:pt idx="172">
                  <c:v>1.4214428131032193E-4</c:v>
                </c:pt>
                <c:pt idx="173">
                  <c:v>1.4463966212555941E-4</c:v>
                </c:pt>
                <c:pt idx="174">
                  <c:v>1.4562932052473727E-4</c:v>
                </c:pt>
                <c:pt idx="175">
                  <c:v>1.5070309674107416E-4</c:v>
                </c:pt>
                <c:pt idx="176">
                  <c:v>1.5200562315246204E-4</c:v>
                </c:pt>
                <c:pt idx="177">
                  <c:v>1.5269715547914622E-4</c:v>
                </c:pt>
                <c:pt idx="178">
                  <c:v>1.558246965724523E-4</c:v>
                </c:pt>
                <c:pt idx="179">
                  <c:v>1.5973458501354152E-4</c:v>
                </c:pt>
                <c:pt idx="180">
                  <c:v>1.6725704687389889E-4</c:v>
                </c:pt>
                <c:pt idx="181">
                  <c:v>1.6907934973138839E-4</c:v>
                </c:pt>
                <c:pt idx="182">
                  <c:v>1.7241886444277938E-4</c:v>
                </c:pt>
                <c:pt idx="183">
                  <c:v>1.7272335688910307E-4</c:v>
                </c:pt>
                <c:pt idx="184">
                  <c:v>1.7490102938057364E-4</c:v>
                </c:pt>
                <c:pt idx="185">
                  <c:v>1.7875057578310469E-4</c:v>
                </c:pt>
                <c:pt idx="186">
                  <c:v>1.8111910624347377E-4</c:v>
                </c:pt>
                <c:pt idx="187">
                  <c:v>1.8533589962161392E-4</c:v>
                </c:pt>
                <c:pt idx="188">
                  <c:v>1.9158571592925246E-4</c:v>
                </c:pt>
                <c:pt idx="189">
                  <c:v>2.0068359052399066E-4</c:v>
                </c:pt>
                <c:pt idx="190">
                  <c:v>2.0514976320520716E-4</c:v>
                </c:pt>
                <c:pt idx="191">
                  <c:v>2.08241831060426E-4</c:v>
                </c:pt>
                <c:pt idx="192">
                  <c:v>2.1219288616276043E-4</c:v>
                </c:pt>
                <c:pt idx="193">
                  <c:v>2.1297197127344907E-4</c:v>
                </c:pt>
                <c:pt idx="194">
                  <c:v>2.1373452224009482E-4</c:v>
                </c:pt>
                <c:pt idx="195">
                  <c:v>2.1776362314227354E-4</c:v>
                </c:pt>
                <c:pt idx="196">
                  <c:v>2.226034835111173E-4</c:v>
                </c:pt>
                <c:pt idx="197">
                  <c:v>2.3055042309498924E-4</c:v>
                </c:pt>
                <c:pt idx="198">
                  <c:v>2.3116624759335233E-4</c:v>
                </c:pt>
                <c:pt idx="199">
                  <c:v>2.3708222159064398E-4</c:v>
                </c:pt>
                <c:pt idx="200">
                  <c:v>2.3943545608869088E-4</c:v>
                </c:pt>
                <c:pt idx="201">
                  <c:v>2.4988940080223753E-4</c:v>
                </c:pt>
                <c:pt idx="202">
                  <c:v>2.7497889433694532E-4</c:v>
                </c:pt>
                <c:pt idx="203">
                  <c:v>2.8731937233132183E-4</c:v>
                </c:pt>
                <c:pt idx="204">
                  <c:v>2.9270484213075122E-4</c:v>
                </c:pt>
                <c:pt idx="205">
                  <c:v>2.955278543798225E-4</c:v>
                </c:pt>
                <c:pt idx="206">
                  <c:v>3.0274892013351857E-4</c:v>
                </c:pt>
                <c:pt idx="207">
                  <c:v>3.1197823085233608E-4</c:v>
                </c:pt>
                <c:pt idx="208">
                  <c:v>3.2311196404896116E-4</c:v>
                </c:pt>
                <c:pt idx="209">
                  <c:v>3.2599435522663128E-4</c:v>
                </c:pt>
                <c:pt idx="210">
                  <c:v>3.4670250539562092E-4</c:v>
                </c:pt>
                <c:pt idx="211">
                  <c:v>3.4824810429322526E-4</c:v>
                </c:pt>
                <c:pt idx="212">
                  <c:v>3.6810546436820505E-4</c:v>
                </c:pt>
                <c:pt idx="213">
                  <c:v>3.7915162096742189E-4</c:v>
                </c:pt>
                <c:pt idx="214">
                  <c:v>4.0635321086574514E-4</c:v>
                </c:pt>
                <c:pt idx="215">
                  <c:v>4.3399095226474951E-4</c:v>
                </c:pt>
                <c:pt idx="216">
                  <c:v>4.3737515488178182E-4</c:v>
                </c:pt>
                <c:pt idx="217">
                  <c:v>4.6611390693240514E-4</c:v>
                </c:pt>
                <c:pt idx="218">
                  <c:v>5.0697888116098169E-4</c:v>
                </c:pt>
                <c:pt idx="219">
                  <c:v>5.1411650680092057E-4</c:v>
                </c:pt>
                <c:pt idx="220">
                  <c:v>5.2973492564877282E-4</c:v>
                </c:pt>
                <c:pt idx="221">
                  <c:v>5.8964892973149331E-4</c:v>
                </c:pt>
                <c:pt idx="222">
                  <c:v>6.257095098906796E-4</c:v>
                </c:pt>
                <c:pt idx="223">
                  <c:v>6.353410495141779E-4</c:v>
                </c:pt>
                <c:pt idx="224">
                  <c:v>8.2367362695380455E-4</c:v>
                </c:pt>
                <c:pt idx="225">
                  <c:v>8.4301246353752322E-4</c:v>
                </c:pt>
                <c:pt idx="226">
                  <c:v>8.6434272109280064E-4</c:v>
                </c:pt>
                <c:pt idx="227">
                  <c:v>8.7523451017257521E-4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077632"/>
        <c:axId val="87156992"/>
      </c:lineChart>
      <c:catAx>
        <c:axId val="163077632"/>
        <c:scaling>
          <c:orientation val="minMax"/>
        </c:scaling>
        <c:delete val="0"/>
        <c:axPos val="b"/>
        <c:majorTickMark val="out"/>
        <c:minorTickMark val="none"/>
        <c:tickLblPos val="nextTo"/>
        <c:crossAx val="87156992"/>
        <c:crosses val="autoZero"/>
        <c:auto val="1"/>
        <c:lblAlgn val="ctr"/>
        <c:lblOffset val="100"/>
        <c:noMultiLvlLbl val="0"/>
      </c:catAx>
      <c:valAx>
        <c:axId val="87156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307763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o-R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Sheet5!$B$1:$B$211</c:f>
              <c:numCache>
                <c:formatCode>General</c:formatCode>
                <c:ptCount val="211"/>
                <c:pt idx="0">
                  <c:v>3.4130756102242628E-7</c:v>
                </c:pt>
                <c:pt idx="1">
                  <c:v>6.3791086318675878E-7</c:v>
                </c:pt>
                <c:pt idx="2">
                  <c:v>1.2363369922916001E-6</c:v>
                </c:pt>
                <c:pt idx="3">
                  <c:v>1.724432043140188E-6</c:v>
                </c:pt>
                <c:pt idx="4">
                  <c:v>2.0548766033696214E-6</c:v>
                </c:pt>
                <c:pt idx="5">
                  <c:v>2.6073866081485001E-6</c:v>
                </c:pt>
                <c:pt idx="6">
                  <c:v>2.7145385254345223E-6</c:v>
                </c:pt>
                <c:pt idx="7">
                  <c:v>3.5049352826813753E-6</c:v>
                </c:pt>
                <c:pt idx="8">
                  <c:v>5.2970976539816624E-6</c:v>
                </c:pt>
                <c:pt idx="9">
                  <c:v>6.0620771459586172E-6</c:v>
                </c:pt>
                <c:pt idx="10">
                  <c:v>6.1215424915853284E-6</c:v>
                </c:pt>
                <c:pt idx="11">
                  <c:v>6.3085114436397588E-6</c:v>
                </c:pt>
                <c:pt idx="12">
                  <c:v>6.4815990104758846E-6</c:v>
                </c:pt>
                <c:pt idx="13">
                  <c:v>6.9200448787977214E-6</c:v>
                </c:pt>
                <c:pt idx="14">
                  <c:v>7.1250836881922247E-6</c:v>
                </c:pt>
                <c:pt idx="15">
                  <c:v>7.2702100505460941E-6</c:v>
                </c:pt>
                <c:pt idx="16">
                  <c:v>7.3676700156165137E-6</c:v>
                </c:pt>
                <c:pt idx="17">
                  <c:v>8.3079434987190316E-6</c:v>
                </c:pt>
                <c:pt idx="18">
                  <c:v>9.3056803873805861E-6</c:v>
                </c:pt>
                <c:pt idx="19">
                  <c:v>9.5063702077632963E-6</c:v>
                </c:pt>
                <c:pt idx="20">
                  <c:v>9.737002053138167E-6</c:v>
                </c:pt>
                <c:pt idx="21">
                  <c:v>1.0287313186636073E-5</c:v>
                </c:pt>
                <c:pt idx="22">
                  <c:v>1.1477123761053457E-5</c:v>
                </c:pt>
                <c:pt idx="23">
                  <c:v>1.2901022989605246E-5</c:v>
                </c:pt>
                <c:pt idx="24">
                  <c:v>1.3181731219008057E-5</c:v>
                </c:pt>
                <c:pt idx="25">
                  <c:v>1.3301222103149828E-5</c:v>
                </c:pt>
                <c:pt idx="26">
                  <c:v>1.3551788158447508E-5</c:v>
                </c:pt>
                <c:pt idx="27">
                  <c:v>1.3971386600242703E-5</c:v>
                </c:pt>
                <c:pt idx="28">
                  <c:v>1.437924388231504E-5</c:v>
                </c:pt>
                <c:pt idx="29">
                  <c:v>1.4496702671285923E-5</c:v>
                </c:pt>
                <c:pt idx="30">
                  <c:v>1.58492553874456E-5</c:v>
                </c:pt>
                <c:pt idx="31">
                  <c:v>1.5950710178786196E-5</c:v>
                </c:pt>
                <c:pt idx="32">
                  <c:v>1.6277562286700809E-5</c:v>
                </c:pt>
                <c:pt idx="33">
                  <c:v>1.6569004111215058E-5</c:v>
                </c:pt>
                <c:pt idx="34">
                  <c:v>1.6649156737200197E-5</c:v>
                </c:pt>
                <c:pt idx="35">
                  <c:v>1.6688819769478442E-5</c:v>
                </c:pt>
                <c:pt idx="36">
                  <c:v>1.7383754940951664E-5</c:v>
                </c:pt>
                <c:pt idx="37">
                  <c:v>1.7761945344035398E-5</c:v>
                </c:pt>
                <c:pt idx="38">
                  <c:v>1.784017052742311E-5</c:v>
                </c:pt>
                <c:pt idx="39">
                  <c:v>1.7854746802282106E-5</c:v>
                </c:pt>
                <c:pt idx="40">
                  <c:v>1.7917528276974193E-5</c:v>
                </c:pt>
                <c:pt idx="41">
                  <c:v>1.8097256162723154E-5</c:v>
                </c:pt>
                <c:pt idx="42">
                  <c:v>1.8519897885761977E-5</c:v>
                </c:pt>
                <c:pt idx="43">
                  <c:v>1.9485766834825416E-5</c:v>
                </c:pt>
                <c:pt idx="44">
                  <c:v>1.9498666718233389E-5</c:v>
                </c:pt>
                <c:pt idx="45">
                  <c:v>1.9916718488541632E-5</c:v>
                </c:pt>
                <c:pt idx="46">
                  <c:v>2.1224888927980838E-5</c:v>
                </c:pt>
                <c:pt idx="47">
                  <c:v>2.1473235758950044E-5</c:v>
                </c:pt>
                <c:pt idx="48">
                  <c:v>2.1584265933505111E-5</c:v>
                </c:pt>
                <c:pt idx="49">
                  <c:v>2.1753882979988561E-5</c:v>
                </c:pt>
                <c:pt idx="50">
                  <c:v>2.1891910727681594E-5</c:v>
                </c:pt>
                <c:pt idx="51">
                  <c:v>2.209445021202186E-5</c:v>
                </c:pt>
                <c:pt idx="52">
                  <c:v>2.2899462032267889E-5</c:v>
                </c:pt>
                <c:pt idx="53">
                  <c:v>2.3034291623772944E-5</c:v>
                </c:pt>
                <c:pt idx="54">
                  <c:v>2.4845721181411675E-5</c:v>
                </c:pt>
                <c:pt idx="55">
                  <c:v>2.6009210445298914E-5</c:v>
                </c:pt>
                <c:pt idx="56">
                  <c:v>2.6964353125168529E-5</c:v>
                </c:pt>
                <c:pt idx="57">
                  <c:v>2.7628216723321208E-5</c:v>
                </c:pt>
                <c:pt idx="58">
                  <c:v>2.7638290779002499E-5</c:v>
                </c:pt>
                <c:pt idx="59">
                  <c:v>2.8017108822609455E-5</c:v>
                </c:pt>
                <c:pt idx="60">
                  <c:v>2.8933768586623472E-5</c:v>
                </c:pt>
                <c:pt idx="61">
                  <c:v>2.8990907513462651E-5</c:v>
                </c:pt>
                <c:pt idx="62">
                  <c:v>3.0079241454702696E-5</c:v>
                </c:pt>
                <c:pt idx="63">
                  <c:v>3.0593477613979626E-5</c:v>
                </c:pt>
                <c:pt idx="64">
                  <c:v>3.1657331662138886E-5</c:v>
                </c:pt>
                <c:pt idx="65">
                  <c:v>3.1822394537487121E-5</c:v>
                </c:pt>
                <c:pt idx="66">
                  <c:v>3.2397436360488197E-5</c:v>
                </c:pt>
                <c:pt idx="67">
                  <c:v>3.2524468614694177E-5</c:v>
                </c:pt>
                <c:pt idx="68">
                  <c:v>3.2743431893819517E-5</c:v>
                </c:pt>
                <c:pt idx="69">
                  <c:v>3.3408734992169831E-5</c:v>
                </c:pt>
                <c:pt idx="70">
                  <c:v>3.4203652665074191E-5</c:v>
                </c:pt>
                <c:pt idx="71">
                  <c:v>3.5102115892658497E-5</c:v>
                </c:pt>
                <c:pt idx="72">
                  <c:v>3.5655466193654566E-5</c:v>
                </c:pt>
                <c:pt idx="73">
                  <c:v>3.6254338868672871E-5</c:v>
                </c:pt>
                <c:pt idx="74">
                  <c:v>3.6292076500129796E-5</c:v>
                </c:pt>
                <c:pt idx="75">
                  <c:v>3.6544850498338871E-5</c:v>
                </c:pt>
                <c:pt idx="76">
                  <c:v>3.6563983919824673E-5</c:v>
                </c:pt>
                <c:pt idx="77">
                  <c:v>3.7602717621951483E-5</c:v>
                </c:pt>
                <c:pt idx="78">
                  <c:v>3.776246473422715E-5</c:v>
                </c:pt>
                <c:pt idx="79">
                  <c:v>3.804644202356343E-5</c:v>
                </c:pt>
                <c:pt idx="80">
                  <c:v>3.8467594368168083E-5</c:v>
                </c:pt>
                <c:pt idx="81">
                  <c:v>4.1660284700738473E-5</c:v>
                </c:pt>
                <c:pt idx="82">
                  <c:v>4.1900788099577597E-5</c:v>
                </c:pt>
                <c:pt idx="83">
                  <c:v>4.1931743109216884E-5</c:v>
                </c:pt>
                <c:pt idx="84">
                  <c:v>4.2026253800749325E-5</c:v>
                </c:pt>
                <c:pt idx="85">
                  <c:v>4.2897748878241692E-5</c:v>
                </c:pt>
                <c:pt idx="86">
                  <c:v>4.3054375749755744E-5</c:v>
                </c:pt>
                <c:pt idx="87">
                  <c:v>4.4941035527060517E-5</c:v>
                </c:pt>
                <c:pt idx="88">
                  <c:v>4.5266344313159578E-5</c:v>
                </c:pt>
                <c:pt idx="89">
                  <c:v>4.7493257287071491E-5</c:v>
                </c:pt>
                <c:pt idx="90">
                  <c:v>4.8443206376723453E-5</c:v>
                </c:pt>
                <c:pt idx="91">
                  <c:v>4.8493469546101122E-5</c:v>
                </c:pt>
                <c:pt idx="92">
                  <c:v>4.9685417025658014E-5</c:v>
                </c:pt>
                <c:pt idx="93">
                  <c:v>5.1811642037586848E-5</c:v>
                </c:pt>
                <c:pt idx="94">
                  <c:v>5.2302116221373205E-5</c:v>
                </c:pt>
                <c:pt idx="95">
                  <c:v>5.2773395234802681E-5</c:v>
                </c:pt>
                <c:pt idx="96">
                  <c:v>5.3277191862951326E-5</c:v>
                </c:pt>
                <c:pt idx="97">
                  <c:v>5.3848996421192508E-5</c:v>
                </c:pt>
                <c:pt idx="98">
                  <c:v>5.4205278543058214E-5</c:v>
                </c:pt>
                <c:pt idx="99">
                  <c:v>5.4607228973230514E-5</c:v>
                </c:pt>
                <c:pt idx="100">
                  <c:v>5.5983679160322757E-5</c:v>
                </c:pt>
                <c:pt idx="101">
                  <c:v>5.6256024444948363E-5</c:v>
                </c:pt>
                <c:pt idx="102">
                  <c:v>5.9107380048960613E-5</c:v>
                </c:pt>
                <c:pt idx="103">
                  <c:v>5.968714386670826E-5</c:v>
                </c:pt>
                <c:pt idx="104">
                  <c:v>6.0146778597866752E-5</c:v>
                </c:pt>
                <c:pt idx="105">
                  <c:v>6.1776865377562618E-5</c:v>
                </c:pt>
                <c:pt idx="106">
                  <c:v>6.2143708207517103E-5</c:v>
                </c:pt>
                <c:pt idx="107">
                  <c:v>6.2291885313965005E-5</c:v>
                </c:pt>
                <c:pt idx="108">
                  <c:v>6.2811280652222184E-5</c:v>
                </c:pt>
                <c:pt idx="109">
                  <c:v>6.3898271847571855E-5</c:v>
                </c:pt>
                <c:pt idx="110">
                  <c:v>6.4177752547282823E-5</c:v>
                </c:pt>
                <c:pt idx="111">
                  <c:v>6.5830721003134798E-5</c:v>
                </c:pt>
                <c:pt idx="112">
                  <c:v>6.6259714955967886E-5</c:v>
                </c:pt>
                <c:pt idx="113">
                  <c:v>6.6340932687172644E-5</c:v>
                </c:pt>
                <c:pt idx="114">
                  <c:v>6.6507121451369326E-5</c:v>
                </c:pt>
                <c:pt idx="115">
                  <c:v>6.7146205559161636E-5</c:v>
                </c:pt>
                <c:pt idx="116">
                  <c:v>6.7194671560888897E-5</c:v>
                </c:pt>
                <c:pt idx="117">
                  <c:v>6.7465083057355839E-5</c:v>
                </c:pt>
                <c:pt idx="118">
                  <c:v>6.7649831692856229E-5</c:v>
                </c:pt>
                <c:pt idx="119">
                  <c:v>6.8158315314468363E-5</c:v>
                </c:pt>
                <c:pt idx="120">
                  <c:v>6.8933492516242415E-5</c:v>
                </c:pt>
                <c:pt idx="121">
                  <c:v>6.9766377989166411E-5</c:v>
                </c:pt>
                <c:pt idx="122">
                  <c:v>6.9972946921252388E-5</c:v>
                </c:pt>
                <c:pt idx="123">
                  <c:v>7.0099887012253328E-5</c:v>
                </c:pt>
                <c:pt idx="124">
                  <c:v>7.0264018087371841E-5</c:v>
                </c:pt>
                <c:pt idx="125">
                  <c:v>7.1916343064297491E-5</c:v>
                </c:pt>
                <c:pt idx="126">
                  <c:v>7.2564426357102352E-5</c:v>
                </c:pt>
                <c:pt idx="127">
                  <c:v>7.3075785928213488E-5</c:v>
                </c:pt>
                <c:pt idx="128">
                  <c:v>7.5809528594166436E-5</c:v>
                </c:pt>
                <c:pt idx="129">
                  <c:v>7.6205319634125448E-5</c:v>
                </c:pt>
                <c:pt idx="130">
                  <c:v>7.8443005502192405E-5</c:v>
                </c:pt>
                <c:pt idx="131">
                  <c:v>7.9407536193119128E-5</c:v>
                </c:pt>
                <c:pt idx="132">
                  <c:v>8.0211337671126596E-5</c:v>
                </c:pt>
                <c:pt idx="133">
                  <c:v>8.1252902834012385E-5</c:v>
                </c:pt>
                <c:pt idx="134">
                  <c:v>8.1473171171547447E-5</c:v>
                </c:pt>
                <c:pt idx="135">
                  <c:v>8.3583116074090798E-5</c:v>
                </c:pt>
                <c:pt idx="136">
                  <c:v>8.8384767228063808E-5</c:v>
                </c:pt>
                <c:pt idx="137">
                  <c:v>9.3134632319994047E-5</c:v>
                </c:pt>
                <c:pt idx="138">
                  <c:v>9.4060921015163404E-5</c:v>
                </c:pt>
                <c:pt idx="139">
                  <c:v>9.42951438000943E-5</c:v>
                </c:pt>
                <c:pt idx="140">
                  <c:v>9.4584627906808404E-5</c:v>
                </c:pt>
                <c:pt idx="141">
                  <c:v>9.5704166031348613E-5</c:v>
                </c:pt>
                <c:pt idx="142">
                  <c:v>9.7060500939941826E-5</c:v>
                </c:pt>
                <c:pt idx="143">
                  <c:v>9.743217338476672E-5</c:v>
                </c:pt>
                <c:pt idx="144">
                  <c:v>9.7526994078718214E-5</c:v>
                </c:pt>
                <c:pt idx="145">
                  <c:v>9.8175436778427582E-5</c:v>
                </c:pt>
                <c:pt idx="146">
                  <c:v>9.8324243858973747E-5</c:v>
                </c:pt>
                <c:pt idx="147">
                  <c:v>1.0771078141503047E-4</c:v>
                </c:pt>
                <c:pt idx="148">
                  <c:v>1.0771228484396509E-4</c:v>
                </c:pt>
                <c:pt idx="149">
                  <c:v>1.0892856083604335E-4</c:v>
                </c:pt>
                <c:pt idx="150">
                  <c:v>1.0986426401261233E-4</c:v>
                </c:pt>
                <c:pt idx="151">
                  <c:v>1.1065539530810059E-4</c:v>
                </c:pt>
                <c:pt idx="152">
                  <c:v>1.1326916131926103E-4</c:v>
                </c:pt>
                <c:pt idx="153">
                  <c:v>1.1680797724862947E-4</c:v>
                </c:pt>
                <c:pt idx="154">
                  <c:v>1.174039635578097E-4</c:v>
                </c:pt>
                <c:pt idx="155">
                  <c:v>1.1797026079756587E-4</c:v>
                </c:pt>
                <c:pt idx="156">
                  <c:v>1.1887926062858745E-4</c:v>
                </c:pt>
                <c:pt idx="157">
                  <c:v>1.2040953111757961E-4</c:v>
                </c:pt>
                <c:pt idx="158">
                  <c:v>1.2333021451562485E-4</c:v>
                </c:pt>
                <c:pt idx="159">
                  <c:v>1.2355917245270376E-4</c:v>
                </c:pt>
                <c:pt idx="160">
                  <c:v>1.2455646837927694E-4</c:v>
                </c:pt>
                <c:pt idx="161">
                  <c:v>1.2562269872211392E-4</c:v>
                </c:pt>
                <c:pt idx="162">
                  <c:v>1.2593686285882524E-4</c:v>
                </c:pt>
                <c:pt idx="163">
                  <c:v>1.2797538322406249E-4</c:v>
                </c:pt>
                <c:pt idx="164">
                  <c:v>1.2845679235360945E-4</c:v>
                </c:pt>
                <c:pt idx="165">
                  <c:v>1.2955839756680583E-4</c:v>
                </c:pt>
                <c:pt idx="166">
                  <c:v>1.2966437187741855E-4</c:v>
                </c:pt>
                <c:pt idx="167">
                  <c:v>1.3523565318296026E-4</c:v>
                </c:pt>
                <c:pt idx="168">
                  <c:v>1.3750244740605338E-4</c:v>
                </c:pt>
                <c:pt idx="169">
                  <c:v>1.3829935704935705E-4</c:v>
                </c:pt>
                <c:pt idx="170">
                  <c:v>1.3890061213442606E-4</c:v>
                </c:pt>
                <c:pt idx="171">
                  <c:v>1.4070263377742603E-4</c:v>
                </c:pt>
                <c:pt idx="172">
                  <c:v>1.4214428131032193E-4</c:v>
                </c:pt>
                <c:pt idx="173">
                  <c:v>1.4463966212555941E-4</c:v>
                </c:pt>
                <c:pt idx="174">
                  <c:v>1.4562932052473727E-4</c:v>
                </c:pt>
                <c:pt idx="175">
                  <c:v>1.5070309674107416E-4</c:v>
                </c:pt>
                <c:pt idx="176">
                  <c:v>1.5200562315246204E-4</c:v>
                </c:pt>
                <c:pt idx="177">
                  <c:v>1.5269715547914622E-4</c:v>
                </c:pt>
                <c:pt idx="178">
                  <c:v>1.558246965724523E-4</c:v>
                </c:pt>
                <c:pt idx="179">
                  <c:v>1.5973458501354152E-4</c:v>
                </c:pt>
                <c:pt idx="180">
                  <c:v>1.6725704687389889E-4</c:v>
                </c:pt>
                <c:pt idx="181">
                  <c:v>1.6907934973138839E-4</c:v>
                </c:pt>
                <c:pt idx="182">
                  <c:v>1.7241886444277938E-4</c:v>
                </c:pt>
                <c:pt idx="183">
                  <c:v>1.7272335688910307E-4</c:v>
                </c:pt>
                <c:pt idx="184">
                  <c:v>1.7490102938057364E-4</c:v>
                </c:pt>
                <c:pt idx="185">
                  <c:v>1.7875057578310469E-4</c:v>
                </c:pt>
                <c:pt idx="186">
                  <c:v>1.8111910624347377E-4</c:v>
                </c:pt>
                <c:pt idx="187">
                  <c:v>1.8533589962161392E-4</c:v>
                </c:pt>
                <c:pt idx="188">
                  <c:v>1.9158571592925246E-4</c:v>
                </c:pt>
                <c:pt idx="189">
                  <c:v>2.0068359052399066E-4</c:v>
                </c:pt>
                <c:pt idx="190">
                  <c:v>2.0514976320520716E-4</c:v>
                </c:pt>
                <c:pt idx="191">
                  <c:v>2.08241831060426E-4</c:v>
                </c:pt>
                <c:pt idx="192">
                  <c:v>2.1219288616276043E-4</c:v>
                </c:pt>
                <c:pt idx="193">
                  <c:v>2.1297197127344907E-4</c:v>
                </c:pt>
                <c:pt idx="194">
                  <c:v>2.1373452224009482E-4</c:v>
                </c:pt>
                <c:pt idx="195">
                  <c:v>2.1776362314227354E-4</c:v>
                </c:pt>
                <c:pt idx="196">
                  <c:v>2.226034835111173E-4</c:v>
                </c:pt>
                <c:pt idx="197">
                  <c:v>2.3055042309498924E-4</c:v>
                </c:pt>
                <c:pt idx="198">
                  <c:v>2.3116624759335233E-4</c:v>
                </c:pt>
                <c:pt idx="199">
                  <c:v>2.3708222159064398E-4</c:v>
                </c:pt>
                <c:pt idx="200">
                  <c:v>2.3943545608869088E-4</c:v>
                </c:pt>
                <c:pt idx="201">
                  <c:v>2.4988940080223753E-4</c:v>
                </c:pt>
                <c:pt idx="202">
                  <c:v>2.7497889433694532E-4</c:v>
                </c:pt>
                <c:pt idx="203">
                  <c:v>2.8731937233132183E-4</c:v>
                </c:pt>
                <c:pt idx="204">
                  <c:v>2.9270484213075122E-4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052544"/>
        <c:axId val="87161024"/>
      </c:lineChart>
      <c:catAx>
        <c:axId val="163052544"/>
        <c:scaling>
          <c:orientation val="minMax"/>
        </c:scaling>
        <c:delete val="0"/>
        <c:axPos val="b"/>
        <c:majorTickMark val="out"/>
        <c:minorTickMark val="none"/>
        <c:tickLblPos val="nextTo"/>
        <c:crossAx val="87161024"/>
        <c:crosses val="autoZero"/>
        <c:auto val="1"/>
        <c:lblAlgn val="ctr"/>
        <c:lblOffset val="100"/>
        <c:noMultiLvlLbl val="0"/>
      </c:catAx>
      <c:valAx>
        <c:axId val="87161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305254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o-R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Sheet7!$B$1:$B$198</c:f>
              <c:numCache>
                <c:formatCode>General</c:formatCode>
                <c:ptCount val="198"/>
                <c:pt idx="0">
                  <c:v>3.4130756102242628E-7</c:v>
                </c:pt>
                <c:pt idx="1">
                  <c:v>6.3791086318675878E-7</c:v>
                </c:pt>
                <c:pt idx="2">
                  <c:v>1.2363369922916001E-6</c:v>
                </c:pt>
                <c:pt idx="3">
                  <c:v>1.724432043140188E-6</c:v>
                </c:pt>
                <c:pt idx="4">
                  <c:v>2.0548766033696214E-6</c:v>
                </c:pt>
                <c:pt idx="5">
                  <c:v>2.6073866081485001E-6</c:v>
                </c:pt>
                <c:pt idx="6">
                  <c:v>2.7145385254345223E-6</c:v>
                </c:pt>
                <c:pt idx="7">
                  <c:v>3.5049352826813753E-6</c:v>
                </c:pt>
                <c:pt idx="8">
                  <c:v>5.2970976539816624E-6</c:v>
                </c:pt>
                <c:pt idx="9">
                  <c:v>6.0620771459586172E-6</c:v>
                </c:pt>
                <c:pt idx="10">
                  <c:v>6.1215424915853284E-6</c:v>
                </c:pt>
                <c:pt idx="11">
                  <c:v>6.3085114436397588E-6</c:v>
                </c:pt>
                <c:pt idx="12">
                  <c:v>6.4815990104758846E-6</c:v>
                </c:pt>
                <c:pt idx="13">
                  <c:v>6.9200448787977214E-6</c:v>
                </c:pt>
                <c:pt idx="14">
                  <c:v>7.1250836881922247E-6</c:v>
                </c:pt>
                <c:pt idx="15">
                  <c:v>7.2702100505460941E-6</c:v>
                </c:pt>
                <c:pt idx="16">
                  <c:v>7.3676700156165137E-6</c:v>
                </c:pt>
                <c:pt idx="17">
                  <c:v>8.3079434987190316E-6</c:v>
                </c:pt>
                <c:pt idx="18">
                  <c:v>9.3056803873805861E-6</c:v>
                </c:pt>
                <c:pt idx="19">
                  <c:v>9.5063702077632963E-6</c:v>
                </c:pt>
                <c:pt idx="20">
                  <c:v>9.737002053138167E-6</c:v>
                </c:pt>
                <c:pt idx="21">
                  <c:v>1.0287313186636073E-5</c:v>
                </c:pt>
                <c:pt idx="22">
                  <c:v>1.1477123761053457E-5</c:v>
                </c:pt>
                <c:pt idx="23">
                  <c:v>1.2901022989605246E-5</c:v>
                </c:pt>
                <c:pt idx="24">
                  <c:v>1.3181731219008057E-5</c:v>
                </c:pt>
                <c:pt idx="25">
                  <c:v>1.3301222103149828E-5</c:v>
                </c:pt>
                <c:pt idx="26">
                  <c:v>1.3551788158447508E-5</c:v>
                </c:pt>
                <c:pt idx="27">
                  <c:v>1.3971386600242703E-5</c:v>
                </c:pt>
                <c:pt idx="28">
                  <c:v>1.437924388231504E-5</c:v>
                </c:pt>
                <c:pt idx="29">
                  <c:v>1.4496702671285923E-5</c:v>
                </c:pt>
                <c:pt idx="30">
                  <c:v>1.58492553874456E-5</c:v>
                </c:pt>
                <c:pt idx="31">
                  <c:v>1.5950710178786196E-5</c:v>
                </c:pt>
                <c:pt idx="32">
                  <c:v>1.6277562286700809E-5</c:v>
                </c:pt>
                <c:pt idx="33">
                  <c:v>1.6569004111215058E-5</c:v>
                </c:pt>
                <c:pt idx="34">
                  <c:v>1.6649156737200197E-5</c:v>
                </c:pt>
                <c:pt idx="35">
                  <c:v>1.6688819769478442E-5</c:v>
                </c:pt>
                <c:pt idx="36">
                  <c:v>1.7383754940951664E-5</c:v>
                </c:pt>
                <c:pt idx="37">
                  <c:v>1.7761945344035398E-5</c:v>
                </c:pt>
                <c:pt idx="38">
                  <c:v>1.784017052742311E-5</c:v>
                </c:pt>
                <c:pt idx="39">
                  <c:v>1.7854746802282106E-5</c:v>
                </c:pt>
                <c:pt idx="40">
                  <c:v>1.7917528276974193E-5</c:v>
                </c:pt>
                <c:pt idx="41">
                  <c:v>1.8097256162723154E-5</c:v>
                </c:pt>
                <c:pt idx="42">
                  <c:v>1.8519897885761977E-5</c:v>
                </c:pt>
                <c:pt idx="43">
                  <c:v>1.9485766834825416E-5</c:v>
                </c:pt>
                <c:pt idx="44">
                  <c:v>1.9498666718233389E-5</c:v>
                </c:pt>
                <c:pt idx="45">
                  <c:v>1.9916718488541632E-5</c:v>
                </c:pt>
                <c:pt idx="46">
                  <c:v>2.1224888927980838E-5</c:v>
                </c:pt>
                <c:pt idx="47">
                  <c:v>2.1473235758950044E-5</c:v>
                </c:pt>
                <c:pt idx="48">
                  <c:v>2.1584265933505111E-5</c:v>
                </c:pt>
                <c:pt idx="49">
                  <c:v>2.1753882979988561E-5</c:v>
                </c:pt>
                <c:pt idx="50">
                  <c:v>2.1891910727681594E-5</c:v>
                </c:pt>
                <c:pt idx="51">
                  <c:v>2.209445021202186E-5</c:v>
                </c:pt>
                <c:pt idx="52">
                  <c:v>2.2899462032267889E-5</c:v>
                </c:pt>
                <c:pt idx="53">
                  <c:v>2.3034291623772944E-5</c:v>
                </c:pt>
                <c:pt idx="54">
                  <c:v>2.4845721181411675E-5</c:v>
                </c:pt>
                <c:pt idx="55">
                  <c:v>2.6009210445298914E-5</c:v>
                </c:pt>
                <c:pt idx="56">
                  <c:v>2.6964353125168529E-5</c:v>
                </c:pt>
                <c:pt idx="57">
                  <c:v>2.7628216723321208E-5</c:v>
                </c:pt>
                <c:pt idx="58">
                  <c:v>2.7638290779002499E-5</c:v>
                </c:pt>
                <c:pt idx="59">
                  <c:v>2.8017108822609455E-5</c:v>
                </c:pt>
                <c:pt idx="60">
                  <c:v>2.8933768586623472E-5</c:v>
                </c:pt>
                <c:pt idx="61">
                  <c:v>2.8990907513462651E-5</c:v>
                </c:pt>
                <c:pt idx="62">
                  <c:v>3.0079241454702696E-5</c:v>
                </c:pt>
                <c:pt idx="63">
                  <c:v>3.0593477613979626E-5</c:v>
                </c:pt>
                <c:pt idx="64">
                  <c:v>3.1657331662138886E-5</c:v>
                </c:pt>
                <c:pt idx="65">
                  <c:v>3.1822394537487121E-5</c:v>
                </c:pt>
                <c:pt idx="66">
                  <c:v>3.2397436360488197E-5</c:v>
                </c:pt>
                <c:pt idx="67">
                  <c:v>3.2524468614694177E-5</c:v>
                </c:pt>
                <c:pt idx="68">
                  <c:v>3.2743431893819517E-5</c:v>
                </c:pt>
                <c:pt idx="69">
                  <c:v>3.3408734992169831E-5</c:v>
                </c:pt>
                <c:pt idx="70">
                  <c:v>3.4203652665074191E-5</c:v>
                </c:pt>
                <c:pt idx="71">
                  <c:v>3.5102115892658497E-5</c:v>
                </c:pt>
                <c:pt idx="72">
                  <c:v>3.5655466193654566E-5</c:v>
                </c:pt>
                <c:pt idx="73">
                  <c:v>3.6254338868672871E-5</c:v>
                </c:pt>
                <c:pt idx="74">
                  <c:v>3.6292076500129796E-5</c:v>
                </c:pt>
                <c:pt idx="75">
                  <c:v>3.6544850498338871E-5</c:v>
                </c:pt>
                <c:pt idx="76">
                  <c:v>3.6563983919824673E-5</c:v>
                </c:pt>
                <c:pt idx="77">
                  <c:v>3.7602717621951483E-5</c:v>
                </c:pt>
                <c:pt idx="78">
                  <c:v>3.776246473422715E-5</c:v>
                </c:pt>
                <c:pt idx="79">
                  <c:v>3.804644202356343E-5</c:v>
                </c:pt>
                <c:pt idx="80">
                  <c:v>3.8467594368168083E-5</c:v>
                </c:pt>
                <c:pt idx="81">
                  <c:v>4.1660284700738473E-5</c:v>
                </c:pt>
                <c:pt idx="82">
                  <c:v>4.1900788099577597E-5</c:v>
                </c:pt>
                <c:pt idx="83">
                  <c:v>4.1931743109216884E-5</c:v>
                </c:pt>
                <c:pt idx="84">
                  <c:v>4.2026253800749325E-5</c:v>
                </c:pt>
                <c:pt idx="85">
                  <c:v>4.2897748878241692E-5</c:v>
                </c:pt>
                <c:pt idx="86">
                  <c:v>4.3054375749755744E-5</c:v>
                </c:pt>
                <c:pt idx="87">
                  <c:v>4.4941035527060517E-5</c:v>
                </c:pt>
                <c:pt idx="88">
                  <c:v>4.5266344313159578E-5</c:v>
                </c:pt>
                <c:pt idx="89">
                  <c:v>4.7493257287071491E-5</c:v>
                </c:pt>
                <c:pt idx="90">
                  <c:v>4.8443206376723453E-5</c:v>
                </c:pt>
                <c:pt idx="91">
                  <c:v>4.8493469546101122E-5</c:v>
                </c:pt>
                <c:pt idx="92">
                  <c:v>4.9685417025658014E-5</c:v>
                </c:pt>
                <c:pt idx="93">
                  <c:v>5.1811642037586848E-5</c:v>
                </c:pt>
                <c:pt idx="94">
                  <c:v>5.2302116221373205E-5</c:v>
                </c:pt>
                <c:pt idx="95">
                  <c:v>5.2773395234802681E-5</c:v>
                </c:pt>
                <c:pt idx="96">
                  <c:v>5.3277191862951326E-5</c:v>
                </c:pt>
                <c:pt idx="97">
                  <c:v>5.3848996421192508E-5</c:v>
                </c:pt>
                <c:pt idx="98">
                  <c:v>5.4205278543058214E-5</c:v>
                </c:pt>
                <c:pt idx="99">
                  <c:v>5.4607228973230514E-5</c:v>
                </c:pt>
                <c:pt idx="100">
                  <c:v>5.5983679160322757E-5</c:v>
                </c:pt>
                <c:pt idx="101">
                  <c:v>5.6256024444948363E-5</c:v>
                </c:pt>
                <c:pt idx="102">
                  <c:v>5.9107380048960613E-5</c:v>
                </c:pt>
                <c:pt idx="103">
                  <c:v>5.968714386670826E-5</c:v>
                </c:pt>
                <c:pt idx="104">
                  <c:v>6.0146778597866752E-5</c:v>
                </c:pt>
                <c:pt idx="105">
                  <c:v>6.1776865377562618E-5</c:v>
                </c:pt>
                <c:pt idx="106">
                  <c:v>6.2143708207517103E-5</c:v>
                </c:pt>
                <c:pt idx="107">
                  <c:v>6.2291885313965005E-5</c:v>
                </c:pt>
                <c:pt idx="108">
                  <c:v>6.2811280652222184E-5</c:v>
                </c:pt>
                <c:pt idx="109">
                  <c:v>6.3898271847571855E-5</c:v>
                </c:pt>
                <c:pt idx="110">
                  <c:v>6.4177752547282823E-5</c:v>
                </c:pt>
                <c:pt idx="111">
                  <c:v>6.5830721003134798E-5</c:v>
                </c:pt>
                <c:pt idx="112">
                  <c:v>6.6259714955967886E-5</c:v>
                </c:pt>
                <c:pt idx="113">
                  <c:v>6.6340932687172644E-5</c:v>
                </c:pt>
                <c:pt idx="114">
                  <c:v>6.6507121451369326E-5</c:v>
                </c:pt>
                <c:pt idx="115">
                  <c:v>6.7146205559161636E-5</c:v>
                </c:pt>
                <c:pt idx="116">
                  <c:v>6.7194671560888897E-5</c:v>
                </c:pt>
                <c:pt idx="117">
                  <c:v>6.7465083057355839E-5</c:v>
                </c:pt>
                <c:pt idx="118">
                  <c:v>6.7649831692856229E-5</c:v>
                </c:pt>
                <c:pt idx="119">
                  <c:v>6.8158315314468363E-5</c:v>
                </c:pt>
                <c:pt idx="120">
                  <c:v>6.8933492516242415E-5</c:v>
                </c:pt>
                <c:pt idx="121">
                  <c:v>6.9766377989166411E-5</c:v>
                </c:pt>
                <c:pt idx="122">
                  <c:v>6.9972946921252388E-5</c:v>
                </c:pt>
                <c:pt idx="123">
                  <c:v>7.0099887012253328E-5</c:v>
                </c:pt>
                <c:pt idx="124">
                  <c:v>7.0264018087371841E-5</c:v>
                </c:pt>
                <c:pt idx="125">
                  <c:v>7.1916343064297491E-5</c:v>
                </c:pt>
                <c:pt idx="126">
                  <c:v>7.2564426357102352E-5</c:v>
                </c:pt>
                <c:pt idx="127">
                  <c:v>7.3075785928213488E-5</c:v>
                </c:pt>
                <c:pt idx="128">
                  <c:v>7.5809528594166436E-5</c:v>
                </c:pt>
                <c:pt idx="129">
                  <c:v>7.6205319634125448E-5</c:v>
                </c:pt>
                <c:pt idx="130">
                  <c:v>7.8443005502192405E-5</c:v>
                </c:pt>
                <c:pt idx="131">
                  <c:v>7.9407536193119128E-5</c:v>
                </c:pt>
                <c:pt idx="132">
                  <c:v>8.0211337671126596E-5</c:v>
                </c:pt>
                <c:pt idx="133">
                  <c:v>8.1252902834012385E-5</c:v>
                </c:pt>
                <c:pt idx="134">
                  <c:v>8.1473171171547447E-5</c:v>
                </c:pt>
                <c:pt idx="135">
                  <c:v>8.3583116074090798E-5</c:v>
                </c:pt>
                <c:pt idx="136">
                  <c:v>8.8384767228063808E-5</c:v>
                </c:pt>
                <c:pt idx="137">
                  <c:v>9.3134632319994047E-5</c:v>
                </c:pt>
                <c:pt idx="138">
                  <c:v>9.4060921015163404E-5</c:v>
                </c:pt>
                <c:pt idx="139">
                  <c:v>9.42951438000943E-5</c:v>
                </c:pt>
                <c:pt idx="140">
                  <c:v>9.4584627906808404E-5</c:v>
                </c:pt>
                <c:pt idx="141">
                  <c:v>9.5704166031348613E-5</c:v>
                </c:pt>
                <c:pt idx="142">
                  <c:v>9.7060500939941826E-5</c:v>
                </c:pt>
                <c:pt idx="143">
                  <c:v>9.743217338476672E-5</c:v>
                </c:pt>
                <c:pt idx="144">
                  <c:v>9.7526994078718214E-5</c:v>
                </c:pt>
                <c:pt idx="145">
                  <c:v>9.8175436778427582E-5</c:v>
                </c:pt>
                <c:pt idx="146">
                  <c:v>9.8324243858973747E-5</c:v>
                </c:pt>
                <c:pt idx="147">
                  <c:v>1.0771078141503047E-4</c:v>
                </c:pt>
                <c:pt idx="148">
                  <c:v>1.0771228484396509E-4</c:v>
                </c:pt>
                <c:pt idx="149">
                  <c:v>1.0892856083604335E-4</c:v>
                </c:pt>
                <c:pt idx="150">
                  <c:v>1.0986426401261233E-4</c:v>
                </c:pt>
                <c:pt idx="151">
                  <c:v>1.1065539530810059E-4</c:v>
                </c:pt>
                <c:pt idx="152">
                  <c:v>1.1326916131926103E-4</c:v>
                </c:pt>
                <c:pt idx="153">
                  <c:v>1.1680797724862947E-4</c:v>
                </c:pt>
                <c:pt idx="154">
                  <c:v>1.174039635578097E-4</c:v>
                </c:pt>
                <c:pt idx="155">
                  <c:v>1.1797026079756587E-4</c:v>
                </c:pt>
                <c:pt idx="156">
                  <c:v>1.1887926062858745E-4</c:v>
                </c:pt>
                <c:pt idx="157">
                  <c:v>1.2040953111757961E-4</c:v>
                </c:pt>
                <c:pt idx="158">
                  <c:v>1.2333021451562485E-4</c:v>
                </c:pt>
                <c:pt idx="159">
                  <c:v>1.2355917245270376E-4</c:v>
                </c:pt>
                <c:pt idx="160">
                  <c:v>1.2455646837927694E-4</c:v>
                </c:pt>
                <c:pt idx="161">
                  <c:v>1.2562269872211392E-4</c:v>
                </c:pt>
                <c:pt idx="162">
                  <c:v>1.2593686285882524E-4</c:v>
                </c:pt>
                <c:pt idx="163">
                  <c:v>1.2797538322406249E-4</c:v>
                </c:pt>
                <c:pt idx="164">
                  <c:v>1.2845679235360945E-4</c:v>
                </c:pt>
                <c:pt idx="165">
                  <c:v>1.2955839756680583E-4</c:v>
                </c:pt>
                <c:pt idx="166">
                  <c:v>1.2966437187741855E-4</c:v>
                </c:pt>
                <c:pt idx="167">
                  <c:v>1.3523565318296026E-4</c:v>
                </c:pt>
                <c:pt idx="168">
                  <c:v>1.3750244740605338E-4</c:v>
                </c:pt>
                <c:pt idx="169">
                  <c:v>1.3829935704935705E-4</c:v>
                </c:pt>
                <c:pt idx="170">
                  <c:v>1.3890061213442606E-4</c:v>
                </c:pt>
                <c:pt idx="171">
                  <c:v>1.4070263377742603E-4</c:v>
                </c:pt>
                <c:pt idx="172">
                  <c:v>1.4214428131032193E-4</c:v>
                </c:pt>
                <c:pt idx="173">
                  <c:v>1.4463966212555941E-4</c:v>
                </c:pt>
                <c:pt idx="174">
                  <c:v>1.4562932052473727E-4</c:v>
                </c:pt>
                <c:pt idx="175">
                  <c:v>1.5070309674107416E-4</c:v>
                </c:pt>
                <c:pt idx="176">
                  <c:v>1.5200562315246204E-4</c:v>
                </c:pt>
                <c:pt idx="177">
                  <c:v>1.5269715547914622E-4</c:v>
                </c:pt>
                <c:pt idx="178">
                  <c:v>1.558246965724523E-4</c:v>
                </c:pt>
                <c:pt idx="179">
                  <c:v>1.5973458501354152E-4</c:v>
                </c:pt>
                <c:pt idx="180">
                  <c:v>1.6725704687389889E-4</c:v>
                </c:pt>
                <c:pt idx="181">
                  <c:v>1.6907934973138839E-4</c:v>
                </c:pt>
                <c:pt idx="182">
                  <c:v>1.7241886444277938E-4</c:v>
                </c:pt>
                <c:pt idx="183">
                  <c:v>1.7272335688910307E-4</c:v>
                </c:pt>
                <c:pt idx="184">
                  <c:v>1.7490102938057364E-4</c:v>
                </c:pt>
                <c:pt idx="185">
                  <c:v>1.7875057578310469E-4</c:v>
                </c:pt>
                <c:pt idx="186">
                  <c:v>1.8111910624347377E-4</c:v>
                </c:pt>
                <c:pt idx="187">
                  <c:v>1.8533589962161392E-4</c:v>
                </c:pt>
                <c:pt idx="188">
                  <c:v>1.9158571592925246E-4</c:v>
                </c:pt>
                <c:pt idx="189">
                  <c:v>2.0068359052399066E-4</c:v>
                </c:pt>
                <c:pt idx="190">
                  <c:v>2.0514976320520716E-4</c:v>
                </c:pt>
                <c:pt idx="191">
                  <c:v>2.08241831060426E-4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075584"/>
        <c:axId val="156952832"/>
      </c:lineChart>
      <c:catAx>
        <c:axId val="163075584"/>
        <c:scaling>
          <c:orientation val="minMax"/>
        </c:scaling>
        <c:delete val="0"/>
        <c:axPos val="b"/>
        <c:majorTickMark val="out"/>
        <c:minorTickMark val="none"/>
        <c:tickLblPos val="nextTo"/>
        <c:crossAx val="156952832"/>
        <c:crosses val="autoZero"/>
        <c:auto val="1"/>
        <c:lblAlgn val="ctr"/>
        <c:lblOffset val="100"/>
        <c:noMultiLvlLbl val="0"/>
      </c:catAx>
      <c:valAx>
        <c:axId val="156952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307558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o-R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Sheet9!$B$1:$B$172</c:f>
              <c:numCache>
                <c:formatCode>General</c:formatCode>
                <c:ptCount val="172"/>
                <c:pt idx="0">
                  <c:v>3.4130756102242628E-7</c:v>
                </c:pt>
                <c:pt idx="1">
                  <c:v>6.3791086318675878E-7</c:v>
                </c:pt>
                <c:pt idx="2">
                  <c:v>1.2363369922916001E-6</c:v>
                </c:pt>
                <c:pt idx="3">
                  <c:v>1.724432043140188E-6</c:v>
                </c:pt>
                <c:pt idx="4">
                  <c:v>2.0548766033696214E-6</c:v>
                </c:pt>
                <c:pt idx="5">
                  <c:v>2.6073866081485001E-6</c:v>
                </c:pt>
                <c:pt idx="6">
                  <c:v>2.7145385254345223E-6</c:v>
                </c:pt>
                <c:pt idx="7">
                  <c:v>3.5049352826813753E-6</c:v>
                </c:pt>
                <c:pt idx="8">
                  <c:v>5.2970976539816624E-6</c:v>
                </c:pt>
                <c:pt idx="9">
                  <c:v>6.0620771459586172E-6</c:v>
                </c:pt>
                <c:pt idx="10">
                  <c:v>6.1215424915853284E-6</c:v>
                </c:pt>
                <c:pt idx="11">
                  <c:v>6.3085114436397588E-6</c:v>
                </c:pt>
                <c:pt idx="12">
                  <c:v>6.4815990104758846E-6</c:v>
                </c:pt>
                <c:pt idx="13">
                  <c:v>6.9200448787977214E-6</c:v>
                </c:pt>
                <c:pt idx="14">
                  <c:v>7.1250836881922247E-6</c:v>
                </c:pt>
                <c:pt idx="15">
                  <c:v>7.2702100505460941E-6</c:v>
                </c:pt>
                <c:pt idx="16">
                  <c:v>7.3676700156165137E-6</c:v>
                </c:pt>
                <c:pt idx="17">
                  <c:v>8.3079434987190316E-6</c:v>
                </c:pt>
                <c:pt idx="18">
                  <c:v>9.3056803873805861E-6</c:v>
                </c:pt>
                <c:pt idx="19">
                  <c:v>9.5063702077632963E-6</c:v>
                </c:pt>
                <c:pt idx="20">
                  <c:v>9.737002053138167E-6</c:v>
                </c:pt>
                <c:pt idx="21">
                  <c:v>1.0287313186636073E-5</c:v>
                </c:pt>
                <c:pt idx="22">
                  <c:v>1.1477123761053457E-5</c:v>
                </c:pt>
                <c:pt idx="23">
                  <c:v>1.2901022989605246E-5</c:v>
                </c:pt>
                <c:pt idx="24">
                  <c:v>1.3181731219008057E-5</c:v>
                </c:pt>
                <c:pt idx="25">
                  <c:v>1.3301222103149828E-5</c:v>
                </c:pt>
                <c:pt idx="26">
                  <c:v>1.3551788158447508E-5</c:v>
                </c:pt>
                <c:pt idx="27">
                  <c:v>1.3971386600242703E-5</c:v>
                </c:pt>
                <c:pt idx="28">
                  <c:v>1.437924388231504E-5</c:v>
                </c:pt>
                <c:pt idx="29">
                  <c:v>1.4496702671285923E-5</c:v>
                </c:pt>
                <c:pt idx="30">
                  <c:v>1.58492553874456E-5</c:v>
                </c:pt>
                <c:pt idx="31">
                  <c:v>1.5950710178786196E-5</c:v>
                </c:pt>
                <c:pt idx="32">
                  <c:v>1.6277562286700809E-5</c:v>
                </c:pt>
                <c:pt idx="33">
                  <c:v>1.6569004111215058E-5</c:v>
                </c:pt>
                <c:pt idx="34">
                  <c:v>1.6649156737200197E-5</c:v>
                </c:pt>
                <c:pt idx="35">
                  <c:v>1.6688819769478442E-5</c:v>
                </c:pt>
                <c:pt idx="36">
                  <c:v>1.7383754940951664E-5</c:v>
                </c:pt>
                <c:pt idx="37">
                  <c:v>1.7761945344035398E-5</c:v>
                </c:pt>
                <c:pt idx="38">
                  <c:v>1.784017052742311E-5</c:v>
                </c:pt>
                <c:pt idx="39">
                  <c:v>1.7854746802282106E-5</c:v>
                </c:pt>
                <c:pt idx="40">
                  <c:v>1.7917528276974193E-5</c:v>
                </c:pt>
                <c:pt idx="41">
                  <c:v>1.8097256162723154E-5</c:v>
                </c:pt>
                <c:pt idx="42">
                  <c:v>1.8519897885761977E-5</c:v>
                </c:pt>
                <c:pt idx="43">
                  <c:v>1.9485766834825416E-5</c:v>
                </c:pt>
                <c:pt idx="44">
                  <c:v>1.9498666718233389E-5</c:v>
                </c:pt>
                <c:pt idx="45">
                  <c:v>1.9916718488541632E-5</c:v>
                </c:pt>
                <c:pt idx="46">
                  <c:v>2.1224888927980838E-5</c:v>
                </c:pt>
                <c:pt idx="47">
                  <c:v>2.1473235758950044E-5</c:v>
                </c:pt>
                <c:pt idx="48">
                  <c:v>2.1584265933505111E-5</c:v>
                </c:pt>
                <c:pt idx="49">
                  <c:v>2.1753882979988561E-5</c:v>
                </c:pt>
                <c:pt idx="50">
                  <c:v>2.1891910727681594E-5</c:v>
                </c:pt>
                <c:pt idx="51">
                  <c:v>2.209445021202186E-5</c:v>
                </c:pt>
                <c:pt idx="52">
                  <c:v>2.2899462032267889E-5</c:v>
                </c:pt>
                <c:pt idx="53">
                  <c:v>2.3034291623772944E-5</c:v>
                </c:pt>
                <c:pt idx="54">
                  <c:v>2.4845721181411675E-5</c:v>
                </c:pt>
                <c:pt idx="55">
                  <c:v>2.6009210445298914E-5</c:v>
                </c:pt>
                <c:pt idx="56">
                  <c:v>2.6964353125168529E-5</c:v>
                </c:pt>
                <c:pt idx="57">
                  <c:v>2.7628216723321208E-5</c:v>
                </c:pt>
                <c:pt idx="58">
                  <c:v>2.7638290779002499E-5</c:v>
                </c:pt>
                <c:pt idx="59">
                  <c:v>2.8017108822609455E-5</c:v>
                </c:pt>
                <c:pt idx="60">
                  <c:v>2.8933768586623472E-5</c:v>
                </c:pt>
                <c:pt idx="61">
                  <c:v>2.8990907513462651E-5</c:v>
                </c:pt>
                <c:pt idx="62">
                  <c:v>3.0079241454702696E-5</c:v>
                </c:pt>
                <c:pt idx="63">
                  <c:v>3.0593477613979626E-5</c:v>
                </c:pt>
                <c:pt idx="64">
                  <c:v>3.1657331662138886E-5</c:v>
                </c:pt>
                <c:pt idx="65">
                  <c:v>3.1822394537487121E-5</c:v>
                </c:pt>
                <c:pt idx="66">
                  <c:v>3.2397436360488197E-5</c:v>
                </c:pt>
                <c:pt idx="67">
                  <c:v>3.2524468614694177E-5</c:v>
                </c:pt>
                <c:pt idx="68">
                  <c:v>3.2743431893819517E-5</c:v>
                </c:pt>
                <c:pt idx="69">
                  <c:v>3.3408734992169831E-5</c:v>
                </c:pt>
                <c:pt idx="70">
                  <c:v>3.4203652665074191E-5</c:v>
                </c:pt>
                <c:pt idx="71">
                  <c:v>3.5102115892658497E-5</c:v>
                </c:pt>
                <c:pt idx="72">
                  <c:v>3.5655466193654566E-5</c:v>
                </c:pt>
                <c:pt idx="73">
                  <c:v>3.6254338868672871E-5</c:v>
                </c:pt>
                <c:pt idx="74">
                  <c:v>3.6292076500129796E-5</c:v>
                </c:pt>
                <c:pt idx="75">
                  <c:v>3.6544850498338871E-5</c:v>
                </c:pt>
                <c:pt idx="76">
                  <c:v>3.6563983919824673E-5</c:v>
                </c:pt>
                <c:pt idx="77">
                  <c:v>3.7602717621951483E-5</c:v>
                </c:pt>
                <c:pt idx="78">
                  <c:v>3.776246473422715E-5</c:v>
                </c:pt>
                <c:pt idx="79">
                  <c:v>3.804644202356343E-5</c:v>
                </c:pt>
                <c:pt idx="80">
                  <c:v>3.8467594368168083E-5</c:v>
                </c:pt>
                <c:pt idx="81">
                  <c:v>4.1660284700738473E-5</c:v>
                </c:pt>
                <c:pt idx="82">
                  <c:v>4.1900788099577597E-5</c:v>
                </c:pt>
                <c:pt idx="83">
                  <c:v>4.1931743109216884E-5</c:v>
                </c:pt>
                <c:pt idx="84">
                  <c:v>4.2026253800749325E-5</c:v>
                </c:pt>
                <c:pt idx="85">
                  <c:v>4.2897748878241692E-5</c:v>
                </c:pt>
                <c:pt idx="86">
                  <c:v>4.3054375749755744E-5</c:v>
                </c:pt>
                <c:pt idx="87">
                  <c:v>4.4941035527060517E-5</c:v>
                </c:pt>
                <c:pt idx="88">
                  <c:v>4.5266344313159578E-5</c:v>
                </c:pt>
                <c:pt idx="89">
                  <c:v>4.7493257287071491E-5</c:v>
                </c:pt>
                <c:pt idx="90">
                  <c:v>4.8443206376723453E-5</c:v>
                </c:pt>
                <c:pt idx="91">
                  <c:v>4.8493469546101122E-5</c:v>
                </c:pt>
                <c:pt idx="92">
                  <c:v>4.9685417025658014E-5</c:v>
                </c:pt>
                <c:pt idx="93">
                  <c:v>5.1811642037586848E-5</c:v>
                </c:pt>
                <c:pt idx="94">
                  <c:v>5.2302116221373205E-5</c:v>
                </c:pt>
                <c:pt idx="95">
                  <c:v>5.2773395234802681E-5</c:v>
                </c:pt>
                <c:pt idx="96">
                  <c:v>5.3277191862951326E-5</c:v>
                </c:pt>
                <c:pt idx="97">
                  <c:v>5.3848996421192508E-5</c:v>
                </c:pt>
                <c:pt idx="98">
                  <c:v>5.4205278543058214E-5</c:v>
                </c:pt>
                <c:pt idx="99">
                  <c:v>5.4607228973230514E-5</c:v>
                </c:pt>
                <c:pt idx="100">
                  <c:v>5.5983679160322757E-5</c:v>
                </c:pt>
                <c:pt idx="101">
                  <c:v>5.6256024444948363E-5</c:v>
                </c:pt>
                <c:pt idx="102">
                  <c:v>5.9107380048960613E-5</c:v>
                </c:pt>
                <c:pt idx="103">
                  <c:v>5.968714386670826E-5</c:v>
                </c:pt>
                <c:pt idx="104">
                  <c:v>6.0146778597866752E-5</c:v>
                </c:pt>
                <c:pt idx="105">
                  <c:v>6.1776865377562618E-5</c:v>
                </c:pt>
                <c:pt idx="106">
                  <c:v>6.2143708207517103E-5</c:v>
                </c:pt>
                <c:pt idx="107">
                  <c:v>6.2291885313965005E-5</c:v>
                </c:pt>
                <c:pt idx="108">
                  <c:v>6.2811280652222184E-5</c:v>
                </c:pt>
                <c:pt idx="109">
                  <c:v>6.3898271847571855E-5</c:v>
                </c:pt>
                <c:pt idx="110">
                  <c:v>6.4177752547282823E-5</c:v>
                </c:pt>
                <c:pt idx="111">
                  <c:v>6.5830721003134798E-5</c:v>
                </c:pt>
                <c:pt idx="112">
                  <c:v>6.6259714955967886E-5</c:v>
                </c:pt>
                <c:pt idx="113">
                  <c:v>6.6340932687172644E-5</c:v>
                </c:pt>
                <c:pt idx="114">
                  <c:v>6.6507121451369326E-5</c:v>
                </c:pt>
                <c:pt idx="115">
                  <c:v>6.7146205559161636E-5</c:v>
                </c:pt>
                <c:pt idx="116">
                  <c:v>6.7194671560888897E-5</c:v>
                </c:pt>
                <c:pt idx="117">
                  <c:v>6.7465083057355839E-5</c:v>
                </c:pt>
                <c:pt idx="118">
                  <c:v>6.7649831692856229E-5</c:v>
                </c:pt>
                <c:pt idx="119">
                  <c:v>6.8158315314468363E-5</c:v>
                </c:pt>
                <c:pt idx="120">
                  <c:v>6.8933492516242415E-5</c:v>
                </c:pt>
                <c:pt idx="121">
                  <c:v>6.9766377989166411E-5</c:v>
                </c:pt>
                <c:pt idx="122">
                  <c:v>6.9972946921252388E-5</c:v>
                </c:pt>
                <c:pt idx="123">
                  <c:v>7.0099887012253328E-5</c:v>
                </c:pt>
                <c:pt idx="124">
                  <c:v>7.0264018087371841E-5</c:v>
                </c:pt>
                <c:pt idx="125">
                  <c:v>7.1916343064297491E-5</c:v>
                </c:pt>
                <c:pt idx="126">
                  <c:v>7.2564426357102352E-5</c:v>
                </c:pt>
                <c:pt idx="127">
                  <c:v>7.3075785928213488E-5</c:v>
                </c:pt>
                <c:pt idx="128">
                  <c:v>7.5809528594166436E-5</c:v>
                </c:pt>
                <c:pt idx="129">
                  <c:v>7.6205319634125448E-5</c:v>
                </c:pt>
                <c:pt idx="130">
                  <c:v>7.8443005502192405E-5</c:v>
                </c:pt>
                <c:pt idx="131">
                  <c:v>7.9407536193119128E-5</c:v>
                </c:pt>
                <c:pt idx="132">
                  <c:v>8.0211337671126596E-5</c:v>
                </c:pt>
                <c:pt idx="133">
                  <c:v>8.1252902834012385E-5</c:v>
                </c:pt>
                <c:pt idx="134">
                  <c:v>8.1473171171547447E-5</c:v>
                </c:pt>
                <c:pt idx="135">
                  <c:v>8.3583116074090798E-5</c:v>
                </c:pt>
                <c:pt idx="136">
                  <c:v>8.8384767228063808E-5</c:v>
                </c:pt>
                <c:pt idx="137">
                  <c:v>9.3134632319994047E-5</c:v>
                </c:pt>
                <c:pt idx="138">
                  <c:v>9.4060921015163404E-5</c:v>
                </c:pt>
                <c:pt idx="139">
                  <c:v>9.42951438000943E-5</c:v>
                </c:pt>
                <c:pt idx="140">
                  <c:v>9.4584627906808404E-5</c:v>
                </c:pt>
                <c:pt idx="141">
                  <c:v>9.5704166031348613E-5</c:v>
                </c:pt>
                <c:pt idx="142">
                  <c:v>9.7060500939941826E-5</c:v>
                </c:pt>
                <c:pt idx="143">
                  <c:v>9.743217338476672E-5</c:v>
                </c:pt>
                <c:pt idx="144">
                  <c:v>9.7526994078718214E-5</c:v>
                </c:pt>
                <c:pt idx="145">
                  <c:v>9.8175436778427582E-5</c:v>
                </c:pt>
                <c:pt idx="146">
                  <c:v>9.8324243858973747E-5</c:v>
                </c:pt>
                <c:pt idx="147">
                  <c:v>1.0771078141503047E-4</c:v>
                </c:pt>
                <c:pt idx="148">
                  <c:v>1.0771228484396509E-4</c:v>
                </c:pt>
                <c:pt idx="149">
                  <c:v>1.0892856083604335E-4</c:v>
                </c:pt>
                <c:pt idx="150">
                  <c:v>1.0986426401261233E-4</c:v>
                </c:pt>
                <c:pt idx="151">
                  <c:v>1.1065539530810059E-4</c:v>
                </c:pt>
                <c:pt idx="152">
                  <c:v>1.1326916131926103E-4</c:v>
                </c:pt>
                <c:pt idx="153">
                  <c:v>1.1680797724862947E-4</c:v>
                </c:pt>
                <c:pt idx="154">
                  <c:v>1.174039635578097E-4</c:v>
                </c:pt>
                <c:pt idx="155">
                  <c:v>1.1797026079756587E-4</c:v>
                </c:pt>
                <c:pt idx="156">
                  <c:v>1.1887926062858745E-4</c:v>
                </c:pt>
                <c:pt idx="157">
                  <c:v>1.2040953111757961E-4</c:v>
                </c:pt>
                <c:pt idx="158">
                  <c:v>1.2333021451562485E-4</c:v>
                </c:pt>
                <c:pt idx="159">
                  <c:v>1.2355917245270376E-4</c:v>
                </c:pt>
                <c:pt idx="160">
                  <c:v>1.2455646837927694E-4</c:v>
                </c:pt>
                <c:pt idx="161">
                  <c:v>1.2562269872211392E-4</c:v>
                </c:pt>
                <c:pt idx="162">
                  <c:v>1.2593686285882524E-4</c:v>
                </c:pt>
                <c:pt idx="163">
                  <c:v>1.2797538322406249E-4</c:v>
                </c:pt>
                <c:pt idx="164">
                  <c:v>1.2845679235360945E-4</c:v>
                </c:pt>
                <c:pt idx="165">
                  <c:v>1.2955839756680583E-4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439872"/>
        <c:axId val="156957440"/>
      </c:lineChart>
      <c:catAx>
        <c:axId val="191439872"/>
        <c:scaling>
          <c:orientation val="minMax"/>
        </c:scaling>
        <c:delete val="0"/>
        <c:axPos val="b"/>
        <c:majorTickMark val="out"/>
        <c:minorTickMark val="none"/>
        <c:tickLblPos val="nextTo"/>
        <c:crossAx val="156957440"/>
        <c:crosses val="autoZero"/>
        <c:auto val="1"/>
        <c:lblAlgn val="ctr"/>
        <c:lblOffset val="100"/>
        <c:noMultiLvlLbl val="0"/>
      </c:catAx>
      <c:valAx>
        <c:axId val="156957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143987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o-R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navetisti!$B$1:$B$95</c:f>
              <c:numCache>
                <c:formatCode>General</c:formatCode>
                <c:ptCount val="95"/>
                <c:pt idx="0">
                  <c:v>3.6683521443668618E-6</c:v>
                </c:pt>
                <c:pt idx="1">
                  <c:v>8.679577556887545E-6</c:v>
                </c:pt>
                <c:pt idx="2">
                  <c:v>8.8154506000855995E-6</c:v>
                </c:pt>
                <c:pt idx="3">
                  <c:v>8.98790082624452E-6</c:v>
                </c:pt>
                <c:pt idx="4">
                  <c:v>1.0268493291861373E-5</c:v>
                </c:pt>
                <c:pt idx="5">
                  <c:v>1.4698920254592336E-5</c:v>
                </c:pt>
                <c:pt idx="6">
                  <c:v>1.5251528816597649E-5</c:v>
                </c:pt>
                <c:pt idx="7">
                  <c:v>1.6388533106124681E-5</c:v>
                </c:pt>
                <c:pt idx="8">
                  <c:v>1.6983947214644668E-5</c:v>
                </c:pt>
                <c:pt idx="9">
                  <c:v>1.7231118083120774E-5</c:v>
                </c:pt>
                <c:pt idx="10">
                  <c:v>1.9306937280403719E-5</c:v>
                </c:pt>
                <c:pt idx="11">
                  <c:v>1.9841402207858699E-5</c:v>
                </c:pt>
                <c:pt idx="12">
                  <c:v>2.0115716442942041E-5</c:v>
                </c:pt>
                <c:pt idx="13">
                  <c:v>2.2931736293306393E-5</c:v>
                </c:pt>
                <c:pt idx="14">
                  <c:v>2.3069974562130817E-5</c:v>
                </c:pt>
                <c:pt idx="15">
                  <c:v>2.3383076989726487E-5</c:v>
                </c:pt>
                <c:pt idx="16">
                  <c:v>2.5139830113679524E-5</c:v>
                </c:pt>
                <c:pt idx="17">
                  <c:v>2.6403998554224094E-5</c:v>
                </c:pt>
                <c:pt idx="18">
                  <c:v>2.732868591072267E-5</c:v>
                </c:pt>
                <c:pt idx="19">
                  <c:v>2.9233086064258899E-5</c:v>
                </c:pt>
                <c:pt idx="20">
                  <c:v>2.9713020041686872E-5</c:v>
                </c:pt>
                <c:pt idx="21">
                  <c:v>3.0276130857773866E-5</c:v>
                </c:pt>
                <c:pt idx="22">
                  <c:v>3.058488768582604E-5</c:v>
                </c:pt>
                <c:pt idx="23">
                  <c:v>3.1177870358263227E-5</c:v>
                </c:pt>
                <c:pt idx="24">
                  <c:v>3.1517203479310966E-5</c:v>
                </c:pt>
                <c:pt idx="25">
                  <c:v>3.1919528855953757E-5</c:v>
                </c:pt>
                <c:pt idx="26">
                  <c:v>3.3560350233431155E-5</c:v>
                </c:pt>
                <c:pt idx="27">
                  <c:v>3.5202210759374403E-5</c:v>
                </c:pt>
                <c:pt idx="28">
                  <c:v>3.5207436203483575E-5</c:v>
                </c:pt>
                <c:pt idx="29">
                  <c:v>3.9423548241129698E-5</c:v>
                </c:pt>
                <c:pt idx="30">
                  <c:v>3.9586561235016391E-5</c:v>
                </c:pt>
                <c:pt idx="31">
                  <c:v>4.1438250968552633E-5</c:v>
                </c:pt>
                <c:pt idx="32">
                  <c:v>4.2032585444199243E-5</c:v>
                </c:pt>
                <c:pt idx="33">
                  <c:v>4.3224977955037465E-5</c:v>
                </c:pt>
                <c:pt idx="34">
                  <c:v>4.3710783239005493E-5</c:v>
                </c:pt>
                <c:pt idx="35">
                  <c:v>4.4194832826471073E-5</c:v>
                </c:pt>
                <c:pt idx="36">
                  <c:v>4.4527012800192136E-5</c:v>
                </c:pt>
                <c:pt idx="37">
                  <c:v>4.533963676651199E-5</c:v>
                </c:pt>
                <c:pt idx="38">
                  <c:v>4.5671763918613741E-5</c:v>
                </c:pt>
                <c:pt idx="39">
                  <c:v>4.6176506011137484E-5</c:v>
                </c:pt>
                <c:pt idx="40">
                  <c:v>4.6609672872280003E-5</c:v>
                </c:pt>
                <c:pt idx="41">
                  <c:v>4.7969668692602065E-5</c:v>
                </c:pt>
                <c:pt idx="42">
                  <c:v>4.9158319484040852E-5</c:v>
                </c:pt>
                <c:pt idx="43">
                  <c:v>4.9894195004871483E-5</c:v>
                </c:pt>
                <c:pt idx="44">
                  <c:v>5.0020967218207279E-5</c:v>
                </c:pt>
                <c:pt idx="45">
                  <c:v>5.065172260844945E-5</c:v>
                </c:pt>
                <c:pt idx="46">
                  <c:v>5.276763424751168E-5</c:v>
                </c:pt>
                <c:pt idx="47">
                  <c:v>5.3786854990341184E-5</c:v>
                </c:pt>
                <c:pt idx="48">
                  <c:v>5.5062411609594745E-5</c:v>
                </c:pt>
                <c:pt idx="49">
                  <c:v>5.634367013093629E-5</c:v>
                </c:pt>
                <c:pt idx="50">
                  <c:v>5.640163216393105E-5</c:v>
                </c:pt>
                <c:pt idx="51">
                  <c:v>5.7425281293396264E-5</c:v>
                </c:pt>
                <c:pt idx="52">
                  <c:v>6.0535728725214899E-5</c:v>
                </c:pt>
                <c:pt idx="53">
                  <c:v>6.5914229161897066E-5</c:v>
                </c:pt>
                <c:pt idx="54">
                  <c:v>6.6162848499191231E-5</c:v>
                </c:pt>
                <c:pt idx="55">
                  <c:v>6.6815778643195429E-5</c:v>
                </c:pt>
                <c:pt idx="56">
                  <c:v>6.7352039443655456E-5</c:v>
                </c:pt>
                <c:pt idx="57">
                  <c:v>7.2209855725846749E-5</c:v>
                </c:pt>
                <c:pt idx="58">
                  <c:v>8.3396130633108063E-5</c:v>
                </c:pt>
                <c:pt idx="59">
                  <c:v>9.3005821567474731E-5</c:v>
                </c:pt>
                <c:pt idx="60">
                  <c:v>9.3958086729858901E-5</c:v>
                </c:pt>
                <c:pt idx="61">
                  <c:v>9.7121895615244681E-5</c:v>
                </c:pt>
                <c:pt idx="62">
                  <c:v>9.8362186751480333E-5</c:v>
                </c:pt>
                <c:pt idx="63">
                  <c:v>1.0066698490880553E-4</c:v>
                </c:pt>
                <c:pt idx="64">
                  <c:v>1.0153142783877525E-4</c:v>
                </c:pt>
                <c:pt idx="65">
                  <c:v>1.0496149805586722E-4</c:v>
                </c:pt>
                <c:pt idx="66">
                  <c:v>1.0685983664452616E-4</c:v>
                </c:pt>
                <c:pt idx="67">
                  <c:v>1.0736614975477888E-4</c:v>
                </c:pt>
                <c:pt idx="68">
                  <c:v>1.080275846544424E-4</c:v>
                </c:pt>
                <c:pt idx="69">
                  <c:v>1.109538466140417E-4</c:v>
                </c:pt>
                <c:pt idx="70">
                  <c:v>1.1293222164667455E-4</c:v>
                </c:pt>
                <c:pt idx="71">
                  <c:v>1.1595010863723612E-4</c:v>
                </c:pt>
                <c:pt idx="72">
                  <c:v>1.1897821911706385E-4</c:v>
                </c:pt>
                <c:pt idx="73">
                  <c:v>1.3014810329662173E-4</c:v>
                </c:pt>
                <c:pt idx="74">
                  <c:v>1.4076932937373337E-4</c:v>
                </c:pt>
                <c:pt idx="75">
                  <c:v>1.6013372974337791E-4</c:v>
                </c:pt>
                <c:pt idx="76">
                  <c:v>1.6372859836679362E-4</c:v>
                </c:pt>
                <c:pt idx="77">
                  <c:v>1.7190150971566534E-4</c:v>
                </c:pt>
                <c:pt idx="78">
                  <c:v>1.7825881180978754E-4</c:v>
                </c:pt>
                <c:pt idx="79">
                  <c:v>1.8250285030087628E-4</c:v>
                </c:pt>
                <c:pt idx="80">
                  <c:v>1.8321253323186972E-4</c:v>
                </c:pt>
                <c:pt idx="81">
                  <c:v>2.3978744707708671E-4</c:v>
                </c:pt>
                <c:pt idx="82">
                  <c:v>2.4624152799783601E-4</c:v>
                </c:pt>
                <c:pt idx="83">
                  <c:v>2.4932923302698498E-4</c:v>
                </c:pt>
                <c:pt idx="84">
                  <c:v>2.7051312868532038E-4</c:v>
                </c:pt>
                <c:pt idx="85">
                  <c:v>2.7177429422180032E-4</c:v>
                </c:pt>
                <c:pt idx="86">
                  <c:v>2.9199828167521502E-4</c:v>
                </c:pt>
                <c:pt idx="87">
                  <c:v>3.1779136960203896E-4</c:v>
                </c:pt>
                <c:pt idx="88">
                  <c:v>3.3578098526697688E-4</c:v>
                </c:pt>
                <c:pt idx="89">
                  <c:v>3.8994135146330837E-4</c:v>
                </c:pt>
                <c:pt idx="90">
                  <c:v>4.3538204420277555E-4</c:v>
                </c:pt>
                <c:pt idx="91">
                  <c:v>4.8329222326979905E-4</c:v>
                </c:pt>
                <c:pt idx="92">
                  <c:v>5.0357283075786613E-4</c:v>
                </c:pt>
                <c:pt idx="93">
                  <c:v>8.0572486227754186E-4</c:v>
                </c:pt>
                <c:pt idx="94">
                  <c:v>1.9489935434322189E-3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908288"/>
        <c:axId val="43834112"/>
      </c:lineChart>
      <c:catAx>
        <c:axId val="56908288"/>
        <c:scaling>
          <c:orientation val="minMax"/>
        </c:scaling>
        <c:delete val="0"/>
        <c:axPos val="b"/>
        <c:majorTickMark val="out"/>
        <c:minorTickMark val="none"/>
        <c:tickLblPos val="nextTo"/>
        <c:crossAx val="43834112"/>
        <c:crosses val="autoZero"/>
        <c:auto val="1"/>
        <c:lblAlgn val="ctr"/>
        <c:lblOffset val="100"/>
        <c:noMultiLvlLbl val="0"/>
      </c:catAx>
      <c:valAx>
        <c:axId val="43834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690828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47624</xdr:colOff>
      <xdr:row>105</xdr:row>
      <xdr:rowOff>85725</xdr:rowOff>
    </xdr:from>
    <xdr:to>
      <xdr:col>44</xdr:col>
      <xdr:colOff>647699</xdr:colOff>
      <xdr:row>232</xdr:row>
      <xdr:rowOff>80962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152400</xdr:colOff>
          <xdr:row>230</xdr:row>
          <xdr:rowOff>38100</xdr:rowOff>
        </xdr:from>
        <xdr:to>
          <xdr:col>7</xdr:col>
          <xdr:colOff>266700</xdr:colOff>
          <xdr:row>236</xdr:row>
          <xdr:rowOff>57150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123825</xdr:colOff>
          <xdr:row>237</xdr:row>
          <xdr:rowOff>123825</xdr:rowOff>
        </xdr:from>
        <xdr:to>
          <xdr:col>7</xdr:col>
          <xdr:colOff>238125</xdr:colOff>
          <xdr:row>243</xdr:row>
          <xdr:rowOff>142875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47624</xdr:colOff>
      <xdr:row>105</xdr:row>
      <xdr:rowOff>85725</xdr:rowOff>
    </xdr:from>
    <xdr:to>
      <xdr:col>44</xdr:col>
      <xdr:colOff>647699</xdr:colOff>
      <xdr:row>232</xdr:row>
      <xdr:rowOff>80962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152400</xdr:colOff>
          <xdr:row>207</xdr:row>
          <xdr:rowOff>38100</xdr:rowOff>
        </xdr:from>
        <xdr:to>
          <xdr:col>7</xdr:col>
          <xdr:colOff>266700</xdr:colOff>
          <xdr:row>213</xdr:row>
          <xdr:rowOff>57150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123825</xdr:colOff>
          <xdr:row>214</xdr:row>
          <xdr:rowOff>123825</xdr:rowOff>
        </xdr:from>
        <xdr:to>
          <xdr:col>7</xdr:col>
          <xdr:colOff>238125</xdr:colOff>
          <xdr:row>220</xdr:row>
          <xdr:rowOff>142875</xdr:rowOff>
        </xdr:to>
        <xdr:sp macro="" textlink="">
          <xdr:nvSpPr>
            <xdr:cNvPr id="9218" name="Object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47624</xdr:colOff>
      <xdr:row>105</xdr:row>
      <xdr:rowOff>85725</xdr:rowOff>
    </xdr:from>
    <xdr:to>
      <xdr:col>44</xdr:col>
      <xdr:colOff>647699</xdr:colOff>
      <xdr:row>209</xdr:row>
      <xdr:rowOff>80962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152400</xdr:colOff>
          <xdr:row>194</xdr:row>
          <xdr:rowOff>38100</xdr:rowOff>
        </xdr:from>
        <xdr:to>
          <xdr:col>7</xdr:col>
          <xdr:colOff>266700</xdr:colOff>
          <xdr:row>200</xdr:row>
          <xdr:rowOff>57150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123825</xdr:colOff>
          <xdr:row>201</xdr:row>
          <xdr:rowOff>123825</xdr:rowOff>
        </xdr:from>
        <xdr:to>
          <xdr:col>7</xdr:col>
          <xdr:colOff>238125</xdr:colOff>
          <xdr:row>207</xdr:row>
          <xdr:rowOff>142875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47624</xdr:colOff>
      <xdr:row>105</xdr:row>
      <xdr:rowOff>85725</xdr:rowOff>
    </xdr:from>
    <xdr:to>
      <xdr:col>44</xdr:col>
      <xdr:colOff>647699</xdr:colOff>
      <xdr:row>196</xdr:row>
      <xdr:rowOff>80962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152400</xdr:colOff>
          <xdr:row>168</xdr:row>
          <xdr:rowOff>38100</xdr:rowOff>
        </xdr:from>
        <xdr:to>
          <xdr:col>7</xdr:col>
          <xdr:colOff>266700</xdr:colOff>
          <xdr:row>174</xdr:row>
          <xdr:rowOff>57150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123825</xdr:colOff>
          <xdr:row>175</xdr:row>
          <xdr:rowOff>123825</xdr:rowOff>
        </xdr:from>
        <xdr:to>
          <xdr:col>7</xdr:col>
          <xdr:colOff>238125</xdr:colOff>
          <xdr:row>181</xdr:row>
          <xdr:rowOff>142875</xdr:rowOff>
        </xdr:to>
        <xdr:sp macro="" textlink="">
          <xdr:nvSpPr>
            <xdr:cNvPr id="13314" name="Object 2" hidden="1">
              <a:extLst>
                <a:ext uri="{63B3BB69-23CF-44E3-9099-C40C66FF867C}">
                  <a14:compatExt spid="_x0000_s13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47624</xdr:colOff>
      <xdr:row>105</xdr:row>
      <xdr:rowOff>85725</xdr:rowOff>
    </xdr:from>
    <xdr:to>
      <xdr:col>44</xdr:col>
      <xdr:colOff>647699</xdr:colOff>
      <xdr:row>170</xdr:row>
      <xdr:rowOff>80962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152400</xdr:colOff>
          <xdr:row>137</xdr:row>
          <xdr:rowOff>38100</xdr:rowOff>
        </xdr:from>
        <xdr:to>
          <xdr:col>7</xdr:col>
          <xdr:colOff>266700</xdr:colOff>
          <xdr:row>143</xdr:row>
          <xdr:rowOff>57150</xdr:rowOff>
        </xdr:to>
        <xdr:sp macro="" textlink="">
          <xdr:nvSpPr>
            <xdr:cNvPr id="15361" name="Object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123825</xdr:colOff>
          <xdr:row>144</xdr:row>
          <xdr:rowOff>123825</xdr:rowOff>
        </xdr:from>
        <xdr:to>
          <xdr:col>7</xdr:col>
          <xdr:colOff>238125</xdr:colOff>
          <xdr:row>150</xdr:row>
          <xdr:rowOff>142875</xdr:rowOff>
        </xdr:to>
        <xdr:sp macro="" textlink="">
          <xdr:nvSpPr>
            <xdr:cNvPr id="15362" name="Object 2" hidden="1">
              <a:extLst>
                <a:ext uri="{63B3BB69-23CF-44E3-9099-C40C66FF867C}">
                  <a14:compatExt spid="_x0000_s15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19049</xdr:colOff>
      <xdr:row>49</xdr:row>
      <xdr:rowOff>114300</xdr:rowOff>
    </xdr:from>
    <xdr:to>
      <xdr:col>33</xdr:col>
      <xdr:colOff>638174</xdr:colOff>
      <xdr:row>93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152400</xdr:colOff>
          <xdr:row>59</xdr:row>
          <xdr:rowOff>38100</xdr:rowOff>
        </xdr:from>
        <xdr:to>
          <xdr:col>7</xdr:col>
          <xdr:colOff>266700</xdr:colOff>
          <xdr:row>65</xdr:row>
          <xdr:rowOff>57150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123825</xdr:colOff>
          <xdr:row>66</xdr:row>
          <xdr:rowOff>123825</xdr:rowOff>
        </xdr:from>
        <xdr:to>
          <xdr:col>7</xdr:col>
          <xdr:colOff>238125</xdr:colOff>
          <xdr:row>72</xdr:row>
          <xdr:rowOff>142875</xdr:rowOff>
        </xdr:to>
        <xdr:sp macro="" textlink="">
          <xdr:nvSpPr>
            <xdr:cNvPr id="18434" name="Object 2" hidden="1">
              <a:extLst>
                <a:ext uri="{63B3BB69-23CF-44E3-9099-C40C66FF867C}">
                  <a14:compatExt spid="_x0000_s18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Relationship Id="rId5" Type="http://schemas.openxmlformats.org/officeDocument/2006/relationships/oleObject" Target="../embeddings/oleObject2.bin"/><Relationship Id="rId4" Type="http://schemas.openxmlformats.org/officeDocument/2006/relationships/image" Target="../media/image1.wmf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4.xml"/><Relationship Id="rId5" Type="http://schemas.openxmlformats.org/officeDocument/2006/relationships/oleObject" Target="../embeddings/oleObject4.bin"/><Relationship Id="rId4" Type="http://schemas.openxmlformats.org/officeDocument/2006/relationships/image" Target="../media/image1.wmf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5.bin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6.xml"/><Relationship Id="rId5" Type="http://schemas.openxmlformats.org/officeDocument/2006/relationships/oleObject" Target="../embeddings/oleObject6.bin"/><Relationship Id="rId4" Type="http://schemas.openxmlformats.org/officeDocument/2006/relationships/image" Target="../media/image1.wmf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.bin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8.xml"/><Relationship Id="rId5" Type="http://schemas.openxmlformats.org/officeDocument/2006/relationships/oleObject" Target="../embeddings/oleObject8.bin"/><Relationship Id="rId4" Type="http://schemas.openxmlformats.org/officeDocument/2006/relationships/image" Target="../media/image1.wmf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.bin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10.xml"/><Relationship Id="rId5" Type="http://schemas.openxmlformats.org/officeDocument/2006/relationships/oleObject" Target="../embeddings/oleObject10.bin"/><Relationship Id="rId4" Type="http://schemas.openxmlformats.org/officeDocument/2006/relationships/image" Target="../media/image1.wmf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1.bin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12.xml"/><Relationship Id="rId5" Type="http://schemas.openxmlformats.org/officeDocument/2006/relationships/oleObject" Target="../embeddings/oleObject12.bin"/><Relationship Id="rId4" Type="http://schemas.openxmlformats.org/officeDocument/2006/relationships/image" Target="../media/image1.w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000"/>
  <sheetViews>
    <sheetView workbookViewId="0">
      <pane xSplit="1" ySplit="1" topLeftCell="CL2" activePane="bottomRight" state="frozen"/>
      <selection pane="topRight" activeCell="B1" sqref="B1"/>
      <selection pane="bottomLeft" activeCell="A2" sqref="A2"/>
      <selection pane="bottomRight" activeCell="CZ1" sqref="CZ1:CZ1048576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04" width="12.625" style="4"/>
    <col min="105" max="105" width="12.625" style="4" customWidth="1"/>
    <col min="106" max="16384" width="12.625" style="4"/>
  </cols>
  <sheetData>
    <row r="1" spans="1:103" ht="22.5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s="2" t="s">
        <v>1</v>
      </c>
      <c r="B2" s="1" t="s">
        <v>103</v>
      </c>
      <c r="C2" s="1">
        <v>54</v>
      </c>
      <c r="D2" s="1">
        <v>38</v>
      </c>
      <c r="E2" s="1">
        <v>28</v>
      </c>
      <c r="F2" s="1">
        <v>17</v>
      </c>
      <c r="G2" s="1">
        <v>12</v>
      </c>
      <c r="H2" s="1">
        <v>20</v>
      </c>
      <c r="I2" s="1">
        <v>47</v>
      </c>
      <c r="J2" s="1">
        <v>62</v>
      </c>
      <c r="K2" s="1">
        <v>10</v>
      </c>
      <c r="L2" s="1">
        <v>45</v>
      </c>
      <c r="M2" s="1">
        <v>64</v>
      </c>
      <c r="N2" s="1">
        <v>21</v>
      </c>
      <c r="O2" s="1">
        <v>29</v>
      </c>
      <c r="P2" s="1">
        <v>34</v>
      </c>
      <c r="Q2" s="1">
        <v>54</v>
      </c>
      <c r="R2" s="1">
        <v>7</v>
      </c>
      <c r="S2" s="1">
        <v>37</v>
      </c>
      <c r="T2" s="1">
        <v>52</v>
      </c>
      <c r="U2" s="1">
        <v>29</v>
      </c>
      <c r="V2" s="1">
        <v>49</v>
      </c>
      <c r="W2" s="1">
        <v>44</v>
      </c>
      <c r="X2" s="1">
        <v>16</v>
      </c>
      <c r="Y2" s="1">
        <v>57</v>
      </c>
      <c r="Z2" s="1">
        <v>13</v>
      </c>
      <c r="AA2" s="1">
        <v>59</v>
      </c>
      <c r="AB2" s="1">
        <v>58</v>
      </c>
      <c r="AC2" s="1">
        <v>38</v>
      </c>
      <c r="AD2" s="1">
        <v>56</v>
      </c>
      <c r="AE2" s="1">
        <v>17</v>
      </c>
      <c r="AF2" s="1">
        <v>23</v>
      </c>
      <c r="AG2" s="1">
        <v>52</v>
      </c>
      <c r="AH2" s="1">
        <v>58</v>
      </c>
      <c r="AI2" s="1">
        <v>53</v>
      </c>
      <c r="AJ2" s="1">
        <v>53</v>
      </c>
      <c r="AK2" s="1">
        <v>55</v>
      </c>
      <c r="AL2" s="1">
        <v>21</v>
      </c>
      <c r="AM2" s="1">
        <v>57</v>
      </c>
      <c r="AN2" s="1">
        <v>55</v>
      </c>
      <c r="AO2" s="1">
        <v>27</v>
      </c>
      <c r="AP2" s="1">
        <v>36</v>
      </c>
      <c r="AQ2" s="1">
        <v>45</v>
      </c>
      <c r="AR2" s="1">
        <v>86</v>
      </c>
      <c r="AS2" s="1">
        <v>21</v>
      </c>
      <c r="AT2" s="1">
        <v>27</v>
      </c>
      <c r="AU2" s="1">
        <v>35</v>
      </c>
      <c r="AV2" s="1">
        <v>45</v>
      </c>
      <c r="AW2" s="1">
        <v>22</v>
      </c>
      <c r="AX2" s="1">
        <v>70</v>
      </c>
      <c r="AY2" s="1">
        <v>51</v>
      </c>
      <c r="AZ2" s="1">
        <v>43</v>
      </c>
      <c r="BA2" s="1">
        <v>40</v>
      </c>
      <c r="BB2" s="1">
        <v>52</v>
      </c>
      <c r="BC2" s="1">
        <v>27</v>
      </c>
      <c r="BD2" s="1">
        <v>62</v>
      </c>
      <c r="BE2" s="1">
        <v>24</v>
      </c>
      <c r="BF2" s="1">
        <v>28</v>
      </c>
      <c r="BG2" s="1">
        <v>7</v>
      </c>
      <c r="BH2" s="1">
        <v>18</v>
      </c>
      <c r="BI2" s="1">
        <v>13</v>
      </c>
      <c r="BJ2" s="1">
        <v>33</v>
      </c>
      <c r="BK2" s="1">
        <v>58</v>
      </c>
      <c r="BL2" s="1">
        <v>59</v>
      </c>
      <c r="BM2" s="1">
        <v>35</v>
      </c>
      <c r="BN2" s="1">
        <v>10</v>
      </c>
      <c r="BO2" s="1">
        <v>44</v>
      </c>
      <c r="BP2" s="1">
        <v>49</v>
      </c>
      <c r="BQ2" s="1">
        <v>41</v>
      </c>
      <c r="BR2" s="1">
        <v>64</v>
      </c>
      <c r="BS2" s="1">
        <v>17</v>
      </c>
      <c r="BT2" s="1">
        <v>39</v>
      </c>
      <c r="BU2" s="1">
        <v>17</v>
      </c>
      <c r="BV2" s="1">
        <v>43</v>
      </c>
      <c r="BW2" s="1">
        <v>44</v>
      </c>
      <c r="BX2" s="1">
        <v>58</v>
      </c>
      <c r="BY2" s="1">
        <v>27</v>
      </c>
      <c r="BZ2" s="1">
        <v>61</v>
      </c>
      <c r="CA2" s="1">
        <v>27</v>
      </c>
      <c r="CB2" s="1">
        <v>47</v>
      </c>
      <c r="CC2" s="1">
        <v>30</v>
      </c>
      <c r="CD2" s="1">
        <v>76</v>
      </c>
      <c r="CE2" s="1">
        <v>73</v>
      </c>
      <c r="CF2" s="1">
        <v>27</v>
      </c>
      <c r="CG2" s="1">
        <v>42</v>
      </c>
      <c r="CH2" s="1">
        <v>57</v>
      </c>
      <c r="CI2" s="1">
        <v>29</v>
      </c>
      <c r="CJ2" s="1">
        <v>58</v>
      </c>
      <c r="CK2" s="1">
        <v>71</v>
      </c>
      <c r="CL2" s="1">
        <v>37</v>
      </c>
      <c r="CM2" s="1">
        <v>64</v>
      </c>
      <c r="CN2" s="1">
        <v>21</v>
      </c>
      <c r="CO2" s="1">
        <v>35</v>
      </c>
      <c r="CP2" s="1">
        <v>51</v>
      </c>
      <c r="CQ2" s="1">
        <v>24</v>
      </c>
      <c r="CR2" s="1">
        <v>43</v>
      </c>
      <c r="CS2" s="1">
        <v>49</v>
      </c>
      <c r="CT2" s="1">
        <v>45</v>
      </c>
      <c r="CU2" s="1">
        <v>45</v>
      </c>
      <c r="CV2" s="1">
        <v>59</v>
      </c>
      <c r="CW2" s="1">
        <v>29</v>
      </c>
      <c r="CX2" s="1">
        <v>55</v>
      </c>
      <c r="CY2" s="1">
        <v>36</v>
      </c>
    </row>
    <row r="3" spans="1:103" x14ac:dyDescent="0.25">
      <c r="A3" s="2" t="s">
        <v>2</v>
      </c>
      <c r="B3" s="1">
        <f t="array" ref="B3:B103">TRANSPOSE(C2:CY2)</f>
        <v>54</v>
      </c>
      <c r="C3" s="1" t="s">
        <v>103</v>
      </c>
      <c r="D3" s="1">
        <v>50</v>
      </c>
      <c r="E3" s="1">
        <v>81</v>
      </c>
      <c r="F3" s="1">
        <v>39</v>
      </c>
      <c r="G3" s="1">
        <v>59</v>
      </c>
      <c r="H3" s="1">
        <v>69</v>
      </c>
      <c r="I3" s="1">
        <v>52</v>
      </c>
      <c r="J3" s="1">
        <v>10</v>
      </c>
      <c r="K3" s="1">
        <v>63</v>
      </c>
      <c r="L3" s="1">
        <v>20</v>
      </c>
      <c r="M3" s="1">
        <v>69</v>
      </c>
      <c r="N3" s="1">
        <v>70</v>
      </c>
      <c r="O3" s="1">
        <v>58</v>
      </c>
      <c r="P3" s="1">
        <v>33</v>
      </c>
      <c r="Q3" s="1">
        <v>106</v>
      </c>
      <c r="R3" s="1">
        <v>58</v>
      </c>
      <c r="S3" s="1">
        <v>53</v>
      </c>
      <c r="T3" s="1">
        <v>17</v>
      </c>
      <c r="U3" s="1">
        <v>73</v>
      </c>
      <c r="V3" s="1">
        <v>17</v>
      </c>
      <c r="W3" s="1">
        <v>51</v>
      </c>
      <c r="X3" s="1">
        <v>68</v>
      </c>
      <c r="Y3" s="1">
        <v>39</v>
      </c>
      <c r="Z3" s="1">
        <v>61</v>
      </c>
      <c r="AA3" s="1">
        <v>7</v>
      </c>
      <c r="AB3" s="1">
        <v>6</v>
      </c>
      <c r="AC3" s="1">
        <v>92</v>
      </c>
      <c r="AD3" s="1">
        <v>109</v>
      </c>
      <c r="AE3" s="1">
        <v>72</v>
      </c>
      <c r="AF3" s="1">
        <v>82</v>
      </c>
      <c r="AG3" s="1">
        <v>58</v>
      </c>
      <c r="AH3" s="1">
        <v>25</v>
      </c>
      <c r="AI3" s="1">
        <v>59</v>
      </c>
      <c r="AJ3" s="1">
        <v>66</v>
      </c>
      <c r="AK3" s="1">
        <v>106</v>
      </c>
      <c r="AL3" s="1">
        <v>74</v>
      </c>
      <c r="AM3" s="1">
        <v>64</v>
      </c>
      <c r="AN3" s="1">
        <v>36</v>
      </c>
      <c r="AO3" s="1">
        <v>45</v>
      </c>
      <c r="AP3" s="1">
        <v>87</v>
      </c>
      <c r="AQ3" s="1">
        <v>88</v>
      </c>
      <c r="AR3" s="1">
        <v>33</v>
      </c>
      <c r="AS3" s="1">
        <v>44</v>
      </c>
      <c r="AT3" s="1">
        <v>47</v>
      </c>
      <c r="AU3" s="1">
        <v>58</v>
      </c>
      <c r="AV3" s="1">
        <v>27</v>
      </c>
      <c r="AW3" s="1">
        <v>73</v>
      </c>
      <c r="AX3" s="1">
        <v>17</v>
      </c>
      <c r="AY3" s="1">
        <v>13</v>
      </c>
      <c r="AZ3" s="1">
        <v>97</v>
      </c>
      <c r="BA3" s="1">
        <v>25</v>
      </c>
      <c r="BB3" s="1">
        <v>104</v>
      </c>
      <c r="BC3" s="1">
        <v>79</v>
      </c>
      <c r="BD3" s="1">
        <v>9</v>
      </c>
      <c r="BE3" s="1">
        <v>76</v>
      </c>
      <c r="BF3" s="1">
        <v>54</v>
      </c>
      <c r="BG3" s="1">
        <v>45</v>
      </c>
      <c r="BH3" s="1">
        <v>65</v>
      </c>
      <c r="BI3" s="5">
        <v>44</v>
      </c>
      <c r="BJ3" s="1">
        <v>21</v>
      </c>
      <c r="BK3" s="1">
        <v>7</v>
      </c>
      <c r="BL3" s="1">
        <v>114</v>
      </c>
      <c r="BM3" s="1">
        <v>85</v>
      </c>
      <c r="BN3" s="1">
        <v>63</v>
      </c>
      <c r="BO3" s="1">
        <v>100</v>
      </c>
      <c r="BP3" s="1">
        <v>34</v>
      </c>
      <c r="BQ3" s="1">
        <v>93</v>
      </c>
      <c r="BR3" s="1">
        <v>45</v>
      </c>
      <c r="BS3" s="1">
        <v>68</v>
      </c>
      <c r="BT3" s="1">
        <v>31</v>
      </c>
      <c r="BU3" s="1">
        <v>70</v>
      </c>
      <c r="BV3" s="1">
        <v>77</v>
      </c>
      <c r="BW3" s="1">
        <v>17</v>
      </c>
      <c r="BX3" s="1">
        <v>110</v>
      </c>
      <c r="BY3" s="1">
        <v>67</v>
      </c>
      <c r="BZ3" s="1">
        <v>117</v>
      </c>
      <c r="CA3" s="1">
        <v>78</v>
      </c>
      <c r="CB3" s="1">
        <v>98</v>
      </c>
      <c r="CC3" s="1">
        <v>82</v>
      </c>
      <c r="CD3" s="1">
        <v>23</v>
      </c>
      <c r="CE3" s="1">
        <v>74</v>
      </c>
      <c r="CF3" s="1">
        <v>80</v>
      </c>
      <c r="CG3" s="1">
        <v>10</v>
      </c>
      <c r="CH3" s="1">
        <v>112</v>
      </c>
      <c r="CI3" s="1">
        <v>29</v>
      </c>
      <c r="CJ3" s="1">
        <v>119</v>
      </c>
      <c r="CK3" s="1">
        <v>15</v>
      </c>
      <c r="CL3" s="1">
        <v>92</v>
      </c>
      <c r="CM3" s="1">
        <v>66</v>
      </c>
      <c r="CN3" s="1">
        <v>73</v>
      </c>
      <c r="CO3" s="1">
        <v>86</v>
      </c>
      <c r="CP3" s="1">
        <v>63</v>
      </c>
      <c r="CQ3" s="1">
        <v>35</v>
      </c>
      <c r="CR3" s="1">
        <v>96</v>
      </c>
      <c r="CS3" s="1">
        <v>102</v>
      </c>
      <c r="CT3" s="1">
        <v>51</v>
      </c>
      <c r="CU3" s="1">
        <v>43</v>
      </c>
      <c r="CV3" s="1">
        <v>6</v>
      </c>
      <c r="CW3" s="1">
        <v>82</v>
      </c>
      <c r="CX3" s="1">
        <v>67</v>
      </c>
      <c r="CY3" s="1">
        <v>30</v>
      </c>
    </row>
    <row r="4" spans="1:103" x14ac:dyDescent="0.25">
      <c r="A4" s="2" t="s">
        <v>3</v>
      </c>
      <c r="B4" s="1">
        <v>38</v>
      </c>
      <c r="C4" s="1">
        <f t="array" ref="C4:C103">TRANSPOSE(D3:CY3)</f>
        <v>50</v>
      </c>
      <c r="D4" s="1" t="s">
        <v>103</v>
      </c>
      <c r="E4" s="1">
        <v>68</v>
      </c>
      <c r="F4" s="1">
        <v>47</v>
      </c>
      <c r="G4" s="1">
        <v>46</v>
      </c>
      <c r="H4" s="1">
        <v>64</v>
      </c>
      <c r="I4" s="1">
        <v>10</v>
      </c>
      <c r="J4" s="1">
        <v>58</v>
      </c>
      <c r="K4" s="1">
        <v>50</v>
      </c>
      <c r="L4" s="1">
        <v>109</v>
      </c>
      <c r="M4" s="1">
        <v>27</v>
      </c>
      <c r="N4" s="1">
        <v>55</v>
      </c>
      <c r="O4" s="1">
        <v>9</v>
      </c>
      <c r="P4" s="1">
        <v>49</v>
      </c>
      <c r="Q4" s="1">
        <v>94</v>
      </c>
      <c r="R4" s="1">
        <v>33</v>
      </c>
      <c r="S4" s="1">
        <v>81</v>
      </c>
      <c r="T4" s="1">
        <v>35</v>
      </c>
      <c r="U4" s="1">
        <v>77</v>
      </c>
      <c r="V4" s="1">
        <v>71</v>
      </c>
      <c r="W4" s="1">
        <v>100</v>
      </c>
      <c r="X4" s="1">
        <v>54</v>
      </c>
      <c r="Y4" s="1">
        <v>29</v>
      </c>
      <c r="Z4" s="1">
        <v>30</v>
      </c>
      <c r="AA4" s="1">
        <v>48</v>
      </c>
      <c r="AB4" s="1">
        <v>54</v>
      </c>
      <c r="AC4" s="1">
        <v>90</v>
      </c>
      <c r="AD4" s="1">
        <v>107</v>
      </c>
      <c r="AE4" s="1">
        <v>59</v>
      </c>
      <c r="AF4" s="1">
        <v>61</v>
      </c>
      <c r="AG4" s="1">
        <v>15</v>
      </c>
      <c r="AH4" s="1">
        <v>74</v>
      </c>
      <c r="AI4" s="1">
        <v>16</v>
      </c>
      <c r="AJ4" s="1">
        <v>23</v>
      </c>
      <c r="AK4" s="1">
        <v>57</v>
      </c>
      <c r="AL4" s="1">
        <v>55</v>
      </c>
      <c r="AM4" s="1">
        <v>20</v>
      </c>
      <c r="AN4" s="1">
        <v>29</v>
      </c>
      <c r="AO4" s="1">
        <v>42</v>
      </c>
      <c r="AP4" s="1">
        <v>42</v>
      </c>
      <c r="AQ4" s="1">
        <v>38</v>
      </c>
      <c r="AR4" s="1">
        <v>83</v>
      </c>
      <c r="AS4" s="1">
        <v>51</v>
      </c>
      <c r="AT4" s="1">
        <v>57</v>
      </c>
      <c r="AU4" s="1">
        <v>79</v>
      </c>
      <c r="AV4" s="1">
        <v>25</v>
      </c>
      <c r="AW4" s="1">
        <v>32</v>
      </c>
      <c r="AX4" s="1">
        <v>67</v>
      </c>
      <c r="AY4" s="1">
        <v>40</v>
      </c>
      <c r="AZ4" s="1">
        <v>82</v>
      </c>
      <c r="BA4" s="1">
        <v>70</v>
      </c>
      <c r="BB4" s="1">
        <v>102</v>
      </c>
      <c r="BC4" s="1">
        <v>65</v>
      </c>
      <c r="BD4" s="1">
        <v>58</v>
      </c>
      <c r="BE4" s="1">
        <v>64</v>
      </c>
      <c r="BF4" s="1">
        <v>29</v>
      </c>
      <c r="BG4" s="1">
        <v>38</v>
      </c>
      <c r="BH4" s="1">
        <v>23</v>
      </c>
      <c r="BI4" s="1">
        <v>43</v>
      </c>
      <c r="BJ4" s="1">
        <v>55</v>
      </c>
      <c r="BK4" s="1">
        <v>54</v>
      </c>
      <c r="BL4" s="1">
        <v>111</v>
      </c>
      <c r="BM4" s="1">
        <v>34</v>
      </c>
      <c r="BN4" s="1">
        <v>47</v>
      </c>
      <c r="BO4" s="1">
        <v>93</v>
      </c>
      <c r="BP4" s="1">
        <v>19</v>
      </c>
      <c r="BQ4" s="1">
        <v>79</v>
      </c>
      <c r="BR4" s="1">
        <v>34</v>
      </c>
      <c r="BS4" s="1">
        <v>55</v>
      </c>
      <c r="BT4" s="1">
        <v>28</v>
      </c>
      <c r="BU4" s="1">
        <v>54</v>
      </c>
      <c r="BV4" s="1">
        <v>21</v>
      </c>
      <c r="BW4" s="1">
        <v>55</v>
      </c>
      <c r="BX4" s="1">
        <v>106</v>
      </c>
      <c r="BY4" s="1">
        <v>71</v>
      </c>
      <c r="BZ4" s="1">
        <v>113</v>
      </c>
      <c r="CA4" s="1">
        <v>65</v>
      </c>
      <c r="CB4" s="1">
        <v>98</v>
      </c>
      <c r="CC4" s="1">
        <v>68</v>
      </c>
      <c r="CD4" s="1">
        <v>72</v>
      </c>
      <c r="CE4" s="1">
        <v>36</v>
      </c>
      <c r="CF4" s="1">
        <v>64</v>
      </c>
      <c r="CG4" s="1">
        <v>44</v>
      </c>
      <c r="CH4" s="1">
        <v>99</v>
      </c>
      <c r="CI4" s="1">
        <v>54</v>
      </c>
      <c r="CJ4" s="1">
        <v>106</v>
      </c>
      <c r="CK4" s="1">
        <v>71</v>
      </c>
      <c r="CL4" s="1">
        <v>78</v>
      </c>
      <c r="CM4" s="1">
        <v>21</v>
      </c>
      <c r="CN4" s="1">
        <v>66</v>
      </c>
      <c r="CO4" s="1">
        <v>72</v>
      </c>
      <c r="CP4" s="1">
        <v>13</v>
      </c>
      <c r="CQ4" s="1">
        <v>54</v>
      </c>
      <c r="CR4" s="1">
        <v>47</v>
      </c>
      <c r="CS4" s="1">
        <v>100</v>
      </c>
      <c r="CT4" s="1">
        <v>8</v>
      </c>
      <c r="CU4" s="1">
        <v>8</v>
      </c>
      <c r="CV4" s="1">
        <v>55</v>
      </c>
      <c r="CW4" s="1">
        <v>66</v>
      </c>
      <c r="CX4" s="1">
        <v>40</v>
      </c>
      <c r="CY4" s="1">
        <v>66</v>
      </c>
    </row>
    <row r="5" spans="1:103" x14ac:dyDescent="0.25">
      <c r="A5" s="2" t="s">
        <v>4</v>
      </c>
      <c r="B5" s="1">
        <v>28</v>
      </c>
      <c r="C5" s="1">
        <v>81</v>
      </c>
      <c r="D5" s="1">
        <f t="array" ref="D5:D103">TRANSPOSE(E4:CY4)</f>
        <v>68</v>
      </c>
      <c r="E5" s="1" t="s">
        <v>103</v>
      </c>
      <c r="F5" s="1">
        <v>42</v>
      </c>
      <c r="G5" s="1">
        <v>36</v>
      </c>
      <c r="H5" s="1">
        <v>33</v>
      </c>
      <c r="I5" s="1">
        <v>82</v>
      </c>
      <c r="J5" s="1">
        <v>87</v>
      </c>
      <c r="K5" s="1">
        <v>20</v>
      </c>
      <c r="L5" s="1">
        <v>77</v>
      </c>
      <c r="M5" s="1">
        <v>99</v>
      </c>
      <c r="N5" s="1">
        <v>41</v>
      </c>
      <c r="O5" s="1">
        <v>65</v>
      </c>
      <c r="P5" s="1">
        <v>59</v>
      </c>
      <c r="Q5" s="1">
        <v>36</v>
      </c>
      <c r="R5" s="1">
        <v>42</v>
      </c>
      <c r="S5" s="1">
        <v>50</v>
      </c>
      <c r="T5" s="1">
        <v>77</v>
      </c>
      <c r="U5" s="1">
        <v>44</v>
      </c>
      <c r="V5" s="1">
        <v>74</v>
      </c>
      <c r="W5" s="1">
        <v>57</v>
      </c>
      <c r="X5" s="1">
        <v>26</v>
      </c>
      <c r="Y5" s="1">
        <v>94</v>
      </c>
      <c r="Z5" s="1">
        <v>38</v>
      </c>
      <c r="AA5" s="1">
        <v>84</v>
      </c>
      <c r="AB5" s="1">
        <v>83</v>
      </c>
      <c r="AC5" s="1">
        <v>17</v>
      </c>
      <c r="AD5" s="1">
        <v>36</v>
      </c>
      <c r="AE5" s="1">
        <v>41</v>
      </c>
      <c r="AF5" s="1">
        <v>28</v>
      </c>
      <c r="AG5" s="1">
        <v>82</v>
      </c>
      <c r="AH5" s="1">
        <v>81</v>
      </c>
      <c r="AI5" s="1">
        <v>83</v>
      </c>
      <c r="AJ5" s="1">
        <v>79</v>
      </c>
      <c r="AK5" s="1">
        <v>66</v>
      </c>
      <c r="AL5" s="1">
        <v>38</v>
      </c>
      <c r="AM5" s="1">
        <v>93</v>
      </c>
      <c r="AN5" s="1">
        <v>81</v>
      </c>
      <c r="AO5" s="1">
        <v>52</v>
      </c>
      <c r="AP5" s="1">
        <v>50</v>
      </c>
      <c r="AQ5" s="1">
        <v>68</v>
      </c>
      <c r="AR5" s="1">
        <v>111</v>
      </c>
      <c r="AS5" s="1">
        <v>46</v>
      </c>
      <c r="AT5" s="1">
        <v>52</v>
      </c>
      <c r="AU5" s="1">
        <v>48</v>
      </c>
      <c r="AV5" s="1">
        <v>70</v>
      </c>
      <c r="AW5" s="1">
        <v>57</v>
      </c>
      <c r="AX5" s="1">
        <v>96</v>
      </c>
      <c r="AY5" s="1">
        <v>77</v>
      </c>
      <c r="AZ5" s="1">
        <v>24</v>
      </c>
      <c r="BA5" s="1">
        <v>66</v>
      </c>
      <c r="BB5" s="1">
        <v>30</v>
      </c>
      <c r="BC5" s="1">
        <v>33</v>
      </c>
      <c r="BD5" s="1">
        <v>87</v>
      </c>
      <c r="BE5" s="1">
        <v>12</v>
      </c>
      <c r="BF5" s="1">
        <v>65</v>
      </c>
      <c r="BG5" s="1">
        <v>32</v>
      </c>
      <c r="BH5" s="1">
        <v>53</v>
      </c>
      <c r="BI5" s="1">
        <v>38</v>
      </c>
      <c r="BJ5" s="1">
        <v>59</v>
      </c>
      <c r="BK5" s="1">
        <v>83</v>
      </c>
      <c r="BL5" s="1">
        <v>39</v>
      </c>
      <c r="BM5" s="1">
        <v>58</v>
      </c>
      <c r="BN5" s="1">
        <v>29</v>
      </c>
      <c r="BO5" s="1">
        <v>32</v>
      </c>
      <c r="BP5" s="1">
        <v>84</v>
      </c>
      <c r="BQ5" s="1">
        <v>28</v>
      </c>
      <c r="BR5" s="1">
        <v>89</v>
      </c>
      <c r="BS5" s="1">
        <v>25</v>
      </c>
      <c r="BT5" s="1">
        <v>64</v>
      </c>
      <c r="BU5" s="1">
        <v>25</v>
      </c>
      <c r="BV5" s="1">
        <v>72</v>
      </c>
      <c r="BW5" s="1">
        <v>69</v>
      </c>
      <c r="BX5" s="1">
        <v>36</v>
      </c>
      <c r="BY5" s="1">
        <v>40</v>
      </c>
      <c r="BZ5" s="1">
        <v>41</v>
      </c>
      <c r="CA5" s="1">
        <v>32</v>
      </c>
      <c r="CB5" s="1">
        <v>25</v>
      </c>
      <c r="CC5" s="1">
        <v>19</v>
      </c>
      <c r="CD5" s="1">
        <v>101</v>
      </c>
      <c r="CE5" s="1">
        <v>103</v>
      </c>
      <c r="CF5" s="1">
        <v>20</v>
      </c>
      <c r="CG5" s="1">
        <v>70</v>
      </c>
      <c r="CH5" s="1">
        <v>44</v>
      </c>
      <c r="CI5" s="1">
        <v>54</v>
      </c>
      <c r="CJ5" s="1">
        <v>45</v>
      </c>
      <c r="CK5" s="1">
        <v>94</v>
      </c>
      <c r="CL5" s="1">
        <v>21</v>
      </c>
      <c r="CM5" s="1">
        <v>94</v>
      </c>
      <c r="CN5" s="1">
        <v>11</v>
      </c>
      <c r="CO5" s="1">
        <v>31</v>
      </c>
      <c r="CP5" s="1">
        <v>86</v>
      </c>
      <c r="CQ5" s="1">
        <v>50</v>
      </c>
      <c r="CR5" s="1">
        <v>52</v>
      </c>
      <c r="CS5" s="1">
        <v>28</v>
      </c>
      <c r="CT5" s="1">
        <v>80</v>
      </c>
      <c r="CU5" s="1">
        <v>82</v>
      </c>
      <c r="CV5" s="1">
        <v>84</v>
      </c>
      <c r="CW5" s="1">
        <v>31</v>
      </c>
      <c r="CX5" s="1">
        <v>64</v>
      </c>
      <c r="CY5" s="1">
        <v>61</v>
      </c>
    </row>
    <row r="6" spans="1:103" x14ac:dyDescent="0.25">
      <c r="A6" s="2" t="s">
        <v>5</v>
      </c>
      <c r="B6" s="1">
        <v>17</v>
      </c>
      <c r="C6" s="1">
        <v>39</v>
      </c>
      <c r="D6" s="1">
        <v>47</v>
      </c>
      <c r="E6" s="1">
        <f t="array" ref="E6:E103">TRANSPOSE(F5:CY5)</f>
        <v>42</v>
      </c>
      <c r="F6" s="1" t="s">
        <v>103</v>
      </c>
      <c r="G6" s="1">
        <v>21</v>
      </c>
      <c r="H6" s="1">
        <v>32</v>
      </c>
      <c r="I6" s="1">
        <v>56</v>
      </c>
      <c r="J6" s="1">
        <v>48</v>
      </c>
      <c r="K6" s="1">
        <v>26</v>
      </c>
      <c r="L6" s="1">
        <v>31</v>
      </c>
      <c r="M6" s="1">
        <v>73</v>
      </c>
      <c r="N6" s="1">
        <v>37</v>
      </c>
      <c r="O6" s="1">
        <v>38</v>
      </c>
      <c r="P6" s="1">
        <v>17</v>
      </c>
      <c r="Q6" s="1">
        <v>70</v>
      </c>
      <c r="R6" s="1">
        <v>20</v>
      </c>
      <c r="S6" s="1">
        <v>49</v>
      </c>
      <c r="T6" s="1">
        <v>35</v>
      </c>
      <c r="U6" s="1">
        <v>43</v>
      </c>
      <c r="V6" s="1">
        <v>32</v>
      </c>
      <c r="W6" s="1">
        <v>55</v>
      </c>
      <c r="X6" s="1">
        <v>31</v>
      </c>
      <c r="Y6" s="1">
        <v>46</v>
      </c>
      <c r="Z6" s="1">
        <v>18</v>
      </c>
      <c r="AA6" s="1">
        <v>45</v>
      </c>
      <c r="AB6" s="1">
        <v>45</v>
      </c>
      <c r="AC6" s="1">
        <v>54</v>
      </c>
      <c r="AD6" s="1">
        <v>73</v>
      </c>
      <c r="AE6" s="1">
        <v>29</v>
      </c>
      <c r="AF6" s="1">
        <v>37</v>
      </c>
      <c r="AG6" s="1">
        <v>61</v>
      </c>
      <c r="AH6" s="1">
        <v>41</v>
      </c>
      <c r="AI6" s="1">
        <v>62</v>
      </c>
      <c r="AJ6" s="1">
        <v>63</v>
      </c>
      <c r="AK6" s="1">
        <v>73</v>
      </c>
      <c r="AL6" s="1">
        <v>37</v>
      </c>
      <c r="AM6" s="1">
        <v>66</v>
      </c>
      <c r="AN6" s="1">
        <v>44</v>
      </c>
      <c r="AO6" s="1">
        <v>15</v>
      </c>
      <c r="AP6" s="1">
        <v>50</v>
      </c>
      <c r="AQ6" s="1">
        <v>59</v>
      </c>
      <c r="AR6" s="1">
        <v>74</v>
      </c>
      <c r="AS6" s="1">
        <v>9</v>
      </c>
      <c r="AT6" s="1">
        <v>10</v>
      </c>
      <c r="AU6" s="1">
        <v>47</v>
      </c>
      <c r="AV6" s="1">
        <v>33</v>
      </c>
      <c r="AW6" s="1">
        <v>36</v>
      </c>
      <c r="AX6" s="1">
        <v>57</v>
      </c>
      <c r="AY6" s="1">
        <v>38</v>
      </c>
      <c r="AZ6" s="1">
        <v>60</v>
      </c>
      <c r="BA6" s="1">
        <v>24</v>
      </c>
      <c r="BB6" s="1">
        <v>67</v>
      </c>
      <c r="BC6" s="1">
        <v>42</v>
      </c>
      <c r="BD6" s="1">
        <v>48</v>
      </c>
      <c r="BE6" s="1">
        <v>39</v>
      </c>
      <c r="BF6" s="1">
        <v>36</v>
      </c>
      <c r="BG6" s="1">
        <v>11</v>
      </c>
      <c r="BH6" s="1">
        <v>28</v>
      </c>
      <c r="BI6" s="1">
        <v>9</v>
      </c>
      <c r="BJ6" s="1">
        <v>19</v>
      </c>
      <c r="BK6" s="1">
        <v>42</v>
      </c>
      <c r="BL6" s="1">
        <v>76</v>
      </c>
      <c r="BM6" s="1">
        <v>50</v>
      </c>
      <c r="BN6" s="1">
        <v>26</v>
      </c>
      <c r="BO6" s="1">
        <v>59</v>
      </c>
      <c r="BP6" s="1">
        <v>40</v>
      </c>
      <c r="BQ6" s="1">
        <v>56</v>
      </c>
      <c r="BR6" s="1">
        <v>52</v>
      </c>
      <c r="BS6" s="1">
        <v>31</v>
      </c>
      <c r="BT6" s="1">
        <v>29</v>
      </c>
      <c r="BU6" s="1">
        <v>37</v>
      </c>
      <c r="BV6" s="1">
        <v>58</v>
      </c>
      <c r="BW6" s="1">
        <v>29</v>
      </c>
      <c r="BX6" s="1">
        <v>73</v>
      </c>
      <c r="BY6" s="1">
        <v>39</v>
      </c>
      <c r="BZ6" s="1">
        <v>78</v>
      </c>
      <c r="CA6" s="1">
        <v>41</v>
      </c>
      <c r="CB6" s="1">
        <v>61</v>
      </c>
      <c r="CC6" s="1">
        <v>49</v>
      </c>
      <c r="CD6" s="1">
        <v>62</v>
      </c>
      <c r="CE6" s="1">
        <v>96</v>
      </c>
      <c r="CF6" s="1">
        <v>43</v>
      </c>
      <c r="CG6" s="1">
        <v>30</v>
      </c>
      <c r="CH6" s="1">
        <v>72</v>
      </c>
      <c r="CI6" s="1">
        <v>14</v>
      </c>
      <c r="CJ6" s="1">
        <v>82</v>
      </c>
      <c r="CK6" s="1">
        <v>48</v>
      </c>
      <c r="CL6" s="1">
        <v>55</v>
      </c>
      <c r="CM6" s="1">
        <v>75</v>
      </c>
      <c r="CN6" s="1">
        <v>36</v>
      </c>
      <c r="CO6" s="1">
        <v>48</v>
      </c>
      <c r="CP6" s="1">
        <v>60</v>
      </c>
      <c r="CQ6" s="1">
        <v>9</v>
      </c>
      <c r="CR6" s="1">
        <v>51</v>
      </c>
      <c r="CS6" s="1">
        <v>65</v>
      </c>
      <c r="CT6" s="1">
        <v>54</v>
      </c>
      <c r="CU6" s="1">
        <v>49</v>
      </c>
      <c r="CV6" s="1">
        <v>45</v>
      </c>
      <c r="CW6" s="1">
        <v>45</v>
      </c>
      <c r="CX6" s="1">
        <v>63</v>
      </c>
      <c r="CY6" s="1">
        <v>19</v>
      </c>
    </row>
    <row r="7" spans="1:103" x14ac:dyDescent="0.25">
      <c r="A7" s="6" t="s">
        <v>6</v>
      </c>
      <c r="B7" s="1">
        <v>12</v>
      </c>
      <c r="C7" s="1">
        <v>59</v>
      </c>
      <c r="D7" s="1">
        <v>46</v>
      </c>
      <c r="E7" s="1">
        <v>36</v>
      </c>
      <c r="F7" s="1">
        <f t="array" ref="F7:F103">TRANSPOSE(G6:CY6)</f>
        <v>21</v>
      </c>
      <c r="G7" s="1" t="s">
        <v>103</v>
      </c>
      <c r="H7" s="1">
        <v>15</v>
      </c>
      <c r="I7" s="1">
        <v>54</v>
      </c>
      <c r="J7" s="1">
        <v>66</v>
      </c>
      <c r="K7" s="1">
        <v>19</v>
      </c>
      <c r="L7" s="1">
        <v>49</v>
      </c>
      <c r="M7" s="1">
        <v>71</v>
      </c>
      <c r="N7" s="1">
        <v>30</v>
      </c>
      <c r="O7" s="1">
        <v>37</v>
      </c>
      <c r="P7" s="1">
        <v>38</v>
      </c>
      <c r="Q7" s="1">
        <v>63</v>
      </c>
      <c r="R7" s="1">
        <v>14</v>
      </c>
      <c r="S7" s="1">
        <v>33</v>
      </c>
      <c r="T7" s="1">
        <v>54</v>
      </c>
      <c r="U7" s="1">
        <v>24</v>
      </c>
      <c r="V7" s="1">
        <v>54</v>
      </c>
      <c r="W7" s="1">
        <v>38</v>
      </c>
      <c r="X7" s="1">
        <v>24</v>
      </c>
      <c r="Y7" s="1">
        <v>62</v>
      </c>
      <c r="Z7" s="1">
        <v>17</v>
      </c>
      <c r="AA7" s="1">
        <v>63</v>
      </c>
      <c r="AB7" s="1">
        <v>63</v>
      </c>
      <c r="AC7" s="1">
        <v>48</v>
      </c>
      <c r="AD7" s="1">
        <v>66</v>
      </c>
      <c r="AE7" s="1">
        <v>12</v>
      </c>
      <c r="AF7" s="1">
        <v>21</v>
      </c>
      <c r="AG7" s="1">
        <v>60</v>
      </c>
      <c r="AH7" s="1">
        <v>63</v>
      </c>
      <c r="AI7" s="1">
        <v>61</v>
      </c>
      <c r="AJ7" s="1">
        <v>61</v>
      </c>
      <c r="AK7" s="1">
        <v>71</v>
      </c>
      <c r="AL7" s="1">
        <v>30</v>
      </c>
      <c r="AM7" s="1">
        <v>65</v>
      </c>
      <c r="AN7" s="1">
        <v>60</v>
      </c>
      <c r="AO7" s="1">
        <v>31</v>
      </c>
      <c r="AP7" s="1">
        <v>43</v>
      </c>
      <c r="AQ7" s="1">
        <v>52</v>
      </c>
      <c r="AR7" s="1">
        <v>91</v>
      </c>
      <c r="AS7" s="1">
        <v>26</v>
      </c>
      <c r="AT7" s="1">
        <v>31</v>
      </c>
      <c r="AU7" s="1">
        <v>30</v>
      </c>
      <c r="AV7" s="1">
        <v>49</v>
      </c>
      <c r="AW7" s="1">
        <v>29</v>
      </c>
      <c r="AX7" s="1">
        <v>75</v>
      </c>
      <c r="AY7" s="1">
        <v>56</v>
      </c>
      <c r="AZ7" s="1">
        <v>51</v>
      </c>
      <c r="BA7" s="1">
        <v>45</v>
      </c>
      <c r="BB7" s="1">
        <v>60</v>
      </c>
      <c r="BC7" s="1">
        <v>20</v>
      </c>
      <c r="BD7" s="1">
        <v>67</v>
      </c>
      <c r="BE7" s="1">
        <v>33</v>
      </c>
      <c r="BF7" s="1">
        <v>35</v>
      </c>
      <c r="BG7" s="1">
        <v>10</v>
      </c>
      <c r="BH7" s="1">
        <v>25</v>
      </c>
      <c r="BI7" s="1">
        <v>17</v>
      </c>
      <c r="BJ7" s="1">
        <v>38</v>
      </c>
      <c r="BK7" s="1">
        <v>62</v>
      </c>
      <c r="BL7" s="1">
        <v>69</v>
      </c>
      <c r="BM7" s="1">
        <v>43</v>
      </c>
      <c r="BN7" s="1">
        <v>19</v>
      </c>
      <c r="BO7" s="1">
        <v>46</v>
      </c>
      <c r="BP7" s="1">
        <v>56</v>
      </c>
      <c r="BQ7" s="1">
        <v>43</v>
      </c>
      <c r="BR7" s="1">
        <v>68</v>
      </c>
      <c r="BS7" s="1">
        <v>18</v>
      </c>
      <c r="BT7" s="1">
        <v>45</v>
      </c>
      <c r="BU7" s="1">
        <v>26</v>
      </c>
      <c r="BV7" s="1">
        <v>57</v>
      </c>
      <c r="BW7" s="1">
        <v>48</v>
      </c>
      <c r="BX7" s="1">
        <v>66</v>
      </c>
      <c r="BY7" s="1">
        <v>22</v>
      </c>
      <c r="BZ7" s="1">
        <v>71</v>
      </c>
      <c r="CA7" s="1">
        <v>25</v>
      </c>
      <c r="CB7" s="1">
        <v>54</v>
      </c>
      <c r="CC7" s="1">
        <v>30</v>
      </c>
      <c r="CD7" s="1">
        <v>81</v>
      </c>
      <c r="CE7" s="1">
        <v>82</v>
      </c>
      <c r="CF7" s="1">
        <v>36</v>
      </c>
      <c r="CG7" s="1">
        <v>49</v>
      </c>
      <c r="CH7" s="1">
        <v>59</v>
      </c>
      <c r="CI7" s="1">
        <v>34</v>
      </c>
      <c r="CJ7" s="1">
        <v>68</v>
      </c>
      <c r="CK7" s="1">
        <v>69</v>
      </c>
      <c r="CL7" s="1">
        <v>48</v>
      </c>
      <c r="CM7" s="1">
        <v>72</v>
      </c>
      <c r="CN7" s="1">
        <v>29</v>
      </c>
      <c r="CO7" s="1">
        <v>35</v>
      </c>
      <c r="CP7" s="1">
        <v>59</v>
      </c>
      <c r="CQ7" s="1">
        <v>29</v>
      </c>
      <c r="CR7" s="1">
        <v>52</v>
      </c>
      <c r="CS7" s="1">
        <v>59</v>
      </c>
      <c r="CT7" s="1">
        <v>52</v>
      </c>
      <c r="CU7" s="1">
        <v>53</v>
      </c>
      <c r="CV7" s="1">
        <v>63</v>
      </c>
      <c r="CW7" s="1">
        <v>38</v>
      </c>
      <c r="CX7" s="1">
        <v>43</v>
      </c>
      <c r="CY7" s="1">
        <v>40</v>
      </c>
    </row>
    <row r="8" spans="1:103" x14ac:dyDescent="0.25">
      <c r="A8" s="2" t="s">
        <v>7</v>
      </c>
      <c r="B8" s="1">
        <v>20</v>
      </c>
      <c r="C8" s="1">
        <v>69</v>
      </c>
      <c r="D8" s="1">
        <v>64</v>
      </c>
      <c r="E8" s="1">
        <v>33</v>
      </c>
      <c r="F8" s="1">
        <v>32</v>
      </c>
      <c r="G8" s="1">
        <f t="array" ref="G8:G103">TRANSPOSE(H7:CY7)</f>
        <v>15</v>
      </c>
      <c r="H8" s="1" t="s">
        <v>103</v>
      </c>
      <c r="I8" s="1">
        <v>64</v>
      </c>
      <c r="J8" s="1">
        <v>76</v>
      </c>
      <c r="K8" s="1">
        <v>29</v>
      </c>
      <c r="L8" s="1">
        <v>59</v>
      </c>
      <c r="M8" s="1">
        <v>81</v>
      </c>
      <c r="N8" s="1">
        <v>40</v>
      </c>
      <c r="O8" s="1">
        <v>47</v>
      </c>
      <c r="P8" s="1">
        <v>48</v>
      </c>
      <c r="Q8" s="1">
        <v>73</v>
      </c>
      <c r="R8" s="1">
        <v>24</v>
      </c>
      <c r="S8" s="1">
        <v>19</v>
      </c>
      <c r="T8" s="1">
        <v>67</v>
      </c>
      <c r="U8" s="1">
        <v>12</v>
      </c>
      <c r="V8" s="1">
        <v>57</v>
      </c>
      <c r="W8" s="1">
        <v>25</v>
      </c>
      <c r="X8" s="1">
        <v>23</v>
      </c>
      <c r="Y8" s="1">
        <v>72</v>
      </c>
      <c r="Z8" s="1">
        <v>27</v>
      </c>
      <c r="AA8" s="1">
        <v>73</v>
      </c>
      <c r="AB8" s="1">
        <v>73</v>
      </c>
      <c r="AC8" s="1">
        <v>41</v>
      </c>
      <c r="AD8" s="1">
        <v>60</v>
      </c>
      <c r="AE8" s="1">
        <v>4</v>
      </c>
      <c r="AF8" s="1">
        <v>9</v>
      </c>
      <c r="AG8" s="1">
        <v>70</v>
      </c>
      <c r="AH8" s="1">
        <v>50</v>
      </c>
      <c r="AI8" s="1">
        <v>71</v>
      </c>
      <c r="AJ8" s="1">
        <v>70</v>
      </c>
      <c r="AK8" s="1">
        <v>76</v>
      </c>
      <c r="AL8" s="1">
        <v>40</v>
      </c>
      <c r="AM8" s="1">
        <v>75</v>
      </c>
      <c r="AN8" s="1">
        <v>70</v>
      </c>
      <c r="AO8" s="1">
        <v>42</v>
      </c>
      <c r="AP8" s="1">
        <v>55</v>
      </c>
      <c r="AQ8" s="1">
        <v>62</v>
      </c>
      <c r="AR8" s="1">
        <v>87</v>
      </c>
      <c r="AS8" s="1">
        <v>36</v>
      </c>
      <c r="AT8" s="1">
        <v>41</v>
      </c>
      <c r="AU8" s="1">
        <v>17</v>
      </c>
      <c r="AV8" s="1">
        <v>59</v>
      </c>
      <c r="AW8" s="1">
        <v>39</v>
      </c>
      <c r="AX8" s="1">
        <v>71</v>
      </c>
      <c r="AY8" s="1">
        <v>66</v>
      </c>
      <c r="AZ8" s="1">
        <v>55</v>
      </c>
      <c r="BA8" s="1">
        <v>55</v>
      </c>
      <c r="BB8" s="1">
        <v>54</v>
      </c>
      <c r="BC8" s="1">
        <v>5</v>
      </c>
      <c r="BD8" s="1">
        <v>77</v>
      </c>
      <c r="BE8" s="1">
        <v>43</v>
      </c>
      <c r="BF8" s="1">
        <v>45</v>
      </c>
      <c r="BG8" s="1">
        <v>20</v>
      </c>
      <c r="BH8" s="1">
        <v>35</v>
      </c>
      <c r="BI8" s="1">
        <v>27</v>
      </c>
      <c r="BJ8" s="1">
        <v>48</v>
      </c>
      <c r="BK8" s="1">
        <v>71</v>
      </c>
      <c r="BL8" s="1">
        <v>62</v>
      </c>
      <c r="BM8" s="1">
        <v>53</v>
      </c>
      <c r="BN8" s="1">
        <v>29</v>
      </c>
      <c r="BO8" s="1">
        <v>33</v>
      </c>
      <c r="BP8" s="1">
        <v>66</v>
      </c>
      <c r="BQ8" s="1">
        <v>30</v>
      </c>
      <c r="BR8" s="1">
        <v>78</v>
      </c>
      <c r="BS8" s="1">
        <v>14</v>
      </c>
      <c r="BT8" s="1">
        <v>55</v>
      </c>
      <c r="BU8" s="1">
        <v>36</v>
      </c>
      <c r="BV8" s="1">
        <v>66</v>
      </c>
      <c r="BW8" s="1">
        <v>58</v>
      </c>
      <c r="BX8" s="1">
        <v>58</v>
      </c>
      <c r="BY8" s="1">
        <v>9</v>
      </c>
      <c r="BZ8" s="1">
        <v>65</v>
      </c>
      <c r="CA8" s="1">
        <v>13</v>
      </c>
      <c r="CB8" s="1">
        <v>49</v>
      </c>
      <c r="CC8" s="1">
        <v>20</v>
      </c>
      <c r="CD8" s="1">
        <v>77</v>
      </c>
      <c r="CE8" s="1">
        <v>92</v>
      </c>
      <c r="CF8" s="1">
        <v>46</v>
      </c>
      <c r="CG8" s="1">
        <v>59</v>
      </c>
      <c r="CH8" s="1">
        <v>46</v>
      </c>
      <c r="CI8" s="1">
        <v>44</v>
      </c>
      <c r="CJ8" s="1">
        <v>47</v>
      </c>
      <c r="CK8" s="1">
        <v>61</v>
      </c>
      <c r="CL8" s="1">
        <v>52</v>
      </c>
      <c r="CM8" s="1">
        <v>81</v>
      </c>
      <c r="CN8" s="1">
        <v>25</v>
      </c>
      <c r="CO8" s="1">
        <v>23</v>
      </c>
      <c r="CP8" s="1">
        <v>69</v>
      </c>
      <c r="CQ8" s="1">
        <v>39</v>
      </c>
      <c r="CR8" s="1">
        <v>62</v>
      </c>
      <c r="CS8" s="1">
        <v>52</v>
      </c>
      <c r="CT8" s="1">
        <v>62</v>
      </c>
      <c r="CU8" s="1">
        <v>63</v>
      </c>
      <c r="CV8" s="1">
        <v>69</v>
      </c>
      <c r="CW8" s="1">
        <v>48</v>
      </c>
      <c r="CX8" s="1">
        <v>53</v>
      </c>
      <c r="CY8" s="1">
        <v>50</v>
      </c>
    </row>
    <row r="9" spans="1:103" x14ac:dyDescent="0.25">
      <c r="A9" s="2" t="s">
        <v>8</v>
      </c>
      <c r="B9" s="1">
        <v>47</v>
      </c>
      <c r="C9" s="1">
        <v>52</v>
      </c>
      <c r="D9" s="1">
        <v>10</v>
      </c>
      <c r="E9" s="1">
        <v>82</v>
      </c>
      <c r="F9" s="1">
        <v>56</v>
      </c>
      <c r="G9" s="1">
        <v>54</v>
      </c>
      <c r="H9" s="1">
        <f t="array" ref="H9:H103">TRANSPOSE(I8:CY8)</f>
        <v>64</v>
      </c>
      <c r="I9" s="1" t="s">
        <v>103</v>
      </c>
      <c r="J9" s="1">
        <v>60</v>
      </c>
      <c r="K9" s="1">
        <v>58</v>
      </c>
      <c r="L9" s="1">
        <v>38</v>
      </c>
      <c r="M9" s="1">
        <v>19</v>
      </c>
      <c r="N9" s="1">
        <v>63</v>
      </c>
      <c r="O9" s="1">
        <v>18</v>
      </c>
      <c r="P9" s="1">
        <v>51</v>
      </c>
      <c r="Q9" s="1">
        <v>102</v>
      </c>
      <c r="R9" s="1">
        <v>41</v>
      </c>
      <c r="S9" s="1">
        <v>89</v>
      </c>
      <c r="T9" s="1">
        <v>37</v>
      </c>
      <c r="U9" s="1">
        <v>74</v>
      </c>
      <c r="V9" s="1">
        <v>73</v>
      </c>
      <c r="W9" s="1">
        <v>95</v>
      </c>
      <c r="X9" s="1">
        <v>63</v>
      </c>
      <c r="Y9" s="1">
        <v>28</v>
      </c>
      <c r="Z9" s="1">
        <v>39</v>
      </c>
      <c r="AA9" s="1">
        <v>50</v>
      </c>
      <c r="AB9" s="1">
        <v>56</v>
      </c>
      <c r="AC9" s="1">
        <v>98</v>
      </c>
      <c r="AD9" s="1">
        <v>116</v>
      </c>
      <c r="AE9" s="1">
        <v>61</v>
      </c>
      <c r="AF9" s="1">
        <v>69</v>
      </c>
      <c r="AG9" s="1">
        <v>17</v>
      </c>
      <c r="AH9" s="1">
        <v>76</v>
      </c>
      <c r="AI9" s="1">
        <v>8</v>
      </c>
      <c r="AJ9" s="1">
        <v>26</v>
      </c>
      <c r="AK9" s="1">
        <v>63</v>
      </c>
      <c r="AL9" s="1">
        <v>64</v>
      </c>
      <c r="AM9" s="1">
        <v>12</v>
      </c>
      <c r="AN9" s="1">
        <v>31</v>
      </c>
      <c r="AO9" s="1">
        <v>44</v>
      </c>
      <c r="AP9" s="1">
        <v>51</v>
      </c>
      <c r="AQ9" s="1">
        <v>48</v>
      </c>
      <c r="AR9" s="1">
        <v>85</v>
      </c>
      <c r="AS9" s="1">
        <v>50</v>
      </c>
      <c r="AT9" s="1">
        <v>65</v>
      </c>
      <c r="AU9" s="1">
        <v>80</v>
      </c>
      <c r="AV9" s="1">
        <v>27</v>
      </c>
      <c r="AW9" s="1">
        <v>38</v>
      </c>
      <c r="AX9" s="1">
        <v>69</v>
      </c>
      <c r="AY9" s="1">
        <v>42</v>
      </c>
      <c r="AZ9" s="1">
        <v>93</v>
      </c>
      <c r="BA9" s="1">
        <v>79</v>
      </c>
      <c r="BB9" s="1">
        <v>109</v>
      </c>
      <c r="BC9" s="1">
        <v>74</v>
      </c>
      <c r="BD9" s="1">
        <v>60</v>
      </c>
      <c r="BE9" s="1">
        <v>72</v>
      </c>
      <c r="BF9" s="1">
        <v>35</v>
      </c>
      <c r="BG9" s="1">
        <v>49</v>
      </c>
      <c r="BH9" s="1">
        <v>31</v>
      </c>
      <c r="BI9" s="1">
        <v>51</v>
      </c>
      <c r="BJ9" s="1">
        <v>57</v>
      </c>
      <c r="BK9" s="1">
        <v>9</v>
      </c>
      <c r="BL9" s="1">
        <v>119</v>
      </c>
      <c r="BM9" s="1">
        <v>44</v>
      </c>
      <c r="BN9" s="1">
        <v>56</v>
      </c>
      <c r="BO9" s="1">
        <v>91</v>
      </c>
      <c r="BP9" s="1">
        <v>21</v>
      </c>
      <c r="BQ9" s="1">
        <v>88</v>
      </c>
      <c r="BR9" s="1">
        <v>51</v>
      </c>
      <c r="BS9" s="1">
        <v>63</v>
      </c>
      <c r="BT9" s="1">
        <v>30</v>
      </c>
      <c r="BU9" s="1">
        <v>63</v>
      </c>
      <c r="BV9" s="1">
        <v>34</v>
      </c>
      <c r="BW9" s="1">
        <v>57</v>
      </c>
      <c r="BX9" s="1">
        <v>117</v>
      </c>
      <c r="BY9" s="1">
        <v>71</v>
      </c>
      <c r="BZ9" s="1">
        <v>121</v>
      </c>
      <c r="CA9" s="1">
        <v>73</v>
      </c>
      <c r="CB9" s="1">
        <v>106</v>
      </c>
      <c r="CC9" s="1">
        <v>77</v>
      </c>
      <c r="CD9" s="1">
        <v>74</v>
      </c>
      <c r="CE9" s="1">
        <v>32</v>
      </c>
      <c r="CF9" s="1">
        <v>72</v>
      </c>
      <c r="CG9" s="1">
        <v>46</v>
      </c>
      <c r="CH9" s="1">
        <v>107</v>
      </c>
      <c r="CI9" s="1">
        <v>56</v>
      </c>
      <c r="CJ9" s="1">
        <v>113</v>
      </c>
      <c r="CK9" s="1">
        <v>66</v>
      </c>
      <c r="CL9" s="1">
        <v>88</v>
      </c>
      <c r="CM9" s="1">
        <v>23</v>
      </c>
      <c r="CN9" s="1">
        <v>75</v>
      </c>
      <c r="CO9" s="1">
        <v>80</v>
      </c>
      <c r="CP9" s="1">
        <v>23</v>
      </c>
      <c r="CQ9" s="1">
        <v>62</v>
      </c>
      <c r="CR9" s="1">
        <v>57</v>
      </c>
      <c r="CS9" s="1">
        <v>109</v>
      </c>
      <c r="CT9" s="1">
        <v>10</v>
      </c>
      <c r="CU9" s="1">
        <v>10</v>
      </c>
      <c r="CV9" s="1">
        <v>57</v>
      </c>
      <c r="CW9" s="1">
        <v>75</v>
      </c>
      <c r="CX9" s="1">
        <v>26</v>
      </c>
      <c r="CY9" s="1">
        <v>74</v>
      </c>
    </row>
    <row r="10" spans="1:103" x14ac:dyDescent="0.25">
      <c r="A10" s="2" t="s">
        <v>9</v>
      </c>
      <c r="B10" s="1">
        <v>62</v>
      </c>
      <c r="C10" s="1">
        <v>10</v>
      </c>
      <c r="D10" s="1">
        <v>58</v>
      </c>
      <c r="E10" s="1">
        <v>87</v>
      </c>
      <c r="F10" s="1">
        <v>48</v>
      </c>
      <c r="G10" s="1">
        <v>66</v>
      </c>
      <c r="H10" s="1">
        <v>76</v>
      </c>
      <c r="I10" s="1">
        <f t="array" ref="I10:I103">TRANSPOSE(J9:CY9)</f>
        <v>60</v>
      </c>
      <c r="J10" s="1" t="s">
        <v>103</v>
      </c>
      <c r="K10" s="1">
        <v>70</v>
      </c>
      <c r="L10" s="1">
        <v>28</v>
      </c>
      <c r="M10" s="1">
        <v>77</v>
      </c>
      <c r="N10" s="1">
        <v>82</v>
      </c>
      <c r="O10" s="1">
        <v>66</v>
      </c>
      <c r="P10" s="1">
        <v>41</v>
      </c>
      <c r="Q10" s="1">
        <v>114</v>
      </c>
      <c r="R10" s="1">
        <v>66</v>
      </c>
      <c r="S10" s="1">
        <v>75</v>
      </c>
      <c r="T10" s="1">
        <v>28</v>
      </c>
      <c r="U10" s="1">
        <v>80</v>
      </c>
      <c r="V10" s="1">
        <v>26</v>
      </c>
      <c r="W10" s="1">
        <v>58</v>
      </c>
      <c r="X10" s="1">
        <v>76</v>
      </c>
      <c r="Y10" s="1">
        <v>46</v>
      </c>
      <c r="Z10" s="1">
        <v>63</v>
      </c>
      <c r="AA10" s="1">
        <v>9</v>
      </c>
      <c r="AB10" s="1">
        <v>5</v>
      </c>
      <c r="AC10" s="1">
        <v>99</v>
      </c>
      <c r="AD10" s="1">
        <v>117</v>
      </c>
      <c r="AE10" s="1">
        <v>73</v>
      </c>
      <c r="AF10" s="1">
        <v>82</v>
      </c>
      <c r="AG10" s="1">
        <v>66</v>
      </c>
      <c r="AH10" s="1">
        <v>32</v>
      </c>
      <c r="AI10" s="1">
        <v>65</v>
      </c>
      <c r="AJ10" s="1">
        <v>74</v>
      </c>
      <c r="AK10" s="1">
        <v>114</v>
      </c>
      <c r="AL10" s="1">
        <v>82</v>
      </c>
      <c r="AM10" s="1">
        <v>70</v>
      </c>
      <c r="AN10" s="1">
        <v>44</v>
      </c>
      <c r="AO10" s="1">
        <v>53</v>
      </c>
      <c r="AP10" s="1">
        <v>95</v>
      </c>
      <c r="AQ10" s="1">
        <v>96</v>
      </c>
      <c r="AR10" s="1">
        <v>40</v>
      </c>
      <c r="AS10" s="1">
        <v>52</v>
      </c>
      <c r="AT10" s="1">
        <v>50</v>
      </c>
      <c r="AU10" s="1">
        <v>65</v>
      </c>
      <c r="AV10" s="1">
        <v>32</v>
      </c>
      <c r="AW10" s="1">
        <v>81</v>
      </c>
      <c r="AX10" s="1">
        <v>24</v>
      </c>
      <c r="AY10" s="1">
        <v>15</v>
      </c>
      <c r="AZ10" s="1">
        <v>102</v>
      </c>
      <c r="BA10" s="1">
        <v>34</v>
      </c>
      <c r="BB10" s="1">
        <v>111</v>
      </c>
      <c r="BC10" s="1">
        <v>86</v>
      </c>
      <c r="BD10" s="1">
        <v>16</v>
      </c>
      <c r="BE10" s="1">
        <v>84</v>
      </c>
      <c r="BF10" s="1">
        <v>61</v>
      </c>
      <c r="BG10" s="1">
        <v>57</v>
      </c>
      <c r="BH10" s="1">
        <v>72</v>
      </c>
      <c r="BI10" s="1">
        <v>52</v>
      </c>
      <c r="BJ10" s="1">
        <v>29</v>
      </c>
      <c r="BK10" s="1">
        <v>67</v>
      </c>
      <c r="BL10" s="1">
        <v>120</v>
      </c>
      <c r="BM10" s="1">
        <v>92</v>
      </c>
      <c r="BN10" s="1">
        <v>71</v>
      </c>
      <c r="BO10" s="1">
        <v>103</v>
      </c>
      <c r="BP10" s="1">
        <v>39</v>
      </c>
      <c r="BQ10" s="1">
        <v>100</v>
      </c>
      <c r="BR10" s="1">
        <v>53</v>
      </c>
      <c r="BS10" s="1">
        <v>76</v>
      </c>
      <c r="BT10" s="1">
        <v>36</v>
      </c>
      <c r="BU10" s="1">
        <v>78</v>
      </c>
      <c r="BV10" s="1">
        <v>78</v>
      </c>
      <c r="BW10" s="1">
        <v>26</v>
      </c>
      <c r="BX10" s="1">
        <v>118</v>
      </c>
      <c r="BY10" s="1">
        <v>74</v>
      </c>
      <c r="BZ10" s="1">
        <v>122</v>
      </c>
      <c r="CA10" s="1">
        <v>86</v>
      </c>
      <c r="CB10" s="1">
        <v>105</v>
      </c>
      <c r="CC10" s="1">
        <v>100</v>
      </c>
      <c r="CD10" s="1">
        <v>30</v>
      </c>
      <c r="CE10" s="1">
        <v>82</v>
      </c>
      <c r="CF10" s="1">
        <v>87</v>
      </c>
      <c r="CG10" s="1">
        <v>18</v>
      </c>
      <c r="CH10" s="1">
        <v>120</v>
      </c>
      <c r="CI10" s="1">
        <v>37</v>
      </c>
      <c r="CJ10" s="1">
        <v>127</v>
      </c>
      <c r="CK10" s="1">
        <v>22</v>
      </c>
      <c r="CL10" s="1">
        <v>100</v>
      </c>
      <c r="CM10" s="1">
        <v>72</v>
      </c>
      <c r="CN10" s="1">
        <v>81</v>
      </c>
      <c r="CO10" s="1">
        <v>93</v>
      </c>
      <c r="CP10" s="1">
        <v>71</v>
      </c>
      <c r="CQ10" s="1">
        <v>43</v>
      </c>
      <c r="CR10" s="1">
        <v>103</v>
      </c>
      <c r="CS10" s="1">
        <v>110</v>
      </c>
      <c r="CT10" s="1">
        <v>58</v>
      </c>
      <c r="CU10" s="1">
        <v>50</v>
      </c>
      <c r="CV10" s="1">
        <v>13</v>
      </c>
      <c r="CW10" s="1">
        <v>90</v>
      </c>
      <c r="CX10" s="1">
        <v>35</v>
      </c>
      <c r="CY10" s="1">
        <v>42</v>
      </c>
    </row>
    <row r="11" spans="1:103" x14ac:dyDescent="0.25">
      <c r="A11" s="2" t="s">
        <v>10</v>
      </c>
      <c r="B11" s="1">
        <v>10</v>
      </c>
      <c r="C11" s="1">
        <v>63</v>
      </c>
      <c r="D11" s="1">
        <v>50</v>
      </c>
      <c r="E11" s="1">
        <v>20</v>
      </c>
      <c r="F11" s="1">
        <v>26</v>
      </c>
      <c r="G11" s="1">
        <v>19</v>
      </c>
      <c r="H11" s="1">
        <v>29</v>
      </c>
      <c r="I11" s="1">
        <v>58</v>
      </c>
      <c r="J11" s="1">
        <f t="array" ref="J11:J103">TRANSPOSE(K10:CY10)</f>
        <v>70</v>
      </c>
      <c r="K11" s="1" t="s">
        <v>103</v>
      </c>
      <c r="L11" s="1">
        <v>53</v>
      </c>
      <c r="M11" s="1">
        <v>75</v>
      </c>
      <c r="N11" s="1">
        <v>25</v>
      </c>
      <c r="O11" s="1">
        <v>40</v>
      </c>
      <c r="P11" s="1">
        <v>42</v>
      </c>
      <c r="Q11" s="1">
        <v>46</v>
      </c>
      <c r="R11" s="1">
        <v>18</v>
      </c>
      <c r="S11" s="1">
        <v>45</v>
      </c>
      <c r="T11" s="1">
        <v>58</v>
      </c>
      <c r="U11" s="1">
        <v>38</v>
      </c>
      <c r="V11" s="1">
        <v>58</v>
      </c>
      <c r="W11" s="1">
        <v>51</v>
      </c>
      <c r="X11" s="1">
        <v>17</v>
      </c>
      <c r="Y11" s="1">
        <v>67</v>
      </c>
      <c r="Z11" s="1">
        <v>21</v>
      </c>
      <c r="AA11" s="1">
        <v>67</v>
      </c>
      <c r="AB11" s="1">
        <v>67</v>
      </c>
      <c r="AC11" s="1">
        <v>31</v>
      </c>
      <c r="AD11" s="1">
        <v>49</v>
      </c>
      <c r="AE11" s="1">
        <v>25</v>
      </c>
      <c r="AF11" s="1">
        <v>26</v>
      </c>
      <c r="AG11" s="1">
        <v>64</v>
      </c>
      <c r="AH11" s="1">
        <v>67</v>
      </c>
      <c r="AI11" s="1">
        <v>63</v>
      </c>
      <c r="AJ11" s="1">
        <v>67</v>
      </c>
      <c r="AK11" s="1">
        <v>56</v>
      </c>
      <c r="AL11" s="1">
        <v>25</v>
      </c>
      <c r="AM11" s="1">
        <v>69</v>
      </c>
      <c r="AN11" s="1">
        <v>64</v>
      </c>
      <c r="AO11" s="1">
        <v>35</v>
      </c>
      <c r="AP11" s="1">
        <v>40</v>
      </c>
      <c r="AQ11" s="1">
        <v>57</v>
      </c>
      <c r="AR11" s="1">
        <v>95</v>
      </c>
      <c r="AS11" s="1">
        <v>30</v>
      </c>
      <c r="AT11" s="1">
        <v>35</v>
      </c>
      <c r="AU11" s="1">
        <v>44</v>
      </c>
      <c r="AV11" s="1">
        <v>53</v>
      </c>
      <c r="AW11" s="1">
        <v>32</v>
      </c>
      <c r="AX11" s="1">
        <v>79</v>
      </c>
      <c r="AY11" s="1">
        <v>56</v>
      </c>
      <c r="AZ11" s="1">
        <v>36</v>
      </c>
      <c r="BA11" s="1">
        <v>49</v>
      </c>
      <c r="BB11" s="1">
        <v>44</v>
      </c>
      <c r="BC11" s="1">
        <v>30</v>
      </c>
      <c r="BD11" s="1">
        <v>88</v>
      </c>
      <c r="BE11" s="1">
        <v>16</v>
      </c>
      <c r="BF11" s="1">
        <v>39</v>
      </c>
      <c r="BG11" s="1">
        <v>19</v>
      </c>
      <c r="BH11" s="1">
        <v>29</v>
      </c>
      <c r="BI11" s="1">
        <v>21</v>
      </c>
      <c r="BJ11" s="1">
        <v>42</v>
      </c>
      <c r="BK11" s="1">
        <v>65</v>
      </c>
      <c r="BL11" s="1">
        <v>52</v>
      </c>
      <c r="BM11" s="1">
        <v>48</v>
      </c>
      <c r="BN11" s="1">
        <v>11</v>
      </c>
      <c r="BO11" s="1">
        <v>45</v>
      </c>
      <c r="BP11" s="1">
        <v>60</v>
      </c>
      <c r="BQ11" s="1">
        <v>42</v>
      </c>
      <c r="BR11" s="1">
        <v>72</v>
      </c>
      <c r="BS11" s="1">
        <v>20</v>
      </c>
      <c r="BT11" s="1">
        <v>49</v>
      </c>
      <c r="BU11" s="1">
        <v>18</v>
      </c>
      <c r="BV11" s="1">
        <v>54</v>
      </c>
      <c r="BW11" s="1">
        <v>52</v>
      </c>
      <c r="BX11" s="1">
        <v>50</v>
      </c>
      <c r="BY11" s="1">
        <v>35</v>
      </c>
      <c r="BZ11" s="1">
        <v>54</v>
      </c>
      <c r="CA11" s="1">
        <v>30</v>
      </c>
      <c r="CB11" s="1">
        <v>39</v>
      </c>
      <c r="CC11" s="1">
        <v>32</v>
      </c>
      <c r="CD11" s="1">
        <v>103</v>
      </c>
      <c r="CE11" s="1">
        <v>86</v>
      </c>
      <c r="CF11" s="1">
        <v>25</v>
      </c>
      <c r="CG11" s="1">
        <v>53</v>
      </c>
      <c r="CH11" s="1">
        <v>58</v>
      </c>
      <c r="CI11" s="1">
        <v>38</v>
      </c>
      <c r="CJ11" s="1">
        <v>59</v>
      </c>
      <c r="CK11" s="1">
        <v>73</v>
      </c>
      <c r="CL11" s="1">
        <v>31</v>
      </c>
      <c r="CM11" s="1">
        <v>75</v>
      </c>
      <c r="CN11" s="1">
        <v>23</v>
      </c>
      <c r="CO11" s="1">
        <v>45</v>
      </c>
      <c r="CP11" s="1">
        <v>62</v>
      </c>
      <c r="CQ11" s="1">
        <v>33</v>
      </c>
      <c r="CR11" s="1">
        <v>41</v>
      </c>
      <c r="CS11" s="1">
        <v>42</v>
      </c>
      <c r="CT11" s="1">
        <v>56</v>
      </c>
      <c r="CU11" s="1">
        <v>56</v>
      </c>
      <c r="CV11" s="1">
        <v>67</v>
      </c>
      <c r="CW11" s="1">
        <v>27</v>
      </c>
      <c r="CX11" s="1">
        <v>66</v>
      </c>
      <c r="CY11" s="1">
        <v>44</v>
      </c>
    </row>
    <row r="12" spans="1:103" x14ac:dyDescent="0.25">
      <c r="A12" s="2" t="s">
        <v>11</v>
      </c>
      <c r="B12" s="1">
        <v>45</v>
      </c>
      <c r="C12" s="1">
        <v>20</v>
      </c>
      <c r="D12" s="1">
        <v>109</v>
      </c>
      <c r="E12" s="1">
        <v>77</v>
      </c>
      <c r="F12" s="1">
        <v>31</v>
      </c>
      <c r="G12" s="1">
        <v>49</v>
      </c>
      <c r="H12" s="1">
        <v>59</v>
      </c>
      <c r="I12" s="1">
        <v>38</v>
      </c>
      <c r="J12" s="1">
        <v>28</v>
      </c>
      <c r="K12" s="1">
        <f t="array" ref="K12:K103">TRANSPOSE(L11:CY11)</f>
        <v>53</v>
      </c>
      <c r="L12" s="1" t="s">
        <v>103</v>
      </c>
      <c r="M12" s="1">
        <v>55</v>
      </c>
      <c r="N12" s="1">
        <v>65</v>
      </c>
      <c r="O12" s="1">
        <v>44</v>
      </c>
      <c r="P12" s="1">
        <v>17</v>
      </c>
      <c r="Q12" s="1">
        <v>98</v>
      </c>
      <c r="R12" s="1">
        <v>49</v>
      </c>
      <c r="S12" s="1">
        <v>44</v>
      </c>
      <c r="T12" s="1">
        <v>5</v>
      </c>
      <c r="U12" s="1">
        <v>69</v>
      </c>
      <c r="V12" s="1">
        <v>41</v>
      </c>
      <c r="W12" s="1">
        <v>70</v>
      </c>
      <c r="X12" s="1">
        <v>59</v>
      </c>
      <c r="Y12" s="1">
        <v>24</v>
      </c>
      <c r="Z12" s="1">
        <v>46</v>
      </c>
      <c r="AA12" s="1">
        <v>18</v>
      </c>
      <c r="AB12" s="1">
        <v>25</v>
      </c>
      <c r="AC12" s="1">
        <v>82</v>
      </c>
      <c r="AD12" s="1">
        <v>100</v>
      </c>
      <c r="AE12" s="1">
        <v>57</v>
      </c>
      <c r="AF12" s="1">
        <v>65</v>
      </c>
      <c r="AG12" s="1">
        <v>44</v>
      </c>
      <c r="AH12" s="1">
        <v>45</v>
      </c>
      <c r="AI12" s="1">
        <v>43</v>
      </c>
      <c r="AJ12" s="1">
        <v>52</v>
      </c>
      <c r="AK12" s="1">
        <v>92</v>
      </c>
      <c r="AL12" s="1">
        <v>67</v>
      </c>
      <c r="AM12" s="1">
        <v>48</v>
      </c>
      <c r="AN12" s="1">
        <v>22</v>
      </c>
      <c r="AO12" s="1">
        <v>30</v>
      </c>
      <c r="AP12" s="1">
        <v>71</v>
      </c>
      <c r="AQ12" s="1">
        <v>74</v>
      </c>
      <c r="AR12" s="1">
        <v>53</v>
      </c>
      <c r="AS12" s="1">
        <v>35</v>
      </c>
      <c r="AT12" s="1">
        <v>35</v>
      </c>
      <c r="AU12" s="1">
        <v>75</v>
      </c>
      <c r="AV12" s="1">
        <v>13</v>
      </c>
      <c r="AW12" s="1">
        <v>60</v>
      </c>
      <c r="AX12" s="1">
        <v>37</v>
      </c>
      <c r="AY12" s="1">
        <v>10</v>
      </c>
      <c r="AZ12" s="1">
        <v>88</v>
      </c>
      <c r="BA12" s="1">
        <v>48</v>
      </c>
      <c r="BB12" s="1">
        <v>95</v>
      </c>
      <c r="BC12" s="1">
        <v>70</v>
      </c>
      <c r="BD12" s="1">
        <v>28</v>
      </c>
      <c r="BE12" s="1">
        <v>67</v>
      </c>
      <c r="BF12" s="1">
        <v>38</v>
      </c>
      <c r="BG12" s="1">
        <v>36</v>
      </c>
      <c r="BH12" s="1">
        <v>50</v>
      </c>
      <c r="BI12" s="1">
        <v>35</v>
      </c>
      <c r="BJ12" s="1">
        <v>26</v>
      </c>
      <c r="BK12" s="1">
        <v>45</v>
      </c>
      <c r="BL12" s="1">
        <v>104</v>
      </c>
      <c r="BM12" s="1">
        <v>70</v>
      </c>
      <c r="BN12" s="1">
        <v>54</v>
      </c>
      <c r="BO12" s="1">
        <v>86</v>
      </c>
      <c r="BP12" s="1">
        <v>19</v>
      </c>
      <c r="BQ12" s="1">
        <v>97</v>
      </c>
      <c r="BR12" s="1">
        <v>30</v>
      </c>
      <c r="BS12" s="1">
        <v>59</v>
      </c>
      <c r="BT12" s="1">
        <v>16</v>
      </c>
      <c r="BU12" s="1">
        <v>61</v>
      </c>
      <c r="BV12" s="1">
        <v>63</v>
      </c>
      <c r="BW12" s="1">
        <v>25</v>
      </c>
      <c r="BX12" s="1">
        <v>101</v>
      </c>
      <c r="BY12" s="1">
        <v>66</v>
      </c>
      <c r="BZ12" s="1">
        <v>106</v>
      </c>
      <c r="CA12" s="1">
        <v>69</v>
      </c>
      <c r="CB12" s="1">
        <v>89</v>
      </c>
      <c r="CC12" s="1">
        <v>73</v>
      </c>
      <c r="CD12" s="1">
        <v>43</v>
      </c>
      <c r="CE12" s="1">
        <v>60</v>
      </c>
      <c r="CF12" s="1">
        <v>71</v>
      </c>
      <c r="CG12" s="1">
        <v>14</v>
      </c>
      <c r="CH12" s="1">
        <v>103</v>
      </c>
      <c r="CI12" s="1">
        <v>22</v>
      </c>
      <c r="CJ12" s="1">
        <v>109</v>
      </c>
      <c r="CK12" s="1">
        <v>34</v>
      </c>
      <c r="CL12" s="1">
        <v>83</v>
      </c>
      <c r="CM12" s="1">
        <v>49</v>
      </c>
      <c r="CN12" s="1">
        <v>64</v>
      </c>
      <c r="CO12" s="1">
        <v>76</v>
      </c>
      <c r="CP12" s="1">
        <v>48</v>
      </c>
      <c r="CQ12" s="1">
        <v>27</v>
      </c>
      <c r="CR12" s="1">
        <v>79</v>
      </c>
      <c r="CS12" s="1">
        <v>93</v>
      </c>
      <c r="CT12" s="1">
        <v>36</v>
      </c>
      <c r="CU12" s="1">
        <v>28</v>
      </c>
      <c r="CV12" s="1">
        <v>25</v>
      </c>
      <c r="CW12" s="1">
        <v>73</v>
      </c>
      <c r="CX12" s="1">
        <v>52</v>
      </c>
      <c r="CY12" s="1">
        <v>43</v>
      </c>
    </row>
    <row r="13" spans="1:103" x14ac:dyDescent="0.25">
      <c r="A13" s="2" t="s">
        <v>12</v>
      </c>
      <c r="B13" s="1">
        <v>64</v>
      </c>
      <c r="C13" s="1">
        <v>69</v>
      </c>
      <c r="D13" s="1">
        <v>27</v>
      </c>
      <c r="E13" s="1">
        <v>99</v>
      </c>
      <c r="F13" s="1">
        <v>73</v>
      </c>
      <c r="G13" s="1">
        <v>71</v>
      </c>
      <c r="H13" s="1">
        <v>81</v>
      </c>
      <c r="I13" s="1">
        <v>19</v>
      </c>
      <c r="J13" s="1">
        <v>77</v>
      </c>
      <c r="K13" s="1">
        <v>75</v>
      </c>
      <c r="L13" s="1">
        <f t="array" ref="L13:L103">TRANSPOSE(M12:CY12)</f>
        <v>55</v>
      </c>
      <c r="M13" s="1" t="s">
        <v>103</v>
      </c>
      <c r="N13" s="1">
        <v>80</v>
      </c>
      <c r="O13" s="1">
        <v>35</v>
      </c>
      <c r="P13" s="1">
        <v>68</v>
      </c>
      <c r="Q13" s="1">
        <v>119</v>
      </c>
      <c r="R13" s="1">
        <v>58</v>
      </c>
      <c r="S13" s="1">
        <v>90</v>
      </c>
      <c r="T13" s="1">
        <v>54</v>
      </c>
      <c r="U13" s="1">
        <v>91</v>
      </c>
      <c r="V13" s="1">
        <v>90</v>
      </c>
      <c r="W13" s="1">
        <v>104</v>
      </c>
      <c r="X13" s="1">
        <v>80</v>
      </c>
      <c r="Y13" s="1">
        <v>45</v>
      </c>
      <c r="Z13" s="1">
        <v>56</v>
      </c>
      <c r="AA13" s="1">
        <v>67</v>
      </c>
      <c r="AB13" s="1">
        <v>73</v>
      </c>
      <c r="AC13" s="1">
        <v>115</v>
      </c>
      <c r="AD13" s="1">
        <v>133</v>
      </c>
      <c r="AE13" s="1">
        <v>79</v>
      </c>
      <c r="AF13" s="1">
        <v>86</v>
      </c>
      <c r="AG13" s="1">
        <v>35</v>
      </c>
      <c r="AH13" s="1">
        <v>93</v>
      </c>
      <c r="AI13" s="1">
        <v>25</v>
      </c>
      <c r="AJ13" s="1">
        <v>43</v>
      </c>
      <c r="AK13" s="1">
        <v>83</v>
      </c>
      <c r="AL13" s="1">
        <v>81</v>
      </c>
      <c r="AM13" s="1">
        <v>7</v>
      </c>
      <c r="AN13" s="1">
        <v>48</v>
      </c>
      <c r="AO13" s="1">
        <v>62</v>
      </c>
      <c r="AP13" s="1">
        <v>69</v>
      </c>
      <c r="AQ13" s="1">
        <v>65</v>
      </c>
      <c r="AR13" s="1">
        <v>101</v>
      </c>
      <c r="AS13" s="1">
        <v>67</v>
      </c>
      <c r="AT13" s="1">
        <v>83</v>
      </c>
      <c r="AU13" s="1">
        <v>97</v>
      </c>
      <c r="AV13" s="1">
        <v>44</v>
      </c>
      <c r="AW13" s="1">
        <v>58</v>
      </c>
      <c r="AX13" s="1">
        <v>86</v>
      </c>
      <c r="AY13" s="1">
        <v>59</v>
      </c>
      <c r="AZ13" s="1">
        <v>109</v>
      </c>
      <c r="BA13" s="1">
        <v>96</v>
      </c>
      <c r="BB13" s="1">
        <v>127</v>
      </c>
      <c r="BC13" s="1">
        <v>91</v>
      </c>
      <c r="BD13" s="1">
        <v>77</v>
      </c>
      <c r="BE13" s="1">
        <v>89</v>
      </c>
      <c r="BF13" s="1">
        <v>52</v>
      </c>
      <c r="BG13" s="1">
        <v>63</v>
      </c>
      <c r="BH13" s="1">
        <v>48</v>
      </c>
      <c r="BI13" s="1">
        <v>69</v>
      </c>
      <c r="BJ13" s="1">
        <v>75</v>
      </c>
      <c r="BK13" s="1">
        <v>26</v>
      </c>
      <c r="BL13" s="1">
        <v>136</v>
      </c>
      <c r="BM13" s="1">
        <v>61</v>
      </c>
      <c r="BN13" s="1">
        <v>73</v>
      </c>
      <c r="BO13" s="1">
        <v>108</v>
      </c>
      <c r="BP13" s="1">
        <v>38</v>
      </c>
      <c r="BQ13" s="1">
        <v>104</v>
      </c>
      <c r="BR13" s="1">
        <v>54</v>
      </c>
      <c r="BS13" s="1">
        <v>81</v>
      </c>
      <c r="BT13" s="1">
        <v>47</v>
      </c>
      <c r="BU13" s="1">
        <v>80</v>
      </c>
      <c r="BV13" s="1">
        <v>51</v>
      </c>
      <c r="BW13" s="1">
        <v>74</v>
      </c>
      <c r="BX13" s="1">
        <v>134</v>
      </c>
      <c r="BY13" s="1">
        <v>88</v>
      </c>
      <c r="BZ13" s="1">
        <v>138</v>
      </c>
      <c r="CA13" s="1">
        <v>90</v>
      </c>
      <c r="CB13" s="1">
        <v>123</v>
      </c>
      <c r="CC13" s="1">
        <v>94</v>
      </c>
      <c r="CD13" s="1">
        <v>92</v>
      </c>
      <c r="CE13" s="1">
        <v>50</v>
      </c>
      <c r="CF13" s="1">
        <v>89</v>
      </c>
      <c r="CG13" s="1">
        <v>63</v>
      </c>
      <c r="CH13" s="1">
        <v>124</v>
      </c>
      <c r="CI13" s="1">
        <v>73</v>
      </c>
      <c r="CJ13" s="1">
        <v>174</v>
      </c>
      <c r="CK13" s="1">
        <v>83</v>
      </c>
      <c r="CL13" s="1">
        <v>104</v>
      </c>
      <c r="CM13" s="1">
        <v>19</v>
      </c>
      <c r="CN13" s="1">
        <v>92</v>
      </c>
      <c r="CO13" s="1">
        <v>97</v>
      </c>
      <c r="CP13" s="1">
        <v>40</v>
      </c>
      <c r="CQ13" s="1">
        <v>79</v>
      </c>
      <c r="CR13" s="1">
        <v>74</v>
      </c>
      <c r="CS13" s="1">
        <v>126</v>
      </c>
      <c r="CT13" s="1">
        <v>27</v>
      </c>
      <c r="CU13" s="1">
        <v>27</v>
      </c>
      <c r="CV13" s="1">
        <v>74</v>
      </c>
      <c r="CW13" s="1">
        <v>92</v>
      </c>
      <c r="CX13" s="1">
        <v>43</v>
      </c>
      <c r="CY13" s="1">
        <v>91</v>
      </c>
    </row>
    <row r="14" spans="1:103" x14ac:dyDescent="0.25">
      <c r="A14" s="2" t="s">
        <v>13</v>
      </c>
      <c r="B14" s="1">
        <v>21</v>
      </c>
      <c r="C14" s="1">
        <v>70</v>
      </c>
      <c r="D14" s="1">
        <v>55</v>
      </c>
      <c r="E14" s="1">
        <v>41</v>
      </c>
      <c r="F14" s="1">
        <v>37</v>
      </c>
      <c r="G14" s="1">
        <v>30</v>
      </c>
      <c r="H14" s="1">
        <v>40</v>
      </c>
      <c r="I14" s="1">
        <v>63</v>
      </c>
      <c r="J14" s="1">
        <v>82</v>
      </c>
      <c r="K14" s="1">
        <v>25</v>
      </c>
      <c r="L14" s="1">
        <v>65</v>
      </c>
      <c r="M14" s="1">
        <f t="array" ref="M14:M103">TRANSPOSE(N13:CY13)</f>
        <v>80</v>
      </c>
      <c r="N14" s="1" t="s">
        <v>103</v>
      </c>
      <c r="O14" s="1">
        <v>46</v>
      </c>
      <c r="P14" s="1">
        <v>53</v>
      </c>
      <c r="Q14" s="1">
        <v>62</v>
      </c>
      <c r="R14" s="1">
        <v>23</v>
      </c>
      <c r="S14" s="1">
        <v>56</v>
      </c>
      <c r="T14" s="1">
        <v>69</v>
      </c>
      <c r="U14" s="1">
        <v>49</v>
      </c>
      <c r="V14" s="1">
        <v>69</v>
      </c>
      <c r="W14" s="1">
        <v>63</v>
      </c>
      <c r="X14" s="1">
        <v>35</v>
      </c>
      <c r="Y14" s="1">
        <v>73</v>
      </c>
      <c r="Z14" s="1">
        <v>28</v>
      </c>
      <c r="AA14" s="1">
        <v>78</v>
      </c>
      <c r="AB14" s="1">
        <v>78</v>
      </c>
      <c r="AC14" s="1">
        <v>54</v>
      </c>
      <c r="AD14" s="1">
        <v>73</v>
      </c>
      <c r="AE14" s="1">
        <v>36</v>
      </c>
      <c r="AF14" s="1">
        <v>43</v>
      </c>
      <c r="AG14" s="1">
        <v>59</v>
      </c>
      <c r="AH14" s="1">
        <v>78</v>
      </c>
      <c r="AI14" s="1">
        <v>69</v>
      </c>
      <c r="AJ14" s="1">
        <v>41</v>
      </c>
      <c r="AK14" s="1">
        <v>47</v>
      </c>
      <c r="AL14" s="1">
        <v>3</v>
      </c>
      <c r="AM14" s="1">
        <v>74</v>
      </c>
      <c r="AN14" s="1">
        <v>42</v>
      </c>
      <c r="AO14" s="1">
        <v>47</v>
      </c>
      <c r="AP14" s="1">
        <v>16</v>
      </c>
      <c r="AQ14" s="1">
        <v>34</v>
      </c>
      <c r="AR14" s="1">
        <v>106</v>
      </c>
      <c r="AS14" s="1">
        <v>41</v>
      </c>
      <c r="AT14" s="1">
        <v>47</v>
      </c>
      <c r="AU14" s="1">
        <v>55</v>
      </c>
      <c r="AV14" s="1">
        <v>64</v>
      </c>
      <c r="AW14" s="1">
        <v>32</v>
      </c>
      <c r="AX14" s="1">
        <v>90</v>
      </c>
      <c r="AY14" s="1">
        <v>71</v>
      </c>
      <c r="AZ14" s="1">
        <v>50</v>
      </c>
      <c r="BA14" s="1">
        <v>60</v>
      </c>
      <c r="BB14" s="1">
        <v>79</v>
      </c>
      <c r="BC14" s="1">
        <v>48</v>
      </c>
      <c r="BD14" s="1">
        <v>82</v>
      </c>
      <c r="BE14" s="1">
        <v>32</v>
      </c>
      <c r="BF14" s="1">
        <v>45</v>
      </c>
      <c r="BG14" s="1">
        <v>25</v>
      </c>
      <c r="BH14" s="1">
        <v>34</v>
      </c>
      <c r="BI14" s="1">
        <v>33</v>
      </c>
      <c r="BJ14" s="1">
        <v>53</v>
      </c>
      <c r="BK14" s="1">
        <v>78</v>
      </c>
      <c r="BL14" s="1">
        <v>76</v>
      </c>
      <c r="BM14" s="1">
        <v>24</v>
      </c>
      <c r="BN14" s="1">
        <v>18</v>
      </c>
      <c r="BO14" s="1">
        <v>64</v>
      </c>
      <c r="BP14" s="1">
        <v>65</v>
      </c>
      <c r="BQ14" s="1">
        <v>61</v>
      </c>
      <c r="BR14" s="1">
        <v>81</v>
      </c>
      <c r="BS14" s="1">
        <v>37</v>
      </c>
      <c r="BT14" s="1">
        <v>61</v>
      </c>
      <c r="BU14" s="1">
        <v>15</v>
      </c>
      <c r="BV14" s="1">
        <v>125</v>
      </c>
      <c r="BW14" s="1">
        <v>64</v>
      </c>
      <c r="BX14" s="1">
        <v>73</v>
      </c>
      <c r="BY14" s="1">
        <v>46</v>
      </c>
      <c r="BZ14" s="1">
        <v>78</v>
      </c>
      <c r="CA14" s="1">
        <v>47</v>
      </c>
      <c r="CB14" s="1">
        <v>62</v>
      </c>
      <c r="CC14" s="1">
        <v>50</v>
      </c>
      <c r="CD14" s="1">
        <v>96</v>
      </c>
      <c r="CE14" s="1">
        <v>70</v>
      </c>
      <c r="CF14" s="1">
        <v>25</v>
      </c>
      <c r="CG14" s="1">
        <v>64</v>
      </c>
      <c r="CH14" s="1">
        <v>76</v>
      </c>
      <c r="CI14" s="1">
        <v>49</v>
      </c>
      <c r="CJ14" s="1">
        <v>88</v>
      </c>
      <c r="CK14" s="1">
        <v>84</v>
      </c>
      <c r="CL14" s="1">
        <v>47</v>
      </c>
      <c r="CM14" s="1">
        <v>60</v>
      </c>
      <c r="CN14" s="1">
        <v>40</v>
      </c>
      <c r="CO14" s="1">
        <v>54</v>
      </c>
      <c r="CP14" s="1">
        <v>46</v>
      </c>
      <c r="CQ14" s="1">
        <v>44</v>
      </c>
      <c r="CR14" s="1">
        <v>19</v>
      </c>
      <c r="CS14" s="1">
        <v>65</v>
      </c>
      <c r="CT14" s="1">
        <v>62</v>
      </c>
      <c r="CU14" s="1">
        <v>62</v>
      </c>
      <c r="CV14" s="1">
        <v>78</v>
      </c>
      <c r="CW14" s="1">
        <v>20</v>
      </c>
      <c r="CX14" s="1">
        <v>58</v>
      </c>
      <c r="CY14" s="1">
        <v>55</v>
      </c>
    </row>
    <row r="15" spans="1:103" x14ac:dyDescent="0.25">
      <c r="A15" s="2" t="s">
        <v>14</v>
      </c>
      <c r="B15" s="1">
        <v>29</v>
      </c>
      <c r="C15" s="1">
        <v>58</v>
      </c>
      <c r="D15" s="1">
        <v>9</v>
      </c>
      <c r="E15" s="1">
        <v>65</v>
      </c>
      <c r="F15" s="1">
        <v>38</v>
      </c>
      <c r="G15" s="1">
        <v>37</v>
      </c>
      <c r="H15" s="1">
        <v>47</v>
      </c>
      <c r="I15" s="1">
        <v>18</v>
      </c>
      <c r="J15" s="1">
        <v>66</v>
      </c>
      <c r="K15" s="1">
        <v>40</v>
      </c>
      <c r="L15" s="1">
        <v>44</v>
      </c>
      <c r="M15" s="1">
        <v>35</v>
      </c>
      <c r="N15" s="1">
        <f t="array" ref="N15:N103">TRANSPOSE(O14:CY14)</f>
        <v>46</v>
      </c>
      <c r="O15" s="1" t="s">
        <v>103</v>
      </c>
      <c r="P15" s="1">
        <v>55</v>
      </c>
      <c r="Q15" s="1">
        <v>85</v>
      </c>
      <c r="R15" s="1">
        <v>24</v>
      </c>
      <c r="S15" s="1">
        <v>72</v>
      </c>
      <c r="T15" s="1">
        <v>43</v>
      </c>
      <c r="U15" s="1">
        <v>57</v>
      </c>
      <c r="V15" s="1">
        <v>70</v>
      </c>
      <c r="W15" s="1">
        <v>78</v>
      </c>
      <c r="X15" s="1">
        <v>46</v>
      </c>
      <c r="Y15" s="1">
        <v>34</v>
      </c>
      <c r="Z15" s="1">
        <v>21</v>
      </c>
      <c r="AA15" s="1">
        <v>56</v>
      </c>
      <c r="AB15" s="1">
        <v>62</v>
      </c>
      <c r="AC15" s="1">
        <v>70</v>
      </c>
      <c r="AD15" s="1">
        <v>99</v>
      </c>
      <c r="AE15" s="1">
        <v>44</v>
      </c>
      <c r="AF15" s="1">
        <v>52</v>
      </c>
      <c r="AG15" s="1">
        <v>24</v>
      </c>
      <c r="AH15" s="1">
        <v>79</v>
      </c>
      <c r="AI15" s="1">
        <v>23</v>
      </c>
      <c r="AJ15" s="1">
        <v>25</v>
      </c>
      <c r="AK15" s="1">
        <v>63</v>
      </c>
      <c r="AL15" s="1">
        <v>47</v>
      </c>
      <c r="AM15" s="1">
        <v>28</v>
      </c>
      <c r="AN15" s="1">
        <v>37</v>
      </c>
      <c r="AO15" s="1">
        <v>48</v>
      </c>
      <c r="AP15" s="1">
        <v>35</v>
      </c>
      <c r="AQ15" s="1">
        <v>44</v>
      </c>
      <c r="AR15" s="1">
        <v>91</v>
      </c>
      <c r="AS15" s="1">
        <v>42</v>
      </c>
      <c r="AT15" s="1">
        <v>48</v>
      </c>
      <c r="AU15" s="1">
        <v>70</v>
      </c>
      <c r="AV15" s="1">
        <v>33</v>
      </c>
      <c r="AW15" s="1">
        <v>21</v>
      </c>
      <c r="AX15" s="1">
        <v>75</v>
      </c>
      <c r="AY15" s="1">
        <v>48</v>
      </c>
      <c r="AZ15" s="1">
        <v>73</v>
      </c>
      <c r="BA15" s="1">
        <v>61</v>
      </c>
      <c r="BB15" s="5">
        <v>92</v>
      </c>
      <c r="BC15" s="1">
        <v>57</v>
      </c>
      <c r="BD15" s="1">
        <v>66</v>
      </c>
      <c r="BE15" s="1">
        <v>55</v>
      </c>
      <c r="BF15" s="1">
        <v>20</v>
      </c>
      <c r="BG15" s="1">
        <v>29</v>
      </c>
      <c r="BH15" s="1">
        <v>14</v>
      </c>
      <c r="BI15" s="1">
        <v>35</v>
      </c>
      <c r="BJ15" s="1">
        <v>55</v>
      </c>
      <c r="BK15" s="1">
        <v>25</v>
      </c>
      <c r="BL15" s="1">
        <v>102</v>
      </c>
      <c r="BM15" s="1">
        <v>35</v>
      </c>
      <c r="BN15" s="1">
        <v>38</v>
      </c>
      <c r="BO15" s="1">
        <v>73</v>
      </c>
      <c r="BP15" s="1">
        <v>27</v>
      </c>
      <c r="BQ15" s="1">
        <v>70</v>
      </c>
      <c r="BR15" s="1">
        <v>43</v>
      </c>
      <c r="BS15" s="1">
        <v>46</v>
      </c>
      <c r="BT15" s="1">
        <v>36</v>
      </c>
      <c r="BU15" s="1">
        <v>45</v>
      </c>
      <c r="BV15" s="1">
        <v>20</v>
      </c>
      <c r="BW15" s="1">
        <v>63</v>
      </c>
      <c r="BX15" s="1">
        <v>98</v>
      </c>
      <c r="BY15" s="1">
        <v>54</v>
      </c>
      <c r="BZ15" s="1">
        <v>104</v>
      </c>
      <c r="CA15" s="1">
        <v>56</v>
      </c>
      <c r="CB15" s="1">
        <v>76</v>
      </c>
      <c r="CC15" s="1">
        <v>59</v>
      </c>
      <c r="CD15" s="1">
        <v>81</v>
      </c>
      <c r="CE15" s="1">
        <v>40</v>
      </c>
      <c r="CF15" s="1">
        <v>55</v>
      </c>
      <c r="CG15" s="1">
        <v>52</v>
      </c>
      <c r="CH15" s="1">
        <v>89</v>
      </c>
      <c r="CI15" s="1">
        <v>50</v>
      </c>
      <c r="CJ15" s="1">
        <v>98</v>
      </c>
      <c r="CK15" s="1">
        <v>72</v>
      </c>
      <c r="CL15" s="1">
        <v>70</v>
      </c>
      <c r="CM15" s="1">
        <v>30</v>
      </c>
      <c r="CN15" s="1">
        <v>51</v>
      </c>
      <c r="CO15" s="1">
        <v>63</v>
      </c>
      <c r="CP15" s="1">
        <v>20</v>
      </c>
      <c r="CQ15" s="1">
        <v>45</v>
      </c>
      <c r="CR15" s="1">
        <v>49</v>
      </c>
      <c r="CS15" s="1">
        <v>92</v>
      </c>
      <c r="CT15" s="1">
        <v>16</v>
      </c>
      <c r="CU15" s="1">
        <v>16</v>
      </c>
      <c r="CV15" s="1">
        <v>63</v>
      </c>
      <c r="CW15" s="1">
        <v>57</v>
      </c>
      <c r="CX15" s="1">
        <v>26</v>
      </c>
      <c r="CY15" s="1">
        <v>56</v>
      </c>
    </row>
    <row r="16" spans="1:103" x14ac:dyDescent="0.25">
      <c r="A16" s="2" t="s">
        <v>15</v>
      </c>
      <c r="B16" s="1">
        <v>34</v>
      </c>
      <c r="C16" s="1">
        <v>33</v>
      </c>
      <c r="D16" s="1">
        <v>49</v>
      </c>
      <c r="E16" s="1">
        <v>59</v>
      </c>
      <c r="F16" s="1">
        <v>17</v>
      </c>
      <c r="G16" s="1">
        <v>38</v>
      </c>
      <c r="H16" s="1">
        <v>48</v>
      </c>
      <c r="I16" s="1">
        <v>51</v>
      </c>
      <c r="J16" s="1">
        <v>41</v>
      </c>
      <c r="K16" s="1">
        <v>42</v>
      </c>
      <c r="L16" s="1">
        <v>17</v>
      </c>
      <c r="M16" s="1">
        <v>68</v>
      </c>
      <c r="N16" s="1">
        <v>53</v>
      </c>
      <c r="O16" s="1">
        <f t="array" ref="O16:O103">TRANSPOSE(P15:CY15)</f>
        <v>55</v>
      </c>
      <c r="P16" s="1" t="s">
        <v>103</v>
      </c>
      <c r="Q16" s="1">
        <v>81</v>
      </c>
      <c r="R16" s="1">
        <v>32</v>
      </c>
      <c r="S16" s="1">
        <v>60</v>
      </c>
      <c r="T16" s="1">
        <v>24</v>
      </c>
      <c r="U16" s="1">
        <v>53</v>
      </c>
      <c r="V16" s="1">
        <v>40</v>
      </c>
      <c r="W16" s="1">
        <v>66</v>
      </c>
      <c r="X16" s="1">
        <v>42</v>
      </c>
      <c r="Y16" s="1">
        <v>40</v>
      </c>
      <c r="Z16" s="1">
        <v>30</v>
      </c>
      <c r="AA16" s="1">
        <v>36</v>
      </c>
      <c r="AB16" s="1">
        <v>37</v>
      </c>
      <c r="AC16" s="1">
        <v>66</v>
      </c>
      <c r="AD16" s="1">
        <v>84</v>
      </c>
      <c r="AE16" s="1">
        <v>40</v>
      </c>
      <c r="AF16" s="1">
        <v>49</v>
      </c>
      <c r="AG16" s="1">
        <v>58</v>
      </c>
      <c r="AH16" s="1">
        <v>49</v>
      </c>
      <c r="AI16" s="1">
        <v>58</v>
      </c>
      <c r="AJ16" s="1">
        <v>67</v>
      </c>
      <c r="AK16" s="1">
        <v>85</v>
      </c>
      <c r="AL16" s="1">
        <v>49</v>
      </c>
      <c r="AM16" s="1">
        <v>64</v>
      </c>
      <c r="AN16" s="1">
        <v>38</v>
      </c>
      <c r="AO16" s="1">
        <v>25</v>
      </c>
      <c r="AP16" s="1">
        <v>62</v>
      </c>
      <c r="AQ16" s="1">
        <v>86</v>
      </c>
      <c r="AR16" s="1">
        <v>65</v>
      </c>
      <c r="AS16" s="1">
        <v>19</v>
      </c>
      <c r="AT16" s="1">
        <v>18</v>
      </c>
      <c r="AU16" s="1">
        <v>58</v>
      </c>
      <c r="AV16" s="1">
        <v>29</v>
      </c>
      <c r="AW16" s="1">
        <v>47</v>
      </c>
      <c r="AX16" s="1">
        <v>49</v>
      </c>
      <c r="AY16" s="1">
        <v>29</v>
      </c>
      <c r="AZ16" s="1">
        <v>69</v>
      </c>
      <c r="BA16" s="1">
        <v>32</v>
      </c>
      <c r="BB16" s="1">
        <v>90</v>
      </c>
      <c r="BC16" s="1">
        <v>54</v>
      </c>
      <c r="BD16" s="1">
        <v>40</v>
      </c>
      <c r="BE16" s="1">
        <v>51</v>
      </c>
      <c r="BF16" s="1">
        <v>47</v>
      </c>
      <c r="BG16" s="1">
        <v>21</v>
      </c>
      <c r="BH16" s="1">
        <v>39</v>
      </c>
      <c r="BI16" s="1">
        <v>19</v>
      </c>
      <c r="BJ16" s="1">
        <v>12</v>
      </c>
      <c r="BK16" s="1">
        <v>60</v>
      </c>
      <c r="BL16" s="1">
        <v>88</v>
      </c>
      <c r="BM16" s="1">
        <v>61</v>
      </c>
      <c r="BN16" s="1">
        <v>38</v>
      </c>
      <c r="BO16" s="1">
        <v>80</v>
      </c>
      <c r="BP16" s="1">
        <v>35</v>
      </c>
      <c r="BQ16" s="1">
        <v>77</v>
      </c>
      <c r="BR16" s="1">
        <v>46</v>
      </c>
      <c r="BS16" s="1">
        <v>43</v>
      </c>
      <c r="BT16" s="1">
        <v>32</v>
      </c>
      <c r="BU16" s="1">
        <v>45</v>
      </c>
      <c r="BV16" s="1">
        <v>64</v>
      </c>
      <c r="BW16" s="1">
        <v>23</v>
      </c>
      <c r="BX16" s="1">
        <v>97</v>
      </c>
      <c r="BY16" s="1">
        <v>50</v>
      </c>
      <c r="BZ16" s="1">
        <v>101</v>
      </c>
      <c r="CA16" s="1">
        <v>53</v>
      </c>
      <c r="CB16" s="1">
        <v>77</v>
      </c>
      <c r="CC16" s="1">
        <v>69</v>
      </c>
      <c r="CD16" s="1">
        <v>55</v>
      </c>
      <c r="CE16" s="1">
        <v>75</v>
      </c>
      <c r="CF16" s="1">
        <v>54</v>
      </c>
      <c r="CG16" s="1">
        <v>23</v>
      </c>
      <c r="CH16" s="1">
        <v>93</v>
      </c>
      <c r="CI16" s="1">
        <v>5</v>
      </c>
      <c r="CJ16" s="1">
        <v>94</v>
      </c>
      <c r="CK16" s="1">
        <v>47</v>
      </c>
      <c r="CL16" s="1">
        <v>66</v>
      </c>
      <c r="CM16" s="1">
        <v>65</v>
      </c>
      <c r="CN16" s="1">
        <v>48</v>
      </c>
      <c r="CO16" s="1">
        <v>60</v>
      </c>
      <c r="CP16" s="1">
        <v>64</v>
      </c>
      <c r="CQ16" s="1">
        <v>11</v>
      </c>
      <c r="CR16" s="1">
        <v>63</v>
      </c>
      <c r="CS16" s="1">
        <v>77</v>
      </c>
      <c r="CT16" s="1">
        <v>52</v>
      </c>
      <c r="CU16" s="1">
        <v>44</v>
      </c>
      <c r="CV16" s="1">
        <v>37</v>
      </c>
      <c r="CW16" s="1">
        <v>57</v>
      </c>
      <c r="CX16" s="1">
        <v>68</v>
      </c>
      <c r="CY16" s="1">
        <v>27</v>
      </c>
    </row>
    <row r="17" spans="1:103" x14ac:dyDescent="0.25">
      <c r="A17" s="2" t="s">
        <v>16</v>
      </c>
      <c r="B17" s="1">
        <v>54</v>
      </c>
      <c r="C17" s="1">
        <v>106</v>
      </c>
      <c r="D17" s="1">
        <v>94</v>
      </c>
      <c r="E17" s="1">
        <v>36</v>
      </c>
      <c r="F17" s="1">
        <v>70</v>
      </c>
      <c r="G17" s="1">
        <v>63</v>
      </c>
      <c r="H17" s="1">
        <v>73</v>
      </c>
      <c r="I17" s="1">
        <v>102</v>
      </c>
      <c r="J17" s="1">
        <v>114</v>
      </c>
      <c r="K17" s="1">
        <v>46</v>
      </c>
      <c r="L17" s="1">
        <v>98</v>
      </c>
      <c r="M17" s="1">
        <v>119</v>
      </c>
      <c r="N17" s="1">
        <v>62</v>
      </c>
      <c r="O17" s="1">
        <v>85</v>
      </c>
      <c r="P17" s="1">
        <f t="array" ref="P17:P103">TRANSPOSE(Q16:CY16)</f>
        <v>81</v>
      </c>
      <c r="Q17" s="1" t="s">
        <v>103</v>
      </c>
      <c r="R17" s="1">
        <v>62</v>
      </c>
      <c r="S17" s="1">
        <v>90</v>
      </c>
      <c r="T17" s="1">
        <v>101</v>
      </c>
      <c r="U17" s="1">
        <v>86</v>
      </c>
      <c r="V17" s="1">
        <v>101</v>
      </c>
      <c r="W17" s="1">
        <v>96</v>
      </c>
      <c r="X17" s="1">
        <v>60</v>
      </c>
      <c r="Y17" s="1">
        <v>112</v>
      </c>
      <c r="Z17" s="1">
        <v>66</v>
      </c>
      <c r="AA17" s="1">
        <v>111</v>
      </c>
      <c r="AB17" s="1">
        <v>110</v>
      </c>
      <c r="AC17" s="1">
        <v>50</v>
      </c>
      <c r="AD17" s="1">
        <v>16</v>
      </c>
      <c r="AE17" s="1">
        <v>69</v>
      </c>
      <c r="AF17" s="1">
        <v>62</v>
      </c>
      <c r="AG17" s="1">
        <v>108</v>
      </c>
      <c r="AH17" s="1">
        <v>110</v>
      </c>
      <c r="AI17" s="1">
        <v>109</v>
      </c>
      <c r="AJ17" s="1">
        <v>97</v>
      </c>
      <c r="AK17" s="1">
        <v>76</v>
      </c>
      <c r="AL17" s="1">
        <v>59</v>
      </c>
      <c r="AM17" s="1">
        <v>113</v>
      </c>
      <c r="AN17" s="1">
        <v>97</v>
      </c>
      <c r="AO17" s="1">
        <v>80</v>
      </c>
      <c r="AP17" s="1">
        <v>71</v>
      </c>
      <c r="AQ17" s="1">
        <v>86</v>
      </c>
      <c r="AR17" s="1">
        <v>138</v>
      </c>
      <c r="AS17" s="1">
        <v>74</v>
      </c>
      <c r="AT17" s="1">
        <v>79</v>
      </c>
      <c r="AU17" s="1">
        <v>88</v>
      </c>
      <c r="AV17" s="1">
        <v>97</v>
      </c>
      <c r="AW17" s="1">
        <v>77</v>
      </c>
      <c r="AX17" s="1">
        <v>123</v>
      </c>
      <c r="AY17" s="1">
        <v>103</v>
      </c>
      <c r="AZ17" s="1">
        <v>13</v>
      </c>
      <c r="BA17" s="1">
        <v>93</v>
      </c>
      <c r="BB17" s="1">
        <v>97</v>
      </c>
      <c r="BC17" s="1">
        <v>74</v>
      </c>
      <c r="BD17" s="1">
        <v>114</v>
      </c>
      <c r="BE17" s="1">
        <v>31</v>
      </c>
      <c r="BF17" s="1">
        <v>84</v>
      </c>
      <c r="BG17" s="1">
        <v>58</v>
      </c>
      <c r="BH17" s="1">
        <v>74</v>
      </c>
      <c r="BI17" s="1">
        <v>65</v>
      </c>
      <c r="BJ17" s="1">
        <v>86</v>
      </c>
      <c r="BK17" s="1">
        <v>109</v>
      </c>
      <c r="BL17" s="1">
        <v>29</v>
      </c>
      <c r="BM17" s="1">
        <v>79</v>
      </c>
      <c r="BN17" s="1">
        <v>53</v>
      </c>
      <c r="BO17" s="1">
        <v>63</v>
      </c>
      <c r="BP17" s="1">
        <v>104</v>
      </c>
      <c r="BQ17" s="1">
        <v>63</v>
      </c>
      <c r="BR17" s="1">
        <v>116</v>
      </c>
      <c r="BS17" s="1">
        <v>60</v>
      </c>
      <c r="BT17" s="1">
        <v>94</v>
      </c>
      <c r="BU17" s="1">
        <v>48</v>
      </c>
      <c r="BV17" s="1">
        <v>133</v>
      </c>
      <c r="BW17" s="1">
        <v>97</v>
      </c>
      <c r="BX17" s="1">
        <v>36</v>
      </c>
      <c r="BY17" s="1">
        <v>80</v>
      </c>
      <c r="BZ17" s="1">
        <v>24</v>
      </c>
      <c r="CA17" s="1">
        <v>66</v>
      </c>
      <c r="CB17" s="1">
        <v>50</v>
      </c>
      <c r="CC17" s="1">
        <v>54</v>
      </c>
      <c r="CD17" s="1">
        <v>128</v>
      </c>
      <c r="CE17" s="1">
        <v>124</v>
      </c>
      <c r="CF17" s="1">
        <v>39</v>
      </c>
      <c r="CG17" s="1">
        <v>97</v>
      </c>
      <c r="CH17" s="1">
        <v>64</v>
      </c>
      <c r="CI17" s="1">
        <v>82</v>
      </c>
      <c r="CJ17" s="1">
        <v>65</v>
      </c>
      <c r="CK17" s="1">
        <v>117</v>
      </c>
      <c r="CL17" s="1">
        <v>17</v>
      </c>
      <c r="CM17" s="1">
        <v>114</v>
      </c>
      <c r="CN17" s="1">
        <v>59</v>
      </c>
      <c r="CO17" s="1">
        <v>66</v>
      </c>
      <c r="CP17" s="1">
        <v>100</v>
      </c>
      <c r="CQ17" s="1">
        <v>77</v>
      </c>
      <c r="CR17" s="1">
        <v>66</v>
      </c>
      <c r="CS17" s="1">
        <v>23</v>
      </c>
      <c r="CT17" s="1">
        <v>100</v>
      </c>
      <c r="CU17" s="1">
        <v>100</v>
      </c>
      <c r="CV17" s="1">
        <v>111</v>
      </c>
      <c r="CW17" s="1">
        <v>51</v>
      </c>
      <c r="CX17" s="1">
        <v>91</v>
      </c>
      <c r="CY17" s="1">
        <v>88</v>
      </c>
    </row>
    <row r="18" spans="1:103" x14ac:dyDescent="0.25">
      <c r="A18" s="2" t="s">
        <v>17</v>
      </c>
      <c r="B18" s="1">
        <v>7</v>
      </c>
      <c r="C18" s="1">
        <v>58</v>
      </c>
      <c r="D18" s="1">
        <v>33</v>
      </c>
      <c r="E18" s="1">
        <v>42</v>
      </c>
      <c r="F18" s="1">
        <v>20</v>
      </c>
      <c r="G18" s="1">
        <v>14</v>
      </c>
      <c r="H18" s="1">
        <v>24</v>
      </c>
      <c r="I18" s="1">
        <v>41</v>
      </c>
      <c r="J18" s="1">
        <v>66</v>
      </c>
      <c r="K18" s="1">
        <v>18</v>
      </c>
      <c r="L18" s="1">
        <v>49</v>
      </c>
      <c r="M18" s="1">
        <v>58</v>
      </c>
      <c r="N18" s="1">
        <v>23</v>
      </c>
      <c r="O18" s="1">
        <v>24</v>
      </c>
      <c r="P18" s="1">
        <v>32</v>
      </c>
      <c r="Q18" s="1">
        <f t="array" ref="Q18:Q103">TRANSPOSE(R17:CY17)</f>
        <v>62</v>
      </c>
      <c r="R18" s="1" t="s">
        <v>103</v>
      </c>
      <c r="S18" s="1">
        <v>42</v>
      </c>
      <c r="T18" s="1">
        <v>54</v>
      </c>
      <c r="U18" s="1">
        <v>35</v>
      </c>
      <c r="V18" s="1">
        <v>54</v>
      </c>
      <c r="W18" s="1">
        <v>48</v>
      </c>
      <c r="X18" s="1">
        <v>24</v>
      </c>
      <c r="Y18" s="1">
        <v>52</v>
      </c>
      <c r="Z18" s="1">
        <v>9</v>
      </c>
      <c r="AA18" s="1">
        <v>64</v>
      </c>
      <c r="AB18" s="1">
        <v>63</v>
      </c>
      <c r="AC18" s="1">
        <v>48</v>
      </c>
      <c r="AD18" s="1">
        <v>66</v>
      </c>
      <c r="AE18" s="1">
        <v>22</v>
      </c>
      <c r="AF18" s="1">
        <v>30</v>
      </c>
      <c r="AG18" s="1">
        <v>47</v>
      </c>
      <c r="AH18" s="1">
        <v>63</v>
      </c>
      <c r="AI18" s="1">
        <v>48</v>
      </c>
      <c r="AJ18" s="1">
        <v>47</v>
      </c>
      <c r="AK18" s="1">
        <v>60</v>
      </c>
      <c r="AL18" s="1">
        <v>24</v>
      </c>
      <c r="AM18" s="1">
        <v>53</v>
      </c>
      <c r="AN18" s="1">
        <v>54</v>
      </c>
      <c r="AO18" s="1">
        <v>32</v>
      </c>
      <c r="AP18" s="1">
        <v>30</v>
      </c>
      <c r="AQ18" s="1">
        <v>39</v>
      </c>
      <c r="AR18" s="1">
        <v>92</v>
      </c>
      <c r="AS18" s="1">
        <v>26</v>
      </c>
      <c r="AT18" s="1">
        <v>32</v>
      </c>
      <c r="AU18" s="1">
        <v>40</v>
      </c>
      <c r="AV18" s="1">
        <v>50</v>
      </c>
      <c r="AW18" s="1">
        <v>15</v>
      </c>
      <c r="AX18" s="1">
        <v>76</v>
      </c>
      <c r="AY18" s="1">
        <v>56</v>
      </c>
      <c r="AZ18" s="1">
        <v>51</v>
      </c>
      <c r="BA18" s="1">
        <v>46</v>
      </c>
      <c r="BB18" s="1">
        <v>61</v>
      </c>
      <c r="BC18" s="1">
        <v>35</v>
      </c>
      <c r="BD18" s="1">
        <v>67</v>
      </c>
      <c r="BE18" s="1">
        <v>33</v>
      </c>
      <c r="BF18" s="1">
        <v>24</v>
      </c>
      <c r="BG18" s="1">
        <v>11</v>
      </c>
      <c r="BH18" s="1">
        <v>13</v>
      </c>
      <c r="BI18" s="1">
        <v>18</v>
      </c>
      <c r="BJ18" s="1">
        <v>39</v>
      </c>
      <c r="BK18" s="1">
        <v>49</v>
      </c>
      <c r="BL18" s="1">
        <v>69</v>
      </c>
      <c r="BM18" s="1">
        <v>29</v>
      </c>
      <c r="BN18" s="1">
        <v>16</v>
      </c>
      <c r="BO18" s="1">
        <v>51</v>
      </c>
      <c r="BP18" s="1">
        <v>44</v>
      </c>
      <c r="BQ18" s="1">
        <v>48</v>
      </c>
      <c r="BR18" s="1">
        <v>60</v>
      </c>
      <c r="BS18" s="1">
        <v>24</v>
      </c>
      <c r="BT18" s="1">
        <v>46</v>
      </c>
      <c r="BU18" s="1">
        <v>23</v>
      </c>
      <c r="BV18" s="1">
        <v>138</v>
      </c>
      <c r="BW18" s="1">
        <v>49</v>
      </c>
      <c r="BX18" s="1">
        <v>67</v>
      </c>
      <c r="BY18" s="1">
        <v>32</v>
      </c>
      <c r="BZ18" s="1">
        <v>71</v>
      </c>
      <c r="CA18" s="1">
        <v>34</v>
      </c>
      <c r="CB18" s="1">
        <v>55</v>
      </c>
      <c r="CC18" s="1">
        <v>37</v>
      </c>
      <c r="CD18" s="1">
        <v>82</v>
      </c>
      <c r="CE18" s="1">
        <v>70</v>
      </c>
      <c r="CF18" s="1">
        <v>33</v>
      </c>
      <c r="CG18" s="1">
        <v>50</v>
      </c>
      <c r="CH18" s="1">
        <v>68</v>
      </c>
      <c r="CI18" s="1">
        <v>34</v>
      </c>
      <c r="CJ18" s="1">
        <v>75</v>
      </c>
      <c r="CK18" s="1">
        <v>70</v>
      </c>
      <c r="CL18" s="1">
        <v>48</v>
      </c>
      <c r="CM18" s="1">
        <v>59</v>
      </c>
      <c r="CN18" s="1">
        <v>30</v>
      </c>
      <c r="CO18" s="1">
        <v>41</v>
      </c>
      <c r="CP18" s="1">
        <v>43</v>
      </c>
      <c r="CQ18" s="1">
        <v>30</v>
      </c>
      <c r="CR18" s="1">
        <v>38</v>
      </c>
      <c r="CS18" s="1">
        <v>59</v>
      </c>
      <c r="CT18" s="1">
        <v>41</v>
      </c>
      <c r="CU18" s="1">
        <v>41</v>
      </c>
      <c r="CV18" s="1">
        <v>64</v>
      </c>
      <c r="CW18" s="1">
        <v>35</v>
      </c>
      <c r="CX18" s="1">
        <v>44</v>
      </c>
      <c r="CY18" s="1">
        <v>41</v>
      </c>
    </row>
    <row r="19" spans="1:103" x14ac:dyDescent="0.25">
      <c r="A19" s="2" t="s">
        <v>18</v>
      </c>
      <c r="B19" s="1">
        <v>37</v>
      </c>
      <c r="C19" s="1">
        <v>53</v>
      </c>
      <c r="D19" s="1">
        <v>81</v>
      </c>
      <c r="E19" s="1">
        <v>50</v>
      </c>
      <c r="F19" s="1">
        <v>49</v>
      </c>
      <c r="G19" s="1">
        <v>33</v>
      </c>
      <c r="H19" s="1">
        <v>19</v>
      </c>
      <c r="I19" s="1">
        <v>89</v>
      </c>
      <c r="J19" s="1">
        <v>75</v>
      </c>
      <c r="K19" s="1">
        <v>45</v>
      </c>
      <c r="L19" s="1">
        <v>44</v>
      </c>
      <c r="M19" s="1">
        <v>90</v>
      </c>
      <c r="N19" s="1">
        <v>56</v>
      </c>
      <c r="O19" s="1">
        <v>72</v>
      </c>
      <c r="P19" s="1">
        <v>60</v>
      </c>
      <c r="Q19" s="1">
        <v>90</v>
      </c>
      <c r="R19" s="1">
        <f t="array" ref="R19:R103">TRANSPOSE(S18:CY18)</f>
        <v>42</v>
      </c>
      <c r="S19" s="1" t="s">
        <v>103</v>
      </c>
      <c r="T19" s="1">
        <v>86</v>
      </c>
      <c r="U19" s="1">
        <v>17</v>
      </c>
      <c r="V19" s="1">
        <v>50</v>
      </c>
      <c r="W19" s="1">
        <v>18</v>
      </c>
      <c r="X19" s="1">
        <v>51</v>
      </c>
      <c r="Y19" s="1">
        <v>89</v>
      </c>
      <c r="Z19" s="1">
        <v>44</v>
      </c>
      <c r="AA19" s="1">
        <v>72</v>
      </c>
      <c r="AB19" s="1">
        <v>70</v>
      </c>
      <c r="AC19" s="1">
        <v>58</v>
      </c>
      <c r="AD19" s="1">
        <v>77</v>
      </c>
      <c r="AE19" s="1">
        <v>21</v>
      </c>
      <c r="AF19" s="1">
        <v>26</v>
      </c>
      <c r="AG19" s="1">
        <v>87</v>
      </c>
      <c r="AH19" s="1">
        <v>43</v>
      </c>
      <c r="AI19" s="1">
        <v>79</v>
      </c>
      <c r="AJ19" s="1">
        <v>96</v>
      </c>
      <c r="AK19" s="1">
        <v>93</v>
      </c>
      <c r="AL19" s="1">
        <v>57</v>
      </c>
      <c r="AM19" s="1">
        <v>92</v>
      </c>
      <c r="AN19" s="1">
        <v>87</v>
      </c>
      <c r="AO19" s="1">
        <v>58</v>
      </c>
      <c r="AP19" s="1">
        <v>72</v>
      </c>
      <c r="AQ19" s="1">
        <v>100</v>
      </c>
      <c r="AR19" s="1">
        <v>80</v>
      </c>
      <c r="AS19" s="1">
        <v>52</v>
      </c>
      <c r="AT19" s="1">
        <v>18</v>
      </c>
      <c r="AU19" s="1">
        <v>10</v>
      </c>
      <c r="AV19" s="1">
        <v>76</v>
      </c>
      <c r="AW19" s="1">
        <v>56</v>
      </c>
      <c r="AX19" s="1">
        <v>64</v>
      </c>
      <c r="AY19" s="1">
        <v>81</v>
      </c>
      <c r="AZ19" s="1">
        <v>78</v>
      </c>
      <c r="BA19" s="1">
        <v>32</v>
      </c>
      <c r="BB19" s="1">
        <v>68</v>
      </c>
      <c r="BC19" s="1">
        <v>23</v>
      </c>
      <c r="BD19" s="1">
        <v>70</v>
      </c>
      <c r="BE19" s="1">
        <v>59</v>
      </c>
      <c r="BF19" s="1">
        <v>70</v>
      </c>
      <c r="BG19" s="1">
        <v>40</v>
      </c>
      <c r="BH19" s="1">
        <v>60</v>
      </c>
      <c r="BI19" s="1">
        <v>44</v>
      </c>
      <c r="BJ19" s="1">
        <v>65</v>
      </c>
      <c r="BK19" s="1">
        <v>88</v>
      </c>
      <c r="BL19" s="1">
        <v>80</v>
      </c>
      <c r="BM19" s="1">
        <v>91</v>
      </c>
      <c r="BN19" s="1">
        <v>46</v>
      </c>
      <c r="BO19" s="1">
        <v>50</v>
      </c>
      <c r="BP19" s="1">
        <v>83</v>
      </c>
      <c r="BQ19" s="1">
        <v>47</v>
      </c>
      <c r="BR19" s="1">
        <v>95</v>
      </c>
      <c r="BS19" s="1">
        <v>33</v>
      </c>
      <c r="BT19" s="1">
        <v>72</v>
      </c>
      <c r="BU19" s="1">
        <v>53</v>
      </c>
      <c r="BV19" s="1">
        <v>78</v>
      </c>
      <c r="BW19" s="1">
        <v>66</v>
      </c>
      <c r="BX19" s="1">
        <v>77</v>
      </c>
      <c r="BY19" s="1">
        <v>11</v>
      </c>
      <c r="BZ19" s="1">
        <v>79</v>
      </c>
      <c r="CA19" s="1">
        <v>30</v>
      </c>
      <c r="CB19" s="1">
        <v>66</v>
      </c>
      <c r="CC19" s="1">
        <v>37</v>
      </c>
      <c r="CD19" s="1">
        <v>70</v>
      </c>
      <c r="CE19" s="1">
        <v>109</v>
      </c>
      <c r="CF19" s="1">
        <v>63</v>
      </c>
      <c r="CG19" s="1">
        <v>43</v>
      </c>
      <c r="CH19" s="1">
        <v>62</v>
      </c>
      <c r="CI19" s="1">
        <v>61</v>
      </c>
      <c r="CJ19" s="1">
        <v>64</v>
      </c>
      <c r="CK19" s="1">
        <v>54</v>
      </c>
      <c r="CL19" s="1">
        <v>75</v>
      </c>
      <c r="CM19" s="1">
        <v>99</v>
      </c>
      <c r="CN19" s="1">
        <v>42</v>
      </c>
      <c r="CO19" s="1">
        <v>39</v>
      </c>
      <c r="CP19" s="1">
        <v>86</v>
      </c>
      <c r="CQ19" s="1">
        <v>22</v>
      </c>
      <c r="CR19" s="1">
        <v>79</v>
      </c>
      <c r="CS19" s="1">
        <v>66</v>
      </c>
      <c r="CT19" s="1">
        <v>80</v>
      </c>
      <c r="CU19" s="1">
        <v>80</v>
      </c>
      <c r="CV19" s="1">
        <v>63</v>
      </c>
      <c r="CW19" s="1">
        <v>65</v>
      </c>
      <c r="CX19" s="1">
        <v>90</v>
      </c>
      <c r="CY19" s="1">
        <v>15</v>
      </c>
    </row>
    <row r="20" spans="1:103" x14ac:dyDescent="0.25">
      <c r="A20" s="2" t="s">
        <v>19</v>
      </c>
      <c r="B20" s="1">
        <v>52</v>
      </c>
      <c r="C20" s="1">
        <v>17</v>
      </c>
      <c r="D20" s="1">
        <v>35</v>
      </c>
      <c r="E20" s="1">
        <v>77</v>
      </c>
      <c r="F20" s="1">
        <v>35</v>
      </c>
      <c r="G20" s="1">
        <v>54</v>
      </c>
      <c r="H20" s="1">
        <v>67</v>
      </c>
      <c r="I20" s="1">
        <v>37</v>
      </c>
      <c r="J20" s="1">
        <v>28</v>
      </c>
      <c r="K20" s="1">
        <v>58</v>
      </c>
      <c r="L20" s="1">
        <v>5</v>
      </c>
      <c r="M20" s="1">
        <v>54</v>
      </c>
      <c r="N20" s="1">
        <v>69</v>
      </c>
      <c r="O20" s="1">
        <v>43</v>
      </c>
      <c r="P20" s="1">
        <v>24</v>
      </c>
      <c r="Q20" s="1">
        <v>101</v>
      </c>
      <c r="R20" s="1">
        <v>54</v>
      </c>
      <c r="S20" s="1">
        <f t="array" ref="S20:S103">TRANSPOSE(T19:CY19)</f>
        <v>86</v>
      </c>
      <c r="T20" s="1" t="s">
        <v>103</v>
      </c>
      <c r="U20" s="1">
        <v>73</v>
      </c>
      <c r="V20" s="1">
        <v>37</v>
      </c>
      <c r="W20" s="1">
        <v>66</v>
      </c>
      <c r="X20" s="1">
        <v>63</v>
      </c>
      <c r="Y20" s="1">
        <v>23</v>
      </c>
      <c r="Z20" s="1">
        <v>50</v>
      </c>
      <c r="AA20" s="1">
        <v>14</v>
      </c>
      <c r="AB20" s="1">
        <v>20</v>
      </c>
      <c r="AC20" s="1">
        <v>87</v>
      </c>
      <c r="AD20" s="1">
        <v>104</v>
      </c>
      <c r="AE20" s="1">
        <v>61</v>
      </c>
      <c r="AF20" s="1">
        <v>69</v>
      </c>
      <c r="AG20" s="1">
        <v>43</v>
      </c>
      <c r="AH20" s="1">
        <v>41</v>
      </c>
      <c r="AI20" s="1">
        <v>44</v>
      </c>
      <c r="AJ20" s="1">
        <v>51</v>
      </c>
      <c r="AK20" s="1">
        <v>91</v>
      </c>
      <c r="AL20" s="1">
        <v>69</v>
      </c>
      <c r="AM20" s="1">
        <v>48</v>
      </c>
      <c r="AN20" s="1">
        <v>21</v>
      </c>
      <c r="AO20" s="1">
        <v>30</v>
      </c>
      <c r="AP20" s="1">
        <v>71</v>
      </c>
      <c r="AQ20" s="1">
        <v>73</v>
      </c>
      <c r="AR20" s="1">
        <v>49</v>
      </c>
      <c r="AS20" s="1">
        <v>35</v>
      </c>
      <c r="AT20" s="1">
        <v>39</v>
      </c>
      <c r="AU20" s="1">
        <v>74</v>
      </c>
      <c r="AV20" s="1">
        <v>12</v>
      </c>
      <c r="AW20" s="1">
        <v>59</v>
      </c>
      <c r="AX20" s="1">
        <v>33</v>
      </c>
      <c r="AY20" s="1">
        <v>7</v>
      </c>
      <c r="AZ20" s="1">
        <v>90</v>
      </c>
      <c r="BA20" s="1">
        <v>45</v>
      </c>
      <c r="BB20" s="1">
        <v>99</v>
      </c>
      <c r="BC20" s="1">
        <v>95</v>
      </c>
      <c r="BD20" s="1">
        <v>25</v>
      </c>
      <c r="BE20" s="1">
        <v>72</v>
      </c>
      <c r="BF20" s="1">
        <v>38</v>
      </c>
      <c r="BG20" s="1">
        <v>41</v>
      </c>
      <c r="BH20" s="1">
        <v>49</v>
      </c>
      <c r="BI20" s="1">
        <v>39</v>
      </c>
      <c r="BJ20" s="1">
        <v>22</v>
      </c>
      <c r="BK20" s="1">
        <v>44</v>
      </c>
      <c r="BL20" s="1">
        <v>108</v>
      </c>
      <c r="BM20" s="1">
        <v>69</v>
      </c>
      <c r="BN20" s="1">
        <v>58</v>
      </c>
      <c r="BO20" s="1">
        <v>121</v>
      </c>
      <c r="BP20" s="1">
        <v>18</v>
      </c>
      <c r="BQ20" s="1">
        <v>88</v>
      </c>
      <c r="BR20" s="1">
        <v>30</v>
      </c>
      <c r="BS20" s="1">
        <v>64</v>
      </c>
      <c r="BT20" s="1">
        <v>15</v>
      </c>
      <c r="BU20" s="1">
        <v>65</v>
      </c>
      <c r="BV20" s="1">
        <v>55</v>
      </c>
      <c r="BW20" s="1">
        <v>21</v>
      </c>
      <c r="BX20" s="1">
        <v>105</v>
      </c>
      <c r="BY20" s="1">
        <v>71</v>
      </c>
      <c r="BZ20" s="1">
        <v>110</v>
      </c>
      <c r="CA20" s="1">
        <v>79</v>
      </c>
      <c r="CB20" s="1">
        <v>93</v>
      </c>
      <c r="CC20" s="1">
        <v>83</v>
      </c>
      <c r="CD20" s="1">
        <v>39</v>
      </c>
      <c r="CE20" s="1">
        <v>59</v>
      </c>
      <c r="CF20" s="1">
        <v>75</v>
      </c>
      <c r="CG20" s="1">
        <v>11</v>
      </c>
      <c r="CH20" s="1">
        <v>114</v>
      </c>
      <c r="CI20" s="1">
        <v>26</v>
      </c>
      <c r="CJ20" s="1">
        <v>114</v>
      </c>
      <c r="CK20" s="1">
        <v>31</v>
      </c>
      <c r="CL20" s="1">
        <v>87</v>
      </c>
      <c r="CM20" s="1">
        <v>49</v>
      </c>
      <c r="CN20" s="1">
        <v>68</v>
      </c>
      <c r="CO20" s="1">
        <v>86</v>
      </c>
      <c r="CP20" s="1">
        <v>48</v>
      </c>
      <c r="CQ20" s="1">
        <v>32</v>
      </c>
      <c r="CR20" s="1">
        <v>82</v>
      </c>
      <c r="CS20" s="1">
        <v>97</v>
      </c>
      <c r="CT20" s="1">
        <v>35</v>
      </c>
      <c r="CU20" s="1">
        <v>27</v>
      </c>
      <c r="CV20" s="1">
        <v>22</v>
      </c>
      <c r="CW20" s="1">
        <v>77</v>
      </c>
      <c r="CX20" s="1">
        <v>51</v>
      </c>
      <c r="CY20" s="1">
        <v>47</v>
      </c>
    </row>
    <row r="21" spans="1:103" ht="15.75" customHeight="1" x14ac:dyDescent="0.25">
      <c r="A21" s="2" t="s">
        <v>20</v>
      </c>
      <c r="B21" s="1">
        <v>29</v>
      </c>
      <c r="C21" s="1">
        <v>73</v>
      </c>
      <c r="D21" s="1">
        <v>77</v>
      </c>
      <c r="E21" s="1">
        <v>44</v>
      </c>
      <c r="F21" s="1">
        <v>43</v>
      </c>
      <c r="G21" s="1">
        <v>24</v>
      </c>
      <c r="H21" s="1">
        <v>12</v>
      </c>
      <c r="I21" s="1">
        <v>74</v>
      </c>
      <c r="J21" s="1">
        <v>80</v>
      </c>
      <c r="K21" s="1">
        <v>38</v>
      </c>
      <c r="L21" s="1">
        <v>69</v>
      </c>
      <c r="M21" s="1">
        <v>91</v>
      </c>
      <c r="N21" s="1">
        <v>49</v>
      </c>
      <c r="O21" s="1">
        <v>57</v>
      </c>
      <c r="P21" s="1">
        <v>53</v>
      </c>
      <c r="Q21" s="1">
        <v>86</v>
      </c>
      <c r="R21" s="1">
        <v>35</v>
      </c>
      <c r="S21" s="1">
        <v>17</v>
      </c>
      <c r="T21" s="1">
        <f t="array" ref="T21:T103">TRANSPOSE(U20:CY20)</f>
        <v>73</v>
      </c>
      <c r="U21" s="1" t="s">
        <v>103</v>
      </c>
      <c r="V21" s="1">
        <v>55</v>
      </c>
      <c r="W21" s="1">
        <v>23</v>
      </c>
      <c r="X21" s="1">
        <v>44</v>
      </c>
      <c r="Y21" s="1">
        <v>82</v>
      </c>
      <c r="Z21" s="1">
        <v>37</v>
      </c>
      <c r="AA21" s="1">
        <v>77</v>
      </c>
      <c r="AB21" s="1">
        <v>75</v>
      </c>
      <c r="AC21" s="1">
        <v>51</v>
      </c>
      <c r="AD21" s="1">
        <v>71</v>
      </c>
      <c r="AE21" s="1">
        <v>14</v>
      </c>
      <c r="AF21" s="1">
        <v>17</v>
      </c>
      <c r="AG21" s="1">
        <v>80</v>
      </c>
      <c r="AH21" s="1">
        <v>48</v>
      </c>
      <c r="AI21" s="1">
        <v>81</v>
      </c>
      <c r="AJ21" s="1">
        <v>80</v>
      </c>
      <c r="AK21" s="1">
        <v>86</v>
      </c>
      <c r="AL21" s="1">
        <v>50</v>
      </c>
      <c r="AM21" s="1">
        <v>84</v>
      </c>
      <c r="AN21" s="1">
        <v>79</v>
      </c>
      <c r="AO21" s="1">
        <v>51</v>
      </c>
      <c r="AP21" s="1">
        <v>63</v>
      </c>
      <c r="AQ21" s="1">
        <v>83</v>
      </c>
      <c r="AR21" s="1">
        <v>85</v>
      </c>
      <c r="AS21" s="1">
        <v>45</v>
      </c>
      <c r="AT21" s="1">
        <v>51</v>
      </c>
      <c r="AU21" s="1">
        <v>15</v>
      </c>
      <c r="AV21" s="1">
        <v>69</v>
      </c>
      <c r="AW21" s="1">
        <v>48</v>
      </c>
      <c r="AX21" s="1">
        <v>69</v>
      </c>
      <c r="AY21" s="1">
        <v>75</v>
      </c>
      <c r="AZ21" s="1">
        <v>67</v>
      </c>
      <c r="BA21" s="1">
        <v>61</v>
      </c>
      <c r="BB21" s="1">
        <v>64</v>
      </c>
      <c r="BC21" s="1">
        <v>12</v>
      </c>
      <c r="BD21" s="1">
        <v>75</v>
      </c>
      <c r="BE21" s="1">
        <v>56</v>
      </c>
      <c r="BF21" s="1">
        <v>55</v>
      </c>
      <c r="BG21" s="1">
        <v>32</v>
      </c>
      <c r="BH21" s="1">
        <v>45</v>
      </c>
      <c r="BI21" s="1">
        <v>37</v>
      </c>
      <c r="BJ21" s="1">
        <v>57</v>
      </c>
      <c r="BK21" s="1">
        <v>81</v>
      </c>
      <c r="BL21" s="1">
        <v>75</v>
      </c>
      <c r="BM21" s="1">
        <v>74</v>
      </c>
      <c r="BN21" s="1">
        <v>39</v>
      </c>
      <c r="BO21" s="1">
        <v>41</v>
      </c>
      <c r="BP21" s="1">
        <v>76</v>
      </c>
      <c r="BQ21" s="1">
        <v>38</v>
      </c>
      <c r="BR21" s="1">
        <v>88</v>
      </c>
      <c r="BS21" s="1">
        <v>26</v>
      </c>
      <c r="BT21" s="1">
        <v>65</v>
      </c>
      <c r="BU21" s="1">
        <v>46</v>
      </c>
      <c r="BV21" s="1">
        <v>70</v>
      </c>
      <c r="BW21" s="1">
        <v>68</v>
      </c>
      <c r="BX21" s="1">
        <v>65</v>
      </c>
      <c r="BY21" s="1">
        <v>7</v>
      </c>
      <c r="BZ21" s="1">
        <v>70</v>
      </c>
      <c r="CA21" s="1">
        <v>21</v>
      </c>
      <c r="CB21" s="1">
        <v>50</v>
      </c>
      <c r="CC21" s="1">
        <v>30</v>
      </c>
      <c r="CD21" s="1">
        <v>75</v>
      </c>
      <c r="CE21" s="1">
        <v>112</v>
      </c>
      <c r="CF21" s="1">
        <v>55</v>
      </c>
      <c r="CG21" s="1">
        <v>69</v>
      </c>
      <c r="CH21" s="1">
        <v>50</v>
      </c>
      <c r="CI21" s="1">
        <v>53</v>
      </c>
      <c r="CJ21" s="1">
        <v>54</v>
      </c>
      <c r="CK21" s="1">
        <v>59</v>
      </c>
      <c r="CL21" s="1">
        <v>64</v>
      </c>
      <c r="CM21" s="1">
        <v>91</v>
      </c>
      <c r="CN21" s="1">
        <v>35</v>
      </c>
      <c r="CO21" s="1">
        <v>30</v>
      </c>
      <c r="CP21" s="1">
        <v>78</v>
      </c>
      <c r="CQ21" s="1">
        <v>48</v>
      </c>
      <c r="CR21" s="1">
        <v>64</v>
      </c>
      <c r="CS21" s="1">
        <v>62</v>
      </c>
      <c r="CT21" s="1">
        <v>72</v>
      </c>
      <c r="CU21" s="1">
        <v>72</v>
      </c>
      <c r="CV21" s="1">
        <v>67</v>
      </c>
      <c r="CW21" s="1">
        <v>58</v>
      </c>
      <c r="CX21" s="1">
        <v>82</v>
      </c>
      <c r="CY21" s="1">
        <v>59</v>
      </c>
    </row>
    <row r="22" spans="1:103" ht="15.75" customHeight="1" x14ac:dyDescent="0.25">
      <c r="A22" s="2" t="s">
        <v>21</v>
      </c>
      <c r="B22" s="1">
        <v>49</v>
      </c>
      <c r="C22" s="1">
        <v>17</v>
      </c>
      <c r="D22" s="1">
        <v>71</v>
      </c>
      <c r="E22" s="1">
        <v>74</v>
      </c>
      <c r="F22" s="1">
        <v>32</v>
      </c>
      <c r="G22" s="1">
        <v>54</v>
      </c>
      <c r="H22" s="1">
        <v>57</v>
      </c>
      <c r="I22" s="1">
        <v>73</v>
      </c>
      <c r="J22" s="1">
        <v>26</v>
      </c>
      <c r="K22" s="1">
        <v>58</v>
      </c>
      <c r="L22" s="1">
        <v>41</v>
      </c>
      <c r="M22" s="1">
        <v>90</v>
      </c>
      <c r="N22" s="1">
        <v>69</v>
      </c>
      <c r="O22" s="1">
        <v>70</v>
      </c>
      <c r="P22" s="1">
        <v>40</v>
      </c>
      <c r="Q22" s="1">
        <v>101</v>
      </c>
      <c r="R22" s="1">
        <v>54</v>
      </c>
      <c r="S22" s="1">
        <v>50</v>
      </c>
      <c r="T22" s="1">
        <v>37</v>
      </c>
      <c r="U22" s="1">
        <f t="array" ref="U22:U103">TRANSPOSE(V21:CY21)</f>
        <v>55</v>
      </c>
      <c r="V22" s="1" t="s">
        <v>103</v>
      </c>
      <c r="W22" s="1">
        <v>32</v>
      </c>
      <c r="X22" s="1">
        <v>63</v>
      </c>
      <c r="Y22" s="1">
        <v>59</v>
      </c>
      <c r="Z22" s="1">
        <v>50</v>
      </c>
      <c r="AA22" s="1">
        <v>26</v>
      </c>
      <c r="AB22" s="1">
        <v>24</v>
      </c>
      <c r="AC22" s="1">
        <v>87</v>
      </c>
      <c r="AD22" s="1">
        <v>104</v>
      </c>
      <c r="AE22" s="1">
        <v>59</v>
      </c>
      <c r="AF22" s="1">
        <v>64</v>
      </c>
      <c r="AG22" s="1">
        <v>79</v>
      </c>
      <c r="AH22" s="1">
        <v>12</v>
      </c>
      <c r="AI22" s="1">
        <v>78</v>
      </c>
      <c r="AJ22" s="1">
        <v>87</v>
      </c>
      <c r="AK22" s="1">
        <v>105</v>
      </c>
      <c r="AL22" s="1">
        <v>69</v>
      </c>
      <c r="AM22" s="1">
        <v>83</v>
      </c>
      <c r="AN22" s="1">
        <v>57</v>
      </c>
      <c r="AO22" s="1">
        <v>45</v>
      </c>
      <c r="AP22" s="1">
        <v>81</v>
      </c>
      <c r="AQ22" s="1">
        <v>91</v>
      </c>
      <c r="AR22" s="1">
        <v>41</v>
      </c>
      <c r="AS22" s="1">
        <v>39</v>
      </c>
      <c r="AT22" s="1">
        <v>23</v>
      </c>
      <c r="AU22" s="1">
        <v>40</v>
      </c>
      <c r="AV22" s="1">
        <v>48</v>
      </c>
      <c r="AW22" s="1">
        <v>68</v>
      </c>
      <c r="AX22" s="1">
        <v>25</v>
      </c>
      <c r="AY22" s="1">
        <v>32</v>
      </c>
      <c r="AZ22" s="1">
        <v>90</v>
      </c>
      <c r="BA22" s="1">
        <v>9</v>
      </c>
      <c r="BB22" s="1">
        <v>135</v>
      </c>
      <c r="BC22" s="1">
        <v>61</v>
      </c>
      <c r="BD22" s="1">
        <v>23</v>
      </c>
      <c r="BE22" s="1">
        <v>72</v>
      </c>
      <c r="BF22" s="1">
        <v>68</v>
      </c>
      <c r="BG22" s="1">
        <v>44</v>
      </c>
      <c r="BH22" s="1">
        <v>60</v>
      </c>
      <c r="BI22" s="1">
        <v>39</v>
      </c>
      <c r="BJ22" s="1">
        <v>32</v>
      </c>
      <c r="BK22" s="1">
        <v>11</v>
      </c>
      <c r="BL22" s="1">
        <v>108</v>
      </c>
      <c r="BM22" s="1">
        <v>81</v>
      </c>
      <c r="BN22" s="1">
        <v>58</v>
      </c>
      <c r="BO22" s="1">
        <v>88</v>
      </c>
      <c r="BP22" s="1">
        <v>54</v>
      </c>
      <c r="BQ22" s="1">
        <v>85</v>
      </c>
      <c r="BR22" s="1">
        <v>65</v>
      </c>
      <c r="BS22" s="1">
        <v>63</v>
      </c>
      <c r="BT22" s="1">
        <v>51</v>
      </c>
      <c r="BU22" s="1">
        <v>65</v>
      </c>
      <c r="BV22" s="1">
        <v>181</v>
      </c>
      <c r="BW22" s="1">
        <v>18</v>
      </c>
      <c r="BX22" s="1">
        <v>105</v>
      </c>
      <c r="BY22" s="1">
        <v>49</v>
      </c>
      <c r="BZ22" s="1">
        <v>110</v>
      </c>
      <c r="CA22" s="1">
        <v>68</v>
      </c>
      <c r="CB22" s="1">
        <v>93</v>
      </c>
      <c r="CC22" s="1">
        <v>75</v>
      </c>
      <c r="CD22" s="1">
        <v>31</v>
      </c>
      <c r="CE22" s="1">
        <v>95</v>
      </c>
      <c r="CF22" s="1">
        <v>75</v>
      </c>
      <c r="CG22" s="1">
        <v>31</v>
      </c>
      <c r="CH22" s="1">
        <v>96</v>
      </c>
      <c r="CI22" s="1">
        <v>40</v>
      </c>
      <c r="CJ22" s="1">
        <v>103</v>
      </c>
      <c r="CK22" s="1">
        <v>17</v>
      </c>
      <c r="CL22" s="1">
        <v>87</v>
      </c>
      <c r="CM22" s="1">
        <v>85</v>
      </c>
      <c r="CN22" s="1">
        <v>68</v>
      </c>
      <c r="CO22" s="1">
        <v>77</v>
      </c>
      <c r="CP22" s="1">
        <v>83</v>
      </c>
      <c r="CQ22" s="1">
        <v>34</v>
      </c>
      <c r="CR22" s="1">
        <v>91</v>
      </c>
      <c r="CS22" s="1">
        <v>97</v>
      </c>
      <c r="CT22" s="1">
        <v>71</v>
      </c>
      <c r="CU22" s="1">
        <v>63</v>
      </c>
      <c r="CV22" s="1">
        <v>16</v>
      </c>
      <c r="CW22" s="1">
        <v>77</v>
      </c>
      <c r="CX22" s="1">
        <v>48</v>
      </c>
      <c r="CY22" s="1">
        <v>14</v>
      </c>
    </row>
    <row r="23" spans="1:103" ht="15.75" customHeight="1" x14ac:dyDescent="0.25">
      <c r="A23" s="2" t="s">
        <v>22</v>
      </c>
      <c r="B23" s="1">
        <v>44</v>
      </c>
      <c r="C23" s="1">
        <v>51</v>
      </c>
      <c r="D23" s="1">
        <v>100</v>
      </c>
      <c r="E23" s="1">
        <v>57</v>
      </c>
      <c r="F23" s="1">
        <v>55</v>
      </c>
      <c r="G23" s="1">
        <v>38</v>
      </c>
      <c r="H23" s="1">
        <v>25</v>
      </c>
      <c r="I23" s="1">
        <v>95</v>
      </c>
      <c r="J23" s="1">
        <v>58</v>
      </c>
      <c r="K23" s="1">
        <v>51</v>
      </c>
      <c r="L23" s="1">
        <v>70</v>
      </c>
      <c r="M23" s="1">
        <v>104</v>
      </c>
      <c r="N23" s="1">
        <v>63</v>
      </c>
      <c r="O23" s="1">
        <v>78</v>
      </c>
      <c r="P23" s="1">
        <v>66</v>
      </c>
      <c r="Q23" s="1">
        <v>96</v>
      </c>
      <c r="R23" s="1">
        <v>48</v>
      </c>
      <c r="S23" s="1">
        <v>18</v>
      </c>
      <c r="T23" s="1">
        <v>66</v>
      </c>
      <c r="U23" s="1">
        <v>23</v>
      </c>
      <c r="V23" s="1">
        <f t="array" ref="V23:V103">TRANSPOSE(W22:CY22)</f>
        <v>32</v>
      </c>
      <c r="W23" s="1" t="s">
        <v>103</v>
      </c>
      <c r="X23" s="1">
        <v>48</v>
      </c>
      <c r="Y23" s="1">
        <v>95</v>
      </c>
      <c r="Z23" s="1">
        <v>50</v>
      </c>
      <c r="AA23" s="1">
        <v>55</v>
      </c>
      <c r="AB23" s="1">
        <v>53</v>
      </c>
      <c r="AC23" s="1">
        <v>65</v>
      </c>
      <c r="AD23" s="1">
        <v>83</v>
      </c>
      <c r="AE23" s="1">
        <v>27</v>
      </c>
      <c r="AF23" s="1">
        <v>32</v>
      </c>
      <c r="AG23" s="1">
        <v>93</v>
      </c>
      <c r="AH23" s="1">
        <v>26</v>
      </c>
      <c r="AI23" s="1">
        <v>93</v>
      </c>
      <c r="AJ23" s="1">
        <v>101</v>
      </c>
      <c r="AK23" s="1">
        <v>99</v>
      </c>
      <c r="AL23" s="1">
        <v>63</v>
      </c>
      <c r="AM23" s="1">
        <v>98</v>
      </c>
      <c r="AN23" s="1">
        <v>86</v>
      </c>
      <c r="AO23" s="1">
        <v>64</v>
      </c>
      <c r="AP23" s="1">
        <v>78</v>
      </c>
      <c r="AQ23" s="1">
        <v>93</v>
      </c>
      <c r="AR23" s="1">
        <v>62</v>
      </c>
      <c r="AS23" s="1">
        <v>59</v>
      </c>
      <c r="AT23" s="1">
        <v>53</v>
      </c>
      <c r="AU23" s="1">
        <v>8</v>
      </c>
      <c r="AV23" s="1">
        <v>77</v>
      </c>
      <c r="AW23" s="1">
        <v>70</v>
      </c>
      <c r="AX23" s="1">
        <v>47</v>
      </c>
      <c r="AY23" s="1">
        <v>63</v>
      </c>
      <c r="AZ23" s="1">
        <v>84</v>
      </c>
      <c r="BA23" s="1">
        <v>39</v>
      </c>
      <c r="BB23" s="1">
        <v>129</v>
      </c>
      <c r="BC23" s="1">
        <v>29</v>
      </c>
      <c r="BD23" s="1">
        <v>52</v>
      </c>
      <c r="BE23" s="1">
        <v>66</v>
      </c>
      <c r="BF23" s="1">
        <v>68</v>
      </c>
      <c r="BG23" s="1">
        <v>43</v>
      </c>
      <c r="BH23" s="1">
        <v>66</v>
      </c>
      <c r="BI23" s="1">
        <v>50</v>
      </c>
      <c r="BJ23" s="1">
        <v>71</v>
      </c>
      <c r="BK23" s="1">
        <v>42</v>
      </c>
      <c r="BL23" s="1">
        <v>86</v>
      </c>
      <c r="BM23" s="1">
        <v>84</v>
      </c>
      <c r="BN23" s="1">
        <v>52</v>
      </c>
      <c r="BO23" s="1">
        <v>56</v>
      </c>
      <c r="BP23" s="1">
        <v>84</v>
      </c>
      <c r="BQ23" s="1">
        <v>53</v>
      </c>
      <c r="BR23" s="1">
        <v>95</v>
      </c>
      <c r="BS23" s="1">
        <v>40</v>
      </c>
      <c r="BT23" s="1">
        <v>78</v>
      </c>
      <c r="BU23" s="1">
        <v>59</v>
      </c>
      <c r="BV23" s="1">
        <v>175</v>
      </c>
      <c r="BW23" s="1">
        <v>49</v>
      </c>
      <c r="BX23" s="1">
        <v>81</v>
      </c>
      <c r="BY23" s="1">
        <v>17</v>
      </c>
      <c r="BZ23" s="1">
        <v>86</v>
      </c>
      <c r="CA23" s="1">
        <v>36</v>
      </c>
      <c r="CB23" s="1">
        <v>72</v>
      </c>
      <c r="CC23" s="1">
        <v>43</v>
      </c>
      <c r="CD23" s="1">
        <v>52</v>
      </c>
      <c r="CE23" s="1">
        <v>115</v>
      </c>
      <c r="CF23" s="1">
        <v>69</v>
      </c>
      <c r="CG23" s="1">
        <v>60</v>
      </c>
      <c r="CH23" s="1">
        <v>69</v>
      </c>
      <c r="CI23" s="1">
        <v>67</v>
      </c>
      <c r="CJ23" s="1">
        <v>70</v>
      </c>
      <c r="CK23" s="1">
        <v>36</v>
      </c>
      <c r="CL23" s="1">
        <v>81</v>
      </c>
      <c r="CM23" s="1">
        <v>112</v>
      </c>
      <c r="CN23" s="1">
        <v>48</v>
      </c>
      <c r="CO23" s="1">
        <v>46</v>
      </c>
      <c r="CP23" s="1">
        <v>99</v>
      </c>
      <c r="CQ23" s="1">
        <v>62</v>
      </c>
      <c r="CR23" s="1">
        <v>85</v>
      </c>
      <c r="CS23" s="1">
        <v>75</v>
      </c>
      <c r="CT23" s="1">
        <v>86</v>
      </c>
      <c r="CU23" s="1">
        <v>92</v>
      </c>
      <c r="CV23" s="1">
        <v>45</v>
      </c>
      <c r="CW23" s="1">
        <v>71</v>
      </c>
      <c r="CX23" s="1">
        <v>76</v>
      </c>
      <c r="CY23" s="1">
        <v>45</v>
      </c>
    </row>
    <row r="24" spans="1:103" ht="15.75" customHeight="1" x14ac:dyDescent="0.25">
      <c r="A24" s="2" t="s">
        <v>23</v>
      </c>
      <c r="B24" s="1">
        <v>16</v>
      </c>
      <c r="C24" s="1">
        <v>68</v>
      </c>
      <c r="D24" s="1">
        <v>54</v>
      </c>
      <c r="E24" s="1">
        <v>26</v>
      </c>
      <c r="F24" s="1">
        <v>31</v>
      </c>
      <c r="G24" s="1">
        <v>24</v>
      </c>
      <c r="H24" s="1">
        <v>23</v>
      </c>
      <c r="I24" s="1">
        <v>63</v>
      </c>
      <c r="J24" s="1">
        <v>76</v>
      </c>
      <c r="K24" s="1">
        <v>17</v>
      </c>
      <c r="L24" s="1">
        <v>59</v>
      </c>
      <c r="M24" s="1">
        <v>80</v>
      </c>
      <c r="N24" s="1">
        <v>35</v>
      </c>
      <c r="O24" s="1">
        <v>46</v>
      </c>
      <c r="P24" s="1">
        <v>42</v>
      </c>
      <c r="Q24" s="1">
        <v>60</v>
      </c>
      <c r="R24" s="1">
        <v>24</v>
      </c>
      <c r="S24" s="1">
        <v>51</v>
      </c>
      <c r="T24" s="1">
        <v>63</v>
      </c>
      <c r="U24" s="1">
        <v>44</v>
      </c>
      <c r="V24" s="1">
        <v>63</v>
      </c>
      <c r="W24" s="1">
        <f t="array" ref="W24:W103">TRANSPOSE(X23:CY23)</f>
        <v>48</v>
      </c>
      <c r="X24" s="1" t="s">
        <v>103</v>
      </c>
      <c r="Y24" s="1">
        <v>73</v>
      </c>
      <c r="Z24" s="1">
        <v>27</v>
      </c>
      <c r="AA24" s="1">
        <v>73</v>
      </c>
      <c r="AB24" s="1">
        <v>73</v>
      </c>
      <c r="AC24" s="1">
        <v>35</v>
      </c>
      <c r="AD24" s="1">
        <v>54</v>
      </c>
      <c r="AE24" s="1">
        <v>24</v>
      </c>
      <c r="AF24" s="1">
        <v>21</v>
      </c>
      <c r="AG24" s="1">
        <v>69</v>
      </c>
      <c r="AH24" s="1">
        <v>73</v>
      </c>
      <c r="AI24" s="1">
        <v>69</v>
      </c>
      <c r="AJ24" s="1">
        <v>71</v>
      </c>
      <c r="AK24" s="1">
        <v>72</v>
      </c>
      <c r="AL24" s="1">
        <v>41</v>
      </c>
      <c r="AM24" s="1">
        <v>74</v>
      </c>
      <c r="AN24" s="1">
        <v>70</v>
      </c>
      <c r="AO24" s="1">
        <v>42</v>
      </c>
      <c r="AP24" s="1">
        <v>51</v>
      </c>
      <c r="AQ24" s="1">
        <v>79</v>
      </c>
      <c r="AR24" s="1">
        <v>101</v>
      </c>
      <c r="AS24" s="1">
        <v>36</v>
      </c>
      <c r="AT24" s="1">
        <v>42</v>
      </c>
      <c r="AU24" s="1">
        <v>50</v>
      </c>
      <c r="AV24" s="1">
        <v>59</v>
      </c>
      <c r="AW24" s="1">
        <v>38</v>
      </c>
      <c r="AX24" s="1">
        <v>85</v>
      </c>
      <c r="AY24" s="1">
        <v>66</v>
      </c>
      <c r="AZ24" s="1">
        <v>51</v>
      </c>
      <c r="BA24" s="1">
        <v>55</v>
      </c>
      <c r="BB24" s="1">
        <v>48</v>
      </c>
      <c r="BC24" s="1">
        <v>26</v>
      </c>
      <c r="BD24" s="1">
        <v>77</v>
      </c>
      <c r="BE24" s="1">
        <v>31</v>
      </c>
      <c r="BF24" s="1">
        <v>45</v>
      </c>
      <c r="BG24" s="1">
        <v>23</v>
      </c>
      <c r="BH24" s="1">
        <v>35</v>
      </c>
      <c r="BI24" s="1">
        <v>27</v>
      </c>
      <c r="BJ24" s="1">
        <v>48</v>
      </c>
      <c r="BK24" s="1">
        <v>70</v>
      </c>
      <c r="BL24" s="1">
        <v>61</v>
      </c>
      <c r="BM24" s="1">
        <v>52</v>
      </c>
      <c r="BN24" s="1">
        <v>25</v>
      </c>
      <c r="BO24" s="1">
        <v>34</v>
      </c>
      <c r="BP24" s="1">
        <v>65</v>
      </c>
      <c r="BQ24" s="1">
        <v>31</v>
      </c>
      <c r="BR24" s="1">
        <v>79</v>
      </c>
      <c r="BS24" s="1">
        <v>9</v>
      </c>
      <c r="BT24" s="1">
        <v>56</v>
      </c>
      <c r="BU24" s="1">
        <v>31</v>
      </c>
      <c r="BV24" s="1">
        <v>60</v>
      </c>
      <c r="BW24" s="1">
        <v>59</v>
      </c>
      <c r="BX24" s="1">
        <v>54</v>
      </c>
      <c r="BY24" s="1">
        <v>41</v>
      </c>
      <c r="BZ24" s="1">
        <v>60</v>
      </c>
      <c r="CA24" s="1">
        <v>25</v>
      </c>
      <c r="CB24" s="1">
        <v>43</v>
      </c>
      <c r="CC24" s="1">
        <v>18</v>
      </c>
      <c r="CD24" s="1">
        <v>91</v>
      </c>
      <c r="CE24" s="1">
        <v>91</v>
      </c>
      <c r="CF24" s="1">
        <v>38</v>
      </c>
      <c r="CG24" s="1">
        <v>59</v>
      </c>
      <c r="CH24" s="1">
        <v>46</v>
      </c>
      <c r="CI24" s="1">
        <v>44</v>
      </c>
      <c r="CJ24" s="1">
        <v>47</v>
      </c>
      <c r="CK24" s="1">
        <v>79</v>
      </c>
      <c r="CL24" s="1">
        <v>48</v>
      </c>
      <c r="CM24" s="1">
        <v>81</v>
      </c>
      <c r="CN24" s="1">
        <v>13</v>
      </c>
      <c r="CO24" s="1">
        <v>33</v>
      </c>
      <c r="CP24" s="1">
        <v>68</v>
      </c>
      <c r="CQ24" s="1">
        <v>39</v>
      </c>
      <c r="CR24" s="1">
        <v>58</v>
      </c>
      <c r="CS24" s="1">
        <v>46</v>
      </c>
      <c r="CT24" s="1">
        <v>62</v>
      </c>
      <c r="CU24" s="1">
        <v>62</v>
      </c>
      <c r="CV24" s="1">
        <v>73</v>
      </c>
      <c r="CW24" s="1">
        <v>43</v>
      </c>
      <c r="CX24" s="1">
        <v>71</v>
      </c>
      <c r="CY24" s="1">
        <v>50</v>
      </c>
    </row>
    <row r="25" spans="1:103" ht="15.75" customHeight="1" x14ac:dyDescent="0.25">
      <c r="A25" s="2" t="s">
        <v>24</v>
      </c>
      <c r="B25" s="1">
        <v>57</v>
      </c>
      <c r="C25" s="1">
        <v>39</v>
      </c>
      <c r="D25" s="1">
        <v>29</v>
      </c>
      <c r="E25" s="1">
        <v>94</v>
      </c>
      <c r="F25" s="1">
        <v>46</v>
      </c>
      <c r="G25" s="1">
        <v>62</v>
      </c>
      <c r="H25" s="1">
        <v>72</v>
      </c>
      <c r="I25" s="1">
        <v>28</v>
      </c>
      <c r="J25" s="1">
        <v>46</v>
      </c>
      <c r="K25" s="1">
        <v>67</v>
      </c>
      <c r="L25" s="1">
        <v>24</v>
      </c>
      <c r="M25" s="1">
        <v>45</v>
      </c>
      <c r="N25" s="1">
        <v>73</v>
      </c>
      <c r="O25" s="1">
        <v>34</v>
      </c>
      <c r="P25" s="1">
        <v>40</v>
      </c>
      <c r="Q25" s="1">
        <v>112</v>
      </c>
      <c r="R25" s="1">
        <v>52</v>
      </c>
      <c r="S25" s="1">
        <v>89</v>
      </c>
      <c r="T25" s="1">
        <v>23</v>
      </c>
      <c r="U25" s="1">
        <v>82</v>
      </c>
      <c r="V25" s="1">
        <v>59</v>
      </c>
      <c r="W25" s="1">
        <v>95</v>
      </c>
      <c r="X25" s="1">
        <f t="array" ref="X25:X103">TRANSPOSE(Y24:CY24)</f>
        <v>73</v>
      </c>
      <c r="Y25" s="1" t="s">
        <v>103</v>
      </c>
      <c r="Z25" s="1">
        <v>47</v>
      </c>
      <c r="AA25" s="1">
        <v>36</v>
      </c>
      <c r="AB25" s="1">
        <v>43</v>
      </c>
      <c r="AC25" s="1">
        <v>107</v>
      </c>
      <c r="AD25" s="1">
        <v>121</v>
      </c>
      <c r="AE25" s="1">
        <v>71</v>
      </c>
      <c r="AF25" s="1">
        <v>79</v>
      </c>
      <c r="AG25" s="1">
        <v>35</v>
      </c>
      <c r="AH25" s="1">
        <v>63</v>
      </c>
      <c r="AI25" s="1">
        <v>34</v>
      </c>
      <c r="AJ25" s="1">
        <v>42</v>
      </c>
      <c r="AK25" s="1">
        <v>83</v>
      </c>
      <c r="AL25" s="1">
        <v>73</v>
      </c>
      <c r="AM25" s="1">
        <v>39</v>
      </c>
      <c r="AN25" s="1">
        <v>6</v>
      </c>
      <c r="AO25" s="1">
        <v>32</v>
      </c>
      <c r="AP25" s="1">
        <v>62</v>
      </c>
      <c r="AQ25" s="1">
        <v>64</v>
      </c>
      <c r="AR25" s="1">
        <v>71</v>
      </c>
      <c r="AS25" s="1">
        <v>37</v>
      </c>
      <c r="AT25" s="1">
        <v>55</v>
      </c>
      <c r="AU25" s="1">
        <v>89</v>
      </c>
      <c r="AV25" s="1">
        <v>14</v>
      </c>
      <c r="AW25" s="1">
        <v>50</v>
      </c>
      <c r="AX25" s="1">
        <v>55</v>
      </c>
      <c r="AY25" s="1">
        <v>29</v>
      </c>
      <c r="AZ25" s="1">
        <v>100</v>
      </c>
      <c r="BA25" s="1">
        <v>67</v>
      </c>
      <c r="BB25" s="1">
        <v>118</v>
      </c>
      <c r="BC25" s="1">
        <v>84</v>
      </c>
      <c r="BD25" s="1">
        <v>47</v>
      </c>
      <c r="BE25" s="1">
        <v>82</v>
      </c>
      <c r="BF25" s="1">
        <v>29</v>
      </c>
      <c r="BG25" s="1">
        <v>54</v>
      </c>
      <c r="BH25" s="1">
        <v>41</v>
      </c>
      <c r="BI25" s="1">
        <v>50</v>
      </c>
      <c r="BJ25" s="1">
        <v>44</v>
      </c>
      <c r="BK25" s="1">
        <v>35</v>
      </c>
      <c r="BL25" s="1">
        <v>129</v>
      </c>
      <c r="BM25" s="1">
        <v>60</v>
      </c>
      <c r="BN25" s="1">
        <v>66</v>
      </c>
      <c r="BO25" s="1">
        <v>100</v>
      </c>
      <c r="BP25" s="1">
        <v>8</v>
      </c>
      <c r="BQ25" s="1">
        <v>97</v>
      </c>
      <c r="BR25" s="1">
        <v>11</v>
      </c>
      <c r="BS25" s="1">
        <v>73</v>
      </c>
      <c r="BT25" s="1">
        <v>17</v>
      </c>
      <c r="BU25" s="1">
        <v>72</v>
      </c>
      <c r="BV25" s="1">
        <v>51</v>
      </c>
      <c r="BW25" s="1">
        <v>43</v>
      </c>
      <c r="BX25" s="1">
        <v>116</v>
      </c>
      <c r="BY25" s="1">
        <v>81</v>
      </c>
      <c r="BZ25" s="1">
        <v>131</v>
      </c>
      <c r="CA25" s="1">
        <v>83</v>
      </c>
      <c r="CB25" s="1">
        <v>101</v>
      </c>
      <c r="CC25" s="1">
        <v>86</v>
      </c>
      <c r="CD25" s="1">
        <v>61</v>
      </c>
      <c r="CE25" s="1">
        <v>50</v>
      </c>
      <c r="CF25" s="1">
        <v>82</v>
      </c>
      <c r="CG25" s="1">
        <v>32</v>
      </c>
      <c r="CH25" s="1">
        <v>116</v>
      </c>
      <c r="CI25" s="1">
        <v>42</v>
      </c>
      <c r="CJ25" s="1">
        <v>123</v>
      </c>
      <c r="CK25" s="1">
        <v>53</v>
      </c>
      <c r="CL25" s="1">
        <v>97</v>
      </c>
      <c r="CM25" s="1">
        <v>40</v>
      </c>
      <c r="CN25" s="1">
        <v>79</v>
      </c>
      <c r="CO25" s="1">
        <v>90</v>
      </c>
      <c r="CP25" s="1">
        <v>39</v>
      </c>
      <c r="CQ25" s="1">
        <v>48</v>
      </c>
      <c r="CR25" s="1">
        <v>73</v>
      </c>
      <c r="CS25" s="1">
        <v>118</v>
      </c>
      <c r="CT25" s="1">
        <v>27</v>
      </c>
      <c r="CU25" s="1">
        <v>19</v>
      </c>
      <c r="CV25" s="1">
        <v>43</v>
      </c>
      <c r="CW25" s="1">
        <v>84</v>
      </c>
      <c r="CX25" s="1">
        <v>43</v>
      </c>
      <c r="CY25" s="1">
        <v>64</v>
      </c>
    </row>
    <row r="26" spans="1:103" ht="15.75" customHeight="1" x14ac:dyDescent="0.25">
      <c r="A26" s="2" t="s">
        <v>25</v>
      </c>
      <c r="B26" s="1">
        <v>13</v>
      </c>
      <c r="C26" s="1">
        <v>61</v>
      </c>
      <c r="D26" s="1">
        <v>30</v>
      </c>
      <c r="E26" s="1">
        <v>38</v>
      </c>
      <c r="F26" s="1">
        <v>18</v>
      </c>
      <c r="G26" s="1">
        <v>17</v>
      </c>
      <c r="H26" s="1">
        <v>27</v>
      </c>
      <c r="I26" s="1">
        <v>39</v>
      </c>
      <c r="J26" s="1">
        <v>63</v>
      </c>
      <c r="K26" s="1">
        <v>21</v>
      </c>
      <c r="L26" s="1">
        <v>46</v>
      </c>
      <c r="M26" s="1">
        <v>56</v>
      </c>
      <c r="N26" s="1">
        <v>28</v>
      </c>
      <c r="O26" s="1">
        <v>21</v>
      </c>
      <c r="P26" s="1">
        <v>30</v>
      </c>
      <c r="Q26" s="1">
        <v>66</v>
      </c>
      <c r="R26" s="1">
        <v>9</v>
      </c>
      <c r="S26" s="1">
        <v>44</v>
      </c>
      <c r="T26" s="1">
        <v>50</v>
      </c>
      <c r="U26" s="1">
        <v>37</v>
      </c>
      <c r="V26" s="1">
        <v>50</v>
      </c>
      <c r="W26" s="1">
        <v>50</v>
      </c>
      <c r="X26" s="1">
        <v>27</v>
      </c>
      <c r="Y26" s="1">
        <f t="array" ref="Y26:Y103">TRANSPOSE(Z25:CY25)</f>
        <v>47</v>
      </c>
      <c r="Z26" s="1" t="s">
        <v>103</v>
      </c>
      <c r="AA26" s="1">
        <v>60</v>
      </c>
      <c r="AB26" s="1">
        <v>59</v>
      </c>
      <c r="AC26" s="1">
        <v>50</v>
      </c>
      <c r="AD26" s="1">
        <v>69</v>
      </c>
      <c r="AE26" s="1">
        <v>25</v>
      </c>
      <c r="AF26" s="1">
        <v>33</v>
      </c>
      <c r="AG26" s="1">
        <v>45</v>
      </c>
      <c r="AH26" s="1">
        <v>59</v>
      </c>
      <c r="AI26" s="1">
        <v>44</v>
      </c>
      <c r="AJ26" s="1">
        <v>46</v>
      </c>
      <c r="AK26" s="1">
        <v>64</v>
      </c>
      <c r="AL26" s="1">
        <v>29</v>
      </c>
      <c r="AM26" s="1">
        <v>49</v>
      </c>
      <c r="AN26" s="1">
        <v>49</v>
      </c>
      <c r="AO26" s="1">
        <v>28</v>
      </c>
      <c r="AP26" s="1">
        <v>34</v>
      </c>
      <c r="AQ26" s="1">
        <v>46</v>
      </c>
      <c r="AR26" s="1">
        <v>87</v>
      </c>
      <c r="AS26" s="1">
        <v>22</v>
      </c>
      <c r="AT26" s="1">
        <v>27</v>
      </c>
      <c r="AU26" s="1">
        <v>43</v>
      </c>
      <c r="AV26" s="1">
        <v>46</v>
      </c>
      <c r="AW26" s="1">
        <v>22</v>
      </c>
      <c r="AX26" s="1">
        <v>72</v>
      </c>
      <c r="AY26" s="1">
        <v>52</v>
      </c>
      <c r="AZ26" s="1">
        <v>54</v>
      </c>
      <c r="BA26" s="1">
        <v>41</v>
      </c>
      <c r="BB26" s="1">
        <v>63</v>
      </c>
      <c r="BC26" s="1">
        <v>32</v>
      </c>
      <c r="BD26" s="1">
        <v>63</v>
      </c>
      <c r="BE26" s="1">
        <v>35</v>
      </c>
      <c r="BF26" s="1">
        <v>19</v>
      </c>
      <c r="BG26" s="1">
        <v>8</v>
      </c>
      <c r="BH26" s="1">
        <v>13</v>
      </c>
      <c r="BI26" s="1">
        <v>14</v>
      </c>
      <c r="BJ26" s="1">
        <v>35</v>
      </c>
      <c r="BK26" s="1">
        <v>45</v>
      </c>
      <c r="BL26" s="1">
        <v>72</v>
      </c>
      <c r="BM26" s="1">
        <v>34</v>
      </c>
      <c r="BN26" s="1">
        <v>21</v>
      </c>
      <c r="BO26" s="1">
        <v>55</v>
      </c>
      <c r="BP26" s="1">
        <v>40</v>
      </c>
      <c r="BQ26" s="1">
        <v>52</v>
      </c>
      <c r="BR26" s="1">
        <v>55</v>
      </c>
      <c r="BS26" s="1">
        <v>27</v>
      </c>
      <c r="BT26" s="1">
        <v>42</v>
      </c>
      <c r="BU26" s="1">
        <v>28</v>
      </c>
      <c r="BV26" s="1">
        <v>35</v>
      </c>
      <c r="BW26" s="1">
        <v>45</v>
      </c>
      <c r="BX26" s="1">
        <v>69</v>
      </c>
      <c r="BY26" s="1">
        <v>34</v>
      </c>
      <c r="BZ26" s="1">
        <v>74</v>
      </c>
      <c r="CA26" s="1">
        <v>37</v>
      </c>
      <c r="CB26" s="1">
        <v>57</v>
      </c>
      <c r="CC26" s="1">
        <v>40</v>
      </c>
      <c r="CD26" s="1">
        <v>77</v>
      </c>
      <c r="CE26" s="1">
        <v>60</v>
      </c>
      <c r="CF26" s="1">
        <v>37</v>
      </c>
      <c r="CG26" s="1">
        <v>46</v>
      </c>
      <c r="CH26" s="1">
        <v>67</v>
      </c>
      <c r="CI26" s="1">
        <v>30</v>
      </c>
      <c r="CJ26" s="1">
        <v>68</v>
      </c>
      <c r="CK26" s="1">
        <v>66</v>
      </c>
      <c r="CL26" s="1">
        <v>51</v>
      </c>
      <c r="CM26" s="1">
        <v>50</v>
      </c>
      <c r="CN26" s="1">
        <v>32</v>
      </c>
      <c r="CO26" s="1">
        <v>44</v>
      </c>
      <c r="CP26" s="1">
        <v>43</v>
      </c>
      <c r="CQ26" s="1">
        <v>25</v>
      </c>
      <c r="CR26" s="1">
        <v>43</v>
      </c>
      <c r="CS26" s="1">
        <v>61</v>
      </c>
      <c r="CT26" s="1">
        <v>37</v>
      </c>
      <c r="CU26" s="1">
        <v>37</v>
      </c>
      <c r="CV26" s="1">
        <v>60</v>
      </c>
      <c r="CW26" s="1">
        <v>40</v>
      </c>
      <c r="CX26" s="1">
        <v>47</v>
      </c>
      <c r="CY26" s="1">
        <v>35</v>
      </c>
    </row>
    <row r="27" spans="1:103" ht="15.75" customHeight="1" x14ac:dyDescent="0.25">
      <c r="A27" s="2" t="s">
        <v>26</v>
      </c>
      <c r="B27" s="1">
        <v>59</v>
      </c>
      <c r="C27" s="1">
        <v>7</v>
      </c>
      <c r="D27" s="1">
        <v>48</v>
      </c>
      <c r="E27" s="1">
        <v>84</v>
      </c>
      <c r="F27" s="1">
        <v>45</v>
      </c>
      <c r="G27" s="1">
        <v>63</v>
      </c>
      <c r="H27" s="1">
        <v>73</v>
      </c>
      <c r="I27" s="1">
        <v>50</v>
      </c>
      <c r="J27" s="1">
        <v>9</v>
      </c>
      <c r="K27" s="1">
        <v>67</v>
      </c>
      <c r="L27" s="1">
        <v>18</v>
      </c>
      <c r="M27" s="1">
        <v>67</v>
      </c>
      <c r="N27" s="1">
        <v>78</v>
      </c>
      <c r="O27" s="1">
        <v>56</v>
      </c>
      <c r="P27" s="1">
        <v>36</v>
      </c>
      <c r="Q27" s="1">
        <v>111</v>
      </c>
      <c r="R27" s="1">
        <v>64</v>
      </c>
      <c r="S27" s="1">
        <v>72</v>
      </c>
      <c r="T27" s="1">
        <v>14</v>
      </c>
      <c r="U27" s="1">
        <v>77</v>
      </c>
      <c r="V27" s="1">
        <v>26</v>
      </c>
      <c r="W27" s="1">
        <v>55</v>
      </c>
      <c r="X27" s="1">
        <v>73</v>
      </c>
      <c r="Y27" s="1">
        <v>36</v>
      </c>
      <c r="Z27" s="1">
        <f t="array" ref="Z27:Z103">TRANSPOSE(AA26:CY26)</f>
        <v>60</v>
      </c>
      <c r="AA27" s="1" t="s">
        <v>103</v>
      </c>
      <c r="AB27" s="1">
        <v>7</v>
      </c>
      <c r="AC27" s="1">
        <v>96</v>
      </c>
      <c r="AD27" s="1">
        <v>114</v>
      </c>
      <c r="AE27" s="1">
        <v>70</v>
      </c>
      <c r="AF27" s="1">
        <v>86</v>
      </c>
      <c r="AG27" s="1">
        <v>56</v>
      </c>
      <c r="AH27" s="1">
        <v>29</v>
      </c>
      <c r="AI27" s="1">
        <v>55</v>
      </c>
      <c r="AJ27" s="1">
        <v>63</v>
      </c>
      <c r="AK27" s="1">
        <v>103</v>
      </c>
      <c r="AL27" s="1">
        <v>79</v>
      </c>
      <c r="AM27" s="1">
        <v>60</v>
      </c>
      <c r="AN27" s="1">
        <v>34</v>
      </c>
      <c r="AO27" s="1">
        <v>42</v>
      </c>
      <c r="AP27" s="1">
        <v>83</v>
      </c>
      <c r="AQ27" s="1">
        <v>85</v>
      </c>
      <c r="AR27" s="1">
        <v>38</v>
      </c>
      <c r="AS27" s="1">
        <v>48</v>
      </c>
      <c r="AT27" s="1">
        <v>47</v>
      </c>
      <c r="AU27" s="1">
        <v>61</v>
      </c>
      <c r="AV27" s="1">
        <v>25</v>
      </c>
      <c r="AW27" s="1">
        <v>71</v>
      </c>
      <c r="AX27" s="1">
        <v>22</v>
      </c>
      <c r="AY27" s="1">
        <v>8</v>
      </c>
      <c r="AZ27" s="1">
        <v>99</v>
      </c>
      <c r="BA27" s="1">
        <v>30</v>
      </c>
      <c r="BB27" s="1">
        <v>108</v>
      </c>
      <c r="BC27" s="1">
        <v>83</v>
      </c>
      <c r="BD27" s="1">
        <v>13</v>
      </c>
      <c r="BE27" s="1">
        <v>81</v>
      </c>
      <c r="BF27" s="1">
        <v>50</v>
      </c>
      <c r="BG27" s="1">
        <v>54</v>
      </c>
      <c r="BH27" s="1">
        <v>62</v>
      </c>
      <c r="BI27" s="1">
        <v>49</v>
      </c>
      <c r="BJ27" s="1">
        <v>26</v>
      </c>
      <c r="BK27" s="1">
        <v>56</v>
      </c>
      <c r="BL27" s="1">
        <v>117</v>
      </c>
      <c r="BM27" s="1">
        <v>82</v>
      </c>
      <c r="BN27" s="1">
        <v>68</v>
      </c>
      <c r="BO27" s="1">
        <v>100</v>
      </c>
      <c r="BP27" s="1">
        <v>31</v>
      </c>
      <c r="BQ27" s="1">
        <v>97</v>
      </c>
      <c r="BR27" s="1">
        <v>42</v>
      </c>
      <c r="BS27" s="1">
        <v>73</v>
      </c>
      <c r="BT27" s="1">
        <v>28</v>
      </c>
      <c r="BU27" s="1">
        <v>75</v>
      </c>
      <c r="BV27" s="1">
        <v>75</v>
      </c>
      <c r="BW27" s="1">
        <v>22</v>
      </c>
      <c r="BX27" s="1">
        <v>114</v>
      </c>
      <c r="BY27" s="1">
        <v>71</v>
      </c>
      <c r="BZ27" s="1">
        <v>119</v>
      </c>
      <c r="CA27" s="1">
        <v>83</v>
      </c>
      <c r="CB27" s="1">
        <v>102</v>
      </c>
      <c r="CC27" s="1">
        <v>86</v>
      </c>
      <c r="CD27" s="1">
        <v>28</v>
      </c>
      <c r="CE27" s="1">
        <v>71</v>
      </c>
      <c r="CF27" s="1">
        <v>84</v>
      </c>
      <c r="CG27" s="1">
        <v>14</v>
      </c>
      <c r="CH27" s="1">
        <v>116</v>
      </c>
      <c r="CI27" s="1">
        <v>34</v>
      </c>
      <c r="CJ27" s="1">
        <v>123</v>
      </c>
      <c r="CK27" s="1">
        <v>19</v>
      </c>
      <c r="CL27" s="1">
        <v>96</v>
      </c>
      <c r="CM27" s="1">
        <v>61</v>
      </c>
      <c r="CN27" s="1">
        <v>78</v>
      </c>
      <c r="CO27" s="1">
        <v>90</v>
      </c>
      <c r="CP27" s="1">
        <v>60</v>
      </c>
      <c r="CQ27" s="1">
        <v>39</v>
      </c>
      <c r="CR27" s="1">
        <v>94</v>
      </c>
      <c r="CS27" s="1">
        <v>106</v>
      </c>
      <c r="CT27" s="1">
        <v>48</v>
      </c>
      <c r="CU27" s="1">
        <v>40</v>
      </c>
      <c r="CV27" s="1">
        <v>10</v>
      </c>
      <c r="CW27" s="1">
        <v>86</v>
      </c>
      <c r="CX27" s="1">
        <v>64</v>
      </c>
      <c r="CY27" s="1">
        <v>35</v>
      </c>
    </row>
    <row r="28" spans="1:103" ht="15.75" customHeight="1" x14ac:dyDescent="0.25">
      <c r="A28" s="2" t="s">
        <v>27</v>
      </c>
      <c r="B28" s="1">
        <v>58</v>
      </c>
      <c r="C28" s="1">
        <v>6</v>
      </c>
      <c r="D28" s="1">
        <v>54</v>
      </c>
      <c r="E28" s="1">
        <v>83</v>
      </c>
      <c r="F28" s="1">
        <v>45</v>
      </c>
      <c r="G28" s="1">
        <v>63</v>
      </c>
      <c r="H28" s="1">
        <v>73</v>
      </c>
      <c r="I28" s="1">
        <v>56</v>
      </c>
      <c r="J28" s="1">
        <v>5</v>
      </c>
      <c r="K28" s="1">
        <v>67</v>
      </c>
      <c r="L28" s="1">
        <v>25</v>
      </c>
      <c r="M28" s="1">
        <v>73</v>
      </c>
      <c r="N28" s="1">
        <v>78</v>
      </c>
      <c r="O28" s="1">
        <v>62</v>
      </c>
      <c r="P28" s="1">
        <v>37</v>
      </c>
      <c r="Q28" s="1">
        <v>110</v>
      </c>
      <c r="R28" s="1">
        <v>63</v>
      </c>
      <c r="S28" s="1">
        <v>70</v>
      </c>
      <c r="T28" s="1">
        <v>20</v>
      </c>
      <c r="U28" s="1">
        <v>75</v>
      </c>
      <c r="V28" s="1">
        <v>24</v>
      </c>
      <c r="W28" s="1">
        <v>53</v>
      </c>
      <c r="X28" s="1">
        <v>73</v>
      </c>
      <c r="Y28" s="1">
        <v>43</v>
      </c>
      <c r="Z28" s="1">
        <v>59</v>
      </c>
      <c r="AA28" s="1">
        <f t="array" ref="AA28:AA103">TRANSPOSE(AB27:CY27)</f>
        <v>7</v>
      </c>
      <c r="AB28" s="1" t="s">
        <v>103</v>
      </c>
      <c r="AC28" s="1">
        <v>96</v>
      </c>
      <c r="AD28" s="1">
        <v>114</v>
      </c>
      <c r="AE28" s="1">
        <v>70</v>
      </c>
      <c r="AF28" s="1">
        <v>78</v>
      </c>
      <c r="AG28" s="1">
        <v>63</v>
      </c>
      <c r="AH28" s="1">
        <v>27</v>
      </c>
      <c r="AI28" s="1">
        <v>62</v>
      </c>
      <c r="AJ28" s="1">
        <v>70</v>
      </c>
      <c r="AK28" s="1">
        <v>110</v>
      </c>
      <c r="AL28" s="1">
        <v>78</v>
      </c>
      <c r="AM28" s="1">
        <v>67</v>
      </c>
      <c r="AN28" s="1">
        <v>38</v>
      </c>
      <c r="AO28" s="1">
        <v>49</v>
      </c>
      <c r="AP28" s="1">
        <v>90</v>
      </c>
      <c r="AQ28" s="1">
        <v>92</v>
      </c>
      <c r="AR28" s="1">
        <v>36</v>
      </c>
      <c r="AS28" s="1">
        <v>48</v>
      </c>
      <c r="AT28" s="1">
        <v>43</v>
      </c>
      <c r="AU28" s="1">
        <v>60</v>
      </c>
      <c r="AV28" s="1">
        <v>29</v>
      </c>
      <c r="AW28" s="1">
        <v>77</v>
      </c>
      <c r="AX28" s="1">
        <v>20</v>
      </c>
      <c r="AY28" s="1">
        <v>12</v>
      </c>
      <c r="AZ28" s="1">
        <v>99</v>
      </c>
      <c r="BA28" s="1">
        <v>30</v>
      </c>
      <c r="BB28" s="1">
        <v>108</v>
      </c>
      <c r="BC28" s="1">
        <v>81</v>
      </c>
      <c r="BD28" s="1">
        <v>11</v>
      </c>
      <c r="BE28" s="1">
        <v>81</v>
      </c>
      <c r="BF28" s="1">
        <v>57</v>
      </c>
      <c r="BG28" s="1">
        <v>54</v>
      </c>
      <c r="BH28" s="1">
        <v>69</v>
      </c>
      <c r="BI28" s="1">
        <v>48</v>
      </c>
      <c r="BJ28" s="1">
        <v>25</v>
      </c>
      <c r="BK28" s="1">
        <v>63</v>
      </c>
      <c r="BL28" s="1">
        <v>117</v>
      </c>
      <c r="BM28" s="1">
        <v>88</v>
      </c>
      <c r="BN28" s="1">
        <v>67</v>
      </c>
      <c r="BO28" s="1">
        <v>100</v>
      </c>
      <c r="BP28" s="1">
        <v>35</v>
      </c>
      <c r="BQ28" s="1">
        <v>97</v>
      </c>
      <c r="BR28" s="1">
        <v>46</v>
      </c>
      <c r="BS28" s="1">
        <v>73</v>
      </c>
      <c r="BT28" s="1">
        <v>32</v>
      </c>
      <c r="BU28" s="1">
        <v>74</v>
      </c>
      <c r="BV28" s="1">
        <v>79</v>
      </c>
      <c r="BW28" s="1">
        <v>21</v>
      </c>
      <c r="BX28" s="1">
        <v>114</v>
      </c>
      <c r="BY28" s="1">
        <v>69</v>
      </c>
      <c r="BZ28" s="1">
        <v>119</v>
      </c>
      <c r="CA28" s="1">
        <v>82</v>
      </c>
      <c r="CB28" s="1">
        <v>102</v>
      </c>
      <c r="CC28" s="1">
        <v>86</v>
      </c>
      <c r="CD28" s="1">
        <v>25</v>
      </c>
      <c r="CE28" s="1">
        <v>78</v>
      </c>
      <c r="CF28" s="1">
        <v>84</v>
      </c>
      <c r="CG28" s="1">
        <v>14</v>
      </c>
      <c r="CH28" s="1">
        <v>116</v>
      </c>
      <c r="CI28" s="1">
        <v>33</v>
      </c>
      <c r="CJ28" s="1">
        <v>123</v>
      </c>
      <c r="CK28" s="1">
        <v>17</v>
      </c>
      <c r="CL28" s="1">
        <v>96</v>
      </c>
      <c r="CM28" s="1">
        <v>68</v>
      </c>
      <c r="CN28" s="1">
        <v>77</v>
      </c>
      <c r="CO28" s="1">
        <v>89</v>
      </c>
      <c r="CP28" s="1">
        <v>67</v>
      </c>
      <c r="CQ28" s="1">
        <v>39</v>
      </c>
      <c r="CR28" s="1">
        <v>100</v>
      </c>
      <c r="CS28" s="1">
        <v>106</v>
      </c>
      <c r="CT28" s="1">
        <v>55</v>
      </c>
      <c r="CU28" s="1">
        <v>44</v>
      </c>
      <c r="CV28" s="1">
        <v>8</v>
      </c>
      <c r="CW28" s="1">
        <v>86</v>
      </c>
      <c r="CX28" s="1">
        <v>71</v>
      </c>
      <c r="CY28" s="1">
        <v>35</v>
      </c>
    </row>
    <row r="29" spans="1:103" ht="15.75" customHeight="1" x14ac:dyDescent="0.25">
      <c r="A29" s="2" t="s">
        <v>28</v>
      </c>
      <c r="B29" s="1">
        <v>38</v>
      </c>
      <c r="C29" s="1">
        <v>92</v>
      </c>
      <c r="D29" s="1">
        <v>90</v>
      </c>
      <c r="E29" s="1">
        <v>17</v>
      </c>
      <c r="F29" s="1">
        <v>54</v>
      </c>
      <c r="G29" s="1">
        <v>48</v>
      </c>
      <c r="H29" s="1">
        <v>41</v>
      </c>
      <c r="I29" s="1">
        <v>98</v>
      </c>
      <c r="J29" s="1">
        <v>99</v>
      </c>
      <c r="K29" s="1">
        <v>31</v>
      </c>
      <c r="L29" s="1">
        <v>82</v>
      </c>
      <c r="M29" s="1">
        <v>115</v>
      </c>
      <c r="N29" s="1">
        <v>54</v>
      </c>
      <c r="O29" s="1">
        <v>70</v>
      </c>
      <c r="P29" s="1">
        <v>66</v>
      </c>
      <c r="Q29" s="1">
        <v>50</v>
      </c>
      <c r="R29" s="1">
        <v>48</v>
      </c>
      <c r="S29" s="1">
        <v>58</v>
      </c>
      <c r="T29" s="1">
        <v>87</v>
      </c>
      <c r="U29" s="1">
        <v>51</v>
      </c>
      <c r="V29" s="1">
        <v>87</v>
      </c>
      <c r="W29" s="1">
        <v>65</v>
      </c>
      <c r="X29" s="1">
        <v>35</v>
      </c>
      <c r="Y29" s="1">
        <v>107</v>
      </c>
      <c r="Z29" s="1">
        <v>50</v>
      </c>
      <c r="AA29" s="1">
        <v>96</v>
      </c>
      <c r="AB29" s="1">
        <f t="array" ref="AB29:AB103">TRANSPOSE(AC28:CY28)</f>
        <v>96</v>
      </c>
      <c r="AC29" s="1" t="s">
        <v>103</v>
      </c>
      <c r="AD29" s="1">
        <v>19</v>
      </c>
      <c r="AE29" s="1">
        <v>44</v>
      </c>
      <c r="AF29" s="1">
        <v>37</v>
      </c>
      <c r="AG29" s="1">
        <v>104</v>
      </c>
      <c r="AH29" s="1">
        <v>90</v>
      </c>
      <c r="AI29" s="1">
        <v>103</v>
      </c>
      <c r="AJ29" s="1">
        <v>86</v>
      </c>
      <c r="AK29" s="1">
        <v>77</v>
      </c>
      <c r="AL29" s="1">
        <v>49</v>
      </c>
      <c r="AM29" s="1">
        <v>108</v>
      </c>
      <c r="AN29" s="1">
        <v>91</v>
      </c>
      <c r="AO29" s="1">
        <v>63</v>
      </c>
      <c r="AP29" s="1">
        <v>61</v>
      </c>
      <c r="AQ29" s="1">
        <v>78</v>
      </c>
      <c r="AR29" s="1">
        <v>122</v>
      </c>
      <c r="AS29" s="1">
        <v>57</v>
      </c>
      <c r="AT29" s="1">
        <v>63</v>
      </c>
      <c r="AU29" s="1">
        <v>57</v>
      </c>
      <c r="AV29" s="1">
        <v>81</v>
      </c>
      <c r="AW29" s="1">
        <v>73</v>
      </c>
      <c r="AX29" s="1">
        <v>106</v>
      </c>
      <c r="AY29" s="1">
        <v>87</v>
      </c>
      <c r="AZ29" s="1">
        <v>40</v>
      </c>
      <c r="BA29" s="1">
        <v>76</v>
      </c>
      <c r="BB29" s="1">
        <v>21</v>
      </c>
      <c r="BC29" s="1">
        <v>42</v>
      </c>
      <c r="BD29" s="1">
        <v>98</v>
      </c>
      <c r="BE29" s="1">
        <v>37</v>
      </c>
      <c r="BF29" s="1">
        <v>67</v>
      </c>
      <c r="BG29" s="1">
        <v>42</v>
      </c>
      <c r="BH29" s="1">
        <v>57</v>
      </c>
      <c r="BI29" s="1">
        <v>49</v>
      </c>
      <c r="BJ29" s="1">
        <v>69</v>
      </c>
      <c r="BK29" s="1">
        <v>105</v>
      </c>
      <c r="BL29" s="1">
        <v>22</v>
      </c>
      <c r="BM29" s="1">
        <v>69</v>
      </c>
      <c r="BN29" s="1">
        <v>40</v>
      </c>
      <c r="BO29" s="1">
        <v>31</v>
      </c>
      <c r="BP29" s="1">
        <v>100</v>
      </c>
      <c r="BQ29" s="1">
        <v>27</v>
      </c>
      <c r="BR29" s="1">
        <v>100</v>
      </c>
      <c r="BS29" s="1">
        <v>33</v>
      </c>
      <c r="BT29" s="1">
        <v>77</v>
      </c>
      <c r="BU29" s="1">
        <v>36</v>
      </c>
      <c r="BV29" s="1">
        <v>78</v>
      </c>
      <c r="BW29" s="1">
        <v>80</v>
      </c>
      <c r="BX29" s="1">
        <v>27</v>
      </c>
      <c r="BY29" s="1">
        <v>49</v>
      </c>
      <c r="BZ29" s="1">
        <v>26</v>
      </c>
      <c r="CA29" s="1">
        <v>41</v>
      </c>
      <c r="CB29" s="1">
        <v>15</v>
      </c>
      <c r="CC29" s="1">
        <v>28</v>
      </c>
      <c r="CD29" s="1">
        <v>112</v>
      </c>
      <c r="CE29" s="1">
        <v>114</v>
      </c>
      <c r="CF29" s="1">
        <v>44</v>
      </c>
      <c r="CG29" s="1">
        <v>81</v>
      </c>
      <c r="CH29" s="1">
        <v>44</v>
      </c>
      <c r="CI29" s="1">
        <v>65</v>
      </c>
      <c r="CJ29" s="1">
        <v>54</v>
      </c>
      <c r="CK29" s="1">
        <v>100</v>
      </c>
      <c r="CL29" s="1">
        <v>37</v>
      </c>
      <c r="CM29" s="1">
        <v>104</v>
      </c>
      <c r="CN29" s="1">
        <v>22</v>
      </c>
      <c r="CO29" s="1">
        <v>37</v>
      </c>
      <c r="CP29" s="1">
        <v>90</v>
      </c>
      <c r="CQ29" s="1">
        <v>60</v>
      </c>
      <c r="CR29" s="1">
        <v>60</v>
      </c>
      <c r="CS29" s="1">
        <v>12</v>
      </c>
      <c r="CT29" s="1">
        <v>97</v>
      </c>
      <c r="CU29" s="1">
        <v>97</v>
      </c>
      <c r="CV29" s="1">
        <v>95</v>
      </c>
      <c r="CW29" s="1">
        <v>48</v>
      </c>
      <c r="CX29" s="1">
        <v>93</v>
      </c>
      <c r="CY29" s="1">
        <v>71</v>
      </c>
    </row>
    <row r="30" spans="1:103" ht="15.75" customHeight="1" x14ac:dyDescent="0.25">
      <c r="A30" s="2" t="s">
        <v>29</v>
      </c>
      <c r="B30" s="1">
        <v>56</v>
      </c>
      <c r="C30" s="1">
        <v>109</v>
      </c>
      <c r="D30" s="1">
        <v>107</v>
      </c>
      <c r="E30" s="1">
        <v>36</v>
      </c>
      <c r="F30" s="1">
        <v>73</v>
      </c>
      <c r="G30" s="1">
        <v>66</v>
      </c>
      <c r="H30" s="1">
        <v>60</v>
      </c>
      <c r="I30" s="1">
        <v>116</v>
      </c>
      <c r="J30" s="1">
        <v>117</v>
      </c>
      <c r="K30" s="1">
        <v>49</v>
      </c>
      <c r="L30" s="1">
        <v>100</v>
      </c>
      <c r="M30" s="1">
        <v>133</v>
      </c>
      <c r="N30" s="1">
        <v>73</v>
      </c>
      <c r="O30" s="1">
        <v>99</v>
      </c>
      <c r="P30" s="1">
        <v>84</v>
      </c>
      <c r="Q30" s="1">
        <v>16</v>
      </c>
      <c r="R30" s="1">
        <v>66</v>
      </c>
      <c r="S30" s="1">
        <v>77</v>
      </c>
      <c r="T30" s="1">
        <v>104</v>
      </c>
      <c r="U30" s="1">
        <v>71</v>
      </c>
      <c r="V30" s="1">
        <v>104</v>
      </c>
      <c r="W30" s="1">
        <v>83</v>
      </c>
      <c r="X30" s="1">
        <v>54</v>
      </c>
      <c r="Y30" s="1">
        <v>121</v>
      </c>
      <c r="Z30" s="1">
        <v>69</v>
      </c>
      <c r="AA30" s="1">
        <v>114</v>
      </c>
      <c r="AB30" s="1">
        <v>114</v>
      </c>
      <c r="AC30" s="1">
        <f t="array" ref="AC30:AC103">TRANSPOSE(AD29:CY29)</f>
        <v>19</v>
      </c>
      <c r="AD30" s="1" t="s">
        <v>103</v>
      </c>
      <c r="AE30" s="1">
        <v>62</v>
      </c>
      <c r="AF30" s="1">
        <v>55</v>
      </c>
      <c r="AG30" s="1">
        <v>122</v>
      </c>
      <c r="AH30" s="1">
        <v>107</v>
      </c>
      <c r="AI30" s="1">
        <v>122</v>
      </c>
      <c r="AJ30" s="1">
        <v>104</v>
      </c>
      <c r="AK30" s="1">
        <v>95</v>
      </c>
      <c r="AL30" s="1">
        <v>67</v>
      </c>
      <c r="AM30" s="1">
        <v>127</v>
      </c>
      <c r="AN30" s="1">
        <v>109</v>
      </c>
      <c r="AO30" s="1">
        <v>81</v>
      </c>
      <c r="AP30" s="1">
        <v>79</v>
      </c>
      <c r="AQ30" s="1">
        <v>97</v>
      </c>
      <c r="AR30" s="1">
        <v>140</v>
      </c>
      <c r="AS30" s="1">
        <v>75</v>
      </c>
      <c r="AT30" s="1">
        <v>81</v>
      </c>
      <c r="AU30" s="1">
        <v>75</v>
      </c>
      <c r="AV30" s="1">
        <v>99</v>
      </c>
      <c r="AW30" s="1">
        <v>91</v>
      </c>
      <c r="AX30" s="1">
        <v>124</v>
      </c>
      <c r="AY30" s="1">
        <v>105</v>
      </c>
      <c r="AZ30" s="1">
        <v>45</v>
      </c>
      <c r="BA30" s="1">
        <v>95</v>
      </c>
      <c r="BB30" s="1">
        <v>15</v>
      </c>
      <c r="BC30" s="1">
        <v>60</v>
      </c>
      <c r="BD30" s="1">
        <v>116</v>
      </c>
      <c r="BE30" s="1">
        <v>55</v>
      </c>
      <c r="BF30" s="1">
        <v>98</v>
      </c>
      <c r="BG30" s="1">
        <v>60</v>
      </c>
      <c r="BH30" s="1">
        <v>75</v>
      </c>
      <c r="BI30" s="1">
        <v>67</v>
      </c>
      <c r="BJ30" s="1">
        <v>88</v>
      </c>
      <c r="BK30" s="1">
        <v>123</v>
      </c>
      <c r="BL30" s="1">
        <v>5</v>
      </c>
      <c r="BM30" s="1">
        <v>87</v>
      </c>
      <c r="BN30" s="1">
        <v>58</v>
      </c>
      <c r="BO30" s="1">
        <v>32</v>
      </c>
      <c r="BP30" s="1">
        <v>118</v>
      </c>
      <c r="BQ30" s="1">
        <v>30</v>
      </c>
      <c r="BR30" s="1">
        <v>118</v>
      </c>
      <c r="BS30" s="1">
        <v>52</v>
      </c>
      <c r="BT30" s="1">
        <v>95</v>
      </c>
      <c r="BU30" s="1">
        <v>54</v>
      </c>
      <c r="BV30" s="1">
        <v>98</v>
      </c>
      <c r="BW30" s="1">
        <v>98</v>
      </c>
      <c r="BX30" s="1">
        <v>15</v>
      </c>
      <c r="BY30" s="1">
        <v>67</v>
      </c>
      <c r="BZ30" s="1">
        <v>9</v>
      </c>
      <c r="CA30" s="1">
        <v>59</v>
      </c>
      <c r="CB30" s="1">
        <v>16</v>
      </c>
      <c r="CC30" s="1">
        <v>47</v>
      </c>
      <c r="CD30" s="1">
        <v>130</v>
      </c>
      <c r="CE30" s="1">
        <v>133</v>
      </c>
      <c r="CF30" s="1">
        <v>62</v>
      </c>
      <c r="CG30" s="1">
        <v>99</v>
      </c>
      <c r="CH30" s="1">
        <v>33</v>
      </c>
      <c r="CI30" s="1">
        <v>84</v>
      </c>
      <c r="CJ30" s="1">
        <v>34</v>
      </c>
      <c r="CK30" s="1">
        <v>118</v>
      </c>
      <c r="CL30" s="1">
        <v>50</v>
      </c>
      <c r="CM30" s="1">
        <v>122</v>
      </c>
      <c r="CN30" s="1">
        <v>45</v>
      </c>
      <c r="CO30" s="1">
        <v>38</v>
      </c>
      <c r="CP30" s="1">
        <v>108</v>
      </c>
      <c r="CQ30" s="1">
        <v>79</v>
      </c>
      <c r="CR30" s="1">
        <v>81</v>
      </c>
      <c r="CS30" s="1">
        <v>8</v>
      </c>
      <c r="CT30" s="1">
        <v>115</v>
      </c>
      <c r="CU30" s="1">
        <v>115</v>
      </c>
      <c r="CV30" s="1">
        <v>113</v>
      </c>
      <c r="CW30" s="1">
        <v>67</v>
      </c>
      <c r="CX30" s="1">
        <v>111</v>
      </c>
      <c r="CY30" s="1">
        <v>90</v>
      </c>
    </row>
    <row r="31" spans="1:103" ht="15.75" customHeight="1" x14ac:dyDescent="0.25">
      <c r="A31" s="2" t="s">
        <v>30</v>
      </c>
      <c r="B31" s="1">
        <v>17</v>
      </c>
      <c r="C31" s="1">
        <v>72</v>
      </c>
      <c r="D31" s="1">
        <v>59</v>
      </c>
      <c r="E31" s="1">
        <v>41</v>
      </c>
      <c r="F31" s="1">
        <v>29</v>
      </c>
      <c r="G31" s="1">
        <v>12</v>
      </c>
      <c r="H31" s="1">
        <v>4</v>
      </c>
      <c r="I31" s="1">
        <v>61</v>
      </c>
      <c r="J31" s="1">
        <v>73</v>
      </c>
      <c r="K31" s="1">
        <v>25</v>
      </c>
      <c r="L31" s="1">
        <v>57</v>
      </c>
      <c r="M31" s="1">
        <v>79</v>
      </c>
      <c r="N31" s="1">
        <v>36</v>
      </c>
      <c r="O31" s="1">
        <v>44</v>
      </c>
      <c r="P31" s="1">
        <v>40</v>
      </c>
      <c r="Q31" s="1">
        <v>69</v>
      </c>
      <c r="R31" s="1">
        <v>22</v>
      </c>
      <c r="S31" s="1">
        <v>21</v>
      </c>
      <c r="T31" s="1">
        <v>61</v>
      </c>
      <c r="U31" s="1">
        <v>14</v>
      </c>
      <c r="V31" s="1">
        <v>59</v>
      </c>
      <c r="W31" s="1">
        <v>27</v>
      </c>
      <c r="X31" s="1">
        <v>24</v>
      </c>
      <c r="Y31" s="1">
        <v>71</v>
      </c>
      <c r="Z31" s="1">
        <v>25</v>
      </c>
      <c r="AA31" s="1">
        <v>70</v>
      </c>
      <c r="AB31" s="1">
        <v>70</v>
      </c>
      <c r="AC31" s="1">
        <v>44</v>
      </c>
      <c r="AD31" s="1">
        <f t="array" ref="AD31:AD103">TRANSPOSE(AE30:CY30)</f>
        <v>62</v>
      </c>
      <c r="AE31" s="1" t="s">
        <v>103</v>
      </c>
      <c r="AF31" s="1">
        <v>12</v>
      </c>
      <c r="AG31" s="1">
        <v>67</v>
      </c>
      <c r="AH31" s="1">
        <v>53</v>
      </c>
      <c r="AI31" s="1">
        <v>67</v>
      </c>
      <c r="AJ31" s="7">
        <v>69</v>
      </c>
      <c r="AK31" s="1">
        <v>73</v>
      </c>
      <c r="AL31" s="1">
        <v>37</v>
      </c>
      <c r="AM31" s="1">
        <v>72</v>
      </c>
      <c r="AN31" s="1">
        <v>67</v>
      </c>
      <c r="AO31" s="1">
        <v>38</v>
      </c>
      <c r="AP31" s="1">
        <v>50</v>
      </c>
      <c r="AQ31" s="1">
        <v>59</v>
      </c>
      <c r="AR31" s="1">
        <v>89</v>
      </c>
      <c r="AS31" s="1">
        <v>33</v>
      </c>
      <c r="AT31" s="1">
        <v>38</v>
      </c>
      <c r="AU31" s="1">
        <v>20</v>
      </c>
      <c r="AV31" s="1">
        <v>56</v>
      </c>
      <c r="AW31" s="1">
        <v>36</v>
      </c>
      <c r="AX31" s="1">
        <v>73</v>
      </c>
      <c r="AY31" s="1">
        <v>63</v>
      </c>
      <c r="AZ31" s="1">
        <v>58</v>
      </c>
      <c r="BA31" s="1">
        <v>52</v>
      </c>
      <c r="BB31" s="1">
        <v>54</v>
      </c>
      <c r="BC31" s="1">
        <v>9</v>
      </c>
      <c r="BD31" s="1">
        <v>74</v>
      </c>
      <c r="BE31" s="1">
        <v>40</v>
      </c>
      <c r="BF31" s="1">
        <v>43</v>
      </c>
      <c r="BG31" s="1">
        <v>17</v>
      </c>
      <c r="BH31" s="1">
        <v>32</v>
      </c>
      <c r="BI31" s="1">
        <v>24</v>
      </c>
      <c r="BJ31" s="1">
        <v>45</v>
      </c>
      <c r="BK31" s="1">
        <v>68</v>
      </c>
      <c r="BL31" s="1">
        <v>65</v>
      </c>
      <c r="BM31" s="1">
        <v>50</v>
      </c>
      <c r="BN31" s="1">
        <v>26</v>
      </c>
      <c r="BO31" s="1">
        <v>36</v>
      </c>
      <c r="BP31" s="1">
        <v>63</v>
      </c>
      <c r="BQ31" s="1">
        <v>32</v>
      </c>
      <c r="BR31" s="1">
        <v>75</v>
      </c>
      <c r="BS31" s="1">
        <v>15</v>
      </c>
      <c r="BT31" s="1">
        <v>52</v>
      </c>
      <c r="BU31" s="1">
        <v>33</v>
      </c>
      <c r="BV31" s="1">
        <v>58</v>
      </c>
      <c r="BW31" s="1">
        <v>55</v>
      </c>
      <c r="BX31" s="1">
        <v>60</v>
      </c>
      <c r="BY31" s="1">
        <v>11</v>
      </c>
      <c r="BZ31" s="1">
        <v>67</v>
      </c>
      <c r="CA31" s="1">
        <v>16</v>
      </c>
      <c r="CB31" s="1">
        <v>52</v>
      </c>
      <c r="CC31" s="1">
        <v>23</v>
      </c>
      <c r="CD31" s="1">
        <v>79</v>
      </c>
      <c r="CE31" s="1">
        <v>89</v>
      </c>
      <c r="CF31" s="1">
        <v>43</v>
      </c>
      <c r="CG31" s="1">
        <v>56</v>
      </c>
      <c r="CH31" s="1">
        <v>48</v>
      </c>
      <c r="CI31" s="1">
        <v>41</v>
      </c>
      <c r="CJ31" s="1">
        <v>49</v>
      </c>
      <c r="CK31" s="1">
        <v>63</v>
      </c>
      <c r="CL31" s="1">
        <v>55</v>
      </c>
      <c r="CM31" s="1">
        <v>78</v>
      </c>
      <c r="CN31" s="1">
        <v>27</v>
      </c>
      <c r="CO31" s="1">
        <v>25</v>
      </c>
      <c r="CP31" s="1">
        <v>66</v>
      </c>
      <c r="CQ31" s="1">
        <v>36</v>
      </c>
      <c r="CR31" s="1">
        <v>51</v>
      </c>
      <c r="CS31" s="1">
        <v>55</v>
      </c>
      <c r="CT31" s="1">
        <v>60</v>
      </c>
      <c r="CU31" s="1">
        <v>60</v>
      </c>
      <c r="CV31" s="1">
        <v>70</v>
      </c>
      <c r="CW31" s="1">
        <v>45</v>
      </c>
      <c r="CX31" s="1">
        <v>69</v>
      </c>
      <c r="CY31" s="1">
        <v>47</v>
      </c>
    </row>
    <row r="32" spans="1:103" ht="15.75" customHeight="1" x14ac:dyDescent="0.25">
      <c r="A32" s="2" t="s">
        <v>31</v>
      </c>
      <c r="B32" s="1">
        <v>23</v>
      </c>
      <c r="C32" s="1">
        <v>82</v>
      </c>
      <c r="D32" s="1">
        <v>61</v>
      </c>
      <c r="E32" s="1">
        <v>28</v>
      </c>
      <c r="F32" s="1">
        <v>37</v>
      </c>
      <c r="G32" s="1">
        <v>21</v>
      </c>
      <c r="H32" s="1">
        <v>9</v>
      </c>
      <c r="I32" s="1">
        <v>69</v>
      </c>
      <c r="J32" s="1">
        <v>82</v>
      </c>
      <c r="K32" s="1">
        <v>26</v>
      </c>
      <c r="L32" s="1">
        <v>65</v>
      </c>
      <c r="M32" s="1">
        <v>86</v>
      </c>
      <c r="N32" s="1">
        <v>43</v>
      </c>
      <c r="O32" s="1">
        <v>52</v>
      </c>
      <c r="P32" s="1">
        <v>49</v>
      </c>
      <c r="Q32" s="1">
        <v>62</v>
      </c>
      <c r="R32" s="1">
        <v>30</v>
      </c>
      <c r="S32" s="1">
        <v>26</v>
      </c>
      <c r="T32" s="1">
        <v>69</v>
      </c>
      <c r="U32" s="1">
        <v>17</v>
      </c>
      <c r="V32" s="1">
        <v>64</v>
      </c>
      <c r="W32" s="1">
        <v>32</v>
      </c>
      <c r="X32" s="1">
        <v>21</v>
      </c>
      <c r="Y32" s="1">
        <v>79</v>
      </c>
      <c r="Z32" s="1">
        <v>33</v>
      </c>
      <c r="AA32" s="1">
        <v>86</v>
      </c>
      <c r="AB32" s="1">
        <v>78</v>
      </c>
      <c r="AC32" s="1">
        <v>37</v>
      </c>
      <c r="AD32" s="1">
        <v>55</v>
      </c>
      <c r="AE32" s="1">
        <f t="array" ref="AE32:AE103">TRANSPOSE(AF31:CY31)</f>
        <v>12</v>
      </c>
      <c r="AF32" s="1" t="s">
        <v>103</v>
      </c>
      <c r="AG32" s="1">
        <v>75</v>
      </c>
      <c r="AH32" s="1">
        <v>57</v>
      </c>
      <c r="AI32" s="1">
        <v>74</v>
      </c>
      <c r="AJ32" s="1">
        <v>75</v>
      </c>
      <c r="AK32" s="1">
        <v>82</v>
      </c>
      <c r="AL32" s="1">
        <v>46</v>
      </c>
      <c r="AM32" s="1">
        <v>80</v>
      </c>
      <c r="AN32" s="1">
        <v>81</v>
      </c>
      <c r="AO32" s="1">
        <v>49</v>
      </c>
      <c r="AP32" s="1">
        <v>58</v>
      </c>
      <c r="AQ32" s="1">
        <v>67</v>
      </c>
      <c r="AR32" s="1">
        <v>94</v>
      </c>
      <c r="AS32" s="1">
        <v>43</v>
      </c>
      <c r="AT32" s="1">
        <v>48</v>
      </c>
      <c r="AU32" s="1">
        <v>24</v>
      </c>
      <c r="AV32" s="1">
        <v>65</v>
      </c>
      <c r="AW32" s="1">
        <v>44</v>
      </c>
      <c r="AX32" s="1">
        <v>78</v>
      </c>
      <c r="AY32" s="1">
        <v>95</v>
      </c>
      <c r="AZ32" s="1">
        <v>58</v>
      </c>
      <c r="BA32" s="1">
        <v>71</v>
      </c>
      <c r="BB32" s="1">
        <v>60</v>
      </c>
      <c r="BC32" s="1">
        <v>5</v>
      </c>
      <c r="BD32" s="1">
        <v>84</v>
      </c>
      <c r="BE32" s="1">
        <v>39</v>
      </c>
      <c r="BF32" s="1">
        <v>50</v>
      </c>
      <c r="BG32" s="1">
        <v>26</v>
      </c>
      <c r="BH32" s="1">
        <v>40</v>
      </c>
      <c r="BI32" s="1">
        <v>34</v>
      </c>
      <c r="BJ32" s="1">
        <v>54</v>
      </c>
      <c r="BK32" s="1">
        <v>76</v>
      </c>
      <c r="BL32" s="1">
        <v>58</v>
      </c>
      <c r="BM32" s="1">
        <v>57</v>
      </c>
      <c r="BN32" s="1">
        <v>35</v>
      </c>
      <c r="BO32" s="1">
        <v>24</v>
      </c>
      <c r="BP32" s="1">
        <v>71</v>
      </c>
      <c r="BQ32" s="1">
        <v>21</v>
      </c>
      <c r="BR32" s="1">
        <v>84</v>
      </c>
      <c r="BS32" s="1">
        <v>14</v>
      </c>
      <c r="BT32" s="1">
        <v>61</v>
      </c>
      <c r="BU32" s="1">
        <v>39</v>
      </c>
      <c r="BV32" s="1">
        <v>66</v>
      </c>
      <c r="BW32" s="1">
        <v>64</v>
      </c>
      <c r="BX32" s="1">
        <v>49</v>
      </c>
      <c r="BY32" s="1">
        <v>16</v>
      </c>
      <c r="BZ32" s="1">
        <v>54</v>
      </c>
      <c r="CA32" s="1">
        <v>5</v>
      </c>
      <c r="CB32" s="1">
        <v>44</v>
      </c>
      <c r="CC32" s="1">
        <v>15</v>
      </c>
      <c r="CD32" s="1">
        <v>84</v>
      </c>
      <c r="CE32" s="1">
        <v>96</v>
      </c>
      <c r="CF32" s="1">
        <v>46</v>
      </c>
      <c r="CG32" s="1">
        <v>65</v>
      </c>
      <c r="CH32" s="1">
        <v>37</v>
      </c>
      <c r="CI32" s="1">
        <v>49</v>
      </c>
      <c r="CJ32" s="1">
        <v>38</v>
      </c>
      <c r="CK32" s="1">
        <v>68</v>
      </c>
      <c r="CL32" s="1">
        <v>55</v>
      </c>
      <c r="CM32" s="1">
        <v>86</v>
      </c>
      <c r="CN32" s="1">
        <v>20</v>
      </c>
      <c r="CO32" s="1">
        <v>14</v>
      </c>
      <c r="CP32" s="1">
        <v>73</v>
      </c>
      <c r="CQ32" s="1">
        <v>46</v>
      </c>
      <c r="CR32" s="1">
        <v>67</v>
      </c>
      <c r="CS32" s="1">
        <v>48</v>
      </c>
      <c r="CT32" s="1">
        <v>67</v>
      </c>
      <c r="CU32" s="1">
        <v>67</v>
      </c>
      <c r="CV32" s="1">
        <v>77</v>
      </c>
      <c r="CW32" s="1">
        <v>53</v>
      </c>
      <c r="CX32" s="1">
        <v>77</v>
      </c>
      <c r="CY32" s="1">
        <v>55</v>
      </c>
    </row>
    <row r="33" spans="1:103" ht="15.75" customHeight="1" x14ac:dyDescent="0.25">
      <c r="A33" s="2" t="s">
        <v>32</v>
      </c>
      <c r="B33" s="1">
        <v>52</v>
      </c>
      <c r="C33" s="1">
        <v>58</v>
      </c>
      <c r="D33" s="1">
        <v>15</v>
      </c>
      <c r="E33" s="1">
        <v>82</v>
      </c>
      <c r="F33" s="1">
        <v>61</v>
      </c>
      <c r="G33" s="1">
        <v>60</v>
      </c>
      <c r="H33" s="1">
        <v>70</v>
      </c>
      <c r="I33" s="1">
        <v>17</v>
      </c>
      <c r="J33" s="1">
        <v>66</v>
      </c>
      <c r="K33" s="1">
        <v>64</v>
      </c>
      <c r="L33" s="1">
        <v>44</v>
      </c>
      <c r="M33" s="1">
        <v>35</v>
      </c>
      <c r="N33" s="1">
        <v>59</v>
      </c>
      <c r="O33" s="1">
        <v>24</v>
      </c>
      <c r="P33" s="1">
        <v>58</v>
      </c>
      <c r="Q33" s="1">
        <v>108</v>
      </c>
      <c r="R33" s="1">
        <v>47</v>
      </c>
      <c r="S33" s="1">
        <v>87</v>
      </c>
      <c r="T33" s="1">
        <v>43</v>
      </c>
      <c r="U33" s="1">
        <v>80</v>
      </c>
      <c r="V33" s="1">
        <v>79</v>
      </c>
      <c r="W33" s="1">
        <v>93</v>
      </c>
      <c r="X33" s="1">
        <v>69</v>
      </c>
      <c r="Y33" s="1">
        <v>35</v>
      </c>
      <c r="Z33" s="1">
        <v>45</v>
      </c>
      <c r="AA33" s="1">
        <v>56</v>
      </c>
      <c r="AB33" s="1">
        <v>63</v>
      </c>
      <c r="AC33" s="1">
        <v>104</v>
      </c>
      <c r="AD33" s="1">
        <v>122</v>
      </c>
      <c r="AE33" s="1">
        <v>67</v>
      </c>
      <c r="AF33" s="1">
        <f t="array" ref="AF33:AF103">TRANSPOSE(AG32:CY32)</f>
        <v>75</v>
      </c>
      <c r="AG33" s="1" t="s">
        <v>103</v>
      </c>
      <c r="AH33" s="1">
        <v>83</v>
      </c>
      <c r="AI33" s="1">
        <v>23</v>
      </c>
      <c r="AJ33" s="1">
        <v>18</v>
      </c>
      <c r="AK33" s="1">
        <v>58</v>
      </c>
      <c r="AL33" s="1">
        <v>56</v>
      </c>
      <c r="AM33" s="1">
        <v>28</v>
      </c>
      <c r="AN33" s="1">
        <v>37</v>
      </c>
      <c r="AO33" s="1">
        <v>51</v>
      </c>
      <c r="AP33" s="1">
        <v>44</v>
      </c>
      <c r="AQ33" s="1">
        <v>40</v>
      </c>
      <c r="AR33" s="1">
        <v>91</v>
      </c>
      <c r="AS33" s="1">
        <v>56</v>
      </c>
      <c r="AT33" s="1">
        <v>71</v>
      </c>
      <c r="AU33" s="1">
        <v>86</v>
      </c>
      <c r="AV33" s="1">
        <v>33</v>
      </c>
      <c r="AW33" s="1">
        <v>45</v>
      </c>
      <c r="AX33" s="1">
        <v>75</v>
      </c>
      <c r="AY33" s="1">
        <v>49</v>
      </c>
      <c r="AZ33" s="1">
        <v>97</v>
      </c>
      <c r="BA33" s="1">
        <v>85</v>
      </c>
      <c r="BB33" s="1">
        <v>116</v>
      </c>
      <c r="BC33" s="1">
        <v>80</v>
      </c>
      <c r="BD33" s="1">
        <v>67</v>
      </c>
      <c r="BE33" s="1">
        <v>78</v>
      </c>
      <c r="BF33" s="1">
        <v>42</v>
      </c>
      <c r="BG33" s="1">
        <v>53</v>
      </c>
      <c r="BH33" s="1">
        <v>37</v>
      </c>
      <c r="BI33" s="1">
        <v>57</v>
      </c>
      <c r="BJ33" s="1">
        <v>64</v>
      </c>
      <c r="BK33" s="1">
        <v>24</v>
      </c>
      <c r="BL33" s="1">
        <v>125</v>
      </c>
      <c r="BM33" s="1">
        <v>36</v>
      </c>
      <c r="BN33" s="1">
        <v>62</v>
      </c>
      <c r="BO33" s="1">
        <v>97</v>
      </c>
      <c r="BP33" s="1">
        <v>27</v>
      </c>
      <c r="BQ33" s="1">
        <v>94</v>
      </c>
      <c r="BR33" s="1">
        <v>43</v>
      </c>
      <c r="BS33" s="1">
        <v>69</v>
      </c>
      <c r="BT33" s="1">
        <v>36</v>
      </c>
      <c r="BU33" s="1">
        <v>69</v>
      </c>
      <c r="BV33" s="1">
        <v>31</v>
      </c>
      <c r="BW33" s="1">
        <v>63</v>
      </c>
      <c r="BX33" s="1">
        <v>122</v>
      </c>
      <c r="BY33" s="1">
        <v>77</v>
      </c>
      <c r="BZ33" s="1">
        <v>127</v>
      </c>
      <c r="CA33" s="1">
        <v>79</v>
      </c>
      <c r="CB33" s="1">
        <v>111</v>
      </c>
      <c r="CC33" s="1">
        <v>83</v>
      </c>
      <c r="CD33" s="1">
        <v>81</v>
      </c>
      <c r="CE33" s="1">
        <v>18</v>
      </c>
      <c r="CF33" s="1">
        <v>77</v>
      </c>
      <c r="CG33" s="1">
        <v>52</v>
      </c>
      <c r="CH33" s="1">
        <v>117</v>
      </c>
      <c r="CI33" s="1">
        <v>62</v>
      </c>
      <c r="CJ33" s="1">
        <v>118</v>
      </c>
      <c r="CK33" s="1">
        <v>73</v>
      </c>
      <c r="CL33" s="1">
        <v>94</v>
      </c>
      <c r="CM33" s="1">
        <v>8</v>
      </c>
      <c r="CN33" s="1">
        <v>75</v>
      </c>
      <c r="CO33" s="1">
        <v>91</v>
      </c>
      <c r="CP33" s="1">
        <v>15</v>
      </c>
      <c r="CQ33" s="1">
        <v>68</v>
      </c>
      <c r="CR33" s="1">
        <v>49</v>
      </c>
      <c r="CS33" s="1">
        <v>114</v>
      </c>
      <c r="CT33" s="1">
        <v>8</v>
      </c>
      <c r="CU33" s="1">
        <v>16</v>
      </c>
      <c r="CV33" s="1">
        <v>64</v>
      </c>
      <c r="CW33" s="1">
        <v>73</v>
      </c>
      <c r="CX33" s="1">
        <v>48</v>
      </c>
      <c r="CY33" s="1">
        <v>80</v>
      </c>
    </row>
    <row r="34" spans="1:103" ht="15.75" customHeight="1" x14ac:dyDescent="0.25">
      <c r="A34" s="2" t="s">
        <v>33</v>
      </c>
      <c r="B34" s="1">
        <v>58</v>
      </c>
      <c r="C34" s="1">
        <v>25</v>
      </c>
      <c r="D34" s="1">
        <v>74</v>
      </c>
      <c r="E34" s="1">
        <v>81</v>
      </c>
      <c r="F34" s="1">
        <v>41</v>
      </c>
      <c r="G34" s="1">
        <v>63</v>
      </c>
      <c r="H34" s="1">
        <v>50</v>
      </c>
      <c r="I34" s="1">
        <v>76</v>
      </c>
      <c r="J34" s="1">
        <v>32</v>
      </c>
      <c r="K34" s="1">
        <v>67</v>
      </c>
      <c r="L34" s="1">
        <v>45</v>
      </c>
      <c r="M34" s="1">
        <v>93</v>
      </c>
      <c r="N34" s="1">
        <v>78</v>
      </c>
      <c r="O34" s="1">
        <v>79</v>
      </c>
      <c r="P34" s="1">
        <v>49</v>
      </c>
      <c r="Q34" s="1">
        <v>110</v>
      </c>
      <c r="R34" s="1">
        <v>63</v>
      </c>
      <c r="S34" s="1">
        <v>43</v>
      </c>
      <c r="T34" s="1">
        <v>41</v>
      </c>
      <c r="U34" s="1">
        <v>48</v>
      </c>
      <c r="V34" s="1">
        <v>12</v>
      </c>
      <c r="W34" s="1">
        <v>26</v>
      </c>
      <c r="X34" s="1">
        <v>73</v>
      </c>
      <c r="Y34" s="1">
        <v>63</v>
      </c>
      <c r="Z34" s="1">
        <v>59</v>
      </c>
      <c r="AA34" s="1">
        <v>29</v>
      </c>
      <c r="AB34" s="1">
        <v>27</v>
      </c>
      <c r="AC34" s="1">
        <v>90</v>
      </c>
      <c r="AD34" s="1">
        <v>107</v>
      </c>
      <c r="AE34" s="1">
        <v>53</v>
      </c>
      <c r="AF34" s="1">
        <v>57</v>
      </c>
      <c r="AG34" s="1">
        <f t="array" ref="AG34:AG103">TRANSPOSE(AH33:CY33)</f>
        <v>83</v>
      </c>
      <c r="AH34" s="1" t="s">
        <v>103</v>
      </c>
      <c r="AI34" s="1">
        <v>82</v>
      </c>
      <c r="AJ34" s="1">
        <v>91</v>
      </c>
      <c r="AK34" s="1">
        <v>114</v>
      </c>
      <c r="AL34" s="1">
        <v>78</v>
      </c>
      <c r="AM34" s="1">
        <v>87</v>
      </c>
      <c r="AN34" s="1">
        <v>61</v>
      </c>
      <c r="AO34" s="1">
        <v>54</v>
      </c>
      <c r="AP34" s="1">
        <v>91</v>
      </c>
      <c r="AQ34" s="1">
        <v>100</v>
      </c>
      <c r="AR34" s="1">
        <v>37</v>
      </c>
      <c r="AS34" s="1">
        <v>48</v>
      </c>
      <c r="AT34" s="1">
        <v>32</v>
      </c>
      <c r="AU34" s="1">
        <v>33</v>
      </c>
      <c r="AV34" s="1">
        <v>52</v>
      </c>
      <c r="AW34" s="1">
        <v>77</v>
      </c>
      <c r="AX34" s="1">
        <v>21</v>
      </c>
      <c r="AY34" s="1">
        <v>38</v>
      </c>
      <c r="AZ34" s="1">
        <v>99</v>
      </c>
      <c r="BA34" s="1">
        <v>18</v>
      </c>
      <c r="BB34" s="1">
        <v>102</v>
      </c>
      <c r="BC34" s="1">
        <v>54</v>
      </c>
      <c r="BD34" s="1">
        <v>27</v>
      </c>
      <c r="BE34" s="1">
        <v>81</v>
      </c>
      <c r="BF34" s="1">
        <v>77</v>
      </c>
      <c r="BG34" s="1">
        <v>54</v>
      </c>
      <c r="BH34" s="1">
        <v>69</v>
      </c>
      <c r="BI34" s="1">
        <v>48</v>
      </c>
      <c r="BJ34" s="1">
        <v>46</v>
      </c>
      <c r="BK34" s="1">
        <v>84</v>
      </c>
      <c r="BL34" s="1">
        <v>111</v>
      </c>
      <c r="BM34" s="1">
        <v>91</v>
      </c>
      <c r="BN34" s="1">
        <v>67</v>
      </c>
      <c r="BO34" s="1">
        <v>81</v>
      </c>
      <c r="BP34" s="1">
        <v>58</v>
      </c>
      <c r="BQ34" s="1">
        <v>78</v>
      </c>
      <c r="BR34" s="1">
        <v>69</v>
      </c>
      <c r="BS34" s="1">
        <v>65</v>
      </c>
      <c r="BT34" s="1">
        <v>55</v>
      </c>
      <c r="BU34" s="1">
        <v>74</v>
      </c>
      <c r="BV34" s="1">
        <v>93</v>
      </c>
      <c r="BW34" s="1">
        <v>28</v>
      </c>
      <c r="BX34" s="1">
        <v>108</v>
      </c>
      <c r="BY34" s="1">
        <v>42</v>
      </c>
      <c r="BZ34" s="1">
        <v>112</v>
      </c>
      <c r="CA34" s="1">
        <v>62</v>
      </c>
      <c r="CB34" s="1">
        <v>97</v>
      </c>
      <c r="CC34" s="1">
        <v>68</v>
      </c>
      <c r="CD34" s="1">
        <v>27</v>
      </c>
      <c r="CE34" s="1">
        <v>99</v>
      </c>
      <c r="CF34" s="1">
        <v>84</v>
      </c>
      <c r="CG34" s="1">
        <v>34</v>
      </c>
      <c r="CH34" s="1">
        <v>90</v>
      </c>
      <c r="CI34" s="1">
        <v>49</v>
      </c>
      <c r="CJ34" s="1">
        <v>97</v>
      </c>
      <c r="CK34" s="1">
        <v>11</v>
      </c>
      <c r="CL34" s="1">
        <v>96</v>
      </c>
      <c r="CM34" s="1">
        <v>88</v>
      </c>
      <c r="CN34" s="1">
        <v>73</v>
      </c>
      <c r="CO34" s="1">
        <v>71</v>
      </c>
      <c r="CP34" s="1">
        <v>87</v>
      </c>
      <c r="CQ34" s="1">
        <v>43</v>
      </c>
      <c r="CR34" s="1">
        <v>100</v>
      </c>
      <c r="CS34" s="1">
        <v>100</v>
      </c>
      <c r="CT34" s="1">
        <v>75</v>
      </c>
      <c r="CU34" s="1">
        <v>67</v>
      </c>
      <c r="CV34" s="1">
        <v>20</v>
      </c>
      <c r="CW34" s="1">
        <v>86</v>
      </c>
      <c r="CX34" s="1">
        <v>91</v>
      </c>
      <c r="CY34" s="1">
        <v>24</v>
      </c>
    </row>
    <row r="35" spans="1:103" ht="15.75" customHeight="1" x14ac:dyDescent="0.25">
      <c r="A35" s="2" t="s">
        <v>34</v>
      </c>
      <c r="B35" s="1">
        <v>53</v>
      </c>
      <c r="C35" s="1">
        <v>59</v>
      </c>
      <c r="D35" s="1">
        <v>16</v>
      </c>
      <c r="E35" s="1">
        <v>83</v>
      </c>
      <c r="F35" s="1">
        <v>62</v>
      </c>
      <c r="G35" s="1">
        <v>61</v>
      </c>
      <c r="H35" s="1">
        <v>71</v>
      </c>
      <c r="I35" s="1">
        <v>8</v>
      </c>
      <c r="J35" s="1">
        <v>65</v>
      </c>
      <c r="K35" s="1">
        <v>63</v>
      </c>
      <c r="L35" s="1">
        <v>43</v>
      </c>
      <c r="M35" s="1">
        <v>25</v>
      </c>
      <c r="N35" s="1">
        <v>69</v>
      </c>
      <c r="O35" s="1">
        <v>23</v>
      </c>
      <c r="P35" s="1">
        <v>58</v>
      </c>
      <c r="Q35" s="1">
        <v>109</v>
      </c>
      <c r="R35" s="1">
        <v>48</v>
      </c>
      <c r="S35" s="1">
        <v>79</v>
      </c>
      <c r="T35" s="1">
        <v>44</v>
      </c>
      <c r="U35" s="1">
        <v>81</v>
      </c>
      <c r="V35" s="1">
        <v>78</v>
      </c>
      <c r="W35" s="1">
        <v>93</v>
      </c>
      <c r="X35" s="1">
        <v>69</v>
      </c>
      <c r="Y35" s="1">
        <v>34</v>
      </c>
      <c r="Z35" s="1">
        <v>44</v>
      </c>
      <c r="AA35" s="1">
        <v>55</v>
      </c>
      <c r="AB35" s="1">
        <v>62</v>
      </c>
      <c r="AC35" s="1">
        <v>103</v>
      </c>
      <c r="AD35" s="1">
        <v>122</v>
      </c>
      <c r="AE35" s="1">
        <v>67</v>
      </c>
      <c r="AF35" s="1">
        <v>74</v>
      </c>
      <c r="AG35" s="1">
        <v>23</v>
      </c>
      <c r="AH35" s="1">
        <f t="array" ref="AH35:AH103">TRANSPOSE(AI34:CY34)</f>
        <v>82</v>
      </c>
      <c r="AI35" s="1" t="s">
        <v>103</v>
      </c>
      <c r="AJ35" s="1">
        <v>33</v>
      </c>
      <c r="AK35" s="1">
        <v>73</v>
      </c>
      <c r="AL35" s="1">
        <v>70</v>
      </c>
      <c r="AM35" s="1">
        <v>20</v>
      </c>
      <c r="AN35" s="1">
        <v>37</v>
      </c>
      <c r="AO35" s="1">
        <v>51</v>
      </c>
      <c r="AP35" s="1">
        <v>59</v>
      </c>
      <c r="AQ35" s="1">
        <v>55</v>
      </c>
      <c r="AR35" s="1">
        <v>92</v>
      </c>
      <c r="AS35" s="1">
        <v>57</v>
      </c>
      <c r="AT35" s="1">
        <v>73</v>
      </c>
      <c r="AU35" s="1">
        <v>86</v>
      </c>
      <c r="AV35" s="1">
        <v>34</v>
      </c>
      <c r="AW35" s="1">
        <v>46</v>
      </c>
      <c r="AX35" s="1">
        <v>76</v>
      </c>
      <c r="AY35" s="1">
        <v>49</v>
      </c>
      <c r="AZ35" s="1">
        <v>98</v>
      </c>
      <c r="BA35" s="1">
        <v>86</v>
      </c>
      <c r="BB35" s="1">
        <v>118</v>
      </c>
      <c r="BC35" s="1">
        <v>81</v>
      </c>
      <c r="BD35" s="1">
        <v>67</v>
      </c>
      <c r="BE35" s="1">
        <v>80</v>
      </c>
      <c r="BF35" s="1">
        <v>42</v>
      </c>
      <c r="BG35" s="1">
        <v>53</v>
      </c>
      <c r="BH35" s="1">
        <v>39</v>
      </c>
      <c r="BI35" s="1">
        <v>59</v>
      </c>
      <c r="BJ35" s="1">
        <v>64</v>
      </c>
      <c r="BK35" s="1">
        <v>4</v>
      </c>
      <c r="BL35" s="1">
        <v>127</v>
      </c>
      <c r="BM35" s="1">
        <v>51</v>
      </c>
      <c r="BN35" s="1">
        <v>63</v>
      </c>
      <c r="BO35" s="1">
        <v>98</v>
      </c>
      <c r="BP35" s="1">
        <v>27</v>
      </c>
      <c r="BQ35" s="1">
        <v>95</v>
      </c>
      <c r="BR35" s="1">
        <v>43</v>
      </c>
      <c r="BS35" s="1">
        <v>71</v>
      </c>
      <c r="BT35" s="1">
        <v>37</v>
      </c>
      <c r="BU35" s="1">
        <v>70</v>
      </c>
      <c r="BV35" s="1">
        <v>44</v>
      </c>
      <c r="BW35" s="1">
        <v>64</v>
      </c>
      <c r="BX35" s="1">
        <v>123</v>
      </c>
      <c r="BY35" s="1">
        <v>79</v>
      </c>
      <c r="BZ35" s="1">
        <v>128</v>
      </c>
      <c r="CA35" s="1">
        <v>81</v>
      </c>
      <c r="CB35" s="1">
        <v>111</v>
      </c>
      <c r="CC35" s="1">
        <v>84</v>
      </c>
      <c r="CD35" s="1">
        <v>82</v>
      </c>
      <c r="CE35" s="1">
        <v>40</v>
      </c>
      <c r="CF35" s="1">
        <v>80</v>
      </c>
      <c r="CG35" s="1">
        <v>53</v>
      </c>
      <c r="CH35" s="1">
        <v>114</v>
      </c>
      <c r="CI35" s="1">
        <v>62</v>
      </c>
      <c r="CJ35" s="1">
        <v>120</v>
      </c>
      <c r="CK35" s="1">
        <v>73</v>
      </c>
      <c r="CL35" s="1">
        <v>95</v>
      </c>
      <c r="CM35" s="1">
        <v>30</v>
      </c>
      <c r="CN35" s="1">
        <v>82</v>
      </c>
      <c r="CO35" s="1">
        <v>87</v>
      </c>
      <c r="CP35" s="1">
        <v>30</v>
      </c>
      <c r="CQ35" s="1">
        <v>68</v>
      </c>
      <c r="CR35" s="1">
        <v>64</v>
      </c>
      <c r="CS35" s="1">
        <v>116</v>
      </c>
      <c r="CT35" s="1">
        <v>16</v>
      </c>
      <c r="CU35" s="1">
        <v>17</v>
      </c>
      <c r="CV35" s="1">
        <v>64</v>
      </c>
      <c r="CW35" s="1">
        <v>82</v>
      </c>
      <c r="CX35" s="1">
        <v>33</v>
      </c>
      <c r="CY35" s="1">
        <v>81</v>
      </c>
    </row>
    <row r="36" spans="1:103" ht="15.75" customHeight="1" x14ac:dyDescent="0.25">
      <c r="A36" s="2" t="s">
        <v>35</v>
      </c>
      <c r="B36" s="1">
        <v>53</v>
      </c>
      <c r="C36" s="1">
        <v>66</v>
      </c>
      <c r="D36" s="1">
        <v>23</v>
      </c>
      <c r="E36" s="1">
        <v>79</v>
      </c>
      <c r="F36" s="1">
        <v>63</v>
      </c>
      <c r="G36" s="1">
        <v>61</v>
      </c>
      <c r="H36" s="1">
        <v>70</v>
      </c>
      <c r="I36" s="1">
        <v>26</v>
      </c>
      <c r="J36" s="1">
        <v>74</v>
      </c>
      <c r="K36" s="1">
        <v>67</v>
      </c>
      <c r="L36" s="1">
        <v>52</v>
      </c>
      <c r="M36" s="1">
        <v>43</v>
      </c>
      <c r="N36" s="1">
        <v>41</v>
      </c>
      <c r="O36" s="1">
        <v>25</v>
      </c>
      <c r="P36" s="1">
        <v>67</v>
      </c>
      <c r="Q36" s="1">
        <v>97</v>
      </c>
      <c r="R36" s="1">
        <v>47</v>
      </c>
      <c r="S36" s="1">
        <v>96</v>
      </c>
      <c r="T36" s="1">
        <v>51</v>
      </c>
      <c r="U36" s="1">
        <v>80</v>
      </c>
      <c r="V36" s="1">
        <v>87</v>
      </c>
      <c r="W36" s="1">
        <v>101</v>
      </c>
      <c r="X36" s="1">
        <v>71</v>
      </c>
      <c r="Y36" s="1">
        <v>42</v>
      </c>
      <c r="Z36" s="1">
        <v>46</v>
      </c>
      <c r="AA36" s="1">
        <v>63</v>
      </c>
      <c r="AB36" s="1">
        <v>70</v>
      </c>
      <c r="AC36" s="1">
        <v>86</v>
      </c>
      <c r="AD36" s="1">
        <v>104</v>
      </c>
      <c r="AE36" s="1">
        <v>69</v>
      </c>
      <c r="AF36" s="1">
        <v>75</v>
      </c>
      <c r="AG36" s="1">
        <v>18</v>
      </c>
      <c r="AH36" s="1">
        <v>91</v>
      </c>
      <c r="AI36" s="1">
        <f t="array" ref="AI36:AI103">TRANSPOSE(AJ35:CY35)</f>
        <v>33</v>
      </c>
      <c r="AJ36" s="1" t="s">
        <v>103</v>
      </c>
      <c r="AK36" s="1">
        <v>41</v>
      </c>
      <c r="AL36" s="1">
        <v>39</v>
      </c>
      <c r="AM36" s="1">
        <v>36</v>
      </c>
      <c r="AN36" s="1">
        <v>44</v>
      </c>
      <c r="AO36" s="1">
        <v>58</v>
      </c>
      <c r="AP36" s="1">
        <v>26</v>
      </c>
      <c r="AQ36" s="1">
        <v>22</v>
      </c>
      <c r="AR36" s="1">
        <v>99</v>
      </c>
      <c r="AS36" s="1">
        <v>67</v>
      </c>
      <c r="AT36" s="1">
        <v>73</v>
      </c>
      <c r="AU36" s="1">
        <v>87</v>
      </c>
      <c r="AV36" s="1">
        <v>41</v>
      </c>
      <c r="AW36" s="1">
        <v>34</v>
      </c>
      <c r="AX36" s="1">
        <v>83</v>
      </c>
      <c r="AY36" s="1">
        <v>56</v>
      </c>
      <c r="AZ36" s="1">
        <v>85</v>
      </c>
      <c r="BA36" s="1">
        <v>86</v>
      </c>
      <c r="BB36" s="1">
        <v>99</v>
      </c>
      <c r="BC36" s="1">
        <v>80</v>
      </c>
      <c r="BD36" s="1">
        <v>74</v>
      </c>
      <c r="BE36" s="1">
        <v>66</v>
      </c>
      <c r="BF36" s="1">
        <v>45</v>
      </c>
      <c r="BG36" s="1">
        <v>47</v>
      </c>
      <c r="BH36" s="1">
        <v>36</v>
      </c>
      <c r="BI36" s="1">
        <v>53</v>
      </c>
      <c r="BJ36" s="1">
        <v>71</v>
      </c>
      <c r="BK36" s="1">
        <v>33</v>
      </c>
      <c r="BL36" s="1">
        <v>107</v>
      </c>
      <c r="BM36" s="1">
        <v>19</v>
      </c>
      <c r="BN36" s="1">
        <v>57</v>
      </c>
      <c r="BO36" s="1">
        <v>97</v>
      </c>
      <c r="BP36" s="1">
        <v>35</v>
      </c>
      <c r="BQ36" s="1">
        <v>98</v>
      </c>
      <c r="BR36" s="1">
        <v>50</v>
      </c>
      <c r="BS36" s="1">
        <v>70</v>
      </c>
      <c r="BT36" s="1">
        <v>44</v>
      </c>
      <c r="BU36" s="1">
        <v>51</v>
      </c>
      <c r="BV36" s="1">
        <v>9</v>
      </c>
      <c r="BW36" s="1">
        <v>71</v>
      </c>
      <c r="BX36" s="1">
        <v>120</v>
      </c>
      <c r="BY36" s="1">
        <v>79</v>
      </c>
      <c r="BZ36" s="1">
        <v>109</v>
      </c>
      <c r="CA36" s="1">
        <v>79</v>
      </c>
      <c r="CB36" s="1">
        <v>112</v>
      </c>
      <c r="CC36" s="1">
        <v>85</v>
      </c>
      <c r="CD36" s="1">
        <v>89</v>
      </c>
      <c r="CE36" s="1">
        <v>29</v>
      </c>
      <c r="CF36" s="1">
        <v>60</v>
      </c>
      <c r="CG36" s="1">
        <v>60</v>
      </c>
      <c r="CH36" s="1">
        <v>113</v>
      </c>
      <c r="CI36" s="1">
        <v>70</v>
      </c>
      <c r="CJ36" s="1">
        <v>120</v>
      </c>
      <c r="CK36" s="1">
        <v>80</v>
      </c>
      <c r="CL36" s="1">
        <v>82</v>
      </c>
      <c r="CM36" s="1">
        <v>19</v>
      </c>
      <c r="CN36" s="1">
        <v>82</v>
      </c>
      <c r="CO36" s="1">
        <v>86</v>
      </c>
      <c r="CP36" s="1">
        <v>4</v>
      </c>
      <c r="CQ36" s="1">
        <v>70</v>
      </c>
      <c r="CR36" s="1">
        <v>31</v>
      </c>
      <c r="CS36" s="1">
        <v>97</v>
      </c>
      <c r="CT36" s="1">
        <v>24</v>
      </c>
      <c r="CU36" s="1">
        <v>24</v>
      </c>
      <c r="CV36" s="1">
        <v>71</v>
      </c>
      <c r="CW36" s="1">
        <v>55</v>
      </c>
      <c r="CX36" s="1">
        <v>7</v>
      </c>
      <c r="CY36" s="1">
        <v>81</v>
      </c>
    </row>
    <row r="37" spans="1:103" ht="15.75" customHeight="1" x14ac:dyDescent="0.25">
      <c r="A37" s="2" t="s">
        <v>36</v>
      </c>
      <c r="B37" s="1">
        <v>55</v>
      </c>
      <c r="C37" s="1">
        <v>106</v>
      </c>
      <c r="D37" s="1">
        <v>57</v>
      </c>
      <c r="E37" s="1">
        <v>66</v>
      </c>
      <c r="F37" s="1">
        <v>73</v>
      </c>
      <c r="G37" s="1">
        <v>71</v>
      </c>
      <c r="H37" s="1">
        <v>76</v>
      </c>
      <c r="I37" s="1">
        <v>63</v>
      </c>
      <c r="J37" s="1">
        <v>114</v>
      </c>
      <c r="K37" s="1">
        <v>56</v>
      </c>
      <c r="L37" s="1">
        <v>92</v>
      </c>
      <c r="M37" s="1">
        <v>83</v>
      </c>
      <c r="N37" s="1">
        <v>47</v>
      </c>
      <c r="O37" s="1">
        <v>63</v>
      </c>
      <c r="P37" s="1">
        <v>85</v>
      </c>
      <c r="Q37" s="1">
        <v>76</v>
      </c>
      <c r="R37" s="1">
        <v>60</v>
      </c>
      <c r="S37" s="1">
        <v>93</v>
      </c>
      <c r="T37" s="1">
        <v>91</v>
      </c>
      <c r="U37" s="1">
        <v>86</v>
      </c>
      <c r="V37" s="1">
        <v>105</v>
      </c>
      <c r="W37" s="1">
        <v>99</v>
      </c>
      <c r="X37" s="1">
        <v>72</v>
      </c>
      <c r="Y37" s="1">
        <v>83</v>
      </c>
      <c r="Z37" s="1">
        <v>64</v>
      </c>
      <c r="AA37" s="1">
        <v>103</v>
      </c>
      <c r="AB37" s="1">
        <v>110</v>
      </c>
      <c r="AC37" s="1">
        <v>77</v>
      </c>
      <c r="AD37" s="1">
        <v>95</v>
      </c>
      <c r="AE37" s="1">
        <v>73</v>
      </c>
      <c r="AF37" s="1">
        <v>82</v>
      </c>
      <c r="AG37" s="1">
        <v>58</v>
      </c>
      <c r="AH37" s="1">
        <v>114</v>
      </c>
      <c r="AI37" s="1">
        <v>73</v>
      </c>
      <c r="AJ37" s="1">
        <f t="array" ref="AJ37:AJ103">TRANSPOSE(AK36:CY36)</f>
        <v>41</v>
      </c>
      <c r="AK37" s="1" t="s">
        <v>103</v>
      </c>
      <c r="AL37" s="1">
        <v>41</v>
      </c>
      <c r="AM37" s="1">
        <v>77</v>
      </c>
      <c r="AN37" s="1">
        <v>85</v>
      </c>
      <c r="AO37" s="1">
        <v>80</v>
      </c>
      <c r="AP37" s="1">
        <v>37</v>
      </c>
      <c r="AQ37" s="1">
        <v>19</v>
      </c>
      <c r="AR37" s="1">
        <v>139</v>
      </c>
      <c r="AS37" s="1">
        <v>74</v>
      </c>
      <c r="AT37" s="1">
        <v>80</v>
      </c>
      <c r="AU37" s="1">
        <v>88</v>
      </c>
      <c r="AV37" s="1">
        <v>81</v>
      </c>
      <c r="AW37" s="1">
        <v>44</v>
      </c>
      <c r="AX37" s="1">
        <v>123</v>
      </c>
      <c r="AY37" s="1">
        <v>97</v>
      </c>
      <c r="AZ37" s="1">
        <v>65</v>
      </c>
      <c r="BA37" s="1">
        <v>93</v>
      </c>
      <c r="BB37" s="1">
        <v>44</v>
      </c>
      <c r="BC37" s="1">
        <v>91</v>
      </c>
      <c r="BD37" s="1">
        <v>114</v>
      </c>
      <c r="BE37" s="1">
        <v>47</v>
      </c>
      <c r="BF37" s="1">
        <v>62</v>
      </c>
      <c r="BG37" s="1">
        <v>59</v>
      </c>
      <c r="BH37" s="1">
        <v>51</v>
      </c>
      <c r="BI37" s="1">
        <v>66</v>
      </c>
      <c r="BJ37" s="1">
        <v>86</v>
      </c>
      <c r="BK37" s="1">
        <v>110</v>
      </c>
      <c r="BL37" s="1">
        <v>94</v>
      </c>
      <c r="BM37" s="1">
        <v>29</v>
      </c>
      <c r="BN37" s="1">
        <v>44</v>
      </c>
      <c r="BO37" s="1">
        <v>88</v>
      </c>
      <c r="BP37" s="1">
        <v>75</v>
      </c>
      <c r="BQ37" s="1">
        <v>85</v>
      </c>
      <c r="BR37" s="1">
        <v>91</v>
      </c>
      <c r="BS37" s="1">
        <v>70</v>
      </c>
      <c r="BT37" s="1">
        <v>85</v>
      </c>
      <c r="BU37" s="1">
        <v>39</v>
      </c>
      <c r="BV37" s="1">
        <v>91</v>
      </c>
      <c r="BW37" s="1">
        <v>97</v>
      </c>
      <c r="BX37" s="1">
        <v>92</v>
      </c>
      <c r="BY37" s="1">
        <v>80</v>
      </c>
      <c r="BZ37" s="1">
        <v>97</v>
      </c>
      <c r="CA37" s="1">
        <v>89</v>
      </c>
      <c r="CB37" s="1">
        <v>81</v>
      </c>
      <c r="CC37" s="1">
        <v>76</v>
      </c>
      <c r="CD37" s="1">
        <v>129</v>
      </c>
      <c r="CE37" s="1">
        <v>69</v>
      </c>
      <c r="CF37" s="1">
        <v>42</v>
      </c>
      <c r="CG37" s="1">
        <v>98</v>
      </c>
      <c r="CH37" s="1">
        <v>100</v>
      </c>
      <c r="CI37" s="1">
        <v>82</v>
      </c>
      <c r="CJ37" s="1">
        <v>101</v>
      </c>
      <c r="CK37" s="1">
        <v>117</v>
      </c>
      <c r="CL37" s="1">
        <v>62</v>
      </c>
      <c r="CM37" s="1">
        <v>59</v>
      </c>
      <c r="CN37" s="1">
        <v>65</v>
      </c>
      <c r="CO37" s="1">
        <v>87</v>
      </c>
      <c r="CP37" s="1">
        <v>45</v>
      </c>
      <c r="CQ37" s="1">
        <v>77</v>
      </c>
      <c r="CR37" s="1">
        <v>17</v>
      </c>
      <c r="CS37" s="1">
        <v>85</v>
      </c>
      <c r="CT37" s="1">
        <v>64</v>
      </c>
      <c r="CU37" s="1">
        <v>65</v>
      </c>
      <c r="CV37" s="1">
        <v>111</v>
      </c>
      <c r="CW37" s="1">
        <v>26</v>
      </c>
      <c r="CX37" s="1">
        <v>92</v>
      </c>
      <c r="CY37" s="1">
        <v>88</v>
      </c>
    </row>
    <row r="38" spans="1:103" ht="15.75" customHeight="1" x14ac:dyDescent="0.25">
      <c r="A38" s="2" t="s">
        <v>37</v>
      </c>
      <c r="B38" s="1">
        <v>21</v>
      </c>
      <c r="C38" s="1">
        <v>74</v>
      </c>
      <c r="D38" s="1">
        <v>55</v>
      </c>
      <c r="E38" s="1">
        <v>38</v>
      </c>
      <c r="F38" s="1">
        <v>37</v>
      </c>
      <c r="G38" s="1">
        <v>30</v>
      </c>
      <c r="H38" s="1">
        <v>40</v>
      </c>
      <c r="I38" s="1">
        <v>64</v>
      </c>
      <c r="J38" s="1">
        <v>82</v>
      </c>
      <c r="K38" s="1">
        <v>25</v>
      </c>
      <c r="L38" s="1">
        <v>67</v>
      </c>
      <c r="M38" s="1">
        <v>81</v>
      </c>
      <c r="N38" s="1">
        <v>3</v>
      </c>
      <c r="O38" s="1">
        <v>47</v>
      </c>
      <c r="P38" s="1">
        <v>49</v>
      </c>
      <c r="Q38" s="1">
        <v>59</v>
      </c>
      <c r="R38" s="1">
        <v>24</v>
      </c>
      <c r="S38" s="1">
        <v>57</v>
      </c>
      <c r="T38" s="1">
        <v>69</v>
      </c>
      <c r="U38" s="1">
        <v>50</v>
      </c>
      <c r="V38" s="1">
        <v>69</v>
      </c>
      <c r="W38" s="1">
        <v>63</v>
      </c>
      <c r="X38" s="1">
        <v>41</v>
      </c>
      <c r="Y38" s="1">
        <v>73</v>
      </c>
      <c r="Z38" s="1">
        <v>29</v>
      </c>
      <c r="AA38" s="1">
        <v>79</v>
      </c>
      <c r="AB38" s="1">
        <v>78</v>
      </c>
      <c r="AC38" s="1">
        <v>49</v>
      </c>
      <c r="AD38" s="1">
        <v>67</v>
      </c>
      <c r="AE38" s="1">
        <v>37</v>
      </c>
      <c r="AF38" s="1">
        <v>46</v>
      </c>
      <c r="AG38" s="1">
        <v>56</v>
      </c>
      <c r="AH38" s="1">
        <v>78</v>
      </c>
      <c r="AI38" s="1">
        <v>70</v>
      </c>
      <c r="AJ38" s="1">
        <v>39</v>
      </c>
      <c r="AK38" s="1">
        <f t="array" ref="AK38:AK103">TRANSPOSE(AL37:CY37)</f>
        <v>41</v>
      </c>
      <c r="AL38" s="1" t="s">
        <v>103</v>
      </c>
      <c r="AM38" s="1">
        <v>74</v>
      </c>
      <c r="AN38" s="1">
        <v>75</v>
      </c>
      <c r="AO38" s="1">
        <v>47</v>
      </c>
      <c r="AP38" s="1">
        <v>13</v>
      </c>
      <c r="AQ38" s="1">
        <v>31</v>
      </c>
      <c r="AR38" s="1">
        <v>106</v>
      </c>
      <c r="AS38" s="1">
        <v>41</v>
      </c>
      <c r="AT38" s="1">
        <v>47</v>
      </c>
      <c r="AU38" s="1">
        <v>55</v>
      </c>
      <c r="AV38" s="1">
        <v>65</v>
      </c>
      <c r="AW38" s="1">
        <v>17</v>
      </c>
      <c r="AX38" s="1">
        <v>91</v>
      </c>
      <c r="AY38" s="1">
        <v>71</v>
      </c>
      <c r="AZ38" s="1">
        <v>47</v>
      </c>
      <c r="BA38" s="1">
        <v>60</v>
      </c>
      <c r="BB38" s="1">
        <v>61</v>
      </c>
      <c r="BC38" s="1">
        <v>48</v>
      </c>
      <c r="BD38" s="1">
        <v>82</v>
      </c>
      <c r="BE38" s="1">
        <v>29</v>
      </c>
      <c r="BF38" s="1">
        <v>45</v>
      </c>
      <c r="BG38" s="1">
        <v>26</v>
      </c>
      <c r="BH38" s="1">
        <v>35</v>
      </c>
      <c r="BI38" s="1">
        <v>33</v>
      </c>
      <c r="BJ38" s="1">
        <v>53</v>
      </c>
      <c r="BK38" s="1">
        <v>70</v>
      </c>
      <c r="BL38" s="1">
        <v>70</v>
      </c>
      <c r="BM38" s="1">
        <v>21</v>
      </c>
      <c r="BN38" s="1">
        <v>18</v>
      </c>
      <c r="BO38" s="1">
        <v>63</v>
      </c>
      <c r="BP38" s="1">
        <v>66</v>
      </c>
      <c r="BQ38" s="1">
        <v>60</v>
      </c>
      <c r="BR38" s="1">
        <v>81</v>
      </c>
      <c r="BS38" s="1">
        <v>37</v>
      </c>
      <c r="BT38" s="1">
        <v>61</v>
      </c>
      <c r="BU38" s="1">
        <v>14</v>
      </c>
      <c r="BV38" s="1">
        <v>32</v>
      </c>
      <c r="BW38" s="1">
        <v>64</v>
      </c>
      <c r="BX38" s="1">
        <v>67</v>
      </c>
      <c r="BY38" s="1">
        <v>47</v>
      </c>
      <c r="BZ38" s="1">
        <v>72</v>
      </c>
      <c r="CA38" s="1">
        <v>47</v>
      </c>
      <c r="CB38" s="1">
        <v>58</v>
      </c>
      <c r="CC38" s="1">
        <v>50</v>
      </c>
      <c r="CD38" s="1">
        <v>97</v>
      </c>
      <c r="CE38" s="1">
        <v>67</v>
      </c>
      <c r="CF38" s="1">
        <v>22</v>
      </c>
      <c r="CG38" s="1">
        <v>65</v>
      </c>
      <c r="CH38" s="1">
        <v>76</v>
      </c>
      <c r="CI38" s="1">
        <v>49</v>
      </c>
      <c r="CJ38" s="1">
        <v>77</v>
      </c>
      <c r="CK38" s="1">
        <v>85</v>
      </c>
      <c r="CL38" s="1">
        <v>44</v>
      </c>
      <c r="CM38" s="1">
        <v>57</v>
      </c>
      <c r="CN38" s="1">
        <v>40</v>
      </c>
      <c r="CO38" s="1">
        <v>54</v>
      </c>
      <c r="CP38" s="1">
        <v>43</v>
      </c>
      <c r="CQ38" s="1">
        <v>44</v>
      </c>
      <c r="CR38" s="1">
        <v>16</v>
      </c>
      <c r="CS38" s="1">
        <v>60</v>
      </c>
      <c r="CT38" s="1">
        <v>62</v>
      </c>
      <c r="CU38" s="1">
        <v>62</v>
      </c>
      <c r="CV38" s="1">
        <v>78</v>
      </c>
      <c r="CW38" s="1">
        <v>17</v>
      </c>
      <c r="CX38" s="1">
        <v>45</v>
      </c>
      <c r="CY38" s="1">
        <v>55</v>
      </c>
    </row>
    <row r="39" spans="1:103" ht="15.75" customHeight="1" x14ac:dyDescent="0.25">
      <c r="A39" s="2" t="s">
        <v>38</v>
      </c>
      <c r="B39" s="1">
        <v>57</v>
      </c>
      <c r="C39" s="1">
        <v>64</v>
      </c>
      <c r="D39" s="1">
        <v>20</v>
      </c>
      <c r="E39" s="1">
        <v>93</v>
      </c>
      <c r="F39" s="1">
        <v>66</v>
      </c>
      <c r="G39" s="1">
        <v>65</v>
      </c>
      <c r="H39" s="1">
        <v>75</v>
      </c>
      <c r="I39" s="1">
        <v>12</v>
      </c>
      <c r="J39" s="1">
        <v>70</v>
      </c>
      <c r="K39" s="1">
        <v>69</v>
      </c>
      <c r="L39" s="1">
        <v>48</v>
      </c>
      <c r="M39" s="1">
        <v>7</v>
      </c>
      <c r="N39" s="1">
        <v>74</v>
      </c>
      <c r="O39" s="1">
        <v>28</v>
      </c>
      <c r="P39" s="1">
        <v>64</v>
      </c>
      <c r="Q39" s="1">
        <v>113</v>
      </c>
      <c r="R39" s="1">
        <v>53</v>
      </c>
      <c r="S39" s="1">
        <v>92</v>
      </c>
      <c r="T39" s="1">
        <v>48</v>
      </c>
      <c r="U39" s="1">
        <v>84</v>
      </c>
      <c r="V39" s="1">
        <v>83</v>
      </c>
      <c r="W39" s="1">
        <v>98</v>
      </c>
      <c r="X39" s="1">
        <v>74</v>
      </c>
      <c r="Y39" s="1">
        <v>39</v>
      </c>
      <c r="Z39" s="1">
        <v>49</v>
      </c>
      <c r="AA39" s="1">
        <v>60</v>
      </c>
      <c r="AB39" s="1">
        <v>67</v>
      </c>
      <c r="AC39" s="1">
        <v>108</v>
      </c>
      <c r="AD39" s="1">
        <v>127</v>
      </c>
      <c r="AE39" s="1">
        <v>72</v>
      </c>
      <c r="AF39" s="1">
        <v>80</v>
      </c>
      <c r="AG39" s="1">
        <v>28</v>
      </c>
      <c r="AH39" s="1">
        <v>87</v>
      </c>
      <c r="AI39" s="1">
        <v>20</v>
      </c>
      <c r="AJ39" s="1">
        <v>36</v>
      </c>
      <c r="AK39" s="1">
        <v>77</v>
      </c>
      <c r="AL39" s="1">
        <f t="array" ref="AL39:AL103">TRANSPOSE(AM38:CY38)</f>
        <v>74</v>
      </c>
      <c r="AM39" s="1" t="s">
        <v>103</v>
      </c>
      <c r="AN39" s="1">
        <v>41</v>
      </c>
      <c r="AO39" s="1">
        <v>55</v>
      </c>
      <c r="AP39" s="1">
        <v>62</v>
      </c>
      <c r="AQ39" s="1">
        <v>58</v>
      </c>
      <c r="AR39" s="1">
        <v>95</v>
      </c>
      <c r="AS39" s="1">
        <v>61</v>
      </c>
      <c r="AT39" s="1">
        <v>76</v>
      </c>
      <c r="AU39" s="1">
        <v>90</v>
      </c>
      <c r="AV39" s="1">
        <v>37</v>
      </c>
      <c r="AW39" s="1">
        <v>50</v>
      </c>
      <c r="AX39" s="1">
        <v>79</v>
      </c>
      <c r="AY39" s="1">
        <v>53</v>
      </c>
      <c r="AZ39" s="1">
        <v>101</v>
      </c>
      <c r="BA39" s="1">
        <v>89</v>
      </c>
      <c r="BB39" s="1">
        <v>121</v>
      </c>
      <c r="BC39" s="1">
        <v>85</v>
      </c>
      <c r="BD39" s="1">
        <v>71</v>
      </c>
      <c r="BE39" s="1">
        <v>83</v>
      </c>
      <c r="BF39" s="1">
        <v>46</v>
      </c>
      <c r="BG39" s="1">
        <v>56</v>
      </c>
      <c r="BH39" s="1">
        <v>42</v>
      </c>
      <c r="BI39" s="1">
        <v>62</v>
      </c>
      <c r="BJ39" s="1">
        <v>68</v>
      </c>
      <c r="BK39" s="1">
        <v>20</v>
      </c>
      <c r="BL39" s="1">
        <v>130</v>
      </c>
      <c r="BM39" s="1">
        <v>55</v>
      </c>
      <c r="BN39" s="1">
        <v>66</v>
      </c>
      <c r="BO39" s="1">
        <v>101</v>
      </c>
      <c r="BP39" s="1">
        <v>31</v>
      </c>
      <c r="BQ39" s="1">
        <v>98</v>
      </c>
      <c r="BR39" s="1">
        <v>47</v>
      </c>
      <c r="BS39" s="1">
        <v>74</v>
      </c>
      <c r="BT39" s="1">
        <v>41</v>
      </c>
      <c r="BU39" s="1">
        <v>73</v>
      </c>
      <c r="BV39" s="1">
        <v>47</v>
      </c>
      <c r="BW39" s="1">
        <v>67</v>
      </c>
      <c r="BX39" s="1">
        <v>127</v>
      </c>
      <c r="BY39" s="1">
        <v>82</v>
      </c>
      <c r="BZ39" s="1">
        <v>132</v>
      </c>
      <c r="CA39" s="1">
        <v>84</v>
      </c>
      <c r="CB39" s="1">
        <v>116</v>
      </c>
      <c r="CC39" s="1">
        <v>87</v>
      </c>
      <c r="CD39" s="1">
        <v>85</v>
      </c>
      <c r="CE39" s="1">
        <v>20</v>
      </c>
      <c r="CF39" s="1">
        <v>83</v>
      </c>
      <c r="CG39" s="1">
        <v>57</v>
      </c>
      <c r="CH39" s="1">
        <v>118</v>
      </c>
      <c r="CI39" s="1">
        <v>66</v>
      </c>
      <c r="CJ39" s="1">
        <v>124</v>
      </c>
      <c r="CK39" s="1">
        <v>77</v>
      </c>
      <c r="CL39" s="1">
        <v>98</v>
      </c>
      <c r="CM39" s="1">
        <v>24</v>
      </c>
      <c r="CN39" s="1">
        <v>85</v>
      </c>
      <c r="CO39" s="1">
        <v>91</v>
      </c>
      <c r="CP39" s="1">
        <v>33</v>
      </c>
      <c r="CQ39" s="1">
        <v>72</v>
      </c>
      <c r="CR39" s="1">
        <v>67</v>
      </c>
      <c r="CS39" s="1">
        <v>119</v>
      </c>
      <c r="CT39" s="1">
        <v>20</v>
      </c>
      <c r="CU39" s="1">
        <v>21</v>
      </c>
      <c r="CV39" s="1">
        <v>68</v>
      </c>
      <c r="CW39" s="1">
        <v>85</v>
      </c>
      <c r="CX39" s="1">
        <v>53</v>
      </c>
      <c r="CY39" s="1">
        <v>84</v>
      </c>
    </row>
    <row r="40" spans="1:103" ht="15.75" customHeight="1" x14ac:dyDescent="0.25">
      <c r="A40" s="2" t="s">
        <v>39</v>
      </c>
      <c r="B40" s="1">
        <v>55</v>
      </c>
      <c r="C40" s="1">
        <v>36</v>
      </c>
      <c r="D40" s="1">
        <v>29</v>
      </c>
      <c r="E40" s="1">
        <v>81</v>
      </c>
      <c r="F40" s="1">
        <v>44</v>
      </c>
      <c r="G40" s="1">
        <v>60</v>
      </c>
      <c r="H40" s="1">
        <v>70</v>
      </c>
      <c r="I40" s="1">
        <v>31</v>
      </c>
      <c r="J40" s="1">
        <v>44</v>
      </c>
      <c r="K40" s="1">
        <v>64</v>
      </c>
      <c r="L40" s="1">
        <v>22</v>
      </c>
      <c r="M40" s="1">
        <v>48</v>
      </c>
      <c r="N40" s="1">
        <v>42</v>
      </c>
      <c r="O40" s="1">
        <v>37</v>
      </c>
      <c r="P40" s="1">
        <v>38</v>
      </c>
      <c r="Q40" s="1">
        <v>97</v>
      </c>
      <c r="R40" s="1">
        <v>54</v>
      </c>
      <c r="S40" s="1">
        <v>87</v>
      </c>
      <c r="T40" s="1">
        <v>21</v>
      </c>
      <c r="U40" s="1">
        <v>79</v>
      </c>
      <c r="V40" s="1">
        <v>57</v>
      </c>
      <c r="W40" s="1">
        <v>86</v>
      </c>
      <c r="X40" s="1">
        <v>70</v>
      </c>
      <c r="Y40" s="1">
        <v>6</v>
      </c>
      <c r="Z40" s="1">
        <v>49</v>
      </c>
      <c r="AA40" s="1">
        <v>34</v>
      </c>
      <c r="AB40" s="1">
        <v>38</v>
      </c>
      <c r="AC40" s="1">
        <v>91</v>
      </c>
      <c r="AD40" s="1">
        <v>109</v>
      </c>
      <c r="AE40" s="1">
        <v>67</v>
      </c>
      <c r="AF40" s="1">
        <v>81</v>
      </c>
      <c r="AG40" s="1">
        <v>37</v>
      </c>
      <c r="AH40" s="1">
        <v>61</v>
      </c>
      <c r="AI40" s="1">
        <v>37</v>
      </c>
      <c r="AJ40" s="1">
        <v>44</v>
      </c>
      <c r="AK40" s="1">
        <v>85</v>
      </c>
      <c r="AL40" s="1">
        <v>75</v>
      </c>
      <c r="AM40" s="1">
        <f t="array" ref="AM40:AM103">TRANSPOSE(AN39:CY39)</f>
        <v>41</v>
      </c>
      <c r="AN40" s="1" t="s">
        <v>103</v>
      </c>
      <c r="AO40" s="1">
        <v>29</v>
      </c>
      <c r="AP40" s="1">
        <v>64</v>
      </c>
      <c r="AQ40" s="1">
        <v>67</v>
      </c>
      <c r="AR40" s="1">
        <v>69</v>
      </c>
      <c r="AS40" s="1">
        <v>35</v>
      </c>
      <c r="AT40" s="1">
        <v>51</v>
      </c>
      <c r="AU40" s="1">
        <v>85</v>
      </c>
      <c r="AV40" s="1">
        <v>12</v>
      </c>
      <c r="AW40" s="1">
        <v>52</v>
      </c>
      <c r="AX40" s="1">
        <v>53</v>
      </c>
      <c r="AY40" s="1">
        <v>26</v>
      </c>
      <c r="AZ40" s="1">
        <v>96</v>
      </c>
      <c r="BA40" s="1">
        <v>65</v>
      </c>
      <c r="BB40" s="1">
        <v>105</v>
      </c>
      <c r="BC40" s="1">
        <v>80</v>
      </c>
      <c r="BD40" s="1">
        <v>44</v>
      </c>
      <c r="BE40" s="1">
        <v>78</v>
      </c>
      <c r="BF40" s="1">
        <v>31</v>
      </c>
      <c r="BG40" s="7">
        <v>51</v>
      </c>
      <c r="BH40" s="1">
        <v>43</v>
      </c>
      <c r="BI40" s="1">
        <v>46</v>
      </c>
      <c r="BJ40" s="1">
        <v>41</v>
      </c>
      <c r="BK40" s="1">
        <v>37</v>
      </c>
      <c r="BL40" s="1">
        <v>114</v>
      </c>
      <c r="BM40" s="1">
        <v>63</v>
      </c>
      <c r="BN40" s="1">
        <v>64</v>
      </c>
      <c r="BO40" s="1">
        <v>97</v>
      </c>
      <c r="BP40" s="1">
        <v>10</v>
      </c>
      <c r="BQ40" s="1">
        <v>94</v>
      </c>
      <c r="BR40" s="1">
        <v>9</v>
      </c>
      <c r="BS40" s="1">
        <v>70</v>
      </c>
      <c r="BT40" s="1">
        <v>15</v>
      </c>
      <c r="BU40" s="1">
        <v>72</v>
      </c>
      <c r="BV40" s="1">
        <v>56</v>
      </c>
      <c r="BW40" s="1">
        <v>41</v>
      </c>
      <c r="BX40" s="1">
        <v>111</v>
      </c>
      <c r="BY40" s="1">
        <v>77</v>
      </c>
      <c r="BZ40" s="1">
        <v>116</v>
      </c>
      <c r="CA40" s="1">
        <v>80</v>
      </c>
      <c r="CB40" s="1">
        <v>99</v>
      </c>
      <c r="CC40" s="1">
        <v>83</v>
      </c>
      <c r="CD40" s="1">
        <v>58</v>
      </c>
      <c r="CE40" s="1">
        <v>52</v>
      </c>
      <c r="CF40" s="1">
        <v>81</v>
      </c>
      <c r="CG40" s="1">
        <v>30</v>
      </c>
      <c r="CH40" s="1">
        <v>113</v>
      </c>
      <c r="CI40" s="1">
        <v>40</v>
      </c>
      <c r="CJ40" s="1">
        <v>120</v>
      </c>
      <c r="CK40" s="1">
        <v>50</v>
      </c>
      <c r="CL40" s="1">
        <v>93</v>
      </c>
      <c r="CM40" s="1">
        <v>42</v>
      </c>
      <c r="CN40" s="1">
        <v>75</v>
      </c>
      <c r="CO40" s="1">
        <v>86</v>
      </c>
      <c r="CP40" s="1">
        <v>42</v>
      </c>
      <c r="CQ40" s="1">
        <v>46</v>
      </c>
      <c r="CR40" s="1">
        <v>76</v>
      </c>
      <c r="CS40" s="1">
        <v>103</v>
      </c>
      <c r="CT40" s="1">
        <v>29</v>
      </c>
      <c r="CU40" s="1">
        <v>21</v>
      </c>
      <c r="CV40" s="1">
        <v>41</v>
      </c>
      <c r="CW40" s="1">
        <v>83</v>
      </c>
      <c r="CX40" s="1">
        <v>45</v>
      </c>
      <c r="CY40" s="1">
        <v>60</v>
      </c>
    </row>
    <row r="41" spans="1:103" ht="15.75" customHeight="1" x14ac:dyDescent="0.25">
      <c r="A41" s="2" t="s">
        <v>40</v>
      </c>
      <c r="B41" s="1">
        <v>27</v>
      </c>
      <c r="C41" s="1">
        <v>45</v>
      </c>
      <c r="D41" s="1">
        <v>42</v>
      </c>
      <c r="E41" s="1">
        <v>52</v>
      </c>
      <c r="F41" s="1">
        <v>15</v>
      </c>
      <c r="G41" s="1">
        <v>31</v>
      </c>
      <c r="H41" s="1">
        <v>42</v>
      </c>
      <c r="I41" s="1">
        <v>44</v>
      </c>
      <c r="J41" s="1">
        <v>53</v>
      </c>
      <c r="K41" s="1">
        <v>35</v>
      </c>
      <c r="L41" s="1">
        <v>30</v>
      </c>
      <c r="M41" s="1">
        <v>62</v>
      </c>
      <c r="N41" s="1">
        <v>47</v>
      </c>
      <c r="O41" s="1">
        <v>48</v>
      </c>
      <c r="P41" s="1">
        <v>25</v>
      </c>
      <c r="Q41" s="1">
        <v>80</v>
      </c>
      <c r="R41" s="1">
        <v>32</v>
      </c>
      <c r="S41" s="1">
        <v>58</v>
      </c>
      <c r="T41" s="1">
        <v>30</v>
      </c>
      <c r="U41" s="1">
        <v>51</v>
      </c>
      <c r="V41" s="1">
        <v>45</v>
      </c>
      <c r="W41" s="1">
        <v>64</v>
      </c>
      <c r="X41" s="1">
        <v>42</v>
      </c>
      <c r="Y41" s="1">
        <v>32</v>
      </c>
      <c r="Z41" s="1">
        <v>28</v>
      </c>
      <c r="AA41" s="1">
        <v>42</v>
      </c>
      <c r="AB41" s="1">
        <v>49</v>
      </c>
      <c r="AC41" s="1">
        <v>63</v>
      </c>
      <c r="AD41" s="1">
        <v>81</v>
      </c>
      <c r="AE41" s="1">
        <v>38</v>
      </c>
      <c r="AF41" s="1">
        <v>49</v>
      </c>
      <c r="AG41" s="1">
        <v>51</v>
      </c>
      <c r="AH41" s="1">
        <v>54</v>
      </c>
      <c r="AI41" s="1">
        <v>51</v>
      </c>
      <c r="AJ41" s="1">
        <v>58</v>
      </c>
      <c r="AK41" s="1">
        <v>80</v>
      </c>
      <c r="AL41" s="1">
        <v>47</v>
      </c>
      <c r="AM41" s="1">
        <v>55</v>
      </c>
      <c r="AN41" s="1">
        <f t="array" ref="AN41:AN103">TRANSPOSE(AO40:CY40)</f>
        <v>29</v>
      </c>
      <c r="AO41" s="1" t="s">
        <v>103</v>
      </c>
      <c r="AP41" s="1">
        <v>60</v>
      </c>
      <c r="AQ41" s="1">
        <v>69</v>
      </c>
      <c r="AR41" s="1">
        <v>77</v>
      </c>
      <c r="AS41" s="1">
        <v>6</v>
      </c>
      <c r="AT41" s="1">
        <v>23</v>
      </c>
      <c r="AU41" s="1">
        <v>57</v>
      </c>
      <c r="AV41" s="1">
        <v>18</v>
      </c>
      <c r="AW41" s="1">
        <v>46</v>
      </c>
      <c r="AX41" s="1">
        <v>61</v>
      </c>
      <c r="AY41" s="1">
        <v>35</v>
      </c>
      <c r="AZ41" s="1">
        <v>68</v>
      </c>
      <c r="BA41" s="1">
        <v>36</v>
      </c>
      <c r="BB41" s="1">
        <v>89</v>
      </c>
      <c r="BC41" s="1">
        <v>52</v>
      </c>
      <c r="BD41" s="1">
        <v>53</v>
      </c>
      <c r="BE41" s="1">
        <v>49</v>
      </c>
      <c r="BF41" s="1">
        <v>45</v>
      </c>
      <c r="BG41" s="1">
        <v>22</v>
      </c>
      <c r="BH41" s="1">
        <v>38</v>
      </c>
      <c r="BI41" s="1">
        <v>16</v>
      </c>
      <c r="BJ41" s="1">
        <v>30</v>
      </c>
      <c r="BK41" s="1">
        <v>51</v>
      </c>
      <c r="BL41" s="1">
        <v>98</v>
      </c>
      <c r="BM41" s="1">
        <v>60</v>
      </c>
      <c r="BN41" s="1">
        <v>36</v>
      </c>
      <c r="BO41" s="1">
        <v>69</v>
      </c>
      <c r="BP41" s="1">
        <v>26</v>
      </c>
      <c r="BQ41" s="1">
        <v>66</v>
      </c>
      <c r="BR41" s="1">
        <v>38</v>
      </c>
      <c r="BS41" s="1">
        <v>41</v>
      </c>
      <c r="BT41" s="1">
        <v>15</v>
      </c>
      <c r="BU41" s="1">
        <v>43</v>
      </c>
      <c r="BV41" s="1">
        <v>62</v>
      </c>
      <c r="BW41" s="1">
        <v>40</v>
      </c>
      <c r="BX41" s="1">
        <v>95</v>
      </c>
      <c r="BY41" s="1">
        <v>48</v>
      </c>
      <c r="BZ41" s="1">
        <v>100</v>
      </c>
      <c r="CA41" s="1">
        <v>51</v>
      </c>
      <c r="CB41" s="1">
        <v>71</v>
      </c>
      <c r="CC41" s="1">
        <v>55</v>
      </c>
      <c r="CD41" s="1">
        <v>67</v>
      </c>
      <c r="CE41" s="1">
        <v>66</v>
      </c>
      <c r="CF41" s="1">
        <v>53</v>
      </c>
      <c r="CG41" s="1">
        <v>39</v>
      </c>
      <c r="CH41" s="1">
        <v>85</v>
      </c>
      <c r="CI41" s="1">
        <v>25</v>
      </c>
      <c r="CJ41" s="1">
        <v>92</v>
      </c>
      <c r="CK41" s="1">
        <v>59</v>
      </c>
      <c r="CL41" s="1">
        <v>65</v>
      </c>
      <c r="CM41" s="1">
        <v>56</v>
      </c>
      <c r="CN41" s="1">
        <v>46</v>
      </c>
      <c r="CO41" s="1">
        <v>58</v>
      </c>
      <c r="CP41" s="1">
        <v>56</v>
      </c>
      <c r="CQ41" s="1">
        <v>56</v>
      </c>
      <c r="CR41" s="1">
        <v>69</v>
      </c>
      <c r="CS41" s="1">
        <v>87</v>
      </c>
      <c r="CT41" s="1">
        <v>43</v>
      </c>
      <c r="CU41" s="1">
        <v>35</v>
      </c>
      <c r="CV41" s="1">
        <v>50</v>
      </c>
      <c r="CW41" s="1">
        <v>55</v>
      </c>
      <c r="CX41" s="1">
        <v>35</v>
      </c>
      <c r="CY41" s="1">
        <v>31</v>
      </c>
    </row>
    <row r="42" spans="1:103" ht="15.75" customHeight="1" x14ac:dyDescent="0.25">
      <c r="A42" s="2" t="s">
        <v>41</v>
      </c>
      <c r="B42" s="1">
        <v>36</v>
      </c>
      <c r="C42" s="1">
        <v>87</v>
      </c>
      <c r="D42" s="1">
        <v>42</v>
      </c>
      <c r="E42" s="1">
        <v>50</v>
      </c>
      <c r="F42" s="1">
        <v>50</v>
      </c>
      <c r="G42" s="1">
        <v>43</v>
      </c>
      <c r="H42" s="1">
        <v>55</v>
      </c>
      <c r="I42" s="1">
        <v>51</v>
      </c>
      <c r="J42" s="1">
        <v>95</v>
      </c>
      <c r="K42" s="1">
        <v>40</v>
      </c>
      <c r="L42" s="1">
        <v>71</v>
      </c>
      <c r="M42" s="1">
        <v>69</v>
      </c>
      <c r="N42" s="1">
        <v>16</v>
      </c>
      <c r="O42" s="1">
        <v>35</v>
      </c>
      <c r="P42" s="1">
        <v>62</v>
      </c>
      <c r="Q42" s="1">
        <v>71</v>
      </c>
      <c r="R42" s="1">
        <v>30</v>
      </c>
      <c r="S42" s="1">
        <v>72</v>
      </c>
      <c r="T42" s="1">
        <v>71</v>
      </c>
      <c r="U42" s="1">
        <v>63</v>
      </c>
      <c r="V42" s="1">
        <v>81</v>
      </c>
      <c r="W42" s="1">
        <v>78</v>
      </c>
      <c r="X42" s="1">
        <v>51</v>
      </c>
      <c r="Y42" s="1">
        <v>62</v>
      </c>
      <c r="Z42" s="1">
        <v>34</v>
      </c>
      <c r="AA42" s="1">
        <v>83</v>
      </c>
      <c r="AB42" s="1">
        <v>90</v>
      </c>
      <c r="AC42" s="1">
        <v>61</v>
      </c>
      <c r="AD42" s="1">
        <v>79</v>
      </c>
      <c r="AE42" s="1">
        <v>50</v>
      </c>
      <c r="AF42" s="1">
        <v>58</v>
      </c>
      <c r="AG42" s="1">
        <v>44</v>
      </c>
      <c r="AH42" s="1">
        <v>91</v>
      </c>
      <c r="AI42" s="1">
        <v>59</v>
      </c>
      <c r="AJ42" s="1">
        <v>26</v>
      </c>
      <c r="AK42" s="1">
        <v>37</v>
      </c>
      <c r="AL42" s="1">
        <v>13</v>
      </c>
      <c r="AM42" s="1">
        <v>62</v>
      </c>
      <c r="AN42" s="1">
        <v>64</v>
      </c>
      <c r="AO42" s="1">
        <f t="array" ref="AO42:AO103">TRANSPOSE(AP41:CY41)</f>
        <v>60</v>
      </c>
      <c r="AP42" s="1" t="s">
        <v>103</v>
      </c>
      <c r="AQ42" s="1">
        <v>18</v>
      </c>
      <c r="AR42" s="1">
        <v>118</v>
      </c>
      <c r="AS42" s="1">
        <v>55</v>
      </c>
      <c r="AT42" s="1">
        <v>60</v>
      </c>
      <c r="AU42" s="1">
        <v>76</v>
      </c>
      <c r="AV42" s="1">
        <v>60</v>
      </c>
      <c r="AW42" s="1">
        <v>16</v>
      </c>
      <c r="AX42" s="1">
        <v>102</v>
      </c>
      <c r="AY42" s="1">
        <v>76</v>
      </c>
      <c r="AZ42" s="1">
        <v>59</v>
      </c>
      <c r="BA42" s="1">
        <v>74</v>
      </c>
      <c r="BB42" s="1">
        <v>73</v>
      </c>
      <c r="BC42" s="1">
        <v>76</v>
      </c>
      <c r="BD42" s="1">
        <v>94</v>
      </c>
      <c r="BE42" s="1">
        <v>40</v>
      </c>
      <c r="BF42" s="1">
        <v>34</v>
      </c>
      <c r="BG42" s="1">
        <v>39</v>
      </c>
      <c r="BH42" s="1">
        <v>23</v>
      </c>
      <c r="BI42" s="1">
        <v>46</v>
      </c>
      <c r="BJ42" s="1">
        <v>67</v>
      </c>
      <c r="BK42" s="1">
        <v>58</v>
      </c>
      <c r="BL42" s="1">
        <v>82</v>
      </c>
      <c r="BM42" s="1">
        <v>9</v>
      </c>
      <c r="BN42" s="1">
        <v>31</v>
      </c>
      <c r="BO42" s="1">
        <v>75</v>
      </c>
      <c r="BP42" s="1">
        <v>54</v>
      </c>
      <c r="BQ42" s="1">
        <v>72</v>
      </c>
      <c r="BR42" s="1">
        <v>70</v>
      </c>
      <c r="BS42" s="1">
        <v>52</v>
      </c>
      <c r="BT42" s="1">
        <v>64</v>
      </c>
      <c r="BU42" s="1">
        <v>25</v>
      </c>
      <c r="BV42" s="1">
        <v>20</v>
      </c>
      <c r="BW42" s="1">
        <v>76</v>
      </c>
      <c r="BX42" s="1">
        <v>79</v>
      </c>
      <c r="BY42" s="1">
        <v>60</v>
      </c>
      <c r="BZ42" s="1">
        <v>84</v>
      </c>
      <c r="CA42" s="1">
        <v>75</v>
      </c>
      <c r="CB42" s="1">
        <v>70</v>
      </c>
      <c r="CC42" s="1">
        <v>63</v>
      </c>
      <c r="CD42" s="1">
        <v>108</v>
      </c>
      <c r="CE42" s="1">
        <v>55</v>
      </c>
      <c r="CF42" s="1">
        <v>34</v>
      </c>
      <c r="CG42" s="1">
        <v>77</v>
      </c>
      <c r="CH42" s="1">
        <v>87</v>
      </c>
      <c r="CI42" s="1">
        <v>63</v>
      </c>
      <c r="CJ42" s="1">
        <v>89</v>
      </c>
      <c r="CK42" s="1">
        <v>98</v>
      </c>
      <c r="CL42" s="1">
        <v>56</v>
      </c>
      <c r="CM42" s="1">
        <v>44</v>
      </c>
      <c r="CN42" s="1">
        <v>55</v>
      </c>
      <c r="CO42" s="1">
        <v>75</v>
      </c>
      <c r="CP42" s="1">
        <v>30</v>
      </c>
      <c r="CQ42" s="1">
        <v>58</v>
      </c>
      <c r="CR42" s="1">
        <v>23</v>
      </c>
      <c r="CS42" s="1">
        <v>71</v>
      </c>
      <c r="CT42" s="1">
        <v>49</v>
      </c>
      <c r="CU42" s="1">
        <v>50</v>
      </c>
      <c r="CV42" s="1">
        <v>91</v>
      </c>
      <c r="CW42" s="1">
        <v>29</v>
      </c>
      <c r="CX42" s="1">
        <v>71</v>
      </c>
      <c r="CY42" s="1">
        <v>69</v>
      </c>
    </row>
    <row r="43" spans="1:103" ht="15.75" customHeight="1" x14ac:dyDescent="0.25">
      <c r="A43" s="2" t="s">
        <v>42</v>
      </c>
      <c r="B43" s="1">
        <v>45</v>
      </c>
      <c r="C43" s="1">
        <v>88</v>
      </c>
      <c r="D43" s="1">
        <v>38</v>
      </c>
      <c r="E43" s="1">
        <v>68</v>
      </c>
      <c r="F43" s="1">
        <v>59</v>
      </c>
      <c r="G43" s="1">
        <v>52</v>
      </c>
      <c r="H43" s="1">
        <v>62</v>
      </c>
      <c r="I43" s="1">
        <v>48</v>
      </c>
      <c r="J43" s="1">
        <v>96</v>
      </c>
      <c r="K43" s="1">
        <v>57</v>
      </c>
      <c r="L43" s="1">
        <v>74</v>
      </c>
      <c r="M43" s="1">
        <v>65</v>
      </c>
      <c r="N43" s="1">
        <v>34</v>
      </c>
      <c r="O43" s="1">
        <v>44</v>
      </c>
      <c r="P43" s="1">
        <v>86</v>
      </c>
      <c r="Q43" s="1">
        <v>86</v>
      </c>
      <c r="R43" s="1">
        <v>39</v>
      </c>
      <c r="S43" s="1">
        <v>100</v>
      </c>
      <c r="T43" s="1">
        <v>73</v>
      </c>
      <c r="U43" s="1">
        <v>83</v>
      </c>
      <c r="V43" s="1">
        <v>91</v>
      </c>
      <c r="W43" s="1">
        <v>93</v>
      </c>
      <c r="X43" s="1">
        <v>79</v>
      </c>
      <c r="Y43" s="1">
        <v>64</v>
      </c>
      <c r="Z43" s="1">
        <v>46</v>
      </c>
      <c r="AA43" s="1">
        <v>85</v>
      </c>
      <c r="AB43" s="1">
        <v>92</v>
      </c>
      <c r="AC43" s="1">
        <v>78</v>
      </c>
      <c r="AD43" s="1">
        <v>97</v>
      </c>
      <c r="AE43" s="1">
        <v>59</v>
      </c>
      <c r="AF43" s="1">
        <v>67</v>
      </c>
      <c r="AG43" s="1">
        <v>40</v>
      </c>
      <c r="AH43" s="1">
        <v>100</v>
      </c>
      <c r="AI43" s="1">
        <v>55</v>
      </c>
      <c r="AJ43" s="1">
        <v>22</v>
      </c>
      <c r="AK43" s="1">
        <v>19</v>
      </c>
      <c r="AL43" s="1">
        <v>31</v>
      </c>
      <c r="AM43" s="1">
        <v>58</v>
      </c>
      <c r="AN43" s="1">
        <v>67</v>
      </c>
      <c r="AO43" s="1">
        <v>69</v>
      </c>
      <c r="AP43" s="1">
        <f t="array" ref="AP43:AP103">TRANSPOSE(AQ42:CY42)</f>
        <v>18</v>
      </c>
      <c r="AQ43" s="1" t="s">
        <v>103</v>
      </c>
      <c r="AR43" s="1">
        <v>120</v>
      </c>
      <c r="AS43" s="1">
        <v>64</v>
      </c>
      <c r="AT43" s="1">
        <v>70</v>
      </c>
      <c r="AU43" s="1">
        <v>86</v>
      </c>
      <c r="AV43" s="1">
        <v>63</v>
      </c>
      <c r="AW43" s="1">
        <v>26</v>
      </c>
      <c r="AX43" s="1">
        <v>104</v>
      </c>
      <c r="AY43" s="1">
        <v>78</v>
      </c>
      <c r="AZ43" s="1">
        <v>74</v>
      </c>
      <c r="BA43" s="1">
        <v>83</v>
      </c>
      <c r="BB43" s="1">
        <v>120</v>
      </c>
      <c r="BC43" s="1">
        <v>72</v>
      </c>
      <c r="BD43" s="1">
        <v>96</v>
      </c>
      <c r="BE43" s="1">
        <v>56</v>
      </c>
      <c r="BF43" s="1">
        <v>43</v>
      </c>
      <c r="BG43" s="1">
        <v>49</v>
      </c>
      <c r="BH43" s="1">
        <v>32</v>
      </c>
      <c r="BI43" s="1">
        <v>56</v>
      </c>
      <c r="BJ43" s="1">
        <v>77</v>
      </c>
      <c r="BK43" s="1">
        <v>54</v>
      </c>
      <c r="BL43" s="1">
        <v>104</v>
      </c>
      <c r="BM43" s="1">
        <v>11</v>
      </c>
      <c r="BN43" s="1">
        <v>49</v>
      </c>
      <c r="BO43" s="1">
        <v>89</v>
      </c>
      <c r="BP43" s="1">
        <v>57</v>
      </c>
      <c r="BQ43" s="1">
        <v>86</v>
      </c>
      <c r="BR43" s="1">
        <v>72</v>
      </c>
      <c r="BS43" s="1">
        <v>62</v>
      </c>
      <c r="BT43" s="1">
        <v>66</v>
      </c>
      <c r="BU43" s="1">
        <v>43</v>
      </c>
      <c r="BV43" s="1">
        <v>18</v>
      </c>
      <c r="BW43" s="1">
        <v>87</v>
      </c>
      <c r="BX43" s="1">
        <v>112</v>
      </c>
      <c r="BY43" s="1">
        <v>77</v>
      </c>
      <c r="BZ43" s="1">
        <v>114</v>
      </c>
      <c r="CA43" s="1">
        <v>71</v>
      </c>
      <c r="CB43" s="1">
        <v>96</v>
      </c>
      <c r="CC43" s="1">
        <v>75</v>
      </c>
      <c r="CD43" s="1">
        <v>110</v>
      </c>
      <c r="CE43" s="1">
        <v>51</v>
      </c>
      <c r="CF43" s="1">
        <v>51</v>
      </c>
      <c r="CG43" s="1">
        <v>82</v>
      </c>
      <c r="CH43" s="1">
        <v>105</v>
      </c>
      <c r="CI43" s="1">
        <v>72</v>
      </c>
      <c r="CJ43" s="1">
        <v>112</v>
      </c>
      <c r="CK43" s="1">
        <v>102</v>
      </c>
      <c r="CL43" s="1">
        <v>71</v>
      </c>
      <c r="CM43" s="1">
        <v>41</v>
      </c>
      <c r="CN43" s="1">
        <v>73</v>
      </c>
      <c r="CO43" s="1">
        <v>78</v>
      </c>
      <c r="CP43" s="1">
        <v>26</v>
      </c>
      <c r="CQ43" s="1">
        <v>67</v>
      </c>
      <c r="CR43" s="1">
        <v>23</v>
      </c>
      <c r="CS43" s="1">
        <v>107</v>
      </c>
      <c r="CT43" s="1">
        <v>45</v>
      </c>
      <c r="CU43" s="1">
        <v>46</v>
      </c>
      <c r="CV43" s="1">
        <v>93</v>
      </c>
      <c r="CW43" s="1">
        <v>35</v>
      </c>
      <c r="CX43" s="1">
        <v>78</v>
      </c>
      <c r="CY43" s="1">
        <v>78</v>
      </c>
    </row>
    <row r="44" spans="1:103" ht="15.75" customHeight="1" x14ac:dyDescent="0.25">
      <c r="A44" s="2" t="s">
        <v>43</v>
      </c>
      <c r="B44" s="1">
        <v>86</v>
      </c>
      <c r="C44" s="1">
        <v>33</v>
      </c>
      <c r="D44" s="1">
        <v>83</v>
      </c>
      <c r="E44" s="1">
        <v>111</v>
      </c>
      <c r="F44" s="1">
        <v>74</v>
      </c>
      <c r="G44" s="1">
        <v>91</v>
      </c>
      <c r="H44" s="1">
        <v>87</v>
      </c>
      <c r="I44" s="1">
        <v>85</v>
      </c>
      <c r="J44" s="1">
        <v>40</v>
      </c>
      <c r="K44" s="1">
        <v>95</v>
      </c>
      <c r="L44" s="1">
        <v>53</v>
      </c>
      <c r="M44" s="1">
        <v>101</v>
      </c>
      <c r="N44" s="1">
        <v>106</v>
      </c>
      <c r="O44" s="1">
        <v>91</v>
      </c>
      <c r="P44" s="1">
        <v>65</v>
      </c>
      <c r="Q44" s="1">
        <v>138</v>
      </c>
      <c r="R44" s="1">
        <v>92</v>
      </c>
      <c r="S44" s="1">
        <v>80</v>
      </c>
      <c r="T44" s="1">
        <v>49</v>
      </c>
      <c r="U44" s="1">
        <v>85</v>
      </c>
      <c r="V44" s="1">
        <v>41</v>
      </c>
      <c r="W44" s="1">
        <v>62</v>
      </c>
      <c r="X44" s="1">
        <v>101</v>
      </c>
      <c r="Y44" s="1">
        <v>71</v>
      </c>
      <c r="Z44" s="1">
        <v>87</v>
      </c>
      <c r="AA44" s="1">
        <v>38</v>
      </c>
      <c r="AB44" s="1">
        <v>36</v>
      </c>
      <c r="AC44" s="1">
        <v>122</v>
      </c>
      <c r="AD44" s="1">
        <v>140</v>
      </c>
      <c r="AE44" s="1">
        <v>89</v>
      </c>
      <c r="AF44" s="1">
        <v>94</v>
      </c>
      <c r="AG44" s="1">
        <v>91</v>
      </c>
      <c r="AH44" s="1">
        <v>37</v>
      </c>
      <c r="AI44" s="1">
        <v>92</v>
      </c>
      <c r="AJ44" s="1">
        <v>99</v>
      </c>
      <c r="AK44" s="1">
        <v>139</v>
      </c>
      <c r="AL44" s="1">
        <v>106</v>
      </c>
      <c r="AM44" s="1">
        <v>95</v>
      </c>
      <c r="AN44" s="1">
        <v>69</v>
      </c>
      <c r="AO44" s="1">
        <v>77</v>
      </c>
      <c r="AP44" s="1">
        <v>118</v>
      </c>
      <c r="AQ44" s="1">
        <f t="array" ref="AQ44:AQ103">TRANSPOSE(AR43:CY43)</f>
        <v>120</v>
      </c>
      <c r="AR44" s="1" t="s">
        <v>103</v>
      </c>
      <c r="AS44" s="1">
        <v>77</v>
      </c>
      <c r="AT44" s="1">
        <v>63</v>
      </c>
      <c r="AU44" s="1">
        <v>70</v>
      </c>
      <c r="AV44" s="1">
        <v>60</v>
      </c>
      <c r="AW44" s="1">
        <v>105</v>
      </c>
      <c r="AX44" s="1">
        <v>16</v>
      </c>
      <c r="AY44" s="1">
        <v>46</v>
      </c>
      <c r="AZ44" s="1">
        <v>127</v>
      </c>
      <c r="BA44" s="1">
        <v>49</v>
      </c>
      <c r="BB44" s="1">
        <v>136</v>
      </c>
      <c r="BC44" s="1">
        <v>91</v>
      </c>
      <c r="BD44" s="1">
        <v>35</v>
      </c>
      <c r="BE44" s="1">
        <v>109</v>
      </c>
      <c r="BF44" s="1">
        <v>86</v>
      </c>
      <c r="BG44" s="1">
        <v>82</v>
      </c>
      <c r="BH44" s="1">
        <v>97</v>
      </c>
      <c r="BI44" s="1">
        <v>77</v>
      </c>
      <c r="BJ44" s="1">
        <v>54</v>
      </c>
      <c r="BK44" s="1">
        <v>92</v>
      </c>
      <c r="BL44" s="1">
        <v>145</v>
      </c>
      <c r="BM44" s="1">
        <v>116</v>
      </c>
      <c r="BN44" s="1">
        <v>96</v>
      </c>
      <c r="BO44" s="1">
        <v>117</v>
      </c>
      <c r="BP44" s="1">
        <v>66</v>
      </c>
      <c r="BQ44" s="1">
        <v>114</v>
      </c>
      <c r="BR44" s="1">
        <v>77</v>
      </c>
      <c r="BS44" s="1">
        <v>101</v>
      </c>
      <c r="BT44" s="1">
        <v>63</v>
      </c>
      <c r="BU44" s="1">
        <v>102</v>
      </c>
      <c r="BV44" s="1">
        <v>109</v>
      </c>
      <c r="BW44" s="1">
        <v>49</v>
      </c>
      <c r="BX44" s="1">
        <v>142</v>
      </c>
      <c r="BY44" s="1">
        <v>79</v>
      </c>
      <c r="BZ44" s="1">
        <v>147</v>
      </c>
      <c r="CA44" s="1">
        <v>98</v>
      </c>
      <c r="CB44" s="1">
        <v>130</v>
      </c>
      <c r="CC44" s="1">
        <v>104</v>
      </c>
      <c r="CD44" s="1">
        <v>10</v>
      </c>
      <c r="CE44" s="1">
        <v>106</v>
      </c>
      <c r="CF44" s="1">
        <v>112</v>
      </c>
      <c r="CG44" s="1">
        <v>42</v>
      </c>
      <c r="CH44" s="1">
        <v>126</v>
      </c>
      <c r="CI44" s="1">
        <v>62</v>
      </c>
      <c r="CJ44" s="1">
        <v>133</v>
      </c>
      <c r="CK44" s="1">
        <v>27</v>
      </c>
      <c r="CL44" s="1">
        <v>124</v>
      </c>
      <c r="CM44" s="1">
        <v>96</v>
      </c>
      <c r="CN44" s="1">
        <v>105</v>
      </c>
      <c r="CO44" s="1">
        <v>107</v>
      </c>
      <c r="CP44" s="1">
        <v>95</v>
      </c>
      <c r="CQ44" s="1">
        <v>67</v>
      </c>
      <c r="CR44" s="1">
        <v>128</v>
      </c>
      <c r="CS44" s="1">
        <v>135</v>
      </c>
      <c r="CT44" s="1">
        <v>83</v>
      </c>
      <c r="CU44" s="1">
        <v>75</v>
      </c>
      <c r="CV44" s="1">
        <v>28</v>
      </c>
      <c r="CW44" s="1">
        <v>114</v>
      </c>
      <c r="CX44" s="1">
        <v>60</v>
      </c>
      <c r="CY44" s="1">
        <v>55</v>
      </c>
    </row>
    <row r="45" spans="1:103" ht="15.75" customHeight="1" x14ac:dyDescent="0.25">
      <c r="A45" s="2" t="s">
        <v>44</v>
      </c>
      <c r="B45" s="1">
        <v>21</v>
      </c>
      <c r="C45" s="1">
        <v>44</v>
      </c>
      <c r="D45" s="1">
        <v>51</v>
      </c>
      <c r="E45" s="1">
        <v>46</v>
      </c>
      <c r="F45" s="1">
        <v>9</v>
      </c>
      <c r="G45" s="1">
        <v>26</v>
      </c>
      <c r="H45" s="1">
        <v>36</v>
      </c>
      <c r="I45" s="1">
        <v>50</v>
      </c>
      <c r="J45" s="1">
        <v>52</v>
      </c>
      <c r="K45" s="1">
        <v>30</v>
      </c>
      <c r="L45" s="1">
        <v>35</v>
      </c>
      <c r="M45" s="1">
        <v>67</v>
      </c>
      <c r="N45" s="1">
        <v>41</v>
      </c>
      <c r="O45" s="1">
        <v>42</v>
      </c>
      <c r="P45" s="1">
        <v>19</v>
      </c>
      <c r="Q45" s="1">
        <v>74</v>
      </c>
      <c r="R45" s="1">
        <v>26</v>
      </c>
      <c r="S45" s="1">
        <v>52</v>
      </c>
      <c r="T45" s="1">
        <v>35</v>
      </c>
      <c r="U45" s="1">
        <v>45</v>
      </c>
      <c r="V45" s="1">
        <v>39</v>
      </c>
      <c r="W45" s="1">
        <v>59</v>
      </c>
      <c r="X45" s="1">
        <v>36</v>
      </c>
      <c r="Y45" s="1">
        <v>37</v>
      </c>
      <c r="Z45" s="1">
        <v>22</v>
      </c>
      <c r="AA45" s="1">
        <v>48</v>
      </c>
      <c r="AB45" s="1">
        <v>48</v>
      </c>
      <c r="AC45" s="1">
        <v>57</v>
      </c>
      <c r="AD45" s="1">
        <v>75</v>
      </c>
      <c r="AE45" s="1">
        <v>33</v>
      </c>
      <c r="AF45" s="1">
        <v>43</v>
      </c>
      <c r="AG45" s="1">
        <v>56</v>
      </c>
      <c r="AH45" s="1">
        <v>48</v>
      </c>
      <c r="AI45" s="1">
        <v>57</v>
      </c>
      <c r="AJ45" s="1">
        <v>67</v>
      </c>
      <c r="AK45" s="1">
        <v>74</v>
      </c>
      <c r="AL45" s="1">
        <v>41</v>
      </c>
      <c r="AM45" s="1">
        <v>61</v>
      </c>
      <c r="AN45" s="1">
        <v>35</v>
      </c>
      <c r="AO45" s="1">
        <v>6</v>
      </c>
      <c r="AP45" s="1">
        <v>55</v>
      </c>
      <c r="AQ45" s="1">
        <v>64</v>
      </c>
      <c r="AR45" s="1">
        <f t="array" ref="AR45:AR103">TRANSPOSE(AS44:CY44)</f>
        <v>77</v>
      </c>
      <c r="AS45" s="1" t="s">
        <v>103</v>
      </c>
      <c r="AT45" s="1">
        <v>17</v>
      </c>
      <c r="AU45" s="1">
        <v>51</v>
      </c>
      <c r="AV45" s="1">
        <v>24</v>
      </c>
      <c r="AW45" s="1">
        <v>40</v>
      </c>
      <c r="AX45" s="1">
        <v>61</v>
      </c>
      <c r="AY45" s="1">
        <v>41</v>
      </c>
      <c r="AZ45" s="1">
        <v>62</v>
      </c>
      <c r="BA45" s="1">
        <v>31</v>
      </c>
      <c r="BB45" s="1">
        <v>71</v>
      </c>
      <c r="BC45" s="1">
        <v>41</v>
      </c>
      <c r="BD45" s="1">
        <v>52</v>
      </c>
      <c r="BE45" s="1">
        <v>44</v>
      </c>
      <c r="BF45" s="1">
        <v>40</v>
      </c>
      <c r="BG45" s="1">
        <v>16</v>
      </c>
      <c r="BH45" s="1">
        <v>32</v>
      </c>
      <c r="BI45" s="1">
        <v>11</v>
      </c>
      <c r="BJ45" s="1">
        <v>24</v>
      </c>
      <c r="BK45" s="1">
        <v>57</v>
      </c>
      <c r="BL45" s="1">
        <v>80</v>
      </c>
      <c r="BM45" s="1">
        <v>54</v>
      </c>
      <c r="BN45" s="1">
        <v>30</v>
      </c>
      <c r="BO45" s="1">
        <v>63</v>
      </c>
      <c r="BP45" s="1">
        <v>31</v>
      </c>
      <c r="BQ45" s="1">
        <v>60</v>
      </c>
      <c r="BR45" s="1">
        <v>43</v>
      </c>
      <c r="BS45" s="1">
        <v>36</v>
      </c>
      <c r="BT45" s="1">
        <v>20</v>
      </c>
      <c r="BU45" s="1">
        <v>37</v>
      </c>
      <c r="BV45" s="1">
        <v>56</v>
      </c>
      <c r="BW45" s="1">
        <v>34</v>
      </c>
      <c r="BX45" s="1">
        <v>77</v>
      </c>
      <c r="BY45" s="1">
        <v>43</v>
      </c>
      <c r="BZ45" s="1">
        <v>82</v>
      </c>
      <c r="CA45" s="1">
        <v>45</v>
      </c>
      <c r="CB45" s="1">
        <v>65</v>
      </c>
      <c r="CC45" s="1">
        <v>49</v>
      </c>
      <c r="CD45" s="1">
        <v>67</v>
      </c>
      <c r="CE45" s="1">
        <v>72</v>
      </c>
      <c r="CF45" s="1">
        <v>47</v>
      </c>
      <c r="CG45" s="1">
        <v>35</v>
      </c>
      <c r="CH45" s="1">
        <v>80</v>
      </c>
      <c r="CI45" s="1">
        <v>19</v>
      </c>
      <c r="CJ45" s="1">
        <v>86</v>
      </c>
      <c r="CK45" s="1">
        <v>55</v>
      </c>
      <c r="CL45" s="1">
        <v>59</v>
      </c>
      <c r="CM45" s="1">
        <v>62</v>
      </c>
      <c r="CN45" s="1">
        <v>40</v>
      </c>
      <c r="CO45" s="1">
        <v>52</v>
      </c>
      <c r="CP45" s="1">
        <v>61</v>
      </c>
      <c r="CQ45" s="1">
        <v>15</v>
      </c>
      <c r="CR45" s="1">
        <v>68</v>
      </c>
      <c r="CS45" s="1">
        <v>69</v>
      </c>
      <c r="CT45" s="1">
        <v>48</v>
      </c>
      <c r="CU45" s="1">
        <v>40</v>
      </c>
      <c r="CV45" s="1">
        <v>49</v>
      </c>
      <c r="CW45" s="1">
        <v>49</v>
      </c>
      <c r="CX45" s="1">
        <v>29</v>
      </c>
      <c r="CY45" s="1">
        <v>26</v>
      </c>
    </row>
    <row r="46" spans="1:103" ht="15.75" customHeight="1" x14ac:dyDescent="0.25">
      <c r="A46" s="2" t="s">
        <v>45</v>
      </c>
      <c r="B46" s="1">
        <v>27</v>
      </c>
      <c r="C46" s="1">
        <v>47</v>
      </c>
      <c r="D46" s="1">
        <v>57</v>
      </c>
      <c r="E46" s="1">
        <v>52</v>
      </c>
      <c r="F46" s="1">
        <v>10</v>
      </c>
      <c r="G46" s="1">
        <v>31</v>
      </c>
      <c r="H46" s="1">
        <v>41</v>
      </c>
      <c r="I46" s="1">
        <v>65</v>
      </c>
      <c r="J46" s="1">
        <v>50</v>
      </c>
      <c r="K46" s="1">
        <v>35</v>
      </c>
      <c r="L46" s="1">
        <v>35</v>
      </c>
      <c r="M46" s="1">
        <v>83</v>
      </c>
      <c r="N46" s="1">
        <v>47</v>
      </c>
      <c r="O46" s="1">
        <v>48</v>
      </c>
      <c r="P46" s="1">
        <v>18</v>
      </c>
      <c r="Q46" s="1">
        <v>79</v>
      </c>
      <c r="R46" s="1">
        <v>32</v>
      </c>
      <c r="S46" s="1">
        <v>18</v>
      </c>
      <c r="T46" s="1">
        <v>39</v>
      </c>
      <c r="U46" s="1">
        <v>51</v>
      </c>
      <c r="V46" s="1">
        <v>23</v>
      </c>
      <c r="W46" s="1">
        <v>53</v>
      </c>
      <c r="X46" s="1">
        <v>42</v>
      </c>
      <c r="Y46" s="1">
        <v>55</v>
      </c>
      <c r="Z46" s="1">
        <v>27</v>
      </c>
      <c r="AA46" s="1">
        <v>47</v>
      </c>
      <c r="AB46" s="1">
        <v>43</v>
      </c>
      <c r="AC46" s="1">
        <v>63</v>
      </c>
      <c r="AD46" s="1">
        <v>81</v>
      </c>
      <c r="AE46" s="1">
        <v>38</v>
      </c>
      <c r="AF46" s="1">
        <v>48</v>
      </c>
      <c r="AG46" s="1">
        <v>71</v>
      </c>
      <c r="AH46" s="1">
        <v>32</v>
      </c>
      <c r="AI46" s="1">
        <v>73</v>
      </c>
      <c r="AJ46" s="1">
        <v>73</v>
      </c>
      <c r="AK46" s="1">
        <v>80</v>
      </c>
      <c r="AL46" s="1">
        <v>47</v>
      </c>
      <c r="AM46" s="1">
        <v>76</v>
      </c>
      <c r="AN46" s="1">
        <v>51</v>
      </c>
      <c r="AO46" s="1">
        <v>23</v>
      </c>
      <c r="AP46" s="1">
        <v>60</v>
      </c>
      <c r="AQ46" s="1">
        <v>70</v>
      </c>
      <c r="AR46" s="1">
        <v>63</v>
      </c>
      <c r="AS46" s="1">
        <f t="array" ref="AS46:AS103">TRANSPOSE(AT45:CY45)</f>
        <v>17</v>
      </c>
      <c r="AT46" s="1" t="s">
        <v>103</v>
      </c>
      <c r="AU46" s="1">
        <v>57</v>
      </c>
      <c r="AV46" s="1">
        <v>41</v>
      </c>
      <c r="AW46" s="1">
        <v>46</v>
      </c>
      <c r="AX46" s="1">
        <v>47</v>
      </c>
      <c r="AY46" s="1">
        <v>39</v>
      </c>
      <c r="AZ46" s="1">
        <v>68</v>
      </c>
      <c r="BA46" s="1">
        <v>14</v>
      </c>
      <c r="BB46" s="1">
        <v>77</v>
      </c>
      <c r="BC46" s="1">
        <v>52</v>
      </c>
      <c r="BD46" s="1">
        <v>45</v>
      </c>
      <c r="BE46" s="1">
        <v>49</v>
      </c>
      <c r="BF46" s="1">
        <v>46</v>
      </c>
      <c r="BG46" s="1">
        <v>21</v>
      </c>
      <c r="BH46" s="1">
        <v>37</v>
      </c>
      <c r="BI46" s="1">
        <v>17</v>
      </c>
      <c r="BJ46" s="1">
        <v>22</v>
      </c>
      <c r="BK46" s="1">
        <v>72</v>
      </c>
      <c r="BL46" s="1">
        <v>86</v>
      </c>
      <c r="BM46" s="1">
        <v>59</v>
      </c>
      <c r="BN46" s="1">
        <v>36</v>
      </c>
      <c r="BO46" s="1">
        <v>69</v>
      </c>
      <c r="BP46" s="1">
        <v>48</v>
      </c>
      <c r="BQ46" s="1">
        <v>66</v>
      </c>
      <c r="BR46" s="1">
        <v>60</v>
      </c>
      <c r="BS46" s="1">
        <v>41</v>
      </c>
      <c r="BT46" s="1">
        <v>37</v>
      </c>
      <c r="BU46" s="1">
        <v>43</v>
      </c>
      <c r="BV46" s="1">
        <v>62</v>
      </c>
      <c r="BW46" s="1">
        <v>32</v>
      </c>
      <c r="BX46" s="1">
        <v>83</v>
      </c>
      <c r="BY46" s="1">
        <v>48</v>
      </c>
      <c r="BZ46" s="1">
        <v>88</v>
      </c>
      <c r="CA46" s="1">
        <v>51</v>
      </c>
      <c r="CB46" s="1">
        <v>71</v>
      </c>
      <c r="CC46" s="1">
        <v>55</v>
      </c>
      <c r="CD46" s="1">
        <v>53</v>
      </c>
      <c r="CE46" s="1">
        <v>88</v>
      </c>
      <c r="CF46" s="1">
        <v>53</v>
      </c>
      <c r="CG46" s="1">
        <v>33</v>
      </c>
      <c r="CH46" s="1">
        <v>85</v>
      </c>
      <c r="CI46" s="1">
        <v>17</v>
      </c>
      <c r="CJ46" s="1">
        <v>92</v>
      </c>
      <c r="CK46" s="1">
        <v>38</v>
      </c>
      <c r="CL46" s="1">
        <v>65</v>
      </c>
      <c r="CM46" s="1">
        <v>78</v>
      </c>
      <c r="CN46" s="1">
        <v>46</v>
      </c>
      <c r="CO46" s="1">
        <v>58</v>
      </c>
      <c r="CP46" s="1">
        <v>70</v>
      </c>
      <c r="CQ46" s="1">
        <v>12</v>
      </c>
      <c r="CR46" s="1">
        <v>74</v>
      </c>
      <c r="CS46" s="1">
        <v>75</v>
      </c>
      <c r="CT46" s="1">
        <v>64</v>
      </c>
      <c r="CU46" s="1">
        <v>57</v>
      </c>
      <c r="CV46" s="1">
        <v>38</v>
      </c>
      <c r="CW46" s="1">
        <v>55</v>
      </c>
      <c r="CX46" s="1">
        <v>28</v>
      </c>
      <c r="CY46" s="1">
        <v>9</v>
      </c>
    </row>
    <row r="47" spans="1:103" ht="15.75" customHeight="1" x14ac:dyDescent="0.25">
      <c r="A47" s="2" t="s">
        <v>46</v>
      </c>
      <c r="B47" s="1">
        <v>35</v>
      </c>
      <c r="C47" s="1">
        <v>58</v>
      </c>
      <c r="D47" s="1">
        <v>79</v>
      </c>
      <c r="E47" s="1">
        <v>48</v>
      </c>
      <c r="F47" s="1">
        <v>47</v>
      </c>
      <c r="G47" s="1">
        <v>30</v>
      </c>
      <c r="H47" s="1">
        <v>17</v>
      </c>
      <c r="I47" s="1">
        <v>80</v>
      </c>
      <c r="J47" s="1">
        <v>65</v>
      </c>
      <c r="K47" s="1">
        <v>44</v>
      </c>
      <c r="L47" s="1">
        <v>75</v>
      </c>
      <c r="M47" s="1">
        <v>97</v>
      </c>
      <c r="N47" s="1">
        <v>55</v>
      </c>
      <c r="O47" s="1">
        <v>70</v>
      </c>
      <c r="P47" s="1">
        <v>58</v>
      </c>
      <c r="Q47" s="1">
        <v>88</v>
      </c>
      <c r="R47" s="1">
        <v>40</v>
      </c>
      <c r="S47" s="1">
        <v>10</v>
      </c>
      <c r="T47" s="1">
        <v>74</v>
      </c>
      <c r="U47" s="1">
        <v>15</v>
      </c>
      <c r="V47" s="1">
        <v>40</v>
      </c>
      <c r="W47" s="1">
        <v>8</v>
      </c>
      <c r="X47" s="1">
        <v>50</v>
      </c>
      <c r="Y47" s="1">
        <v>89</v>
      </c>
      <c r="Z47" s="1">
        <v>43</v>
      </c>
      <c r="AA47" s="1">
        <v>61</v>
      </c>
      <c r="AB47" s="1">
        <v>60</v>
      </c>
      <c r="AC47" s="1">
        <v>57</v>
      </c>
      <c r="AD47" s="1">
        <v>75</v>
      </c>
      <c r="AE47" s="1">
        <v>20</v>
      </c>
      <c r="AF47" s="1">
        <v>24</v>
      </c>
      <c r="AG47" s="1">
        <v>86</v>
      </c>
      <c r="AH47" s="1">
        <v>33</v>
      </c>
      <c r="AI47" s="1">
        <v>86</v>
      </c>
      <c r="AJ47" s="1">
        <v>87</v>
      </c>
      <c r="AK47" s="1">
        <v>88</v>
      </c>
      <c r="AL47" s="1">
        <v>55</v>
      </c>
      <c r="AM47" s="1">
        <v>90</v>
      </c>
      <c r="AN47" s="1">
        <v>85</v>
      </c>
      <c r="AO47" s="1">
        <v>57</v>
      </c>
      <c r="AP47" s="1">
        <v>76</v>
      </c>
      <c r="AQ47" s="1">
        <v>86</v>
      </c>
      <c r="AR47" s="1">
        <v>70</v>
      </c>
      <c r="AS47" s="1">
        <v>51</v>
      </c>
      <c r="AT47" s="1">
        <f t="array" ref="AT47:AT103">TRANSPOSE(AU46:CY46)</f>
        <v>57</v>
      </c>
      <c r="AU47" s="1" t="s">
        <v>103</v>
      </c>
      <c r="AV47" s="1">
        <v>74</v>
      </c>
      <c r="AW47" s="1">
        <v>54</v>
      </c>
      <c r="AX47" s="1">
        <v>54</v>
      </c>
      <c r="AY47" s="1">
        <v>71</v>
      </c>
      <c r="AZ47" s="1">
        <v>76</v>
      </c>
      <c r="BA47" s="1">
        <v>47</v>
      </c>
      <c r="BB47" s="1">
        <v>67</v>
      </c>
      <c r="BC47" s="1">
        <v>21</v>
      </c>
      <c r="BD47" s="1">
        <v>60</v>
      </c>
      <c r="BE47" s="1">
        <v>58</v>
      </c>
      <c r="BF47" s="1">
        <v>61</v>
      </c>
      <c r="BG47" s="1">
        <v>35</v>
      </c>
      <c r="BH47" s="1">
        <v>51</v>
      </c>
      <c r="BI47" s="1">
        <v>43</v>
      </c>
      <c r="BJ47" s="1">
        <v>63</v>
      </c>
      <c r="BK47" s="1">
        <v>86</v>
      </c>
      <c r="BL47" s="1">
        <v>78</v>
      </c>
      <c r="BM47" s="1">
        <v>68</v>
      </c>
      <c r="BN47" s="1">
        <v>45</v>
      </c>
      <c r="BO47" s="1">
        <v>48</v>
      </c>
      <c r="BP47" s="1">
        <v>81</v>
      </c>
      <c r="BQ47" s="1">
        <v>45</v>
      </c>
      <c r="BR47" s="1">
        <v>94</v>
      </c>
      <c r="BS47" s="1">
        <v>32</v>
      </c>
      <c r="BT47" s="1">
        <v>71</v>
      </c>
      <c r="BU47" s="1">
        <v>51</v>
      </c>
      <c r="BV47" s="1">
        <v>76</v>
      </c>
      <c r="BW47" s="1">
        <v>74</v>
      </c>
      <c r="BX47" s="1">
        <v>73</v>
      </c>
      <c r="BY47" s="1">
        <v>9</v>
      </c>
      <c r="BZ47" s="1">
        <v>80</v>
      </c>
      <c r="CA47" s="1">
        <v>29</v>
      </c>
      <c r="CB47" s="1">
        <v>58</v>
      </c>
      <c r="CC47" s="1">
        <v>35</v>
      </c>
      <c r="CD47" s="1">
        <v>60</v>
      </c>
      <c r="CE47" s="1">
        <v>106</v>
      </c>
      <c r="CF47" s="1">
        <v>61</v>
      </c>
      <c r="CG47" s="1">
        <v>74</v>
      </c>
      <c r="CH47" s="1">
        <v>61</v>
      </c>
      <c r="CI47" s="1">
        <v>59</v>
      </c>
      <c r="CJ47" s="1">
        <v>62</v>
      </c>
      <c r="CK47" s="1">
        <v>44</v>
      </c>
      <c r="CL47" s="1">
        <v>73</v>
      </c>
      <c r="CM47" s="1">
        <v>97</v>
      </c>
      <c r="CN47" s="1">
        <v>40</v>
      </c>
      <c r="CO47" s="1">
        <v>38</v>
      </c>
      <c r="CP47" s="1">
        <v>84</v>
      </c>
      <c r="CQ47" s="1">
        <v>54</v>
      </c>
      <c r="CR47" s="1">
        <v>77</v>
      </c>
      <c r="CS47" s="1">
        <v>68</v>
      </c>
      <c r="CT47" s="1">
        <v>78</v>
      </c>
      <c r="CU47" s="1">
        <v>78</v>
      </c>
      <c r="CV47" s="1">
        <v>53</v>
      </c>
      <c r="CW47" s="1">
        <v>63</v>
      </c>
      <c r="CX47" s="1">
        <v>68</v>
      </c>
      <c r="CY47" s="1">
        <v>52</v>
      </c>
    </row>
    <row r="48" spans="1:103" ht="15.75" customHeight="1" x14ac:dyDescent="0.25">
      <c r="A48" s="2" t="s">
        <v>47</v>
      </c>
      <c r="B48" s="1">
        <v>45</v>
      </c>
      <c r="C48" s="1">
        <v>27</v>
      </c>
      <c r="D48" s="1">
        <v>25</v>
      </c>
      <c r="E48" s="1">
        <v>70</v>
      </c>
      <c r="F48" s="1">
        <v>33</v>
      </c>
      <c r="G48" s="1">
        <v>49</v>
      </c>
      <c r="H48" s="1">
        <v>59</v>
      </c>
      <c r="I48" s="1">
        <v>27</v>
      </c>
      <c r="J48" s="1">
        <v>32</v>
      </c>
      <c r="K48" s="1">
        <v>53</v>
      </c>
      <c r="L48" s="1">
        <v>13</v>
      </c>
      <c r="M48" s="1">
        <v>44</v>
      </c>
      <c r="N48" s="1">
        <v>64</v>
      </c>
      <c r="O48" s="1">
        <v>33</v>
      </c>
      <c r="P48" s="1">
        <v>29</v>
      </c>
      <c r="Q48" s="1">
        <v>97</v>
      </c>
      <c r="R48" s="1">
        <v>50</v>
      </c>
      <c r="S48" s="1">
        <v>76</v>
      </c>
      <c r="T48" s="1">
        <v>12</v>
      </c>
      <c r="U48" s="1">
        <v>69</v>
      </c>
      <c r="V48" s="1">
        <v>48</v>
      </c>
      <c r="W48" s="1">
        <v>77</v>
      </c>
      <c r="X48" s="1">
        <v>59</v>
      </c>
      <c r="Y48" s="1">
        <v>14</v>
      </c>
      <c r="Z48" s="1">
        <v>46</v>
      </c>
      <c r="AA48" s="1">
        <v>25</v>
      </c>
      <c r="AB48" s="1">
        <v>29</v>
      </c>
      <c r="AC48" s="1">
        <v>81</v>
      </c>
      <c r="AD48" s="1">
        <v>99</v>
      </c>
      <c r="AE48" s="1">
        <v>56</v>
      </c>
      <c r="AF48" s="1">
        <v>65</v>
      </c>
      <c r="AG48" s="1">
        <v>33</v>
      </c>
      <c r="AH48" s="1">
        <v>52</v>
      </c>
      <c r="AI48" s="1">
        <v>34</v>
      </c>
      <c r="AJ48" s="1">
        <v>41</v>
      </c>
      <c r="AK48" s="1">
        <v>81</v>
      </c>
      <c r="AL48" s="1">
        <v>65</v>
      </c>
      <c r="AM48" s="1">
        <v>37</v>
      </c>
      <c r="AN48" s="1">
        <v>12</v>
      </c>
      <c r="AO48" s="1">
        <v>18</v>
      </c>
      <c r="AP48" s="1">
        <v>60</v>
      </c>
      <c r="AQ48" s="1">
        <v>63</v>
      </c>
      <c r="AR48" s="1">
        <v>60</v>
      </c>
      <c r="AS48" s="1">
        <v>24</v>
      </c>
      <c r="AT48" s="1">
        <v>41</v>
      </c>
      <c r="AU48" s="1">
        <f t="array" ref="AU48:AU103">TRANSPOSE(AV47:CY47)</f>
        <v>74</v>
      </c>
      <c r="AV48" s="1" t="s">
        <v>103</v>
      </c>
      <c r="AW48" s="1">
        <v>49</v>
      </c>
      <c r="AX48" s="1">
        <v>43</v>
      </c>
      <c r="AY48" s="1">
        <v>17</v>
      </c>
      <c r="AZ48" s="1">
        <v>86</v>
      </c>
      <c r="BA48" s="1">
        <v>54</v>
      </c>
      <c r="BB48" s="1">
        <v>95</v>
      </c>
      <c r="BC48" s="1">
        <v>70</v>
      </c>
      <c r="BD48" s="1">
        <v>35</v>
      </c>
      <c r="BE48" s="1">
        <v>67</v>
      </c>
      <c r="BF48" s="1">
        <v>28</v>
      </c>
      <c r="BG48" s="1">
        <v>40</v>
      </c>
      <c r="BH48" s="1">
        <v>39</v>
      </c>
      <c r="BI48" s="1">
        <v>35</v>
      </c>
      <c r="BJ48" s="1">
        <v>32</v>
      </c>
      <c r="BK48" s="1">
        <v>34</v>
      </c>
      <c r="BL48" s="1">
        <v>103</v>
      </c>
      <c r="BM48" s="1">
        <v>59</v>
      </c>
      <c r="BN48" s="1">
        <v>54</v>
      </c>
      <c r="BO48" s="1">
        <v>96</v>
      </c>
      <c r="BP48" s="1">
        <v>8</v>
      </c>
      <c r="BQ48" s="1">
        <v>93</v>
      </c>
      <c r="BR48" s="1">
        <v>20</v>
      </c>
      <c r="BS48" s="1">
        <v>59</v>
      </c>
      <c r="BT48" s="1">
        <v>4</v>
      </c>
      <c r="BU48" s="1">
        <v>61</v>
      </c>
      <c r="BV48" s="1">
        <v>52</v>
      </c>
      <c r="BW48" s="1">
        <v>32</v>
      </c>
      <c r="BX48" s="1">
        <v>100</v>
      </c>
      <c r="BY48" s="1">
        <v>66</v>
      </c>
      <c r="BZ48" s="1">
        <v>105</v>
      </c>
      <c r="CA48" s="1">
        <v>69</v>
      </c>
      <c r="CB48" s="1">
        <v>88</v>
      </c>
      <c r="CC48" s="1">
        <v>72</v>
      </c>
      <c r="CD48" s="1">
        <v>49</v>
      </c>
      <c r="CE48" s="1">
        <v>49</v>
      </c>
      <c r="CF48" s="1">
        <v>70</v>
      </c>
      <c r="CG48" s="1">
        <v>21</v>
      </c>
      <c r="CH48" s="1">
        <v>108</v>
      </c>
      <c r="CI48" s="1">
        <v>31</v>
      </c>
      <c r="CJ48" s="1">
        <v>110</v>
      </c>
      <c r="CK48" s="1">
        <v>41</v>
      </c>
      <c r="CL48" s="1">
        <v>82</v>
      </c>
      <c r="CM48" s="1">
        <v>38</v>
      </c>
      <c r="CN48" s="1">
        <v>64</v>
      </c>
      <c r="CO48" s="1">
        <v>76</v>
      </c>
      <c r="CP48" s="1">
        <v>37</v>
      </c>
      <c r="CQ48" s="1">
        <v>37</v>
      </c>
      <c r="CR48" s="1">
        <v>72</v>
      </c>
      <c r="CS48" s="1">
        <v>93</v>
      </c>
      <c r="CT48" s="1">
        <v>25</v>
      </c>
      <c r="CU48" s="1">
        <v>17</v>
      </c>
      <c r="CV48" s="1">
        <v>32</v>
      </c>
      <c r="CW48" s="1">
        <v>73</v>
      </c>
      <c r="CX48" s="1">
        <v>17</v>
      </c>
      <c r="CY48" s="1">
        <v>49</v>
      </c>
    </row>
    <row r="49" spans="1:103" ht="15.75" customHeight="1" x14ac:dyDescent="0.25">
      <c r="A49" s="2" t="s">
        <v>48</v>
      </c>
      <c r="B49" s="1">
        <v>22</v>
      </c>
      <c r="C49" s="1">
        <v>73</v>
      </c>
      <c r="D49" s="1">
        <v>32</v>
      </c>
      <c r="E49" s="1">
        <v>57</v>
      </c>
      <c r="F49" s="1">
        <v>36</v>
      </c>
      <c r="G49" s="1">
        <v>29</v>
      </c>
      <c r="H49" s="1">
        <v>39</v>
      </c>
      <c r="I49" s="1">
        <v>38</v>
      </c>
      <c r="J49" s="1">
        <v>81</v>
      </c>
      <c r="K49" s="1">
        <v>32</v>
      </c>
      <c r="L49" s="1">
        <v>60</v>
      </c>
      <c r="M49" s="1">
        <v>58</v>
      </c>
      <c r="N49" s="1">
        <v>32</v>
      </c>
      <c r="O49" s="1">
        <v>21</v>
      </c>
      <c r="P49" s="1">
        <v>47</v>
      </c>
      <c r="Q49" s="1">
        <v>77</v>
      </c>
      <c r="R49" s="1">
        <v>15</v>
      </c>
      <c r="S49" s="1">
        <v>56</v>
      </c>
      <c r="T49" s="1">
        <v>59</v>
      </c>
      <c r="U49" s="1">
        <v>48</v>
      </c>
      <c r="V49" s="1">
        <v>68</v>
      </c>
      <c r="W49" s="1">
        <v>70</v>
      </c>
      <c r="X49" s="1">
        <v>38</v>
      </c>
      <c r="Y49" s="1">
        <v>50</v>
      </c>
      <c r="Z49" s="1">
        <v>22</v>
      </c>
      <c r="AA49" s="1">
        <v>71</v>
      </c>
      <c r="AB49" s="1">
        <v>77</v>
      </c>
      <c r="AC49" s="1">
        <v>73</v>
      </c>
      <c r="AD49" s="1">
        <v>91</v>
      </c>
      <c r="AE49" s="1">
        <v>36</v>
      </c>
      <c r="AF49" s="1">
        <v>44</v>
      </c>
      <c r="AG49" s="1">
        <v>45</v>
      </c>
      <c r="AH49" s="1">
        <v>77</v>
      </c>
      <c r="AI49" s="1">
        <v>46</v>
      </c>
      <c r="AJ49" s="1">
        <v>34</v>
      </c>
      <c r="AK49" s="1">
        <v>44</v>
      </c>
      <c r="AL49" s="1">
        <v>17</v>
      </c>
      <c r="AM49" s="1">
        <v>50</v>
      </c>
      <c r="AN49" s="1">
        <v>52</v>
      </c>
      <c r="AO49" s="1">
        <v>46</v>
      </c>
      <c r="AP49" s="1">
        <v>16</v>
      </c>
      <c r="AQ49" s="1">
        <v>26</v>
      </c>
      <c r="AR49" s="1">
        <v>105</v>
      </c>
      <c r="AS49" s="1">
        <v>40</v>
      </c>
      <c r="AT49" s="1">
        <v>46</v>
      </c>
      <c r="AU49" s="1">
        <v>54</v>
      </c>
      <c r="AV49" s="1">
        <f t="array" ref="AV49:AV103">TRANSPOSE(AW48:CY48)</f>
        <v>49</v>
      </c>
      <c r="AW49" s="1" t="s">
        <v>103</v>
      </c>
      <c r="AX49" s="1">
        <v>90</v>
      </c>
      <c r="AY49" s="1">
        <v>70</v>
      </c>
      <c r="AZ49" s="1">
        <v>65</v>
      </c>
      <c r="BA49" s="1">
        <v>60</v>
      </c>
      <c r="BB49" s="1">
        <v>93</v>
      </c>
      <c r="BC49" s="1">
        <v>49</v>
      </c>
      <c r="BD49" s="1">
        <v>81</v>
      </c>
      <c r="BE49" s="1">
        <v>47</v>
      </c>
      <c r="BF49" s="1">
        <v>26</v>
      </c>
      <c r="BG49" s="1">
        <v>25</v>
      </c>
      <c r="BH49" s="1">
        <v>15</v>
      </c>
      <c r="BI49" s="1">
        <v>32</v>
      </c>
      <c r="BJ49" s="1">
        <v>53</v>
      </c>
      <c r="BK49" s="1">
        <v>63</v>
      </c>
      <c r="BL49" s="1">
        <v>83</v>
      </c>
      <c r="BM49" s="1">
        <v>20</v>
      </c>
      <c r="BN49" s="1">
        <v>30</v>
      </c>
      <c r="BO49" s="1">
        <v>65</v>
      </c>
      <c r="BP49" s="1">
        <v>58</v>
      </c>
      <c r="BQ49" s="1">
        <v>62</v>
      </c>
      <c r="BR49" s="1">
        <v>74</v>
      </c>
      <c r="BS49" s="1">
        <v>38</v>
      </c>
      <c r="BT49" s="1">
        <v>60</v>
      </c>
      <c r="BU49" s="1">
        <v>37</v>
      </c>
      <c r="BV49" s="1">
        <v>28</v>
      </c>
      <c r="BW49" s="1">
        <v>63</v>
      </c>
      <c r="BX49" s="1">
        <v>81</v>
      </c>
      <c r="BY49" s="1">
        <v>46</v>
      </c>
      <c r="BZ49" s="1">
        <v>85</v>
      </c>
      <c r="CA49" s="1">
        <v>48</v>
      </c>
      <c r="CB49" s="1">
        <v>68</v>
      </c>
      <c r="CC49" s="1">
        <v>51</v>
      </c>
      <c r="CD49" s="1">
        <v>95</v>
      </c>
      <c r="CE49" s="1">
        <v>66</v>
      </c>
      <c r="CF49" s="1">
        <v>47</v>
      </c>
      <c r="CG49" s="1">
        <v>64</v>
      </c>
      <c r="CH49" s="1">
        <v>89</v>
      </c>
      <c r="CI49" s="1">
        <v>48</v>
      </c>
      <c r="CJ49" s="1">
        <v>90</v>
      </c>
      <c r="CK49" s="1">
        <v>84</v>
      </c>
      <c r="CL49" s="1">
        <v>62</v>
      </c>
      <c r="CM49" s="1">
        <v>55</v>
      </c>
      <c r="CN49" s="1">
        <v>49</v>
      </c>
      <c r="CO49" s="1">
        <v>55</v>
      </c>
      <c r="CP49" s="1">
        <v>42</v>
      </c>
      <c r="CQ49" s="1">
        <v>44</v>
      </c>
      <c r="CR49" s="1">
        <v>35</v>
      </c>
      <c r="CS49" s="1">
        <v>92</v>
      </c>
      <c r="CT49" s="1">
        <v>41</v>
      </c>
      <c r="CU49" s="1">
        <v>41</v>
      </c>
      <c r="CV49" s="1">
        <v>78</v>
      </c>
      <c r="CW49" s="1">
        <v>49</v>
      </c>
      <c r="CX49" s="1">
        <v>58</v>
      </c>
      <c r="CY49" s="1">
        <v>55</v>
      </c>
    </row>
    <row r="50" spans="1:103" ht="15.75" customHeight="1" x14ac:dyDescent="0.25">
      <c r="A50" s="2" t="s">
        <v>49</v>
      </c>
      <c r="B50" s="1">
        <v>70</v>
      </c>
      <c r="C50" s="1">
        <v>17</v>
      </c>
      <c r="D50" s="1">
        <v>67</v>
      </c>
      <c r="E50" s="1">
        <v>96</v>
      </c>
      <c r="F50" s="1">
        <v>57</v>
      </c>
      <c r="G50" s="1">
        <v>75</v>
      </c>
      <c r="H50" s="1">
        <v>71</v>
      </c>
      <c r="I50" s="1">
        <v>69</v>
      </c>
      <c r="J50" s="1">
        <v>24</v>
      </c>
      <c r="K50" s="1">
        <v>79</v>
      </c>
      <c r="L50" s="1">
        <v>37</v>
      </c>
      <c r="M50" s="1">
        <v>86</v>
      </c>
      <c r="N50" s="1">
        <v>90</v>
      </c>
      <c r="O50" s="1">
        <v>75</v>
      </c>
      <c r="P50" s="1">
        <v>49</v>
      </c>
      <c r="Q50" s="1">
        <v>123</v>
      </c>
      <c r="R50" s="1">
        <v>76</v>
      </c>
      <c r="S50" s="1">
        <v>64</v>
      </c>
      <c r="T50" s="1">
        <v>33</v>
      </c>
      <c r="U50" s="1">
        <v>69</v>
      </c>
      <c r="V50" s="1">
        <v>25</v>
      </c>
      <c r="W50" s="1">
        <v>47</v>
      </c>
      <c r="X50" s="1">
        <v>85</v>
      </c>
      <c r="Y50" s="1">
        <v>55</v>
      </c>
      <c r="Z50" s="1">
        <v>72</v>
      </c>
      <c r="AA50" s="1">
        <v>22</v>
      </c>
      <c r="AB50" s="1">
        <v>20</v>
      </c>
      <c r="AC50" s="1">
        <v>106</v>
      </c>
      <c r="AD50" s="1">
        <v>124</v>
      </c>
      <c r="AE50" s="1">
        <v>73</v>
      </c>
      <c r="AF50" s="1">
        <v>78</v>
      </c>
      <c r="AG50" s="1">
        <v>75</v>
      </c>
      <c r="AH50" s="1">
        <v>21</v>
      </c>
      <c r="AI50" s="1">
        <v>76</v>
      </c>
      <c r="AJ50" s="1">
        <v>83</v>
      </c>
      <c r="AK50" s="1">
        <v>123</v>
      </c>
      <c r="AL50" s="1">
        <v>91</v>
      </c>
      <c r="AM50" s="1">
        <v>79</v>
      </c>
      <c r="AN50" s="1">
        <v>53</v>
      </c>
      <c r="AO50" s="1">
        <v>61</v>
      </c>
      <c r="AP50" s="1">
        <v>102</v>
      </c>
      <c r="AQ50" s="1">
        <v>104</v>
      </c>
      <c r="AR50" s="1">
        <v>16</v>
      </c>
      <c r="AS50" s="1">
        <v>61</v>
      </c>
      <c r="AT50" s="1">
        <v>47</v>
      </c>
      <c r="AU50" s="1">
        <v>54</v>
      </c>
      <c r="AV50" s="1">
        <v>43</v>
      </c>
      <c r="AW50" s="1">
        <f t="array" ref="AW50:AW103">TRANSPOSE(AX49:CY49)</f>
        <v>90</v>
      </c>
      <c r="AX50" s="1" t="s">
        <v>103</v>
      </c>
      <c r="AY50" s="1">
        <v>28</v>
      </c>
      <c r="AZ50" s="1">
        <v>111</v>
      </c>
      <c r="BA50" s="1">
        <v>33</v>
      </c>
      <c r="BB50" s="1">
        <v>120</v>
      </c>
      <c r="BC50" s="1">
        <v>75</v>
      </c>
      <c r="BD50" s="1">
        <v>19</v>
      </c>
      <c r="BE50" s="1">
        <v>93</v>
      </c>
      <c r="BF50" s="1">
        <v>70</v>
      </c>
      <c r="BG50" s="1">
        <v>66</v>
      </c>
      <c r="BH50" s="1">
        <v>81</v>
      </c>
      <c r="BI50" s="1">
        <v>61</v>
      </c>
      <c r="BJ50" s="1">
        <v>38</v>
      </c>
      <c r="BK50" s="1">
        <v>76</v>
      </c>
      <c r="BL50" s="1">
        <v>129</v>
      </c>
      <c r="BM50" s="1">
        <v>100</v>
      </c>
      <c r="BN50" s="1">
        <v>80</v>
      </c>
      <c r="BO50" s="1">
        <v>102</v>
      </c>
      <c r="BP50" s="1">
        <v>50</v>
      </c>
      <c r="BQ50" s="1">
        <v>99</v>
      </c>
      <c r="BR50" s="1">
        <v>61</v>
      </c>
      <c r="BS50" s="1">
        <v>86</v>
      </c>
      <c r="BT50" s="1">
        <v>47</v>
      </c>
      <c r="BU50" s="1">
        <v>87</v>
      </c>
      <c r="BV50" s="1">
        <v>94</v>
      </c>
      <c r="BW50" s="1">
        <v>29</v>
      </c>
      <c r="BX50" s="1">
        <v>127</v>
      </c>
      <c r="BY50" s="1">
        <v>63</v>
      </c>
      <c r="BZ50" s="1">
        <v>131</v>
      </c>
      <c r="CA50" s="1">
        <v>82</v>
      </c>
      <c r="CB50" s="1">
        <v>114</v>
      </c>
      <c r="CC50" s="1">
        <v>89</v>
      </c>
      <c r="CD50" s="1">
        <v>6</v>
      </c>
      <c r="CE50" s="1">
        <v>91</v>
      </c>
      <c r="CF50" s="1">
        <v>96</v>
      </c>
      <c r="CG50" s="1">
        <v>27</v>
      </c>
      <c r="CH50" s="1">
        <v>110</v>
      </c>
      <c r="CI50" s="1">
        <v>46</v>
      </c>
      <c r="CJ50" s="1">
        <v>117</v>
      </c>
      <c r="CK50" s="1">
        <v>11</v>
      </c>
      <c r="CL50" s="1">
        <v>108</v>
      </c>
      <c r="CM50" s="1">
        <v>81</v>
      </c>
      <c r="CN50" s="1">
        <v>90</v>
      </c>
      <c r="CO50" s="1">
        <v>91</v>
      </c>
      <c r="CP50" s="1">
        <v>80</v>
      </c>
      <c r="CQ50" s="1">
        <v>51</v>
      </c>
      <c r="CR50" s="1">
        <v>112</v>
      </c>
      <c r="CS50" s="1">
        <v>119</v>
      </c>
      <c r="CT50" s="1">
        <v>67</v>
      </c>
      <c r="CU50" s="1">
        <v>59</v>
      </c>
      <c r="CV50" s="1">
        <v>12</v>
      </c>
      <c r="CW50" s="1">
        <v>99</v>
      </c>
      <c r="CX50" s="1">
        <v>44</v>
      </c>
      <c r="CY50" s="1">
        <v>39</v>
      </c>
    </row>
    <row r="51" spans="1:103" ht="15.75" customHeight="1" x14ac:dyDescent="0.25">
      <c r="A51" s="2" t="s">
        <v>50</v>
      </c>
      <c r="B51" s="1">
        <v>51</v>
      </c>
      <c r="C51" s="1">
        <v>13</v>
      </c>
      <c r="D51" s="1">
        <v>40</v>
      </c>
      <c r="E51" s="1">
        <v>77</v>
      </c>
      <c r="F51" s="1">
        <v>38</v>
      </c>
      <c r="G51" s="1">
        <v>56</v>
      </c>
      <c r="H51" s="1">
        <v>66</v>
      </c>
      <c r="I51" s="1">
        <v>42</v>
      </c>
      <c r="J51" s="1">
        <v>15</v>
      </c>
      <c r="K51" s="1">
        <v>56</v>
      </c>
      <c r="L51" s="1">
        <v>10</v>
      </c>
      <c r="M51" s="1">
        <v>59</v>
      </c>
      <c r="N51" s="1">
        <v>71</v>
      </c>
      <c r="O51" s="1">
        <v>48</v>
      </c>
      <c r="P51" s="1">
        <v>29</v>
      </c>
      <c r="Q51" s="1">
        <v>103</v>
      </c>
      <c r="R51" s="1">
        <v>56</v>
      </c>
      <c r="S51" s="1">
        <v>81</v>
      </c>
      <c r="T51" s="1">
        <v>7</v>
      </c>
      <c r="U51" s="1">
        <v>75</v>
      </c>
      <c r="V51" s="1">
        <v>32</v>
      </c>
      <c r="W51" s="1">
        <v>63</v>
      </c>
      <c r="X51" s="1">
        <v>66</v>
      </c>
      <c r="Y51" s="1">
        <v>29</v>
      </c>
      <c r="Z51" s="1">
        <v>52</v>
      </c>
      <c r="AA51" s="1">
        <v>8</v>
      </c>
      <c r="AB51" s="1">
        <v>12</v>
      </c>
      <c r="AC51" s="1">
        <v>87</v>
      </c>
      <c r="AD51" s="1">
        <v>105</v>
      </c>
      <c r="AE51" s="1">
        <v>63</v>
      </c>
      <c r="AF51" s="1">
        <v>95</v>
      </c>
      <c r="AG51" s="1">
        <v>49</v>
      </c>
      <c r="AH51" s="1">
        <v>38</v>
      </c>
      <c r="AI51" s="1">
        <v>49</v>
      </c>
      <c r="AJ51" s="1">
        <v>56</v>
      </c>
      <c r="AK51" s="1">
        <v>97</v>
      </c>
      <c r="AL51" s="1">
        <v>71</v>
      </c>
      <c r="AM51" s="1">
        <v>53</v>
      </c>
      <c r="AN51" s="1">
        <v>26</v>
      </c>
      <c r="AO51" s="1">
        <v>35</v>
      </c>
      <c r="AP51" s="1">
        <v>76</v>
      </c>
      <c r="AQ51" s="1">
        <v>78</v>
      </c>
      <c r="AR51" s="1">
        <v>46</v>
      </c>
      <c r="AS51" s="1">
        <v>41</v>
      </c>
      <c r="AT51" s="1">
        <v>39</v>
      </c>
      <c r="AU51" s="1">
        <v>71</v>
      </c>
      <c r="AV51" s="1">
        <v>17</v>
      </c>
      <c r="AW51" s="1">
        <v>70</v>
      </c>
      <c r="AX51" s="1">
        <f t="array" ref="AX51:AX103">TRANSPOSE(AY50:CY50)</f>
        <v>28</v>
      </c>
      <c r="AY51" s="1" t="s">
        <v>103</v>
      </c>
      <c r="AZ51" s="1">
        <v>92</v>
      </c>
      <c r="BA51" s="1">
        <v>40</v>
      </c>
      <c r="BB51" s="1">
        <v>101</v>
      </c>
      <c r="BC51" s="1">
        <v>91</v>
      </c>
      <c r="BD51" s="1">
        <v>20</v>
      </c>
      <c r="BE51" s="1">
        <v>74</v>
      </c>
      <c r="BF51" s="1">
        <v>43</v>
      </c>
      <c r="BG51" s="1">
        <v>47</v>
      </c>
      <c r="BH51" s="1">
        <v>55</v>
      </c>
      <c r="BI51" s="1">
        <v>41</v>
      </c>
      <c r="BJ51" s="1">
        <v>19</v>
      </c>
      <c r="BK51" s="1">
        <v>49</v>
      </c>
      <c r="BL51" s="1">
        <v>110</v>
      </c>
      <c r="BM51" s="1">
        <v>74</v>
      </c>
      <c r="BN51" s="1">
        <v>60</v>
      </c>
      <c r="BO51" s="1">
        <v>118</v>
      </c>
      <c r="BP51" s="1">
        <v>24</v>
      </c>
      <c r="BQ51" s="1">
        <v>100</v>
      </c>
      <c r="BR51" s="1">
        <v>35</v>
      </c>
      <c r="BS51" s="1">
        <v>66</v>
      </c>
      <c r="BT51" s="1">
        <v>21</v>
      </c>
      <c r="BU51" s="1">
        <v>67</v>
      </c>
      <c r="BV51" s="1">
        <v>67</v>
      </c>
      <c r="BW51" s="1">
        <v>18</v>
      </c>
      <c r="BX51" s="1">
        <v>107</v>
      </c>
      <c r="BY51" s="1">
        <v>73</v>
      </c>
      <c r="BZ51" s="1">
        <v>112</v>
      </c>
      <c r="CA51" s="1">
        <v>75</v>
      </c>
      <c r="CB51" s="1">
        <v>95</v>
      </c>
      <c r="CC51" s="1">
        <v>105</v>
      </c>
      <c r="CD51" s="1">
        <v>34</v>
      </c>
      <c r="CE51" s="1">
        <v>64</v>
      </c>
      <c r="CF51" s="1">
        <v>77</v>
      </c>
      <c r="CG51" s="1">
        <v>7</v>
      </c>
      <c r="CH51" s="1">
        <v>109</v>
      </c>
      <c r="CI51" s="1">
        <v>26</v>
      </c>
      <c r="CJ51" s="1">
        <v>116</v>
      </c>
      <c r="CK51" s="1">
        <v>27</v>
      </c>
      <c r="CL51" s="1">
        <v>89</v>
      </c>
      <c r="CM51" s="1">
        <v>54</v>
      </c>
      <c r="CN51" s="1">
        <v>70</v>
      </c>
      <c r="CO51" s="1">
        <v>82</v>
      </c>
      <c r="CP51" s="1">
        <v>53</v>
      </c>
      <c r="CQ51" s="1">
        <v>32</v>
      </c>
      <c r="CR51" s="1">
        <v>87</v>
      </c>
      <c r="CS51" s="1">
        <v>100</v>
      </c>
      <c r="CT51" s="1">
        <v>41</v>
      </c>
      <c r="CU51" s="1">
        <v>33</v>
      </c>
      <c r="CV51" s="1">
        <v>17</v>
      </c>
      <c r="CW51" s="1">
        <v>79</v>
      </c>
      <c r="CX51" s="1">
        <v>17</v>
      </c>
      <c r="CY51" s="1">
        <v>47</v>
      </c>
    </row>
    <row r="52" spans="1:103" ht="15.75" customHeight="1" x14ac:dyDescent="0.25">
      <c r="A52" s="2" t="s">
        <v>51</v>
      </c>
      <c r="B52" s="1">
        <v>43</v>
      </c>
      <c r="C52" s="1">
        <v>97</v>
      </c>
      <c r="D52" s="1">
        <v>82</v>
      </c>
      <c r="E52" s="1">
        <v>24</v>
      </c>
      <c r="F52" s="1">
        <v>60</v>
      </c>
      <c r="G52" s="1">
        <v>51</v>
      </c>
      <c r="H52" s="1">
        <v>55</v>
      </c>
      <c r="I52" s="1">
        <v>93</v>
      </c>
      <c r="J52" s="1">
        <v>102</v>
      </c>
      <c r="K52" s="1">
        <v>36</v>
      </c>
      <c r="L52" s="1">
        <v>88</v>
      </c>
      <c r="M52" s="1">
        <v>109</v>
      </c>
      <c r="N52" s="1">
        <v>50</v>
      </c>
      <c r="O52" s="1">
        <v>73</v>
      </c>
      <c r="P52" s="1">
        <v>69</v>
      </c>
      <c r="Q52" s="1">
        <v>13</v>
      </c>
      <c r="R52" s="1">
        <v>51</v>
      </c>
      <c r="S52" s="1">
        <v>78</v>
      </c>
      <c r="T52" s="1">
        <v>90</v>
      </c>
      <c r="U52" s="1">
        <v>67</v>
      </c>
      <c r="V52" s="1">
        <v>90</v>
      </c>
      <c r="W52" s="1">
        <v>84</v>
      </c>
      <c r="X52" s="1">
        <v>51</v>
      </c>
      <c r="Y52" s="1">
        <v>100</v>
      </c>
      <c r="Z52" s="1">
        <v>54</v>
      </c>
      <c r="AA52" s="1">
        <v>99</v>
      </c>
      <c r="AB52" s="1">
        <v>99</v>
      </c>
      <c r="AC52" s="1">
        <v>40</v>
      </c>
      <c r="AD52" s="1">
        <v>45</v>
      </c>
      <c r="AE52" s="1">
        <v>58</v>
      </c>
      <c r="AF52" s="1">
        <v>58</v>
      </c>
      <c r="AG52" s="1">
        <v>97</v>
      </c>
      <c r="AH52" s="1">
        <v>99</v>
      </c>
      <c r="AI52" s="1">
        <v>98</v>
      </c>
      <c r="AJ52" s="1">
        <v>85</v>
      </c>
      <c r="AK52" s="1">
        <v>65</v>
      </c>
      <c r="AL52" s="1">
        <v>47</v>
      </c>
      <c r="AM52" s="1">
        <v>101</v>
      </c>
      <c r="AN52" s="1">
        <v>96</v>
      </c>
      <c r="AO52" s="1">
        <v>68</v>
      </c>
      <c r="AP52" s="1">
        <v>59</v>
      </c>
      <c r="AQ52" s="1">
        <v>74</v>
      </c>
      <c r="AR52" s="1">
        <v>127</v>
      </c>
      <c r="AS52" s="1">
        <v>62</v>
      </c>
      <c r="AT52" s="1">
        <v>68</v>
      </c>
      <c r="AU52" s="1">
        <v>76</v>
      </c>
      <c r="AV52" s="1">
        <v>86</v>
      </c>
      <c r="AW52" s="1">
        <v>65</v>
      </c>
      <c r="AX52" s="1">
        <v>111</v>
      </c>
      <c r="AY52" s="1">
        <f t="array" ref="AY52:AY103">TRANSPOSE(AZ51:CY51)</f>
        <v>92</v>
      </c>
      <c r="AZ52" s="1" t="s">
        <v>103</v>
      </c>
      <c r="BA52" s="1">
        <v>81</v>
      </c>
      <c r="BB52" s="1">
        <v>52</v>
      </c>
      <c r="BC52" s="1">
        <v>55</v>
      </c>
      <c r="BD52" s="1">
        <v>102</v>
      </c>
      <c r="BE52" s="1">
        <v>19</v>
      </c>
      <c r="BF52" s="1">
        <v>72</v>
      </c>
      <c r="BG52" s="1">
        <v>47</v>
      </c>
      <c r="BH52" s="1">
        <v>62</v>
      </c>
      <c r="BI52" s="1">
        <v>54</v>
      </c>
      <c r="BJ52" s="1">
        <v>74</v>
      </c>
      <c r="BK52" s="1">
        <v>97</v>
      </c>
      <c r="BL52" s="1">
        <v>42</v>
      </c>
      <c r="BM52" s="1">
        <v>67</v>
      </c>
      <c r="BN52" s="1">
        <v>42</v>
      </c>
      <c r="BO52" s="1">
        <v>54</v>
      </c>
      <c r="BP52" s="1">
        <v>93</v>
      </c>
      <c r="BQ52" s="1">
        <v>51</v>
      </c>
      <c r="BR52" s="1">
        <v>104</v>
      </c>
      <c r="BS52" s="1">
        <v>48</v>
      </c>
      <c r="BT52" s="1">
        <v>82</v>
      </c>
      <c r="BU52" s="1">
        <v>36</v>
      </c>
      <c r="BV52" s="1">
        <v>78</v>
      </c>
      <c r="BW52" s="1">
        <v>85</v>
      </c>
      <c r="BX52" s="1">
        <v>55</v>
      </c>
      <c r="BY52" s="1">
        <v>62</v>
      </c>
      <c r="BZ52" s="1">
        <v>51</v>
      </c>
      <c r="CA52" s="1">
        <v>55</v>
      </c>
      <c r="CB52" s="1">
        <v>47</v>
      </c>
      <c r="CC52" s="1">
        <v>42</v>
      </c>
      <c r="CD52" s="1">
        <v>117</v>
      </c>
      <c r="CE52" s="1">
        <v>113</v>
      </c>
      <c r="CF52" s="1">
        <v>27</v>
      </c>
      <c r="CG52" s="1">
        <v>85</v>
      </c>
      <c r="CH52" s="1">
        <v>66</v>
      </c>
      <c r="CI52" s="1">
        <v>70</v>
      </c>
      <c r="CJ52" s="1">
        <v>68</v>
      </c>
      <c r="CK52" s="1">
        <v>105</v>
      </c>
      <c r="CL52" s="1">
        <v>6</v>
      </c>
      <c r="CM52" s="1">
        <v>102</v>
      </c>
      <c r="CN52" s="1">
        <v>40</v>
      </c>
      <c r="CO52" s="1">
        <v>54</v>
      </c>
      <c r="CP52" s="1">
        <v>89</v>
      </c>
      <c r="CQ52" s="1">
        <v>65</v>
      </c>
      <c r="CR52" s="1">
        <v>54</v>
      </c>
      <c r="CS52" s="1">
        <v>51</v>
      </c>
      <c r="CT52" s="1">
        <v>89</v>
      </c>
      <c r="CU52" s="1">
        <v>89</v>
      </c>
      <c r="CV52" s="1">
        <v>100</v>
      </c>
      <c r="CW52" s="1">
        <v>39</v>
      </c>
      <c r="CX52" s="1">
        <v>80</v>
      </c>
      <c r="CY52" s="1">
        <v>76</v>
      </c>
    </row>
    <row r="53" spans="1:103" ht="15.75" customHeight="1" x14ac:dyDescent="0.25">
      <c r="A53" s="2" t="s">
        <v>52</v>
      </c>
      <c r="B53" s="1">
        <v>40</v>
      </c>
      <c r="C53" s="1">
        <v>25</v>
      </c>
      <c r="D53" s="1">
        <v>70</v>
      </c>
      <c r="E53" s="1">
        <v>66</v>
      </c>
      <c r="F53" s="1">
        <v>24</v>
      </c>
      <c r="G53" s="1">
        <v>45</v>
      </c>
      <c r="H53" s="1">
        <v>55</v>
      </c>
      <c r="I53" s="1">
        <v>79</v>
      </c>
      <c r="J53" s="1">
        <v>34</v>
      </c>
      <c r="K53" s="1">
        <v>49</v>
      </c>
      <c r="L53" s="1">
        <v>48</v>
      </c>
      <c r="M53" s="1">
        <v>96</v>
      </c>
      <c r="N53" s="1">
        <v>60</v>
      </c>
      <c r="O53" s="1">
        <v>61</v>
      </c>
      <c r="P53" s="1">
        <v>32</v>
      </c>
      <c r="Q53" s="1">
        <v>93</v>
      </c>
      <c r="R53" s="1">
        <v>46</v>
      </c>
      <c r="S53" s="1">
        <v>32</v>
      </c>
      <c r="T53" s="1">
        <v>45</v>
      </c>
      <c r="U53" s="1">
        <v>61</v>
      </c>
      <c r="V53" s="1">
        <v>9</v>
      </c>
      <c r="W53" s="1">
        <v>39</v>
      </c>
      <c r="X53" s="1">
        <v>55</v>
      </c>
      <c r="Y53" s="1">
        <v>67</v>
      </c>
      <c r="Z53" s="1">
        <v>41</v>
      </c>
      <c r="AA53" s="1">
        <v>30</v>
      </c>
      <c r="AB53" s="1">
        <v>30</v>
      </c>
      <c r="AC53" s="1">
        <v>76</v>
      </c>
      <c r="AD53" s="1">
        <v>95</v>
      </c>
      <c r="AE53" s="1">
        <v>52</v>
      </c>
      <c r="AF53" s="1">
        <v>71</v>
      </c>
      <c r="AG53" s="1">
        <v>85</v>
      </c>
      <c r="AH53" s="1">
        <v>18</v>
      </c>
      <c r="AI53" s="1">
        <v>86</v>
      </c>
      <c r="AJ53" s="1">
        <v>86</v>
      </c>
      <c r="AK53" s="1">
        <v>93</v>
      </c>
      <c r="AL53" s="1">
        <v>60</v>
      </c>
      <c r="AM53" s="1">
        <v>89</v>
      </c>
      <c r="AN53" s="1">
        <v>65</v>
      </c>
      <c r="AO53" s="1">
        <v>36</v>
      </c>
      <c r="AP53" s="1">
        <v>74</v>
      </c>
      <c r="AQ53" s="1">
        <v>83</v>
      </c>
      <c r="AR53" s="1">
        <v>49</v>
      </c>
      <c r="AS53" s="1">
        <v>31</v>
      </c>
      <c r="AT53" s="1">
        <v>14</v>
      </c>
      <c r="AU53" s="1">
        <v>47</v>
      </c>
      <c r="AV53" s="1">
        <v>54</v>
      </c>
      <c r="AW53" s="1">
        <v>60</v>
      </c>
      <c r="AX53" s="1">
        <v>33</v>
      </c>
      <c r="AY53" s="1">
        <v>40</v>
      </c>
      <c r="AZ53" s="1">
        <f t="array" ref="AZ53:AZ103">TRANSPOSE(BA52:CY52)</f>
        <v>81</v>
      </c>
      <c r="BA53" s="1" t="s">
        <v>103</v>
      </c>
      <c r="BB53" s="1">
        <v>115</v>
      </c>
      <c r="BC53" s="1">
        <v>68</v>
      </c>
      <c r="BD53" s="1">
        <v>32</v>
      </c>
      <c r="BE53" s="1">
        <v>63</v>
      </c>
      <c r="BF53" s="1">
        <v>59</v>
      </c>
      <c r="BG53" s="1">
        <v>35</v>
      </c>
      <c r="BH53" s="1">
        <v>51</v>
      </c>
      <c r="BI53" s="1">
        <v>30</v>
      </c>
      <c r="BJ53" s="1">
        <v>35</v>
      </c>
      <c r="BK53" s="1">
        <v>86</v>
      </c>
      <c r="BL53" s="1">
        <v>121</v>
      </c>
      <c r="BM53" s="1">
        <v>73</v>
      </c>
      <c r="BN53" s="1">
        <v>50</v>
      </c>
      <c r="BO53" s="1">
        <v>95</v>
      </c>
      <c r="BP53" s="1">
        <v>62</v>
      </c>
      <c r="BQ53" s="1">
        <v>89</v>
      </c>
      <c r="BR53" s="1">
        <v>73</v>
      </c>
      <c r="BS53" s="1">
        <v>55</v>
      </c>
      <c r="BT53" s="1">
        <v>50</v>
      </c>
      <c r="BU53" s="1">
        <v>56</v>
      </c>
      <c r="BV53" s="1">
        <v>75</v>
      </c>
      <c r="BW53" s="1">
        <v>12</v>
      </c>
      <c r="BX53" s="1">
        <v>108</v>
      </c>
      <c r="BY53" s="1">
        <v>56</v>
      </c>
      <c r="BZ53" s="1">
        <v>126</v>
      </c>
      <c r="CA53" s="1">
        <v>82</v>
      </c>
      <c r="CB53" s="1">
        <v>84</v>
      </c>
      <c r="CC53" s="1">
        <v>82</v>
      </c>
      <c r="CD53" s="1">
        <v>39</v>
      </c>
      <c r="CE53" s="1">
        <v>101</v>
      </c>
      <c r="CF53" s="1">
        <v>66</v>
      </c>
      <c r="CG53" s="1">
        <v>45</v>
      </c>
      <c r="CH53" s="1">
        <v>104</v>
      </c>
      <c r="CI53" s="1">
        <v>31</v>
      </c>
      <c r="CJ53" s="1">
        <v>105</v>
      </c>
      <c r="CK53" s="1">
        <v>25</v>
      </c>
      <c r="CL53" s="1">
        <v>78</v>
      </c>
      <c r="CM53" s="1">
        <v>92</v>
      </c>
      <c r="CN53" s="1">
        <v>59</v>
      </c>
      <c r="CO53" s="1">
        <v>84</v>
      </c>
      <c r="CP53" s="1">
        <v>83</v>
      </c>
      <c r="CQ53" s="1">
        <v>25</v>
      </c>
      <c r="CR53" s="1">
        <v>82</v>
      </c>
      <c r="CS53" s="1">
        <v>113</v>
      </c>
      <c r="CT53" s="1">
        <v>77</v>
      </c>
      <c r="CU53" s="1">
        <v>70</v>
      </c>
      <c r="CV53" s="1">
        <v>24</v>
      </c>
      <c r="CW53" s="1">
        <v>68</v>
      </c>
      <c r="CX53" s="1">
        <v>42</v>
      </c>
      <c r="CY53" s="1">
        <v>6</v>
      </c>
    </row>
    <row r="54" spans="1:103" ht="15.75" customHeight="1" x14ac:dyDescent="0.25">
      <c r="A54" s="2" t="s">
        <v>53</v>
      </c>
      <c r="B54" s="1">
        <v>52</v>
      </c>
      <c r="C54" s="1">
        <v>104</v>
      </c>
      <c r="D54" s="1">
        <v>102</v>
      </c>
      <c r="E54" s="1">
        <v>30</v>
      </c>
      <c r="F54" s="1">
        <v>67</v>
      </c>
      <c r="G54" s="1">
        <v>60</v>
      </c>
      <c r="H54" s="1">
        <v>54</v>
      </c>
      <c r="I54" s="1">
        <v>109</v>
      </c>
      <c r="J54" s="1">
        <v>111</v>
      </c>
      <c r="K54" s="1">
        <v>44</v>
      </c>
      <c r="L54" s="1">
        <v>95</v>
      </c>
      <c r="M54" s="1">
        <v>127</v>
      </c>
      <c r="N54" s="1">
        <v>79</v>
      </c>
      <c r="O54" s="1">
        <v>92</v>
      </c>
      <c r="P54" s="1">
        <v>90</v>
      </c>
      <c r="Q54" s="1">
        <v>97</v>
      </c>
      <c r="R54" s="1">
        <v>61</v>
      </c>
      <c r="S54" s="1">
        <v>68</v>
      </c>
      <c r="T54" s="1">
        <v>99</v>
      </c>
      <c r="U54" s="1">
        <v>64</v>
      </c>
      <c r="V54" s="1">
        <v>135</v>
      </c>
      <c r="W54" s="1">
        <v>129</v>
      </c>
      <c r="X54" s="1">
        <v>48</v>
      </c>
      <c r="Y54" s="1">
        <v>118</v>
      </c>
      <c r="Z54" s="1">
        <v>63</v>
      </c>
      <c r="AA54" s="1">
        <v>108</v>
      </c>
      <c r="AB54" s="1">
        <v>108</v>
      </c>
      <c r="AC54" s="1">
        <v>21</v>
      </c>
      <c r="AD54" s="1">
        <v>15</v>
      </c>
      <c r="AE54" s="1">
        <v>54</v>
      </c>
      <c r="AF54" s="1">
        <v>60</v>
      </c>
      <c r="AG54" s="1">
        <v>116</v>
      </c>
      <c r="AH54" s="1">
        <v>102</v>
      </c>
      <c r="AI54" s="1">
        <v>118</v>
      </c>
      <c r="AJ54" s="1">
        <v>99</v>
      </c>
      <c r="AK54" s="1">
        <v>44</v>
      </c>
      <c r="AL54" s="1">
        <v>61</v>
      </c>
      <c r="AM54" s="1">
        <v>121</v>
      </c>
      <c r="AN54" s="1">
        <v>105</v>
      </c>
      <c r="AO54" s="1">
        <v>89</v>
      </c>
      <c r="AP54" s="1">
        <v>73</v>
      </c>
      <c r="AQ54" s="1">
        <v>120</v>
      </c>
      <c r="AR54" s="1">
        <v>136</v>
      </c>
      <c r="AS54" s="1">
        <v>71</v>
      </c>
      <c r="AT54" s="1">
        <v>77</v>
      </c>
      <c r="AU54" s="1">
        <v>67</v>
      </c>
      <c r="AV54" s="1">
        <v>95</v>
      </c>
      <c r="AW54" s="1">
        <v>93</v>
      </c>
      <c r="AX54" s="1">
        <v>120</v>
      </c>
      <c r="AY54" s="1">
        <v>101</v>
      </c>
      <c r="AZ54" s="1">
        <v>52</v>
      </c>
      <c r="BA54" s="1">
        <f t="array" ref="BA54:BA103">TRANSPOSE(BB53:CY53)</f>
        <v>115</v>
      </c>
      <c r="BB54" s="1" t="s">
        <v>103</v>
      </c>
      <c r="BC54" s="1">
        <v>54</v>
      </c>
      <c r="BD54" s="1">
        <v>110</v>
      </c>
      <c r="BE54" s="1">
        <v>49</v>
      </c>
      <c r="BF54" s="1">
        <v>106</v>
      </c>
      <c r="BG54" s="1">
        <v>55</v>
      </c>
      <c r="BH54" s="1">
        <v>70</v>
      </c>
      <c r="BI54" s="1">
        <v>62</v>
      </c>
      <c r="BJ54" s="1">
        <v>82</v>
      </c>
      <c r="BK54" s="1">
        <v>117</v>
      </c>
      <c r="BL54" s="1">
        <v>18</v>
      </c>
      <c r="BM54" s="1">
        <v>81</v>
      </c>
      <c r="BN54" s="1">
        <v>53</v>
      </c>
      <c r="BO54" s="1">
        <v>19</v>
      </c>
      <c r="BP54" s="1">
        <v>100</v>
      </c>
      <c r="BQ54" s="1">
        <v>18</v>
      </c>
      <c r="BR54" s="1">
        <v>112</v>
      </c>
      <c r="BS54" s="1">
        <v>47</v>
      </c>
      <c r="BT54" s="1">
        <v>90</v>
      </c>
      <c r="BU54" s="1">
        <v>48</v>
      </c>
      <c r="BV54" s="1">
        <v>93</v>
      </c>
      <c r="BW54" s="1">
        <v>93</v>
      </c>
      <c r="BX54" s="1">
        <v>7</v>
      </c>
      <c r="BY54" s="1">
        <v>58</v>
      </c>
      <c r="BZ54" s="1">
        <v>12</v>
      </c>
      <c r="CA54" s="1">
        <v>41</v>
      </c>
      <c r="CB54" s="1">
        <v>6</v>
      </c>
      <c r="CC54" s="1">
        <v>35</v>
      </c>
      <c r="CD54" s="1">
        <v>125</v>
      </c>
      <c r="CE54" s="1">
        <v>127</v>
      </c>
      <c r="CF54" s="1">
        <v>56</v>
      </c>
      <c r="CG54" s="1">
        <v>93</v>
      </c>
      <c r="CH54" s="1">
        <v>19</v>
      </c>
      <c r="CI54" s="1">
        <v>78</v>
      </c>
      <c r="CJ54" s="1">
        <v>21</v>
      </c>
      <c r="CK54" s="1">
        <v>112</v>
      </c>
      <c r="CL54" s="1">
        <v>49</v>
      </c>
      <c r="CM54" s="1">
        <v>117</v>
      </c>
      <c r="CN54" s="1">
        <v>39</v>
      </c>
      <c r="CO54" s="1">
        <v>30</v>
      </c>
      <c r="CP54" s="1">
        <v>115</v>
      </c>
      <c r="CQ54" s="1">
        <v>73</v>
      </c>
      <c r="CR54" s="1">
        <v>75</v>
      </c>
      <c r="CS54" s="1">
        <v>15</v>
      </c>
      <c r="CT54" s="1">
        <v>109</v>
      </c>
      <c r="CU54" s="1">
        <v>109</v>
      </c>
      <c r="CV54" s="1">
        <v>107</v>
      </c>
      <c r="CW54" s="1">
        <v>61</v>
      </c>
      <c r="CX54" s="1">
        <v>88</v>
      </c>
      <c r="CY54" s="1">
        <v>84</v>
      </c>
    </row>
    <row r="55" spans="1:103" ht="15.75" customHeight="1" x14ac:dyDescent="0.25">
      <c r="A55" s="2" t="s">
        <v>54</v>
      </c>
      <c r="B55" s="1">
        <v>27</v>
      </c>
      <c r="C55" s="1">
        <v>79</v>
      </c>
      <c r="D55" s="1">
        <v>65</v>
      </c>
      <c r="E55" s="1">
        <v>33</v>
      </c>
      <c r="F55" s="1">
        <v>42</v>
      </c>
      <c r="G55" s="1">
        <v>20</v>
      </c>
      <c r="H55" s="1">
        <v>5</v>
      </c>
      <c r="I55" s="1">
        <v>74</v>
      </c>
      <c r="J55" s="1">
        <v>86</v>
      </c>
      <c r="K55" s="1">
        <v>30</v>
      </c>
      <c r="L55" s="1">
        <v>70</v>
      </c>
      <c r="M55" s="1">
        <v>91</v>
      </c>
      <c r="N55" s="1">
        <v>48</v>
      </c>
      <c r="O55" s="1">
        <v>57</v>
      </c>
      <c r="P55" s="1">
        <v>54</v>
      </c>
      <c r="Q55" s="1">
        <v>74</v>
      </c>
      <c r="R55" s="1">
        <v>35</v>
      </c>
      <c r="S55" s="1">
        <v>23</v>
      </c>
      <c r="T55" s="1">
        <v>95</v>
      </c>
      <c r="U55" s="1">
        <v>12</v>
      </c>
      <c r="V55" s="1">
        <v>61</v>
      </c>
      <c r="W55" s="1">
        <v>29</v>
      </c>
      <c r="X55" s="1">
        <v>26</v>
      </c>
      <c r="Y55" s="1">
        <v>84</v>
      </c>
      <c r="Z55" s="1">
        <v>32</v>
      </c>
      <c r="AA55" s="1">
        <v>83</v>
      </c>
      <c r="AB55" s="1">
        <v>81</v>
      </c>
      <c r="AC55" s="1">
        <v>42</v>
      </c>
      <c r="AD55" s="1">
        <v>60</v>
      </c>
      <c r="AE55" s="1">
        <v>9</v>
      </c>
      <c r="AF55" s="1">
        <v>5</v>
      </c>
      <c r="AG55" s="1">
        <v>80</v>
      </c>
      <c r="AH55" s="1">
        <v>54</v>
      </c>
      <c r="AI55" s="1">
        <v>81</v>
      </c>
      <c r="AJ55" s="1">
        <v>80</v>
      </c>
      <c r="AK55" s="1">
        <v>91</v>
      </c>
      <c r="AL55" s="1">
        <v>48</v>
      </c>
      <c r="AM55" s="1">
        <v>85</v>
      </c>
      <c r="AN55" s="1">
        <v>80</v>
      </c>
      <c r="AO55" s="1">
        <v>52</v>
      </c>
      <c r="AP55" s="1">
        <v>76</v>
      </c>
      <c r="AQ55" s="1">
        <v>72</v>
      </c>
      <c r="AR55" s="1">
        <v>91</v>
      </c>
      <c r="AS55" s="1">
        <v>41</v>
      </c>
      <c r="AT55" s="1">
        <v>52</v>
      </c>
      <c r="AU55" s="1">
        <v>21</v>
      </c>
      <c r="AV55" s="1">
        <v>70</v>
      </c>
      <c r="AW55" s="1">
        <v>49</v>
      </c>
      <c r="AX55" s="1">
        <v>75</v>
      </c>
      <c r="AY55" s="1">
        <v>91</v>
      </c>
      <c r="AZ55" s="1">
        <v>55</v>
      </c>
      <c r="BA55" s="1">
        <v>68</v>
      </c>
      <c r="BB55" s="1">
        <f t="array" ref="BB55:BB103">TRANSPOSE(BC54:CY54)</f>
        <v>54</v>
      </c>
      <c r="BC55" s="1" t="s">
        <v>103</v>
      </c>
      <c r="BD55" s="1">
        <v>81</v>
      </c>
      <c r="BE55" s="1">
        <v>52</v>
      </c>
      <c r="BF55" s="1">
        <v>55</v>
      </c>
      <c r="BG55" s="1">
        <v>25</v>
      </c>
      <c r="BH55" s="1">
        <v>45</v>
      </c>
      <c r="BI55" s="1">
        <v>32</v>
      </c>
      <c r="BJ55" s="1">
        <v>53</v>
      </c>
      <c r="BK55" s="1">
        <v>80</v>
      </c>
      <c r="BL55" s="1">
        <v>63</v>
      </c>
      <c r="BM55" s="1">
        <v>62</v>
      </c>
      <c r="BN55" s="1">
        <v>37</v>
      </c>
      <c r="BO55" s="1">
        <v>29</v>
      </c>
      <c r="BP55" s="1">
        <v>76</v>
      </c>
      <c r="BQ55" s="1">
        <v>26</v>
      </c>
      <c r="BR55" s="1">
        <v>89</v>
      </c>
      <c r="BS55" s="1">
        <v>19</v>
      </c>
      <c r="BT55" s="1">
        <v>60</v>
      </c>
      <c r="BU55" s="1">
        <v>51</v>
      </c>
      <c r="BV55" s="1">
        <v>63</v>
      </c>
      <c r="BW55" s="1">
        <v>63</v>
      </c>
      <c r="BX55" s="1">
        <v>54</v>
      </c>
      <c r="BY55" s="1">
        <v>13</v>
      </c>
      <c r="BZ55" s="1">
        <v>65</v>
      </c>
      <c r="CA55" s="1">
        <v>9</v>
      </c>
      <c r="CB55" s="1">
        <v>38</v>
      </c>
      <c r="CC55" s="1">
        <v>20</v>
      </c>
      <c r="CD55" s="1">
        <v>81</v>
      </c>
      <c r="CE55" s="1">
        <v>100</v>
      </c>
      <c r="CF55" s="1">
        <v>60</v>
      </c>
      <c r="CG55" s="1">
        <v>88</v>
      </c>
      <c r="CH55" s="1">
        <v>42</v>
      </c>
      <c r="CI55" s="1">
        <v>48</v>
      </c>
      <c r="CJ55" s="1">
        <v>43</v>
      </c>
      <c r="CK55" s="1">
        <v>65</v>
      </c>
      <c r="CL55" s="1">
        <v>52</v>
      </c>
      <c r="CM55" s="1">
        <v>91</v>
      </c>
      <c r="CN55" s="1">
        <v>25</v>
      </c>
      <c r="CO55" s="1">
        <v>18</v>
      </c>
      <c r="CP55" s="1">
        <v>78</v>
      </c>
      <c r="CQ55" s="1">
        <v>44</v>
      </c>
      <c r="CR55" s="1">
        <v>72</v>
      </c>
      <c r="CS55" s="1">
        <v>52</v>
      </c>
      <c r="CT55" s="1">
        <v>72</v>
      </c>
      <c r="CU55" s="1">
        <v>72</v>
      </c>
      <c r="CV55" s="1">
        <v>73</v>
      </c>
      <c r="CW55" s="1">
        <v>64</v>
      </c>
      <c r="CX55" s="1">
        <v>58</v>
      </c>
      <c r="CY55" s="1">
        <v>55</v>
      </c>
    </row>
    <row r="56" spans="1:103" ht="15.75" customHeight="1" x14ac:dyDescent="0.25">
      <c r="A56" s="2" t="s">
        <v>55</v>
      </c>
      <c r="B56" s="1">
        <v>62</v>
      </c>
      <c r="C56" s="1">
        <v>9</v>
      </c>
      <c r="D56" s="1">
        <v>58</v>
      </c>
      <c r="E56" s="1">
        <v>87</v>
      </c>
      <c r="F56" s="1">
        <v>48</v>
      </c>
      <c r="G56" s="1">
        <v>67</v>
      </c>
      <c r="H56" s="1">
        <v>77</v>
      </c>
      <c r="I56" s="1">
        <v>60</v>
      </c>
      <c r="J56" s="1">
        <v>16</v>
      </c>
      <c r="K56" s="1">
        <v>88</v>
      </c>
      <c r="L56" s="1">
        <v>28</v>
      </c>
      <c r="M56" s="1">
        <v>77</v>
      </c>
      <c r="N56" s="1">
        <v>82</v>
      </c>
      <c r="O56" s="1">
        <v>66</v>
      </c>
      <c r="P56" s="1">
        <v>40</v>
      </c>
      <c r="Q56" s="1">
        <v>114</v>
      </c>
      <c r="R56" s="1">
        <v>67</v>
      </c>
      <c r="S56" s="1">
        <v>70</v>
      </c>
      <c r="T56" s="1">
        <v>25</v>
      </c>
      <c r="U56" s="1">
        <v>75</v>
      </c>
      <c r="V56" s="1">
        <v>23</v>
      </c>
      <c r="W56" s="1">
        <v>52</v>
      </c>
      <c r="X56" s="1">
        <v>77</v>
      </c>
      <c r="Y56" s="1">
        <v>47</v>
      </c>
      <c r="Z56" s="1">
        <v>63</v>
      </c>
      <c r="AA56" s="1">
        <v>13</v>
      </c>
      <c r="AB56" s="1">
        <v>11</v>
      </c>
      <c r="AC56" s="1">
        <v>98</v>
      </c>
      <c r="AD56" s="1">
        <v>116</v>
      </c>
      <c r="AE56" s="1">
        <v>74</v>
      </c>
      <c r="AF56" s="1">
        <v>84</v>
      </c>
      <c r="AG56" s="1">
        <v>67</v>
      </c>
      <c r="AH56" s="1">
        <v>27</v>
      </c>
      <c r="AI56" s="1">
        <v>67</v>
      </c>
      <c r="AJ56" s="1">
        <v>74</v>
      </c>
      <c r="AK56" s="1">
        <v>114</v>
      </c>
      <c r="AL56" s="1">
        <v>82</v>
      </c>
      <c r="AM56" s="1">
        <v>71</v>
      </c>
      <c r="AN56" s="1">
        <v>44</v>
      </c>
      <c r="AO56" s="1">
        <v>53</v>
      </c>
      <c r="AP56" s="1">
        <v>94</v>
      </c>
      <c r="AQ56" s="1">
        <v>96</v>
      </c>
      <c r="AR56" s="1">
        <v>35</v>
      </c>
      <c r="AS56" s="1">
        <v>52</v>
      </c>
      <c r="AT56" s="1">
        <v>45</v>
      </c>
      <c r="AU56" s="1">
        <v>60</v>
      </c>
      <c r="AV56" s="1">
        <v>35</v>
      </c>
      <c r="AW56" s="1">
        <v>81</v>
      </c>
      <c r="AX56" s="1">
        <v>19</v>
      </c>
      <c r="AY56" s="1">
        <v>20</v>
      </c>
      <c r="AZ56" s="1">
        <v>102</v>
      </c>
      <c r="BA56" s="1">
        <v>32</v>
      </c>
      <c r="BB56" s="1">
        <v>110</v>
      </c>
      <c r="BC56" s="1">
        <f t="array" ref="BC56:BC103">TRANSPOSE(BD55:CY55)</f>
        <v>81</v>
      </c>
      <c r="BD56" s="1" t="s">
        <v>103</v>
      </c>
      <c r="BE56" s="1">
        <v>85</v>
      </c>
      <c r="BF56" s="1">
        <v>61</v>
      </c>
      <c r="BG56" s="1">
        <v>57</v>
      </c>
      <c r="BH56" s="1">
        <v>73</v>
      </c>
      <c r="BI56" s="1">
        <v>52</v>
      </c>
      <c r="BJ56" s="1">
        <v>29</v>
      </c>
      <c r="BK56" s="1">
        <v>67</v>
      </c>
      <c r="BL56" s="1">
        <v>121</v>
      </c>
      <c r="BM56" s="1">
        <v>92</v>
      </c>
      <c r="BN56" s="1">
        <v>71</v>
      </c>
      <c r="BO56" s="1">
        <v>107</v>
      </c>
      <c r="BP56" s="1">
        <v>42</v>
      </c>
      <c r="BQ56" s="1">
        <v>104</v>
      </c>
      <c r="BR56" s="1">
        <v>53</v>
      </c>
      <c r="BS56" s="1">
        <v>91</v>
      </c>
      <c r="BT56" s="1">
        <v>39</v>
      </c>
      <c r="BU56" s="1">
        <v>78</v>
      </c>
      <c r="BV56" s="1">
        <v>85</v>
      </c>
      <c r="BW56" s="1">
        <v>25</v>
      </c>
      <c r="BX56" s="1">
        <v>118</v>
      </c>
      <c r="BY56" s="1">
        <v>69</v>
      </c>
      <c r="BZ56" s="1">
        <v>123</v>
      </c>
      <c r="CA56" s="1">
        <v>88</v>
      </c>
      <c r="CB56" s="1">
        <v>105</v>
      </c>
      <c r="CC56" s="1">
        <v>95</v>
      </c>
      <c r="CD56" s="1">
        <v>25</v>
      </c>
      <c r="CE56" s="1">
        <v>82</v>
      </c>
      <c r="CF56" s="1">
        <v>88</v>
      </c>
      <c r="CG56" s="1">
        <v>18</v>
      </c>
      <c r="CH56" s="1">
        <v>119</v>
      </c>
      <c r="CI56" s="1">
        <v>37</v>
      </c>
      <c r="CJ56" s="1">
        <v>118</v>
      </c>
      <c r="CK56" s="1">
        <v>17</v>
      </c>
      <c r="CL56" s="1">
        <v>100</v>
      </c>
      <c r="CM56" s="1">
        <v>72</v>
      </c>
      <c r="CN56" s="1">
        <v>81</v>
      </c>
      <c r="CO56" s="1">
        <v>97</v>
      </c>
      <c r="CP56" s="1">
        <v>71</v>
      </c>
      <c r="CQ56" s="1">
        <v>43</v>
      </c>
      <c r="CR56" s="1">
        <v>104</v>
      </c>
      <c r="CS56" s="1">
        <v>110</v>
      </c>
      <c r="CT56" s="1">
        <v>59</v>
      </c>
      <c r="CU56" s="1">
        <v>51</v>
      </c>
      <c r="CV56" s="1">
        <v>7</v>
      </c>
      <c r="CW56" s="1">
        <v>90</v>
      </c>
      <c r="CX56" s="1">
        <v>35</v>
      </c>
      <c r="CY56" s="1">
        <v>37</v>
      </c>
    </row>
    <row r="57" spans="1:103" ht="15.75" customHeight="1" x14ac:dyDescent="0.25">
      <c r="A57" s="2" t="s">
        <v>56</v>
      </c>
      <c r="B57" s="1">
        <v>24</v>
      </c>
      <c r="C57" s="1">
        <v>76</v>
      </c>
      <c r="D57" s="1">
        <v>64</v>
      </c>
      <c r="E57" s="1">
        <v>12</v>
      </c>
      <c r="F57" s="1">
        <v>39</v>
      </c>
      <c r="G57" s="1">
        <v>33</v>
      </c>
      <c r="H57" s="1">
        <v>43</v>
      </c>
      <c r="I57" s="1">
        <v>72</v>
      </c>
      <c r="J57" s="1">
        <v>84</v>
      </c>
      <c r="K57" s="1">
        <v>16</v>
      </c>
      <c r="L57" s="1">
        <v>67</v>
      </c>
      <c r="M57" s="1">
        <v>89</v>
      </c>
      <c r="N57" s="1">
        <v>32</v>
      </c>
      <c r="O57" s="1">
        <v>55</v>
      </c>
      <c r="P57" s="1">
        <v>51</v>
      </c>
      <c r="Q57" s="1">
        <v>31</v>
      </c>
      <c r="R57" s="1">
        <v>33</v>
      </c>
      <c r="S57" s="1">
        <v>59</v>
      </c>
      <c r="T57" s="1">
        <v>72</v>
      </c>
      <c r="U57" s="1">
        <v>56</v>
      </c>
      <c r="V57" s="1">
        <v>72</v>
      </c>
      <c r="W57" s="1">
        <v>66</v>
      </c>
      <c r="X57" s="1">
        <v>31</v>
      </c>
      <c r="Y57" s="1">
        <v>82</v>
      </c>
      <c r="Z57" s="1">
        <v>35</v>
      </c>
      <c r="AA57" s="1">
        <v>81</v>
      </c>
      <c r="AB57" s="1">
        <v>81</v>
      </c>
      <c r="AC57" s="1">
        <v>37</v>
      </c>
      <c r="AD57" s="1">
        <v>55</v>
      </c>
      <c r="AE57" s="1">
        <v>40</v>
      </c>
      <c r="AF57" s="1">
        <v>39</v>
      </c>
      <c r="AG57" s="1">
        <v>78</v>
      </c>
      <c r="AH57" s="1">
        <v>81</v>
      </c>
      <c r="AI57" s="1">
        <v>80</v>
      </c>
      <c r="AJ57" s="1">
        <v>66</v>
      </c>
      <c r="AK57" s="1">
        <v>47</v>
      </c>
      <c r="AL57" s="1">
        <v>29</v>
      </c>
      <c r="AM57" s="1">
        <v>83</v>
      </c>
      <c r="AN57" s="1">
        <v>78</v>
      </c>
      <c r="AO57" s="1">
        <v>49</v>
      </c>
      <c r="AP57" s="1">
        <v>40</v>
      </c>
      <c r="AQ57" s="1">
        <v>56</v>
      </c>
      <c r="AR57" s="1">
        <v>109</v>
      </c>
      <c r="AS57" s="1">
        <v>44</v>
      </c>
      <c r="AT57" s="1">
        <v>49</v>
      </c>
      <c r="AU57" s="1">
        <v>58</v>
      </c>
      <c r="AV57" s="1">
        <v>67</v>
      </c>
      <c r="AW57" s="1">
        <v>47</v>
      </c>
      <c r="AX57" s="1">
        <v>93</v>
      </c>
      <c r="AY57" s="1">
        <v>74</v>
      </c>
      <c r="AZ57" s="1">
        <v>19</v>
      </c>
      <c r="BA57" s="1">
        <v>63</v>
      </c>
      <c r="BB57" s="1">
        <v>49</v>
      </c>
      <c r="BC57" s="1">
        <v>52</v>
      </c>
      <c r="BD57" s="1">
        <f t="array" ref="BD57:BD103">TRANSPOSE(BE56:CY56)</f>
        <v>85</v>
      </c>
      <c r="BE57" s="1" t="s">
        <v>103</v>
      </c>
      <c r="BF57" s="1">
        <v>53</v>
      </c>
      <c r="BG57" s="1">
        <v>28</v>
      </c>
      <c r="BH57" s="1">
        <v>43</v>
      </c>
      <c r="BI57" s="1">
        <v>35</v>
      </c>
      <c r="BJ57" s="1">
        <v>56</v>
      </c>
      <c r="BK57" s="1">
        <v>79</v>
      </c>
      <c r="BL57" s="1">
        <v>58</v>
      </c>
      <c r="BM57" s="1">
        <v>49</v>
      </c>
      <c r="BN57" s="1">
        <v>23</v>
      </c>
      <c r="BO57" s="1">
        <v>51</v>
      </c>
      <c r="BP57" s="1">
        <v>74</v>
      </c>
      <c r="BQ57" s="1">
        <v>48</v>
      </c>
      <c r="BR57" s="1">
        <v>86</v>
      </c>
      <c r="BS57" s="1">
        <v>37</v>
      </c>
      <c r="BT57" s="1">
        <v>63</v>
      </c>
      <c r="BU57" s="1">
        <v>17</v>
      </c>
      <c r="BV57" s="1">
        <v>60</v>
      </c>
      <c r="BW57" s="1">
        <v>66</v>
      </c>
      <c r="BX57" s="1">
        <v>56</v>
      </c>
      <c r="BY57" s="1">
        <v>49</v>
      </c>
      <c r="BZ57" s="1">
        <v>60</v>
      </c>
      <c r="CA57" s="1">
        <v>52</v>
      </c>
      <c r="CB57" s="1">
        <v>44</v>
      </c>
      <c r="CC57" s="1">
        <v>39</v>
      </c>
      <c r="CD57" s="1">
        <v>99</v>
      </c>
      <c r="CE57" s="1">
        <v>95</v>
      </c>
      <c r="CF57" s="1">
        <v>8</v>
      </c>
      <c r="CG57" s="1">
        <v>67</v>
      </c>
      <c r="CH57" s="1">
        <v>64</v>
      </c>
      <c r="CI57" s="1">
        <v>52</v>
      </c>
      <c r="CJ57" s="1">
        <v>65</v>
      </c>
      <c r="CK57" s="1">
        <v>87</v>
      </c>
      <c r="CL57" s="1">
        <v>16</v>
      </c>
      <c r="CM57" s="1">
        <v>84</v>
      </c>
      <c r="CN57" s="1">
        <v>29</v>
      </c>
      <c r="CO57" s="1">
        <v>51</v>
      </c>
      <c r="CP57" s="1">
        <v>70</v>
      </c>
      <c r="CQ57" s="1">
        <v>47</v>
      </c>
      <c r="CR57" s="1">
        <v>35</v>
      </c>
      <c r="CS57" s="1">
        <v>48</v>
      </c>
      <c r="CT57" s="1">
        <v>71</v>
      </c>
      <c r="CU57" s="1">
        <v>71</v>
      </c>
      <c r="CV57" s="1">
        <v>81</v>
      </c>
      <c r="CW57" s="1">
        <v>21</v>
      </c>
      <c r="CX57" s="1">
        <v>61</v>
      </c>
      <c r="CY57" s="1">
        <v>58</v>
      </c>
    </row>
    <row r="58" spans="1:103" ht="15.75" customHeight="1" x14ac:dyDescent="0.25">
      <c r="A58" s="2" t="s">
        <v>57</v>
      </c>
      <c r="B58" s="1">
        <v>28</v>
      </c>
      <c r="C58" s="1">
        <v>54</v>
      </c>
      <c r="D58" s="1">
        <v>29</v>
      </c>
      <c r="E58" s="1">
        <v>65</v>
      </c>
      <c r="F58" s="1">
        <v>36</v>
      </c>
      <c r="G58" s="1">
        <v>35</v>
      </c>
      <c r="H58" s="1">
        <v>45</v>
      </c>
      <c r="I58" s="1">
        <v>35</v>
      </c>
      <c r="J58" s="1">
        <v>61</v>
      </c>
      <c r="K58" s="1">
        <v>39</v>
      </c>
      <c r="L58" s="1">
        <v>38</v>
      </c>
      <c r="M58" s="1">
        <v>52</v>
      </c>
      <c r="N58" s="1">
        <v>45</v>
      </c>
      <c r="O58" s="1">
        <v>20</v>
      </c>
      <c r="P58" s="1">
        <v>47</v>
      </c>
      <c r="Q58" s="1">
        <v>84</v>
      </c>
      <c r="R58" s="1">
        <v>24</v>
      </c>
      <c r="S58" s="1">
        <v>70</v>
      </c>
      <c r="T58" s="1">
        <v>38</v>
      </c>
      <c r="U58" s="1">
        <v>55</v>
      </c>
      <c r="V58" s="1">
        <v>68</v>
      </c>
      <c r="W58" s="1">
        <v>68</v>
      </c>
      <c r="X58" s="1">
        <v>45</v>
      </c>
      <c r="Y58" s="1">
        <v>29</v>
      </c>
      <c r="Z58" s="1">
        <v>19</v>
      </c>
      <c r="AA58" s="1">
        <v>50</v>
      </c>
      <c r="AB58" s="1">
        <v>57</v>
      </c>
      <c r="AC58" s="1">
        <v>67</v>
      </c>
      <c r="AD58" s="1">
        <v>98</v>
      </c>
      <c r="AE58" s="1">
        <v>43</v>
      </c>
      <c r="AF58" s="1">
        <v>50</v>
      </c>
      <c r="AG58" s="1">
        <v>42</v>
      </c>
      <c r="AH58" s="1">
        <v>77</v>
      </c>
      <c r="AI58" s="1">
        <v>42</v>
      </c>
      <c r="AJ58" s="1">
        <v>45</v>
      </c>
      <c r="AK58" s="1">
        <v>62</v>
      </c>
      <c r="AL58" s="1">
        <v>45</v>
      </c>
      <c r="AM58" s="1">
        <v>46</v>
      </c>
      <c r="AN58" s="1">
        <v>31</v>
      </c>
      <c r="AO58" s="1">
        <v>45</v>
      </c>
      <c r="AP58" s="1">
        <v>34</v>
      </c>
      <c r="AQ58" s="1">
        <v>43</v>
      </c>
      <c r="AR58" s="1">
        <v>86</v>
      </c>
      <c r="AS58" s="1">
        <v>40</v>
      </c>
      <c r="AT58" s="1">
        <v>46</v>
      </c>
      <c r="AU58" s="1">
        <v>61</v>
      </c>
      <c r="AV58" s="1">
        <v>28</v>
      </c>
      <c r="AW58" s="1">
        <v>26</v>
      </c>
      <c r="AX58" s="1">
        <v>70</v>
      </c>
      <c r="AY58" s="1">
        <v>43</v>
      </c>
      <c r="AZ58" s="1">
        <v>72</v>
      </c>
      <c r="BA58" s="1">
        <v>59</v>
      </c>
      <c r="BB58" s="1">
        <v>106</v>
      </c>
      <c r="BC58" s="1">
        <v>55</v>
      </c>
      <c r="BD58" s="1">
        <v>61</v>
      </c>
      <c r="BE58" s="1">
        <f t="array" ref="BE58:BE103">TRANSPOSE(BF57:CY57)</f>
        <v>53</v>
      </c>
      <c r="BF58" s="1" t="s">
        <v>103</v>
      </c>
      <c r="BG58" s="1">
        <v>26</v>
      </c>
      <c r="BH58" s="1">
        <v>13</v>
      </c>
      <c r="BI58" s="1">
        <v>22</v>
      </c>
      <c r="BJ58" s="1">
        <v>52</v>
      </c>
      <c r="BK58" s="1">
        <v>42</v>
      </c>
      <c r="BL58" s="1">
        <v>101</v>
      </c>
      <c r="BM58" s="1">
        <v>33</v>
      </c>
      <c r="BN58" s="1">
        <v>37</v>
      </c>
      <c r="BO58" s="1">
        <v>72</v>
      </c>
      <c r="BP58" s="1">
        <v>21</v>
      </c>
      <c r="BQ58" s="1">
        <v>69</v>
      </c>
      <c r="BR58" s="1">
        <v>37</v>
      </c>
      <c r="BS58" s="1">
        <v>45</v>
      </c>
      <c r="BT58" s="1">
        <v>31</v>
      </c>
      <c r="BU58" s="1">
        <v>44</v>
      </c>
      <c r="BV58" s="1">
        <v>34</v>
      </c>
      <c r="BW58" s="1">
        <v>58</v>
      </c>
      <c r="BX58" s="1">
        <v>98</v>
      </c>
      <c r="BY58" s="1">
        <v>52</v>
      </c>
      <c r="BZ58" s="1">
        <v>103</v>
      </c>
      <c r="CA58" s="1">
        <v>55</v>
      </c>
      <c r="CB58" s="1">
        <v>75</v>
      </c>
      <c r="CC58" s="1">
        <v>58</v>
      </c>
      <c r="CD58" s="1">
        <v>75</v>
      </c>
      <c r="CE58" s="1">
        <v>57</v>
      </c>
      <c r="CF58" s="1">
        <v>54</v>
      </c>
      <c r="CG58" s="1">
        <v>47</v>
      </c>
      <c r="CH58" s="1">
        <v>89</v>
      </c>
      <c r="CI58" s="1">
        <v>48</v>
      </c>
      <c r="CJ58" s="1">
        <v>86</v>
      </c>
      <c r="CK58" s="1">
        <v>67</v>
      </c>
      <c r="CL58" s="1">
        <v>69</v>
      </c>
      <c r="CM58" s="1">
        <v>47</v>
      </c>
      <c r="CN58" s="1">
        <v>50</v>
      </c>
      <c r="CO58" s="1">
        <v>61</v>
      </c>
      <c r="CP58" s="1">
        <v>42</v>
      </c>
      <c r="CQ58" s="1">
        <v>43</v>
      </c>
      <c r="CR58" s="1">
        <v>48</v>
      </c>
      <c r="CS58" s="1">
        <v>90</v>
      </c>
      <c r="CT58" s="1">
        <v>34</v>
      </c>
      <c r="CU58" s="1">
        <v>26</v>
      </c>
      <c r="CV58" s="1">
        <v>58</v>
      </c>
      <c r="CW58" s="1">
        <v>56</v>
      </c>
      <c r="CX58" s="1">
        <v>43</v>
      </c>
      <c r="CY58" s="5">
        <v>54</v>
      </c>
    </row>
    <row r="59" spans="1:103" ht="15.75" customHeight="1" x14ac:dyDescent="0.25">
      <c r="A59" s="2" t="s">
        <v>58</v>
      </c>
      <c r="B59" s="1">
        <v>7</v>
      </c>
      <c r="C59" s="1">
        <v>45</v>
      </c>
      <c r="D59" s="1">
        <v>38</v>
      </c>
      <c r="E59" s="1">
        <v>32</v>
      </c>
      <c r="F59" s="1">
        <v>11</v>
      </c>
      <c r="G59" s="1">
        <v>10</v>
      </c>
      <c r="H59" s="1">
        <v>20</v>
      </c>
      <c r="I59" s="1">
        <v>49</v>
      </c>
      <c r="J59" s="1">
        <v>57</v>
      </c>
      <c r="K59" s="1">
        <v>19</v>
      </c>
      <c r="L59" s="1">
        <v>36</v>
      </c>
      <c r="M59" s="1">
        <v>63</v>
      </c>
      <c r="N59" s="1">
        <v>25</v>
      </c>
      <c r="O59" s="1">
        <v>29</v>
      </c>
      <c r="P59" s="1">
        <v>21</v>
      </c>
      <c r="Q59" s="1">
        <v>58</v>
      </c>
      <c r="R59" s="1">
        <v>11</v>
      </c>
      <c r="S59" s="1">
        <v>40</v>
      </c>
      <c r="T59" s="1">
        <v>41</v>
      </c>
      <c r="U59" s="1">
        <v>32</v>
      </c>
      <c r="V59" s="1">
        <v>44</v>
      </c>
      <c r="W59" s="1">
        <v>43</v>
      </c>
      <c r="X59" s="1">
        <v>23</v>
      </c>
      <c r="Y59" s="1">
        <v>54</v>
      </c>
      <c r="Z59" s="1">
        <v>8</v>
      </c>
      <c r="AA59" s="1">
        <v>54</v>
      </c>
      <c r="AB59" s="1">
        <v>54</v>
      </c>
      <c r="AC59" s="1">
        <v>42</v>
      </c>
      <c r="AD59" s="1">
        <v>60</v>
      </c>
      <c r="AE59" s="1">
        <v>17</v>
      </c>
      <c r="AF59" s="1">
        <v>26</v>
      </c>
      <c r="AG59" s="1">
        <v>53</v>
      </c>
      <c r="AH59" s="1">
        <v>54</v>
      </c>
      <c r="AI59" s="1">
        <v>53</v>
      </c>
      <c r="AJ59" s="1">
        <v>47</v>
      </c>
      <c r="AK59" s="1">
        <v>59</v>
      </c>
      <c r="AL59" s="1">
        <v>26</v>
      </c>
      <c r="AM59" s="1">
        <v>56</v>
      </c>
      <c r="AN59" s="1">
        <v>51</v>
      </c>
      <c r="AO59" s="1">
        <v>22</v>
      </c>
      <c r="AP59" s="1">
        <v>39</v>
      </c>
      <c r="AQ59" s="1">
        <v>49</v>
      </c>
      <c r="AR59" s="1">
        <v>82</v>
      </c>
      <c r="AS59" s="1">
        <v>16</v>
      </c>
      <c r="AT59" s="1">
        <v>21</v>
      </c>
      <c r="AU59" s="1">
        <v>35</v>
      </c>
      <c r="AV59" s="1">
        <v>40</v>
      </c>
      <c r="AW59" s="1">
        <v>25</v>
      </c>
      <c r="AX59" s="1">
        <v>66</v>
      </c>
      <c r="AY59" s="1">
        <v>47</v>
      </c>
      <c r="AZ59" s="1">
        <v>47</v>
      </c>
      <c r="BA59" s="1">
        <v>35</v>
      </c>
      <c r="BB59" s="1">
        <v>55</v>
      </c>
      <c r="BC59" s="1">
        <v>25</v>
      </c>
      <c r="BD59" s="1">
        <v>57</v>
      </c>
      <c r="BE59" s="1">
        <v>28</v>
      </c>
      <c r="BF59" s="1">
        <f t="array" ref="BF59:BF103">TRANSPOSE(BG58:CY58)</f>
        <v>26</v>
      </c>
      <c r="BG59" s="1" t="s">
        <v>103</v>
      </c>
      <c r="BH59" s="1">
        <v>17</v>
      </c>
      <c r="BI59" s="1">
        <v>8</v>
      </c>
      <c r="BJ59" s="1">
        <v>28</v>
      </c>
      <c r="BK59" s="1">
        <v>52</v>
      </c>
      <c r="BL59" s="1">
        <v>65</v>
      </c>
      <c r="BM59" s="1">
        <v>38</v>
      </c>
      <c r="BN59" s="1">
        <v>15</v>
      </c>
      <c r="BO59" s="1">
        <v>58</v>
      </c>
      <c r="BP59" s="1">
        <v>46</v>
      </c>
      <c r="BQ59" s="1">
        <v>45</v>
      </c>
      <c r="BR59" s="1">
        <v>59</v>
      </c>
      <c r="BS59" s="1">
        <v>23</v>
      </c>
      <c r="BT59" s="1">
        <v>36</v>
      </c>
      <c r="BU59" s="1">
        <v>22</v>
      </c>
      <c r="BV59" s="1">
        <v>42</v>
      </c>
      <c r="BW59" s="1">
        <v>39</v>
      </c>
      <c r="BX59" s="1">
        <v>62</v>
      </c>
      <c r="BY59" s="1">
        <v>27</v>
      </c>
      <c r="BZ59" s="1">
        <v>65</v>
      </c>
      <c r="CA59" s="1">
        <v>30</v>
      </c>
      <c r="CB59" s="1">
        <v>50</v>
      </c>
      <c r="CC59" s="1">
        <v>34</v>
      </c>
      <c r="CD59" s="1">
        <v>71</v>
      </c>
      <c r="CE59" s="1">
        <v>72</v>
      </c>
      <c r="CF59" s="1">
        <v>31</v>
      </c>
      <c r="CG59" s="1">
        <v>39</v>
      </c>
      <c r="CH59" s="1">
        <v>60</v>
      </c>
      <c r="CI59" s="1">
        <v>24</v>
      </c>
      <c r="CJ59" s="1">
        <v>61</v>
      </c>
      <c r="CK59" s="1">
        <v>59</v>
      </c>
      <c r="CL59" s="1">
        <v>44</v>
      </c>
      <c r="CM59" s="1">
        <v>57</v>
      </c>
      <c r="CN59" s="1">
        <v>25</v>
      </c>
      <c r="CO59" s="1">
        <v>37</v>
      </c>
      <c r="CP59" s="1">
        <v>49</v>
      </c>
      <c r="CQ59" s="1">
        <v>19</v>
      </c>
      <c r="CR59" s="1">
        <v>48</v>
      </c>
      <c r="CS59" s="1">
        <v>54</v>
      </c>
      <c r="CT59" s="1">
        <v>44</v>
      </c>
      <c r="CU59" s="1">
        <v>44</v>
      </c>
      <c r="CV59" s="1">
        <v>54</v>
      </c>
      <c r="CW59" s="1">
        <v>34</v>
      </c>
      <c r="CX59" s="1">
        <v>34</v>
      </c>
      <c r="CY59" s="1">
        <v>29</v>
      </c>
    </row>
    <row r="60" spans="1:103" ht="15.75" customHeight="1" x14ac:dyDescent="0.25">
      <c r="A60" s="2" t="s">
        <v>59</v>
      </c>
      <c r="B60" s="1">
        <v>18</v>
      </c>
      <c r="C60" s="1">
        <v>65</v>
      </c>
      <c r="D60" s="1">
        <v>23</v>
      </c>
      <c r="E60" s="1">
        <v>53</v>
      </c>
      <c r="F60" s="1">
        <v>28</v>
      </c>
      <c r="G60" s="1">
        <v>25</v>
      </c>
      <c r="H60" s="1">
        <v>35</v>
      </c>
      <c r="I60" s="1">
        <v>31</v>
      </c>
      <c r="J60" s="1">
        <v>72</v>
      </c>
      <c r="K60" s="1">
        <v>29</v>
      </c>
      <c r="L60" s="1">
        <v>50</v>
      </c>
      <c r="M60" s="1">
        <v>48</v>
      </c>
      <c r="N60" s="1">
        <v>34</v>
      </c>
      <c r="O60" s="1">
        <v>14</v>
      </c>
      <c r="P60" s="1">
        <v>39</v>
      </c>
      <c r="Q60" s="1">
        <v>74</v>
      </c>
      <c r="R60" s="1">
        <v>13</v>
      </c>
      <c r="S60" s="1">
        <v>60</v>
      </c>
      <c r="T60" s="1">
        <v>49</v>
      </c>
      <c r="U60" s="1">
        <v>45</v>
      </c>
      <c r="V60" s="1">
        <v>60</v>
      </c>
      <c r="W60" s="1">
        <v>66</v>
      </c>
      <c r="X60" s="1">
        <v>35</v>
      </c>
      <c r="Y60" s="1">
        <v>41</v>
      </c>
      <c r="Z60" s="1">
        <v>13</v>
      </c>
      <c r="AA60" s="1">
        <v>62</v>
      </c>
      <c r="AB60" s="1">
        <v>69</v>
      </c>
      <c r="AC60" s="1">
        <v>57</v>
      </c>
      <c r="AD60" s="1">
        <v>75</v>
      </c>
      <c r="AE60" s="1">
        <v>32</v>
      </c>
      <c r="AF60" s="1">
        <v>40</v>
      </c>
      <c r="AG60" s="1">
        <v>37</v>
      </c>
      <c r="AH60" s="1">
        <v>69</v>
      </c>
      <c r="AI60" s="1">
        <v>39</v>
      </c>
      <c r="AJ60" s="1">
        <v>36</v>
      </c>
      <c r="AK60" s="1">
        <v>51</v>
      </c>
      <c r="AL60" s="1">
        <v>35</v>
      </c>
      <c r="AM60" s="1">
        <v>42</v>
      </c>
      <c r="AN60" s="1">
        <v>43</v>
      </c>
      <c r="AO60" s="1">
        <v>38</v>
      </c>
      <c r="AP60" s="1">
        <v>23</v>
      </c>
      <c r="AQ60" s="1">
        <v>32</v>
      </c>
      <c r="AR60" s="1">
        <v>97</v>
      </c>
      <c r="AS60" s="1">
        <v>32</v>
      </c>
      <c r="AT60" s="1">
        <v>37</v>
      </c>
      <c r="AU60" s="1">
        <v>51</v>
      </c>
      <c r="AV60" s="1">
        <v>39</v>
      </c>
      <c r="AW60" s="1">
        <v>15</v>
      </c>
      <c r="AX60" s="1">
        <v>81</v>
      </c>
      <c r="AY60" s="1">
        <v>55</v>
      </c>
      <c r="AZ60" s="1">
        <v>62</v>
      </c>
      <c r="BA60" s="1">
        <v>51</v>
      </c>
      <c r="BB60" s="1">
        <v>70</v>
      </c>
      <c r="BC60" s="1">
        <v>45</v>
      </c>
      <c r="BD60" s="1">
        <v>73</v>
      </c>
      <c r="BE60" s="1">
        <v>43</v>
      </c>
      <c r="BF60" s="1">
        <v>13</v>
      </c>
      <c r="BG60" s="1">
        <f t="array" ref="BG60:BG103">TRANSPOSE(BH59:CY59)</f>
        <v>17</v>
      </c>
      <c r="BH60" s="1" t="s">
        <v>103</v>
      </c>
      <c r="BI60" s="1">
        <v>23</v>
      </c>
      <c r="BJ60" s="1">
        <v>44</v>
      </c>
      <c r="BK60" s="1">
        <v>38</v>
      </c>
      <c r="BL60" s="1">
        <v>90</v>
      </c>
      <c r="BM60" s="1">
        <v>22</v>
      </c>
      <c r="BN60" s="1">
        <v>26</v>
      </c>
      <c r="BO60" s="1">
        <v>61</v>
      </c>
      <c r="BP60" s="1">
        <v>33</v>
      </c>
      <c r="BQ60" s="1">
        <v>58</v>
      </c>
      <c r="BR60" s="1">
        <v>49</v>
      </c>
      <c r="BS60" s="1">
        <v>34</v>
      </c>
      <c r="BT60" s="1">
        <v>43</v>
      </c>
      <c r="BU60" s="1">
        <v>33</v>
      </c>
      <c r="BV60" s="1">
        <v>25</v>
      </c>
      <c r="BW60" s="1">
        <v>54</v>
      </c>
      <c r="BX60" s="1">
        <v>77</v>
      </c>
      <c r="BY60" s="1">
        <v>42</v>
      </c>
      <c r="BZ60" s="1">
        <v>92</v>
      </c>
      <c r="CA60" s="1">
        <v>44</v>
      </c>
      <c r="CB60" s="1">
        <v>65</v>
      </c>
      <c r="CC60" s="1">
        <v>49</v>
      </c>
      <c r="CD60" s="1">
        <v>87</v>
      </c>
      <c r="CE60" s="1">
        <v>53</v>
      </c>
      <c r="CF60" s="1">
        <v>43</v>
      </c>
      <c r="CG60" s="1">
        <v>55</v>
      </c>
      <c r="CH60" s="1">
        <v>74</v>
      </c>
      <c r="CI60" s="1">
        <v>40</v>
      </c>
      <c r="CJ60" s="1">
        <v>75</v>
      </c>
      <c r="CK60" s="1">
        <v>75</v>
      </c>
      <c r="CL60" s="1">
        <v>58</v>
      </c>
      <c r="CM60" s="1">
        <v>43</v>
      </c>
      <c r="CN60" s="1">
        <v>46</v>
      </c>
      <c r="CO60" s="1">
        <v>51</v>
      </c>
      <c r="CP60" s="1">
        <v>35</v>
      </c>
      <c r="CQ60" s="1">
        <v>35</v>
      </c>
      <c r="CR60" s="1">
        <v>37</v>
      </c>
      <c r="CS60" s="1">
        <v>69</v>
      </c>
      <c r="CT60" s="1">
        <v>30</v>
      </c>
      <c r="CU60" s="1">
        <v>30</v>
      </c>
      <c r="CV60" s="1">
        <v>69</v>
      </c>
      <c r="CW60" s="1">
        <v>45</v>
      </c>
      <c r="CX60" s="1">
        <v>49</v>
      </c>
      <c r="CY60" s="1">
        <v>46</v>
      </c>
    </row>
    <row r="61" spans="1:103" ht="15.75" customHeight="1" x14ac:dyDescent="0.25">
      <c r="A61" s="2" t="s">
        <v>60</v>
      </c>
      <c r="B61" s="1">
        <v>13</v>
      </c>
      <c r="C61" s="1">
        <v>44</v>
      </c>
      <c r="D61" s="1">
        <v>43</v>
      </c>
      <c r="E61" s="1">
        <v>38</v>
      </c>
      <c r="F61" s="1">
        <v>9</v>
      </c>
      <c r="G61" s="1">
        <v>17</v>
      </c>
      <c r="H61" s="1">
        <v>27</v>
      </c>
      <c r="I61" s="1">
        <v>51</v>
      </c>
      <c r="J61" s="1">
        <v>52</v>
      </c>
      <c r="K61" s="1">
        <v>21</v>
      </c>
      <c r="L61" s="1">
        <v>35</v>
      </c>
      <c r="M61" s="1">
        <v>69</v>
      </c>
      <c r="N61" s="1">
        <v>33</v>
      </c>
      <c r="O61" s="1">
        <v>35</v>
      </c>
      <c r="P61" s="1">
        <v>19</v>
      </c>
      <c r="Q61" s="1">
        <v>65</v>
      </c>
      <c r="R61" s="1">
        <v>18</v>
      </c>
      <c r="S61" s="1">
        <v>44</v>
      </c>
      <c r="T61" s="1">
        <v>39</v>
      </c>
      <c r="U61" s="1">
        <v>37</v>
      </c>
      <c r="V61" s="1">
        <v>39</v>
      </c>
      <c r="W61" s="1">
        <v>50</v>
      </c>
      <c r="X61" s="1">
        <v>27</v>
      </c>
      <c r="Y61" s="1">
        <v>50</v>
      </c>
      <c r="Z61" s="1">
        <v>14</v>
      </c>
      <c r="AA61" s="1">
        <v>49</v>
      </c>
      <c r="AB61" s="1">
        <v>48</v>
      </c>
      <c r="AC61" s="1">
        <v>49</v>
      </c>
      <c r="AD61" s="1">
        <v>67</v>
      </c>
      <c r="AE61" s="1">
        <v>24</v>
      </c>
      <c r="AF61" s="1">
        <v>34</v>
      </c>
      <c r="AG61" s="1">
        <v>57</v>
      </c>
      <c r="AH61" s="1">
        <v>48</v>
      </c>
      <c r="AI61" s="1">
        <v>59</v>
      </c>
      <c r="AJ61" s="1">
        <v>53</v>
      </c>
      <c r="AK61" s="1">
        <v>66</v>
      </c>
      <c r="AL61" s="1">
        <v>33</v>
      </c>
      <c r="AM61" s="1">
        <v>62</v>
      </c>
      <c r="AN61" s="1">
        <v>46</v>
      </c>
      <c r="AO61" s="1">
        <v>16</v>
      </c>
      <c r="AP61" s="1">
        <v>46</v>
      </c>
      <c r="AQ61" s="1">
        <v>56</v>
      </c>
      <c r="AR61" s="1">
        <v>77</v>
      </c>
      <c r="AS61" s="1">
        <v>11</v>
      </c>
      <c r="AT61" s="1">
        <v>17</v>
      </c>
      <c r="AU61" s="1">
        <v>43</v>
      </c>
      <c r="AV61" s="1">
        <v>35</v>
      </c>
      <c r="AW61" s="1">
        <v>32</v>
      </c>
      <c r="AX61" s="1">
        <v>61</v>
      </c>
      <c r="AY61" s="1">
        <v>41</v>
      </c>
      <c r="AZ61" s="1">
        <v>54</v>
      </c>
      <c r="BA61" s="1">
        <v>30</v>
      </c>
      <c r="BB61" s="1">
        <v>62</v>
      </c>
      <c r="BC61" s="1">
        <v>32</v>
      </c>
      <c r="BD61" s="1">
        <v>52</v>
      </c>
      <c r="BE61" s="1">
        <v>35</v>
      </c>
      <c r="BF61" s="1">
        <v>22</v>
      </c>
      <c r="BG61" s="1">
        <v>8</v>
      </c>
      <c r="BH61" s="1">
        <f t="array" ref="BH61:BH103">TRANSPOSE(BI60:CY60)</f>
        <v>23</v>
      </c>
      <c r="BI61" s="1" t="s">
        <v>103</v>
      </c>
      <c r="BJ61" s="1">
        <v>24</v>
      </c>
      <c r="BK61" s="1">
        <v>58</v>
      </c>
      <c r="BL61" s="1">
        <v>72</v>
      </c>
      <c r="BM61" s="1">
        <v>46</v>
      </c>
      <c r="BN61" s="1">
        <v>22</v>
      </c>
      <c r="BO61" s="1">
        <v>65</v>
      </c>
      <c r="BP61" s="1">
        <v>42</v>
      </c>
      <c r="BQ61" s="1">
        <v>52</v>
      </c>
      <c r="BR61" s="1">
        <v>54</v>
      </c>
      <c r="BS61" s="1">
        <v>27</v>
      </c>
      <c r="BT61" s="1">
        <v>31</v>
      </c>
      <c r="BU61" s="1">
        <v>29</v>
      </c>
      <c r="BV61" s="1">
        <v>48</v>
      </c>
      <c r="BW61" s="1">
        <v>34</v>
      </c>
      <c r="BX61" s="1">
        <v>69</v>
      </c>
      <c r="BY61" s="1">
        <v>35</v>
      </c>
      <c r="BZ61" s="1">
        <v>74</v>
      </c>
      <c r="CA61" s="1">
        <v>37</v>
      </c>
      <c r="CB61" s="1">
        <v>57</v>
      </c>
      <c r="CC61" s="1">
        <v>41</v>
      </c>
      <c r="CD61" s="1">
        <v>66</v>
      </c>
      <c r="CE61" s="1">
        <v>79</v>
      </c>
      <c r="CF61" s="1">
        <v>39</v>
      </c>
      <c r="CG61" s="1">
        <v>35</v>
      </c>
      <c r="CH61" s="1">
        <v>67</v>
      </c>
      <c r="CI61" s="1">
        <v>19</v>
      </c>
      <c r="CJ61" s="1">
        <v>69</v>
      </c>
      <c r="CK61" s="1">
        <v>55</v>
      </c>
      <c r="CL61" s="1">
        <v>51</v>
      </c>
      <c r="CM61" s="1">
        <v>63</v>
      </c>
      <c r="CN61" s="1">
        <v>32</v>
      </c>
      <c r="CO61" s="1">
        <v>44</v>
      </c>
      <c r="CP61" s="1">
        <v>56</v>
      </c>
      <c r="CQ61" s="1">
        <v>14</v>
      </c>
      <c r="CR61" s="1">
        <v>55</v>
      </c>
      <c r="CS61" s="1">
        <v>61</v>
      </c>
      <c r="CT61" s="1">
        <v>50</v>
      </c>
      <c r="CU61" s="1">
        <v>50</v>
      </c>
      <c r="CV61" s="1">
        <v>49</v>
      </c>
      <c r="CW61" s="1">
        <v>41</v>
      </c>
      <c r="CX61" s="1">
        <v>29</v>
      </c>
      <c r="CY61" s="1">
        <v>26</v>
      </c>
    </row>
    <row r="62" spans="1:103" ht="15.75" customHeight="1" x14ac:dyDescent="0.25">
      <c r="A62" s="2" t="s">
        <v>61</v>
      </c>
      <c r="B62" s="1">
        <v>33</v>
      </c>
      <c r="C62" s="1">
        <v>21</v>
      </c>
      <c r="D62" s="1">
        <v>55</v>
      </c>
      <c r="E62" s="1">
        <v>59</v>
      </c>
      <c r="F62" s="1">
        <v>19</v>
      </c>
      <c r="G62" s="1">
        <v>38</v>
      </c>
      <c r="H62" s="1">
        <v>48</v>
      </c>
      <c r="I62" s="1">
        <v>57</v>
      </c>
      <c r="J62" s="1">
        <v>29</v>
      </c>
      <c r="K62" s="1">
        <v>42</v>
      </c>
      <c r="L62" s="1">
        <v>26</v>
      </c>
      <c r="M62" s="1">
        <v>75</v>
      </c>
      <c r="N62" s="1">
        <v>53</v>
      </c>
      <c r="O62" s="1">
        <v>55</v>
      </c>
      <c r="P62" s="1">
        <v>12</v>
      </c>
      <c r="Q62" s="1">
        <v>86</v>
      </c>
      <c r="R62" s="1">
        <v>39</v>
      </c>
      <c r="S62" s="1">
        <v>65</v>
      </c>
      <c r="T62" s="1">
        <v>22</v>
      </c>
      <c r="U62" s="1">
        <v>57</v>
      </c>
      <c r="V62" s="1">
        <v>32</v>
      </c>
      <c r="W62" s="1">
        <v>71</v>
      </c>
      <c r="X62" s="1">
        <v>48</v>
      </c>
      <c r="Y62" s="1">
        <v>44</v>
      </c>
      <c r="Z62" s="1">
        <v>35</v>
      </c>
      <c r="AA62" s="1">
        <v>26</v>
      </c>
      <c r="AB62" s="1">
        <v>25</v>
      </c>
      <c r="AC62" s="1">
        <v>69</v>
      </c>
      <c r="AD62" s="1">
        <v>88</v>
      </c>
      <c r="AE62" s="1">
        <v>45</v>
      </c>
      <c r="AF62" s="1">
        <v>54</v>
      </c>
      <c r="AG62" s="1">
        <v>64</v>
      </c>
      <c r="AH62" s="1">
        <v>46</v>
      </c>
      <c r="AI62" s="1">
        <v>64</v>
      </c>
      <c r="AJ62" s="1">
        <v>71</v>
      </c>
      <c r="AK62" s="1">
        <v>86</v>
      </c>
      <c r="AL62" s="1">
        <v>53</v>
      </c>
      <c r="AM62" s="1">
        <v>68</v>
      </c>
      <c r="AN62" s="1">
        <v>41</v>
      </c>
      <c r="AO62" s="1">
        <v>30</v>
      </c>
      <c r="AP62" s="1">
        <v>67</v>
      </c>
      <c r="AQ62" s="1">
        <v>77</v>
      </c>
      <c r="AR62" s="1">
        <v>54</v>
      </c>
      <c r="AS62" s="1">
        <v>24</v>
      </c>
      <c r="AT62" s="1">
        <v>22</v>
      </c>
      <c r="AU62" s="1">
        <v>63</v>
      </c>
      <c r="AV62" s="1">
        <v>32</v>
      </c>
      <c r="AW62" s="1">
        <v>53</v>
      </c>
      <c r="AX62" s="1">
        <v>38</v>
      </c>
      <c r="AY62" s="1">
        <v>19</v>
      </c>
      <c r="AZ62" s="1">
        <v>74</v>
      </c>
      <c r="BA62" s="1">
        <v>35</v>
      </c>
      <c r="BB62" s="1">
        <v>82</v>
      </c>
      <c r="BC62" s="1">
        <v>53</v>
      </c>
      <c r="BD62" s="1">
        <v>29</v>
      </c>
      <c r="BE62" s="1">
        <v>56</v>
      </c>
      <c r="BF62" s="1">
        <v>52</v>
      </c>
      <c r="BG62" s="1">
        <v>28</v>
      </c>
      <c r="BH62" s="1">
        <v>44</v>
      </c>
      <c r="BI62" s="1">
        <f t="array" ref="BI62:BI103">TRANSPOSE(BJ61:CY61)</f>
        <v>24</v>
      </c>
      <c r="BJ62" s="1" t="s">
        <v>103</v>
      </c>
      <c r="BK62" s="1">
        <v>64</v>
      </c>
      <c r="BL62" s="1">
        <v>92</v>
      </c>
      <c r="BM62" s="1">
        <v>66</v>
      </c>
      <c r="BN62" s="1">
        <v>43</v>
      </c>
      <c r="BO62" s="1">
        <v>75</v>
      </c>
      <c r="BP62" s="1">
        <v>39</v>
      </c>
      <c r="BQ62" s="1">
        <v>72</v>
      </c>
      <c r="BR62" s="1">
        <v>50</v>
      </c>
      <c r="BS62" s="1">
        <v>48</v>
      </c>
      <c r="BT62" s="1">
        <v>36</v>
      </c>
      <c r="BU62" s="1">
        <v>50</v>
      </c>
      <c r="BV62" s="1">
        <v>69</v>
      </c>
      <c r="BW62" s="1">
        <v>11</v>
      </c>
      <c r="BX62" s="1">
        <v>101</v>
      </c>
      <c r="BY62" s="1">
        <v>55</v>
      </c>
      <c r="BZ62" s="1">
        <v>94</v>
      </c>
      <c r="CA62" s="1">
        <v>58</v>
      </c>
      <c r="CB62" s="1">
        <v>77</v>
      </c>
      <c r="CC62" s="1">
        <v>61</v>
      </c>
      <c r="CD62" s="1">
        <v>44</v>
      </c>
      <c r="CE62" s="1">
        <v>79</v>
      </c>
      <c r="CF62" s="1">
        <v>59</v>
      </c>
      <c r="CG62" s="1">
        <v>12</v>
      </c>
      <c r="CH62" s="1">
        <v>92</v>
      </c>
      <c r="CI62" s="1">
        <v>9</v>
      </c>
      <c r="CJ62" s="1">
        <v>89</v>
      </c>
      <c r="CK62" s="1">
        <v>35</v>
      </c>
      <c r="CL62" s="1">
        <v>71</v>
      </c>
      <c r="CM62" s="1">
        <v>69</v>
      </c>
      <c r="CN62" s="1">
        <v>53</v>
      </c>
      <c r="CO62" s="1">
        <v>65</v>
      </c>
      <c r="CP62" s="1">
        <v>68</v>
      </c>
      <c r="CQ62" s="1">
        <v>14</v>
      </c>
      <c r="CR62" s="1">
        <v>75</v>
      </c>
      <c r="CS62" s="1">
        <v>82</v>
      </c>
      <c r="CT62" s="1">
        <v>56</v>
      </c>
      <c r="CU62" s="1">
        <v>48</v>
      </c>
      <c r="CV62" s="1">
        <v>26</v>
      </c>
      <c r="CW62" s="1">
        <v>61</v>
      </c>
      <c r="CX62" s="1">
        <v>22</v>
      </c>
      <c r="CY62" s="1">
        <v>30</v>
      </c>
    </row>
    <row r="63" spans="1:103" ht="15.75" customHeight="1" x14ac:dyDescent="0.25">
      <c r="A63" s="2" t="s">
        <v>62</v>
      </c>
      <c r="B63" s="1">
        <v>58</v>
      </c>
      <c r="C63" s="1">
        <v>7</v>
      </c>
      <c r="D63" s="1">
        <v>54</v>
      </c>
      <c r="E63" s="1">
        <v>83</v>
      </c>
      <c r="F63" s="1">
        <v>42</v>
      </c>
      <c r="G63" s="1">
        <v>62</v>
      </c>
      <c r="H63" s="1">
        <v>71</v>
      </c>
      <c r="I63" s="1">
        <v>9</v>
      </c>
      <c r="J63" s="1">
        <v>67</v>
      </c>
      <c r="K63" s="1">
        <v>65</v>
      </c>
      <c r="L63" s="1">
        <v>45</v>
      </c>
      <c r="M63" s="1">
        <v>26</v>
      </c>
      <c r="N63" s="1">
        <v>78</v>
      </c>
      <c r="O63" s="1">
        <v>25</v>
      </c>
      <c r="P63" s="1">
        <v>60</v>
      </c>
      <c r="Q63" s="1">
        <v>109</v>
      </c>
      <c r="R63" s="1">
        <v>49</v>
      </c>
      <c r="S63" s="1">
        <v>88</v>
      </c>
      <c r="T63" s="1">
        <v>44</v>
      </c>
      <c r="U63" s="1">
        <v>81</v>
      </c>
      <c r="V63" s="1">
        <v>11</v>
      </c>
      <c r="W63" s="1">
        <v>42</v>
      </c>
      <c r="X63" s="1">
        <v>70</v>
      </c>
      <c r="Y63" s="1">
        <v>35</v>
      </c>
      <c r="Z63" s="1">
        <v>45</v>
      </c>
      <c r="AA63" s="1">
        <v>56</v>
      </c>
      <c r="AB63" s="1">
        <v>63</v>
      </c>
      <c r="AC63" s="1">
        <v>105</v>
      </c>
      <c r="AD63" s="1">
        <v>123</v>
      </c>
      <c r="AE63" s="1">
        <v>68</v>
      </c>
      <c r="AF63" s="1">
        <v>76</v>
      </c>
      <c r="AG63" s="1">
        <v>24</v>
      </c>
      <c r="AH63" s="1">
        <v>84</v>
      </c>
      <c r="AI63" s="1">
        <v>4</v>
      </c>
      <c r="AJ63" s="1">
        <v>33</v>
      </c>
      <c r="AK63" s="1">
        <v>110</v>
      </c>
      <c r="AL63" s="1">
        <v>70</v>
      </c>
      <c r="AM63" s="1">
        <v>20</v>
      </c>
      <c r="AN63" s="1">
        <v>37</v>
      </c>
      <c r="AO63" s="1">
        <v>51</v>
      </c>
      <c r="AP63" s="1">
        <v>58</v>
      </c>
      <c r="AQ63" s="1">
        <v>54</v>
      </c>
      <c r="AR63" s="1">
        <v>92</v>
      </c>
      <c r="AS63" s="1">
        <v>57</v>
      </c>
      <c r="AT63" s="1">
        <v>72</v>
      </c>
      <c r="AU63" s="1">
        <v>86</v>
      </c>
      <c r="AV63" s="1">
        <v>34</v>
      </c>
      <c r="AW63" s="1">
        <v>63</v>
      </c>
      <c r="AX63" s="1">
        <v>76</v>
      </c>
      <c r="AY63" s="1">
        <v>49</v>
      </c>
      <c r="AZ63" s="1">
        <v>97</v>
      </c>
      <c r="BA63" s="1">
        <v>86</v>
      </c>
      <c r="BB63" s="1">
        <v>117</v>
      </c>
      <c r="BC63" s="1">
        <v>80</v>
      </c>
      <c r="BD63" s="1">
        <v>67</v>
      </c>
      <c r="BE63" s="1">
        <v>79</v>
      </c>
      <c r="BF63" s="1">
        <v>42</v>
      </c>
      <c r="BG63" s="1">
        <v>52</v>
      </c>
      <c r="BH63" s="1">
        <v>38</v>
      </c>
      <c r="BI63" s="1">
        <v>58</v>
      </c>
      <c r="BJ63" s="1">
        <f t="array" ref="BJ63:BJ103">TRANSPOSE(BK62:CY62)</f>
        <v>64</v>
      </c>
      <c r="BK63" s="1" t="s">
        <v>103</v>
      </c>
      <c r="BL63" s="1">
        <v>126</v>
      </c>
      <c r="BM63" s="1">
        <v>51</v>
      </c>
      <c r="BN63" s="1">
        <v>63</v>
      </c>
      <c r="BO63" s="1">
        <v>98</v>
      </c>
      <c r="BP63" s="1">
        <v>27</v>
      </c>
      <c r="BQ63" s="1">
        <v>95</v>
      </c>
      <c r="BR63" s="1">
        <v>43</v>
      </c>
      <c r="BS63" s="1">
        <v>70</v>
      </c>
      <c r="BT63" s="1">
        <v>37</v>
      </c>
      <c r="BU63" s="1">
        <v>70</v>
      </c>
      <c r="BV63" s="1">
        <v>41</v>
      </c>
      <c r="BW63" s="1">
        <v>64</v>
      </c>
      <c r="BX63" s="1">
        <v>123</v>
      </c>
      <c r="BY63" s="1">
        <v>78</v>
      </c>
      <c r="BZ63" s="1">
        <v>128</v>
      </c>
      <c r="CA63" s="1">
        <v>80</v>
      </c>
      <c r="CB63" s="1">
        <v>112</v>
      </c>
      <c r="CC63" s="1">
        <v>84</v>
      </c>
      <c r="CD63" s="1">
        <v>81</v>
      </c>
      <c r="CE63" s="1">
        <v>40</v>
      </c>
      <c r="CF63" s="1">
        <v>79</v>
      </c>
      <c r="CG63" s="1">
        <v>53</v>
      </c>
      <c r="CH63" s="1">
        <v>114</v>
      </c>
      <c r="CI63" s="1">
        <v>62</v>
      </c>
      <c r="CJ63" s="1">
        <v>120</v>
      </c>
      <c r="CK63" s="1">
        <v>73</v>
      </c>
      <c r="CL63" s="1">
        <v>95</v>
      </c>
      <c r="CM63" s="1">
        <v>30</v>
      </c>
      <c r="CN63" s="1">
        <v>82</v>
      </c>
      <c r="CO63" s="1">
        <v>87</v>
      </c>
      <c r="CP63" s="1">
        <v>20</v>
      </c>
      <c r="CQ63" s="1">
        <v>68</v>
      </c>
      <c r="CR63" s="1">
        <v>63</v>
      </c>
      <c r="CS63" s="1">
        <v>16</v>
      </c>
      <c r="CT63" s="1">
        <v>15</v>
      </c>
      <c r="CU63" s="1">
        <v>17</v>
      </c>
      <c r="CV63" s="1">
        <v>64</v>
      </c>
      <c r="CW63" s="1">
        <v>81</v>
      </c>
      <c r="CX63" s="1">
        <v>49</v>
      </c>
      <c r="CY63" s="1">
        <v>81</v>
      </c>
    </row>
    <row r="64" spans="1:103" ht="15.75" customHeight="1" x14ac:dyDescent="0.25">
      <c r="A64" s="2" t="s">
        <v>63</v>
      </c>
      <c r="B64" s="1">
        <v>59</v>
      </c>
      <c r="C64" s="1">
        <v>114</v>
      </c>
      <c r="D64" s="1">
        <v>111</v>
      </c>
      <c r="E64" s="1">
        <v>39</v>
      </c>
      <c r="F64" s="1">
        <v>76</v>
      </c>
      <c r="G64" s="1">
        <v>69</v>
      </c>
      <c r="H64" s="1">
        <v>62</v>
      </c>
      <c r="I64" s="1">
        <v>119</v>
      </c>
      <c r="J64" s="1">
        <v>120</v>
      </c>
      <c r="K64" s="1">
        <v>52</v>
      </c>
      <c r="L64" s="1">
        <v>104</v>
      </c>
      <c r="M64" s="1">
        <v>136</v>
      </c>
      <c r="N64" s="1">
        <v>76</v>
      </c>
      <c r="O64" s="1">
        <v>102</v>
      </c>
      <c r="P64" s="1">
        <v>88</v>
      </c>
      <c r="Q64" s="1">
        <v>29</v>
      </c>
      <c r="R64" s="1">
        <v>69</v>
      </c>
      <c r="S64" s="1">
        <v>80</v>
      </c>
      <c r="T64" s="1">
        <v>108</v>
      </c>
      <c r="U64" s="1">
        <v>75</v>
      </c>
      <c r="V64" s="1">
        <v>108</v>
      </c>
      <c r="W64" s="1">
        <v>86</v>
      </c>
      <c r="X64" s="1">
        <v>61</v>
      </c>
      <c r="Y64" s="1">
        <v>129</v>
      </c>
      <c r="Z64" s="1">
        <v>72</v>
      </c>
      <c r="AA64" s="1">
        <v>117</v>
      </c>
      <c r="AB64" s="1">
        <v>117</v>
      </c>
      <c r="AC64" s="1">
        <v>22</v>
      </c>
      <c r="AD64" s="1">
        <v>5</v>
      </c>
      <c r="AE64" s="1">
        <v>65</v>
      </c>
      <c r="AF64" s="1">
        <v>58</v>
      </c>
      <c r="AG64" s="1">
        <v>125</v>
      </c>
      <c r="AH64" s="1">
        <v>111</v>
      </c>
      <c r="AI64" s="1">
        <v>127</v>
      </c>
      <c r="AJ64" s="1">
        <v>107</v>
      </c>
      <c r="AK64" s="1">
        <v>94</v>
      </c>
      <c r="AL64" s="1">
        <v>70</v>
      </c>
      <c r="AM64" s="1">
        <v>130</v>
      </c>
      <c r="AN64" s="1">
        <v>114</v>
      </c>
      <c r="AO64" s="1">
        <v>98</v>
      </c>
      <c r="AP64" s="1">
        <v>82</v>
      </c>
      <c r="AQ64" s="1">
        <v>104</v>
      </c>
      <c r="AR64" s="1">
        <v>145</v>
      </c>
      <c r="AS64" s="1">
        <v>80</v>
      </c>
      <c r="AT64" s="1">
        <v>86</v>
      </c>
      <c r="AU64" s="1">
        <v>78</v>
      </c>
      <c r="AV64" s="1">
        <v>103</v>
      </c>
      <c r="AW64" s="1">
        <v>83</v>
      </c>
      <c r="AX64" s="1">
        <v>129</v>
      </c>
      <c r="AY64" s="1">
        <v>110</v>
      </c>
      <c r="AZ64" s="1">
        <v>42</v>
      </c>
      <c r="BA64" s="1">
        <v>121</v>
      </c>
      <c r="BB64" s="1">
        <v>18</v>
      </c>
      <c r="BC64" s="1">
        <v>63</v>
      </c>
      <c r="BD64" s="1">
        <v>121</v>
      </c>
      <c r="BE64" s="1">
        <v>58</v>
      </c>
      <c r="BF64" s="1">
        <v>101</v>
      </c>
      <c r="BG64" s="1">
        <v>65</v>
      </c>
      <c r="BH64" s="1">
        <v>90</v>
      </c>
      <c r="BI64" s="1">
        <v>72</v>
      </c>
      <c r="BJ64" s="1">
        <v>92</v>
      </c>
      <c r="BK64" s="1">
        <f t="array" ref="BK64:BK103">TRANSPOSE(BL63:CY63)</f>
        <v>126</v>
      </c>
      <c r="BL64" s="1" t="s">
        <v>103</v>
      </c>
      <c r="BM64" s="1">
        <v>107</v>
      </c>
      <c r="BN64" s="1">
        <v>62</v>
      </c>
      <c r="BO64" s="1">
        <v>35</v>
      </c>
      <c r="BP64" s="1">
        <v>121</v>
      </c>
      <c r="BQ64" s="1">
        <v>38</v>
      </c>
      <c r="BR64" s="1">
        <v>121</v>
      </c>
      <c r="BS64" s="1">
        <v>56</v>
      </c>
      <c r="BT64" s="1">
        <v>99</v>
      </c>
      <c r="BU64" s="1">
        <v>57</v>
      </c>
      <c r="BV64" s="1">
        <v>118</v>
      </c>
      <c r="BW64" s="1">
        <v>101</v>
      </c>
      <c r="BX64" s="1">
        <v>17</v>
      </c>
      <c r="BY64" s="1">
        <v>70</v>
      </c>
      <c r="BZ64" s="1">
        <v>12</v>
      </c>
      <c r="CA64" s="1">
        <v>58</v>
      </c>
      <c r="CB64" s="1">
        <v>22</v>
      </c>
      <c r="CC64" s="1">
        <v>50</v>
      </c>
      <c r="CD64" s="1">
        <v>133</v>
      </c>
      <c r="CE64" s="1">
        <v>179</v>
      </c>
      <c r="CF64" s="1">
        <v>65</v>
      </c>
      <c r="CG64" s="1">
        <v>102</v>
      </c>
      <c r="CH64" s="1">
        <v>36</v>
      </c>
      <c r="CI64" s="1">
        <v>37</v>
      </c>
      <c r="CJ64" s="1">
        <v>38</v>
      </c>
      <c r="CK64" s="1">
        <v>121</v>
      </c>
      <c r="CL64" s="1">
        <v>46</v>
      </c>
      <c r="CM64" s="1">
        <v>137</v>
      </c>
      <c r="CN64" s="1">
        <v>48</v>
      </c>
      <c r="CO64" s="1">
        <v>46</v>
      </c>
      <c r="CP64" s="1">
        <v>155</v>
      </c>
      <c r="CQ64" s="1">
        <v>82</v>
      </c>
      <c r="CR64" s="1">
        <v>84</v>
      </c>
      <c r="CS64" s="1">
        <v>11</v>
      </c>
      <c r="CT64" s="1">
        <v>118</v>
      </c>
      <c r="CU64" s="1">
        <v>118</v>
      </c>
      <c r="CV64" s="1">
        <v>116</v>
      </c>
      <c r="CW64" s="1">
        <v>70</v>
      </c>
      <c r="CX64" s="1">
        <v>96</v>
      </c>
      <c r="CY64" s="1">
        <v>93</v>
      </c>
    </row>
    <row r="65" spans="1:103" ht="15.75" customHeight="1" x14ac:dyDescent="0.25">
      <c r="A65" s="2" t="s">
        <v>64</v>
      </c>
      <c r="B65" s="1">
        <v>35</v>
      </c>
      <c r="C65" s="1">
        <v>85</v>
      </c>
      <c r="D65" s="1">
        <v>34</v>
      </c>
      <c r="E65" s="1">
        <v>58</v>
      </c>
      <c r="F65" s="1">
        <v>50</v>
      </c>
      <c r="G65" s="1">
        <v>43</v>
      </c>
      <c r="H65" s="1">
        <v>53</v>
      </c>
      <c r="I65" s="1">
        <v>44</v>
      </c>
      <c r="J65" s="1">
        <v>92</v>
      </c>
      <c r="K65" s="1">
        <v>48</v>
      </c>
      <c r="L65" s="1">
        <v>70</v>
      </c>
      <c r="M65" s="1">
        <v>61</v>
      </c>
      <c r="N65" s="1">
        <v>24</v>
      </c>
      <c r="O65" s="1">
        <v>35</v>
      </c>
      <c r="P65" s="1">
        <v>61</v>
      </c>
      <c r="Q65" s="1">
        <v>79</v>
      </c>
      <c r="R65" s="1">
        <v>29</v>
      </c>
      <c r="S65" s="1">
        <v>91</v>
      </c>
      <c r="T65" s="1">
        <v>69</v>
      </c>
      <c r="U65" s="1">
        <v>74</v>
      </c>
      <c r="V65" s="1">
        <v>81</v>
      </c>
      <c r="W65" s="1">
        <v>84</v>
      </c>
      <c r="X65" s="1">
        <v>52</v>
      </c>
      <c r="Y65" s="1">
        <v>60</v>
      </c>
      <c r="Z65" s="1">
        <v>34</v>
      </c>
      <c r="AA65" s="1">
        <v>82</v>
      </c>
      <c r="AB65" s="1">
        <v>88</v>
      </c>
      <c r="AC65" s="1">
        <v>69</v>
      </c>
      <c r="AD65" s="1">
        <v>87</v>
      </c>
      <c r="AE65" s="1">
        <v>50</v>
      </c>
      <c r="AF65" s="1">
        <v>57</v>
      </c>
      <c r="AG65" s="1">
        <v>36</v>
      </c>
      <c r="AH65" s="1">
        <v>91</v>
      </c>
      <c r="AI65" s="1">
        <v>51</v>
      </c>
      <c r="AJ65" s="1">
        <v>19</v>
      </c>
      <c r="AK65" s="1">
        <v>29</v>
      </c>
      <c r="AL65" s="1">
        <v>21</v>
      </c>
      <c r="AM65" s="1">
        <v>55</v>
      </c>
      <c r="AN65" s="1">
        <v>63</v>
      </c>
      <c r="AO65" s="1">
        <v>60</v>
      </c>
      <c r="AP65" s="1">
        <v>9</v>
      </c>
      <c r="AQ65" s="1">
        <v>11</v>
      </c>
      <c r="AR65" s="1">
        <v>116</v>
      </c>
      <c r="AS65" s="1">
        <v>54</v>
      </c>
      <c r="AT65" s="1">
        <v>59</v>
      </c>
      <c r="AU65" s="1">
        <v>68</v>
      </c>
      <c r="AV65" s="1">
        <v>59</v>
      </c>
      <c r="AW65" s="1">
        <v>20</v>
      </c>
      <c r="AX65" s="1">
        <v>100</v>
      </c>
      <c r="AY65" s="1">
        <v>74</v>
      </c>
      <c r="AZ65" s="1">
        <v>67</v>
      </c>
      <c r="BA65" s="1">
        <v>73</v>
      </c>
      <c r="BB65" s="1">
        <v>81</v>
      </c>
      <c r="BC65" s="1">
        <v>62</v>
      </c>
      <c r="BD65" s="1">
        <v>92</v>
      </c>
      <c r="BE65" s="1">
        <v>49</v>
      </c>
      <c r="BF65" s="1">
        <v>33</v>
      </c>
      <c r="BG65" s="1">
        <v>38</v>
      </c>
      <c r="BH65" s="1">
        <v>22</v>
      </c>
      <c r="BI65" s="1">
        <v>46</v>
      </c>
      <c r="BJ65" s="1">
        <v>66</v>
      </c>
      <c r="BK65" s="1">
        <v>51</v>
      </c>
      <c r="BL65" s="1">
        <f t="array" ref="BL65:BL103">TRANSPOSE(BM64:CY64)</f>
        <v>107</v>
      </c>
      <c r="BM65" s="1" t="s">
        <v>103</v>
      </c>
      <c r="BN65" s="1">
        <v>39</v>
      </c>
      <c r="BO65" s="1">
        <v>79</v>
      </c>
      <c r="BP65" s="1">
        <v>53</v>
      </c>
      <c r="BQ65" s="1">
        <v>76</v>
      </c>
      <c r="BR65" s="1">
        <v>69</v>
      </c>
      <c r="BS65" s="1">
        <v>52</v>
      </c>
      <c r="BT65" s="1">
        <v>62</v>
      </c>
      <c r="BU65" s="1">
        <v>34</v>
      </c>
      <c r="BV65" s="1">
        <v>15</v>
      </c>
      <c r="BW65" s="1">
        <v>77</v>
      </c>
      <c r="BX65" s="1">
        <v>88</v>
      </c>
      <c r="BY65" s="1">
        <v>60</v>
      </c>
      <c r="BZ65" s="1">
        <v>117</v>
      </c>
      <c r="CA65" s="1">
        <v>75</v>
      </c>
      <c r="CB65" s="1">
        <v>78</v>
      </c>
      <c r="CC65" s="1">
        <v>71</v>
      </c>
      <c r="CD65" s="1">
        <v>109</v>
      </c>
      <c r="CE65" s="1">
        <v>47</v>
      </c>
      <c r="CF65" s="1">
        <v>42</v>
      </c>
      <c r="CG65" s="1">
        <v>78</v>
      </c>
      <c r="CH65" s="1">
        <v>96</v>
      </c>
      <c r="CI65" s="1">
        <v>62</v>
      </c>
      <c r="CJ65" s="1">
        <v>93</v>
      </c>
      <c r="CK65" s="1">
        <v>98</v>
      </c>
      <c r="CL65" s="1">
        <v>64</v>
      </c>
      <c r="CM65" s="1">
        <v>37</v>
      </c>
      <c r="CN65" s="1">
        <v>57</v>
      </c>
      <c r="CO65" s="1">
        <v>82</v>
      </c>
      <c r="CP65" s="1">
        <v>23</v>
      </c>
      <c r="CQ65" s="1">
        <v>57</v>
      </c>
      <c r="CR65" s="1">
        <v>16</v>
      </c>
      <c r="CS65" s="1">
        <v>80</v>
      </c>
      <c r="CT65" s="1">
        <v>42</v>
      </c>
      <c r="CU65" s="1">
        <v>42</v>
      </c>
      <c r="CV65" s="1">
        <v>92</v>
      </c>
      <c r="CW65" s="1">
        <v>30</v>
      </c>
      <c r="CX65" s="1">
        <v>72</v>
      </c>
      <c r="CY65" s="1">
        <v>68</v>
      </c>
    </row>
    <row r="66" spans="1:103" ht="15.75" customHeight="1" x14ac:dyDescent="0.25">
      <c r="A66" s="2" t="s">
        <v>65</v>
      </c>
      <c r="B66" s="1">
        <v>10</v>
      </c>
      <c r="C66" s="1">
        <v>63</v>
      </c>
      <c r="D66" s="1">
        <v>47</v>
      </c>
      <c r="E66" s="1">
        <v>29</v>
      </c>
      <c r="F66" s="1">
        <v>26</v>
      </c>
      <c r="G66" s="1">
        <v>19</v>
      </c>
      <c r="H66" s="1">
        <v>29</v>
      </c>
      <c r="I66" s="1">
        <v>56</v>
      </c>
      <c r="J66" s="1">
        <v>71</v>
      </c>
      <c r="K66" s="1">
        <v>11</v>
      </c>
      <c r="L66" s="1">
        <v>54</v>
      </c>
      <c r="M66" s="1">
        <v>73</v>
      </c>
      <c r="N66" s="1">
        <v>18</v>
      </c>
      <c r="O66" s="1">
        <v>38</v>
      </c>
      <c r="P66" s="1">
        <v>38</v>
      </c>
      <c r="Q66" s="1">
        <v>53</v>
      </c>
      <c r="R66" s="1">
        <v>16</v>
      </c>
      <c r="S66" s="1">
        <v>46</v>
      </c>
      <c r="T66" s="1">
        <v>58</v>
      </c>
      <c r="U66" s="1">
        <v>39</v>
      </c>
      <c r="V66" s="1">
        <v>58</v>
      </c>
      <c r="W66" s="1">
        <v>52</v>
      </c>
      <c r="X66" s="1">
        <v>25</v>
      </c>
      <c r="Y66" s="1">
        <v>66</v>
      </c>
      <c r="Z66" s="1">
        <v>21</v>
      </c>
      <c r="AA66" s="1">
        <v>68</v>
      </c>
      <c r="AB66" s="1">
        <v>67</v>
      </c>
      <c r="AC66" s="1">
        <v>40</v>
      </c>
      <c r="AD66" s="1">
        <v>58</v>
      </c>
      <c r="AE66" s="1">
        <v>26</v>
      </c>
      <c r="AF66" s="1">
        <v>35</v>
      </c>
      <c r="AG66" s="1">
        <v>62</v>
      </c>
      <c r="AH66" s="1">
        <v>67</v>
      </c>
      <c r="AI66" s="1">
        <v>63</v>
      </c>
      <c r="AJ66" s="1">
        <v>57</v>
      </c>
      <c r="AK66" s="1">
        <v>44</v>
      </c>
      <c r="AL66" s="1">
        <v>18</v>
      </c>
      <c r="AM66" s="1">
        <v>66</v>
      </c>
      <c r="AN66" s="1">
        <v>64</v>
      </c>
      <c r="AO66" s="1">
        <v>36</v>
      </c>
      <c r="AP66" s="1">
        <v>31</v>
      </c>
      <c r="AQ66" s="1">
        <v>49</v>
      </c>
      <c r="AR66" s="1">
        <v>96</v>
      </c>
      <c r="AS66" s="1">
        <v>30</v>
      </c>
      <c r="AT66" s="1">
        <v>36</v>
      </c>
      <c r="AU66" s="1">
        <v>45</v>
      </c>
      <c r="AV66" s="1">
        <v>54</v>
      </c>
      <c r="AW66" s="1">
        <v>30</v>
      </c>
      <c r="AX66" s="1">
        <v>80</v>
      </c>
      <c r="AY66" s="1">
        <v>60</v>
      </c>
      <c r="AZ66" s="1">
        <v>42</v>
      </c>
      <c r="BA66" s="1">
        <v>50</v>
      </c>
      <c r="BB66" s="1">
        <v>53</v>
      </c>
      <c r="BC66" s="1">
        <v>37</v>
      </c>
      <c r="BD66" s="1">
        <v>71</v>
      </c>
      <c r="BE66" s="1">
        <v>23</v>
      </c>
      <c r="BF66" s="1">
        <v>37</v>
      </c>
      <c r="BG66" s="1">
        <v>15</v>
      </c>
      <c r="BH66" s="1">
        <v>26</v>
      </c>
      <c r="BI66" s="1">
        <v>22</v>
      </c>
      <c r="BJ66" s="1">
        <v>43</v>
      </c>
      <c r="BK66" s="1">
        <v>63</v>
      </c>
      <c r="BL66" s="1">
        <v>62</v>
      </c>
      <c r="BM66" s="1">
        <f t="array" ref="BM66:BM103">TRANSPOSE(BN65:CY65)</f>
        <v>39</v>
      </c>
      <c r="BN66" s="1" t="s">
        <v>103</v>
      </c>
      <c r="BO66" s="1">
        <v>54</v>
      </c>
      <c r="BP66" s="1">
        <v>58</v>
      </c>
      <c r="BQ66" s="1">
        <v>50</v>
      </c>
      <c r="BR66" s="1">
        <v>73</v>
      </c>
      <c r="BS66" s="1">
        <v>26</v>
      </c>
      <c r="BT66" s="1">
        <v>50</v>
      </c>
      <c r="BU66" s="1">
        <v>7</v>
      </c>
      <c r="BV66" s="1">
        <v>51</v>
      </c>
      <c r="BW66" s="1">
        <v>53</v>
      </c>
      <c r="BX66" s="1">
        <v>59</v>
      </c>
      <c r="BY66" s="1">
        <v>36</v>
      </c>
      <c r="BZ66" s="1">
        <v>64</v>
      </c>
      <c r="CA66" s="1">
        <v>36</v>
      </c>
      <c r="CB66" s="1">
        <v>48</v>
      </c>
      <c r="CC66" s="1">
        <v>39</v>
      </c>
      <c r="CD66" s="1">
        <v>86</v>
      </c>
      <c r="CE66" s="1">
        <v>83</v>
      </c>
      <c r="CF66" s="1">
        <v>17</v>
      </c>
      <c r="CG66" s="1">
        <v>54</v>
      </c>
      <c r="CH66" s="1">
        <v>65</v>
      </c>
      <c r="CI66" s="1">
        <v>39</v>
      </c>
      <c r="CJ66" s="1">
        <v>68</v>
      </c>
      <c r="CK66" s="1">
        <v>74</v>
      </c>
      <c r="CL66" s="1">
        <v>39</v>
      </c>
      <c r="CM66" s="1">
        <v>73</v>
      </c>
      <c r="CN66" s="1">
        <v>30</v>
      </c>
      <c r="CO66" s="1">
        <v>43</v>
      </c>
      <c r="CP66" s="1">
        <v>60</v>
      </c>
      <c r="CQ66" s="1">
        <v>33</v>
      </c>
      <c r="CR66" s="1">
        <v>31</v>
      </c>
      <c r="CS66" s="1">
        <v>51</v>
      </c>
      <c r="CT66" s="1">
        <v>54</v>
      </c>
      <c r="CU66" s="1">
        <v>54</v>
      </c>
      <c r="CV66" s="1">
        <v>68</v>
      </c>
      <c r="CW66" s="1">
        <v>19</v>
      </c>
      <c r="CX66" s="1">
        <v>48</v>
      </c>
      <c r="CY66" s="1">
        <v>45</v>
      </c>
    </row>
    <row r="67" spans="1:103" ht="15.75" customHeight="1" x14ac:dyDescent="0.25">
      <c r="A67" s="2" t="s">
        <v>66</v>
      </c>
      <c r="B67" s="1">
        <v>44</v>
      </c>
      <c r="C67" s="1">
        <v>100</v>
      </c>
      <c r="D67" s="1">
        <v>93</v>
      </c>
      <c r="E67" s="1">
        <v>32</v>
      </c>
      <c r="F67" s="1">
        <v>59</v>
      </c>
      <c r="G67" s="1">
        <v>46</v>
      </c>
      <c r="H67" s="1">
        <v>33</v>
      </c>
      <c r="I67" s="1">
        <v>91</v>
      </c>
      <c r="J67" s="1">
        <v>103</v>
      </c>
      <c r="K67" s="1">
        <v>45</v>
      </c>
      <c r="L67" s="1">
        <v>86</v>
      </c>
      <c r="M67" s="1">
        <v>108</v>
      </c>
      <c r="N67" s="1">
        <v>64</v>
      </c>
      <c r="O67" s="1">
        <v>73</v>
      </c>
      <c r="P67" s="1">
        <v>80</v>
      </c>
      <c r="Q67" s="1">
        <v>63</v>
      </c>
      <c r="R67" s="1">
        <v>51</v>
      </c>
      <c r="S67" s="1">
        <v>50</v>
      </c>
      <c r="T67" s="1">
        <v>121</v>
      </c>
      <c r="U67" s="1">
        <v>41</v>
      </c>
      <c r="V67" s="1">
        <v>88</v>
      </c>
      <c r="W67" s="1">
        <v>56</v>
      </c>
      <c r="X67" s="1">
        <v>34</v>
      </c>
      <c r="Y67" s="1">
        <v>100</v>
      </c>
      <c r="Z67" s="1">
        <v>55</v>
      </c>
      <c r="AA67" s="1">
        <v>100</v>
      </c>
      <c r="AB67" s="1">
        <v>100</v>
      </c>
      <c r="AC67" s="1">
        <v>31</v>
      </c>
      <c r="AD67" s="1">
        <v>32</v>
      </c>
      <c r="AE67" s="1">
        <v>36</v>
      </c>
      <c r="AF67" s="1">
        <v>24</v>
      </c>
      <c r="AG67" s="1">
        <v>97</v>
      </c>
      <c r="AH67" s="1">
        <v>81</v>
      </c>
      <c r="AI67" s="1">
        <v>98</v>
      </c>
      <c r="AJ67" s="1">
        <v>97</v>
      </c>
      <c r="AK67" s="1">
        <v>88</v>
      </c>
      <c r="AL67" s="1">
        <v>63</v>
      </c>
      <c r="AM67" s="1">
        <v>101</v>
      </c>
      <c r="AN67" s="1">
        <v>97</v>
      </c>
      <c r="AO67" s="1">
        <v>69</v>
      </c>
      <c r="AP67" s="1">
        <v>75</v>
      </c>
      <c r="AQ67" s="1">
        <v>89</v>
      </c>
      <c r="AR67" s="1">
        <v>117</v>
      </c>
      <c r="AS67" s="1">
        <v>63</v>
      </c>
      <c r="AT67" s="1">
        <v>69</v>
      </c>
      <c r="AU67" s="1">
        <v>48</v>
      </c>
      <c r="AV67" s="1">
        <v>96</v>
      </c>
      <c r="AW67" s="1">
        <v>65</v>
      </c>
      <c r="AX67" s="1">
        <v>102</v>
      </c>
      <c r="AY67" s="1">
        <v>118</v>
      </c>
      <c r="AZ67" s="1">
        <v>54</v>
      </c>
      <c r="BA67" s="1">
        <v>95</v>
      </c>
      <c r="BB67" s="1">
        <v>19</v>
      </c>
      <c r="BC67" s="1">
        <v>29</v>
      </c>
      <c r="BD67" s="1">
        <v>107</v>
      </c>
      <c r="BE67" s="1">
        <v>51</v>
      </c>
      <c r="BF67" s="1">
        <v>72</v>
      </c>
      <c r="BG67" s="1">
        <v>58</v>
      </c>
      <c r="BH67" s="1">
        <v>61</v>
      </c>
      <c r="BI67" s="1">
        <v>65</v>
      </c>
      <c r="BJ67" s="1">
        <v>75</v>
      </c>
      <c r="BK67" s="1">
        <v>98</v>
      </c>
      <c r="BL67" s="1">
        <v>35</v>
      </c>
      <c r="BM67" s="1">
        <v>79</v>
      </c>
      <c r="BN67" s="1">
        <f t="array" ref="BN67:BN103">TRANSPOSE(BO66:CY66)</f>
        <v>54</v>
      </c>
      <c r="BO67" s="1" t="s">
        <v>103</v>
      </c>
      <c r="BP67" s="1">
        <v>93</v>
      </c>
      <c r="BQ67" s="1">
        <v>4</v>
      </c>
      <c r="BR67" s="1">
        <v>106</v>
      </c>
      <c r="BS67" s="1">
        <v>29</v>
      </c>
      <c r="BT67" s="1">
        <v>83</v>
      </c>
      <c r="BU67" s="1">
        <v>50</v>
      </c>
      <c r="BV67" s="1">
        <v>98</v>
      </c>
      <c r="BW67" s="1">
        <v>96</v>
      </c>
      <c r="BX67" s="1">
        <v>25</v>
      </c>
      <c r="BY67" s="1">
        <v>40</v>
      </c>
      <c r="BZ67" s="1">
        <v>30</v>
      </c>
      <c r="CA67" s="1">
        <v>23</v>
      </c>
      <c r="CB67" s="1">
        <v>16</v>
      </c>
      <c r="CC67" s="1">
        <v>16</v>
      </c>
      <c r="CD67" s="1">
        <v>107</v>
      </c>
      <c r="CE67" s="1">
        <v>118</v>
      </c>
      <c r="CF67" s="1">
        <v>58</v>
      </c>
      <c r="CG67" s="1">
        <v>87</v>
      </c>
      <c r="CH67" s="1">
        <v>13</v>
      </c>
      <c r="CI67" s="1">
        <v>72</v>
      </c>
      <c r="CJ67" s="1">
        <v>14</v>
      </c>
      <c r="CK67" s="1">
        <v>92</v>
      </c>
      <c r="CL67" s="1">
        <v>51</v>
      </c>
      <c r="CM67" s="1">
        <v>118</v>
      </c>
      <c r="CN67" s="1">
        <v>26</v>
      </c>
      <c r="CO67" s="1">
        <v>12</v>
      </c>
      <c r="CP67" s="1">
        <v>104</v>
      </c>
      <c r="CQ67" s="1">
        <v>67</v>
      </c>
      <c r="CR67" s="1">
        <v>77</v>
      </c>
      <c r="CS67" s="1">
        <v>51</v>
      </c>
      <c r="CT67" s="1">
        <v>90</v>
      </c>
      <c r="CU67" s="1">
        <v>90</v>
      </c>
      <c r="CV67" s="1">
        <v>100</v>
      </c>
      <c r="CW67" s="1">
        <v>63</v>
      </c>
      <c r="CX67" s="1">
        <v>81</v>
      </c>
      <c r="CY67" s="1">
        <v>78</v>
      </c>
    </row>
    <row r="68" spans="1:103" ht="15.75" customHeight="1" x14ac:dyDescent="0.25">
      <c r="A68" s="2" t="s">
        <v>67</v>
      </c>
      <c r="B68" s="1">
        <v>49</v>
      </c>
      <c r="C68" s="1">
        <v>34</v>
      </c>
      <c r="D68" s="1">
        <v>19</v>
      </c>
      <c r="E68" s="1">
        <v>84</v>
      </c>
      <c r="F68" s="1">
        <v>40</v>
      </c>
      <c r="G68" s="1">
        <v>56</v>
      </c>
      <c r="H68" s="1">
        <v>66</v>
      </c>
      <c r="I68" s="1">
        <v>21</v>
      </c>
      <c r="J68" s="1">
        <v>39</v>
      </c>
      <c r="K68" s="1">
        <v>60</v>
      </c>
      <c r="L68" s="1">
        <v>19</v>
      </c>
      <c r="M68" s="1">
        <v>38</v>
      </c>
      <c r="N68" s="1">
        <v>65</v>
      </c>
      <c r="O68" s="1">
        <v>27</v>
      </c>
      <c r="P68" s="1">
        <v>35</v>
      </c>
      <c r="Q68" s="1">
        <v>104</v>
      </c>
      <c r="R68" s="1">
        <v>44</v>
      </c>
      <c r="S68" s="1">
        <v>83</v>
      </c>
      <c r="T68" s="1">
        <v>18</v>
      </c>
      <c r="U68" s="1">
        <v>76</v>
      </c>
      <c r="V68" s="1">
        <v>54</v>
      </c>
      <c r="W68" s="1">
        <v>84</v>
      </c>
      <c r="X68" s="1">
        <v>65</v>
      </c>
      <c r="Y68" s="1">
        <v>8</v>
      </c>
      <c r="Z68" s="1">
        <v>40</v>
      </c>
      <c r="AA68" s="1">
        <v>31</v>
      </c>
      <c r="AB68" s="1">
        <v>35</v>
      </c>
      <c r="AC68" s="1">
        <v>100</v>
      </c>
      <c r="AD68" s="1">
        <v>118</v>
      </c>
      <c r="AE68" s="1">
        <v>63</v>
      </c>
      <c r="AF68" s="1">
        <v>71</v>
      </c>
      <c r="AG68" s="1">
        <v>27</v>
      </c>
      <c r="AH68" s="1">
        <v>58</v>
      </c>
      <c r="AI68" s="1">
        <v>27</v>
      </c>
      <c r="AJ68" s="1">
        <v>35</v>
      </c>
      <c r="AK68" s="1">
        <v>75</v>
      </c>
      <c r="AL68" s="1">
        <v>66</v>
      </c>
      <c r="AM68" s="1">
        <v>31</v>
      </c>
      <c r="AN68" s="1">
        <v>10</v>
      </c>
      <c r="AO68" s="1">
        <v>26</v>
      </c>
      <c r="AP68" s="1">
        <v>54</v>
      </c>
      <c r="AQ68" s="1">
        <v>57</v>
      </c>
      <c r="AR68" s="1">
        <v>66</v>
      </c>
      <c r="AS68" s="1">
        <v>31</v>
      </c>
      <c r="AT68" s="1">
        <v>48</v>
      </c>
      <c r="AU68" s="1">
        <v>81</v>
      </c>
      <c r="AV68" s="1">
        <v>8</v>
      </c>
      <c r="AW68" s="1">
        <v>58</v>
      </c>
      <c r="AX68" s="1">
        <v>50</v>
      </c>
      <c r="AY68" s="1">
        <v>24</v>
      </c>
      <c r="AZ68" s="1">
        <v>93</v>
      </c>
      <c r="BA68" s="1">
        <v>62</v>
      </c>
      <c r="BB68" s="1">
        <v>100</v>
      </c>
      <c r="BC68" s="1">
        <v>76</v>
      </c>
      <c r="BD68" s="1">
        <v>42</v>
      </c>
      <c r="BE68" s="1">
        <v>74</v>
      </c>
      <c r="BF68" s="1">
        <v>21</v>
      </c>
      <c r="BG68" s="1">
        <v>46</v>
      </c>
      <c r="BH68" s="1">
        <v>33</v>
      </c>
      <c r="BI68" s="1">
        <v>42</v>
      </c>
      <c r="BJ68" s="1">
        <v>39</v>
      </c>
      <c r="BK68" s="1">
        <v>27</v>
      </c>
      <c r="BL68" s="1">
        <v>121</v>
      </c>
      <c r="BM68" s="1">
        <v>53</v>
      </c>
      <c r="BN68" s="1">
        <v>58</v>
      </c>
      <c r="BO68" s="1">
        <f t="array" ref="BO68:BO103">TRANSPOSE(BP67:CY67)</f>
        <v>93</v>
      </c>
      <c r="BP68" s="1" t="s">
        <v>103</v>
      </c>
      <c r="BQ68" s="1">
        <v>100</v>
      </c>
      <c r="BR68" s="1">
        <v>16</v>
      </c>
      <c r="BS68" s="1">
        <v>65</v>
      </c>
      <c r="BT68" s="1">
        <v>12</v>
      </c>
      <c r="BU68" s="1">
        <v>65</v>
      </c>
      <c r="BV68" s="1">
        <v>43</v>
      </c>
      <c r="BW68" s="1">
        <v>38</v>
      </c>
      <c r="BX68" s="1">
        <v>108</v>
      </c>
      <c r="BY68" s="1">
        <v>73</v>
      </c>
      <c r="BZ68" s="1">
        <v>122</v>
      </c>
      <c r="CA68" s="1">
        <v>75</v>
      </c>
      <c r="CB68" s="1">
        <v>96</v>
      </c>
      <c r="CC68" s="1">
        <v>79</v>
      </c>
      <c r="CD68" s="1">
        <v>56</v>
      </c>
      <c r="CE68" s="1">
        <v>43</v>
      </c>
      <c r="CF68" s="1">
        <v>74</v>
      </c>
      <c r="CG68" s="1">
        <v>27</v>
      </c>
      <c r="CH68" s="1">
        <v>109</v>
      </c>
      <c r="CI68" s="1">
        <v>37</v>
      </c>
      <c r="CJ68" s="1">
        <v>114</v>
      </c>
      <c r="CK68" s="1">
        <v>48</v>
      </c>
      <c r="CL68" s="1">
        <v>90</v>
      </c>
      <c r="CM68" s="1">
        <v>32</v>
      </c>
      <c r="CN68" s="1">
        <v>70</v>
      </c>
      <c r="CO68" s="1">
        <v>82</v>
      </c>
      <c r="CP68" s="1">
        <v>31</v>
      </c>
      <c r="CQ68" s="1">
        <v>43</v>
      </c>
      <c r="CR68" s="1">
        <v>65</v>
      </c>
      <c r="CS68" s="1">
        <v>111</v>
      </c>
      <c r="CT68" s="1">
        <v>19</v>
      </c>
      <c r="CU68" s="1">
        <v>11</v>
      </c>
      <c r="CV68" s="1">
        <v>38</v>
      </c>
      <c r="CW68" s="1">
        <v>77</v>
      </c>
      <c r="CX68" s="1">
        <v>23</v>
      </c>
      <c r="CY68" s="1">
        <v>57</v>
      </c>
    </row>
    <row r="69" spans="1:103" ht="15.75" customHeight="1" x14ac:dyDescent="0.25">
      <c r="A69" s="2" t="s">
        <v>68</v>
      </c>
      <c r="B69" s="1">
        <v>41</v>
      </c>
      <c r="C69" s="1">
        <v>93</v>
      </c>
      <c r="D69" s="1">
        <v>79</v>
      </c>
      <c r="E69" s="1">
        <v>28</v>
      </c>
      <c r="F69" s="1">
        <v>56</v>
      </c>
      <c r="G69" s="1">
        <v>43</v>
      </c>
      <c r="H69" s="1">
        <v>30</v>
      </c>
      <c r="I69" s="1">
        <v>88</v>
      </c>
      <c r="J69" s="1">
        <v>100</v>
      </c>
      <c r="K69" s="1">
        <v>42</v>
      </c>
      <c r="L69" s="1">
        <v>97</v>
      </c>
      <c r="M69" s="1">
        <v>104</v>
      </c>
      <c r="N69" s="1">
        <v>61</v>
      </c>
      <c r="O69" s="1">
        <v>70</v>
      </c>
      <c r="P69" s="1">
        <v>77</v>
      </c>
      <c r="Q69" s="1">
        <v>63</v>
      </c>
      <c r="R69" s="1">
        <v>48</v>
      </c>
      <c r="S69" s="1">
        <v>47</v>
      </c>
      <c r="T69" s="1">
        <v>88</v>
      </c>
      <c r="U69" s="1">
        <v>38</v>
      </c>
      <c r="V69" s="1">
        <v>85</v>
      </c>
      <c r="W69" s="1">
        <v>53</v>
      </c>
      <c r="X69" s="1">
        <v>31</v>
      </c>
      <c r="Y69" s="1">
        <v>97</v>
      </c>
      <c r="Z69" s="1">
        <v>52</v>
      </c>
      <c r="AA69" s="1">
        <v>97</v>
      </c>
      <c r="AB69" s="1">
        <v>97</v>
      </c>
      <c r="AC69" s="1">
        <v>27</v>
      </c>
      <c r="AD69" s="1">
        <v>30</v>
      </c>
      <c r="AE69" s="1">
        <v>32</v>
      </c>
      <c r="AF69" s="1">
        <v>21</v>
      </c>
      <c r="AG69" s="1">
        <v>94</v>
      </c>
      <c r="AH69" s="1">
        <v>78</v>
      </c>
      <c r="AI69" s="1">
        <v>95</v>
      </c>
      <c r="AJ69" s="1">
        <v>98</v>
      </c>
      <c r="AK69" s="1">
        <v>85</v>
      </c>
      <c r="AL69" s="1">
        <v>60</v>
      </c>
      <c r="AM69" s="1">
        <v>98</v>
      </c>
      <c r="AN69" s="1">
        <v>94</v>
      </c>
      <c r="AO69" s="1">
        <v>66</v>
      </c>
      <c r="AP69" s="1">
        <v>72</v>
      </c>
      <c r="AQ69" s="1">
        <v>86</v>
      </c>
      <c r="AR69" s="1">
        <v>114</v>
      </c>
      <c r="AS69" s="1">
        <v>60</v>
      </c>
      <c r="AT69" s="1">
        <v>66</v>
      </c>
      <c r="AU69" s="1">
        <v>45</v>
      </c>
      <c r="AV69" s="1">
        <v>93</v>
      </c>
      <c r="AW69" s="1">
        <v>62</v>
      </c>
      <c r="AX69" s="1">
        <v>99</v>
      </c>
      <c r="AY69" s="1">
        <v>100</v>
      </c>
      <c r="AZ69" s="1">
        <v>51</v>
      </c>
      <c r="BA69" s="1">
        <v>89</v>
      </c>
      <c r="BB69" s="1">
        <v>18</v>
      </c>
      <c r="BC69" s="1">
        <v>26</v>
      </c>
      <c r="BD69" s="1">
        <v>104</v>
      </c>
      <c r="BE69" s="1">
        <v>48</v>
      </c>
      <c r="BF69" s="1">
        <v>69</v>
      </c>
      <c r="BG69" s="1">
        <v>45</v>
      </c>
      <c r="BH69" s="1">
        <v>58</v>
      </c>
      <c r="BI69" s="1">
        <v>52</v>
      </c>
      <c r="BJ69" s="1">
        <v>72</v>
      </c>
      <c r="BK69" s="1">
        <v>95</v>
      </c>
      <c r="BL69" s="1">
        <v>38</v>
      </c>
      <c r="BM69" s="1">
        <v>76</v>
      </c>
      <c r="BN69" s="1">
        <v>50</v>
      </c>
      <c r="BO69" s="1">
        <v>4</v>
      </c>
      <c r="BP69" s="1">
        <f t="array" ref="BP69:BP103">TRANSPOSE(BQ68:CY68)</f>
        <v>100</v>
      </c>
      <c r="BQ69" s="1" t="s">
        <v>103</v>
      </c>
      <c r="BR69" s="1">
        <v>103</v>
      </c>
      <c r="BS69" s="1">
        <v>26</v>
      </c>
      <c r="BT69" s="1">
        <v>90</v>
      </c>
      <c r="BU69" s="1">
        <v>47</v>
      </c>
      <c r="BV69" s="1">
        <v>95</v>
      </c>
      <c r="BW69" s="1">
        <v>83</v>
      </c>
      <c r="BX69" s="1">
        <v>24</v>
      </c>
      <c r="BY69" s="1">
        <v>37</v>
      </c>
      <c r="BZ69" s="1">
        <v>29</v>
      </c>
      <c r="CA69" s="1">
        <v>20</v>
      </c>
      <c r="CB69" s="1">
        <v>13</v>
      </c>
      <c r="CC69" s="1">
        <v>13</v>
      </c>
      <c r="CD69" s="1">
        <v>104</v>
      </c>
      <c r="CE69" s="1">
        <v>125</v>
      </c>
      <c r="CF69" s="1">
        <v>55</v>
      </c>
      <c r="CG69" s="1">
        <v>93</v>
      </c>
      <c r="CH69" s="1">
        <v>16</v>
      </c>
      <c r="CI69" s="1">
        <v>69</v>
      </c>
      <c r="CJ69" s="1">
        <v>17</v>
      </c>
      <c r="CK69" s="1">
        <v>89</v>
      </c>
      <c r="CL69" s="1">
        <v>48</v>
      </c>
      <c r="CM69" s="1">
        <v>115</v>
      </c>
      <c r="CN69" s="1">
        <v>23</v>
      </c>
      <c r="CO69" s="1">
        <v>9</v>
      </c>
      <c r="CP69" s="1">
        <v>92</v>
      </c>
      <c r="CQ69" s="5">
        <v>73</v>
      </c>
      <c r="CR69" s="1">
        <v>74</v>
      </c>
      <c r="CS69" s="1">
        <v>20</v>
      </c>
      <c r="CT69" s="1">
        <v>87</v>
      </c>
      <c r="CU69" s="1">
        <v>87</v>
      </c>
      <c r="CV69" s="1">
        <v>98</v>
      </c>
      <c r="CW69" s="1">
        <v>60</v>
      </c>
      <c r="CX69" s="1">
        <v>78</v>
      </c>
      <c r="CY69" s="1">
        <v>75</v>
      </c>
    </row>
    <row r="70" spans="1:103" ht="15.75" customHeight="1" x14ac:dyDescent="0.25">
      <c r="A70" s="2" t="s">
        <v>69</v>
      </c>
      <c r="B70" s="1">
        <v>64</v>
      </c>
      <c r="C70" s="1">
        <v>45</v>
      </c>
      <c r="D70" s="1">
        <v>34</v>
      </c>
      <c r="E70" s="1">
        <v>89</v>
      </c>
      <c r="F70" s="1">
        <v>52</v>
      </c>
      <c r="G70" s="1">
        <v>68</v>
      </c>
      <c r="H70" s="1">
        <v>78</v>
      </c>
      <c r="I70" s="1">
        <v>51</v>
      </c>
      <c r="J70" s="1">
        <v>53</v>
      </c>
      <c r="K70" s="1">
        <v>72</v>
      </c>
      <c r="L70" s="1">
        <v>30</v>
      </c>
      <c r="M70" s="1">
        <v>54</v>
      </c>
      <c r="N70" s="1">
        <v>81</v>
      </c>
      <c r="O70" s="1">
        <v>43</v>
      </c>
      <c r="P70" s="1">
        <v>46</v>
      </c>
      <c r="Q70" s="1">
        <v>116</v>
      </c>
      <c r="R70" s="1">
        <v>60</v>
      </c>
      <c r="S70" s="1">
        <v>95</v>
      </c>
      <c r="T70" s="1">
        <v>30</v>
      </c>
      <c r="U70" s="1">
        <v>88</v>
      </c>
      <c r="V70" s="1">
        <v>65</v>
      </c>
      <c r="W70" s="1">
        <v>95</v>
      </c>
      <c r="X70" s="1">
        <v>79</v>
      </c>
      <c r="Y70" s="1">
        <v>11</v>
      </c>
      <c r="Z70" s="1">
        <v>55</v>
      </c>
      <c r="AA70" s="1">
        <v>42</v>
      </c>
      <c r="AB70" s="1">
        <v>46</v>
      </c>
      <c r="AC70" s="1">
        <v>100</v>
      </c>
      <c r="AD70" s="1">
        <v>118</v>
      </c>
      <c r="AE70" s="1">
        <v>75</v>
      </c>
      <c r="AF70" s="1">
        <v>84</v>
      </c>
      <c r="AG70" s="1">
        <v>43</v>
      </c>
      <c r="AH70" s="1">
        <v>69</v>
      </c>
      <c r="AI70" s="1">
        <v>43</v>
      </c>
      <c r="AJ70" s="1">
        <v>50</v>
      </c>
      <c r="AK70" s="1">
        <v>91</v>
      </c>
      <c r="AL70" s="1">
        <v>81</v>
      </c>
      <c r="AM70" s="1">
        <v>47</v>
      </c>
      <c r="AN70" s="1">
        <v>9</v>
      </c>
      <c r="AO70" s="1">
        <v>38</v>
      </c>
      <c r="AP70" s="1">
        <v>70</v>
      </c>
      <c r="AQ70" s="1">
        <v>72</v>
      </c>
      <c r="AR70" s="1">
        <v>77</v>
      </c>
      <c r="AS70" s="1">
        <v>43</v>
      </c>
      <c r="AT70" s="1">
        <v>60</v>
      </c>
      <c r="AU70" s="1">
        <v>94</v>
      </c>
      <c r="AV70" s="1">
        <v>20</v>
      </c>
      <c r="AW70" s="1">
        <v>74</v>
      </c>
      <c r="AX70" s="1">
        <v>61</v>
      </c>
      <c r="AY70" s="1">
        <v>35</v>
      </c>
      <c r="AZ70" s="1">
        <v>104</v>
      </c>
      <c r="BA70" s="1">
        <v>73</v>
      </c>
      <c r="BB70" s="1">
        <v>112</v>
      </c>
      <c r="BC70" s="1">
        <v>89</v>
      </c>
      <c r="BD70" s="1">
        <v>53</v>
      </c>
      <c r="BE70" s="1">
        <v>86</v>
      </c>
      <c r="BF70" s="1">
        <v>37</v>
      </c>
      <c r="BG70" s="1">
        <v>59</v>
      </c>
      <c r="BH70" s="1">
        <v>49</v>
      </c>
      <c r="BI70" s="1">
        <v>54</v>
      </c>
      <c r="BJ70" s="1">
        <v>50</v>
      </c>
      <c r="BK70" s="1">
        <v>43</v>
      </c>
      <c r="BL70" s="1">
        <v>121</v>
      </c>
      <c r="BM70" s="1">
        <v>69</v>
      </c>
      <c r="BN70" s="1">
        <v>73</v>
      </c>
      <c r="BO70" s="1">
        <v>106</v>
      </c>
      <c r="BP70" s="1">
        <v>16</v>
      </c>
      <c r="BQ70" s="1">
        <f t="array" ref="BQ70:BQ103">TRANSPOSE(BR69:CY69)</f>
        <v>103</v>
      </c>
      <c r="BR70" s="1" t="s">
        <v>103</v>
      </c>
      <c r="BS70" s="1">
        <v>78</v>
      </c>
      <c r="BT70" s="1">
        <v>24</v>
      </c>
      <c r="BU70" s="1">
        <v>78</v>
      </c>
      <c r="BV70" s="1">
        <v>59</v>
      </c>
      <c r="BW70" s="1">
        <v>49</v>
      </c>
      <c r="BX70" s="1">
        <v>120</v>
      </c>
      <c r="BY70" s="1">
        <v>85</v>
      </c>
      <c r="BZ70" s="1">
        <v>125</v>
      </c>
      <c r="CA70" s="1">
        <v>88</v>
      </c>
      <c r="CB70" s="1">
        <v>107</v>
      </c>
      <c r="CC70" s="1">
        <v>92</v>
      </c>
      <c r="CD70" s="1">
        <v>67</v>
      </c>
      <c r="CE70" s="1">
        <v>58</v>
      </c>
      <c r="CF70" s="1">
        <v>90</v>
      </c>
      <c r="CG70" s="1">
        <v>39</v>
      </c>
      <c r="CH70" s="1">
        <v>122</v>
      </c>
      <c r="CI70" s="1">
        <v>48</v>
      </c>
      <c r="CJ70" s="1">
        <v>129</v>
      </c>
      <c r="CK70" s="1">
        <v>59</v>
      </c>
      <c r="CL70" s="1">
        <v>102</v>
      </c>
      <c r="CM70" s="1">
        <v>48</v>
      </c>
      <c r="CN70" s="1">
        <v>83</v>
      </c>
      <c r="CO70" s="1">
        <v>95</v>
      </c>
      <c r="CP70" s="1">
        <v>47</v>
      </c>
      <c r="CQ70" s="1">
        <v>54</v>
      </c>
      <c r="CR70" s="1">
        <v>81</v>
      </c>
      <c r="CS70" s="1">
        <v>112</v>
      </c>
      <c r="CT70" s="1">
        <v>35</v>
      </c>
      <c r="CU70" s="1">
        <v>27</v>
      </c>
      <c r="CV70" s="1">
        <v>50</v>
      </c>
      <c r="CW70" s="1">
        <v>92</v>
      </c>
      <c r="CX70" s="1">
        <v>35</v>
      </c>
      <c r="CY70" s="1">
        <v>69</v>
      </c>
    </row>
    <row r="71" spans="1:103" ht="15.75" customHeight="1" x14ac:dyDescent="0.25">
      <c r="A71" s="8" t="s">
        <v>70</v>
      </c>
      <c r="B71" s="1">
        <v>17</v>
      </c>
      <c r="C71" s="1">
        <v>68</v>
      </c>
      <c r="D71" s="1">
        <v>55</v>
      </c>
      <c r="E71" s="1">
        <v>25</v>
      </c>
      <c r="F71" s="1">
        <v>31</v>
      </c>
      <c r="G71" s="1">
        <v>18</v>
      </c>
      <c r="H71" s="1">
        <v>14</v>
      </c>
      <c r="I71" s="1">
        <v>63</v>
      </c>
      <c r="J71" s="1">
        <v>76</v>
      </c>
      <c r="K71" s="1">
        <v>20</v>
      </c>
      <c r="L71" s="1">
        <v>59</v>
      </c>
      <c r="M71" s="1">
        <v>81</v>
      </c>
      <c r="N71" s="1">
        <v>37</v>
      </c>
      <c r="O71" s="1">
        <v>46</v>
      </c>
      <c r="P71" s="1">
        <v>43</v>
      </c>
      <c r="Q71" s="1">
        <v>60</v>
      </c>
      <c r="R71" s="1">
        <v>24</v>
      </c>
      <c r="S71" s="1">
        <v>33</v>
      </c>
      <c r="T71" s="1">
        <v>64</v>
      </c>
      <c r="U71" s="1">
        <v>26</v>
      </c>
      <c r="V71" s="1">
        <v>63</v>
      </c>
      <c r="W71" s="1">
        <v>40</v>
      </c>
      <c r="X71" s="1">
        <v>9</v>
      </c>
      <c r="Y71" s="1">
        <v>73</v>
      </c>
      <c r="Z71" s="1">
        <v>27</v>
      </c>
      <c r="AA71" s="1">
        <v>73</v>
      </c>
      <c r="AB71" s="1">
        <v>73</v>
      </c>
      <c r="AC71" s="1">
        <v>33</v>
      </c>
      <c r="AD71" s="1">
        <v>52</v>
      </c>
      <c r="AE71" s="1">
        <v>15</v>
      </c>
      <c r="AF71" s="1">
        <v>14</v>
      </c>
      <c r="AG71" s="1">
        <v>69</v>
      </c>
      <c r="AH71" s="1">
        <v>65</v>
      </c>
      <c r="AI71" s="1">
        <v>71</v>
      </c>
      <c r="AJ71" s="1">
        <v>70</v>
      </c>
      <c r="AK71" s="1">
        <v>70</v>
      </c>
      <c r="AL71" s="1">
        <v>37</v>
      </c>
      <c r="AM71" s="1">
        <v>74</v>
      </c>
      <c r="AN71" s="1">
        <v>70</v>
      </c>
      <c r="AO71" s="1">
        <v>41</v>
      </c>
      <c r="AP71" s="1">
        <v>52</v>
      </c>
      <c r="AQ71" s="1">
        <v>62</v>
      </c>
      <c r="AR71" s="1">
        <v>101</v>
      </c>
      <c r="AS71" s="1">
        <v>36</v>
      </c>
      <c r="AT71" s="1">
        <v>41</v>
      </c>
      <c r="AU71" s="1">
        <v>32</v>
      </c>
      <c r="AV71" s="1">
        <v>59</v>
      </c>
      <c r="AW71" s="1">
        <v>38</v>
      </c>
      <c r="AX71" s="1">
        <v>86</v>
      </c>
      <c r="AY71" s="1">
        <v>66</v>
      </c>
      <c r="AZ71" s="1">
        <v>48</v>
      </c>
      <c r="BA71" s="1">
        <v>55</v>
      </c>
      <c r="BB71" s="1">
        <v>47</v>
      </c>
      <c r="BC71" s="1">
        <v>19</v>
      </c>
      <c r="BD71" s="1">
        <v>91</v>
      </c>
      <c r="BE71" s="1">
        <v>37</v>
      </c>
      <c r="BF71" s="1">
        <v>45</v>
      </c>
      <c r="BG71" s="1">
        <v>23</v>
      </c>
      <c r="BH71" s="1">
        <v>34</v>
      </c>
      <c r="BI71" s="1">
        <v>27</v>
      </c>
      <c r="BJ71" s="1">
        <v>48</v>
      </c>
      <c r="BK71" s="1">
        <v>70</v>
      </c>
      <c r="BL71" s="1">
        <v>56</v>
      </c>
      <c r="BM71" s="1">
        <v>52</v>
      </c>
      <c r="BN71" s="1">
        <v>26</v>
      </c>
      <c r="BO71" s="1">
        <v>29</v>
      </c>
      <c r="BP71" s="1">
        <v>65</v>
      </c>
      <c r="BQ71" s="1">
        <v>26</v>
      </c>
      <c r="BR71" s="1">
        <f t="array" ref="BR71:BR103">TRANSPOSE(BS70:CY70)</f>
        <v>78</v>
      </c>
      <c r="BS71" s="1" t="s">
        <v>103</v>
      </c>
      <c r="BT71" s="1">
        <v>56</v>
      </c>
      <c r="BU71" s="1">
        <v>33</v>
      </c>
      <c r="BV71" s="1">
        <v>60</v>
      </c>
      <c r="BW71" s="1">
        <v>59</v>
      </c>
      <c r="BX71" s="1">
        <v>53</v>
      </c>
      <c r="BY71" s="1">
        <v>24</v>
      </c>
      <c r="BZ71" s="1">
        <v>58</v>
      </c>
      <c r="CA71" s="1">
        <v>15</v>
      </c>
      <c r="CB71" s="1">
        <v>42</v>
      </c>
      <c r="CC71" s="1">
        <v>13</v>
      </c>
      <c r="CD71" s="1">
        <v>91</v>
      </c>
      <c r="CE71" s="1">
        <v>91</v>
      </c>
      <c r="CF71" s="1">
        <v>41</v>
      </c>
      <c r="CG71" s="1">
        <v>59</v>
      </c>
      <c r="CH71" s="1">
        <v>41</v>
      </c>
      <c r="CI71" s="1">
        <v>44</v>
      </c>
      <c r="CJ71" s="1">
        <v>42</v>
      </c>
      <c r="CK71" s="1">
        <v>75</v>
      </c>
      <c r="CL71" s="1">
        <v>45</v>
      </c>
      <c r="CM71" s="1">
        <v>81</v>
      </c>
      <c r="CN71" s="1">
        <v>12</v>
      </c>
      <c r="CO71" s="1">
        <v>22</v>
      </c>
      <c r="CP71" s="1">
        <v>68</v>
      </c>
      <c r="CQ71" s="1">
        <v>39</v>
      </c>
      <c r="CR71" s="1">
        <v>54</v>
      </c>
      <c r="CS71" s="1">
        <v>45</v>
      </c>
      <c r="CT71" s="1">
        <v>61</v>
      </c>
      <c r="CU71" s="1">
        <v>62</v>
      </c>
      <c r="CV71" s="1">
        <v>74</v>
      </c>
      <c r="CW71" s="1">
        <v>46</v>
      </c>
      <c r="CX71" s="1">
        <v>54</v>
      </c>
      <c r="CY71" s="1">
        <v>50</v>
      </c>
    </row>
    <row r="72" spans="1:103" ht="15.75" customHeight="1" x14ac:dyDescent="0.25">
      <c r="A72" s="8" t="s">
        <v>71</v>
      </c>
      <c r="B72" s="1">
        <v>39</v>
      </c>
      <c r="C72" s="1">
        <v>31</v>
      </c>
      <c r="D72" s="1">
        <v>28</v>
      </c>
      <c r="E72" s="1">
        <v>64</v>
      </c>
      <c r="F72" s="1">
        <v>29</v>
      </c>
      <c r="G72" s="1">
        <v>45</v>
      </c>
      <c r="H72" s="1">
        <v>55</v>
      </c>
      <c r="I72" s="1">
        <v>30</v>
      </c>
      <c r="J72" s="1">
        <v>36</v>
      </c>
      <c r="K72" s="1">
        <v>49</v>
      </c>
      <c r="L72" s="1">
        <v>16</v>
      </c>
      <c r="M72" s="1">
        <v>47</v>
      </c>
      <c r="N72" s="1">
        <v>61</v>
      </c>
      <c r="O72" s="1">
        <v>36</v>
      </c>
      <c r="P72" s="1">
        <v>32</v>
      </c>
      <c r="Q72" s="1">
        <v>94</v>
      </c>
      <c r="R72" s="1">
        <v>46</v>
      </c>
      <c r="S72" s="1">
        <v>72</v>
      </c>
      <c r="T72" s="1">
        <v>15</v>
      </c>
      <c r="U72" s="1">
        <v>65</v>
      </c>
      <c r="V72" s="1">
        <v>51</v>
      </c>
      <c r="W72" s="1">
        <v>78</v>
      </c>
      <c r="X72" s="1">
        <v>56</v>
      </c>
      <c r="Y72" s="1">
        <v>17</v>
      </c>
      <c r="Z72" s="1">
        <v>42</v>
      </c>
      <c r="AA72" s="1">
        <v>28</v>
      </c>
      <c r="AB72" s="1">
        <v>32</v>
      </c>
      <c r="AC72" s="1">
        <v>77</v>
      </c>
      <c r="AD72" s="1">
        <v>95</v>
      </c>
      <c r="AE72" s="1">
        <v>52</v>
      </c>
      <c r="AF72" s="1">
        <v>61</v>
      </c>
      <c r="AG72" s="1">
        <v>36</v>
      </c>
      <c r="AH72" s="1">
        <v>55</v>
      </c>
      <c r="AI72" s="1">
        <v>37</v>
      </c>
      <c r="AJ72" s="1">
        <v>44</v>
      </c>
      <c r="AK72" s="1">
        <v>85</v>
      </c>
      <c r="AL72" s="1">
        <v>61</v>
      </c>
      <c r="AM72" s="1">
        <v>41</v>
      </c>
      <c r="AN72" s="1">
        <v>15</v>
      </c>
      <c r="AO72" s="1">
        <v>15</v>
      </c>
      <c r="AP72" s="1">
        <v>64</v>
      </c>
      <c r="AQ72" s="1">
        <v>66</v>
      </c>
      <c r="AR72" s="1">
        <v>63</v>
      </c>
      <c r="AS72" s="1">
        <v>20</v>
      </c>
      <c r="AT72" s="1">
        <v>37</v>
      </c>
      <c r="AU72" s="1">
        <v>71</v>
      </c>
      <c r="AV72" s="1">
        <v>4</v>
      </c>
      <c r="AW72" s="1">
        <v>60</v>
      </c>
      <c r="AX72" s="1">
        <v>47</v>
      </c>
      <c r="AY72" s="1">
        <v>21</v>
      </c>
      <c r="AZ72" s="1">
        <v>82</v>
      </c>
      <c r="BA72" s="1">
        <v>50</v>
      </c>
      <c r="BB72" s="1">
        <v>90</v>
      </c>
      <c r="BC72" s="1">
        <v>60</v>
      </c>
      <c r="BD72" s="1">
        <v>39</v>
      </c>
      <c r="BE72" s="1">
        <v>63</v>
      </c>
      <c r="BF72" s="1">
        <v>31</v>
      </c>
      <c r="BG72" s="1">
        <v>36</v>
      </c>
      <c r="BH72" s="1">
        <v>43</v>
      </c>
      <c r="BI72" s="1">
        <v>31</v>
      </c>
      <c r="BJ72" s="1">
        <v>36</v>
      </c>
      <c r="BK72" s="1">
        <v>37</v>
      </c>
      <c r="BL72" s="1">
        <v>99</v>
      </c>
      <c r="BM72" s="1">
        <v>62</v>
      </c>
      <c r="BN72" s="1">
        <v>50</v>
      </c>
      <c r="BO72" s="1">
        <v>83</v>
      </c>
      <c r="BP72" s="1">
        <v>12</v>
      </c>
      <c r="BQ72" s="1">
        <v>90</v>
      </c>
      <c r="BR72" s="1">
        <v>24</v>
      </c>
      <c r="BS72" s="1">
        <f t="array" ref="BS72:BS103">TRANSPOSE(BT71:CY71)</f>
        <v>56</v>
      </c>
      <c r="BT72" s="1" t="s">
        <v>103</v>
      </c>
      <c r="BU72" s="1">
        <v>57</v>
      </c>
      <c r="BV72" s="1">
        <v>53</v>
      </c>
      <c r="BW72" s="1">
        <v>35</v>
      </c>
      <c r="BX72" s="1">
        <v>97</v>
      </c>
      <c r="BY72" s="1">
        <v>62</v>
      </c>
      <c r="BZ72" s="1">
        <v>113</v>
      </c>
      <c r="CA72" s="1">
        <v>65</v>
      </c>
      <c r="CB72" s="1">
        <v>85</v>
      </c>
      <c r="CC72" s="1">
        <v>69</v>
      </c>
      <c r="CD72" s="1">
        <v>53</v>
      </c>
      <c r="CE72" s="1">
        <v>52</v>
      </c>
      <c r="CF72" s="1">
        <v>67</v>
      </c>
      <c r="CG72" s="1">
        <v>24</v>
      </c>
      <c r="CH72" s="1">
        <v>99</v>
      </c>
      <c r="CI72" s="1">
        <v>34</v>
      </c>
      <c r="CJ72" s="1">
        <v>105</v>
      </c>
      <c r="CK72" s="1">
        <v>45</v>
      </c>
      <c r="CL72" s="1">
        <v>79</v>
      </c>
      <c r="CM72" s="1">
        <v>42</v>
      </c>
      <c r="CN72" s="1">
        <v>60</v>
      </c>
      <c r="CO72" s="1">
        <v>72</v>
      </c>
      <c r="CP72" s="1">
        <v>41</v>
      </c>
      <c r="CQ72" s="1">
        <v>34</v>
      </c>
      <c r="CR72" s="1">
        <v>75</v>
      </c>
      <c r="CS72" s="1">
        <v>100</v>
      </c>
      <c r="CT72" s="1">
        <v>29</v>
      </c>
      <c r="CU72" s="1">
        <v>21</v>
      </c>
      <c r="CV72" s="1">
        <v>35</v>
      </c>
      <c r="CW72" s="1">
        <v>69</v>
      </c>
      <c r="CX72" s="1">
        <v>20</v>
      </c>
      <c r="CY72" s="1">
        <v>45</v>
      </c>
    </row>
    <row r="73" spans="1:103" ht="15.75" customHeight="1" x14ac:dyDescent="0.25">
      <c r="A73" s="8" t="s">
        <v>72</v>
      </c>
      <c r="B73" s="1">
        <v>17</v>
      </c>
      <c r="C73" s="1">
        <v>70</v>
      </c>
      <c r="D73" s="1">
        <v>54</v>
      </c>
      <c r="E73" s="1">
        <v>25</v>
      </c>
      <c r="F73" s="1">
        <v>37</v>
      </c>
      <c r="G73" s="1">
        <v>26</v>
      </c>
      <c r="H73" s="1">
        <v>36</v>
      </c>
      <c r="I73" s="1">
        <v>63</v>
      </c>
      <c r="J73" s="1">
        <v>78</v>
      </c>
      <c r="K73" s="1">
        <v>18</v>
      </c>
      <c r="L73" s="1">
        <v>61</v>
      </c>
      <c r="M73" s="1">
        <v>80</v>
      </c>
      <c r="N73" s="1">
        <v>15</v>
      </c>
      <c r="O73" s="1">
        <v>45</v>
      </c>
      <c r="P73" s="1">
        <v>45</v>
      </c>
      <c r="Q73" s="1">
        <v>48</v>
      </c>
      <c r="R73" s="1">
        <v>23</v>
      </c>
      <c r="S73" s="1">
        <v>53</v>
      </c>
      <c r="T73" s="1">
        <v>65</v>
      </c>
      <c r="U73" s="1">
        <v>46</v>
      </c>
      <c r="V73" s="1">
        <v>65</v>
      </c>
      <c r="W73" s="1">
        <v>59</v>
      </c>
      <c r="X73" s="1">
        <v>31</v>
      </c>
      <c r="Y73" s="1">
        <v>72</v>
      </c>
      <c r="Z73" s="1">
        <v>28</v>
      </c>
      <c r="AA73" s="1">
        <v>75</v>
      </c>
      <c r="AB73" s="1">
        <v>74</v>
      </c>
      <c r="AC73" s="1">
        <v>36</v>
      </c>
      <c r="AD73" s="1">
        <v>54</v>
      </c>
      <c r="AE73" s="1">
        <v>33</v>
      </c>
      <c r="AF73" s="1">
        <v>39</v>
      </c>
      <c r="AG73" s="1">
        <v>69</v>
      </c>
      <c r="AH73" s="1">
        <v>74</v>
      </c>
      <c r="AI73" s="1">
        <v>70</v>
      </c>
      <c r="AJ73" s="1">
        <v>51</v>
      </c>
      <c r="AK73" s="1">
        <v>39</v>
      </c>
      <c r="AL73" s="1">
        <v>14</v>
      </c>
      <c r="AM73" s="1">
        <v>73</v>
      </c>
      <c r="AN73" s="1">
        <v>72</v>
      </c>
      <c r="AO73" s="1">
        <v>43</v>
      </c>
      <c r="AP73" s="1">
        <v>25</v>
      </c>
      <c r="AQ73" s="1">
        <v>43</v>
      </c>
      <c r="AR73" s="1">
        <v>102</v>
      </c>
      <c r="AS73" s="1">
        <v>37</v>
      </c>
      <c r="AT73" s="1">
        <v>43</v>
      </c>
      <c r="AU73" s="1">
        <v>51</v>
      </c>
      <c r="AV73" s="1">
        <v>61</v>
      </c>
      <c r="AW73" s="1">
        <v>37</v>
      </c>
      <c r="AX73" s="1">
        <v>87</v>
      </c>
      <c r="AY73" s="1">
        <v>67</v>
      </c>
      <c r="AZ73" s="1">
        <v>36</v>
      </c>
      <c r="BA73" s="1">
        <v>56</v>
      </c>
      <c r="BB73" s="1">
        <v>48</v>
      </c>
      <c r="BC73" s="1">
        <v>51</v>
      </c>
      <c r="BD73" s="1">
        <v>78</v>
      </c>
      <c r="BE73" s="1">
        <v>17</v>
      </c>
      <c r="BF73" s="1">
        <v>44</v>
      </c>
      <c r="BG73" s="1">
        <v>22</v>
      </c>
      <c r="BH73" s="1">
        <v>33</v>
      </c>
      <c r="BI73" s="1">
        <v>29</v>
      </c>
      <c r="BJ73" s="1">
        <v>50</v>
      </c>
      <c r="BK73" s="1">
        <v>70</v>
      </c>
      <c r="BL73" s="1">
        <v>57</v>
      </c>
      <c r="BM73" s="1">
        <v>34</v>
      </c>
      <c r="BN73" s="1">
        <v>7</v>
      </c>
      <c r="BO73" s="1">
        <v>50</v>
      </c>
      <c r="BP73" s="1">
        <v>65</v>
      </c>
      <c r="BQ73" s="1">
        <v>47</v>
      </c>
      <c r="BR73" s="1">
        <v>78</v>
      </c>
      <c r="BS73" s="1">
        <v>33</v>
      </c>
      <c r="BT73" s="1">
        <f t="array" ref="BT73:BT103">TRANSPOSE(BU72:CY72)</f>
        <v>57</v>
      </c>
      <c r="BU73" s="1" t="s">
        <v>103</v>
      </c>
      <c r="BV73" s="1">
        <v>45</v>
      </c>
      <c r="BW73" s="1">
        <v>60</v>
      </c>
      <c r="BX73" s="1">
        <v>54</v>
      </c>
      <c r="BY73" s="1">
        <v>42</v>
      </c>
      <c r="BZ73" s="1">
        <v>59</v>
      </c>
      <c r="CA73" s="1">
        <v>42</v>
      </c>
      <c r="CB73" s="1">
        <v>43</v>
      </c>
      <c r="CC73" s="1">
        <v>38</v>
      </c>
      <c r="CD73" s="1">
        <v>92</v>
      </c>
      <c r="CE73" s="1">
        <v>76</v>
      </c>
      <c r="CF73" s="1">
        <v>9</v>
      </c>
      <c r="CG73" s="1">
        <v>60</v>
      </c>
      <c r="CH73" s="1">
        <v>62</v>
      </c>
      <c r="CI73" s="1">
        <v>45</v>
      </c>
      <c r="CJ73" s="1">
        <v>64</v>
      </c>
      <c r="CK73" s="1">
        <v>80</v>
      </c>
      <c r="CL73" s="1">
        <v>33</v>
      </c>
      <c r="CM73" s="1">
        <v>66</v>
      </c>
      <c r="CN73" s="1">
        <v>27</v>
      </c>
      <c r="CO73" s="1">
        <v>50</v>
      </c>
      <c r="CP73" s="1">
        <v>52</v>
      </c>
      <c r="CQ73" s="1">
        <v>40</v>
      </c>
      <c r="CR73" s="1">
        <v>25</v>
      </c>
      <c r="CS73" s="1">
        <v>47</v>
      </c>
      <c r="CT73" s="1">
        <v>61</v>
      </c>
      <c r="CU73" s="1">
        <v>61</v>
      </c>
      <c r="CV73" s="1">
        <v>75</v>
      </c>
      <c r="CW73" s="1">
        <v>13</v>
      </c>
      <c r="CX73" s="1">
        <v>55</v>
      </c>
      <c r="CY73" s="1">
        <v>51</v>
      </c>
    </row>
    <row r="74" spans="1:103" ht="15.75" customHeight="1" x14ac:dyDescent="0.25">
      <c r="A74" s="8" t="s">
        <v>73</v>
      </c>
      <c r="B74" s="1">
        <v>43</v>
      </c>
      <c r="C74" s="1">
        <v>77</v>
      </c>
      <c r="D74" s="1">
        <v>21</v>
      </c>
      <c r="E74" s="1">
        <v>72</v>
      </c>
      <c r="F74" s="1">
        <v>58</v>
      </c>
      <c r="G74" s="1">
        <v>57</v>
      </c>
      <c r="H74" s="1">
        <v>66</v>
      </c>
      <c r="I74" s="1">
        <v>34</v>
      </c>
      <c r="J74" s="1">
        <v>78</v>
      </c>
      <c r="K74" s="1">
        <v>54</v>
      </c>
      <c r="L74" s="1">
        <v>63</v>
      </c>
      <c r="M74" s="1">
        <v>51</v>
      </c>
      <c r="N74" s="1">
        <v>125</v>
      </c>
      <c r="O74" s="1">
        <v>20</v>
      </c>
      <c r="P74" s="1">
        <v>64</v>
      </c>
      <c r="Q74" s="1">
        <v>133</v>
      </c>
      <c r="R74" s="1">
        <v>138</v>
      </c>
      <c r="S74" s="1">
        <v>78</v>
      </c>
      <c r="T74" s="1">
        <v>55</v>
      </c>
      <c r="U74" s="1">
        <v>70</v>
      </c>
      <c r="V74" s="1">
        <v>181</v>
      </c>
      <c r="W74" s="1">
        <v>175</v>
      </c>
      <c r="X74" s="1">
        <v>60</v>
      </c>
      <c r="Y74" s="1">
        <v>51</v>
      </c>
      <c r="Z74" s="1">
        <v>35</v>
      </c>
      <c r="AA74" s="1">
        <v>75</v>
      </c>
      <c r="AB74" s="1">
        <v>79</v>
      </c>
      <c r="AC74" s="1">
        <v>78</v>
      </c>
      <c r="AD74" s="1">
        <v>98</v>
      </c>
      <c r="AE74" s="1">
        <v>58</v>
      </c>
      <c r="AF74" s="1">
        <v>66</v>
      </c>
      <c r="AG74" s="1">
        <v>31</v>
      </c>
      <c r="AH74" s="1">
        <v>93</v>
      </c>
      <c r="AI74" s="1">
        <v>44</v>
      </c>
      <c r="AJ74" s="1">
        <v>9</v>
      </c>
      <c r="AK74" s="1">
        <v>91</v>
      </c>
      <c r="AL74" s="1">
        <v>32</v>
      </c>
      <c r="AM74" s="1">
        <v>47</v>
      </c>
      <c r="AN74" s="1">
        <v>56</v>
      </c>
      <c r="AO74" s="1">
        <v>62</v>
      </c>
      <c r="AP74" s="1">
        <v>20</v>
      </c>
      <c r="AQ74" s="1">
        <v>18</v>
      </c>
      <c r="AR74" s="1">
        <v>109</v>
      </c>
      <c r="AS74" s="1">
        <v>56</v>
      </c>
      <c r="AT74" s="1">
        <v>62</v>
      </c>
      <c r="AU74" s="1">
        <v>76</v>
      </c>
      <c r="AV74" s="1">
        <v>52</v>
      </c>
      <c r="AW74" s="1">
        <v>28</v>
      </c>
      <c r="AX74" s="1">
        <v>94</v>
      </c>
      <c r="AY74" s="1">
        <v>67</v>
      </c>
      <c r="AZ74" s="1">
        <v>78</v>
      </c>
      <c r="BA74" s="1">
        <v>75</v>
      </c>
      <c r="BB74" s="1">
        <v>93</v>
      </c>
      <c r="BC74" s="1">
        <v>63</v>
      </c>
      <c r="BD74" s="1">
        <v>85</v>
      </c>
      <c r="BE74" s="1">
        <v>60</v>
      </c>
      <c r="BF74" s="1">
        <v>34</v>
      </c>
      <c r="BG74" s="1">
        <v>42</v>
      </c>
      <c r="BH74" s="1">
        <v>25</v>
      </c>
      <c r="BI74" s="1">
        <v>48</v>
      </c>
      <c r="BJ74" s="1">
        <v>69</v>
      </c>
      <c r="BK74" s="1">
        <v>41</v>
      </c>
      <c r="BL74" s="1">
        <v>118</v>
      </c>
      <c r="BM74" s="1">
        <v>15</v>
      </c>
      <c r="BN74" s="1">
        <v>51</v>
      </c>
      <c r="BO74" s="1">
        <v>98</v>
      </c>
      <c r="BP74" s="1">
        <v>43</v>
      </c>
      <c r="BQ74" s="1">
        <v>95</v>
      </c>
      <c r="BR74" s="1">
        <v>59</v>
      </c>
      <c r="BS74" s="1">
        <v>60</v>
      </c>
      <c r="BT74" s="1">
        <v>53</v>
      </c>
      <c r="BU74" s="1">
        <f t="array" ref="BU74:BU103">TRANSPOSE(BV73:CY73)</f>
        <v>45</v>
      </c>
      <c r="BV74" s="1" t="s">
        <v>103</v>
      </c>
      <c r="BW74" s="1">
        <v>79</v>
      </c>
      <c r="BX74" s="1">
        <v>116</v>
      </c>
      <c r="BY74" s="1">
        <v>68</v>
      </c>
      <c r="BZ74" s="1">
        <v>103</v>
      </c>
      <c r="CA74" s="1">
        <v>69</v>
      </c>
      <c r="CB74" s="1">
        <v>90</v>
      </c>
      <c r="CC74" s="1">
        <v>73</v>
      </c>
      <c r="CD74" s="1">
        <v>100</v>
      </c>
      <c r="CE74" s="1">
        <v>35</v>
      </c>
      <c r="CF74" s="1">
        <v>54</v>
      </c>
      <c r="CG74" s="1">
        <v>71</v>
      </c>
      <c r="CH74" s="1">
        <v>103</v>
      </c>
      <c r="CI74" s="1">
        <v>64</v>
      </c>
      <c r="CJ74" s="1">
        <v>101</v>
      </c>
      <c r="CK74" s="1">
        <v>91</v>
      </c>
      <c r="CL74" s="1">
        <v>75</v>
      </c>
      <c r="CM74" s="1">
        <v>25</v>
      </c>
      <c r="CN74" s="1">
        <v>66</v>
      </c>
      <c r="CO74" s="1">
        <v>76</v>
      </c>
      <c r="CP74" s="1">
        <v>11</v>
      </c>
      <c r="CQ74" s="1">
        <v>60</v>
      </c>
      <c r="CR74" s="1">
        <v>29</v>
      </c>
      <c r="CS74" s="1">
        <v>91</v>
      </c>
      <c r="CT74" s="1">
        <v>30</v>
      </c>
      <c r="CU74" s="1">
        <v>31</v>
      </c>
      <c r="CV74" s="1">
        <v>77</v>
      </c>
      <c r="CW74" s="1">
        <v>49</v>
      </c>
      <c r="CX74" s="1">
        <v>67</v>
      </c>
      <c r="CY74" s="1">
        <v>70</v>
      </c>
    </row>
    <row r="75" spans="1:103" ht="15.75" customHeight="1" x14ac:dyDescent="0.25">
      <c r="A75" s="8" t="s">
        <v>74</v>
      </c>
      <c r="B75" s="1">
        <v>44</v>
      </c>
      <c r="C75" s="1">
        <v>17</v>
      </c>
      <c r="D75" s="1">
        <v>55</v>
      </c>
      <c r="E75" s="1">
        <v>69</v>
      </c>
      <c r="F75" s="1">
        <v>29</v>
      </c>
      <c r="G75" s="1">
        <v>48</v>
      </c>
      <c r="H75" s="1">
        <v>58</v>
      </c>
      <c r="I75" s="1">
        <v>57</v>
      </c>
      <c r="J75" s="1">
        <v>26</v>
      </c>
      <c r="K75" s="1">
        <v>52</v>
      </c>
      <c r="L75" s="1">
        <v>25</v>
      </c>
      <c r="M75" s="1">
        <v>74</v>
      </c>
      <c r="N75" s="1">
        <v>64</v>
      </c>
      <c r="O75" s="1">
        <v>63</v>
      </c>
      <c r="P75" s="1">
        <v>23</v>
      </c>
      <c r="Q75" s="1">
        <v>97</v>
      </c>
      <c r="R75" s="1">
        <v>49</v>
      </c>
      <c r="S75" s="1">
        <v>66</v>
      </c>
      <c r="T75" s="1">
        <v>21</v>
      </c>
      <c r="U75" s="1">
        <v>68</v>
      </c>
      <c r="V75" s="1">
        <v>18</v>
      </c>
      <c r="W75" s="1">
        <v>49</v>
      </c>
      <c r="X75" s="1">
        <v>59</v>
      </c>
      <c r="Y75" s="1">
        <v>43</v>
      </c>
      <c r="Z75" s="1">
        <v>45</v>
      </c>
      <c r="AA75" s="1">
        <v>22</v>
      </c>
      <c r="AB75" s="1">
        <v>21</v>
      </c>
      <c r="AC75" s="1">
        <v>80</v>
      </c>
      <c r="AD75" s="1">
        <v>98</v>
      </c>
      <c r="AE75" s="1">
        <v>55</v>
      </c>
      <c r="AF75" s="1">
        <v>64</v>
      </c>
      <c r="AG75" s="1">
        <v>63</v>
      </c>
      <c r="AH75" s="1">
        <v>28</v>
      </c>
      <c r="AI75" s="1">
        <v>64</v>
      </c>
      <c r="AJ75" s="1">
        <v>71</v>
      </c>
      <c r="AK75" s="1">
        <v>97</v>
      </c>
      <c r="AL75" s="1">
        <v>64</v>
      </c>
      <c r="AM75" s="1">
        <v>67</v>
      </c>
      <c r="AN75" s="1">
        <v>41</v>
      </c>
      <c r="AO75" s="1">
        <v>40</v>
      </c>
      <c r="AP75" s="1">
        <v>76</v>
      </c>
      <c r="AQ75" s="1">
        <v>87</v>
      </c>
      <c r="AR75" s="1">
        <v>49</v>
      </c>
      <c r="AS75" s="1">
        <v>34</v>
      </c>
      <c r="AT75" s="1">
        <v>32</v>
      </c>
      <c r="AU75" s="1">
        <v>74</v>
      </c>
      <c r="AV75" s="1">
        <v>32</v>
      </c>
      <c r="AW75" s="1">
        <v>63</v>
      </c>
      <c r="AX75" s="1">
        <v>29</v>
      </c>
      <c r="AY75" s="1">
        <v>18</v>
      </c>
      <c r="AZ75" s="1">
        <v>85</v>
      </c>
      <c r="BA75" s="1">
        <v>12</v>
      </c>
      <c r="BB75" s="1">
        <v>93</v>
      </c>
      <c r="BC75" s="1">
        <v>63</v>
      </c>
      <c r="BD75" s="1">
        <v>25</v>
      </c>
      <c r="BE75" s="1">
        <v>66</v>
      </c>
      <c r="BF75" s="1">
        <v>58</v>
      </c>
      <c r="BG75" s="1">
        <v>39</v>
      </c>
      <c r="BH75" s="1">
        <v>54</v>
      </c>
      <c r="BI75" s="1">
        <v>34</v>
      </c>
      <c r="BJ75" s="1">
        <v>11</v>
      </c>
      <c r="BK75" s="1">
        <v>64</v>
      </c>
      <c r="BL75" s="1">
        <v>101</v>
      </c>
      <c r="BM75" s="1">
        <v>77</v>
      </c>
      <c r="BN75" s="1">
        <v>53</v>
      </c>
      <c r="BO75" s="1">
        <v>96</v>
      </c>
      <c r="BP75" s="1">
        <v>38</v>
      </c>
      <c r="BQ75" s="1">
        <v>83</v>
      </c>
      <c r="BR75" s="1">
        <v>49</v>
      </c>
      <c r="BS75" s="1">
        <v>59</v>
      </c>
      <c r="BT75" s="1">
        <v>35</v>
      </c>
      <c r="BU75" s="1">
        <v>60</v>
      </c>
      <c r="BV75" s="1">
        <f t="array" ref="BV75:BV103">TRANSPOSE(BW74:CY74)</f>
        <v>79</v>
      </c>
      <c r="BW75" s="1" t="s">
        <v>103</v>
      </c>
      <c r="BX75" s="1">
        <v>100</v>
      </c>
      <c r="BY75" s="1">
        <v>65</v>
      </c>
      <c r="BZ75" s="1">
        <v>116</v>
      </c>
      <c r="CA75" s="1">
        <v>68</v>
      </c>
      <c r="CB75" s="1">
        <v>88</v>
      </c>
      <c r="CC75" s="1">
        <v>72</v>
      </c>
      <c r="CD75" s="1">
        <v>41</v>
      </c>
      <c r="CE75" s="1">
        <v>79</v>
      </c>
      <c r="CF75" s="1">
        <v>70</v>
      </c>
      <c r="CG75" s="1">
        <v>15</v>
      </c>
      <c r="CH75" s="1">
        <v>102</v>
      </c>
      <c r="CI75" s="1">
        <v>19</v>
      </c>
      <c r="CJ75" s="1">
        <v>108</v>
      </c>
      <c r="CK75" s="1">
        <v>32</v>
      </c>
      <c r="CL75" s="1">
        <v>82</v>
      </c>
      <c r="CM75" s="1">
        <v>69</v>
      </c>
      <c r="CN75" s="1">
        <v>63</v>
      </c>
      <c r="CO75" s="1">
        <v>75</v>
      </c>
      <c r="CP75" s="1">
        <v>68</v>
      </c>
      <c r="CQ75" s="1">
        <v>25</v>
      </c>
      <c r="CR75" s="1">
        <v>78</v>
      </c>
      <c r="CS75" s="1">
        <v>104</v>
      </c>
      <c r="CT75" s="1">
        <v>55</v>
      </c>
      <c r="CU75" s="1">
        <v>47</v>
      </c>
      <c r="CV75" s="1">
        <v>22</v>
      </c>
      <c r="CW75" s="1">
        <v>72</v>
      </c>
      <c r="CX75" s="1">
        <v>32</v>
      </c>
      <c r="CY75" s="1">
        <v>31</v>
      </c>
    </row>
    <row r="76" spans="1:103" ht="15.75" customHeight="1" x14ac:dyDescent="0.25">
      <c r="A76" s="8" t="s">
        <v>75</v>
      </c>
      <c r="B76" s="1">
        <v>58</v>
      </c>
      <c r="C76" s="1">
        <v>110</v>
      </c>
      <c r="D76" s="1">
        <v>106</v>
      </c>
      <c r="E76" s="1">
        <v>36</v>
      </c>
      <c r="F76" s="1">
        <v>73</v>
      </c>
      <c r="G76" s="1">
        <v>66</v>
      </c>
      <c r="H76" s="1">
        <v>58</v>
      </c>
      <c r="I76" s="1">
        <v>117</v>
      </c>
      <c r="J76" s="1">
        <v>118</v>
      </c>
      <c r="K76" s="1">
        <v>50</v>
      </c>
      <c r="L76" s="1">
        <v>101</v>
      </c>
      <c r="M76" s="1">
        <v>134</v>
      </c>
      <c r="N76" s="1">
        <v>73</v>
      </c>
      <c r="O76" s="1">
        <v>98</v>
      </c>
      <c r="P76" s="1">
        <v>97</v>
      </c>
      <c r="Q76" s="1">
        <v>36</v>
      </c>
      <c r="R76" s="1">
        <v>67</v>
      </c>
      <c r="S76" s="1">
        <v>77</v>
      </c>
      <c r="T76" s="1">
        <v>105</v>
      </c>
      <c r="U76" s="1">
        <v>65</v>
      </c>
      <c r="V76" s="1">
        <v>105</v>
      </c>
      <c r="W76" s="1">
        <v>81</v>
      </c>
      <c r="X76" s="1">
        <v>54</v>
      </c>
      <c r="Y76" s="1">
        <v>116</v>
      </c>
      <c r="Z76" s="1">
        <v>69</v>
      </c>
      <c r="AA76" s="1">
        <v>114</v>
      </c>
      <c r="AB76" s="1">
        <v>114</v>
      </c>
      <c r="AC76" s="1">
        <v>27</v>
      </c>
      <c r="AD76" s="1">
        <v>15</v>
      </c>
      <c r="AE76" s="1">
        <v>60</v>
      </c>
      <c r="AF76" s="1">
        <v>49</v>
      </c>
      <c r="AG76" s="1">
        <v>122</v>
      </c>
      <c r="AH76" s="1">
        <v>108</v>
      </c>
      <c r="AI76" s="1">
        <v>123</v>
      </c>
      <c r="AJ76" s="1">
        <v>120</v>
      </c>
      <c r="AK76" s="1">
        <v>92</v>
      </c>
      <c r="AL76" s="1">
        <v>67</v>
      </c>
      <c r="AM76" s="1">
        <v>127</v>
      </c>
      <c r="AN76" s="1">
        <v>111</v>
      </c>
      <c r="AO76" s="1">
        <v>95</v>
      </c>
      <c r="AP76" s="1">
        <v>79</v>
      </c>
      <c r="AQ76" s="1">
        <v>112</v>
      </c>
      <c r="AR76" s="1">
        <v>142</v>
      </c>
      <c r="AS76" s="1">
        <v>77</v>
      </c>
      <c r="AT76" s="1">
        <v>83</v>
      </c>
      <c r="AU76" s="1">
        <v>73</v>
      </c>
      <c r="AV76" s="1">
        <v>100</v>
      </c>
      <c r="AW76" s="1">
        <v>81</v>
      </c>
      <c r="AX76" s="1">
        <v>127</v>
      </c>
      <c r="AY76" s="1">
        <v>107</v>
      </c>
      <c r="AZ76" s="1">
        <v>55</v>
      </c>
      <c r="BA76" s="1">
        <v>108</v>
      </c>
      <c r="BB76" s="1">
        <v>7</v>
      </c>
      <c r="BC76" s="1">
        <v>54</v>
      </c>
      <c r="BD76" s="1">
        <v>118</v>
      </c>
      <c r="BE76" s="1">
        <v>56</v>
      </c>
      <c r="BF76" s="1">
        <v>98</v>
      </c>
      <c r="BG76" s="1">
        <v>62</v>
      </c>
      <c r="BH76" s="1">
        <v>77</v>
      </c>
      <c r="BI76" s="1">
        <v>69</v>
      </c>
      <c r="BJ76" s="1">
        <v>101</v>
      </c>
      <c r="BK76" s="1">
        <v>123</v>
      </c>
      <c r="BL76" s="1">
        <v>17</v>
      </c>
      <c r="BM76" s="1">
        <v>88</v>
      </c>
      <c r="BN76" s="1">
        <v>59</v>
      </c>
      <c r="BO76" s="1">
        <v>25</v>
      </c>
      <c r="BP76" s="1">
        <v>108</v>
      </c>
      <c r="BQ76" s="1">
        <v>24</v>
      </c>
      <c r="BR76" s="1">
        <v>120</v>
      </c>
      <c r="BS76" s="1">
        <v>53</v>
      </c>
      <c r="BT76" s="1">
        <v>97</v>
      </c>
      <c r="BU76" s="1">
        <v>54</v>
      </c>
      <c r="BV76" s="1">
        <v>116</v>
      </c>
      <c r="BW76" s="1">
        <f t="array" ref="BW76:BW103">TRANSPOSE(BX75:CY75)</f>
        <v>100</v>
      </c>
      <c r="BX76" s="1" t="s">
        <v>103</v>
      </c>
      <c r="BY76" s="1">
        <v>65</v>
      </c>
      <c r="BZ76" s="1">
        <v>8</v>
      </c>
      <c r="CA76" s="1">
        <v>48</v>
      </c>
      <c r="CB76" s="1">
        <v>12</v>
      </c>
      <c r="CC76" s="1">
        <v>41</v>
      </c>
      <c r="CD76" s="1">
        <v>132</v>
      </c>
      <c r="CE76" s="1">
        <v>144</v>
      </c>
      <c r="CF76" s="1">
        <v>62</v>
      </c>
      <c r="CG76" s="1">
        <v>100</v>
      </c>
      <c r="CH76" s="1">
        <v>26</v>
      </c>
      <c r="CI76" s="1">
        <v>97</v>
      </c>
      <c r="CJ76" s="1">
        <v>27</v>
      </c>
      <c r="CK76" s="1">
        <v>118</v>
      </c>
      <c r="CL76" s="1">
        <v>55</v>
      </c>
      <c r="CM76" s="1">
        <v>134</v>
      </c>
      <c r="CN76" s="1">
        <v>45</v>
      </c>
      <c r="CO76" s="1">
        <v>32</v>
      </c>
      <c r="CP76" s="1">
        <v>121</v>
      </c>
      <c r="CQ76" s="1">
        <v>81</v>
      </c>
      <c r="CR76" s="1">
        <v>81</v>
      </c>
      <c r="CS76" s="1">
        <v>18</v>
      </c>
      <c r="CT76" s="1">
        <v>113</v>
      </c>
      <c r="CU76" s="1">
        <v>115</v>
      </c>
      <c r="CV76" s="1">
        <v>115</v>
      </c>
      <c r="CW76" s="1">
        <v>67</v>
      </c>
      <c r="CX76" s="1">
        <v>95</v>
      </c>
      <c r="CY76" s="1">
        <v>103</v>
      </c>
    </row>
    <row r="77" spans="1:103" ht="15.75" customHeight="1" x14ac:dyDescent="0.25">
      <c r="A77" s="8" t="s">
        <v>76</v>
      </c>
      <c r="B77" s="1">
        <v>27</v>
      </c>
      <c r="C77" s="1">
        <v>67</v>
      </c>
      <c r="D77" s="1">
        <v>71</v>
      </c>
      <c r="E77" s="1">
        <v>40</v>
      </c>
      <c r="F77" s="1">
        <v>39</v>
      </c>
      <c r="G77" s="1">
        <v>22</v>
      </c>
      <c r="H77" s="1">
        <v>9</v>
      </c>
      <c r="I77" s="1">
        <v>71</v>
      </c>
      <c r="J77" s="1">
        <v>74</v>
      </c>
      <c r="K77" s="1">
        <v>35</v>
      </c>
      <c r="L77" s="1">
        <v>66</v>
      </c>
      <c r="M77" s="1">
        <v>88</v>
      </c>
      <c r="N77" s="1">
        <v>46</v>
      </c>
      <c r="O77" s="1">
        <v>54</v>
      </c>
      <c r="P77" s="1">
        <v>50</v>
      </c>
      <c r="Q77" s="1">
        <v>80</v>
      </c>
      <c r="R77" s="1">
        <v>32</v>
      </c>
      <c r="S77" s="1">
        <v>11</v>
      </c>
      <c r="T77" s="1">
        <v>71</v>
      </c>
      <c r="U77" s="1">
        <v>7</v>
      </c>
      <c r="V77" s="1">
        <v>49</v>
      </c>
      <c r="W77" s="1">
        <v>17</v>
      </c>
      <c r="X77" s="1">
        <v>41</v>
      </c>
      <c r="Y77" s="1">
        <v>81</v>
      </c>
      <c r="Z77" s="1">
        <v>34</v>
      </c>
      <c r="AA77" s="1">
        <v>71</v>
      </c>
      <c r="AB77" s="1">
        <v>69</v>
      </c>
      <c r="AC77" s="1">
        <v>49</v>
      </c>
      <c r="AD77" s="1">
        <v>67</v>
      </c>
      <c r="AE77" s="1">
        <v>11</v>
      </c>
      <c r="AF77" s="1">
        <v>16</v>
      </c>
      <c r="AG77" s="1">
        <v>77</v>
      </c>
      <c r="AH77" s="1">
        <v>42</v>
      </c>
      <c r="AI77" s="1">
        <v>79</v>
      </c>
      <c r="AJ77" s="1">
        <v>79</v>
      </c>
      <c r="AK77" s="1">
        <v>80</v>
      </c>
      <c r="AL77" s="1">
        <v>47</v>
      </c>
      <c r="AM77" s="1">
        <v>82</v>
      </c>
      <c r="AN77" s="1">
        <v>77</v>
      </c>
      <c r="AO77" s="1">
        <v>48</v>
      </c>
      <c r="AP77" s="1">
        <v>60</v>
      </c>
      <c r="AQ77" s="1">
        <v>77</v>
      </c>
      <c r="AR77" s="1">
        <v>79</v>
      </c>
      <c r="AS77" s="1">
        <v>43</v>
      </c>
      <c r="AT77" s="1">
        <v>48</v>
      </c>
      <c r="AU77" s="1">
        <v>9</v>
      </c>
      <c r="AV77" s="1">
        <v>66</v>
      </c>
      <c r="AW77" s="1">
        <v>46</v>
      </c>
      <c r="AX77" s="1">
        <v>63</v>
      </c>
      <c r="AY77" s="1">
        <v>73</v>
      </c>
      <c r="AZ77" s="1">
        <v>62</v>
      </c>
      <c r="BA77" s="1">
        <v>56</v>
      </c>
      <c r="BB77" s="1">
        <v>58</v>
      </c>
      <c r="BC77" s="1">
        <v>13</v>
      </c>
      <c r="BD77" s="1">
        <v>69</v>
      </c>
      <c r="BE77" s="1">
        <v>49</v>
      </c>
      <c r="BF77" s="1">
        <v>52</v>
      </c>
      <c r="BG77" s="1">
        <v>27</v>
      </c>
      <c r="BH77" s="1">
        <v>42</v>
      </c>
      <c r="BI77" s="1">
        <v>35</v>
      </c>
      <c r="BJ77" s="1">
        <v>55</v>
      </c>
      <c r="BK77" s="1">
        <v>78</v>
      </c>
      <c r="BL77" s="1">
        <v>70</v>
      </c>
      <c r="BM77" s="1">
        <v>60</v>
      </c>
      <c r="BN77" s="1">
        <v>36</v>
      </c>
      <c r="BO77" s="1">
        <v>40</v>
      </c>
      <c r="BP77" s="1">
        <v>73</v>
      </c>
      <c r="BQ77" s="1">
        <v>37</v>
      </c>
      <c r="BR77" s="1">
        <v>85</v>
      </c>
      <c r="BS77" s="1">
        <v>24</v>
      </c>
      <c r="BT77" s="1">
        <v>62</v>
      </c>
      <c r="BU77" s="1">
        <v>42</v>
      </c>
      <c r="BV77" s="1">
        <v>68</v>
      </c>
      <c r="BW77" s="1">
        <v>65</v>
      </c>
      <c r="BX77" s="1">
        <f t="array" ref="BX77:BX103">TRANSPOSE(BY76:CY76)</f>
        <v>65</v>
      </c>
      <c r="BY77" s="1" t="s">
        <v>103</v>
      </c>
      <c r="BZ77" s="1">
        <v>72</v>
      </c>
      <c r="CA77" s="1">
        <v>20</v>
      </c>
      <c r="CB77" s="1">
        <v>49</v>
      </c>
      <c r="CC77" s="1">
        <v>27</v>
      </c>
      <c r="CD77" s="1">
        <v>69</v>
      </c>
      <c r="CE77" s="1">
        <v>121</v>
      </c>
      <c r="CF77" s="1">
        <v>53</v>
      </c>
      <c r="CG77" s="1">
        <v>66</v>
      </c>
      <c r="CH77" s="1">
        <v>52</v>
      </c>
      <c r="CI77" s="1">
        <v>50</v>
      </c>
      <c r="CJ77" s="1">
        <v>54</v>
      </c>
      <c r="CK77" s="1">
        <v>53</v>
      </c>
      <c r="CL77" s="1">
        <v>59</v>
      </c>
      <c r="CM77" s="1">
        <v>110</v>
      </c>
      <c r="CN77" s="1">
        <v>32</v>
      </c>
      <c r="CO77" s="1">
        <v>29</v>
      </c>
      <c r="CP77" s="1">
        <v>97</v>
      </c>
      <c r="CQ77" s="1">
        <v>46</v>
      </c>
      <c r="CR77" s="1">
        <v>69</v>
      </c>
      <c r="CS77" s="1">
        <v>59</v>
      </c>
      <c r="CT77" s="1">
        <v>77</v>
      </c>
      <c r="CU77" s="1">
        <v>77</v>
      </c>
      <c r="CV77" s="1">
        <v>62</v>
      </c>
      <c r="CW77" s="1">
        <v>55</v>
      </c>
      <c r="CX77" s="1">
        <v>60</v>
      </c>
      <c r="CY77" s="1">
        <v>57</v>
      </c>
    </row>
    <row r="78" spans="1:103" ht="15.75" customHeight="1" x14ac:dyDescent="0.25">
      <c r="A78" s="8" t="s">
        <v>77</v>
      </c>
      <c r="B78" s="1">
        <v>61</v>
      </c>
      <c r="C78" s="1">
        <v>117</v>
      </c>
      <c r="D78" s="1">
        <v>113</v>
      </c>
      <c r="E78" s="1">
        <v>41</v>
      </c>
      <c r="F78" s="1">
        <v>78</v>
      </c>
      <c r="G78" s="1">
        <v>71</v>
      </c>
      <c r="H78" s="1">
        <v>65</v>
      </c>
      <c r="I78" s="1">
        <v>121</v>
      </c>
      <c r="J78" s="1">
        <v>122</v>
      </c>
      <c r="K78" s="1">
        <v>54</v>
      </c>
      <c r="L78" s="1">
        <v>106</v>
      </c>
      <c r="M78" s="1">
        <v>138</v>
      </c>
      <c r="N78" s="1">
        <v>78</v>
      </c>
      <c r="O78" s="1">
        <v>104</v>
      </c>
      <c r="P78" s="1">
        <v>101</v>
      </c>
      <c r="Q78" s="1">
        <v>24</v>
      </c>
      <c r="R78" s="1">
        <v>71</v>
      </c>
      <c r="S78" s="1">
        <v>79</v>
      </c>
      <c r="T78" s="1">
        <v>110</v>
      </c>
      <c r="U78" s="1">
        <v>70</v>
      </c>
      <c r="V78" s="1">
        <v>110</v>
      </c>
      <c r="W78" s="1">
        <v>86</v>
      </c>
      <c r="X78" s="1">
        <v>60</v>
      </c>
      <c r="Y78" s="1">
        <v>131</v>
      </c>
      <c r="Z78" s="1">
        <v>74</v>
      </c>
      <c r="AA78" s="1">
        <v>119</v>
      </c>
      <c r="AB78" s="1">
        <v>119</v>
      </c>
      <c r="AC78" s="1">
        <v>26</v>
      </c>
      <c r="AD78" s="1">
        <v>9</v>
      </c>
      <c r="AE78" s="1">
        <v>67</v>
      </c>
      <c r="AF78" s="1">
        <v>54</v>
      </c>
      <c r="AG78" s="1">
        <v>127</v>
      </c>
      <c r="AH78" s="1">
        <v>112</v>
      </c>
      <c r="AI78" s="1">
        <v>128</v>
      </c>
      <c r="AJ78" s="1">
        <v>109</v>
      </c>
      <c r="AK78" s="1">
        <v>97</v>
      </c>
      <c r="AL78" s="1">
        <v>72</v>
      </c>
      <c r="AM78" s="1">
        <v>132</v>
      </c>
      <c r="AN78" s="1">
        <v>116</v>
      </c>
      <c r="AO78" s="1">
        <v>100</v>
      </c>
      <c r="AP78" s="1">
        <v>84</v>
      </c>
      <c r="AQ78" s="1">
        <v>114</v>
      </c>
      <c r="AR78" s="1">
        <v>147</v>
      </c>
      <c r="AS78" s="1">
        <v>82</v>
      </c>
      <c r="AT78" s="1">
        <v>88</v>
      </c>
      <c r="AU78" s="1">
        <v>80</v>
      </c>
      <c r="AV78" s="1">
        <v>105</v>
      </c>
      <c r="AW78" s="1">
        <v>85</v>
      </c>
      <c r="AX78" s="1">
        <v>131</v>
      </c>
      <c r="AY78" s="1">
        <v>112</v>
      </c>
      <c r="AZ78" s="1">
        <v>51</v>
      </c>
      <c r="BA78" s="1">
        <v>126</v>
      </c>
      <c r="BB78" s="1">
        <v>12</v>
      </c>
      <c r="BC78" s="1">
        <v>65</v>
      </c>
      <c r="BD78" s="1">
        <v>123</v>
      </c>
      <c r="BE78" s="1">
        <v>60</v>
      </c>
      <c r="BF78" s="1">
        <v>103</v>
      </c>
      <c r="BG78" s="1">
        <v>65</v>
      </c>
      <c r="BH78" s="1">
        <v>92</v>
      </c>
      <c r="BI78" s="1">
        <v>74</v>
      </c>
      <c r="BJ78" s="1">
        <v>94</v>
      </c>
      <c r="BK78" s="1">
        <v>128</v>
      </c>
      <c r="BL78" s="1">
        <v>12</v>
      </c>
      <c r="BM78" s="1">
        <v>117</v>
      </c>
      <c r="BN78" s="1">
        <v>64</v>
      </c>
      <c r="BO78" s="1">
        <v>30</v>
      </c>
      <c r="BP78" s="1">
        <v>122</v>
      </c>
      <c r="BQ78" s="1">
        <v>29</v>
      </c>
      <c r="BR78" s="1">
        <v>125</v>
      </c>
      <c r="BS78" s="1">
        <v>58</v>
      </c>
      <c r="BT78" s="1">
        <v>113</v>
      </c>
      <c r="BU78" s="1">
        <v>59</v>
      </c>
      <c r="BV78" s="1">
        <v>103</v>
      </c>
      <c r="BW78" s="1">
        <v>116</v>
      </c>
      <c r="BX78" s="1">
        <v>8</v>
      </c>
      <c r="BY78" s="1">
        <f t="array" ref="BY78:BY103">TRANSPOSE(BZ77:CY77)</f>
        <v>72</v>
      </c>
      <c r="BZ78" s="1" t="s">
        <v>103</v>
      </c>
      <c r="CA78" s="1">
        <v>48</v>
      </c>
      <c r="CB78" s="1">
        <v>17</v>
      </c>
      <c r="CC78" s="1">
        <v>46</v>
      </c>
      <c r="CD78" s="1">
        <v>135</v>
      </c>
      <c r="CE78" s="1">
        <v>138</v>
      </c>
      <c r="CF78" s="1">
        <v>67</v>
      </c>
      <c r="CG78" s="1">
        <v>104</v>
      </c>
      <c r="CH78" s="1">
        <v>28</v>
      </c>
      <c r="CI78" s="1">
        <v>89</v>
      </c>
      <c r="CJ78" s="1">
        <v>32</v>
      </c>
      <c r="CK78" s="1">
        <v>123</v>
      </c>
      <c r="CL78" s="1">
        <v>56</v>
      </c>
      <c r="CM78" s="1">
        <v>128</v>
      </c>
      <c r="CN78" s="1">
        <v>50</v>
      </c>
      <c r="CO78" s="1">
        <v>41</v>
      </c>
      <c r="CP78" s="1">
        <v>113</v>
      </c>
      <c r="CQ78" s="1">
        <v>84</v>
      </c>
      <c r="CR78" s="1">
        <v>86</v>
      </c>
      <c r="CS78" s="1">
        <v>15</v>
      </c>
      <c r="CT78" s="1">
        <v>118</v>
      </c>
      <c r="CU78" s="1">
        <v>119</v>
      </c>
      <c r="CV78" s="1">
        <v>118</v>
      </c>
      <c r="CW78" s="1">
        <v>72</v>
      </c>
      <c r="CX78" s="1">
        <v>98</v>
      </c>
      <c r="CY78" s="1">
        <v>95</v>
      </c>
    </row>
    <row r="79" spans="1:103" ht="15.75" customHeight="1" x14ac:dyDescent="0.25">
      <c r="A79" s="8" t="s">
        <v>78</v>
      </c>
      <c r="B79" s="1">
        <v>27</v>
      </c>
      <c r="C79" s="1">
        <v>78</v>
      </c>
      <c r="D79" s="1">
        <v>65</v>
      </c>
      <c r="E79" s="1">
        <v>32</v>
      </c>
      <c r="F79" s="1">
        <v>41</v>
      </c>
      <c r="G79" s="1">
        <v>25</v>
      </c>
      <c r="H79" s="1">
        <v>13</v>
      </c>
      <c r="I79" s="1">
        <v>73</v>
      </c>
      <c r="J79" s="1">
        <v>86</v>
      </c>
      <c r="K79" s="1">
        <v>30</v>
      </c>
      <c r="L79" s="1">
        <v>69</v>
      </c>
      <c r="M79" s="1">
        <v>90</v>
      </c>
      <c r="N79" s="1">
        <v>47</v>
      </c>
      <c r="O79" s="1">
        <v>56</v>
      </c>
      <c r="P79" s="1">
        <v>53</v>
      </c>
      <c r="Q79" s="1">
        <v>66</v>
      </c>
      <c r="R79" s="1">
        <v>34</v>
      </c>
      <c r="S79" s="1">
        <v>30</v>
      </c>
      <c r="T79" s="1">
        <v>79</v>
      </c>
      <c r="U79" s="1">
        <v>21</v>
      </c>
      <c r="V79" s="1">
        <v>68</v>
      </c>
      <c r="W79" s="1">
        <v>36</v>
      </c>
      <c r="X79" s="1">
        <v>25</v>
      </c>
      <c r="Y79" s="1">
        <v>83</v>
      </c>
      <c r="Z79" s="1">
        <v>37</v>
      </c>
      <c r="AA79" s="1">
        <v>83</v>
      </c>
      <c r="AB79" s="1">
        <v>82</v>
      </c>
      <c r="AC79" s="1">
        <v>41</v>
      </c>
      <c r="AD79" s="1">
        <v>59</v>
      </c>
      <c r="AE79" s="1">
        <v>16</v>
      </c>
      <c r="AF79" s="1">
        <v>5</v>
      </c>
      <c r="AG79" s="1">
        <v>79</v>
      </c>
      <c r="AH79" s="1">
        <v>62</v>
      </c>
      <c r="AI79" s="1">
        <v>81</v>
      </c>
      <c r="AJ79" s="1">
        <v>79</v>
      </c>
      <c r="AK79" s="1">
        <v>89</v>
      </c>
      <c r="AL79" s="1">
        <v>47</v>
      </c>
      <c r="AM79" s="1">
        <v>84</v>
      </c>
      <c r="AN79" s="1">
        <v>80</v>
      </c>
      <c r="AO79" s="1">
        <v>51</v>
      </c>
      <c r="AP79" s="1">
        <v>75</v>
      </c>
      <c r="AQ79" s="1">
        <v>71</v>
      </c>
      <c r="AR79" s="1">
        <v>98</v>
      </c>
      <c r="AS79" s="1">
        <v>45</v>
      </c>
      <c r="AT79" s="1">
        <v>51</v>
      </c>
      <c r="AU79" s="1">
        <v>29</v>
      </c>
      <c r="AV79" s="1">
        <v>69</v>
      </c>
      <c r="AW79" s="1">
        <v>48</v>
      </c>
      <c r="AX79" s="1">
        <v>82</v>
      </c>
      <c r="AY79" s="1">
        <v>75</v>
      </c>
      <c r="AZ79" s="1">
        <v>55</v>
      </c>
      <c r="BA79" s="1">
        <v>82</v>
      </c>
      <c r="BB79" s="1">
        <v>41</v>
      </c>
      <c r="BC79" s="1">
        <v>9</v>
      </c>
      <c r="BD79" s="1">
        <v>88</v>
      </c>
      <c r="BE79" s="1">
        <v>52</v>
      </c>
      <c r="BF79" s="1">
        <v>55</v>
      </c>
      <c r="BG79" s="1">
        <v>30</v>
      </c>
      <c r="BH79" s="1">
        <v>44</v>
      </c>
      <c r="BI79" s="1">
        <v>37</v>
      </c>
      <c r="BJ79" s="1">
        <v>58</v>
      </c>
      <c r="BK79" s="1">
        <v>80</v>
      </c>
      <c r="BL79" s="1">
        <v>58</v>
      </c>
      <c r="BM79" s="1">
        <v>75</v>
      </c>
      <c r="BN79" s="1">
        <v>36</v>
      </c>
      <c r="BO79" s="1">
        <v>23</v>
      </c>
      <c r="BP79" s="1">
        <v>75</v>
      </c>
      <c r="BQ79" s="1">
        <v>20</v>
      </c>
      <c r="BR79" s="1">
        <v>88</v>
      </c>
      <c r="BS79" s="1">
        <v>15</v>
      </c>
      <c r="BT79" s="1">
        <v>65</v>
      </c>
      <c r="BU79" s="1">
        <v>42</v>
      </c>
      <c r="BV79" s="1">
        <v>69</v>
      </c>
      <c r="BW79" s="1">
        <v>68</v>
      </c>
      <c r="BX79" s="1">
        <v>48</v>
      </c>
      <c r="BY79" s="1">
        <v>20</v>
      </c>
      <c r="BZ79" s="1">
        <f t="array" ref="BZ79:BZ103">TRANSPOSE(CA78:CY78)</f>
        <v>48</v>
      </c>
      <c r="CA79" s="1" t="s">
        <v>103</v>
      </c>
      <c r="CB79" s="1">
        <v>48</v>
      </c>
      <c r="CC79" s="1">
        <v>19</v>
      </c>
      <c r="CD79" s="1">
        <v>88</v>
      </c>
      <c r="CE79" s="1">
        <v>100</v>
      </c>
      <c r="CF79" s="1">
        <v>50</v>
      </c>
      <c r="CG79" s="1">
        <v>69</v>
      </c>
      <c r="CH79" s="1">
        <v>35</v>
      </c>
      <c r="CI79" s="1">
        <v>53</v>
      </c>
      <c r="CJ79" s="1">
        <v>37</v>
      </c>
      <c r="CK79" s="1">
        <v>72</v>
      </c>
      <c r="CL79" s="1">
        <v>52</v>
      </c>
      <c r="CM79" s="1">
        <v>90</v>
      </c>
      <c r="CN79" s="1">
        <v>24</v>
      </c>
      <c r="CO79" s="1">
        <v>12</v>
      </c>
      <c r="CP79" s="1">
        <v>77</v>
      </c>
      <c r="CQ79" s="1">
        <v>48</v>
      </c>
      <c r="CR79" s="1">
        <v>71</v>
      </c>
      <c r="CS79" s="1">
        <v>52</v>
      </c>
      <c r="CT79" s="1">
        <v>71</v>
      </c>
      <c r="CU79" s="1">
        <v>71</v>
      </c>
      <c r="CV79" s="1">
        <v>81</v>
      </c>
      <c r="CW79" s="1">
        <v>57</v>
      </c>
      <c r="CX79" s="1">
        <v>63</v>
      </c>
      <c r="CY79" s="1">
        <v>59</v>
      </c>
    </row>
    <row r="80" spans="1:103" ht="15.75" customHeight="1" x14ac:dyDescent="0.25">
      <c r="A80" s="2" t="s">
        <v>79</v>
      </c>
      <c r="B80" s="1">
        <v>47</v>
      </c>
      <c r="C80" s="1">
        <v>98</v>
      </c>
      <c r="D80" s="1">
        <v>98</v>
      </c>
      <c r="E80" s="1">
        <v>25</v>
      </c>
      <c r="F80" s="1">
        <v>61</v>
      </c>
      <c r="G80" s="1">
        <v>54</v>
      </c>
      <c r="H80" s="1">
        <v>49</v>
      </c>
      <c r="I80" s="1">
        <v>106</v>
      </c>
      <c r="J80" s="1">
        <v>105</v>
      </c>
      <c r="K80" s="1">
        <v>39</v>
      </c>
      <c r="L80" s="1">
        <v>89</v>
      </c>
      <c r="M80" s="1">
        <v>123</v>
      </c>
      <c r="N80" s="1">
        <v>62</v>
      </c>
      <c r="O80" s="1">
        <v>76</v>
      </c>
      <c r="P80" s="1">
        <v>77</v>
      </c>
      <c r="Q80" s="1">
        <v>50</v>
      </c>
      <c r="R80" s="1">
        <v>55</v>
      </c>
      <c r="S80" s="1">
        <v>66</v>
      </c>
      <c r="T80" s="1">
        <v>93</v>
      </c>
      <c r="U80" s="1">
        <v>50</v>
      </c>
      <c r="V80" s="1">
        <v>93</v>
      </c>
      <c r="W80" s="1">
        <v>72</v>
      </c>
      <c r="X80" s="1">
        <v>43</v>
      </c>
      <c r="Y80" s="1">
        <v>101</v>
      </c>
      <c r="Z80" s="1">
        <v>57</v>
      </c>
      <c r="AA80" s="1">
        <v>102</v>
      </c>
      <c r="AB80" s="1">
        <v>102</v>
      </c>
      <c r="AC80" s="1">
        <v>15</v>
      </c>
      <c r="AD80" s="1">
        <v>16</v>
      </c>
      <c r="AE80" s="1">
        <v>52</v>
      </c>
      <c r="AF80" s="1">
        <v>44</v>
      </c>
      <c r="AG80" s="1">
        <v>111</v>
      </c>
      <c r="AH80" s="1">
        <v>97</v>
      </c>
      <c r="AI80" s="1">
        <v>111</v>
      </c>
      <c r="AJ80" s="1">
        <v>112</v>
      </c>
      <c r="AK80" s="1">
        <v>81</v>
      </c>
      <c r="AL80" s="1">
        <v>58</v>
      </c>
      <c r="AM80" s="1">
        <v>116</v>
      </c>
      <c r="AN80" s="1">
        <v>99</v>
      </c>
      <c r="AO80" s="1">
        <v>71</v>
      </c>
      <c r="AP80" s="1">
        <v>70</v>
      </c>
      <c r="AQ80" s="1">
        <v>96</v>
      </c>
      <c r="AR80" s="1">
        <v>130</v>
      </c>
      <c r="AS80" s="1">
        <v>65</v>
      </c>
      <c r="AT80" s="1">
        <v>71</v>
      </c>
      <c r="AU80" s="1">
        <v>58</v>
      </c>
      <c r="AV80" s="1">
        <v>88</v>
      </c>
      <c r="AW80" s="1">
        <v>68</v>
      </c>
      <c r="AX80" s="1">
        <v>114</v>
      </c>
      <c r="AY80" s="1">
        <v>95</v>
      </c>
      <c r="AZ80" s="1">
        <v>47</v>
      </c>
      <c r="BA80" s="1">
        <v>84</v>
      </c>
      <c r="BB80" s="1">
        <v>6</v>
      </c>
      <c r="BC80" s="1">
        <v>38</v>
      </c>
      <c r="BD80" s="1">
        <v>105</v>
      </c>
      <c r="BE80" s="1">
        <v>44</v>
      </c>
      <c r="BF80" s="1">
        <v>75</v>
      </c>
      <c r="BG80" s="1">
        <v>50</v>
      </c>
      <c r="BH80" s="1">
        <v>65</v>
      </c>
      <c r="BI80" s="1">
        <v>57</v>
      </c>
      <c r="BJ80" s="1">
        <v>77</v>
      </c>
      <c r="BK80" s="1">
        <v>112</v>
      </c>
      <c r="BL80" s="1">
        <v>22</v>
      </c>
      <c r="BM80" s="1">
        <v>78</v>
      </c>
      <c r="BN80" s="1">
        <v>48</v>
      </c>
      <c r="BO80" s="1">
        <v>16</v>
      </c>
      <c r="BP80" s="1">
        <v>96</v>
      </c>
      <c r="BQ80" s="1">
        <v>13</v>
      </c>
      <c r="BR80" s="1">
        <v>107</v>
      </c>
      <c r="BS80" s="1">
        <v>42</v>
      </c>
      <c r="BT80" s="1">
        <v>85</v>
      </c>
      <c r="BU80" s="1">
        <v>43</v>
      </c>
      <c r="BV80" s="1">
        <v>90</v>
      </c>
      <c r="BW80" s="1">
        <v>88</v>
      </c>
      <c r="BX80" s="1">
        <v>12</v>
      </c>
      <c r="BY80" s="1">
        <v>49</v>
      </c>
      <c r="BZ80" s="1">
        <v>17</v>
      </c>
      <c r="CA80" s="1">
        <f t="array" ref="CA80:CA103">TRANSPOSE(CB79:CY79)</f>
        <v>48</v>
      </c>
      <c r="CB80" s="1" t="s">
        <v>103</v>
      </c>
      <c r="CC80" s="1">
        <v>36</v>
      </c>
      <c r="CD80" s="1">
        <v>120</v>
      </c>
      <c r="CE80" s="1">
        <v>133</v>
      </c>
      <c r="CF80" s="1">
        <v>51</v>
      </c>
      <c r="CG80" s="1">
        <v>88</v>
      </c>
      <c r="CH80" s="1">
        <v>24</v>
      </c>
      <c r="CI80" s="1">
        <v>73</v>
      </c>
      <c r="CJ80" s="1">
        <v>26</v>
      </c>
      <c r="CK80" s="1">
        <v>108</v>
      </c>
      <c r="CL80" s="1">
        <v>44</v>
      </c>
      <c r="CM80" s="1">
        <v>123</v>
      </c>
      <c r="CN80" s="1">
        <v>30</v>
      </c>
      <c r="CO80" s="1">
        <v>24</v>
      </c>
      <c r="CP80" s="1">
        <v>110</v>
      </c>
      <c r="CQ80" s="1">
        <v>68</v>
      </c>
      <c r="CR80" s="1">
        <v>70</v>
      </c>
      <c r="CS80" s="1">
        <v>9</v>
      </c>
      <c r="CT80" s="1">
        <v>104</v>
      </c>
      <c r="CU80" s="1">
        <v>104</v>
      </c>
      <c r="CV80" s="1">
        <v>102</v>
      </c>
      <c r="CW80" s="1">
        <v>58</v>
      </c>
      <c r="CX80" s="1">
        <v>83</v>
      </c>
      <c r="CY80" s="1">
        <v>79</v>
      </c>
    </row>
    <row r="81" spans="1:103" ht="15.75" customHeight="1" x14ac:dyDescent="0.25">
      <c r="A81" s="2" t="s">
        <v>80</v>
      </c>
      <c r="B81" s="1">
        <v>30</v>
      </c>
      <c r="C81" s="1">
        <v>82</v>
      </c>
      <c r="D81" s="1">
        <v>68</v>
      </c>
      <c r="E81" s="1">
        <v>19</v>
      </c>
      <c r="F81" s="1">
        <v>49</v>
      </c>
      <c r="G81" s="1">
        <v>30</v>
      </c>
      <c r="H81" s="1">
        <v>20</v>
      </c>
      <c r="I81" s="1">
        <v>77</v>
      </c>
      <c r="J81" s="1">
        <v>100</v>
      </c>
      <c r="K81" s="1">
        <v>32</v>
      </c>
      <c r="L81" s="1">
        <v>73</v>
      </c>
      <c r="M81" s="1">
        <v>94</v>
      </c>
      <c r="N81" s="1">
        <v>50</v>
      </c>
      <c r="O81" s="1">
        <v>59</v>
      </c>
      <c r="P81" s="1">
        <v>69</v>
      </c>
      <c r="Q81" s="1">
        <v>54</v>
      </c>
      <c r="R81" s="1">
        <v>37</v>
      </c>
      <c r="S81" s="1">
        <v>37</v>
      </c>
      <c r="T81" s="1">
        <v>83</v>
      </c>
      <c r="U81" s="1">
        <v>30</v>
      </c>
      <c r="V81" s="1">
        <v>75</v>
      </c>
      <c r="W81" s="1">
        <v>43</v>
      </c>
      <c r="X81" s="1">
        <v>18</v>
      </c>
      <c r="Y81" s="1">
        <v>86</v>
      </c>
      <c r="Z81" s="1">
        <v>40</v>
      </c>
      <c r="AA81" s="1">
        <v>86</v>
      </c>
      <c r="AB81" s="1">
        <v>86</v>
      </c>
      <c r="AC81" s="1">
        <v>28</v>
      </c>
      <c r="AD81" s="1">
        <v>47</v>
      </c>
      <c r="AE81" s="1">
        <v>23</v>
      </c>
      <c r="AF81" s="1">
        <v>15</v>
      </c>
      <c r="AG81" s="1">
        <v>83</v>
      </c>
      <c r="AH81" s="1">
        <v>68</v>
      </c>
      <c r="AI81" s="1">
        <v>84</v>
      </c>
      <c r="AJ81" s="1">
        <v>85</v>
      </c>
      <c r="AK81" s="1">
        <v>76</v>
      </c>
      <c r="AL81" s="1">
        <v>50</v>
      </c>
      <c r="AM81" s="1">
        <v>87</v>
      </c>
      <c r="AN81" s="1">
        <v>83</v>
      </c>
      <c r="AO81" s="1">
        <v>55</v>
      </c>
      <c r="AP81" s="1">
        <v>63</v>
      </c>
      <c r="AQ81" s="1">
        <v>75</v>
      </c>
      <c r="AR81" s="1">
        <v>104</v>
      </c>
      <c r="AS81" s="1">
        <v>49</v>
      </c>
      <c r="AT81" s="1">
        <v>55</v>
      </c>
      <c r="AU81" s="1">
        <v>35</v>
      </c>
      <c r="AV81" s="1">
        <v>72</v>
      </c>
      <c r="AW81" s="1">
        <v>51</v>
      </c>
      <c r="AX81" s="1">
        <v>89</v>
      </c>
      <c r="AY81" s="1">
        <v>105</v>
      </c>
      <c r="AZ81" s="1">
        <v>42</v>
      </c>
      <c r="BA81" s="1">
        <v>82</v>
      </c>
      <c r="BB81" s="1">
        <v>35</v>
      </c>
      <c r="BC81" s="1">
        <v>20</v>
      </c>
      <c r="BD81" s="1">
        <v>95</v>
      </c>
      <c r="BE81" s="1">
        <v>39</v>
      </c>
      <c r="BF81" s="1">
        <v>58</v>
      </c>
      <c r="BG81" s="1">
        <v>34</v>
      </c>
      <c r="BH81" s="1">
        <v>49</v>
      </c>
      <c r="BI81" s="1">
        <v>41</v>
      </c>
      <c r="BJ81" s="1">
        <v>61</v>
      </c>
      <c r="BK81" s="1">
        <v>84</v>
      </c>
      <c r="BL81" s="1">
        <v>50</v>
      </c>
      <c r="BM81" s="1">
        <v>71</v>
      </c>
      <c r="BN81" s="1">
        <v>39</v>
      </c>
      <c r="BO81" s="1">
        <v>16</v>
      </c>
      <c r="BP81" s="1">
        <v>79</v>
      </c>
      <c r="BQ81" s="1">
        <v>13</v>
      </c>
      <c r="BR81" s="1">
        <v>92</v>
      </c>
      <c r="BS81" s="1">
        <v>13</v>
      </c>
      <c r="BT81" s="1">
        <v>69</v>
      </c>
      <c r="BU81" s="1">
        <v>38</v>
      </c>
      <c r="BV81" s="1">
        <v>73</v>
      </c>
      <c r="BW81" s="1">
        <v>72</v>
      </c>
      <c r="BX81" s="1">
        <v>41</v>
      </c>
      <c r="BY81" s="1">
        <v>27</v>
      </c>
      <c r="BZ81" s="1">
        <v>46</v>
      </c>
      <c r="CA81" s="1">
        <v>19</v>
      </c>
      <c r="CB81" s="1">
        <f t="array" ref="CB81:CB103">TRANSPOSE(CC80:CY80)</f>
        <v>36</v>
      </c>
      <c r="CC81" s="1" t="s">
        <v>103</v>
      </c>
      <c r="CD81" s="1">
        <v>95</v>
      </c>
      <c r="CE81" s="1">
        <v>116</v>
      </c>
      <c r="CF81" s="1">
        <v>46</v>
      </c>
      <c r="CG81" s="1">
        <v>72</v>
      </c>
      <c r="CH81" s="1">
        <v>29</v>
      </c>
      <c r="CI81" s="1">
        <v>62</v>
      </c>
      <c r="CJ81" s="1">
        <v>30</v>
      </c>
      <c r="CK81" s="1">
        <v>79</v>
      </c>
      <c r="CL81" s="1">
        <v>39</v>
      </c>
      <c r="CM81" s="1">
        <v>106</v>
      </c>
      <c r="CN81" s="1">
        <v>12</v>
      </c>
      <c r="CO81" s="1">
        <v>16</v>
      </c>
      <c r="CP81" s="1">
        <v>81</v>
      </c>
      <c r="CQ81" s="1">
        <v>57</v>
      </c>
      <c r="CR81" s="1">
        <v>65</v>
      </c>
      <c r="CS81" s="1">
        <v>33</v>
      </c>
      <c r="CT81" s="1">
        <v>74</v>
      </c>
      <c r="CU81" s="1">
        <v>75</v>
      </c>
      <c r="CV81" s="1">
        <v>86</v>
      </c>
      <c r="CW81" s="1">
        <v>51</v>
      </c>
      <c r="CX81" s="1">
        <v>66</v>
      </c>
      <c r="CY81" s="1">
        <v>64</v>
      </c>
    </row>
    <row r="82" spans="1:103" ht="15.75" customHeight="1" x14ac:dyDescent="0.25">
      <c r="A82" s="2" t="s">
        <v>81</v>
      </c>
      <c r="B82" s="1">
        <v>76</v>
      </c>
      <c r="C82" s="1">
        <v>23</v>
      </c>
      <c r="D82" s="1">
        <v>72</v>
      </c>
      <c r="E82" s="1">
        <v>101</v>
      </c>
      <c r="F82" s="1">
        <v>62</v>
      </c>
      <c r="G82" s="1">
        <v>81</v>
      </c>
      <c r="H82" s="1">
        <v>77</v>
      </c>
      <c r="I82" s="1">
        <v>74</v>
      </c>
      <c r="J82" s="1">
        <v>30</v>
      </c>
      <c r="K82" s="1">
        <v>103</v>
      </c>
      <c r="L82" s="1">
        <v>43</v>
      </c>
      <c r="M82" s="1">
        <v>92</v>
      </c>
      <c r="N82" s="1">
        <v>96</v>
      </c>
      <c r="O82" s="1">
        <v>81</v>
      </c>
      <c r="P82" s="1">
        <v>55</v>
      </c>
      <c r="Q82" s="1">
        <v>128</v>
      </c>
      <c r="R82" s="1">
        <v>82</v>
      </c>
      <c r="S82" s="1">
        <v>70</v>
      </c>
      <c r="T82" s="1">
        <v>39</v>
      </c>
      <c r="U82" s="1">
        <v>75</v>
      </c>
      <c r="V82" s="1">
        <v>31</v>
      </c>
      <c r="W82" s="1">
        <v>52</v>
      </c>
      <c r="X82" s="1">
        <v>91</v>
      </c>
      <c r="Y82" s="1">
        <v>61</v>
      </c>
      <c r="Z82" s="1">
        <v>77</v>
      </c>
      <c r="AA82" s="1">
        <v>28</v>
      </c>
      <c r="AB82" s="1">
        <v>25</v>
      </c>
      <c r="AC82" s="1">
        <v>112</v>
      </c>
      <c r="AD82" s="1">
        <v>130</v>
      </c>
      <c r="AE82" s="1">
        <v>79</v>
      </c>
      <c r="AF82" s="1">
        <v>84</v>
      </c>
      <c r="AG82" s="1">
        <v>81</v>
      </c>
      <c r="AH82" s="1">
        <v>27</v>
      </c>
      <c r="AI82" s="1">
        <v>82</v>
      </c>
      <c r="AJ82" s="1">
        <v>89</v>
      </c>
      <c r="AK82" s="1">
        <v>129</v>
      </c>
      <c r="AL82" s="1">
        <v>97</v>
      </c>
      <c r="AM82" s="1">
        <v>85</v>
      </c>
      <c r="AN82" s="1">
        <v>58</v>
      </c>
      <c r="AO82" s="1">
        <v>67</v>
      </c>
      <c r="AP82" s="1">
        <v>108</v>
      </c>
      <c r="AQ82" s="1">
        <v>110</v>
      </c>
      <c r="AR82" s="1">
        <v>10</v>
      </c>
      <c r="AS82" s="1">
        <v>67</v>
      </c>
      <c r="AT82" s="1">
        <v>53</v>
      </c>
      <c r="AU82" s="1">
        <v>60</v>
      </c>
      <c r="AV82" s="1">
        <v>49</v>
      </c>
      <c r="AW82" s="1">
        <v>95</v>
      </c>
      <c r="AX82" s="1">
        <v>6</v>
      </c>
      <c r="AY82" s="1">
        <v>34</v>
      </c>
      <c r="AZ82" s="1">
        <v>117</v>
      </c>
      <c r="BA82" s="1">
        <v>39</v>
      </c>
      <c r="BB82" s="1">
        <v>125</v>
      </c>
      <c r="BC82" s="1">
        <v>81</v>
      </c>
      <c r="BD82" s="1">
        <v>25</v>
      </c>
      <c r="BE82" s="1">
        <v>99</v>
      </c>
      <c r="BF82" s="1">
        <v>75</v>
      </c>
      <c r="BG82" s="1">
        <v>71</v>
      </c>
      <c r="BH82" s="1">
        <v>87</v>
      </c>
      <c r="BI82" s="1">
        <v>66</v>
      </c>
      <c r="BJ82" s="1">
        <v>44</v>
      </c>
      <c r="BK82" s="1">
        <v>81</v>
      </c>
      <c r="BL82" s="1">
        <v>133</v>
      </c>
      <c r="BM82" s="1">
        <v>109</v>
      </c>
      <c r="BN82" s="1">
        <v>86</v>
      </c>
      <c r="BO82" s="1">
        <v>107</v>
      </c>
      <c r="BP82" s="1">
        <v>56</v>
      </c>
      <c r="BQ82" s="1">
        <v>104</v>
      </c>
      <c r="BR82" s="1">
        <v>67</v>
      </c>
      <c r="BS82" s="1">
        <v>91</v>
      </c>
      <c r="BT82" s="1">
        <v>53</v>
      </c>
      <c r="BU82" s="1">
        <v>92</v>
      </c>
      <c r="BV82" s="1">
        <v>100</v>
      </c>
      <c r="BW82" s="1">
        <v>41</v>
      </c>
      <c r="BX82" s="1">
        <v>132</v>
      </c>
      <c r="BY82" s="1">
        <v>69</v>
      </c>
      <c r="BZ82" s="1">
        <v>135</v>
      </c>
      <c r="CA82" s="1">
        <v>88</v>
      </c>
      <c r="CB82" s="1">
        <v>120</v>
      </c>
      <c r="CC82" s="1">
        <f t="array" ref="CC82:CC103">TRANSPOSE(CD81:CY81)</f>
        <v>95</v>
      </c>
      <c r="CD82" s="1" t="s">
        <v>103</v>
      </c>
      <c r="CE82" s="1">
        <v>97</v>
      </c>
      <c r="CF82" s="1">
        <v>102</v>
      </c>
      <c r="CG82" s="1">
        <v>32</v>
      </c>
      <c r="CH82" s="1">
        <v>116</v>
      </c>
      <c r="CI82" s="1">
        <v>52</v>
      </c>
      <c r="CJ82" s="1">
        <v>123</v>
      </c>
      <c r="CK82" s="1">
        <v>17</v>
      </c>
      <c r="CL82" s="1">
        <v>114</v>
      </c>
      <c r="CM82" s="1">
        <v>86</v>
      </c>
      <c r="CN82" s="1">
        <v>96</v>
      </c>
      <c r="CO82" s="1">
        <v>97</v>
      </c>
      <c r="CP82" s="1">
        <v>85</v>
      </c>
      <c r="CQ82" s="1">
        <v>58</v>
      </c>
      <c r="CR82" s="1">
        <v>118</v>
      </c>
      <c r="CS82" s="1">
        <v>125</v>
      </c>
      <c r="CT82" s="1">
        <v>73</v>
      </c>
      <c r="CU82" s="1">
        <v>65</v>
      </c>
      <c r="CV82" s="1">
        <v>18</v>
      </c>
      <c r="CW82" s="1">
        <v>104</v>
      </c>
      <c r="CX82" s="1">
        <v>50</v>
      </c>
      <c r="CY82" s="1">
        <v>45</v>
      </c>
    </row>
    <row r="83" spans="1:103" ht="15.75" customHeight="1" x14ac:dyDescent="0.25">
      <c r="A83" s="2" t="s">
        <v>82</v>
      </c>
      <c r="B83" s="1">
        <v>73</v>
      </c>
      <c r="C83" s="1">
        <v>74</v>
      </c>
      <c r="D83" s="1">
        <v>36</v>
      </c>
      <c r="E83" s="1">
        <v>103</v>
      </c>
      <c r="F83" s="1">
        <v>96</v>
      </c>
      <c r="G83" s="1">
        <v>82</v>
      </c>
      <c r="H83" s="1">
        <v>92</v>
      </c>
      <c r="I83" s="1">
        <v>32</v>
      </c>
      <c r="J83" s="1">
        <v>82</v>
      </c>
      <c r="K83" s="1">
        <v>86</v>
      </c>
      <c r="L83" s="1">
        <v>60</v>
      </c>
      <c r="M83" s="1">
        <v>50</v>
      </c>
      <c r="N83" s="1">
        <v>70</v>
      </c>
      <c r="O83" s="1">
        <v>40</v>
      </c>
      <c r="P83" s="1">
        <v>75</v>
      </c>
      <c r="Q83" s="1">
        <v>124</v>
      </c>
      <c r="R83" s="1">
        <v>70</v>
      </c>
      <c r="S83" s="1">
        <v>109</v>
      </c>
      <c r="T83" s="1">
        <v>59</v>
      </c>
      <c r="U83" s="1">
        <v>112</v>
      </c>
      <c r="V83" s="1">
        <v>95</v>
      </c>
      <c r="W83" s="1">
        <v>115</v>
      </c>
      <c r="X83" s="1">
        <v>91</v>
      </c>
      <c r="Y83" s="1">
        <v>50</v>
      </c>
      <c r="Z83" s="1">
        <v>60</v>
      </c>
      <c r="AA83" s="1">
        <v>71</v>
      </c>
      <c r="AB83" s="1">
        <v>78</v>
      </c>
      <c r="AC83" s="1">
        <v>114</v>
      </c>
      <c r="AD83" s="1">
        <v>133</v>
      </c>
      <c r="AE83" s="1">
        <v>89</v>
      </c>
      <c r="AF83" s="1">
        <v>96</v>
      </c>
      <c r="AG83" s="1">
        <v>18</v>
      </c>
      <c r="AH83" s="1">
        <v>99</v>
      </c>
      <c r="AI83" s="1">
        <v>40</v>
      </c>
      <c r="AJ83" s="1">
        <v>29</v>
      </c>
      <c r="AK83" s="1">
        <v>69</v>
      </c>
      <c r="AL83" s="1">
        <v>67</v>
      </c>
      <c r="AM83" s="1">
        <v>20</v>
      </c>
      <c r="AN83" s="1">
        <v>52</v>
      </c>
      <c r="AO83" s="1">
        <v>66</v>
      </c>
      <c r="AP83" s="1">
        <v>55</v>
      </c>
      <c r="AQ83" s="1">
        <v>51</v>
      </c>
      <c r="AR83" s="1">
        <v>106</v>
      </c>
      <c r="AS83" s="1">
        <v>72</v>
      </c>
      <c r="AT83" s="1">
        <v>88</v>
      </c>
      <c r="AU83" s="1">
        <v>106</v>
      </c>
      <c r="AV83" s="1">
        <v>49</v>
      </c>
      <c r="AW83" s="1">
        <v>66</v>
      </c>
      <c r="AX83" s="1">
        <v>91</v>
      </c>
      <c r="AY83" s="1">
        <v>64</v>
      </c>
      <c r="AZ83" s="1">
        <v>113</v>
      </c>
      <c r="BA83" s="1">
        <v>101</v>
      </c>
      <c r="BB83" s="1">
        <v>127</v>
      </c>
      <c r="BC83" s="1">
        <v>100</v>
      </c>
      <c r="BD83" s="1">
        <v>82</v>
      </c>
      <c r="BE83" s="1">
        <v>95</v>
      </c>
      <c r="BF83" s="1">
        <v>57</v>
      </c>
      <c r="BG83" s="1">
        <v>72</v>
      </c>
      <c r="BH83" s="1">
        <v>53</v>
      </c>
      <c r="BI83" s="1">
        <v>79</v>
      </c>
      <c r="BJ83" s="1">
        <v>79</v>
      </c>
      <c r="BK83" s="1">
        <v>40</v>
      </c>
      <c r="BL83" s="1">
        <v>179</v>
      </c>
      <c r="BM83" s="1">
        <v>47</v>
      </c>
      <c r="BN83" s="1">
        <v>83</v>
      </c>
      <c r="BO83" s="1">
        <v>118</v>
      </c>
      <c r="BP83" s="1">
        <v>43</v>
      </c>
      <c r="BQ83" s="1">
        <v>125</v>
      </c>
      <c r="BR83" s="1">
        <v>58</v>
      </c>
      <c r="BS83" s="1">
        <v>91</v>
      </c>
      <c r="BT83" s="1">
        <v>52</v>
      </c>
      <c r="BU83" s="1">
        <v>76</v>
      </c>
      <c r="BV83" s="1">
        <v>35</v>
      </c>
      <c r="BW83" s="1">
        <v>79</v>
      </c>
      <c r="BX83" s="1">
        <v>144</v>
      </c>
      <c r="BY83" s="1">
        <v>121</v>
      </c>
      <c r="BZ83" s="1">
        <v>138</v>
      </c>
      <c r="CA83" s="1">
        <v>100</v>
      </c>
      <c r="CB83" s="1">
        <v>133</v>
      </c>
      <c r="CC83" s="1">
        <v>116</v>
      </c>
      <c r="CD83" s="1">
        <f t="array" ref="CD83:CD103">TRANSPOSE(CE82:CY82)</f>
        <v>97</v>
      </c>
      <c r="CE83" s="1" t="s">
        <v>103</v>
      </c>
      <c r="CF83" s="1">
        <v>88</v>
      </c>
      <c r="CG83" s="1">
        <v>68</v>
      </c>
      <c r="CH83" s="1">
        <v>134</v>
      </c>
      <c r="CI83" s="1">
        <v>78</v>
      </c>
      <c r="CJ83" s="1">
        <v>141</v>
      </c>
      <c r="CK83" s="1">
        <v>88</v>
      </c>
      <c r="CL83" s="1">
        <v>110</v>
      </c>
      <c r="CM83" s="1">
        <v>13</v>
      </c>
      <c r="CN83" s="1">
        <v>102</v>
      </c>
      <c r="CO83" s="1">
        <v>107</v>
      </c>
      <c r="CP83" s="1">
        <v>26</v>
      </c>
      <c r="CQ83" s="1">
        <v>84</v>
      </c>
      <c r="CR83" s="1">
        <v>60</v>
      </c>
      <c r="CS83" s="1">
        <v>137</v>
      </c>
      <c r="CT83" s="1">
        <v>24</v>
      </c>
      <c r="CU83" s="1">
        <v>32</v>
      </c>
      <c r="CV83" s="1">
        <v>79</v>
      </c>
      <c r="CW83" s="1">
        <v>83</v>
      </c>
      <c r="CX83" s="1">
        <v>64</v>
      </c>
      <c r="CY83" s="1">
        <v>97</v>
      </c>
    </row>
    <row r="84" spans="1:103" ht="15.75" customHeight="1" x14ac:dyDescent="0.25">
      <c r="A84" s="2" t="s">
        <v>83</v>
      </c>
      <c r="B84" s="1">
        <v>27</v>
      </c>
      <c r="C84" s="1">
        <v>80</v>
      </c>
      <c r="D84" s="1">
        <v>64</v>
      </c>
      <c r="E84" s="1">
        <v>20</v>
      </c>
      <c r="F84" s="1">
        <v>43</v>
      </c>
      <c r="G84" s="1">
        <v>36</v>
      </c>
      <c r="H84" s="1">
        <v>46</v>
      </c>
      <c r="I84" s="1">
        <v>72</v>
      </c>
      <c r="J84" s="1">
        <v>87</v>
      </c>
      <c r="K84" s="1">
        <v>25</v>
      </c>
      <c r="L84" s="1">
        <v>71</v>
      </c>
      <c r="M84" s="1">
        <v>89</v>
      </c>
      <c r="N84" s="1">
        <v>25</v>
      </c>
      <c r="O84" s="1">
        <v>55</v>
      </c>
      <c r="P84" s="1">
        <v>54</v>
      </c>
      <c r="Q84" s="1">
        <v>39</v>
      </c>
      <c r="R84" s="1">
        <v>33</v>
      </c>
      <c r="S84" s="1">
        <v>63</v>
      </c>
      <c r="T84" s="1">
        <v>75</v>
      </c>
      <c r="U84" s="1">
        <v>55</v>
      </c>
      <c r="V84" s="1">
        <v>75</v>
      </c>
      <c r="W84" s="1">
        <v>69</v>
      </c>
      <c r="X84" s="1">
        <v>38</v>
      </c>
      <c r="Y84" s="1">
        <v>82</v>
      </c>
      <c r="Z84" s="1">
        <v>37</v>
      </c>
      <c r="AA84" s="1">
        <v>84</v>
      </c>
      <c r="AB84" s="1">
        <v>84</v>
      </c>
      <c r="AC84" s="1">
        <v>44</v>
      </c>
      <c r="AD84" s="1">
        <v>62</v>
      </c>
      <c r="AE84" s="1">
        <v>43</v>
      </c>
      <c r="AF84" s="1">
        <v>46</v>
      </c>
      <c r="AG84" s="1">
        <v>77</v>
      </c>
      <c r="AH84" s="1">
        <v>84</v>
      </c>
      <c r="AI84" s="1">
        <v>80</v>
      </c>
      <c r="AJ84" s="1">
        <v>60</v>
      </c>
      <c r="AK84" s="1">
        <v>42</v>
      </c>
      <c r="AL84" s="1">
        <v>22</v>
      </c>
      <c r="AM84" s="1">
        <v>83</v>
      </c>
      <c r="AN84" s="1">
        <v>81</v>
      </c>
      <c r="AO84" s="1">
        <v>53</v>
      </c>
      <c r="AP84" s="1">
        <v>34</v>
      </c>
      <c r="AQ84" s="1">
        <v>51</v>
      </c>
      <c r="AR84" s="1">
        <v>112</v>
      </c>
      <c r="AS84" s="1">
        <v>47</v>
      </c>
      <c r="AT84" s="1">
        <v>53</v>
      </c>
      <c r="AU84" s="1">
        <v>61</v>
      </c>
      <c r="AV84" s="1">
        <v>70</v>
      </c>
      <c r="AW84" s="1">
        <v>47</v>
      </c>
      <c r="AX84" s="1">
        <v>96</v>
      </c>
      <c r="AY84" s="1">
        <v>77</v>
      </c>
      <c r="AZ84" s="1">
        <v>27</v>
      </c>
      <c r="BA84" s="1">
        <v>66</v>
      </c>
      <c r="BB84" s="1">
        <v>56</v>
      </c>
      <c r="BC84" s="1">
        <v>60</v>
      </c>
      <c r="BD84" s="1">
        <v>88</v>
      </c>
      <c r="BE84" s="1">
        <v>8</v>
      </c>
      <c r="BF84" s="1">
        <v>54</v>
      </c>
      <c r="BG84" s="1">
        <v>31</v>
      </c>
      <c r="BH84" s="1">
        <v>43</v>
      </c>
      <c r="BI84" s="1">
        <v>39</v>
      </c>
      <c r="BJ84" s="1">
        <v>59</v>
      </c>
      <c r="BK84" s="1">
        <v>79</v>
      </c>
      <c r="BL84" s="1">
        <v>65</v>
      </c>
      <c r="BM84" s="1">
        <v>42</v>
      </c>
      <c r="BN84" s="1">
        <v>17</v>
      </c>
      <c r="BO84" s="1">
        <v>58</v>
      </c>
      <c r="BP84" s="1">
        <v>74</v>
      </c>
      <c r="BQ84" s="1">
        <v>55</v>
      </c>
      <c r="BR84" s="1">
        <v>90</v>
      </c>
      <c r="BS84" s="1">
        <v>41</v>
      </c>
      <c r="BT84" s="1">
        <v>67</v>
      </c>
      <c r="BU84" s="1">
        <v>9</v>
      </c>
      <c r="BV84" s="1">
        <v>54</v>
      </c>
      <c r="BW84" s="1">
        <v>70</v>
      </c>
      <c r="BX84" s="1">
        <v>62</v>
      </c>
      <c r="BY84" s="1">
        <v>53</v>
      </c>
      <c r="BZ84" s="1">
        <v>67</v>
      </c>
      <c r="CA84" s="1">
        <v>50</v>
      </c>
      <c r="CB84" s="1">
        <v>51</v>
      </c>
      <c r="CC84" s="1">
        <v>46</v>
      </c>
      <c r="CD84" s="1">
        <v>102</v>
      </c>
      <c r="CE84" s="1">
        <f t="array" ref="CE84:CE103">TRANSPOSE(CF83:CY83)</f>
        <v>88</v>
      </c>
      <c r="CF84" s="1" t="s">
        <v>103</v>
      </c>
      <c r="CG84" s="1">
        <v>70</v>
      </c>
      <c r="CH84" s="1">
        <v>71</v>
      </c>
      <c r="CI84" s="1">
        <v>55</v>
      </c>
      <c r="CJ84" s="1">
        <v>72</v>
      </c>
      <c r="CK84" s="1">
        <v>90</v>
      </c>
      <c r="CL84" s="1">
        <v>24</v>
      </c>
      <c r="CM84" s="1">
        <v>78</v>
      </c>
      <c r="CN84" s="1">
        <v>36</v>
      </c>
      <c r="CO84" s="1">
        <v>57</v>
      </c>
      <c r="CP84" s="1">
        <v>64</v>
      </c>
      <c r="CQ84" s="1">
        <v>50</v>
      </c>
      <c r="CR84" s="1">
        <v>29</v>
      </c>
      <c r="CS84" s="1">
        <v>55</v>
      </c>
      <c r="CT84" s="1">
        <v>70</v>
      </c>
      <c r="CU84" s="1">
        <v>71</v>
      </c>
      <c r="CV84" s="1">
        <v>84</v>
      </c>
      <c r="CW84" s="1">
        <v>15</v>
      </c>
      <c r="CX84" s="1">
        <v>64</v>
      </c>
      <c r="CY84" s="1">
        <v>61</v>
      </c>
    </row>
    <row r="85" spans="1:103" ht="15.75" customHeight="1" x14ac:dyDescent="0.25">
      <c r="A85" s="2" t="s">
        <v>84</v>
      </c>
      <c r="B85" s="1">
        <v>42</v>
      </c>
      <c r="C85" s="1">
        <v>10</v>
      </c>
      <c r="D85" s="1">
        <v>44</v>
      </c>
      <c r="E85" s="1">
        <v>70</v>
      </c>
      <c r="F85" s="1">
        <v>30</v>
      </c>
      <c r="G85" s="1">
        <v>49</v>
      </c>
      <c r="H85" s="1">
        <v>59</v>
      </c>
      <c r="I85" s="1">
        <v>46</v>
      </c>
      <c r="J85" s="1">
        <v>18</v>
      </c>
      <c r="K85" s="1">
        <v>53</v>
      </c>
      <c r="L85" s="1">
        <v>14</v>
      </c>
      <c r="M85" s="1">
        <v>63</v>
      </c>
      <c r="N85" s="1">
        <v>64</v>
      </c>
      <c r="O85" s="1">
        <v>52</v>
      </c>
      <c r="P85" s="1">
        <v>23</v>
      </c>
      <c r="Q85" s="1">
        <v>97</v>
      </c>
      <c r="R85" s="1">
        <v>50</v>
      </c>
      <c r="S85" s="1">
        <v>43</v>
      </c>
      <c r="T85" s="1">
        <v>11</v>
      </c>
      <c r="U85" s="1">
        <v>69</v>
      </c>
      <c r="V85" s="1">
        <v>31</v>
      </c>
      <c r="W85" s="1">
        <v>60</v>
      </c>
      <c r="X85" s="1">
        <v>59</v>
      </c>
      <c r="Y85" s="1">
        <v>32</v>
      </c>
      <c r="Z85" s="1">
        <v>46</v>
      </c>
      <c r="AA85" s="1">
        <v>14</v>
      </c>
      <c r="AB85" s="1">
        <v>14</v>
      </c>
      <c r="AC85" s="1">
        <v>81</v>
      </c>
      <c r="AD85" s="1">
        <v>99</v>
      </c>
      <c r="AE85" s="1">
        <v>56</v>
      </c>
      <c r="AF85" s="1">
        <v>65</v>
      </c>
      <c r="AG85" s="1">
        <v>52</v>
      </c>
      <c r="AH85" s="1">
        <v>34</v>
      </c>
      <c r="AI85" s="1">
        <v>53</v>
      </c>
      <c r="AJ85" s="1">
        <v>60</v>
      </c>
      <c r="AK85" s="1">
        <v>98</v>
      </c>
      <c r="AL85" s="1">
        <v>65</v>
      </c>
      <c r="AM85" s="1">
        <v>57</v>
      </c>
      <c r="AN85" s="1">
        <v>30</v>
      </c>
      <c r="AO85" s="1">
        <v>39</v>
      </c>
      <c r="AP85" s="1">
        <v>77</v>
      </c>
      <c r="AQ85" s="1">
        <v>82</v>
      </c>
      <c r="AR85" s="1">
        <v>42</v>
      </c>
      <c r="AS85" s="1">
        <v>35</v>
      </c>
      <c r="AT85" s="1">
        <v>33</v>
      </c>
      <c r="AU85" s="1">
        <v>74</v>
      </c>
      <c r="AV85" s="1">
        <v>21</v>
      </c>
      <c r="AW85" s="1">
        <v>64</v>
      </c>
      <c r="AX85" s="1">
        <v>27</v>
      </c>
      <c r="AY85" s="1">
        <v>7</v>
      </c>
      <c r="AZ85" s="1">
        <v>85</v>
      </c>
      <c r="BA85" s="1">
        <v>45</v>
      </c>
      <c r="BB85" s="1">
        <v>93</v>
      </c>
      <c r="BC85" s="1">
        <v>88</v>
      </c>
      <c r="BD85" s="1">
        <v>18</v>
      </c>
      <c r="BE85" s="1">
        <v>67</v>
      </c>
      <c r="BF85" s="1">
        <v>47</v>
      </c>
      <c r="BG85" s="1">
        <v>39</v>
      </c>
      <c r="BH85" s="1">
        <v>55</v>
      </c>
      <c r="BI85" s="1">
        <v>35</v>
      </c>
      <c r="BJ85" s="1">
        <v>12</v>
      </c>
      <c r="BK85" s="1">
        <v>53</v>
      </c>
      <c r="BL85" s="1">
        <v>102</v>
      </c>
      <c r="BM85" s="1">
        <v>78</v>
      </c>
      <c r="BN85" s="1">
        <v>54</v>
      </c>
      <c r="BO85" s="1">
        <v>87</v>
      </c>
      <c r="BP85" s="1">
        <v>27</v>
      </c>
      <c r="BQ85" s="1">
        <v>93</v>
      </c>
      <c r="BR85" s="1">
        <v>39</v>
      </c>
      <c r="BS85" s="1">
        <v>59</v>
      </c>
      <c r="BT85" s="1">
        <v>24</v>
      </c>
      <c r="BU85" s="1">
        <v>60</v>
      </c>
      <c r="BV85" s="1">
        <v>71</v>
      </c>
      <c r="BW85" s="1">
        <v>15</v>
      </c>
      <c r="BX85" s="1">
        <v>100</v>
      </c>
      <c r="BY85" s="1">
        <v>66</v>
      </c>
      <c r="BZ85" s="1">
        <v>104</v>
      </c>
      <c r="CA85" s="1">
        <v>69</v>
      </c>
      <c r="CB85" s="1">
        <v>88</v>
      </c>
      <c r="CC85" s="1">
        <v>72</v>
      </c>
      <c r="CD85" s="1">
        <v>32</v>
      </c>
      <c r="CE85" s="1">
        <v>68</v>
      </c>
      <c r="CF85" s="1">
        <f t="array" ref="CF85:CF103">TRANSPOSE(CG84:CY84)</f>
        <v>70</v>
      </c>
      <c r="CG85" s="1" t="s">
        <v>103</v>
      </c>
      <c r="CH85" s="1">
        <v>100</v>
      </c>
      <c r="CI85" s="1">
        <v>20</v>
      </c>
      <c r="CJ85" s="1">
        <v>109</v>
      </c>
      <c r="CK85" s="1">
        <v>24</v>
      </c>
      <c r="CL85" s="1">
        <v>83</v>
      </c>
      <c r="CM85" s="1">
        <v>58</v>
      </c>
      <c r="CN85" s="1">
        <v>64</v>
      </c>
      <c r="CO85" s="1">
        <v>76</v>
      </c>
      <c r="CP85" s="1">
        <v>57</v>
      </c>
      <c r="CQ85" s="1">
        <v>25</v>
      </c>
      <c r="CR85" s="1">
        <v>87</v>
      </c>
      <c r="CS85" s="1">
        <v>93</v>
      </c>
      <c r="CT85" s="1">
        <v>44</v>
      </c>
      <c r="CU85" s="1">
        <v>36</v>
      </c>
      <c r="CV85" s="1">
        <v>15</v>
      </c>
      <c r="CW85" s="1">
        <v>73</v>
      </c>
      <c r="CX85" s="1">
        <v>21</v>
      </c>
      <c r="CY85" s="1">
        <v>41</v>
      </c>
    </row>
    <row r="86" spans="1:103" ht="15.75" customHeight="1" x14ac:dyDescent="0.25">
      <c r="A86" s="2" t="s">
        <v>85</v>
      </c>
      <c r="B86" s="1">
        <v>57</v>
      </c>
      <c r="C86" s="1">
        <v>112</v>
      </c>
      <c r="D86" s="1">
        <v>99</v>
      </c>
      <c r="E86" s="1">
        <v>44</v>
      </c>
      <c r="F86" s="1">
        <v>72</v>
      </c>
      <c r="G86" s="1">
        <v>59</v>
      </c>
      <c r="H86" s="1">
        <v>46</v>
      </c>
      <c r="I86" s="1">
        <v>107</v>
      </c>
      <c r="J86" s="1">
        <v>120</v>
      </c>
      <c r="K86" s="1">
        <v>58</v>
      </c>
      <c r="L86" s="1">
        <v>103</v>
      </c>
      <c r="M86" s="1">
        <v>124</v>
      </c>
      <c r="N86" s="1">
        <v>76</v>
      </c>
      <c r="O86" s="1">
        <v>89</v>
      </c>
      <c r="P86" s="1">
        <v>93</v>
      </c>
      <c r="Q86" s="1">
        <v>64</v>
      </c>
      <c r="R86" s="1">
        <v>68</v>
      </c>
      <c r="S86" s="1">
        <v>62</v>
      </c>
      <c r="T86" s="1">
        <v>114</v>
      </c>
      <c r="U86" s="1">
        <v>50</v>
      </c>
      <c r="V86" s="1">
        <v>96</v>
      </c>
      <c r="W86" s="1">
        <v>69</v>
      </c>
      <c r="X86" s="1">
        <v>46</v>
      </c>
      <c r="Y86" s="1">
        <v>116</v>
      </c>
      <c r="Z86" s="1">
        <v>67</v>
      </c>
      <c r="AA86" s="1">
        <v>116</v>
      </c>
      <c r="AB86" s="1">
        <v>116</v>
      </c>
      <c r="AC86" s="1">
        <v>44</v>
      </c>
      <c r="AD86" s="1">
        <v>33</v>
      </c>
      <c r="AE86" s="1">
        <v>48</v>
      </c>
      <c r="AF86" s="1">
        <v>37</v>
      </c>
      <c r="AG86" s="1">
        <v>117</v>
      </c>
      <c r="AH86" s="1">
        <v>90</v>
      </c>
      <c r="AI86" s="1">
        <v>114</v>
      </c>
      <c r="AJ86" s="1">
        <v>113</v>
      </c>
      <c r="AK86" s="1">
        <v>100</v>
      </c>
      <c r="AL86" s="1">
        <v>76</v>
      </c>
      <c r="AM86" s="1">
        <v>118</v>
      </c>
      <c r="AN86" s="1">
        <v>113</v>
      </c>
      <c r="AO86" s="1">
        <v>85</v>
      </c>
      <c r="AP86" s="1">
        <v>87</v>
      </c>
      <c r="AQ86" s="1">
        <v>105</v>
      </c>
      <c r="AR86" s="1">
        <v>126</v>
      </c>
      <c r="AS86" s="1">
        <v>80</v>
      </c>
      <c r="AT86" s="1">
        <v>85</v>
      </c>
      <c r="AU86" s="1">
        <v>61</v>
      </c>
      <c r="AV86" s="1">
        <v>108</v>
      </c>
      <c r="AW86" s="1">
        <v>89</v>
      </c>
      <c r="AX86" s="1">
        <v>110</v>
      </c>
      <c r="AY86" s="1">
        <v>109</v>
      </c>
      <c r="AZ86" s="1">
        <v>66</v>
      </c>
      <c r="BA86" s="1">
        <v>104</v>
      </c>
      <c r="BB86" s="1">
        <v>19</v>
      </c>
      <c r="BC86" s="1">
        <v>42</v>
      </c>
      <c r="BD86" s="1">
        <v>119</v>
      </c>
      <c r="BE86" s="1">
        <v>64</v>
      </c>
      <c r="BF86" s="1">
        <v>89</v>
      </c>
      <c r="BG86" s="1">
        <v>60</v>
      </c>
      <c r="BH86" s="1">
        <v>74</v>
      </c>
      <c r="BI86" s="1">
        <v>67</v>
      </c>
      <c r="BJ86" s="1">
        <v>92</v>
      </c>
      <c r="BK86" s="1">
        <v>114</v>
      </c>
      <c r="BL86" s="1">
        <v>36</v>
      </c>
      <c r="BM86" s="1">
        <v>96</v>
      </c>
      <c r="BN86" s="1">
        <v>65</v>
      </c>
      <c r="BO86" s="1">
        <v>13</v>
      </c>
      <c r="BP86" s="1">
        <v>109</v>
      </c>
      <c r="BQ86" s="1">
        <v>16</v>
      </c>
      <c r="BR86" s="1">
        <v>122</v>
      </c>
      <c r="BS86" s="1">
        <v>41</v>
      </c>
      <c r="BT86" s="1">
        <v>99</v>
      </c>
      <c r="BU86" s="1">
        <v>62</v>
      </c>
      <c r="BV86" s="1">
        <v>103</v>
      </c>
      <c r="BW86" s="1">
        <v>102</v>
      </c>
      <c r="BX86" s="1">
        <v>26</v>
      </c>
      <c r="BY86" s="1">
        <v>52</v>
      </c>
      <c r="BZ86" s="1">
        <v>28</v>
      </c>
      <c r="CA86" s="1">
        <v>35</v>
      </c>
      <c r="CB86" s="1">
        <v>24</v>
      </c>
      <c r="CC86" s="1">
        <v>29</v>
      </c>
      <c r="CD86" s="1">
        <v>116</v>
      </c>
      <c r="CE86" s="1">
        <v>134</v>
      </c>
      <c r="CF86" s="1">
        <v>71</v>
      </c>
      <c r="CG86" s="1">
        <f t="array" ref="CG86:CG103">TRANSPOSE(CH85:CY85)</f>
        <v>100</v>
      </c>
      <c r="CH86" s="1" t="s">
        <v>103</v>
      </c>
      <c r="CI86" s="1">
        <v>88</v>
      </c>
      <c r="CJ86" s="1">
        <v>5</v>
      </c>
      <c r="CK86" s="1">
        <v>100</v>
      </c>
      <c r="CL86" s="1">
        <v>63</v>
      </c>
      <c r="CM86" s="1">
        <v>124</v>
      </c>
      <c r="CN86" s="1">
        <v>38</v>
      </c>
      <c r="CO86" s="1">
        <v>24</v>
      </c>
      <c r="CP86" s="1">
        <v>111</v>
      </c>
      <c r="CQ86" s="1">
        <v>85</v>
      </c>
      <c r="CR86" s="1">
        <v>89</v>
      </c>
      <c r="CS86" s="1">
        <v>33</v>
      </c>
      <c r="CT86" s="1">
        <v>105</v>
      </c>
      <c r="CU86" s="1">
        <v>105</v>
      </c>
      <c r="CV86" s="1">
        <v>108</v>
      </c>
      <c r="CW86" s="1">
        <v>75</v>
      </c>
      <c r="CX86" s="1">
        <v>100</v>
      </c>
      <c r="CY86" s="1">
        <v>96</v>
      </c>
    </row>
    <row r="87" spans="1:103" ht="15.75" customHeight="1" x14ac:dyDescent="0.25">
      <c r="A87" s="2" t="s">
        <v>86</v>
      </c>
      <c r="B87" s="1">
        <v>29</v>
      </c>
      <c r="C87" s="1">
        <v>29</v>
      </c>
      <c r="D87" s="1">
        <v>54</v>
      </c>
      <c r="E87" s="1">
        <v>54</v>
      </c>
      <c r="F87" s="1">
        <v>14</v>
      </c>
      <c r="G87" s="1">
        <v>34</v>
      </c>
      <c r="H87" s="1">
        <v>44</v>
      </c>
      <c r="I87" s="1">
        <v>56</v>
      </c>
      <c r="J87" s="1">
        <v>37</v>
      </c>
      <c r="K87" s="1">
        <v>38</v>
      </c>
      <c r="L87" s="1">
        <v>22</v>
      </c>
      <c r="M87" s="1">
        <v>73</v>
      </c>
      <c r="N87" s="1">
        <v>49</v>
      </c>
      <c r="O87" s="1">
        <v>50</v>
      </c>
      <c r="P87" s="1">
        <v>5</v>
      </c>
      <c r="Q87" s="1">
        <v>82</v>
      </c>
      <c r="R87" s="1">
        <v>34</v>
      </c>
      <c r="S87" s="1">
        <v>61</v>
      </c>
      <c r="T87" s="1">
        <v>26</v>
      </c>
      <c r="U87" s="1">
        <v>53</v>
      </c>
      <c r="V87" s="1">
        <v>40</v>
      </c>
      <c r="W87" s="1">
        <v>67</v>
      </c>
      <c r="X87" s="1">
        <v>44</v>
      </c>
      <c r="Y87" s="1">
        <v>42</v>
      </c>
      <c r="Z87" s="1">
        <v>30</v>
      </c>
      <c r="AA87" s="1">
        <v>34</v>
      </c>
      <c r="AB87" s="1">
        <v>33</v>
      </c>
      <c r="AC87" s="1">
        <v>65</v>
      </c>
      <c r="AD87" s="1">
        <v>84</v>
      </c>
      <c r="AE87" s="1">
        <v>41</v>
      </c>
      <c r="AF87" s="1">
        <v>49</v>
      </c>
      <c r="AG87" s="1">
        <v>62</v>
      </c>
      <c r="AH87" s="1">
        <v>49</v>
      </c>
      <c r="AI87" s="1">
        <v>62</v>
      </c>
      <c r="AJ87" s="1">
        <v>70</v>
      </c>
      <c r="AK87" s="1">
        <v>82</v>
      </c>
      <c r="AL87" s="1">
        <v>49</v>
      </c>
      <c r="AM87" s="1">
        <v>66</v>
      </c>
      <c r="AN87" s="1">
        <v>40</v>
      </c>
      <c r="AO87" s="1">
        <v>25</v>
      </c>
      <c r="AP87" s="1">
        <v>63</v>
      </c>
      <c r="AQ87" s="1">
        <v>72</v>
      </c>
      <c r="AR87" s="1">
        <v>62</v>
      </c>
      <c r="AS87" s="1">
        <v>19</v>
      </c>
      <c r="AT87" s="1">
        <v>17</v>
      </c>
      <c r="AU87" s="1">
        <v>59</v>
      </c>
      <c r="AV87" s="1">
        <v>31</v>
      </c>
      <c r="AW87" s="1">
        <v>48</v>
      </c>
      <c r="AX87" s="1">
        <v>46</v>
      </c>
      <c r="AY87" s="1">
        <v>26</v>
      </c>
      <c r="AZ87" s="1">
        <v>70</v>
      </c>
      <c r="BA87" s="1">
        <v>31</v>
      </c>
      <c r="BB87" s="1">
        <v>78</v>
      </c>
      <c r="BC87" s="1">
        <v>48</v>
      </c>
      <c r="BD87" s="1">
        <v>37</v>
      </c>
      <c r="BE87" s="1">
        <v>52</v>
      </c>
      <c r="BF87" s="1">
        <v>48</v>
      </c>
      <c r="BG87" s="1">
        <v>24</v>
      </c>
      <c r="BH87" s="1">
        <v>40</v>
      </c>
      <c r="BI87" s="1">
        <v>19</v>
      </c>
      <c r="BJ87" s="1">
        <v>9</v>
      </c>
      <c r="BK87" s="1">
        <v>62</v>
      </c>
      <c r="BL87" s="1">
        <v>37</v>
      </c>
      <c r="BM87" s="1">
        <v>62</v>
      </c>
      <c r="BN87" s="1">
        <v>39</v>
      </c>
      <c r="BO87" s="1">
        <v>72</v>
      </c>
      <c r="BP87" s="1">
        <v>37</v>
      </c>
      <c r="BQ87" s="1">
        <v>69</v>
      </c>
      <c r="BR87" s="1">
        <v>48</v>
      </c>
      <c r="BS87" s="1">
        <v>44</v>
      </c>
      <c r="BT87" s="1">
        <v>34</v>
      </c>
      <c r="BU87" s="1">
        <v>45</v>
      </c>
      <c r="BV87" s="1">
        <v>64</v>
      </c>
      <c r="BW87" s="1">
        <v>19</v>
      </c>
      <c r="BX87" s="1">
        <v>97</v>
      </c>
      <c r="BY87" s="1">
        <v>50</v>
      </c>
      <c r="BZ87" s="1">
        <v>89</v>
      </c>
      <c r="CA87" s="1">
        <v>53</v>
      </c>
      <c r="CB87" s="1">
        <v>73</v>
      </c>
      <c r="CC87" s="1">
        <v>62</v>
      </c>
      <c r="CD87" s="1">
        <v>52</v>
      </c>
      <c r="CE87" s="1">
        <v>78</v>
      </c>
      <c r="CF87" s="1">
        <v>55</v>
      </c>
      <c r="CG87" s="1">
        <v>20</v>
      </c>
      <c r="CH87" s="1">
        <f t="array" ref="CH87:CH103">TRANSPOSE(CI86:CY86)</f>
        <v>88</v>
      </c>
      <c r="CI87" s="1" t="s">
        <v>103</v>
      </c>
      <c r="CJ87" s="1">
        <v>85</v>
      </c>
      <c r="CK87" s="1">
        <v>43</v>
      </c>
      <c r="CL87" s="1">
        <v>67</v>
      </c>
      <c r="CM87" s="1">
        <v>67</v>
      </c>
      <c r="CN87" s="1">
        <v>48</v>
      </c>
      <c r="CO87" s="1">
        <v>72</v>
      </c>
      <c r="CP87" s="1">
        <v>66</v>
      </c>
      <c r="CQ87" s="1">
        <v>10</v>
      </c>
      <c r="CR87" s="1">
        <v>71</v>
      </c>
      <c r="CS87" s="1">
        <v>78</v>
      </c>
      <c r="CT87" s="1">
        <v>54</v>
      </c>
      <c r="CU87" s="1">
        <v>46</v>
      </c>
      <c r="CV87" s="1">
        <v>34</v>
      </c>
      <c r="CW87" s="1">
        <v>57</v>
      </c>
      <c r="CX87" s="1">
        <v>15</v>
      </c>
      <c r="CY87" s="1">
        <v>26</v>
      </c>
    </row>
    <row r="88" spans="1:103" ht="15.75" customHeight="1" x14ac:dyDescent="0.25">
      <c r="A88" s="2" t="s">
        <v>87</v>
      </c>
      <c r="B88" s="1">
        <v>58</v>
      </c>
      <c r="C88" s="1">
        <v>119</v>
      </c>
      <c r="D88" s="1">
        <v>106</v>
      </c>
      <c r="E88" s="1">
        <v>45</v>
      </c>
      <c r="F88" s="1">
        <v>82</v>
      </c>
      <c r="G88" s="1">
        <v>68</v>
      </c>
      <c r="H88" s="1">
        <v>47</v>
      </c>
      <c r="I88" s="1">
        <v>113</v>
      </c>
      <c r="J88" s="1">
        <v>127</v>
      </c>
      <c r="K88" s="1">
        <v>59</v>
      </c>
      <c r="L88" s="1">
        <v>109</v>
      </c>
      <c r="M88" s="1">
        <v>174</v>
      </c>
      <c r="N88" s="1">
        <v>88</v>
      </c>
      <c r="O88" s="1">
        <v>98</v>
      </c>
      <c r="P88" s="1">
        <v>94</v>
      </c>
      <c r="Q88" s="1">
        <v>65</v>
      </c>
      <c r="R88" s="1">
        <v>75</v>
      </c>
      <c r="S88" s="1">
        <v>64</v>
      </c>
      <c r="T88" s="1">
        <v>114</v>
      </c>
      <c r="U88" s="1">
        <v>54</v>
      </c>
      <c r="V88" s="1">
        <v>103</v>
      </c>
      <c r="W88" s="1">
        <v>70</v>
      </c>
      <c r="X88" s="1">
        <v>47</v>
      </c>
      <c r="Y88" s="1">
        <v>123</v>
      </c>
      <c r="Z88" s="1">
        <v>68</v>
      </c>
      <c r="AA88" s="1">
        <v>123</v>
      </c>
      <c r="AB88" s="1">
        <v>123</v>
      </c>
      <c r="AC88" s="1">
        <v>54</v>
      </c>
      <c r="AD88" s="1">
        <v>34</v>
      </c>
      <c r="AE88" s="1">
        <v>49</v>
      </c>
      <c r="AF88" s="1">
        <v>38</v>
      </c>
      <c r="AG88" s="1">
        <v>118</v>
      </c>
      <c r="AH88" s="1">
        <v>97</v>
      </c>
      <c r="AI88" s="1">
        <v>120</v>
      </c>
      <c r="AJ88" s="1">
        <v>120</v>
      </c>
      <c r="AK88" s="1">
        <v>101</v>
      </c>
      <c r="AL88" s="1">
        <v>77</v>
      </c>
      <c r="AM88" s="1">
        <v>124</v>
      </c>
      <c r="AN88" s="1">
        <v>120</v>
      </c>
      <c r="AO88" s="1">
        <v>92</v>
      </c>
      <c r="AP88" s="1">
        <v>89</v>
      </c>
      <c r="AQ88" s="1">
        <v>112</v>
      </c>
      <c r="AR88" s="1">
        <v>133</v>
      </c>
      <c r="AS88" s="1">
        <v>86</v>
      </c>
      <c r="AT88" s="1">
        <v>92</v>
      </c>
      <c r="AU88" s="1">
        <v>62</v>
      </c>
      <c r="AV88" s="1">
        <v>110</v>
      </c>
      <c r="AW88" s="1">
        <v>90</v>
      </c>
      <c r="AX88" s="1">
        <v>117</v>
      </c>
      <c r="AY88" s="1">
        <v>116</v>
      </c>
      <c r="AZ88" s="1">
        <v>68</v>
      </c>
      <c r="BA88" s="1">
        <v>105</v>
      </c>
      <c r="BB88" s="1">
        <v>21</v>
      </c>
      <c r="BC88" s="1">
        <v>43</v>
      </c>
      <c r="BD88" s="1">
        <v>118</v>
      </c>
      <c r="BE88" s="1">
        <v>65</v>
      </c>
      <c r="BF88" s="1">
        <v>86</v>
      </c>
      <c r="BG88" s="1">
        <v>61</v>
      </c>
      <c r="BH88" s="1">
        <v>75</v>
      </c>
      <c r="BI88" s="1">
        <v>69</v>
      </c>
      <c r="BJ88" s="1">
        <v>89</v>
      </c>
      <c r="BK88" s="1">
        <v>120</v>
      </c>
      <c r="BL88" s="1">
        <v>38</v>
      </c>
      <c r="BM88" s="1">
        <v>93</v>
      </c>
      <c r="BN88" s="1">
        <v>68</v>
      </c>
      <c r="BO88" s="1">
        <v>14</v>
      </c>
      <c r="BP88" s="1">
        <v>114</v>
      </c>
      <c r="BQ88" s="1">
        <v>17</v>
      </c>
      <c r="BR88" s="1">
        <v>129</v>
      </c>
      <c r="BS88" s="1">
        <v>42</v>
      </c>
      <c r="BT88" s="1">
        <v>105</v>
      </c>
      <c r="BU88" s="1">
        <v>64</v>
      </c>
      <c r="BV88" s="1">
        <v>101</v>
      </c>
      <c r="BW88" s="1">
        <v>108</v>
      </c>
      <c r="BX88" s="1">
        <v>27</v>
      </c>
      <c r="BY88" s="1">
        <v>54</v>
      </c>
      <c r="BZ88" s="1">
        <v>32</v>
      </c>
      <c r="CA88" s="1">
        <v>37</v>
      </c>
      <c r="CB88" s="1">
        <v>26</v>
      </c>
      <c r="CC88" s="1">
        <v>30</v>
      </c>
      <c r="CD88" s="1">
        <v>123</v>
      </c>
      <c r="CE88" s="1">
        <v>141</v>
      </c>
      <c r="CF88" s="1">
        <v>72</v>
      </c>
      <c r="CG88" s="1">
        <v>109</v>
      </c>
      <c r="CH88" s="1">
        <v>5</v>
      </c>
      <c r="CI88" s="1">
        <f t="array" ref="CI88:CI103">TRANSPOSE(CJ87:CY87)</f>
        <v>85</v>
      </c>
      <c r="CJ88" s="1" t="s">
        <v>103</v>
      </c>
      <c r="CK88" s="1">
        <v>105</v>
      </c>
      <c r="CL88" s="1">
        <v>65</v>
      </c>
      <c r="CM88" s="1">
        <v>131</v>
      </c>
      <c r="CN88" s="1">
        <v>40</v>
      </c>
      <c r="CO88" s="1">
        <v>25</v>
      </c>
      <c r="CP88" s="1">
        <v>118</v>
      </c>
      <c r="CQ88" s="1">
        <v>81</v>
      </c>
      <c r="CR88" s="1">
        <v>90</v>
      </c>
      <c r="CS88" s="1">
        <v>34</v>
      </c>
      <c r="CT88" s="1">
        <v>112</v>
      </c>
      <c r="CU88" s="1">
        <v>112</v>
      </c>
      <c r="CV88" s="1">
        <v>116</v>
      </c>
      <c r="CW88" s="1">
        <v>76</v>
      </c>
      <c r="CX88" s="1">
        <v>106</v>
      </c>
      <c r="CY88" s="1">
        <v>103</v>
      </c>
    </row>
    <row r="89" spans="1:103" ht="15.75" customHeight="1" x14ac:dyDescent="0.25">
      <c r="A89" s="2" t="s">
        <v>88</v>
      </c>
      <c r="B89" s="1">
        <v>71</v>
      </c>
      <c r="C89" s="1">
        <v>15</v>
      </c>
      <c r="D89" s="1">
        <v>71</v>
      </c>
      <c r="E89" s="1">
        <v>94</v>
      </c>
      <c r="F89" s="1">
        <v>48</v>
      </c>
      <c r="G89" s="1">
        <v>69</v>
      </c>
      <c r="H89" s="1">
        <v>61</v>
      </c>
      <c r="I89" s="1">
        <v>66</v>
      </c>
      <c r="J89" s="1">
        <v>22</v>
      </c>
      <c r="K89" s="1">
        <v>73</v>
      </c>
      <c r="L89" s="1">
        <v>34</v>
      </c>
      <c r="M89" s="1">
        <v>83</v>
      </c>
      <c r="N89" s="1">
        <v>84</v>
      </c>
      <c r="O89" s="1">
        <v>72</v>
      </c>
      <c r="P89" s="1">
        <v>47</v>
      </c>
      <c r="Q89" s="1">
        <v>117</v>
      </c>
      <c r="R89" s="1">
        <v>70</v>
      </c>
      <c r="S89" s="1">
        <v>54</v>
      </c>
      <c r="T89" s="1">
        <v>31</v>
      </c>
      <c r="U89" s="1">
        <v>59</v>
      </c>
      <c r="V89" s="1">
        <v>17</v>
      </c>
      <c r="W89" s="1">
        <v>36</v>
      </c>
      <c r="X89" s="1">
        <v>79</v>
      </c>
      <c r="Y89" s="1">
        <v>53</v>
      </c>
      <c r="Z89" s="1">
        <v>66</v>
      </c>
      <c r="AA89" s="1">
        <v>19</v>
      </c>
      <c r="AB89" s="1">
        <v>17</v>
      </c>
      <c r="AC89" s="1">
        <v>100</v>
      </c>
      <c r="AD89" s="1">
        <v>118</v>
      </c>
      <c r="AE89" s="1">
        <v>63</v>
      </c>
      <c r="AF89" s="1">
        <v>68</v>
      </c>
      <c r="AG89" s="1">
        <v>73</v>
      </c>
      <c r="AH89" s="1">
        <v>11</v>
      </c>
      <c r="AI89" s="1">
        <v>73</v>
      </c>
      <c r="AJ89" s="1">
        <v>80</v>
      </c>
      <c r="AK89" s="1">
        <v>117</v>
      </c>
      <c r="AL89" s="1">
        <v>85</v>
      </c>
      <c r="AM89" s="1">
        <v>77</v>
      </c>
      <c r="AN89" s="1">
        <v>50</v>
      </c>
      <c r="AO89" s="1">
        <v>59</v>
      </c>
      <c r="AP89" s="1">
        <v>98</v>
      </c>
      <c r="AQ89" s="1">
        <v>102</v>
      </c>
      <c r="AR89" s="1">
        <v>27</v>
      </c>
      <c r="AS89" s="1">
        <v>55</v>
      </c>
      <c r="AT89" s="1">
        <v>38</v>
      </c>
      <c r="AU89" s="1">
        <v>44</v>
      </c>
      <c r="AV89" s="1">
        <v>41</v>
      </c>
      <c r="AW89" s="1">
        <v>84</v>
      </c>
      <c r="AX89" s="1">
        <v>11</v>
      </c>
      <c r="AY89" s="1">
        <v>27</v>
      </c>
      <c r="AZ89" s="1">
        <v>105</v>
      </c>
      <c r="BA89" s="1">
        <v>25</v>
      </c>
      <c r="BB89" s="1">
        <v>112</v>
      </c>
      <c r="BC89" s="1">
        <v>65</v>
      </c>
      <c r="BD89" s="1">
        <v>17</v>
      </c>
      <c r="BE89" s="1">
        <v>87</v>
      </c>
      <c r="BF89" s="1">
        <v>67</v>
      </c>
      <c r="BG89" s="1">
        <v>59</v>
      </c>
      <c r="BH89" s="1">
        <v>75</v>
      </c>
      <c r="BI89" s="1">
        <v>55</v>
      </c>
      <c r="BJ89" s="1">
        <v>35</v>
      </c>
      <c r="BK89" s="1">
        <v>73</v>
      </c>
      <c r="BL89" s="1">
        <v>121</v>
      </c>
      <c r="BM89" s="1">
        <v>98</v>
      </c>
      <c r="BN89" s="1">
        <v>74</v>
      </c>
      <c r="BO89" s="1">
        <v>92</v>
      </c>
      <c r="BP89" s="1">
        <v>48</v>
      </c>
      <c r="BQ89" s="1">
        <v>89</v>
      </c>
      <c r="BR89" s="1">
        <v>59</v>
      </c>
      <c r="BS89" s="1">
        <v>75</v>
      </c>
      <c r="BT89" s="1">
        <v>45</v>
      </c>
      <c r="BU89" s="1">
        <v>80</v>
      </c>
      <c r="BV89" s="1">
        <v>91</v>
      </c>
      <c r="BW89" s="1">
        <v>32</v>
      </c>
      <c r="BX89" s="1">
        <v>118</v>
      </c>
      <c r="BY89" s="1">
        <v>53</v>
      </c>
      <c r="BZ89" s="1">
        <v>123</v>
      </c>
      <c r="CA89" s="1">
        <v>72</v>
      </c>
      <c r="CB89" s="1">
        <v>108</v>
      </c>
      <c r="CC89" s="1">
        <v>79</v>
      </c>
      <c r="CD89" s="1">
        <v>17</v>
      </c>
      <c r="CE89" s="1">
        <v>88</v>
      </c>
      <c r="CF89" s="1">
        <v>90</v>
      </c>
      <c r="CG89" s="1">
        <v>24</v>
      </c>
      <c r="CH89" s="1">
        <v>100</v>
      </c>
      <c r="CI89" s="1">
        <v>43</v>
      </c>
      <c r="CJ89" s="1">
        <f t="array" ref="CJ89:CJ103">TRANSPOSE(CK88:CY88)</f>
        <v>105</v>
      </c>
      <c r="CK89" s="1" t="s">
        <v>103</v>
      </c>
      <c r="CL89" s="1">
        <v>102</v>
      </c>
      <c r="CM89" s="1">
        <v>78</v>
      </c>
      <c r="CN89" s="1">
        <v>84</v>
      </c>
      <c r="CO89" s="1">
        <v>81</v>
      </c>
      <c r="CP89" s="1">
        <v>77</v>
      </c>
      <c r="CQ89" s="1">
        <v>49</v>
      </c>
      <c r="CR89" s="1">
        <v>106</v>
      </c>
      <c r="CS89" s="1">
        <v>110</v>
      </c>
      <c r="CT89" s="1">
        <v>65</v>
      </c>
      <c r="CU89" s="1">
        <v>57</v>
      </c>
      <c r="CV89" s="1">
        <v>10</v>
      </c>
      <c r="CW89" s="1">
        <v>93</v>
      </c>
      <c r="CX89" s="1">
        <v>42</v>
      </c>
      <c r="CY89" s="1">
        <v>30</v>
      </c>
    </row>
    <row r="90" spans="1:103" ht="15.75" customHeight="1" x14ac:dyDescent="0.25">
      <c r="A90" s="2" t="s">
        <v>89</v>
      </c>
      <c r="B90" s="1">
        <v>37</v>
      </c>
      <c r="C90" s="1">
        <v>92</v>
      </c>
      <c r="D90" s="1">
        <v>78</v>
      </c>
      <c r="E90" s="1">
        <v>21</v>
      </c>
      <c r="F90" s="1">
        <v>55</v>
      </c>
      <c r="G90" s="1">
        <v>48</v>
      </c>
      <c r="H90" s="1">
        <v>52</v>
      </c>
      <c r="I90" s="1">
        <v>88</v>
      </c>
      <c r="J90" s="1">
        <v>100</v>
      </c>
      <c r="K90" s="1">
        <v>31</v>
      </c>
      <c r="L90" s="1">
        <v>83</v>
      </c>
      <c r="M90" s="1">
        <v>104</v>
      </c>
      <c r="N90" s="1">
        <v>47</v>
      </c>
      <c r="O90" s="1">
        <v>70</v>
      </c>
      <c r="P90" s="1">
        <v>66</v>
      </c>
      <c r="Q90" s="1">
        <v>17</v>
      </c>
      <c r="R90" s="1">
        <v>48</v>
      </c>
      <c r="S90" s="1">
        <v>75</v>
      </c>
      <c r="T90" s="1">
        <v>87</v>
      </c>
      <c r="U90" s="1">
        <v>64</v>
      </c>
      <c r="V90" s="1">
        <v>87</v>
      </c>
      <c r="W90" s="1">
        <v>81</v>
      </c>
      <c r="X90" s="1">
        <v>48</v>
      </c>
      <c r="Y90" s="1">
        <v>97</v>
      </c>
      <c r="Z90" s="1">
        <v>51</v>
      </c>
      <c r="AA90" s="1">
        <v>96</v>
      </c>
      <c r="AB90" s="1">
        <v>96</v>
      </c>
      <c r="AC90" s="1">
        <v>37</v>
      </c>
      <c r="AD90" s="1">
        <v>50</v>
      </c>
      <c r="AE90" s="1">
        <v>55</v>
      </c>
      <c r="AF90" s="1">
        <v>55</v>
      </c>
      <c r="AG90" s="1">
        <v>94</v>
      </c>
      <c r="AH90" s="1">
        <v>96</v>
      </c>
      <c r="AI90" s="1">
        <v>95</v>
      </c>
      <c r="AJ90" s="1">
        <v>82</v>
      </c>
      <c r="AK90" s="1">
        <v>62</v>
      </c>
      <c r="AL90" s="1">
        <v>44</v>
      </c>
      <c r="AM90" s="1">
        <v>98</v>
      </c>
      <c r="AN90" s="1">
        <v>93</v>
      </c>
      <c r="AO90" s="1">
        <v>65</v>
      </c>
      <c r="AP90" s="1">
        <v>56</v>
      </c>
      <c r="AQ90" s="1">
        <v>71</v>
      </c>
      <c r="AR90" s="1">
        <v>124</v>
      </c>
      <c r="AS90" s="1">
        <v>59</v>
      </c>
      <c r="AT90" s="1">
        <v>65</v>
      </c>
      <c r="AU90" s="1">
        <v>73</v>
      </c>
      <c r="AV90" s="1">
        <v>82</v>
      </c>
      <c r="AW90" s="1">
        <v>62</v>
      </c>
      <c r="AX90" s="1">
        <v>108</v>
      </c>
      <c r="AY90" s="1">
        <v>89</v>
      </c>
      <c r="AZ90" s="1">
        <v>6</v>
      </c>
      <c r="BA90" s="1">
        <v>78</v>
      </c>
      <c r="BB90" s="1">
        <v>49</v>
      </c>
      <c r="BC90" s="1">
        <v>52</v>
      </c>
      <c r="BD90" s="1">
        <v>100</v>
      </c>
      <c r="BE90" s="1">
        <v>16</v>
      </c>
      <c r="BF90" s="1">
        <v>69</v>
      </c>
      <c r="BG90" s="1">
        <v>44</v>
      </c>
      <c r="BH90" s="1">
        <v>58</v>
      </c>
      <c r="BI90" s="1">
        <v>51</v>
      </c>
      <c r="BJ90" s="1">
        <v>71</v>
      </c>
      <c r="BK90" s="1">
        <v>95</v>
      </c>
      <c r="BL90" s="1">
        <v>46</v>
      </c>
      <c r="BM90" s="1">
        <v>64</v>
      </c>
      <c r="BN90" s="1">
        <v>39</v>
      </c>
      <c r="BO90" s="1">
        <v>51</v>
      </c>
      <c r="BP90" s="1">
        <v>90</v>
      </c>
      <c r="BQ90" s="1">
        <v>48</v>
      </c>
      <c r="BR90" s="1">
        <v>102</v>
      </c>
      <c r="BS90" s="1">
        <v>45</v>
      </c>
      <c r="BT90" s="1">
        <v>79</v>
      </c>
      <c r="BU90" s="1">
        <v>33</v>
      </c>
      <c r="BV90" s="1">
        <v>75</v>
      </c>
      <c r="BW90" s="1">
        <v>82</v>
      </c>
      <c r="BX90" s="1">
        <v>55</v>
      </c>
      <c r="BY90" s="1">
        <v>59</v>
      </c>
      <c r="BZ90" s="1">
        <v>56</v>
      </c>
      <c r="CA90" s="1">
        <v>52</v>
      </c>
      <c r="CB90" s="1">
        <v>44</v>
      </c>
      <c r="CC90" s="1">
        <v>39</v>
      </c>
      <c r="CD90" s="1">
        <v>114</v>
      </c>
      <c r="CE90" s="1">
        <v>110</v>
      </c>
      <c r="CF90" s="1">
        <v>24</v>
      </c>
      <c r="CG90" s="1">
        <v>83</v>
      </c>
      <c r="CH90" s="1">
        <v>63</v>
      </c>
      <c r="CI90" s="1">
        <v>67</v>
      </c>
      <c r="CJ90" s="1">
        <v>65</v>
      </c>
      <c r="CK90" s="1">
        <f t="array" ref="CK90:CK103">TRANSPOSE(CL89:CY89)</f>
        <v>102</v>
      </c>
      <c r="CL90" s="1" t="s">
        <v>103</v>
      </c>
      <c r="CM90" s="1">
        <v>100</v>
      </c>
      <c r="CN90" s="1">
        <v>37</v>
      </c>
      <c r="CO90" s="1">
        <v>51</v>
      </c>
      <c r="CP90" s="1">
        <v>86</v>
      </c>
      <c r="CQ90" s="1">
        <v>62</v>
      </c>
      <c r="CR90" s="1">
        <v>51</v>
      </c>
      <c r="CS90" s="1">
        <v>48</v>
      </c>
      <c r="CT90" s="1">
        <v>86</v>
      </c>
      <c r="CU90" s="1">
        <v>86</v>
      </c>
      <c r="CV90" s="1">
        <v>97</v>
      </c>
      <c r="CW90" s="1">
        <v>36</v>
      </c>
      <c r="CX90" s="1">
        <v>77</v>
      </c>
      <c r="CY90" s="1">
        <v>73</v>
      </c>
    </row>
    <row r="91" spans="1:103" ht="15.75" customHeight="1" x14ac:dyDescent="0.25">
      <c r="A91" s="2" t="s">
        <v>90</v>
      </c>
      <c r="B91" s="1">
        <v>64</v>
      </c>
      <c r="C91" s="1">
        <v>66</v>
      </c>
      <c r="D91" s="1">
        <v>21</v>
      </c>
      <c r="E91" s="1">
        <v>94</v>
      </c>
      <c r="F91" s="1">
        <v>75</v>
      </c>
      <c r="G91" s="1">
        <v>72</v>
      </c>
      <c r="H91" s="1">
        <v>81</v>
      </c>
      <c r="I91" s="1">
        <v>23</v>
      </c>
      <c r="J91" s="1">
        <v>72</v>
      </c>
      <c r="K91" s="1">
        <v>75</v>
      </c>
      <c r="L91" s="1">
        <v>49</v>
      </c>
      <c r="M91" s="1">
        <v>19</v>
      </c>
      <c r="N91" s="1">
        <v>60</v>
      </c>
      <c r="O91" s="1">
        <v>30</v>
      </c>
      <c r="P91" s="1">
        <v>65</v>
      </c>
      <c r="Q91" s="1">
        <v>114</v>
      </c>
      <c r="R91" s="1">
        <v>59</v>
      </c>
      <c r="S91" s="1">
        <v>99</v>
      </c>
      <c r="T91" s="1">
        <v>49</v>
      </c>
      <c r="U91" s="1">
        <v>91</v>
      </c>
      <c r="V91" s="1">
        <v>85</v>
      </c>
      <c r="W91" s="1">
        <v>112</v>
      </c>
      <c r="X91" s="1">
        <v>81</v>
      </c>
      <c r="Y91" s="1">
        <v>40</v>
      </c>
      <c r="Z91" s="1">
        <v>50</v>
      </c>
      <c r="AA91" s="1">
        <v>61</v>
      </c>
      <c r="AB91" s="1">
        <v>68</v>
      </c>
      <c r="AC91" s="1">
        <v>104</v>
      </c>
      <c r="AD91" s="1">
        <v>122</v>
      </c>
      <c r="AE91" s="1">
        <v>78</v>
      </c>
      <c r="AF91" s="1">
        <v>86</v>
      </c>
      <c r="AG91" s="1">
        <v>8</v>
      </c>
      <c r="AH91" s="1">
        <v>88</v>
      </c>
      <c r="AI91" s="1">
        <v>30</v>
      </c>
      <c r="AJ91" s="1">
        <v>19</v>
      </c>
      <c r="AK91" s="1">
        <v>59</v>
      </c>
      <c r="AL91" s="1">
        <v>57</v>
      </c>
      <c r="AM91" s="1">
        <v>24</v>
      </c>
      <c r="AN91" s="1">
        <v>42</v>
      </c>
      <c r="AO91" s="1">
        <v>56</v>
      </c>
      <c r="AP91" s="1">
        <v>44</v>
      </c>
      <c r="AQ91" s="1">
        <v>41</v>
      </c>
      <c r="AR91" s="1">
        <v>96</v>
      </c>
      <c r="AS91" s="1">
        <v>62</v>
      </c>
      <c r="AT91" s="1">
        <v>78</v>
      </c>
      <c r="AU91" s="1">
        <v>97</v>
      </c>
      <c r="AV91" s="1">
        <v>38</v>
      </c>
      <c r="AW91" s="1">
        <v>55</v>
      </c>
      <c r="AX91" s="1">
        <v>81</v>
      </c>
      <c r="AY91" s="1">
        <v>54</v>
      </c>
      <c r="AZ91" s="1">
        <v>102</v>
      </c>
      <c r="BA91" s="1">
        <v>92</v>
      </c>
      <c r="BB91" s="1">
        <v>117</v>
      </c>
      <c r="BC91" s="1">
        <v>91</v>
      </c>
      <c r="BD91" s="1">
        <v>72</v>
      </c>
      <c r="BE91" s="1">
        <v>84</v>
      </c>
      <c r="BF91" s="1">
        <v>47</v>
      </c>
      <c r="BG91" s="1">
        <v>57</v>
      </c>
      <c r="BH91" s="1">
        <v>43</v>
      </c>
      <c r="BI91" s="1">
        <v>63</v>
      </c>
      <c r="BJ91" s="1">
        <v>69</v>
      </c>
      <c r="BK91" s="1">
        <v>30</v>
      </c>
      <c r="BL91" s="1">
        <v>137</v>
      </c>
      <c r="BM91" s="1">
        <v>37</v>
      </c>
      <c r="BN91" s="1">
        <v>73</v>
      </c>
      <c r="BO91" s="1">
        <v>118</v>
      </c>
      <c r="BP91" s="1">
        <v>32</v>
      </c>
      <c r="BQ91" s="1">
        <v>115</v>
      </c>
      <c r="BR91" s="1">
        <v>48</v>
      </c>
      <c r="BS91" s="1">
        <v>81</v>
      </c>
      <c r="BT91" s="1">
        <v>42</v>
      </c>
      <c r="BU91" s="1">
        <v>66</v>
      </c>
      <c r="BV91" s="1">
        <v>25</v>
      </c>
      <c r="BW91" s="1">
        <v>69</v>
      </c>
      <c r="BX91" s="1">
        <v>134</v>
      </c>
      <c r="BY91" s="1">
        <v>110</v>
      </c>
      <c r="BZ91" s="1">
        <v>128</v>
      </c>
      <c r="CA91" s="1">
        <v>90</v>
      </c>
      <c r="CB91" s="1">
        <v>123</v>
      </c>
      <c r="CC91" s="1">
        <v>106</v>
      </c>
      <c r="CD91" s="1">
        <v>86</v>
      </c>
      <c r="CE91" s="1">
        <v>13</v>
      </c>
      <c r="CF91" s="1">
        <v>78</v>
      </c>
      <c r="CG91" s="1">
        <v>58</v>
      </c>
      <c r="CH91" s="1">
        <v>124</v>
      </c>
      <c r="CI91" s="1">
        <v>67</v>
      </c>
      <c r="CJ91" s="1">
        <v>131</v>
      </c>
      <c r="CK91" s="1">
        <v>78</v>
      </c>
      <c r="CL91" s="1">
        <f t="array" ref="CL91:CL103">TRANSPOSE(CM90:CY90)</f>
        <v>100</v>
      </c>
      <c r="CM91" s="1" t="s">
        <v>103</v>
      </c>
      <c r="CN91" s="1">
        <v>99</v>
      </c>
      <c r="CO91" s="1">
        <v>117</v>
      </c>
      <c r="CP91" s="1">
        <v>15</v>
      </c>
      <c r="CQ91" s="1">
        <v>73</v>
      </c>
      <c r="CR91" s="1">
        <v>49</v>
      </c>
      <c r="CS91" s="1">
        <v>115</v>
      </c>
      <c r="CT91" s="1">
        <v>14</v>
      </c>
      <c r="CU91" s="1">
        <v>22</v>
      </c>
      <c r="CV91" s="1">
        <v>69</v>
      </c>
      <c r="CW91" s="1">
        <v>73</v>
      </c>
      <c r="CX91" s="1">
        <v>54</v>
      </c>
      <c r="CY91" s="1">
        <v>87</v>
      </c>
    </row>
    <row r="92" spans="1:103" ht="15.75" customHeight="1" x14ac:dyDescent="0.25">
      <c r="A92" s="2" t="s">
        <v>91</v>
      </c>
      <c r="B92" s="1">
        <v>21</v>
      </c>
      <c r="C92" s="1">
        <v>73</v>
      </c>
      <c r="D92" s="1">
        <v>66</v>
      </c>
      <c r="E92" s="1">
        <v>11</v>
      </c>
      <c r="F92" s="1">
        <v>36</v>
      </c>
      <c r="G92" s="1">
        <v>29</v>
      </c>
      <c r="H92" s="1">
        <v>25</v>
      </c>
      <c r="I92" s="1">
        <v>75</v>
      </c>
      <c r="J92" s="1">
        <v>81</v>
      </c>
      <c r="K92" s="1">
        <v>23</v>
      </c>
      <c r="L92" s="1">
        <v>64</v>
      </c>
      <c r="M92" s="1">
        <v>92</v>
      </c>
      <c r="N92" s="1">
        <v>40</v>
      </c>
      <c r="O92" s="1">
        <v>51</v>
      </c>
      <c r="P92" s="1">
        <v>48</v>
      </c>
      <c r="Q92" s="1">
        <v>59</v>
      </c>
      <c r="R92" s="1">
        <v>30</v>
      </c>
      <c r="S92" s="1">
        <v>42</v>
      </c>
      <c r="T92" s="1">
        <v>68</v>
      </c>
      <c r="U92" s="1">
        <v>35</v>
      </c>
      <c r="V92" s="1">
        <v>68</v>
      </c>
      <c r="W92" s="1">
        <v>48</v>
      </c>
      <c r="X92" s="1">
        <v>13</v>
      </c>
      <c r="Y92" s="1">
        <v>79</v>
      </c>
      <c r="Z92" s="1">
        <v>32</v>
      </c>
      <c r="AA92" s="1">
        <v>78</v>
      </c>
      <c r="AB92" s="1">
        <v>77</v>
      </c>
      <c r="AC92" s="1">
        <v>22</v>
      </c>
      <c r="AD92" s="1">
        <v>45</v>
      </c>
      <c r="AE92" s="1">
        <v>27</v>
      </c>
      <c r="AF92" s="1">
        <v>20</v>
      </c>
      <c r="AG92" s="1">
        <v>75</v>
      </c>
      <c r="AH92" s="1">
        <v>73</v>
      </c>
      <c r="AI92" s="1">
        <v>82</v>
      </c>
      <c r="AJ92" s="1">
        <v>82</v>
      </c>
      <c r="AK92" s="1">
        <v>65</v>
      </c>
      <c r="AL92" s="1">
        <v>40</v>
      </c>
      <c r="AM92" s="1">
        <v>85</v>
      </c>
      <c r="AN92" s="1">
        <v>75</v>
      </c>
      <c r="AO92" s="1">
        <v>46</v>
      </c>
      <c r="AP92" s="1">
        <v>55</v>
      </c>
      <c r="AQ92" s="1">
        <v>73</v>
      </c>
      <c r="AR92" s="1">
        <v>105</v>
      </c>
      <c r="AS92" s="1">
        <v>40</v>
      </c>
      <c r="AT92" s="1">
        <v>46</v>
      </c>
      <c r="AU92" s="1">
        <v>40</v>
      </c>
      <c r="AV92" s="1">
        <v>64</v>
      </c>
      <c r="AW92" s="1">
        <v>49</v>
      </c>
      <c r="AX92" s="1">
        <v>90</v>
      </c>
      <c r="AY92" s="1">
        <v>70</v>
      </c>
      <c r="AZ92" s="1">
        <v>40</v>
      </c>
      <c r="BA92" s="1">
        <v>59</v>
      </c>
      <c r="BB92" s="1">
        <v>39</v>
      </c>
      <c r="BC92" s="1">
        <v>25</v>
      </c>
      <c r="BD92" s="1">
        <v>81</v>
      </c>
      <c r="BE92" s="1">
        <v>29</v>
      </c>
      <c r="BF92" s="1">
        <v>50</v>
      </c>
      <c r="BG92" s="1">
        <v>25</v>
      </c>
      <c r="BH92" s="1">
        <v>46</v>
      </c>
      <c r="BI92" s="1">
        <v>32</v>
      </c>
      <c r="BJ92" s="1">
        <v>53</v>
      </c>
      <c r="BK92" s="1">
        <v>82</v>
      </c>
      <c r="BL92" s="1">
        <v>48</v>
      </c>
      <c r="BM92" s="1">
        <v>57</v>
      </c>
      <c r="BN92" s="1">
        <v>30</v>
      </c>
      <c r="BO92" s="1">
        <v>26</v>
      </c>
      <c r="BP92" s="1">
        <v>70</v>
      </c>
      <c r="BQ92" s="1">
        <v>23</v>
      </c>
      <c r="BR92" s="1">
        <v>83</v>
      </c>
      <c r="BS92" s="1">
        <v>12</v>
      </c>
      <c r="BT92" s="1">
        <v>60</v>
      </c>
      <c r="BU92" s="1">
        <v>27</v>
      </c>
      <c r="BV92" s="1">
        <v>66</v>
      </c>
      <c r="BW92" s="1">
        <v>63</v>
      </c>
      <c r="BX92" s="1">
        <v>45</v>
      </c>
      <c r="BY92" s="1">
        <v>32</v>
      </c>
      <c r="BZ92" s="1">
        <v>50</v>
      </c>
      <c r="CA92" s="1">
        <v>24</v>
      </c>
      <c r="CB92" s="1">
        <v>30</v>
      </c>
      <c r="CC92" s="1">
        <v>12</v>
      </c>
      <c r="CD92" s="1">
        <v>96</v>
      </c>
      <c r="CE92" s="1">
        <v>102</v>
      </c>
      <c r="CF92" s="1">
        <v>36</v>
      </c>
      <c r="CG92" s="1">
        <v>64</v>
      </c>
      <c r="CH92" s="1">
        <v>38</v>
      </c>
      <c r="CI92" s="1">
        <v>48</v>
      </c>
      <c r="CJ92" s="1">
        <v>40</v>
      </c>
      <c r="CK92" s="1">
        <v>84</v>
      </c>
      <c r="CL92" s="1">
        <v>37</v>
      </c>
      <c r="CM92" s="1">
        <f t="array" ref="CM92:CM103">TRANSPOSE(CN91:CY91)</f>
        <v>99</v>
      </c>
      <c r="CN92" s="1" t="s">
        <v>103</v>
      </c>
      <c r="CO92" s="1">
        <v>26</v>
      </c>
      <c r="CP92" s="1">
        <v>85</v>
      </c>
      <c r="CQ92" s="1">
        <v>43</v>
      </c>
      <c r="CR92" s="1">
        <v>54</v>
      </c>
      <c r="CS92" s="1">
        <v>37</v>
      </c>
      <c r="CT92" s="1">
        <v>73</v>
      </c>
      <c r="CU92" s="1">
        <v>73</v>
      </c>
      <c r="CV92" s="1">
        <v>78</v>
      </c>
      <c r="CW92" s="1">
        <v>40</v>
      </c>
      <c r="CX92" s="1">
        <v>58</v>
      </c>
      <c r="CY92" s="1">
        <v>54</v>
      </c>
    </row>
    <row r="93" spans="1:103" ht="15.75" customHeight="1" x14ac:dyDescent="0.25">
      <c r="A93" s="2" t="s">
        <v>92</v>
      </c>
      <c r="B93" s="1">
        <v>35</v>
      </c>
      <c r="C93" s="1">
        <v>86</v>
      </c>
      <c r="D93" s="1">
        <v>72</v>
      </c>
      <c r="E93" s="1">
        <v>31</v>
      </c>
      <c r="F93" s="1">
        <v>48</v>
      </c>
      <c r="G93" s="1">
        <v>35</v>
      </c>
      <c r="H93" s="1">
        <v>23</v>
      </c>
      <c r="I93" s="1">
        <v>80</v>
      </c>
      <c r="J93" s="1">
        <v>93</v>
      </c>
      <c r="K93" s="1">
        <v>45</v>
      </c>
      <c r="L93" s="1">
        <v>76</v>
      </c>
      <c r="M93" s="1">
        <v>97</v>
      </c>
      <c r="N93" s="1">
        <v>54</v>
      </c>
      <c r="O93" s="1">
        <v>63</v>
      </c>
      <c r="P93" s="1">
        <v>60</v>
      </c>
      <c r="Q93" s="1">
        <v>66</v>
      </c>
      <c r="R93" s="1">
        <v>41</v>
      </c>
      <c r="S93" s="1">
        <v>39</v>
      </c>
      <c r="T93" s="1">
        <v>86</v>
      </c>
      <c r="U93" s="1">
        <v>30</v>
      </c>
      <c r="V93" s="1">
        <v>77</v>
      </c>
      <c r="W93" s="1">
        <v>46</v>
      </c>
      <c r="X93" s="1">
        <v>33</v>
      </c>
      <c r="Y93" s="1">
        <v>90</v>
      </c>
      <c r="Z93" s="1">
        <v>44</v>
      </c>
      <c r="AA93" s="1">
        <v>90</v>
      </c>
      <c r="AB93" s="1">
        <v>89</v>
      </c>
      <c r="AC93" s="1">
        <v>37</v>
      </c>
      <c r="AD93" s="1">
        <v>38</v>
      </c>
      <c r="AE93" s="1">
        <v>25</v>
      </c>
      <c r="AF93" s="1">
        <v>14</v>
      </c>
      <c r="AG93" s="1">
        <v>91</v>
      </c>
      <c r="AH93" s="1">
        <v>71</v>
      </c>
      <c r="AI93" s="1">
        <v>87</v>
      </c>
      <c r="AJ93" s="1">
        <v>86</v>
      </c>
      <c r="AK93" s="1">
        <v>87</v>
      </c>
      <c r="AL93" s="1">
        <v>54</v>
      </c>
      <c r="AM93" s="1">
        <v>91</v>
      </c>
      <c r="AN93" s="1">
        <v>86</v>
      </c>
      <c r="AO93" s="1">
        <v>58</v>
      </c>
      <c r="AP93" s="1">
        <v>75</v>
      </c>
      <c r="AQ93" s="1">
        <v>78</v>
      </c>
      <c r="AR93" s="1">
        <v>107</v>
      </c>
      <c r="AS93" s="1">
        <v>52</v>
      </c>
      <c r="AT93" s="1">
        <v>58</v>
      </c>
      <c r="AU93" s="1">
        <v>38</v>
      </c>
      <c r="AV93" s="1">
        <v>76</v>
      </c>
      <c r="AW93" s="1">
        <v>55</v>
      </c>
      <c r="AX93" s="1">
        <v>91</v>
      </c>
      <c r="AY93" s="1">
        <v>82</v>
      </c>
      <c r="AZ93" s="1">
        <v>54</v>
      </c>
      <c r="BA93" s="1">
        <v>84</v>
      </c>
      <c r="BB93" s="1">
        <v>30</v>
      </c>
      <c r="BC93" s="1">
        <v>18</v>
      </c>
      <c r="BD93" s="1">
        <v>97</v>
      </c>
      <c r="BE93" s="1">
        <v>51</v>
      </c>
      <c r="BF93" s="1">
        <v>61</v>
      </c>
      <c r="BG93" s="1">
        <v>37</v>
      </c>
      <c r="BH93" s="1">
        <v>51</v>
      </c>
      <c r="BI93" s="1">
        <v>44</v>
      </c>
      <c r="BJ93" s="1">
        <v>65</v>
      </c>
      <c r="BK93" s="1">
        <v>87</v>
      </c>
      <c r="BL93" s="1">
        <v>46</v>
      </c>
      <c r="BM93" s="1">
        <v>82</v>
      </c>
      <c r="BN93" s="1">
        <v>43</v>
      </c>
      <c r="BO93" s="1">
        <v>12</v>
      </c>
      <c r="BP93" s="1">
        <v>82</v>
      </c>
      <c r="BQ93" s="1">
        <v>9</v>
      </c>
      <c r="BR93" s="1">
        <v>95</v>
      </c>
      <c r="BS93" s="1">
        <v>22</v>
      </c>
      <c r="BT93" s="1">
        <v>72</v>
      </c>
      <c r="BU93" s="1">
        <v>50</v>
      </c>
      <c r="BV93" s="1">
        <v>76</v>
      </c>
      <c r="BW93" s="1">
        <v>75</v>
      </c>
      <c r="BX93" s="1">
        <v>32</v>
      </c>
      <c r="BY93" s="1">
        <v>29</v>
      </c>
      <c r="BZ93" s="1">
        <v>41</v>
      </c>
      <c r="CA93" s="1">
        <v>12</v>
      </c>
      <c r="CB93" s="1">
        <v>24</v>
      </c>
      <c r="CC93" s="1">
        <v>16</v>
      </c>
      <c r="CD93" s="1">
        <v>97</v>
      </c>
      <c r="CE93" s="1">
        <v>107</v>
      </c>
      <c r="CF93" s="1">
        <v>57</v>
      </c>
      <c r="CG93" s="1">
        <v>76</v>
      </c>
      <c r="CH93" s="1">
        <v>24</v>
      </c>
      <c r="CI93" s="1">
        <v>72</v>
      </c>
      <c r="CJ93" s="1">
        <v>25</v>
      </c>
      <c r="CK93" s="1">
        <v>81</v>
      </c>
      <c r="CL93" s="1">
        <v>51</v>
      </c>
      <c r="CM93" s="1">
        <v>117</v>
      </c>
      <c r="CN93" s="1">
        <f t="array" ref="CN93:CN103">TRANSPOSE(CO92:CY92)</f>
        <v>26</v>
      </c>
      <c r="CO93" s="1" t="s">
        <v>103</v>
      </c>
      <c r="CP93" s="1">
        <v>85</v>
      </c>
      <c r="CQ93" s="1">
        <v>56</v>
      </c>
      <c r="CR93" s="1">
        <v>77</v>
      </c>
      <c r="CS93" s="1">
        <v>51</v>
      </c>
      <c r="CT93" s="1">
        <v>79</v>
      </c>
      <c r="CU93" s="1">
        <v>79</v>
      </c>
      <c r="CV93" s="1">
        <v>90</v>
      </c>
      <c r="CW93" s="1">
        <v>72</v>
      </c>
      <c r="CX93" s="1">
        <v>71</v>
      </c>
      <c r="CY93" s="1">
        <v>67</v>
      </c>
    </row>
    <row r="94" spans="1:103" ht="15.75" customHeight="1" x14ac:dyDescent="0.25">
      <c r="A94" s="2" t="s">
        <v>93</v>
      </c>
      <c r="B94" s="1">
        <v>51</v>
      </c>
      <c r="C94" s="1">
        <v>63</v>
      </c>
      <c r="D94" s="1">
        <v>13</v>
      </c>
      <c r="E94" s="1">
        <v>86</v>
      </c>
      <c r="F94" s="1">
        <v>60</v>
      </c>
      <c r="G94" s="1">
        <v>59</v>
      </c>
      <c r="H94" s="1">
        <v>69</v>
      </c>
      <c r="I94" s="1">
        <v>23</v>
      </c>
      <c r="J94" s="1">
        <v>71</v>
      </c>
      <c r="K94" s="1">
        <v>62</v>
      </c>
      <c r="L94" s="1">
        <v>48</v>
      </c>
      <c r="M94" s="1">
        <v>40</v>
      </c>
      <c r="N94" s="1">
        <v>46</v>
      </c>
      <c r="O94" s="1">
        <v>20</v>
      </c>
      <c r="P94" s="1">
        <v>64</v>
      </c>
      <c r="Q94" s="1">
        <v>100</v>
      </c>
      <c r="R94" s="1">
        <v>43</v>
      </c>
      <c r="S94" s="1">
        <v>86</v>
      </c>
      <c r="T94" s="1">
        <v>48</v>
      </c>
      <c r="U94" s="1">
        <v>78</v>
      </c>
      <c r="V94" s="1">
        <v>83</v>
      </c>
      <c r="W94" s="1">
        <v>99</v>
      </c>
      <c r="X94" s="1">
        <v>68</v>
      </c>
      <c r="Y94" s="1">
        <v>39</v>
      </c>
      <c r="Z94" s="1">
        <v>43</v>
      </c>
      <c r="AA94" s="1">
        <v>60</v>
      </c>
      <c r="AB94" s="1">
        <v>67</v>
      </c>
      <c r="AC94" s="1">
        <v>90</v>
      </c>
      <c r="AD94" s="1">
        <v>108</v>
      </c>
      <c r="AE94" s="1">
        <v>66</v>
      </c>
      <c r="AF94" s="1">
        <v>73</v>
      </c>
      <c r="AG94" s="1">
        <v>15</v>
      </c>
      <c r="AH94" s="1">
        <v>87</v>
      </c>
      <c r="AI94" s="1">
        <v>30</v>
      </c>
      <c r="AJ94" s="1">
        <v>4</v>
      </c>
      <c r="AK94" s="1">
        <v>45</v>
      </c>
      <c r="AL94" s="1">
        <v>43</v>
      </c>
      <c r="AM94" s="1">
        <v>33</v>
      </c>
      <c r="AN94" s="1">
        <v>42</v>
      </c>
      <c r="AO94" s="1">
        <v>56</v>
      </c>
      <c r="AP94" s="1">
        <v>30</v>
      </c>
      <c r="AQ94" s="1">
        <v>26</v>
      </c>
      <c r="AR94" s="1">
        <v>95</v>
      </c>
      <c r="AS94" s="1">
        <v>61</v>
      </c>
      <c r="AT94" s="1">
        <v>70</v>
      </c>
      <c r="AU94" s="1">
        <v>84</v>
      </c>
      <c r="AV94" s="1">
        <v>37</v>
      </c>
      <c r="AW94" s="1">
        <v>42</v>
      </c>
      <c r="AX94" s="1">
        <v>80</v>
      </c>
      <c r="AY94" s="1">
        <v>53</v>
      </c>
      <c r="AZ94" s="1">
        <v>89</v>
      </c>
      <c r="BA94" s="1">
        <v>83</v>
      </c>
      <c r="BB94" s="1">
        <v>115</v>
      </c>
      <c r="BC94" s="1">
        <v>78</v>
      </c>
      <c r="BD94" s="1">
        <v>71</v>
      </c>
      <c r="BE94" s="1">
        <v>70</v>
      </c>
      <c r="BF94" s="1">
        <v>42</v>
      </c>
      <c r="BG94" s="1">
        <v>49</v>
      </c>
      <c r="BH94" s="1">
        <v>35</v>
      </c>
      <c r="BI94" s="1">
        <v>56</v>
      </c>
      <c r="BJ94" s="1">
        <v>68</v>
      </c>
      <c r="BK94" s="1">
        <v>20</v>
      </c>
      <c r="BL94" s="1">
        <v>155</v>
      </c>
      <c r="BM94" s="1">
        <v>23</v>
      </c>
      <c r="BN94" s="1">
        <v>60</v>
      </c>
      <c r="BO94" s="1">
        <v>104</v>
      </c>
      <c r="BP94" s="1">
        <v>31</v>
      </c>
      <c r="BQ94" s="1">
        <v>92</v>
      </c>
      <c r="BR94" s="1">
        <v>47</v>
      </c>
      <c r="BS94" s="1">
        <v>68</v>
      </c>
      <c r="BT94" s="1">
        <v>41</v>
      </c>
      <c r="BU94" s="1">
        <v>52</v>
      </c>
      <c r="BV94" s="1">
        <v>11</v>
      </c>
      <c r="BW94" s="1">
        <v>68</v>
      </c>
      <c r="BX94" s="1">
        <v>121</v>
      </c>
      <c r="BY94" s="1">
        <v>97</v>
      </c>
      <c r="BZ94" s="1">
        <v>113</v>
      </c>
      <c r="CA94" s="1">
        <v>77</v>
      </c>
      <c r="CB94" s="1">
        <v>110</v>
      </c>
      <c r="CC94" s="1">
        <v>81</v>
      </c>
      <c r="CD94" s="1">
        <v>85</v>
      </c>
      <c r="CE94" s="1">
        <v>26</v>
      </c>
      <c r="CF94" s="1">
        <v>64</v>
      </c>
      <c r="CG94" s="1">
        <v>57</v>
      </c>
      <c r="CH94" s="1">
        <v>111</v>
      </c>
      <c r="CI94" s="1">
        <v>66</v>
      </c>
      <c r="CJ94" s="1">
        <v>118</v>
      </c>
      <c r="CK94" s="1">
        <v>77</v>
      </c>
      <c r="CL94" s="1">
        <v>86</v>
      </c>
      <c r="CM94" s="1">
        <v>15</v>
      </c>
      <c r="CN94" s="1">
        <v>85</v>
      </c>
      <c r="CO94" s="1">
        <f t="array" ref="CO94:CO103">TRANSPOSE(CP93:CY93)</f>
        <v>85</v>
      </c>
      <c r="CP94" s="1" t="s">
        <v>103</v>
      </c>
      <c r="CQ94" s="1">
        <v>67</v>
      </c>
      <c r="CR94" s="1">
        <v>35</v>
      </c>
      <c r="CS94" s="1">
        <v>101</v>
      </c>
      <c r="CT94" s="1">
        <v>20</v>
      </c>
      <c r="CU94" s="1">
        <v>21</v>
      </c>
      <c r="CV94" s="1">
        <v>68</v>
      </c>
      <c r="CW94" s="1">
        <v>59</v>
      </c>
      <c r="CX94" s="1">
        <v>53</v>
      </c>
      <c r="CY94" s="1">
        <v>78</v>
      </c>
    </row>
    <row r="95" spans="1:103" ht="15.75" customHeight="1" x14ac:dyDescent="0.25">
      <c r="A95" s="2" t="s">
        <v>94</v>
      </c>
      <c r="B95" s="1">
        <v>24</v>
      </c>
      <c r="C95" s="1">
        <v>35</v>
      </c>
      <c r="D95" s="1">
        <v>54</v>
      </c>
      <c r="E95" s="1">
        <v>50</v>
      </c>
      <c r="F95" s="1">
        <v>9</v>
      </c>
      <c r="G95" s="1">
        <v>29</v>
      </c>
      <c r="H95" s="1">
        <v>39</v>
      </c>
      <c r="I95" s="1">
        <v>62</v>
      </c>
      <c r="J95" s="1">
        <v>43</v>
      </c>
      <c r="K95" s="1">
        <v>33</v>
      </c>
      <c r="L95" s="1">
        <v>27</v>
      </c>
      <c r="M95" s="1">
        <v>79</v>
      </c>
      <c r="N95" s="1">
        <v>44</v>
      </c>
      <c r="O95" s="1">
        <v>45</v>
      </c>
      <c r="P95" s="1">
        <v>11</v>
      </c>
      <c r="Q95" s="1">
        <v>77</v>
      </c>
      <c r="R95" s="1">
        <v>30</v>
      </c>
      <c r="S95" s="1">
        <v>22</v>
      </c>
      <c r="T95" s="1">
        <v>32</v>
      </c>
      <c r="U95" s="1">
        <v>48</v>
      </c>
      <c r="V95" s="1">
        <v>34</v>
      </c>
      <c r="W95" s="1">
        <v>62</v>
      </c>
      <c r="X95" s="1">
        <v>39</v>
      </c>
      <c r="Y95" s="1">
        <v>48</v>
      </c>
      <c r="Z95" s="1">
        <v>25</v>
      </c>
      <c r="AA95" s="1">
        <v>39</v>
      </c>
      <c r="AB95" s="1">
        <v>39</v>
      </c>
      <c r="AC95" s="1">
        <v>60</v>
      </c>
      <c r="AD95" s="1">
        <v>79</v>
      </c>
      <c r="AE95" s="1">
        <v>36</v>
      </c>
      <c r="AF95" s="1">
        <v>46</v>
      </c>
      <c r="AG95" s="1">
        <v>68</v>
      </c>
      <c r="AH95" s="1">
        <v>43</v>
      </c>
      <c r="AI95" s="1">
        <v>68</v>
      </c>
      <c r="AJ95" s="1">
        <v>70</v>
      </c>
      <c r="AK95" s="1">
        <v>77</v>
      </c>
      <c r="AL95" s="1">
        <v>44</v>
      </c>
      <c r="AM95" s="1">
        <v>72</v>
      </c>
      <c r="AN95" s="1">
        <v>46</v>
      </c>
      <c r="AO95" s="1">
        <v>56</v>
      </c>
      <c r="AP95" s="1">
        <v>58</v>
      </c>
      <c r="AQ95" s="1">
        <v>67</v>
      </c>
      <c r="AR95" s="1">
        <v>67</v>
      </c>
      <c r="AS95" s="1">
        <v>15</v>
      </c>
      <c r="AT95" s="1">
        <v>12</v>
      </c>
      <c r="AU95" s="1">
        <v>54</v>
      </c>
      <c r="AV95" s="1">
        <v>37</v>
      </c>
      <c r="AW95" s="1">
        <v>44</v>
      </c>
      <c r="AX95" s="1">
        <v>51</v>
      </c>
      <c r="AY95" s="1">
        <v>32</v>
      </c>
      <c r="AZ95" s="1">
        <v>65</v>
      </c>
      <c r="BA95" s="1">
        <v>25</v>
      </c>
      <c r="BB95" s="1">
        <v>73</v>
      </c>
      <c r="BC95" s="1">
        <v>44</v>
      </c>
      <c r="BD95" s="1">
        <v>43</v>
      </c>
      <c r="BE95" s="1">
        <v>47</v>
      </c>
      <c r="BF95" s="1">
        <v>43</v>
      </c>
      <c r="BG95" s="1">
        <v>19</v>
      </c>
      <c r="BH95" s="1">
        <v>35</v>
      </c>
      <c r="BI95" s="1">
        <v>14</v>
      </c>
      <c r="BJ95" s="1">
        <v>14</v>
      </c>
      <c r="BK95" s="1">
        <v>68</v>
      </c>
      <c r="BL95" s="1">
        <v>82</v>
      </c>
      <c r="BM95" s="1">
        <v>57</v>
      </c>
      <c r="BN95" s="1">
        <v>33</v>
      </c>
      <c r="BO95" s="1">
        <v>67</v>
      </c>
      <c r="BP95" s="1">
        <v>43</v>
      </c>
      <c r="BQ95" s="1">
        <v>73</v>
      </c>
      <c r="BR95" s="1">
        <v>54</v>
      </c>
      <c r="BS95" s="1">
        <v>39</v>
      </c>
      <c r="BT95" s="1">
        <v>34</v>
      </c>
      <c r="BU95" s="1">
        <v>40</v>
      </c>
      <c r="BV95" s="1">
        <v>60</v>
      </c>
      <c r="BW95" s="1">
        <v>25</v>
      </c>
      <c r="BX95" s="1">
        <v>81</v>
      </c>
      <c r="BY95" s="1">
        <v>46</v>
      </c>
      <c r="BZ95" s="1">
        <v>84</v>
      </c>
      <c r="CA95" s="1">
        <v>48</v>
      </c>
      <c r="CB95" s="1">
        <v>68</v>
      </c>
      <c r="CC95" s="1">
        <v>57</v>
      </c>
      <c r="CD95" s="1">
        <v>58</v>
      </c>
      <c r="CE95" s="1">
        <v>84</v>
      </c>
      <c r="CF95" s="1">
        <v>50</v>
      </c>
      <c r="CG95" s="1">
        <v>25</v>
      </c>
      <c r="CH95" s="1">
        <v>85</v>
      </c>
      <c r="CI95" s="1">
        <v>10</v>
      </c>
      <c r="CJ95" s="1">
        <v>81</v>
      </c>
      <c r="CK95" s="1">
        <v>49</v>
      </c>
      <c r="CL95" s="1">
        <v>62</v>
      </c>
      <c r="CM95" s="1">
        <v>73</v>
      </c>
      <c r="CN95" s="1">
        <v>43</v>
      </c>
      <c r="CO95" s="1">
        <v>56</v>
      </c>
      <c r="CP95" s="1">
        <f t="array" ref="CP95:CP103">TRANSPOSE(CQ94:CY94)</f>
        <v>67</v>
      </c>
      <c r="CQ95" s="1" t="s">
        <v>103</v>
      </c>
      <c r="CR95" s="1">
        <v>66</v>
      </c>
      <c r="CS95" s="1">
        <v>71</v>
      </c>
      <c r="CT95" s="1">
        <v>60</v>
      </c>
      <c r="CU95" s="1">
        <v>52</v>
      </c>
      <c r="CV95" s="1">
        <v>40</v>
      </c>
      <c r="CW95" s="1">
        <v>51</v>
      </c>
      <c r="CX95" s="1">
        <v>21</v>
      </c>
      <c r="CY95" s="1">
        <v>21</v>
      </c>
    </row>
    <row r="96" spans="1:103" ht="15.75" customHeight="1" x14ac:dyDescent="0.25">
      <c r="A96" s="2" t="s">
        <v>95</v>
      </c>
      <c r="B96" s="1">
        <v>43</v>
      </c>
      <c r="C96" s="1">
        <v>96</v>
      </c>
      <c r="D96" s="1">
        <v>47</v>
      </c>
      <c r="E96" s="1">
        <v>52</v>
      </c>
      <c r="F96" s="1">
        <v>51</v>
      </c>
      <c r="G96" s="1">
        <v>52</v>
      </c>
      <c r="H96" s="1">
        <v>62</v>
      </c>
      <c r="I96" s="1">
        <v>57</v>
      </c>
      <c r="J96" s="1">
        <v>103</v>
      </c>
      <c r="K96" s="1">
        <v>41</v>
      </c>
      <c r="L96" s="1">
        <v>79</v>
      </c>
      <c r="M96" s="1">
        <v>74</v>
      </c>
      <c r="N96" s="1">
        <v>19</v>
      </c>
      <c r="O96" s="1">
        <v>49</v>
      </c>
      <c r="P96" s="1">
        <v>63</v>
      </c>
      <c r="Q96" s="1">
        <v>66</v>
      </c>
      <c r="R96" s="1">
        <v>38</v>
      </c>
      <c r="S96" s="1">
        <v>79</v>
      </c>
      <c r="T96" s="1">
        <v>82</v>
      </c>
      <c r="U96" s="1">
        <v>64</v>
      </c>
      <c r="V96" s="1">
        <v>91</v>
      </c>
      <c r="W96" s="1">
        <v>85</v>
      </c>
      <c r="X96" s="1">
        <v>58</v>
      </c>
      <c r="Y96" s="1">
        <v>73</v>
      </c>
      <c r="Z96" s="1">
        <v>43</v>
      </c>
      <c r="AA96" s="1">
        <v>94</v>
      </c>
      <c r="AB96" s="1">
        <v>100</v>
      </c>
      <c r="AC96" s="1">
        <v>60</v>
      </c>
      <c r="AD96" s="1">
        <v>81</v>
      </c>
      <c r="AE96" s="1">
        <v>51</v>
      </c>
      <c r="AF96" s="1">
        <v>67</v>
      </c>
      <c r="AG96" s="1">
        <v>49</v>
      </c>
      <c r="AH96" s="1">
        <v>100</v>
      </c>
      <c r="AI96" s="1">
        <v>64</v>
      </c>
      <c r="AJ96" s="1">
        <v>31</v>
      </c>
      <c r="AK96" s="1">
        <v>17</v>
      </c>
      <c r="AL96" s="1">
        <v>16</v>
      </c>
      <c r="AM96" s="1">
        <v>67</v>
      </c>
      <c r="AN96" s="1">
        <v>76</v>
      </c>
      <c r="AO96" s="1">
        <v>69</v>
      </c>
      <c r="AP96" s="1">
        <v>23</v>
      </c>
      <c r="AQ96" s="1">
        <v>23</v>
      </c>
      <c r="AR96" s="1">
        <v>128</v>
      </c>
      <c r="AS96" s="1">
        <v>68</v>
      </c>
      <c r="AT96" s="1">
        <v>74</v>
      </c>
      <c r="AU96" s="1">
        <v>77</v>
      </c>
      <c r="AV96" s="1">
        <v>72</v>
      </c>
      <c r="AW96" s="1">
        <v>35</v>
      </c>
      <c r="AX96" s="1">
        <v>112</v>
      </c>
      <c r="AY96" s="1">
        <v>87</v>
      </c>
      <c r="AZ96" s="1">
        <v>54</v>
      </c>
      <c r="BA96" s="1">
        <v>82</v>
      </c>
      <c r="BB96" s="1">
        <v>75</v>
      </c>
      <c r="BC96" s="1">
        <v>72</v>
      </c>
      <c r="BD96" s="1">
        <v>104</v>
      </c>
      <c r="BE96" s="1">
        <v>35</v>
      </c>
      <c r="BF96" s="1">
        <v>48</v>
      </c>
      <c r="BG96" s="1">
        <v>48</v>
      </c>
      <c r="BH96" s="1">
        <v>37</v>
      </c>
      <c r="BI96" s="1">
        <v>55</v>
      </c>
      <c r="BJ96" s="1">
        <v>75</v>
      </c>
      <c r="BK96" s="1">
        <v>63</v>
      </c>
      <c r="BL96" s="1">
        <v>84</v>
      </c>
      <c r="BM96" s="1">
        <v>16</v>
      </c>
      <c r="BN96" s="1">
        <v>31</v>
      </c>
      <c r="BO96" s="1">
        <v>77</v>
      </c>
      <c r="BP96" s="1">
        <v>65</v>
      </c>
      <c r="BQ96" s="1">
        <v>74</v>
      </c>
      <c r="BR96" s="1">
        <v>81</v>
      </c>
      <c r="BS96" s="1">
        <v>54</v>
      </c>
      <c r="BT96" s="1">
        <v>75</v>
      </c>
      <c r="BU96" s="1">
        <v>25</v>
      </c>
      <c r="BV96" s="1">
        <v>29</v>
      </c>
      <c r="BW96" s="1">
        <v>78</v>
      </c>
      <c r="BX96" s="1">
        <v>81</v>
      </c>
      <c r="BY96" s="1">
        <v>69</v>
      </c>
      <c r="BZ96" s="1">
        <v>86</v>
      </c>
      <c r="CA96" s="1">
        <v>71</v>
      </c>
      <c r="CB96" s="1">
        <v>70</v>
      </c>
      <c r="CC96" s="1">
        <v>65</v>
      </c>
      <c r="CD96" s="1">
        <v>118</v>
      </c>
      <c r="CE96" s="1">
        <v>60</v>
      </c>
      <c r="CF96" s="1">
        <v>29</v>
      </c>
      <c r="CG96" s="1">
        <v>87</v>
      </c>
      <c r="CH96" s="1">
        <v>89</v>
      </c>
      <c r="CI96" s="1">
        <v>71</v>
      </c>
      <c r="CJ96" s="1">
        <v>90</v>
      </c>
      <c r="CK96" s="1">
        <v>106</v>
      </c>
      <c r="CL96" s="1">
        <v>51</v>
      </c>
      <c r="CM96" s="1">
        <v>49</v>
      </c>
      <c r="CN96" s="1">
        <v>54</v>
      </c>
      <c r="CO96" s="1">
        <v>77</v>
      </c>
      <c r="CP96" s="1">
        <v>35</v>
      </c>
      <c r="CQ96" s="1">
        <f t="array" ref="CQ96:CQ103">TRANSPOSE(CR95:CY95)</f>
        <v>66</v>
      </c>
      <c r="CR96" s="1" t="s">
        <v>103</v>
      </c>
      <c r="CS96" s="1">
        <v>73</v>
      </c>
      <c r="CT96" s="1">
        <v>54</v>
      </c>
      <c r="CU96" s="1">
        <v>55</v>
      </c>
      <c r="CV96" s="1">
        <v>100</v>
      </c>
      <c r="CW96" s="1">
        <v>18</v>
      </c>
      <c r="CX96" s="1">
        <v>80</v>
      </c>
      <c r="CY96" s="1">
        <v>77</v>
      </c>
    </row>
    <row r="97" spans="1:103" ht="15.75" customHeight="1" x14ac:dyDescent="0.25">
      <c r="A97" s="2" t="s">
        <v>96</v>
      </c>
      <c r="B97" s="1">
        <v>49</v>
      </c>
      <c r="C97" s="1">
        <v>102</v>
      </c>
      <c r="D97" s="1">
        <v>100</v>
      </c>
      <c r="E97" s="1">
        <v>28</v>
      </c>
      <c r="F97" s="1">
        <v>65</v>
      </c>
      <c r="G97" s="1">
        <v>59</v>
      </c>
      <c r="H97" s="1">
        <v>52</v>
      </c>
      <c r="I97" s="1">
        <v>109</v>
      </c>
      <c r="J97" s="1">
        <v>110</v>
      </c>
      <c r="K97" s="1">
        <v>42</v>
      </c>
      <c r="L97" s="1">
        <v>93</v>
      </c>
      <c r="M97" s="1">
        <v>126</v>
      </c>
      <c r="N97" s="1">
        <v>65</v>
      </c>
      <c r="O97" s="1">
        <v>92</v>
      </c>
      <c r="P97" s="1">
        <v>77</v>
      </c>
      <c r="Q97" s="1">
        <v>23</v>
      </c>
      <c r="R97" s="1">
        <v>59</v>
      </c>
      <c r="S97" s="1">
        <v>66</v>
      </c>
      <c r="T97" s="1">
        <v>97</v>
      </c>
      <c r="U97" s="1">
        <v>62</v>
      </c>
      <c r="V97" s="1">
        <v>97</v>
      </c>
      <c r="W97" s="1">
        <v>75</v>
      </c>
      <c r="X97" s="1">
        <v>46</v>
      </c>
      <c r="Y97" s="1">
        <v>118</v>
      </c>
      <c r="Z97" s="1">
        <v>61</v>
      </c>
      <c r="AA97" s="1">
        <v>106</v>
      </c>
      <c r="AB97" s="1">
        <v>106</v>
      </c>
      <c r="AC97" s="1">
        <v>12</v>
      </c>
      <c r="AD97" s="1">
        <v>8</v>
      </c>
      <c r="AE97" s="1">
        <v>55</v>
      </c>
      <c r="AF97" s="1">
        <v>48</v>
      </c>
      <c r="AG97" s="1">
        <v>114</v>
      </c>
      <c r="AH97" s="1">
        <v>100</v>
      </c>
      <c r="AI97" s="1">
        <v>116</v>
      </c>
      <c r="AJ97" s="1">
        <v>97</v>
      </c>
      <c r="AK97" s="1">
        <v>85</v>
      </c>
      <c r="AL97" s="1">
        <v>60</v>
      </c>
      <c r="AM97" s="1">
        <v>119</v>
      </c>
      <c r="AN97" s="1">
        <v>103</v>
      </c>
      <c r="AO97" s="1">
        <v>87</v>
      </c>
      <c r="AP97" s="1">
        <v>71</v>
      </c>
      <c r="AQ97" s="1">
        <v>107</v>
      </c>
      <c r="AR97" s="1">
        <v>135</v>
      </c>
      <c r="AS97" s="1">
        <v>69</v>
      </c>
      <c r="AT97" s="1">
        <v>75</v>
      </c>
      <c r="AU97" s="1">
        <v>68</v>
      </c>
      <c r="AV97" s="1">
        <v>93</v>
      </c>
      <c r="AW97" s="1">
        <v>92</v>
      </c>
      <c r="AX97" s="1">
        <v>119</v>
      </c>
      <c r="AY97" s="1">
        <v>100</v>
      </c>
      <c r="AZ97" s="1">
        <v>51</v>
      </c>
      <c r="BA97" s="1">
        <v>113</v>
      </c>
      <c r="BB97" s="1">
        <v>15</v>
      </c>
      <c r="BC97" s="1">
        <v>52</v>
      </c>
      <c r="BD97" s="1">
        <v>110</v>
      </c>
      <c r="BE97" s="1">
        <v>48</v>
      </c>
      <c r="BF97" s="1">
        <v>90</v>
      </c>
      <c r="BG97" s="1">
        <v>54</v>
      </c>
      <c r="BH97" s="1">
        <v>69</v>
      </c>
      <c r="BI97" s="1">
        <v>61</v>
      </c>
      <c r="BJ97" s="1">
        <v>82</v>
      </c>
      <c r="BK97" s="1">
        <v>16</v>
      </c>
      <c r="BL97" s="1">
        <v>11</v>
      </c>
      <c r="BM97" s="1">
        <v>80</v>
      </c>
      <c r="BN97" s="1">
        <v>51</v>
      </c>
      <c r="BO97" s="1">
        <v>51</v>
      </c>
      <c r="BP97" s="1">
        <v>111</v>
      </c>
      <c r="BQ97" s="1">
        <v>20</v>
      </c>
      <c r="BR97" s="1">
        <v>112</v>
      </c>
      <c r="BS97" s="1">
        <v>45</v>
      </c>
      <c r="BT97" s="1">
        <v>100</v>
      </c>
      <c r="BU97" s="1">
        <v>47</v>
      </c>
      <c r="BV97" s="1">
        <v>91</v>
      </c>
      <c r="BW97" s="1">
        <v>104</v>
      </c>
      <c r="BX97" s="1">
        <v>18</v>
      </c>
      <c r="BY97" s="1">
        <v>59</v>
      </c>
      <c r="BZ97" s="1">
        <v>15</v>
      </c>
      <c r="CA97" s="1">
        <v>52</v>
      </c>
      <c r="CB97" s="1">
        <v>9</v>
      </c>
      <c r="CC97" s="1">
        <v>33</v>
      </c>
      <c r="CD97" s="1">
        <v>125</v>
      </c>
      <c r="CE97" s="1">
        <v>137</v>
      </c>
      <c r="CF97" s="1">
        <v>55</v>
      </c>
      <c r="CG97" s="1">
        <v>93</v>
      </c>
      <c r="CH97" s="1">
        <v>33</v>
      </c>
      <c r="CI97" s="1">
        <v>78</v>
      </c>
      <c r="CJ97" s="1">
        <v>34</v>
      </c>
      <c r="CK97" s="1">
        <v>110</v>
      </c>
      <c r="CL97" s="1">
        <v>48</v>
      </c>
      <c r="CM97" s="1">
        <v>115</v>
      </c>
      <c r="CN97" s="1">
        <v>37</v>
      </c>
      <c r="CO97" s="1">
        <v>51</v>
      </c>
      <c r="CP97" s="1">
        <v>101</v>
      </c>
      <c r="CQ97" s="1">
        <v>71</v>
      </c>
      <c r="CR97" s="1">
        <f t="array" ref="CR97:CR103">TRANSPOSE(CS96:CY96)</f>
        <v>73</v>
      </c>
      <c r="CS97" s="1" t="s">
        <v>103</v>
      </c>
      <c r="CT97" s="1">
        <v>107</v>
      </c>
      <c r="CU97" s="1">
        <v>108</v>
      </c>
      <c r="CV97" s="1">
        <v>138</v>
      </c>
      <c r="CW97" s="1">
        <v>59</v>
      </c>
      <c r="CX97" s="1">
        <v>87</v>
      </c>
      <c r="CY97" s="1">
        <v>84</v>
      </c>
    </row>
    <row r="98" spans="1:103" ht="15.75" customHeight="1" x14ac:dyDescent="0.25">
      <c r="A98" s="2" t="s">
        <v>97</v>
      </c>
      <c r="B98" s="1">
        <v>45</v>
      </c>
      <c r="C98" s="1">
        <v>51</v>
      </c>
      <c r="D98" s="1">
        <v>8</v>
      </c>
      <c r="E98" s="1">
        <v>80</v>
      </c>
      <c r="F98" s="1">
        <v>54</v>
      </c>
      <c r="G98" s="1">
        <v>52</v>
      </c>
      <c r="H98" s="1">
        <v>62</v>
      </c>
      <c r="I98" s="1">
        <v>10</v>
      </c>
      <c r="J98" s="1">
        <v>58</v>
      </c>
      <c r="K98" s="1">
        <v>56</v>
      </c>
      <c r="L98" s="1">
        <v>36</v>
      </c>
      <c r="M98" s="1">
        <v>27</v>
      </c>
      <c r="N98" s="1">
        <v>62</v>
      </c>
      <c r="O98" s="1">
        <v>16</v>
      </c>
      <c r="P98" s="1">
        <v>52</v>
      </c>
      <c r="Q98" s="1">
        <v>100</v>
      </c>
      <c r="R98" s="1">
        <v>41</v>
      </c>
      <c r="S98" s="1">
        <v>80</v>
      </c>
      <c r="T98" s="1">
        <v>35</v>
      </c>
      <c r="U98" s="1">
        <v>72</v>
      </c>
      <c r="V98" s="1">
        <v>71</v>
      </c>
      <c r="W98" s="1">
        <v>86</v>
      </c>
      <c r="X98" s="1">
        <v>62</v>
      </c>
      <c r="Y98" s="1">
        <v>27</v>
      </c>
      <c r="Z98" s="1">
        <v>37</v>
      </c>
      <c r="AA98" s="1">
        <v>48</v>
      </c>
      <c r="AB98" s="1">
        <v>55</v>
      </c>
      <c r="AC98" s="1">
        <v>97</v>
      </c>
      <c r="AD98" s="1">
        <v>115</v>
      </c>
      <c r="AE98" s="1">
        <v>60</v>
      </c>
      <c r="AF98" s="1">
        <v>67</v>
      </c>
      <c r="AG98" s="1">
        <v>8</v>
      </c>
      <c r="AH98" s="1">
        <v>75</v>
      </c>
      <c r="AI98" s="1">
        <v>16</v>
      </c>
      <c r="AJ98" s="1">
        <v>24</v>
      </c>
      <c r="AK98" s="1">
        <v>64</v>
      </c>
      <c r="AL98" s="1">
        <v>62</v>
      </c>
      <c r="AM98" s="1">
        <v>20</v>
      </c>
      <c r="AN98" s="1">
        <v>29</v>
      </c>
      <c r="AO98" s="1">
        <v>43</v>
      </c>
      <c r="AP98" s="1">
        <v>49</v>
      </c>
      <c r="AQ98" s="1">
        <v>45</v>
      </c>
      <c r="AR98" s="1">
        <v>83</v>
      </c>
      <c r="AS98" s="1">
        <v>48</v>
      </c>
      <c r="AT98" s="1">
        <v>64</v>
      </c>
      <c r="AU98" s="1">
        <v>78</v>
      </c>
      <c r="AV98" s="1">
        <v>25</v>
      </c>
      <c r="AW98" s="1">
        <v>41</v>
      </c>
      <c r="AX98" s="1">
        <v>67</v>
      </c>
      <c r="AY98" s="1">
        <v>41</v>
      </c>
      <c r="AZ98" s="1">
        <v>89</v>
      </c>
      <c r="BA98" s="1">
        <v>77</v>
      </c>
      <c r="BB98" s="1">
        <v>109</v>
      </c>
      <c r="BC98" s="1">
        <v>72</v>
      </c>
      <c r="BD98" s="1">
        <v>59</v>
      </c>
      <c r="BE98" s="1">
        <v>71</v>
      </c>
      <c r="BF98" s="1">
        <v>34</v>
      </c>
      <c r="BG98" s="1">
        <v>44</v>
      </c>
      <c r="BH98" s="1">
        <v>30</v>
      </c>
      <c r="BI98" s="1">
        <v>50</v>
      </c>
      <c r="BJ98" s="1">
        <v>56</v>
      </c>
      <c r="BK98" s="1">
        <v>15</v>
      </c>
      <c r="BL98" s="1">
        <v>118</v>
      </c>
      <c r="BM98" s="1">
        <v>42</v>
      </c>
      <c r="BN98" s="1">
        <v>54</v>
      </c>
      <c r="BO98" s="1">
        <v>90</v>
      </c>
      <c r="BP98" s="1">
        <v>19</v>
      </c>
      <c r="BQ98" s="1">
        <v>87</v>
      </c>
      <c r="BR98" s="1">
        <v>35</v>
      </c>
      <c r="BS98" s="1">
        <v>61</v>
      </c>
      <c r="BT98" s="1">
        <v>29</v>
      </c>
      <c r="BU98" s="1">
        <v>61</v>
      </c>
      <c r="BV98" s="1">
        <v>30</v>
      </c>
      <c r="BW98" s="1">
        <v>55</v>
      </c>
      <c r="BX98" s="1">
        <v>113</v>
      </c>
      <c r="BY98" s="1">
        <v>77</v>
      </c>
      <c r="BZ98" s="1">
        <v>118</v>
      </c>
      <c r="CA98" s="1">
        <v>71</v>
      </c>
      <c r="CB98" s="1">
        <v>104</v>
      </c>
      <c r="CC98" s="1">
        <v>74</v>
      </c>
      <c r="CD98" s="1">
        <v>73</v>
      </c>
      <c r="CE98" s="1">
        <v>24</v>
      </c>
      <c r="CF98" s="1">
        <v>70</v>
      </c>
      <c r="CG98" s="1">
        <v>44</v>
      </c>
      <c r="CH98" s="1">
        <v>105</v>
      </c>
      <c r="CI98" s="1">
        <v>54</v>
      </c>
      <c r="CJ98" s="1">
        <v>112</v>
      </c>
      <c r="CK98" s="1">
        <v>65</v>
      </c>
      <c r="CL98" s="1">
        <v>86</v>
      </c>
      <c r="CM98" s="1">
        <v>14</v>
      </c>
      <c r="CN98" s="1">
        <v>73</v>
      </c>
      <c r="CO98" s="1">
        <v>79</v>
      </c>
      <c r="CP98" s="1">
        <v>20</v>
      </c>
      <c r="CQ98" s="1">
        <v>60</v>
      </c>
      <c r="CR98" s="1">
        <v>54</v>
      </c>
      <c r="CS98" s="1">
        <f t="array" ref="CS98:CS103">TRANSPOSE(CT97:CY97)</f>
        <v>107</v>
      </c>
      <c r="CT98" s="1" t="s">
        <v>103</v>
      </c>
      <c r="CU98" s="1">
        <v>9</v>
      </c>
      <c r="CV98" s="1">
        <v>55</v>
      </c>
      <c r="CW98" s="1">
        <v>72</v>
      </c>
      <c r="CX98" s="1">
        <v>40</v>
      </c>
      <c r="CY98" s="1">
        <v>72</v>
      </c>
    </row>
    <row r="99" spans="1:103" ht="15.75" customHeight="1" x14ac:dyDescent="0.25">
      <c r="A99" s="2" t="s">
        <v>98</v>
      </c>
      <c r="B99" s="1">
        <v>45</v>
      </c>
      <c r="C99" s="1">
        <v>43</v>
      </c>
      <c r="D99" s="1">
        <v>8</v>
      </c>
      <c r="E99" s="1">
        <v>82</v>
      </c>
      <c r="F99" s="1">
        <v>49</v>
      </c>
      <c r="G99" s="1">
        <v>53</v>
      </c>
      <c r="H99" s="1">
        <v>63</v>
      </c>
      <c r="I99" s="1">
        <v>10</v>
      </c>
      <c r="J99" s="1">
        <v>50</v>
      </c>
      <c r="K99" s="1">
        <v>56</v>
      </c>
      <c r="L99" s="1">
        <v>28</v>
      </c>
      <c r="M99" s="1">
        <v>27</v>
      </c>
      <c r="N99" s="1">
        <v>62</v>
      </c>
      <c r="O99" s="1">
        <v>16</v>
      </c>
      <c r="P99" s="1">
        <v>44</v>
      </c>
      <c r="Q99" s="1">
        <v>100</v>
      </c>
      <c r="R99" s="1">
        <v>41</v>
      </c>
      <c r="S99" s="1">
        <v>80</v>
      </c>
      <c r="T99" s="1">
        <v>27</v>
      </c>
      <c r="U99" s="1">
        <v>72</v>
      </c>
      <c r="V99" s="1">
        <v>63</v>
      </c>
      <c r="W99" s="1">
        <v>92</v>
      </c>
      <c r="X99" s="1">
        <v>62</v>
      </c>
      <c r="Y99" s="1">
        <v>19</v>
      </c>
      <c r="Z99" s="1">
        <v>37</v>
      </c>
      <c r="AA99" s="1">
        <v>40</v>
      </c>
      <c r="AB99" s="1">
        <v>44</v>
      </c>
      <c r="AC99" s="1">
        <v>97</v>
      </c>
      <c r="AD99" s="1">
        <v>115</v>
      </c>
      <c r="AE99" s="1">
        <v>60</v>
      </c>
      <c r="AF99" s="1">
        <v>67</v>
      </c>
      <c r="AG99" s="1">
        <v>16</v>
      </c>
      <c r="AH99" s="1">
        <v>67</v>
      </c>
      <c r="AI99" s="1">
        <v>17</v>
      </c>
      <c r="AJ99" s="1">
        <v>24</v>
      </c>
      <c r="AK99" s="1">
        <v>65</v>
      </c>
      <c r="AL99" s="1">
        <v>62</v>
      </c>
      <c r="AM99" s="1">
        <v>21</v>
      </c>
      <c r="AN99" s="1">
        <v>21</v>
      </c>
      <c r="AO99" s="1">
        <v>35</v>
      </c>
      <c r="AP99" s="1">
        <v>50</v>
      </c>
      <c r="AQ99" s="1">
        <v>46</v>
      </c>
      <c r="AR99" s="1">
        <v>75</v>
      </c>
      <c r="AS99" s="1">
        <v>40</v>
      </c>
      <c r="AT99" s="1">
        <v>57</v>
      </c>
      <c r="AU99" s="1">
        <v>78</v>
      </c>
      <c r="AV99" s="1">
        <v>17</v>
      </c>
      <c r="AW99" s="1">
        <v>41</v>
      </c>
      <c r="AX99" s="1">
        <v>59</v>
      </c>
      <c r="AY99" s="1">
        <v>33</v>
      </c>
      <c r="AZ99" s="1">
        <v>89</v>
      </c>
      <c r="BA99" s="1">
        <v>70</v>
      </c>
      <c r="BB99" s="1">
        <v>109</v>
      </c>
      <c r="BC99" s="1">
        <v>72</v>
      </c>
      <c r="BD99" s="1">
        <v>51</v>
      </c>
      <c r="BE99" s="1">
        <v>71</v>
      </c>
      <c r="BF99" s="1">
        <v>26</v>
      </c>
      <c r="BG99" s="1">
        <v>44</v>
      </c>
      <c r="BH99" s="1">
        <v>30</v>
      </c>
      <c r="BI99" s="1">
        <v>50</v>
      </c>
      <c r="BJ99" s="1">
        <v>48</v>
      </c>
      <c r="BK99" s="1">
        <v>17</v>
      </c>
      <c r="BL99" s="1">
        <v>118</v>
      </c>
      <c r="BM99" s="1">
        <v>42</v>
      </c>
      <c r="BN99" s="1">
        <v>54</v>
      </c>
      <c r="BO99" s="1">
        <v>90</v>
      </c>
      <c r="BP99" s="1">
        <v>11</v>
      </c>
      <c r="BQ99" s="1">
        <v>87</v>
      </c>
      <c r="BR99" s="1">
        <v>27</v>
      </c>
      <c r="BS99" s="1">
        <v>62</v>
      </c>
      <c r="BT99" s="1">
        <v>21</v>
      </c>
      <c r="BU99" s="1">
        <v>61</v>
      </c>
      <c r="BV99" s="1">
        <v>31</v>
      </c>
      <c r="BW99" s="1">
        <v>47</v>
      </c>
      <c r="BX99" s="1">
        <v>115</v>
      </c>
      <c r="BY99" s="1">
        <v>77</v>
      </c>
      <c r="BZ99" s="1">
        <v>119</v>
      </c>
      <c r="CA99" s="1">
        <v>71</v>
      </c>
      <c r="CB99" s="1">
        <v>104</v>
      </c>
      <c r="CC99" s="1">
        <v>75</v>
      </c>
      <c r="CD99" s="1">
        <v>65</v>
      </c>
      <c r="CE99" s="1">
        <v>32</v>
      </c>
      <c r="CF99" s="1">
        <v>71</v>
      </c>
      <c r="CG99" s="1">
        <v>36</v>
      </c>
      <c r="CH99" s="1">
        <v>105</v>
      </c>
      <c r="CI99" s="1">
        <v>46</v>
      </c>
      <c r="CJ99" s="1">
        <v>112</v>
      </c>
      <c r="CK99" s="1">
        <v>57</v>
      </c>
      <c r="CL99" s="1">
        <v>86</v>
      </c>
      <c r="CM99" s="1">
        <v>22</v>
      </c>
      <c r="CN99" s="1">
        <v>73</v>
      </c>
      <c r="CO99" s="1">
        <v>79</v>
      </c>
      <c r="CP99" s="1">
        <v>21</v>
      </c>
      <c r="CQ99" s="1">
        <v>52</v>
      </c>
      <c r="CR99" s="1">
        <v>55</v>
      </c>
      <c r="CS99" s="1">
        <v>108</v>
      </c>
      <c r="CT99" s="1">
        <f t="array" ref="CT99:CT103">TRANSPOSE(CU98:CY98)</f>
        <v>9</v>
      </c>
      <c r="CU99" s="1" t="s">
        <v>103</v>
      </c>
      <c r="CV99" s="1">
        <v>48</v>
      </c>
      <c r="CW99" s="1">
        <v>73</v>
      </c>
      <c r="CX99" s="1">
        <v>33</v>
      </c>
      <c r="CY99" s="1">
        <v>66</v>
      </c>
    </row>
    <row r="100" spans="1:103" ht="15.75" customHeight="1" x14ac:dyDescent="0.25">
      <c r="A100" s="2" t="s">
        <v>99</v>
      </c>
      <c r="B100" s="1">
        <v>59</v>
      </c>
      <c r="C100" s="1">
        <v>6</v>
      </c>
      <c r="D100" s="1">
        <v>55</v>
      </c>
      <c r="E100" s="1">
        <v>84</v>
      </c>
      <c r="F100" s="1">
        <v>45</v>
      </c>
      <c r="G100" s="1">
        <v>63</v>
      </c>
      <c r="H100" s="1">
        <v>69</v>
      </c>
      <c r="I100" s="1">
        <v>57</v>
      </c>
      <c r="J100" s="1">
        <v>13</v>
      </c>
      <c r="K100" s="1">
        <v>67</v>
      </c>
      <c r="L100" s="1">
        <v>25</v>
      </c>
      <c r="M100" s="1">
        <v>74</v>
      </c>
      <c r="N100" s="1">
        <v>78</v>
      </c>
      <c r="O100" s="1">
        <v>63</v>
      </c>
      <c r="P100" s="1">
        <v>37</v>
      </c>
      <c r="Q100" s="1">
        <v>111</v>
      </c>
      <c r="R100" s="1">
        <v>64</v>
      </c>
      <c r="S100" s="1">
        <v>63</v>
      </c>
      <c r="T100" s="1">
        <v>22</v>
      </c>
      <c r="U100" s="1">
        <v>67</v>
      </c>
      <c r="V100" s="1">
        <v>16</v>
      </c>
      <c r="W100" s="1">
        <v>45</v>
      </c>
      <c r="X100" s="1">
        <v>73</v>
      </c>
      <c r="Y100" s="1">
        <v>43</v>
      </c>
      <c r="Z100" s="1">
        <v>60</v>
      </c>
      <c r="AA100" s="1">
        <v>10</v>
      </c>
      <c r="AB100" s="1">
        <v>8</v>
      </c>
      <c r="AC100" s="1">
        <v>95</v>
      </c>
      <c r="AD100" s="1">
        <v>113</v>
      </c>
      <c r="AE100" s="1">
        <v>70</v>
      </c>
      <c r="AF100" s="1">
        <v>77</v>
      </c>
      <c r="AG100" s="1">
        <v>64</v>
      </c>
      <c r="AH100" s="1">
        <v>20</v>
      </c>
      <c r="AI100" s="1">
        <v>64</v>
      </c>
      <c r="AJ100" s="1">
        <v>71</v>
      </c>
      <c r="AK100" s="1">
        <v>111</v>
      </c>
      <c r="AL100" s="1">
        <v>78</v>
      </c>
      <c r="AM100" s="1">
        <v>68</v>
      </c>
      <c r="AN100" s="1">
        <v>41</v>
      </c>
      <c r="AO100" s="1">
        <v>50</v>
      </c>
      <c r="AP100" s="1">
        <v>91</v>
      </c>
      <c r="AQ100" s="1">
        <v>93</v>
      </c>
      <c r="AR100" s="1">
        <v>28</v>
      </c>
      <c r="AS100" s="1">
        <v>49</v>
      </c>
      <c r="AT100" s="1">
        <v>38</v>
      </c>
      <c r="AU100" s="1">
        <v>53</v>
      </c>
      <c r="AV100" s="1">
        <v>32</v>
      </c>
      <c r="AW100" s="1">
        <v>78</v>
      </c>
      <c r="AX100" s="1">
        <v>12</v>
      </c>
      <c r="AY100" s="1">
        <v>17</v>
      </c>
      <c r="AZ100" s="1">
        <v>100</v>
      </c>
      <c r="BA100" s="1">
        <v>24</v>
      </c>
      <c r="BB100" s="1">
        <v>107</v>
      </c>
      <c r="BC100" s="1">
        <v>73</v>
      </c>
      <c r="BD100" s="1">
        <v>7</v>
      </c>
      <c r="BE100" s="1">
        <v>81</v>
      </c>
      <c r="BF100" s="1">
        <v>58</v>
      </c>
      <c r="BG100" s="1">
        <v>54</v>
      </c>
      <c r="BH100" s="1">
        <v>69</v>
      </c>
      <c r="BI100" s="1">
        <v>49</v>
      </c>
      <c r="BJ100" s="1">
        <v>26</v>
      </c>
      <c r="BK100" s="1">
        <v>64</v>
      </c>
      <c r="BL100" s="1">
        <v>116</v>
      </c>
      <c r="BM100" s="1">
        <v>92</v>
      </c>
      <c r="BN100" s="1">
        <v>68</v>
      </c>
      <c r="BO100" s="1">
        <v>100</v>
      </c>
      <c r="BP100" s="1">
        <v>38</v>
      </c>
      <c r="BQ100" s="1">
        <v>98</v>
      </c>
      <c r="BR100" s="1">
        <v>50</v>
      </c>
      <c r="BS100" s="1">
        <v>74</v>
      </c>
      <c r="BT100" s="1">
        <v>35</v>
      </c>
      <c r="BU100" s="1">
        <v>75</v>
      </c>
      <c r="BV100" s="1">
        <v>77</v>
      </c>
      <c r="BW100" s="1">
        <v>22</v>
      </c>
      <c r="BX100" s="1">
        <v>115</v>
      </c>
      <c r="BY100" s="1">
        <v>62</v>
      </c>
      <c r="BZ100" s="1">
        <v>118</v>
      </c>
      <c r="CA100" s="1">
        <v>81</v>
      </c>
      <c r="CB100" s="1">
        <v>102</v>
      </c>
      <c r="CC100" s="1">
        <v>86</v>
      </c>
      <c r="CD100" s="1">
        <v>18</v>
      </c>
      <c r="CE100" s="1">
        <v>79</v>
      </c>
      <c r="CF100" s="1">
        <v>84</v>
      </c>
      <c r="CG100" s="1">
        <v>15</v>
      </c>
      <c r="CH100" s="1">
        <v>108</v>
      </c>
      <c r="CI100" s="1">
        <v>34</v>
      </c>
      <c r="CJ100" s="1">
        <v>116</v>
      </c>
      <c r="CK100" s="1">
        <v>10</v>
      </c>
      <c r="CL100" s="1">
        <v>97</v>
      </c>
      <c r="CM100" s="1">
        <v>69</v>
      </c>
      <c r="CN100" s="1">
        <v>78</v>
      </c>
      <c r="CO100" s="1">
        <v>90</v>
      </c>
      <c r="CP100" s="1">
        <v>68</v>
      </c>
      <c r="CQ100" s="1">
        <v>40</v>
      </c>
      <c r="CR100" s="1">
        <v>100</v>
      </c>
      <c r="CS100" s="1">
        <v>138</v>
      </c>
      <c r="CT100" s="1">
        <v>55</v>
      </c>
      <c r="CU100" s="1">
        <f t="array" ref="CU100:CU103">TRANSPOSE(CV99:CY99)</f>
        <v>48</v>
      </c>
      <c r="CV100" s="1" t="s">
        <v>103</v>
      </c>
      <c r="CW100" s="1">
        <v>87</v>
      </c>
      <c r="CX100" s="1">
        <v>32</v>
      </c>
      <c r="CY100" s="1">
        <v>31</v>
      </c>
    </row>
    <row r="101" spans="1:103" ht="15.75" customHeight="1" x14ac:dyDescent="0.25">
      <c r="A101" s="2" t="s">
        <v>100</v>
      </c>
      <c r="B101" s="1">
        <v>29</v>
      </c>
      <c r="C101" s="1">
        <v>82</v>
      </c>
      <c r="D101" s="1">
        <v>66</v>
      </c>
      <c r="E101" s="1">
        <v>31</v>
      </c>
      <c r="F101" s="1">
        <v>45</v>
      </c>
      <c r="G101" s="1">
        <v>38</v>
      </c>
      <c r="H101" s="1">
        <v>48</v>
      </c>
      <c r="I101" s="1">
        <v>75</v>
      </c>
      <c r="J101" s="1">
        <v>90</v>
      </c>
      <c r="K101" s="1">
        <v>27</v>
      </c>
      <c r="L101" s="1">
        <v>73</v>
      </c>
      <c r="M101" s="1">
        <v>92</v>
      </c>
      <c r="N101" s="1">
        <v>20</v>
      </c>
      <c r="O101" s="1">
        <v>57</v>
      </c>
      <c r="P101" s="1">
        <v>57</v>
      </c>
      <c r="Q101" s="1">
        <v>51</v>
      </c>
      <c r="R101" s="1">
        <v>35</v>
      </c>
      <c r="S101" s="1">
        <v>65</v>
      </c>
      <c r="T101" s="1">
        <v>77</v>
      </c>
      <c r="U101" s="1">
        <v>58</v>
      </c>
      <c r="V101" s="1">
        <v>77</v>
      </c>
      <c r="W101" s="1">
        <v>71</v>
      </c>
      <c r="X101" s="1">
        <v>43</v>
      </c>
      <c r="Y101" s="1">
        <v>84</v>
      </c>
      <c r="Z101" s="1">
        <v>40</v>
      </c>
      <c r="AA101" s="1">
        <v>86</v>
      </c>
      <c r="AB101" s="1">
        <v>86</v>
      </c>
      <c r="AC101" s="1">
        <v>48</v>
      </c>
      <c r="AD101" s="1">
        <v>67</v>
      </c>
      <c r="AE101" s="1">
        <v>45</v>
      </c>
      <c r="AF101" s="1">
        <v>53</v>
      </c>
      <c r="AG101" s="1">
        <v>73</v>
      </c>
      <c r="AH101" s="1">
        <v>86</v>
      </c>
      <c r="AI101" s="1">
        <v>82</v>
      </c>
      <c r="AJ101" s="1">
        <v>55</v>
      </c>
      <c r="AK101" s="1">
        <v>26</v>
      </c>
      <c r="AL101" s="1">
        <v>17</v>
      </c>
      <c r="AM101" s="1">
        <v>85</v>
      </c>
      <c r="AN101" s="1">
        <v>83</v>
      </c>
      <c r="AO101" s="1">
        <v>55</v>
      </c>
      <c r="AP101" s="1">
        <v>29</v>
      </c>
      <c r="AQ101" s="1">
        <v>35</v>
      </c>
      <c r="AR101" s="1">
        <v>114</v>
      </c>
      <c r="AS101" s="1">
        <v>49</v>
      </c>
      <c r="AT101" s="1">
        <v>55</v>
      </c>
      <c r="AU101" s="1">
        <v>63</v>
      </c>
      <c r="AV101" s="1">
        <v>73</v>
      </c>
      <c r="AW101" s="1">
        <v>49</v>
      </c>
      <c r="AX101" s="1">
        <v>99</v>
      </c>
      <c r="AY101" s="1">
        <v>79</v>
      </c>
      <c r="AZ101" s="1">
        <v>39</v>
      </c>
      <c r="BA101" s="1">
        <v>68</v>
      </c>
      <c r="BB101" s="1">
        <v>61</v>
      </c>
      <c r="BC101" s="1">
        <v>64</v>
      </c>
      <c r="BD101" s="1">
        <v>90</v>
      </c>
      <c r="BE101" s="1">
        <v>21</v>
      </c>
      <c r="BF101" s="1">
        <v>56</v>
      </c>
      <c r="BG101" s="1">
        <v>34</v>
      </c>
      <c r="BH101" s="1">
        <v>45</v>
      </c>
      <c r="BI101" s="1">
        <v>41</v>
      </c>
      <c r="BJ101" s="1">
        <v>61</v>
      </c>
      <c r="BK101" s="1">
        <v>81</v>
      </c>
      <c r="BL101" s="1">
        <v>70</v>
      </c>
      <c r="BM101" s="1">
        <v>30</v>
      </c>
      <c r="BN101" s="1">
        <v>19</v>
      </c>
      <c r="BO101" s="1">
        <v>63</v>
      </c>
      <c r="BP101" s="1">
        <v>77</v>
      </c>
      <c r="BQ101" s="1">
        <v>60</v>
      </c>
      <c r="BR101" s="1">
        <v>92</v>
      </c>
      <c r="BS101" s="1">
        <v>46</v>
      </c>
      <c r="BT101" s="1">
        <v>69</v>
      </c>
      <c r="BU101" s="1">
        <v>13</v>
      </c>
      <c r="BV101" s="1">
        <v>49</v>
      </c>
      <c r="BW101" s="1">
        <v>72</v>
      </c>
      <c r="BX101" s="1">
        <v>67</v>
      </c>
      <c r="BY101" s="1">
        <v>55</v>
      </c>
      <c r="BZ101" s="1">
        <v>72</v>
      </c>
      <c r="CA101" s="1">
        <v>57</v>
      </c>
      <c r="CB101" s="1">
        <v>58</v>
      </c>
      <c r="CC101" s="1">
        <v>51</v>
      </c>
      <c r="CD101" s="1">
        <v>104</v>
      </c>
      <c r="CE101" s="1">
        <v>83</v>
      </c>
      <c r="CF101" s="1">
        <v>15</v>
      </c>
      <c r="CG101" s="1">
        <v>73</v>
      </c>
      <c r="CH101" s="1">
        <v>75</v>
      </c>
      <c r="CI101" s="1">
        <v>57</v>
      </c>
      <c r="CJ101" s="1">
        <v>76</v>
      </c>
      <c r="CK101" s="1">
        <v>93</v>
      </c>
      <c r="CL101" s="1">
        <v>36</v>
      </c>
      <c r="CM101" s="1">
        <v>73</v>
      </c>
      <c r="CN101" s="1">
        <v>40</v>
      </c>
      <c r="CO101" s="1">
        <v>72</v>
      </c>
      <c r="CP101" s="1">
        <v>59</v>
      </c>
      <c r="CQ101" s="1">
        <v>51</v>
      </c>
      <c r="CR101" s="1">
        <v>18</v>
      </c>
      <c r="CS101" s="1">
        <v>59</v>
      </c>
      <c r="CT101" s="1">
        <v>72</v>
      </c>
      <c r="CU101" s="1">
        <v>73</v>
      </c>
      <c r="CV101" s="1">
        <f t="array" ref="CV101:CV103">TRANSPOSE(CW100:CY100)</f>
        <v>87</v>
      </c>
      <c r="CW101" s="1" t="s">
        <v>103</v>
      </c>
      <c r="CX101" s="1">
        <v>66</v>
      </c>
      <c r="CY101" s="1">
        <v>63</v>
      </c>
    </row>
    <row r="102" spans="1:103" ht="15.75" customHeight="1" x14ac:dyDescent="0.25">
      <c r="A102" s="2" t="s">
        <v>101</v>
      </c>
      <c r="B102" s="1">
        <v>55</v>
      </c>
      <c r="C102" s="1">
        <v>67</v>
      </c>
      <c r="D102" s="1">
        <v>40</v>
      </c>
      <c r="E102" s="1">
        <v>64</v>
      </c>
      <c r="F102" s="1">
        <v>63</v>
      </c>
      <c r="G102" s="1">
        <v>43</v>
      </c>
      <c r="H102" s="1">
        <v>53</v>
      </c>
      <c r="I102" s="1">
        <v>26</v>
      </c>
      <c r="J102" s="1">
        <v>35</v>
      </c>
      <c r="K102" s="1">
        <v>66</v>
      </c>
      <c r="L102" s="1">
        <v>52</v>
      </c>
      <c r="M102" s="1">
        <v>43</v>
      </c>
      <c r="N102" s="1">
        <v>58</v>
      </c>
      <c r="O102" s="1">
        <v>26</v>
      </c>
      <c r="P102" s="1">
        <v>68</v>
      </c>
      <c r="Q102" s="1">
        <v>91</v>
      </c>
      <c r="R102" s="1">
        <v>44</v>
      </c>
      <c r="S102" s="1">
        <v>90</v>
      </c>
      <c r="T102" s="1">
        <v>51</v>
      </c>
      <c r="U102" s="1">
        <v>82</v>
      </c>
      <c r="V102" s="1">
        <v>48</v>
      </c>
      <c r="W102" s="1">
        <v>76</v>
      </c>
      <c r="X102" s="1">
        <v>71</v>
      </c>
      <c r="Y102" s="1">
        <v>43</v>
      </c>
      <c r="Z102" s="1">
        <v>47</v>
      </c>
      <c r="AA102" s="1">
        <v>64</v>
      </c>
      <c r="AB102" s="1">
        <v>71</v>
      </c>
      <c r="AC102" s="1">
        <v>93</v>
      </c>
      <c r="AD102" s="1">
        <v>111</v>
      </c>
      <c r="AE102" s="1">
        <v>69</v>
      </c>
      <c r="AF102" s="1">
        <v>77</v>
      </c>
      <c r="AG102" s="1">
        <v>48</v>
      </c>
      <c r="AH102" s="1">
        <v>91</v>
      </c>
      <c r="AI102" s="1">
        <v>33</v>
      </c>
      <c r="AJ102" s="1">
        <v>7</v>
      </c>
      <c r="AK102" s="1">
        <v>92</v>
      </c>
      <c r="AL102" s="1">
        <v>45</v>
      </c>
      <c r="AM102" s="1">
        <v>53</v>
      </c>
      <c r="AN102" s="1">
        <v>45</v>
      </c>
      <c r="AO102" s="1">
        <v>35</v>
      </c>
      <c r="AP102" s="1">
        <v>71</v>
      </c>
      <c r="AQ102" s="1">
        <v>78</v>
      </c>
      <c r="AR102" s="1">
        <v>60</v>
      </c>
      <c r="AS102" s="1">
        <v>29</v>
      </c>
      <c r="AT102" s="1">
        <v>28</v>
      </c>
      <c r="AU102" s="1">
        <v>68</v>
      </c>
      <c r="AV102" s="1">
        <v>17</v>
      </c>
      <c r="AW102" s="1">
        <v>58</v>
      </c>
      <c r="AX102" s="1">
        <v>44</v>
      </c>
      <c r="AY102" s="1">
        <v>17</v>
      </c>
      <c r="AZ102" s="1">
        <v>80</v>
      </c>
      <c r="BA102" s="1">
        <v>42</v>
      </c>
      <c r="BB102" s="1">
        <v>88</v>
      </c>
      <c r="BC102" s="1">
        <v>58</v>
      </c>
      <c r="BD102" s="1">
        <v>35</v>
      </c>
      <c r="BE102" s="1">
        <v>61</v>
      </c>
      <c r="BF102" s="1">
        <v>43</v>
      </c>
      <c r="BG102" s="1">
        <v>34</v>
      </c>
      <c r="BH102" s="1">
        <v>49</v>
      </c>
      <c r="BI102" s="1">
        <v>29</v>
      </c>
      <c r="BJ102" s="1">
        <v>22</v>
      </c>
      <c r="BK102" s="1">
        <v>49</v>
      </c>
      <c r="BL102" s="1">
        <v>96</v>
      </c>
      <c r="BM102" s="1">
        <v>72</v>
      </c>
      <c r="BN102" s="1">
        <v>48</v>
      </c>
      <c r="BO102" s="1">
        <v>81</v>
      </c>
      <c r="BP102" s="1">
        <v>23</v>
      </c>
      <c r="BQ102" s="1">
        <v>78</v>
      </c>
      <c r="BR102" s="1">
        <v>35</v>
      </c>
      <c r="BS102" s="1">
        <v>54</v>
      </c>
      <c r="BT102" s="1">
        <v>20</v>
      </c>
      <c r="BU102" s="1">
        <v>55</v>
      </c>
      <c r="BV102" s="1">
        <v>67</v>
      </c>
      <c r="BW102" s="1">
        <v>32</v>
      </c>
      <c r="BX102" s="1">
        <v>95</v>
      </c>
      <c r="BY102" s="1">
        <v>60</v>
      </c>
      <c r="BZ102" s="1">
        <v>98</v>
      </c>
      <c r="CA102" s="1">
        <v>63</v>
      </c>
      <c r="CB102" s="1">
        <v>83</v>
      </c>
      <c r="CC102" s="1">
        <v>66</v>
      </c>
      <c r="CD102" s="1">
        <v>50</v>
      </c>
      <c r="CE102" s="1">
        <v>64</v>
      </c>
      <c r="CF102" s="1">
        <v>64</v>
      </c>
      <c r="CG102" s="1">
        <v>21</v>
      </c>
      <c r="CH102" s="1">
        <v>100</v>
      </c>
      <c r="CI102" s="1">
        <v>15</v>
      </c>
      <c r="CJ102" s="1">
        <v>106</v>
      </c>
      <c r="CK102" s="1">
        <v>42</v>
      </c>
      <c r="CL102" s="1">
        <v>77</v>
      </c>
      <c r="CM102" s="1">
        <v>54</v>
      </c>
      <c r="CN102" s="1">
        <v>58</v>
      </c>
      <c r="CO102" s="1">
        <v>71</v>
      </c>
      <c r="CP102" s="1">
        <v>53</v>
      </c>
      <c r="CQ102" s="1">
        <v>21</v>
      </c>
      <c r="CR102" s="1">
        <v>80</v>
      </c>
      <c r="CS102" s="1">
        <v>87</v>
      </c>
      <c r="CT102" s="1">
        <v>40</v>
      </c>
      <c r="CU102" s="1">
        <v>33</v>
      </c>
      <c r="CV102" s="1">
        <v>32</v>
      </c>
      <c r="CW102" s="1">
        <f t="array" ref="CW102:CW103">TRANSPOSE(CX101:CY101)</f>
        <v>66</v>
      </c>
      <c r="CX102" s="1" t="s">
        <v>103</v>
      </c>
      <c r="CY102" s="1">
        <v>37</v>
      </c>
    </row>
    <row r="103" spans="1:103" ht="15.75" customHeight="1" x14ac:dyDescent="0.25">
      <c r="A103" s="2" t="s">
        <v>102</v>
      </c>
      <c r="B103" s="1">
        <v>36</v>
      </c>
      <c r="C103" s="1">
        <v>30</v>
      </c>
      <c r="D103" s="1">
        <v>66</v>
      </c>
      <c r="E103" s="1">
        <v>61</v>
      </c>
      <c r="F103" s="1">
        <v>19</v>
      </c>
      <c r="G103" s="1">
        <v>40</v>
      </c>
      <c r="H103" s="1">
        <v>50</v>
      </c>
      <c r="I103" s="1">
        <v>74</v>
      </c>
      <c r="J103" s="1">
        <v>42</v>
      </c>
      <c r="K103" s="1">
        <v>44</v>
      </c>
      <c r="L103" s="1">
        <v>43</v>
      </c>
      <c r="M103" s="1">
        <v>91</v>
      </c>
      <c r="N103" s="1">
        <v>55</v>
      </c>
      <c r="O103" s="1">
        <v>56</v>
      </c>
      <c r="P103" s="1">
        <v>27</v>
      </c>
      <c r="Q103" s="1">
        <v>88</v>
      </c>
      <c r="R103" s="1">
        <v>41</v>
      </c>
      <c r="S103" s="1">
        <v>15</v>
      </c>
      <c r="T103" s="1">
        <v>47</v>
      </c>
      <c r="U103" s="1">
        <v>59</v>
      </c>
      <c r="V103" s="1">
        <v>14</v>
      </c>
      <c r="W103" s="1">
        <v>45</v>
      </c>
      <c r="X103" s="1">
        <v>50</v>
      </c>
      <c r="Y103" s="1">
        <v>64</v>
      </c>
      <c r="Z103" s="1">
        <v>35</v>
      </c>
      <c r="AA103" s="1">
        <v>35</v>
      </c>
      <c r="AB103" s="1">
        <v>35</v>
      </c>
      <c r="AC103" s="1">
        <v>71</v>
      </c>
      <c r="AD103" s="1">
        <v>90</v>
      </c>
      <c r="AE103" s="1">
        <v>47</v>
      </c>
      <c r="AF103" s="1">
        <v>55</v>
      </c>
      <c r="AG103" s="1">
        <v>80</v>
      </c>
      <c r="AH103" s="1">
        <v>24</v>
      </c>
      <c r="AI103" s="1">
        <v>81</v>
      </c>
      <c r="AJ103" s="1">
        <v>81</v>
      </c>
      <c r="AK103" s="1">
        <v>88</v>
      </c>
      <c r="AL103" s="1">
        <v>55</v>
      </c>
      <c r="AM103" s="1">
        <v>84</v>
      </c>
      <c r="AN103" s="1">
        <v>60</v>
      </c>
      <c r="AO103" s="1">
        <v>31</v>
      </c>
      <c r="AP103" s="1">
        <v>69</v>
      </c>
      <c r="AQ103" s="1">
        <v>78</v>
      </c>
      <c r="AR103" s="1">
        <v>55</v>
      </c>
      <c r="AS103" s="1">
        <v>26</v>
      </c>
      <c r="AT103" s="1">
        <v>9</v>
      </c>
      <c r="AU103" s="1">
        <v>52</v>
      </c>
      <c r="AV103" s="1">
        <v>49</v>
      </c>
      <c r="AW103" s="1">
        <v>55</v>
      </c>
      <c r="AX103" s="1">
        <v>39</v>
      </c>
      <c r="AY103" s="1">
        <v>47</v>
      </c>
      <c r="AZ103" s="1">
        <v>76</v>
      </c>
      <c r="BA103" s="1">
        <v>6</v>
      </c>
      <c r="BB103" s="1">
        <v>84</v>
      </c>
      <c r="BC103" s="1">
        <v>55</v>
      </c>
      <c r="BD103" s="1">
        <v>37</v>
      </c>
      <c r="BE103" s="1">
        <v>58</v>
      </c>
      <c r="BF103" s="1">
        <v>54</v>
      </c>
      <c r="BG103" s="1">
        <v>29</v>
      </c>
      <c r="BH103" s="1">
        <v>46</v>
      </c>
      <c r="BI103" s="1">
        <v>26</v>
      </c>
      <c r="BJ103" s="1">
        <v>30</v>
      </c>
      <c r="BK103" s="1">
        <v>81</v>
      </c>
      <c r="BL103" s="1">
        <v>93</v>
      </c>
      <c r="BM103" s="1">
        <v>68</v>
      </c>
      <c r="BN103" s="1">
        <v>45</v>
      </c>
      <c r="BO103" s="1">
        <v>78</v>
      </c>
      <c r="BP103" s="1">
        <v>57</v>
      </c>
      <c r="BQ103" s="1">
        <v>75</v>
      </c>
      <c r="BR103" s="1">
        <v>69</v>
      </c>
      <c r="BS103" s="1">
        <v>50</v>
      </c>
      <c r="BT103" s="1">
        <v>45</v>
      </c>
      <c r="BU103" s="1">
        <v>51</v>
      </c>
      <c r="BV103" s="1">
        <v>70</v>
      </c>
      <c r="BW103" s="1">
        <v>31</v>
      </c>
      <c r="BX103" s="1">
        <v>103</v>
      </c>
      <c r="BY103" s="1">
        <v>57</v>
      </c>
      <c r="BZ103" s="1">
        <v>95</v>
      </c>
      <c r="CA103" s="1">
        <v>59</v>
      </c>
      <c r="CB103" s="1">
        <v>79</v>
      </c>
      <c r="CC103" s="1">
        <v>64</v>
      </c>
      <c r="CD103" s="1">
        <v>45</v>
      </c>
      <c r="CE103" s="1">
        <v>97</v>
      </c>
      <c r="CF103" s="1">
        <v>61</v>
      </c>
      <c r="CG103" s="1">
        <v>41</v>
      </c>
      <c r="CH103" s="1">
        <v>96</v>
      </c>
      <c r="CI103" s="1">
        <v>26</v>
      </c>
      <c r="CJ103" s="1">
        <v>103</v>
      </c>
      <c r="CK103" s="1">
        <v>30</v>
      </c>
      <c r="CL103" s="1">
        <v>73</v>
      </c>
      <c r="CM103" s="1">
        <v>87</v>
      </c>
      <c r="CN103" s="1">
        <v>54</v>
      </c>
      <c r="CO103" s="1">
        <v>67</v>
      </c>
      <c r="CP103" s="1">
        <v>78</v>
      </c>
      <c r="CQ103" s="1">
        <v>21</v>
      </c>
      <c r="CR103" s="1">
        <v>77</v>
      </c>
      <c r="CS103" s="1">
        <v>84</v>
      </c>
      <c r="CT103" s="1">
        <v>72</v>
      </c>
      <c r="CU103" s="1">
        <v>66</v>
      </c>
      <c r="CV103" s="1">
        <v>31</v>
      </c>
      <c r="CW103" s="1">
        <v>63</v>
      </c>
      <c r="CX103" s="1">
        <f>CY102</f>
        <v>37</v>
      </c>
      <c r="CY103" s="1" t="s">
        <v>103</v>
      </c>
    </row>
    <row r="104" spans="1:103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</row>
    <row r="105" spans="1:103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3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3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3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3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3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3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3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03"/>
  <sheetViews>
    <sheetView workbookViewId="0">
      <selection activeCell="D4" sqref="D4"/>
    </sheetView>
  </sheetViews>
  <sheetFormatPr defaultRowHeight="15" x14ac:dyDescent="0.25"/>
  <cols>
    <col min="1" max="1" width="13.375" style="13" bestFit="1" customWidth="1"/>
    <col min="2" max="16384" width="9" style="9"/>
  </cols>
  <sheetData>
    <row r="1" spans="1:103" ht="22.5" x14ac:dyDescent="0.25">
      <c r="A1" s="11" t="s">
        <v>104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0" t="s">
        <v>16</v>
      </c>
      <c r="R1" s="10" t="s">
        <v>17</v>
      </c>
      <c r="S1" s="10" t="s">
        <v>18</v>
      </c>
      <c r="T1" s="10" t="s">
        <v>19</v>
      </c>
      <c r="U1" s="10" t="s">
        <v>20</v>
      </c>
      <c r="V1" s="10" t="s">
        <v>21</v>
      </c>
      <c r="W1" s="10" t="s">
        <v>22</v>
      </c>
      <c r="X1" s="10" t="s">
        <v>23</v>
      </c>
      <c r="Y1" s="10" t="s">
        <v>24</v>
      </c>
      <c r="Z1" s="10" t="s">
        <v>25</v>
      </c>
      <c r="AA1" s="10" t="s">
        <v>26</v>
      </c>
      <c r="AB1" s="10" t="s">
        <v>27</v>
      </c>
      <c r="AC1" s="10" t="s">
        <v>28</v>
      </c>
      <c r="AD1" s="10" t="s">
        <v>29</v>
      </c>
      <c r="AE1" s="10" t="s">
        <v>30</v>
      </c>
      <c r="AF1" s="10" t="s">
        <v>31</v>
      </c>
      <c r="AG1" s="10" t="s">
        <v>32</v>
      </c>
      <c r="AH1" s="10" t="s">
        <v>33</v>
      </c>
      <c r="AI1" s="10" t="s">
        <v>34</v>
      </c>
      <c r="AJ1" s="10" t="s">
        <v>35</v>
      </c>
      <c r="AK1" s="10" t="s">
        <v>36</v>
      </c>
      <c r="AL1" s="10" t="s">
        <v>37</v>
      </c>
      <c r="AM1" s="10" t="s">
        <v>38</v>
      </c>
      <c r="AN1" s="10" t="s">
        <v>39</v>
      </c>
      <c r="AO1" s="10" t="s">
        <v>40</v>
      </c>
      <c r="AP1" s="10" t="s">
        <v>41</v>
      </c>
      <c r="AQ1" s="10" t="s">
        <v>42</v>
      </c>
      <c r="AR1" s="10" t="s">
        <v>43</v>
      </c>
      <c r="AS1" s="10" t="s">
        <v>44</v>
      </c>
      <c r="AT1" s="10" t="s">
        <v>45</v>
      </c>
      <c r="AU1" s="10" t="s">
        <v>46</v>
      </c>
      <c r="AV1" s="10" t="s">
        <v>47</v>
      </c>
      <c r="AW1" s="10" t="s">
        <v>48</v>
      </c>
      <c r="AX1" s="10" t="s">
        <v>49</v>
      </c>
      <c r="AY1" s="10" t="s">
        <v>50</v>
      </c>
      <c r="AZ1" s="10" t="s">
        <v>51</v>
      </c>
      <c r="BA1" s="10" t="s">
        <v>52</v>
      </c>
      <c r="BB1" s="10" t="s">
        <v>53</v>
      </c>
      <c r="BC1" s="10" t="s">
        <v>54</v>
      </c>
      <c r="BD1" s="10" t="s">
        <v>55</v>
      </c>
      <c r="BE1" s="10" t="s">
        <v>56</v>
      </c>
      <c r="BF1" s="10" t="s">
        <v>57</v>
      </c>
      <c r="BG1" s="10" t="s">
        <v>58</v>
      </c>
      <c r="BH1" s="10" t="s">
        <v>59</v>
      </c>
      <c r="BI1" s="10" t="s">
        <v>60</v>
      </c>
      <c r="BJ1" s="10" t="s">
        <v>61</v>
      </c>
      <c r="BK1" s="10" t="s">
        <v>62</v>
      </c>
      <c r="BL1" s="10" t="s">
        <v>63</v>
      </c>
      <c r="BM1" s="10" t="s">
        <v>64</v>
      </c>
      <c r="BN1" s="10" t="s">
        <v>65</v>
      </c>
      <c r="BO1" s="10" t="s">
        <v>66</v>
      </c>
      <c r="BP1" s="10" t="s">
        <v>67</v>
      </c>
      <c r="BQ1" s="10" t="s">
        <v>68</v>
      </c>
      <c r="BR1" s="10" t="s">
        <v>69</v>
      </c>
      <c r="BS1" s="10" t="s">
        <v>70</v>
      </c>
      <c r="BT1" s="10" t="s">
        <v>71</v>
      </c>
      <c r="BU1" s="10" t="s">
        <v>72</v>
      </c>
      <c r="BV1" s="10" t="s">
        <v>73</v>
      </c>
      <c r="BW1" s="10" t="s">
        <v>74</v>
      </c>
      <c r="BX1" s="10" t="s">
        <v>75</v>
      </c>
      <c r="BY1" s="10" t="s">
        <v>76</v>
      </c>
      <c r="BZ1" s="10" t="s">
        <v>77</v>
      </c>
      <c r="CA1" s="10" t="s">
        <v>78</v>
      </c>
      <c r="CB1" s="10" t="s">
        <v>79</v>
      </c>
      <c r="CC1" s="10" t="s">
        <v>80</v>
      </c>
      <c r="CD1" s="10" t="s">
        <v>81</v>
      </c>
      <c r="CE1" s="10" t="s">
        <v>82</v>
      </c>
      <c r="CF1" s="10" t="s">
        <v>83</v>
      </c>
      <c r="CG1" s="10" t="s">
        <v>84</v>
      </c>
      <c r="CH1" s="10" t="s">
        <v>85</v>
      </c>
      <c r="CI1" s="10" t="s">
        <v>86</v>
      </c>
      <c r="CJ1" s="10" t="s">
        <v>87</v>
      </c>
      <c r="CK1" s="10" t="s">
        <v>88</v>
      </c>
      <c r="CL1" s="10" t="s">
        <v>89</v>
      </c>
      <c r="CM1" s="10" t="s">
        <v>90</v>
      </c>
      <c r="CN1" s="10" t="s">
        <v>91</v>
      </c>
      <c r="CO1" s="10" t="s">
        <v>92</v>
      </c>
      <c r="CP1" s="10" t="s">
        <v>93</v>
      </c>
      <c r="CQ1" s="10" t="s">
        <v>94</v>
      </c>
      <c r="CR1" s="10" t="s">
        <v>95</v>
      </c>
      <c r="CS1" s="10" t="s">
        <v>96</v>
      </c>
      <c r="CT1" s="10" t="s">
        <v>97</v>
      </c>
      <c r="CU1" s="10" t="s">
        <v>98</v>
      </c>
      <c r="CV1" s="10" t="s">
        <v>99</v>
      </c>
      <c r="CW1" s="10" t="s">
        <v>100</v>
      </c>
      <c r="CX1" s="10" t="s">
        <v>101</v>
      </c>
      <c r="CY1" s="10" t="s">
        <v>102</v>
      </c>
    </row>
    <row r="2" spans="1:103" x14ac:dyDescent="0.25">
      <c r="A2" s="12" t="s">
        <v>1</v>
      </c>
      <c r="B2" s="9">
        <v>171110</v>
      </c>
      <c r="C2" s="9">
        <v>34447</v>
      </c>
      <c r="D2" s="9">
        <v>31900</v>
      </c>
      <c r="E2" s="9">
        <v>10056</v>
      </c>
      <c r="F2" s="9">
        <v>33869</v>
      </c>
      <c r="G2" s="9">
        <v>16036</v>
      </c>
      <c r="H2" s="9">
        <v>9271</v>
      </c>
      <c r="I2" s="9">
        <v>6008</v>
      </c>
      <c r="J2" s="9">
        <v>1438</v>
      </c>
      <c r="K2" s="9">
        <v>4005</v>
      </c>
      <c r="L2" s="9">
        <v>3249</v>
      </c>
      <c r="M2" s="9">
        <v>2217</v>
      </c>
      <c r="N2" s="9">
        <v>2835</v>
      </c>
      <c r="O2" s="9">
        <v>5956</v>
      </c>
      <c r="P2" s="9">
        <v>3862</v>
      </c>
      <c r="Q2" s="9">
        <v>4184</v>
      </c>
      <c r="R2" s="9">
        <v>10870</v>
      </c>
      <c r="S2" s="9">
        <v>1763</v>
      </c>
      <c r="T2" s="9">
        <v>3431</v>
      </c>
      <c r="U2" s="9">
        <v>4241</v>
      </c>
      <c r="V2" s="9">
        <v>2273</v>
      </c>
      <c r="W2" s="9">
        <v>1064</v>
      </c>
      <c r="X2" s="9">
        <v>8696</v>
      </c>
      <c r="Y2" s="9">
        <v>1672</v>
      </c>
      <c r="Z2" s="9">
        <v>4155</v>
      </c>
      <c r="AA2" s="9">
        <v>3080</v>
      </c>
      <c r="AB2" s="9">
        <v>3062</v>
      </c>
      <c r="AC2" s="9">
        <v>5250</v>
      </c>
      <c r="AD2" s="9">
        <v>2141</v>
      </c>
      <c r="AE2" s="9">
        <v>11132</v>
      </c>
      <c r="AF2" s="9">
        <v>3663</v>
      </c>
      <c r="AG2" s="9">
        <v>2042</v>
      </c>
      <c r="AH2" s="9">
        <v>2863</v>
      </c>
      <c r="AI2" s="9">
        <v>2011</v>
      </c>
      <c r="AJ2" s="9">
        <v>2191</v>
      </c>
      <c r="AK2" s="9">
        <v>1049</v>
      </c>
      <c r="AL2" s="9">
        <v>2127</v>
      </c>
      <c r="AM2" s="9">
        <v>5677</v>
      </c>
      <c r="AN2" s="9">
        <v>3868</v>
      </c>
      <c r="AO2" s="9">
        <v>5219</v>
      </c>
      <c r="AP2" s="9">
        <v>1778</v>
      </c>
      <c r="AQ2" s="9">
        <v>1925</v>
      </c>
      <c r="AR2" s="9">
        <v>872</v>
      </c>
      <c r="AS2" s="9">
        <v>3456</v>
      </c>
      <c r="AT2" s="9">
        <v>3102</v>
      </c>
      <c r="AU2" s="9">
        <v>1710</v>
      </c>
      <c r="AV2" s="9">
        <v>3047</v>
      </c>
      <c r="AW2" s="9">
        <v>1988</v>
      </c>
      <c r="AX2" s="9">
        <v>2585</v>
      </c>
      <c r="AY2" s="9">
        <v>2775</v>
      </c>
      <c r="AZ2" s="9">
        <v>2127</v>
      </c>
      <c r="BA2" s="9">
        <v>2309</v>
      </c>
      <c r="BB2" s="9">
        <v>2108</v>
      </c>
      <c r="BC2" s="9">
        <v>5361</v>
      </c>
      <c r="BD2" s="9">
        <v>4361</v>
      </c>
      <c r="BE2" s="9">
        <v>2488</v>
      </c>
      <c r="BF2" s="9">
        <v>4617</v>
      </c>
      <c r="BG2" s="9">
        <v>5466</v>
      </c>
      <c r="BH2" s="9">
        <v>4619</v>
      </c>
      <c r="BI2" s="9">
        <v>4810</v>
      </c>
      <c r="BJ2" s="9">
        <v>6181</v>
      </c>
      <c r="BK2" s="9">
        <v>1530</v>
      </c>
      <c r="BL2" s="9">
        <v>2179</v>
      </c>
      <c r="BM2" s="9">
        <v>1720</v>
      </c>
      <c r="BN2" s="9">
        <v>6652</v>
      </c>
      <c r="BO2" s="9">
        <v>1911</v>
      </c>
      <c r="BP2" s="9">
        <v>3509</v>
      </c>
      <c r="BQ2" s="9">
        <v>1846</v>
      </c>
      <c r="BR2" s="9">
        <v>1336</v>
      </c>
      <c r="BS2" s="9">
        <v>2721</v>
      </c>
      <c r="BT2" s="9">
        <v>5390</v>
      </c>
      <c r="BU2" s="9">
        <v>6305</v>
      </c>
      <c r="BV2" s="9">
        <v>948</v>
      </c>
      <c r="BW2" s="9">
        <v>3186</v>
      </c>
      <c r="BX2" s="9">
        <v>1767</v>
      </c>
      <c r="BY2" s="9">
        <v>3446</v>
      </c>
      <c r="BZ2" s="9">
        <v>967</v>
      </c>
      <c r="CA2" s="9">
        <v>2899</v>
      </c>
      <c r="CB2" s="9">
        <v>2514</v>
      </c>
      <c r="CC2" s="9">
        <v>2333</v>
      </c>
      <c r="CD2" s="9">
        <v>5764</v>
      </c>
      <c r="CE2" s="9">
        <v>2121</v>
      </c>
      <c r="CF2" s="9">
        <v>1590</v>
      </c>
      <c r="CG2" s="9">
        <v>5142</v>
      </c>
      <c r="CH2" s="9">
        <v>4473</v>
      </c>
      <c r="CI2" s="9">
        <v>4870</v>
      </c>
      <c r="CJ2" s="9">
        <v>2204</v>
      </c>
      <c r="CK2" s="9">
        <v>4335</v>
      </c>
      <c r="CL2" s="9">
        <v>2766</v>
      </c>
      <c r="CM2" s="9">
        <v>2268</v>
      </c>
      <c r="CN2" s="9">
        <v>2924</v>
      </c>
      <c r="CO2" s="9">
        <v>1229</v>
      </c>
      <c r="CP2" s="9">
        <v>3380</v>
      </c>
      <c r="CQ2" s="9">
        <v>5277</v>
      </c>
      <c r="CR2" s="9">
        <v>1738</v>
      </c>
      <c r="CS2" s="9">
        <v>2463</v>
      </c>
      <c r="CT2" s="9">
        <v>2963</v>
      </c>
      <c r="CU2" s="9">
        <v>2719</v>
      </c>
      <c r="CV2" s="9">
        <v>4226</v>
      </c>
      <c r="CW2" s="9">
        <v>3334</v>
      </c>
      <c r="CX2" s="9">
        <v>3141</v>
      </c>
      <c r="CY2" s="9">
        <v>2735</v>
      </c>
    </row>
    <row r="3" spans="1:103" x14ac:dyDescent="0.25">
      <c r="A3" s="12" t="s">
        <v>2</v>
      </c>
      <c r="B3" s="9">
        <v>171110</v>
      </c>
      <c r="C3" s="9">
        <v>34447</v>
      </c>
      <c r="D3" s="9">
        <v>31900</v>
      </c>
      <c r="E3" s="9">
        <v>10056</v>
      </c>
      <c r="F3" s="9">
        <v>33869</v>
      </c>
      <c r="G3" s="9">
        <v>16036</v>
      </c>
      <c r="H3" s="9">
        <v>9271</v>
      </c>
      <c r="I3" s="9">
        <v>6008</v>
      </c>
      <c r="J3" s="9">
        <v>1438</v>
      </c>
      <c r="K3" s="9">
        <v>4005</v>
      </c>
      <c r="L3" s="9">
        <v>3249</v>
      </c>
      <c r="M3" s="9">
        <v>2217</v>
      </c>
      <c r="N3" s="9">
        <v>2835</v>
      </c>
      <c r="O3" s="9">
        <v>5956</v>
      </c>
      <c r="P3" s="9">
        <v>3862</v>
      </c>
      <c r="Q3" s="9">
        <v>4184</v>
      </c>
      <c r="R3" s="9">
        <v>10870</v>
      </c>
      <c r="S3" s="9">
        <v>1763</v>
      </c>
      <c r="T3" s="9">
        <v>3431</v>
      </c>
      <c r="U3" s="9">
        <v>4241</v>
      </c>
      <c r="V3" s="9">
        <v>2273</v>
      </c>
      <c r="W3" s="9">
        <v>1064</v>
      </c>
      <c r="X3" s="9">
        <v>8696</v>
      </c>
      <c r="Y3" s="9">
        <v>1672</v>
      </c>
      <c r="Z3" s="9">
        <v>4155</v>
      </c>
      <c r="AA3" s="9">
        <v>3080</v>
      </c>
      <c r="AB3" s="9">
        <v>3062</v>
      </c>
      <c r="AC3" s="9">
        <v>5250</v>
      </c>
      <c r="AD3" s="9">
        <v>2141</v>
      </c>
      <c r="AE3" s="9">
        <v>11132</v>
      </c>
      <c r="AF3" s="9">
        <v>3663</v>
      </c>
      <c r="AG3" s="9">
        <v>2042</v>
      </c>
      <c r="AH3" s="9">
        <v>2863</v>
      </c>
      <c r="AI3" s="9">
        <v>2011</v>
      </c>
      <c r="AJ3" s="9">
        <v>2191</v>
      </c>
      <c r="AK3" s="9">
        <v>1049</v>
      </c>
      <c r="AL3" s="9">
        <v>2127</v>
      </c>
      <c r="AM3" s="9">
        <v>5677</v>
      </c>
      <c r="AN3" s="9">
        <v>3868</v>
      </c>
      <c r="AO3" s="9">
        <v>5219</v>
      </c>
      <c r="AP3" s="9">
        <v>1778</v>
      </c>
      <c r="AQ3" s="9">
        <v>1925</v>
      </c>
      <c r="AR3" s="9">
        <v>872</v>
      </c>
      <c r="AS3" s="9">
        <v>3456</v>
      </c>
      <c r="AT3" s="9">
        <v>3102</v>
      </c>
      <c r="AU3" s="9">
        <v>1710</v>
      </c>
      <c r="AV3" s="9">
        <v>3047</v>
      </c>
      <c r="AW3" s="9">
        <v>1988</v>
      </c>
      <c r="AX3" s="9">
        <v>2585</v>
      </c>
      <c r="AY3" s="9">
        <v>2775</v>
      </c>
      <c r="AZ3" s="9">
        <v>2127</v>
      </c>
      <c r="BA3" s="9">
        <v>2309</v>
      </c>
      <c r="BB3" s="9">
        <v>2108</v>
      </c>
      <c r="BC3" s="9">
        <v>5361</v>
      </c>
      <c r="BD3" s="9">
        <v>4361</v>
      </c>
      <c r="BE3" s="9">
        <v>2488</v>
      </c>
      <c r="BF3" s="9">
        <v>4617</v>
      </c>
      <c r="BG3" s="9">
        <v>5466</v>
      </c>
      <c r="BH3" s="9">
        <v>4619</v>
      </c>
      <c r="BI3" s="9">
        <v>4810</v>
      </c>
      <c r="BJ3" s="9">
        <v>6181</v>
      </c>
      <c r="BK3" s="9">
        <v>1530</v>
      </c>
      <c r="BL3" s="9">
        <v>2179</v>
      </c>
      <c r="BM3" s="9">
        <v>1720</v>
      </c>
      <c r="BN3" s="9">
        <v>6652</v>
      </c>
      <c r="BO3" s="9">
        <v>1911</v>
      </c>
      <c r="BP3" s="9">
        <v>3509</v>
      </c>
      <c r="BQ3" s="9">
        <v>1846</v>
      </c>
      <c r="BR3" s="9">
        <v>1336</v>
      </c>
      <c r="BS3" s="9">
        <v>2721</v>
      </c>
      <c r="BT3" s="9">
        <v>5390</v>
      </c>
      <c r="BU3" s="9">
        <v>6305</v>
      </c>
      <c r="BV3" s="9">
        <v>948</v>
      </c>
      <c r="BW3" s="9">
        <v>3186</v>
      </c>
      <c r="BX3" s="9">
        <v>1767</v>
      </c>
      <c r="BY3" s="9">
        <v>3446</v>
      </c>
      <c r="BZ3" s="9">
        <v>967</v>
      </c>
      <c r="CA3" s="9">
        <v>2899</v>
      </c>
      <c r="CB3" s="9">
        <v>2514</v>
      </c>
      <c r="CC3" s="9">
        <v>2333</v>
      </c>
      <c r="CD3" s="9">
        <v>5764</v>
      </c>
      <c r="CE3" s="9">
        <v>2121</v>
      </c>
      <c r="CF3" s="9">
        <v>1590</v>
      </c>
      <c r="CG3" s="9">
        <v>5142</v>
      </c>
      <c r="CH3" s="9">
        <v>4473</v>
      </c>
      <c r="CI3" s="9">
        <v>4870</v>
      </c>
      <c r="CJ3" s="9">
        <v>2204</v>
      </c>
      <c r="CK3" s="9">
        <v>4335</v>
      </c>
      <c r="CL3" s="9">
        <v>2766</v>
      </c>
      <c r="CM3" s="9">
        <v>2268</v>
      </c>
      <c r="CN3" s="9">
        <v>2924</v>
      </c>
      <c r="CO3" s="9">
        <v>1229</v>
      </c>
      <c r="CP3" s="9">
        <v>3380</v>
      </c>
      <c r="CQ3" s="9">
        <v>5277</v>
      </c>
      <c r="CR3" s="9">
        <v>1738</v>
      </c>
      <c r="CS3" s="9">
        <v>2463</v>
      </c>
      <c r="CT3" s="9">
        <v>2963</v>
      </c>
      <c r="CU3" s="9">
        <v>2719</v>
      </c>
      <c r="CV3" s="9">
        <v>4226</v>
      </c>
      <c r="CW3" s="9">
        <v>3334</v>
      </c>
      <c r="CX3" s="9">
        <v>3141</v>
      </c>
      <c r="CY3" s="9">
        <v>2735</v>
      </c>
    </row>
    <row r="4" spans="1:103" x14ac:dyDescent="0.25">
      <c r="A4" s="12" t="s">
        <v>3</v>
      </c>
      <c r="B4" s="9">
        <v>171110</v>
      </c>
      <c r="C4" s="9">
        <v>34447</v>
      </c>
      <c r="D4" s="9">
        <v>31900</v>
      </c>
      <c r="E4" s="9">
        <v>10056</v>
      </c>
      <c r="F4" s="9">
        <v>33869</v>
      </c>
      <c r="G4" s="9">
        <v>16036</v>
      </c>
      <c r="H4" s="9">
        <v>9271</v>
      </c>
      <c r="I4" s="9">
        <v>6008</v>
      </c>
      <c r="J4" s="9">
        <v>1438</v>
      </c>
      <c r="K4" s="9">
        <v>4005</v>
      </c>
      <c r="L4" s="9">
        <v>3249</v>
      </c>
      <c r="M4" s="9">
        <v>2217</v>
      </c>
      <c r="N4" s="9">
        <v>2835</v>
      </c>
      <c r="O4" s="9">
        <v>5956</v>
      </c>
      <c r="P4" s="9">
        <v>3862</v>
      </c>
      <c r="Q4" s="9">
        <v>4184</v>
      </c>
      <c r="R4" s="9">
        <v>10870</v>
      </c>
      <c r="S4" s="9">
        <v>1763</v>
      </c>
      <c r="T4" s="9">
        <v>3431</v>
      </c>
      <c r="U4" s="9">
        <v>4241</v>
      </c>
      <c r="V4" s="9">
        <v>2273</v>
      </c>
      <c r="W4" s="9">
        <v>1064</v>
      </c>
      <c r="X4" s="9">
        <v>8696</v>
      </c>
      <c r="Y4" s="9">
        <v>1672</v>
      </c>
      <c r="Z4" s="9">
        <v>4155</v>
      </c>
      <c r="AA4" s="9">
        <v>3080</v>
      </c>
      <c r="AB4" s="9">
        <v>3062</v>
      </c>
      <c r="AC4" s="9">
        <v>5250</v>
      </c>
      <c r="AD4" s="9">
        <v>2141</v>
      </c>
      <c r="AE4" s="9">
        <v>11132</v>
      </c>
      <c r="AF4" s="9">
        <v>3663</v>
      </c>
      <c r="AG4" s="9">
        <v>2042</v>
      </c>
      <c r="AH4" s="9">
        <v>2863</v>
      </c>
      <c r="AI4" s="9">
        <v>2011</v>
      </c>
      <c r="AJ4" s="9">
        <v>2191</v>
      </c>
      <c r="AK4" s="9">
        <v>1049</v>
      </c>
      <c r="AL4" s="9">
        <v>2127</v>
      </c>
      <c r="AM4" s="9">
        <v>5677</v>
      </c>
      <c r="AN4" s="9">
        <v>3868</v>
      </c>
      <c r="AO4" s="9">
        <v>5219</v>
      </c>
      <c r="AP4" s="9">
        <v>1778</v>
      </c>
      <c r="AQ4" s="9">
        <v>1925</v>
      </c>
      <c r="AR4" s="9">
        <v>872</v>
      </c>
      <c r="AS4" s="9">
        <v>3456</v>
      </c>
      <c r="AT4" s="9">
        <v>3102</v>
      </c>
      <c r="AU4" s="9">
        <v>1710</v>
      </c>
      <c r="AV4" s="9">
        <v>3047</v>
      </c>
      <c r="AW4" s="9">
        <v>1988</v>
      </c>
      <c r="AX4" s="9">
        <v>2585</v>
      </c>
      <c r="AY4" s="9">
        <v>2775</v>
      </c>
      <c r="AZ4" s="9">
        <v>2127</v>
      </c>
      <c r="BA4" s="9">
        <v>2309</v>
      </c>
      <c r="BB4" s="9">
        <v>2108</v>
      </c>
      <c r="BC4" s="9">
        <v>5361</v>
      </c>
      <c r="BD4" s="9">
        <v>4361</v>
      </c>
      <c r="BE4" s="9">
        <v>2488</v>
      </c>
      <c r="BF4" s="9">
        <v>4617</v>
      </c>
      <c r="BG4" s="9">
        <v>5466</v>
      </c>
      <c r="BH4" s="9">
        <v>4619</v>
      </c>
      <c r="BI4" s="9">
        <v>4810</v>
      </c>
      <c r="BJ4" s="9">
        <v>6181</v>
      </c>
      <c r="BK4" s="9">
        <v>1530</v>
      </c>
      <c r="BL4" s="9">
        <v>2179</v>
      </c>
      <c r="BM4" s="9">
        <v>1720</v>
      </c>
      <c r="BN4" s="9">
        <v>6652</v>
      </c>
      <c r="BO4" s="9">
        <v>1911</v>
      </c>
      <c r="BP4" s="9">
        <v>3509</v>
      </c>
      <c r="BQ4" s="9">
        <v>1846</v>
      </c>
      <c r="BR4" s="9">
        <v>1336</v>
      </c>
      <c r="BS4" s="9">
        <v>2721</v>
      </c>
      <c r="BT4" s="9">
        <v>5390</v>
      </c>
      <c r="BU4" s="9">
        <v>6305</v>
      </c>
      <c r="BV4" s="9">
        <v>948</v>
      </c>
      <c r="BW4" s="9">
        <v>3186</v>
      </c>
      <c r="BX4" s="9">
        <v>1767</v>
      </c>
      <c r="BY4" s="9">
        <v>3446</v>
      </c>
      <c r="BZ4" s="9">
        <v>967</v>
      </c>
      <c r="CA4" s="9">
        <v>2899</v>
      </c>
      <c r="CB4" s="9">
        <v>2514</v>
      </c>
      <c r="CC4" s="9">
        <v>2333</v>
      </c>
      <c r="CD4" s="9">
        <v>5764</v>
      </c>
      <c r="CE4" s="9">
        <v>2121</v>
      </c>
      <c r="CF4" s="9">
        <v>1590</v>
      </c>
      <c r="CG4" s="9">
        <v>5142</v>
      </c>
      <c r="CH4" s="9">
        <v>4473</v>
      </c>
      <c r="CI4" s="9">
        <v>4870</v>
      </c>
      <c r="CJ4" s="9">
        <v>2204</v>
      </c>
      <c r="CK4" s="9">
        <v>4335</v>
      </c>
      <c r="CL4" s="9">
        <v>2766</v>
      </c>
      <c r="CM4" s="9">
        <v>2268</v>
      </c>
      <c r="CN4" s="9">
        <v>2924</v>
      </c>
      <c r="CO4" s="9">
        <v>1229</v>
      </c>
      <c r="CP4" s="9">
        <v>3380</v>
      </c>
      <c r="CQ4" s="9">
        <v>5277</v>
      </c>
      <c r="CR4" s="9">
        <v>1738</v>
      </c>
      <c r="CS4" s="9">
        <v>2463</v>
      </c>
      <c r="CT4" s="9">
        <v>2963</v>
      </c>
      <c r="CU4" s="9">
        <v>2719</v>
      </c>
      <c r="CV4" s="9">
        <v>4226</v>
      </c>
      <c r="CW4" s="9">
        <v>3334</v>
      </c>
      <c r="CX4" s="9">
        <v>3141</v>
      </c>
      <c r="CY4" s="9">
        <v>2735</v>
      </c>
    </row>
    <row r="5" spans="1:103" x14ac:dyDescent="0.25">
      <c r="A5" s="12" t="s">
        <v>4</v>
      </c>
      <c r="B5" s="9">
        <v>171110</v>
      </c>
      <c r="C5" s="9">
        <v>34447</v>
      </c>
      <c r="D5" s="9">
        <v>31900</v>
      </c>
      <c r="E5" s="9">
        <v>10056</v>
      </c>
      <c r="F5" s="9">
        <v>33869</v>
      </c>
      <c r="G5" s="9">
        <v>16036</v>
      </c>
      <c r="H5" s="9">
        <v>9271</v>
      </c>
      <c r="I5" s="9">
        <v>6008</v>
      </c>
      <c r="J5" s="9">
        <v>1438</v>
      </c>
      <c r="K5" s="9">
        <v>4005</v>
      </c>
      <c r="L5" s="9">
        <v>3249</v>
      </c>
      <c r="M5" s="9">
        <v>2217</v>
      </c>
      <c r="N5" s="9">
        <v>2835</v>
      </c>
      <c r="O5" s="9">
        <v>5956</v>
      </c>
      <c r="P5" s="9">
        <v>3862</v>
      </c>
      <c r="Q5" s="9">
        <v>4184</v>
      </c>
      <c r="R5" s="9">
        <v>10870</v>
      </c>
      <c r="S5" s="9">
        <v>1763</v>
      </c>
      <c r="T5" s="9">
        <v>3431</v>
      </c>
      <c r="U5" s="9">
        <v>4241</v>
      </c>
      <c r="V5" s="9">
        <v>2273</v>
      </c>
      <c r="W5" s="9">
        <v>1064</v>
      </c>
      <c r="X5" s="9">
        <v>8696</v>
      </c>
      <c r="Y5" s="9">
        <v>1672</v>
      </c>
      <c r="Z5" s="9">
        <v>4155</v>
      </c>
      <c r="AA5" s="9">
        <v>3080</v>
      </c>
      <c r="AB5" s="9">
        <v>3062</v>
      </c>
      <c r="AC5" s="9">
        <v>5250</v>
      </c>
      <c r="AD5" s="9">
        <v>2141</v>
      </c>
      <c r="AE5" s="9">
        <v>11132</v>
      </c>
      <c r="AF5" s="9">
        <v>3663</v>
      </c>
      <c r="AG5" s="9">
        <v>2042</v>
      </c>
      <c r="AH5" s="9">
        <v>2863</v>
      </c>
      <c r="AI5" s="9">
        <v>2011</v>
      </c>
      <c r="AJ5" s="9">
        <v>2191</v>
      </c>
      <c r="AK5" s="9">
        <v>1049</v>
      </c>
      <c r="AL5" s="9">
        <v>2127</v>
      </c>
      <c r="AM5" s="9">
        <v>5677</v>
      </c>
      <c r="AN5" s="9">
        <v>3868</v>
      </c>
      <c r="AO5" s="9">
        <v>5219</v>
      </c>
      <c r="AP5" s="9">
        <v>1778</v>
      </c>
      <c r="AQ5" s="9">
        <v>1925</v>
      </c>
      <c r="AR5" s="9">
        <v>872</v>
      </c>
      <c r="AS5" s="9">
        <v>3456</v>
      </c>
      <c r="AT5" s="9">
        <v>3102</v>
      </c>
      <c r="AU5" s="9">
        <v>1710</v>
      </c>
      <c r="AV5" s="9">
        <v>3047</v>
      </c>
      <c r="AW5" s="9">
        <v>1988</v>
      </c>
      <c r="AX5" s="9">
        <v>2585</v>
      </c>
      <c r="AY5" s="9">
        <v>2775</v>
      </c>
      <c r="AZ5" s="9">
        <v>2127</v>
      </c>
      <c r="BA5" s="9">
        <v>2309</v>
      </c>
      <c r="BB5" s="9">
        <v>2108</v>
      </c>
      <c r="BC5" s="9">
        <v>5361</v>
      </c>
      <c r="BD5" s="9">
        <v>4361</v>
      </c>
      <c r="BE5" s="9">
        <v>2488</v>
      </c>
      <c r="BF5" s="9">
        <v>4617</v>
      </c>
      <c r="BG5" s="9">
        <v>5466</v>
      </c>
      <c r="BH5" s="9">
        <v>4619</v>
      </c>
      <c r="BI5" s="9">
        <v>4810</v>
      </c>
      <c r="BJ5" s="9">
        <v>6181</v>
      </c>
      <c r="BK5" s="9">
        <v>1530</v>
      </c>
      <c r="BL5" s="9">
        <v>2179</v>
      </c>
      <c r="BM5" s="9">
        <v>1720</v>
      </c>
      <c r="BN5" s="9">
        <v>6652</v>
      </c>
      <c r="BO5" s="9">
        <v>1911</v>
      </c>
      <c r="BP5" s="9">
        <v>3509</v>
      </c>
      <c r="BQ5" s="9">
        <v>1846</v>
      </c>
      <c r="BR5" s="9">
        <v>1336</v>
      </c>
      <c r="BS5" s="9">
        <v>2721</v>
      </c>
      <c r="BT5" s="9">
        <v>5390</v>
      </c>
      <c r="BU5" s="9">
        <v>6305</v>
      </c>
      <c r="BV5" s="9">
        <v>948</v>
      </c>
      <c r="BW5" s="9">
        <v>3186</v>
      </c>
      <c r="BX5" s="9">
        <v>1767</v>
      </c>
      <c r="BY5" s="9">
        <v>3446</v>
      </c>
      <c r="BZ5" s="9">
        <v>967</v>
      </c>
      <c r="CA5" s="9">
        <v>2899</v>
      </c>
      <c r="CB5" s="9">
        <v>2514</v>
      </c>
      <c r="CC5" s="9">
        <v>2333</v>
      </c>
      <c r="CD5" s="9">
        <v>5764</v>
      </c>
      <c r="CE5" s="9">
        <v>2121</v>
      </c>
      <c r="CF5" s="9">
        <v>1590</v>
      </c>
      <c r="CG5" s="9">
        <v>5142</v>
      </c>
      <c r="CH5" s="9">
        <v>4473</v>
      </c>
      <c r="CI5" s="9">
        <v>4870</v>
      </c>
      <c r="CJ5" s="9">
        <v>2204</v>
      </c>
      <c r="CK5" s="9">
        <v>4335</v>
      </c>
      <c r="CL5" s="9">
        <v>2766</v>
      </c>
      <c r="CM5" s="9">
        <v>2268</v>
      </c>
      <c r="CN5" s="9">
        <v>2924</v>
      </c>
      <c r="CO5" s="9">
        <v>1229</v>
      </c>
      <c r="CP5" s="9">
        <v>3380</v>
      </c>
      <c r="CQ5" s="9">
        <v>5277</v>
      </c>
      <c r="CR5" s="9">
        <v>1738</v>
      </c>
      <c r="CS5" s="9">
        <v>2463</v>
      </c>
      <c r="CT5" s="9">
        <v>2963</v>
      </c>
      <c r="CU5" s="9">
        <v>2719</v>
      </c>
      <c r="CV5" s="9">
        <v>4226</v>
      </c>
      <c r="CW5" s="9">
        <v>3334</v>
      </c>
      <c r="CX5" s="9">
        <v>3141</v>
      </c>
      <c r="CY5" s="9">
        <v>2735</v>
      </c>
    </row>
    <row r="6" spans="1:103" x14ac:dyDescent="0.25">
      <c r="A6" s="12" t="s">
        <v>5</v>
      </c>
      <c r="B6" s="9">
        <v>171110</v>
      </c>
      <c r="C6" s="9">
        <v>34447</v>
      </c>
      <c r="D6" s="9">
        <v>31900</v>
      </c>
      <c r="E6" s="9">
        <v>10056</v>
      </c>
      <c r="F6" s="9">
        <v>33869</v>
      </c>
      <c r="G6" s="9">
        <v>16036</v>
      </c>
      <c r="H6" s="9">
        <v>9271</v>
      </c>
      <c r="I6" s="9">
        <v>6008</v>
      </c>
      <c r="J6" s="9">
        <v>1438</v>
      </c>
      <c r="K6" s="9">
        <v>4005</v>
      </c>
      <c r="L6" s="9">
        <v>3249</v>
      </c>
      <c r="M6" s="9">
        <v>2217</v>
      </c>
      <c r="N6" s="9">
        <v>2835</v>
      </c>
      <c r="O6" s="9">
        <v>5956</v>
      </c>
      <c r="P6" s="9">
        <v>3862</v>
      </c>
      <c r="Q6" s="9">
        <v>4184</v>
      </c>
      <c r="R6" s="9">
        <v>10870</v>
      </c>
      <c r="S6" s="9">
        <v>1763</v>
      </c>
      <c r="T6" s="9">
        <v>3431</v>
      </c>
      <c r="U6" s="9">
        <v>4241</v>
      </c>
      <c r="V6" s="9">
        <v>2273</v>
      </c>
      <c r="W6" s="9">
        <v>1064</v>
      </c>
      <c r="X6" s="9">
        <v>8696</v>
      </c>
      <c r="Y6" s="9">
        <v>1672</v>
      </c>
      <c r="Z6" s="9">
        <v>4155</v>
      </c>
      <c r="AA6" s="9">
        <v>3080</v>
      </c>
      <c r="AB6" s="9">
        <v>3062</v>
      </c>
      <c r="AC6" s="9">
        <v>5250</v>
      </c>
      <c r="AD6" s="9">
        <v>2141</v>
      </c>
      <c r="AE6" s="9">
        <v>11132</v>
      </c>
      <c r="AF6" s="9">
        <v>3663</v>
      </c>
      <c r="AG6" s="9">
        <v>2042</v>
      </c>
      <c r="AH6" s="9">
        <v>2863</v>
      </c>
      <c r="AI6" s="9">
        <v>2011</v>
      </c>
      <c r="AJ6" s="9">
        <v>2191</v>
      </c>
      <c r="AK6" s="9">
        <v>1049</v>
      </c>
      <c r="AL6" s="9">
        <v>2127</v>
      </c>
      <c r="AM6" s="9">
        <v>5677</v>
      </c>
      <c r="AN6" s="9">
        <v>3868</v>
      </c>
      <c r="AO6" s="9">
        <v>5219</v>
      </c>
      <c r="AP6" s="9">
        <v>1778</v>
      </c>
      <c r="AQ6" s="9">
        <v>1925</v>
      </c>
      <c r="AR6" s="9">
        <v>872</v>
      </c>
      <c r="AS6" s="9">
        <v>3456</v>
      </c>
      <c r="AT6" s="9">
        <v>3102</v>
      </c>
      <c r="AU6" s="9">
        <v>1710</v>
      </c>
      <c r="AV6" s="9">
        <v>3047</v>
      </c>
      <c r="AW6" s="9">
        <v>1988</v>
      </c>
      <c r="AX6" s="9">
        <v>2585</v>
      </c>
      <c r="AY6" s="9">
        <v>2775</v>
      </c>
      <c r="AZ6" s="9">
        <v>2127</v>
      </c>
      <c r="BA6" s="9">
        <v>2309</v>
      </c>
      <c r="BB6" s="9">
        <v>2108</v>
      </c>
      <c r="BC6" s="9">
        <v>5361</v>
      </c>
      <c r="BD6" s="9">
        <v>4361</v>
      </c>
      <c r="BE6" s="9">
        <v>2488</v>
      </c>
      <c r="BF6" s="9">
        <v>4617</v>
      </c>
      <c r="BG6" s="9">
        <v>5466</v>
      </c>
      <c r="BH6" s="9">
        <v>4619</v>
      </c>
      <c r="BI6" s="9">
        <v>4810</v>
      </c>
      <c r="BJ6" s="9">
        <v>6181</v>
      </c>
      <c r="BK6" s="9">
        <v>1530</v>
      </c>
      <c r="BL6" s="9">
        <v>2179</v>
      </c>
      <c r="BM6" s="9">
        <v>1720</v>
      </c>
      <c r="BN6" s="9">
        <v>6652</v>
      </c>
      <c r="BO6" s="9">
        <v>1911</v>
      </c>
      <c r="BP6" s="9">
        <v>3509</v>
      </c>
      <c r="BQ6" s="9">
        <v>1846</v>
      </c>
      <c r="BR6" s="9">
        <v>1336</v>
      </c>
      <c r="BS6" s="9">
        <v>2721</v>
      </c>
      <c r="BT6" s="9">
        <v>5390</v>
      </c>
      <c r="BU6" s="9">
        <v>6305</v>
      </c>
      <c r="BV6" s="9">
        <v>948</v>
      </c>
      <c r="BW6" s="9">
        <v>3186</v>
      </c>
      <c r="BX6" s="9">
        <v>1767</v>
      </c>
      <c r="BY6" s="9">
        <v>3446</v>
      </c>
      <c r="BZ6" s="9">
        <v>967</v>
      </c>
      <c r="CA6" s="9">
        <v>2899</v>
      </c>
      <c r="CB6" s="9">
        <v>2514</v>
      </c>
      <c r="CC6" s="9">
        <v>2333</v>
      </c>
      <c r="CD6" s="9">
        <v>5764</v>
      </c>
      <c r="CE6" s="9">
        <v>2121</v>
      </c>
      <c r="CF6" s="9">
        <v>1590</v>
      </c>
      <c r="CG6" s="9">
        <v>5142</v>
      </c>
      <c r="CH6" s="9">
        <v>4473</v>
      </c>
      <c r="CI6" s="9">
        <v>4870</v>
      </c>
      <c r="CJ6" s="9">
        <v>2204</v>
      </c>
      <c r="CK6" s="9">
        <v>4335</v>
      </c>
      <c r="CL6" s="9">
        <v>2766</v>
      </c>
      <c r="CM6" s="9">
        <v>2268</v>
      </c>
      <c r="CN6" s="9">
        <v>2924</v>
      </c>
      <c r="CO6" s="9">
        <v>1229</v>
      </c>
      <c r="CP6" s="9">
        <v>3380</v>
      </c>
      <c r="CQ6" s="9">
        <v>5277</v>
      </c>
      <c r="CR6" s="9">
        <v>1738</v>
      </c>
      <c r="CS6" s="9">
        <v>2463</v>
      </c>
      <c r="CT6" s="9">
        <v>2963</v>
      </c>
      <c r="CU6" s="9">
        <v>2719</v>
      </c>
      <c r="CV6" s="9">
        <v>4226</v>
      </c>
      <c r="CW6" s="9">
        <v>3334</v>
      </c>
      <c r="CX6" s="9">
        <v>3141</v>
      </c>
      <c r="CY6" s="9">
        <v>2735</v>
      </c>
    </row>
    <row r="7" spans="1:103" x14ac:dyDescent="0.25">
      <c r="A7" s="12" t="s">
        <v>6</v>
      </c>
      <c r="B7" s="9">
        <v>171110</v>
      </c>
      <c r="C7" s="9">
        <v>34447</v>
      </c>
      <c r="D7" s="9">
        <v>31900</v>
      </c>
      <c r="E7" s="9">
        <v>10056</v>
      </c>
      <c r="F7" s="9">
        <v>33869</v>
      </c>
      <c r="G7" s="9">
        <v>16036</v>
      </c>
      <c r="H7" s="9">
        <v>9271</v>
      </c>
      <c r="I7" s="9">
        <v>6008</v>
      </c>
      <c r="J7" s="9">
        <v>1438</v>
      </c>
      <c r="K7" s="9">
        <v>4005</v>
      </c>
      <c r="L7" s="9">
        <v>3249</v>
      </c>
      <c r="M7" s="9">
        <v>2217</v>
      </c>
      <c r="N7" s="9">
        <v>2835</v>
      </c>
      <c r="O7" s="9">
        <v>5956</v>
      </c>
      <c r="P7" s="9">
        <v>3862</v>
      </c>
      <c r="Q7" s="9">
        <v>4184</v>
      </c>
      <c r="R7" s="9">
        <v>10870</v>
      </c>
      <c r="S7" s="9">
        <v>1763</v>
      </c>
      <c r="T7" s="9">
        <v>3431</v>
      </c>
      <c r="U7" s="9">
        <v>4241</v>
      </c>
      <c r="V7" s="9">
        <v>2273</v>
      </c>
      <c r="W7" s="9">
        <v>1064</v>
      </c>
      <c r="X7" s="9">
        <v>8696</v>
      </c>
      <c r="Y7" s="9">
        <v>1672</v>
      </c>
      <c r="Z7" s="9">
        <v>4155</v>
      </c>
      <c r="AA7" s="9">
        <v>3080</v>
      </c>
      <c r="AB7" s="9">
        <v>3062</v>
      </c>
      <c r="AC7" s="9">
        <v>5250</v>
      </c>
      <c r="AD7" s="9">
        <v>2141</v>
      </c>
      <c r="AE7" s="9">
        <v>11132</v>
      </c>
      <c r="AF7" s="9">
        <v>3663</v>
      </c>
      <c r="AG7" s="9">
        <v>2042</v>
      </c>
      <c r="AH7" s="9">
        <v>2863</v>
      </c>
      <c r="AI7" s="9">
        <v>2011</v>
      </c>
      <c r="AJ7" s="9">
        <v>2191</v>
      </c>
      <c r="AK7" s="9">
        <v>1049</v>
      </c>
      <c r="AL7" s="9">
        <v>2127</v>
      </c>
      <c r="AM7" s="9">
        <v>5677</v>
      </c>
      <c r="AN7" s="9">
        <v>3868</v>
      </c>
      <c r="AO7" s="9">
        <v>5219</v>
      </c>
      <c r="AP7" s="9">
        <v>1778</v>
      </c>
      <c r="AQ7" s="9">
        <v>1925</v>
      </c>
      <c r="AR7" s="9">
        <v>872</v>
      </c>
      <c r="AS7" s="9">
        <v>3456</v>
      </c>
      <c r="AT7" s="9">
        <v>3102</v>
      </c>
      <c r="AU7" s="9">
        <v>1710</v>
      </c>
      <c r="AV7" s="9">
        <v>3047</v>
      </c>
      <c r="AW7" s="9">
        <v>1988</v>
      </c>
      <c r="AX7" s="9">
        <v>2585</v>
      </c>
      <c r="AY7" s="9">
        <v>2775</v>
      </c>
      <c r="AZ7" s="9">
        <v>2127</v>
      </c>
      <c r="BA7" s="9">
        <v>2309</v>
      </c>
      <c r="BB7" s="9">
        <v>2108</v>
      </c>
      <c r="BC7" s="9">
        <v>5361</v>
      </c>
      <c r="BD7" s="9">
        <v>4361</v>
      </c>
      <c r="BE7" s="9">
        <v>2488</v>
      </c>
      <c r="BF7" s="9">
        <v>4617</v>
      </c>
      <c r="BG7" s="9">
        <v>5466</v>
      </c>
      <c r="BH7" s="9">
        <v>4619</v>
      </c>
      <c r="BI7" s="9">
        <v>4810</v>
      </c>
      <c r="BJ7" s="9">
        <v>6181</v>
      </c>
      <c r="BK7" s="9">
        <v>1530</v>
      </c>
      <c r="BL7" s="9">
        <v>2179</v>
      </c>
      <c r="BM7" s="9">
        <v>1720</v>
      </c>
      <c r="BN7" s="9">
        <v>6652</v>
      </c>
      <c r="BO7" s="9">
        <v>1911</v>
      </c>
      <c r="BP7" s="9">
        <v>3509</v>
      </c>
      <c r="BQ7" s="9">
        <v>1846</v>
      </c>
      <c r="BR7" s="9">
        <v>1336</v>
      </c>
      <c r="BS7" s="9">
        <v>2721</v>
      </c>
      <c r="BT7" s="9">
        <v>5390</v>
      </c>
      <c r="BU7" s="9">
        <v>6305</v>
      </c>
      <c r="BV7" s="9">
        <v>948</v>
      </c>
      <c r="BW7" s="9">
        <v>3186</v>
      </c>
      <c r="BX7" s="9">
        <v>1767</v>
      </c>
      <c r="BY7" s="9">
        <v>3446</v>
      </c>
      <c r="BZ7" s="9">
        <v>967</v>
      </c>
      <c r="CA7" s="9">
        <v>2899</v>
      </c>
      <c r="CB7" s="9">
        <v>2514</v>
      </c>
      <c r="CC7" s="9">
        <v>2333</v>
      </c>
      <c r="CD7" s="9">
        <v>5764</v>
      </c>
      <c r="CE7" s="9">
        <v>2121</v>
      </c>
      <c r="CF7" s="9">
        <v>1590</v>
      </c>
      <c r="CG7" s="9">
        <v>5142</v>
      </c>
      <c r="CH7" s="9">
        <v>4473</v>
      </c>
      <c r="CI7" s="9">
        <v>4870</v>
      </c>
      <c r="CJ7" s="9">
        <v>2204</v>
      </c>
      <c r="CK7" s="9">
        <v>4335</v>
      </c>
      <c r="CL7" s="9">
        <v>2766</v>
      </c>
      <c r="CM7" s="9">
        <v>2268</v>
      </c>
      <c r="CN7" s="9">
        <v>2924</v>
      </c>
      <c r="CO7" s="9">
        <v>1229</v>
      </c>
      <c r="CP7" s="9">
        <v>3380</v>
      </c>
      <c r="CQ7" s="9">
        <v>5277</v>
      </c>
      <c r="CR7" s="9">
        <v>1738</v>
      </c>
      <c r="CS7" s="9">
        <v>2463</v>
      </c>
      <c r="CT7" s="9">
        <v>2963</v>
      </c>
      <c r="CU7" s="9">
        <v>2719</v>
      </c>
      <c r="CV7" s="9">
        <v>4226</v>
      </c>
      <c r="CW7" s="9">
        <v>3334</v>
      </c>
      <c r="CX7" s="9">
        <v>3141</v>
      </c>
      <c r="CY7" s="9">
        <v>2735</v>
      </c>
    </row>
    <row r="8" spans="1:103" x14ac:dyDescent="0.25">
      <c r="A8" s="12" t="s">
        <v>7</v>
      </c>
      <c r="B8" s="9">
        <v>171110</v>
      </c>
      <c r="C8" s="9">
        <v>34447</v>
      </c>
      <c r="D8" s="9">
        <v>31900</v>
      </c>
      <c r="E8" s="9">
        <v>10056</v>
      </c>
      <c r="F8" s="9">
        <v>33869</v>
      </c>
      <c r="G8" s="9">
        <v>16036</v>
      </c>
      <c r="H8" s="9">
        <v>9271</v>
      </c>
      <c r="I8" s="9">
        <v>6008</v>
      </c>
      <c r="J8" s="9">
        <v>1438</v>
      </c>
      <c r="K8" s="9">
        <v>4005</v>
      </c>
      <c r="L8" s="9">
        <v>3249</v>
      </c>
      <c r="M8" s="9">
        <v>2217</v>
      </c>
      <c r="N8" s="9">
        <v>2835</v>
      </c>
      <c r="O8" s="9">
        <v>5956</v>
      </c>
      <c r="P8" s="9">
        <v>3862</v>
      </c>
      <c r="Q8" s="9">
        <v>4184</v>
      </c>
      <c r="R8" s="9">
        <v>10870</v>
      </c>
      <c r="S8" s="9">
        <v>1763</v>
      </c>
      <c r="T8" s="9">
        <v>3431</v>
      </c>
      <c r="U8" s="9">
        <v>4241</v>
      </c>
      <c r="V8" s="9">
        <v>2273</v>
      </c>
      <c r="W8" s="9">
        <v>1064</v>
      </c>
      <c r="X8" s="9">
        <v>8696</v>
      </c>
      <c r="Y8" s="9">
        <v>1672</v>
      </c>
      <c r="Z8" s="9">
        <v>4155</v>
      </c>
      <c r="AA8" s="9">
        <v>3080</v>
      </c>
      <c r="AB8" s="9">
        <v>3062</v>
      </c>
      <c r="AC8" s="9">
        <v>5250</v>
      </c>
      <c r="AD8" s="9">
        <v>2141</v>
      </c>
      <c r="AE8" s="9">
        <v>11132</v>
      </c>
      <c r="AF8" s="9">
        <v>3663</v>
      </c>
      <c r="AG8" s="9">
        <v>2042</v>
      </c>
      <c r="AH8" s="9">
        <v>2863</v>
      </c>
      <c r="AI8" s="9">
        <v>2011</v>
      </c>
      <c r="AJ8" s="9">
        <v>2191</v>
      </c>
      <c r="AK8" s="9">
        <v>1049</v>
      </c>
      <c r="AL8" s="9">
        <v>2127</v>
      </c>
      <c r="AM8" s="9">
        <v>5677</v>
      </c>
      <c r="AN8" s="9">
        <v>3868</v>
      </c>
      <c r="AO8" s="9">
        <v>5219</v>
      </c>
      <c r="AP8" s="9">
        <v>1778</v>
      </c>
      <c r="AQ8" s="9">
        <v>1925</v>
      </c>
      <c r="AR8" s="9">
        <v>872</v>
      </c>
      <c r="AS8" s="9">
        <v>3456</v>
      </c>
      <c r="AT8" s="9">
        <v>3102</v>
      </c>
      <c r="AU8" s="9">
        <v>1710</v>
      </c>
      <c r="AV8" s="9">
        <v>3047</v>
      </c>
      <c r="AW8" s="9">
        <v>1988</v>
      </c>
      <c r="AX8" s="9">
        <v>2585</v>
      </c>
      <c r="AY8" s="9">
        <v>2775</v>
      </c>
      <c r="AZ8" s="9">
        <v>2127</v>
      </c>
      <c r="BA8" s="9">
        <v>2309</v>
      </c>
      <c r="BB8" s="9">
        <v>2108</v>
      </c>
      <c r="BC8" s="9">
        <v>5361</v>
      </c>
      <c r="BD8" s="9">
        <v>4361</v>
      </c>
      <c r="BE8" s="9">
        <v>2488</v>
      </c>
      <c r="BF8" s="9">
        <v>4617</v>
      </c>
      <c r="BG8" s="9">
        <v>5466</v>
      </c>
      <c r="BH8" s="9">
        <v>4619</v>
      </c>
      <c r="BI8" s="9">
        <v>4810</v>
      </c>
      <c r="BJ8" s="9">
        <v>6181</v>
      </c>
      <c r="BK8" s="9">
        <v>1530</v>
      </c>
      <c r="BL8" s="9">
        <v>2179</v>
      </c>
      <c r="BM8" s="9">
        <v>1720</v>
      </c>
      <c r="BN8" s="9">
        <v>6652</v>
      </c>
      <c r="BO8" s="9">
        <v>1911</v>
      </c>
      <c r="BP8" s="9">
        <v>3509</v>
      </c>
      <c r="BQ8" s="9">
        <v>1846</v>
      </c>
      <c r="BR8" s="9">
        <v>1336</v>
      </c>
      <c r="BS8" s="9">
        <v>2721</v>
      </c>
      <c r="BT8" s="9">
        <v>5390</v>
      </c>
      <c r="BU8" s="9">
        <v>6305</v>
      </c>
      <c r="BV8" s="9">
        <v>948</v>
      </c>
      <c r="BW8" s="9">
        <v>3186</v>
      </c>
      <c r="BX8" s="9">
        <v>1767</v>
      </c>
      <c r="BY8" s="9">
        <v>3446</v>
      </c>
      <c r="BZ8" s="9">
        <v>967</v>
      </c>
      <c r="CA8" s="9">
        <v>2899</v>
      </c>
      <c r="CB8" s="9">
        <v>2514</v>
      </c>
      <c r="CC8" s="9">
        <v>2333</v>
      </c>
      <c r="CD8" s="9">
        <v>5764</v>
      </c>
      <c r="CE8" s="9">
        <v>2121</v>
      </c>
      <c r="CF8" s="9">
        <v>1590</v>
      </c>
      <c r="CG8" s="9">
        <v>5142</v>
      </c>
      <c r="CH8" s="9">
        <v>4473</v>
      </c>
      <c r="CI8" s="9">
        <v>4870</v>
      </c>
      <c r="CJ8" s="9">
        <v>2204</v>
      </c>
      <c r="CK8" s="9">
        <v>4335</v>
      </c>
      <c r="CL8" s="9">
        <v>2766</v>
      </c>
      <c r="CM8" s="9">
        <v>2268</v>
      </c>
      <c r="CN8" s="9">
        <v>2924</v>
      </c>
      <c r="CO8" s="9">
        <v>1229</v>
      </c>
      <c r="CP8" s="9">
        <v>3380</v>
      </c>
      <c r="CQ8" s="9">
        <v>5277</v>
      </c>
      <c r="CR8" s="9">
        <v>1738</v>
      </c>
      <c r="CS8" s="9">
        <v>2463</v>
      </c>
      <c r="CT8" s="9">
        <v>2963</v>
      </c>
      <c r="CU8" s="9">
        <v>2719</v>
      </c>
      <c r="CV8" s="9">
        <v>4226</v>
      </c>
      <c r="CW8" s="9">
        <v>3334</v>
      </c>
      <c r="CX8" s="9">
        <v>3141</v>
      </c>
      <c r="CY8" s="9">
        <v>2735</v>
      </c>
    </row>
    <row r="9" spans="1:103" x14ac:dyDescent="0.25">
      <c r="A9" s="12" t="s">
        <v>8</v>
      </c>
      <c r="B9" s="9">
        <v>171110</v>
      </c>
      <c r="C9" s="9">
        <v>34447</v>
      </c>
      <c r="D9" s="9">
        <v>31900</v>
      </c>
      <c r="E9" s="9">
        <v>10056</v>
      </c>
      <c r="F9" s="9">
        <v>33869</v>
      </c>
      <c r="G9" s="9">
        <v>16036</v>
      </c>
      <c r="H9" s="9">
        <v>9271</v>
      </c>
      <c r="I9" s="9">
        <v>6008</v>
      </c>
      <c r="J9" s="9">
        <v>1438</v>
      </c>
      <c r="K9" s="9">
        <v>4005</v>
      </c>
      <c r="L9" s="9">
        <v>3249</v>
      </c>
      <c r="M9" s="9">
        <v>2217</v>
      </c>
      <c r="N9" s="9">
        <v>2835</v>
      </c>
      <c r="O9" s="9">
        <v>5956</v>
      </c>
      <c r="P9" s="9">
        <v>3862</v>
      </c>
      <c r="Q9" s="9">
        <v>4184</v>
      </c>
      <c r="R9" s="9">
        <v>10870</v>
      </c>
      <c r="S9" s="9">
        <v>1763</v>
      </c>
      <c r="T9" s="9">
        <v>3431</v>
      </c>
      <c r="U9" s="9">
        <v>4241</v>
      </c>
      <c r="V9" s="9">
        <v>2273</v>
      </c>
      <c r="W9" s="9">
        <v>1064</v>
      </c>
      <c r="X9" s="9">
        <v>8696</v>
      </c>
      <c r="Y9" s="9">
        <v>1672</v>
      </c>
      <c r="Z9" s="9">
        <v>4155</v>
      </c>
      <c r="AA9" s="9">
        <v>3080</v>
      </c>
      <c r="AB9" s="9">
        <v>3062</v>
      </c>
      <c r="AC9" s="9">
        <v>5250</v>
      </c>
      <c r="AD9" s="9">
        <v>2141</v>
      </c>
      <c r="AE9" s="9">
        <v>11132</v>
      </c>
      <c r="AF9" s="9">
        <v>3663</v>
      </c>
      <c r="AG9" s="9">
        <v>2042</v>
      </c>
      <c r="AH9" s="9">
        <v>2863</v>
      </c>
      <c r="AI9" s="9">
        <v>2011</v>
      </c>
      <c r="AJ9" s="9">
        <v>2191</v>
      </c>
      <c r="AK9" s="9">
        <v>1049</v>
      </c>
      <c r="AL9" s="9">
        <v>2127</v>
      </c>
      <c r="AM9" s="9">
        <v>5677</v>
      </c>
      <c r="AN9" s="9">
        <v>3868</v>
      </c>
      <c r="AO9" s="9">
        <v>5219</v>
      </c>
      <c r="AP9" s="9">
        <v>1778</v>
      </c>
      <c r="AQ9" s="9">
        <v>1925</v>
      </c>
      <c r="AR9" s="9">
        <v>872</v>
      </c>
      <c r="AS9" s="9">
        <v>3456</v>
      </c>
      <c r="AT9" s="9">
        <v>3102</v>
      </c>
      <c r="AU9" s="9">
        <v>1710</v>
      </c>
      <c r="AV9" s="9">
        <v>3047</v>
      </c>
      <c r="AW9" s="9">
        <v>1988</v>
      </c>
      <c r="AX9" s="9">
        <v>2585</v>
      </c>
      <c r="AY9" s="9">
        <v>2775</v>
      </c>
      <c r="AZ9" s="9">
        <v>2127</v>
      </c>
      <c r="BA9" s="9">
        <v>2309</v>
      </c>
      <c r="BB9" s="9">
        <v>2108</v>
      </c>
      <c r="BC9" s="9">
        <v>5361</v>
      </c>
      <c r="BD9" s="9">
        <v>4361</v>
      </c>
      <c r="BE9" s="9">
        <v>2488</v>
      </c>
      <c r="BF9" s="9">
        <v>4617</v>
      </c>
      <c r="BG9" s="9">
        <v>5466</v>
      </c>
      <c r="BH9" s="9">
        <v>4619</v>
      </c>
      <c r="BI9" s="9">
        <v>4810</v>
      </c>
      <c r="BJ9" s="9">
        <v>6181</v>
      </c>
      <c r="BK9" s="9">
        <v>1530</v>
      </c>
      <c r="BL9" s="9">
        <v>2179</v>
      </c>
      <c r="BM9" s="9">
        <v>1720</v>
      </c>
      <c r="BN9" s="9">
        <v>6652</v>
      </c>
      <c r="BO9" s="9">
        <v>1911</v>
      </c>
      <c r="BP9" s="9">
        <v>3509</v>
      </c>
      <c r="BQ9" s="9">
        <v>1846</v>
      </c>
      <c r="BR9" s="9">
        <v>1336</v>
      </c>
      <c r="BS9" s="9">
        <v>2721</v>
      </c>
      <c r="BT9" s="9">
        <v>5390</v>
      </c>
      <c r="BU9" s="9">
        <v>6305</v>
      </c>
      <c r="BV9" s="9">
        <v>948</v>
      </c>
      <c r="BW9" s="9">
        <v>3186</v>
      </c>
      <c r="BX9" s="9">
        <v>1767</v>
      </c>
      <c r="BY9" s="9">
        <v>3446</v>
      </c>
      <c r="BZ9" s="9">
        <v>967</v>
      </c>
      <c r="CA9" s="9">
        <v>2899</v>
      </c>
      <c r="CB9" s="9">
        <v>2514</v>
      </c>
      <c r="CC9" s="9">
        <v>2333</v>
      </c>
      <c r="CD9" s="9">
        <v>5764</v>
      </c>
      <c r="CE9" s="9">
        <v>2121</v>
      </c>
      <c r="CF9" s="9">
        <v>1590</v>
      </c>
      <c r="CG9" s="9">
        <v>5142</v>
      </c>
      <c r="CH9" s="9">
        <v>4473</v>
      </c>
      <c r="CI9" s="9">
        <v>4870</v>
      </c>
      <c r="CJ9" s="9">
        <v>2204</v>
      </c>
      <c r="CK9" s="9">
        <v>4335</v>
      </c>
      <c r="CL9" s="9">
        <v>2766</v>
      </c>
      <c r="CM9" s="9">
        <v>2268</v>
      </c>
      <c r="CN9" s="9">
        <v>2924</v>
      </c>
      <c r="CO9" s="9">
        <v>1229</v>
      </c>
      <c r="CP9" s="9">
        <v>3380</v>
      </c>
      <c r="CQ9" s="9">
        <v>5277</v>
      </c>
      <c r="CR9" s="9">
        <v>1738</v>
      </c>
      <c r="CS9" s="9">
        <v>2463</v>
      </c>
      <c r="CT9" s="9">
        <v>2963</v>
      </c>
      <c r="CU9" s="9">
        <v>2719</v>
      </c>
      <c r="CV9" s="9">
        <v>4226</v>
      </c>
      <c r="CW9" s="9">
        <v>3334</v>
      </c>
      <c r="CX9" s="9">
        <v>3141</v>
      </c>
      <c r="CY9" s="9">
        <v>2735</v>
      </c>
    </row>
    <row r="10" spans="1:103" x14ac:dyDescent="0.25">
      <c r="A10" s="12" t="s">
        <v>9</v>
      </c>
      <c r="B10" s="9">
        <v>171110</v>
      </c>
      <c r="C10" s="9">
        <v>34447</v>
      </c>
      <c r="D10" s="9">
        <v>31900</v>
      </c>
      <c r="E10" s="9">
        <v>10056</v>
      </c>
      <c r="F10" s="9">
        <v>33869</v>
      </c>
      <c r="G10" s="9">
        <v>16036</v>
      </c>
      <c r="H10" s="9">
        <v>9271</v>
      </c>
      <c r="I10" s="9">
        <v>6008</v>
      </c>
      <c r="J10" s="9">
        <v>1438</v>
      </c>
      <c r="K10" s="9">
        <v>4005</v>
      </c>
      <c r="L10" s="9">
        <v>3249</v>
      </c>
      <c r="M10" s="9">
        <v>2217</v>
      </c>
      <c r="N10" s="9">
        <v>2835</v>
      </c>
      <c r="O10" s="9">
        <v>5956</v>
      </c>
      <c r="P10" s="9">
        <v>3862</v>
      </c>
      <c r="Q10" s="9">
        <v>4184</v>
      </c>
      <c r="R10" s="9">
        <v>10870</v>
      </c>
      <c r="S10" s="9">
        <v>1763</v>
      </c>
      <c r="T10" s="9">
        <v>3431</v>
      </c>
      <c r="U10" s="9">
        <v>4241</v>
      </c>
      <c r="V10" s="9">
        <v>2273</v>
      </c>
      <c r="W10" s="9">
        <v>1064</v>
      </c>
      <c r="X10" s="9">
        <v>8696</v>
      </c>
      <c r="Y10" s="9">
        <v>1672</v>
      </c>
      <c r="Z10" s="9">
        <v>4155</v>
      </c>
      <c r="AA10" s="9">
        <v>3080</v>
      </c>
      <c r="AB10" s="9">
        <v>3062</v>
      </c>
      <c r="AC10" s="9">
        <v>5250</v>
      </c>
      <c r="AD10" s="9">
        <v>2141</v>
      </c>
      <c r="AE10" s="9">
        <v>11132</v>
      </c>
      <c r="AF10" s="9">
        <v>3663</v>
      </c>
      <c r="AG10" s="9">
        <v>2042</v>
      </c>
      <c r="AH10" s="9">
        <v>2863</v>
      </c>
      <c r="AI10" s="9">
        <v>2011</v>
      </c>
      <c r="AJ10" s="9">
        <v>2191</v>
      </c>
      <c r="AK10" s="9">
        <v>1049</v>
      </c>
      <c r="AL10" s="9">
        <v>2127</v>
      </c>
      <c r="AM10" s="9">
        <v>5677</v>
      </c>
      <c r="AN10" s="9">
        <v>3868</v>
      </c>
      <c r="AO10" s="9">
        <v>5219</v>
      </c>
      <c r="AP10" s="9">
        <v>1778</v>
      </c>
      <c r="AQ10" s="9">
        <v>1925</v>
      </c>
      <c r="AR10" s="9">
        <v>872</v>
      </c>
      <c r="AS10" s="9">
        <v>3456</v>
      </c>
      <c r="AT10" s="9">
        <v>3102</v>
      </c>
      <c r="AU10" s="9">
        <v>1710</v>
      </c>
      <c r="AV10" s="9">
        <v>3047</v>
      </c>
      <c r="AW10" s="9">
        <v>1988</v>
      </c>
      <c r="AX10" s="9">
        <v>2585</v>
      </c>
      <c r="AY10" s="9">
        <v>2775</v>
      </c>
      <c r="AZ10" s="9">
        <v>2127</v>
      </c>
      <c r="BA10" s="9">
        <v>2309</v>
      </c>
      <c r="BB10" s="9">
        <v>2108</v>
      </c>
      <c r="BC10" s="9">
        <v>5361</v>
      </c>
      <c r="BD10" s="9">
        <v>4361</v>
      </c>
      <c r="BE10" s="9">
        <v>2488</v>
      </c>
      <c r="BF10" s="9">
        <v>4617</v>
      </c>
      <c r="BG10" s="9">
        <v>5466</v>
      </c>
      <c r="BH10" s="9">
        <v>4619</v>
      </c>
      <c r="BI10" s="9">
        <v>4810</v>
      </c>
      <c r="BJ10" s="9">
        <v>6181</v>
      </c>
      <c r="BK10" s="9">
        <v>1530</v>
      </c>
      <c r="BL10" s="9">
        <v>2179</v>
      </c>
      <c r="BM10" s="9">
        <v>1720</v>
      </c>
      <c r="BN10" s="9">
        <v>6652</v>
      </c>
      <c r="BO10" s="9">
        <v>1911</v>
      </c>
      <c r="BP10" s="9">
        <v>3509</v>
      </c>
      <c r="BQ10" s="9">
        <v>1846</v>
      </c>
      <c r="BR10" s="9">
        <v>1336</v>
      </c>
      <c r="BS10" s="9">
        <v>2721</v>
      </c>
      <c r="BT10" s="9">
        <v>5390</v>
      </c>
      <c r="BU10" s="9">
        <v>6305</v>
      </c>
      <c r="BV10" s="9">
        <v>948</v>
      </c>
      <c r="BW10" s="9">
        <v>3186</v>
      </c>
      <c r="BX10" s="9">
        <v>1767</v>
      </c>
      <c r="BY10" s="9">
        <v>3446</v>
      </c>
      <c r="BZ10" s="9">
        <v>967</v>
      </c>
      <c r="CA10" s="9">
        <v>2899</v>
      </c>
      <c r="CB10" s="9">
        <v>2514</v>
      </c>
      <c r="CC10" s="9">
        <v>2333</v>
      </c>
      <c r="CD10" s="9">
        <v>5764</v>
      </c>
      <c r="CE10" s="9">
        <v>2121</v>
      </c>
      <c r="CF10" s="9">
        <v>1590</v>
      </c>
      <c r="CG10" s="9">
        <v>5142</v>
      </c>
      <c r="CH10" s="9">
        <v>4473</v>
      </c>
      <c r="CI10" s="9">
        <v>4870</v>
      </c>
      <c r="CJ10" s="9">
        <v>2204</v>
      </c>
      <c r="CK10" s="9">
        <v>4335</v>
      </c>
      <c r="CL10" s="9">
        <v>2766</v>
      </c>
      <c r="CM10" s="9">
        <v>2268</v>
      </c>
      <c r="CN10" s="9">
        <v>2924</v>
      </c>
      <c r="CO10" s="9">
        <v>1229</v>
      </c>
      <c r="CP10" s="9">
        <v>3380</v>
      </c>
      <c r="CQ10" s="9">
        <v>5277</v>
      </c>
      <c r="CR10" s="9">
        <v>1738</v>
      </c>
      <c r="CS10" s="9">
        <v>2463</v>
      </c>
      <c r="CT10" s="9">
        <v>2963</v>
      </c>
      <c r="CU10" s="9">
        <v>2719</v>
      </c>
      <c r="CV10" s="9">
        <v>4226</v>
      </c>
      <c r="CW10" s="9">
        <v>3334</v>
      </c>
      <c r="CX10" s="9">
        <v>3141</v>
      </c>
      <c r="CY10" s="9">
        <v>2735</v>
      </c>
    </row>
    <row r="11" spans="1:103" x14ac:dyDescent="0.25">
      <c r="A11" s="12" t="s">
        <v>10</v>
      </c>
      <c r="B11" s="9">
        <v>171110</v>
      </c>
      <c r="C11" s="9">
        <v>34447</v>
      </c>
      <c r="D11" s="9">
        <v>31900</v>
      </c>
      <c r="E11" s="9">
        <v>10056</v>
      </c>
      <c r="F11" s="9">
        <v>33869</v>
      </c>
      <c r="G11" s="9">
        <v>16036</v>
      </c>
      <c r="H11" s="9">
        <v>9271</v>
      </c>
      <c r="I11" s="9">
        <v>6008</v>
      </c>
      <c r="J11" s="9">
        <v>1438</v>
      </c>
      <c r="K11" s="9">
        <v>4005</v>
      </c>
      <c r="L11" s="9">
        <v>3249</v>
      </c>
      <c r="M11" s="9">
        <v>2217</v>
      </c>
      <c r="N11" s="9">
        <v>2835</v>
      </c>
      <c r="O11" s="9">
        <v>5956</v>
      </c>
      <c r="P11" s="9">
        <v>3862</v>
      </c>
      <c r="Q11" s="9">
        <v>4184</v>
      </c>
      <c r="R11" s="9">
        <v>10870</v>
      </c>
      <c r="S11" s="9">
        <v>1763</v>
      </c>
      <c r="T11" s="9">
        <v>3431</v>
      </c>
      <c r="U11" s="9">
        <v>4241</v>
      </c>
      <c r="V11" s="9">
        <v>2273</v>
      </c>
      <c r="W11" s="9">
        <v>1064</v>
      </c>
      <c r="X11" s="9">
        <v>8696</v>
      </c>
      <c r="Y11" s="9">
        <v>1672</v>
      </c>
      <c r="Z11" s="9">
        <v>4155</v>
      </c>
      <c r="AA11" s="9">
        <v>3080</v>
      </c>
      <c r="AB11" s="9">
        <v>3062</v>
      </c>
      <c r="AC11" s="9">
        <v>5250</v>
      </c>
      <c r="AD11" s="9">
        <v>2141</v>
      </c>
      <c r="AE11" s="9">
        <v>11132</v>
      </c>
      <c r="AF11" s="9">
        <v>3663</v>
      </c>
      <c r="AG11" s="9">
        <v>2042</v>
      </c>
      <c r="AH11" s="9">
        <v>2863</v>
      </c>
      <c r="AI11" s="9">
        <v>2011</v>
      </c>
      <c r="AJ11" s="9">
        <v>2191</v>
      </c>
      <c r="AK11" s="9">
        <v>1049</v>
      </c>
      <c r="AL11" s="9">
        <v>2127</v>
      </c>
      <c r="AM11" s="9">
        <v>5677</v>
      </c>
      <c r="AN11" s="9">
        <v>3868</v>
      </c>
      <c r="AO11" s="9">
        <v>5219</v>
      </c>
      <c r="AP11" s="9">
        <v>1778</v>
      </c>
      <c r="AQ11" s="9">
        <v>1925</v>
      </c>
      <c r="AR11" s="9">
        <v>872</v>
      </c>
      <c r="AS11" s="9">
        <v>3456</v>
      </c>
      <c r="AT11" s="9">
        <v>3102</v>
      </c>
      <c r="AU11" s="9">
        <v>1710</v>
      </c>
      <c r="AV11" s="9">
        <v>3047</v>
      </c>
      <c r="AW11" s="9">
        <v>1988</v>
      </c>
      <c r="AX11" s="9">
        <v>2585</v>
      </c>
      <c r="AY11" s="9">
        <v>2775</v>
      </c>
      <c r="AZ11" s="9">
        <v>2127</v>
      </c>
      <c r="BA11" s="9">
        <v>2309</v>
      </c>
      <c r="BB11" s="9">
        <v>2108</v>
      </c>
      <c r="BC11" s="9">
        <v>5361</v>
      </c>
      <c r="BD11" s="9">
        <v>4361</v>
      </c>
      <c r="BE11" s="9">
        <v>2488</v>
      </c>
      <c r="BF11" s="9">
        <v>4617</v>
      </c>
      <c r="BG11" s="9">
        <v>5466</v>
      </c>
      <c r="BH11" s="9">
        <v>4619</v>
      </c>
      <c r="BI11" s="9">
        <v>4810</v>
      </c>
      <c r="BJ11" s="9">
        <v>6181</v>
      </c>
      <c r="BK11" s="9">
        <v>1530</v>
      </c>
      <c r="BL11" s="9">
        <v>2179</v>
      </c>
      <c r="BM11" s="9">
        <v>1720</v>
      </c>
      <c r="BN11" s="9">
        <v>6652</v>
      </c>
      <c r="BO11" s="9">
        <v>1911</v>
      </c>
      <c r="BP11" s="9">
        <v>3509</v>
      </c>
      <c r="BQ11" s="9">
        <v>1846</v>
      </c>
      <c r="BR11" s="9">
        <v>1336</v>
      </c>
      <c r="BS11" s="9">
        <v>2721</v>
      </c>
      <c r="BT11" s="9">
        <v>5390</v>
      </c>
      <c r="BU11" s="9">
        <v>6305</v>
      </c>
      <c r="BV11" s="9">
        <v>948</v>
      </c>
      <c r="BW11" s="9">
        <v>3186</v>
      </c>
      <c r="BX11" s="9">
        <v>1767</v>
      </c>
      <c r="BY11" s="9">
        <v>3446</v>
      </c>
      <c r="BZ11" s="9">
        <v>967</v>
      </c>
      <c r="CA11" s="9">
        <v>2899</v>
      </c>
      <c r="CB11" s="9">
        <v>2514</v>
      </c>
      <c r="CC11" s="9">
        <v>2333</v>
      </c>
      <c r="CD11" s="9">
        <v>5764</v>
      </c>
      <c r="CE11" s="9">
        <v>2121</v>
      </c>
      <c r="CF11" s="9">
        <v>1590</v>
      </c>
      <c r="CG11" s="9">
        <v>5142</v>
      </c>
      <c r="CH11" s="9">
        <v>4473</v>
      </c>
      <c r="CI11" s="9">
        <v>4870</v>
      </c>
      <c r="CJ11" s="9">
        <v>2204</v>
      </c>
      <c r="CK11" s="9">
        <v>4335</v>
      </c>
      <c r="CL11" s="9">
        <v>2766</v>
      </c>
      <c r="CM11" s="9">
        <v>2268</v>
      </c>
      <c r="CN11" s="9">
        <v>2924</v>
      </c>
      <c r="CO11" s="9">
        <v>1229</v>
      </c>
      <c r="CP11" s="9">
        <v>3380</v>
      </c>
      <c r="CQ11" s="9">
        <v>5277</v>
      </c>
      <c r="CR11" s="9">
        <v>1738</v>
      </c>
      <c r="CS11" s="9">
        <v>2463</v>
      </c>
      <c r="CT11" s="9">
        <v>2963</v>
      </c>
      <c r="CU11" s="9">
        <v>2719</v>
      </c>
      <c r="CV11" s="9">
        <v>4226</v>
      </c>
      <c r="CW11" s="9">
        <v>3334</v>
      </c>
      <c r="CX11" s="9">
        <v>3141</v>
      </c>
      <c r="CY11" s="9">
        <v>2735</v>
      </c>
    </row>
    <row r="12" spans="1:103" x14ac:dyDescent="0.25">
      <c r="A12" s="12" t="s">
        <v>11</v>
      </c>
      <c r="B12" s="9">
        <v>171110</v>
      </c>
      <c r="C12" s="9">
        <v>34447</v>
      </c>
      <c r="D12" s="9">
        <v>31900</v>
      </c>
      <c r="E12" s="9">
        <v>10056</v>
      </c>
      <c r="F12" s="9">
        <v>33869</v>
      </c>
      <c r="G12" s="9">
        <v>16036</v>
      </c>
      <c r="H12" s="9">
        <v>9271</v>
      </c>
      <c r="I12" s="9">
        <v>6008</v>
      </c>
      <c r="J12" s="9">
        <v>1438</v>
      </c>
      <c r="K12" s="9">
        <v>4005</v>
      </c>
      <c r="L12" s="9">
        <v>3249</v>
      </c>
      <c r="M12" s="9">
        <v>2217</v>
      </c>
      <c r="N12" s="9">
        <v>2835</v>
      </c>
      <c r="O12" s="9">
        <v>5956</v>
      </c>
      <c r="P12" s="9">
        <v>3862</v>
      </c>
      <c r="Q12" s="9">
        <v>4184</v>
      </c>
      <c r="R12" s="9">
        <v>10870</v>
      </c>
      <c r="S12" s="9">
        <v>1763</v>
      </c>
      <c r="T12" s="9">
        <v>3431</v>
      </c>
      <c r="U12" s="9">
        <v>4241</v>
      </c>
      <c r="V12" s="9">
        <v>2273</v>
      </c>
      <c r="W12" s="9">
        <v>1064</v>
      </c>
      <c r="X12" s="9">
        <v>8696</v>
      </c>
      <c r="Y12" s="9">
        <v>1672</v>
      </c>
      <c r="Z12" s="9">
        <v>4155</v>
      </c>
      <c r="AA12" s="9">
        <v>3080</v>
      </c>
      <c r="AB12" s="9">
        <v>3062</v>
      </c>
      <c r="AC12" s="9">
        <v>5250</v>
      </c>
      <c r="AD12" s="9">
        <v>2141</v>
      </c>
      <c r="AE12" s="9">
        <v>11132</v>
      </c>
      <c r="AF12" s="9">
        <v>3663</v>
      </c>
      <c r="AG12" s="9">
        <v>2042</v>
      </c>
      <c r="AH12" s="9">
        <v>2863</v>
      </c>
      <c r="AI12" s="9">
        <v>2011</v>
      </c>
      <c r="AJ12" s="9">
        <v>2191</v>
      </c>
      <c r="AK12" s="9">
        <v>1049</v>
      </c>
      <c r="AL12" s="9">
        <v>2127</v>
      </c>
      <c r="AM12" s="9">
        <v>5677</v>
      </c>
      <c r="AN12" s="9">
        <v>3868</v>
      </c>
      <c r="AO12" s="9">
        <v>5219</v>
      </c>
      <c r="AP12" s="9">
        <v>1778</v>
      </c>
      <c r="AQ12" s="9">
        <v>1925</v>
      </c>
      <c r="AR12" s="9">
        <v>872</v>
      </c>
      <c r="AS12" s="9">
        <v>3456</v>
      </c>
      <c r="AT12" s="9">
        <v>3102</v>
      </c>
      <c r="AU12" s="9">
        <v>1710</v>
      </c>
      <c r="AV12" s="9">
        <v>3047</v>
      </c>
      <c r="AW12" s="9">
        <v>1988</v>
      </c>
      <c r="AX12" s="9">
        <v>2585</v>
      </c>
      <c r="AY12" s="9">
        <v>2775</v>
      </c>
      <c r="AZ12" s="9">
        <v>2127</v>
      </c>
      <c r="BA12" s="9">
        <v>2309</v>
      </c>
      <c r="BB12" s="9">
        <v>2108</v>
      </c>
      <c r="BC12" s="9">
        <v>5361</v>
      </c>
      <c r="BD12" s="9">
        <v>4361</v>
      </c>
      <c r="BE12" s="9">
        <v>2488</v>
      </c>
      <c r="BF12" s="9">
        <v>4617</v>
      </c>
      <c r="BG12" s="9">
        <v>5466</v>
      </c>
      <c r="BH12" s="9">
        <v>4619</v>
      </c>
      <c r="BI12" s="9">
        <v>4810</v>
      </c>
      <c r="BJ12" s="9">
        <v>6181</v>
      </c>
      <c r="BK12" s="9">
        <v>1530</v>
      </c>
      <c r="BL12" s="9">
        <v>2179</v>
      </c>
      <c r="BM12" s="9">
        <v>1720</v>
      </c>
      <c r="BN12" s="9">
        <v>6652</v>
      </c>
      <c r="BO12" s="9">
        <v>1911</v>
      </c>
      <c r="BP12" s="9">
        <v>3509</v>
      </c>
      <c r="BQ12" s="9">
        <v>1846</v>
      </c>
      <c r="BR12" s="9">
        <v>1336</v>
      </c>
      <c r="BS12" s="9">
        <v>2721</v>
      </c>
      <c r="BT12" s="9">
        <v>5390</v>
      </c>
      <c r="BU12" s="9">
        <v>6305</v>
      </c>
      <c r="BV12" s="9">
        <v>948</v>
      </c>
      <c r="BW12" s="9">
        <v>3186</v>
      </c>
      <c r="BX12" s="9">
        <v>1767</v>
      </c>
      <c r="BY12" s="9">
        <v>3446</v>
      </c>
      <c r="BZ12" s="9">
        <v>967</v>
      </c>
      <c r="CA12" s="9">
        <v>2899</v>
      </c>
      <c r="CB12" s="9">
        <v>2514</v>
      </c>
      <c r="CC12" s="9">
        <v>2333</v>
      </c>
      <c r="CD12" s="9">
        <v>5764</v>
      </c>
      <c r="CE12" s="9">
        <v>2121</v>
      </c>
      <c r="CF12" s="9">
        <v>1590</v>
      </c>
      <c r="CG12" s="9">
        <v>5142</v>
      </c>
      <c r="CH12" s="9">
        <v>4473</v>
      </c>
      <c r="CI12" s="9">
        <v>4870</v>
      </c>
      <c r="CJ12" s="9">
        <v>2204</v>
      </c>
      <c r="CK12" s="9">
        <v>4335</v>
      </c>
      <c r="CL12" s="9">
        <v>2766</v>
      </c>
      <c r="CM12" s="9">
        <v>2268</v>
      </c>
      <c r="CN12" s="9">
        <v>2924</v>
      </c>
      <c r="CO12" s="9">
        <v>1229</v>
      </c>
      <c r="CP12" s="9">
        <v>3380</v>
      </c>
      <c r="CQ12" s="9">
        <v>5277</v>
      </c>
      <c r="CR12" s="9">
        <v>1738</v>
      </c>
      <c r="CS12" s="9">
        <v>2463</v>
      </c>
      <c r="CT12" s="9">
        <v>2963</v>
      </c>
      <c r="CU12" s="9">
        <v>2719</v>
      </c>
      <c r="CV12" s="9">
        <v>4226</v>
      </c>
      <c r="CW12" s="9">
        <v>3334</v>
      </c>
      <c r="CX12" s="9">
        <v>3141</v>
      </c>
      <c r="CY12" s="9">
        <v>2735</v>
      </c>
    </row>
    <row r="13" spans="1:103" x14ac:dyDescent="0.25">
      <c r="A13" s="12" t="s">
        <v>12</v>
      </c>
      <c r="B13" s="9">
        <v>171110</v>
      </c>
      <c r="C13" s="9">
        <v>34447</v>
      </c>
      <c r="D13" s="9">
        <v>31900</v>
      </c>
      <c r="E13" s="9">
        <v>10056</v>
      </c>
      <c r="F13" s="9">
        <v>33869</v>
      </c>
      <c r="G13" s="9">
        <v>16036</v>
      </c>
      <c r="H13" s="9">
        <v>9271</v>
      </c>
      <c r="I13" s="9">
        <v>6008</v>
      </c>
      <c r="J13" s="9">
        <v>1438</v>
      </c>
      <c r="K13" s="9">
        <v>4005</v>
      </c>
      <c r="L13" s="9">
        <v>3249</v>
      </c>
      <c r="M13" s="9">
        <v>2217</v>
      </c>
      <c r="N13" s="9">
        <v>2835</v>
      </c>
      <c r="O13" s="9">
        <v>5956</v>
      </c>
      <c r="P13" s="9">
        <v>3862</v>
      </c>
      <c r="Q13" s="9">
        <v>4184</v>
      </c>
      <c r="R13" s="9">
        <v>10870</v>
      </c>
      <c r="S13" s="9">
        <v>1763</v>
      </c>
      <c r="T13" s="9">
        <v>3431</v>
      </c>
      <c r="U13" s="9">
        <v>4241</v>
      </c>
      <c r="V13" s="9">
        <v>2273</v>
      </c>
      <c r="W13" s="9">
        <v>1064</v>
      </c>
      <c r="X13" s="9">
        <v>8696</v>
      </c>
      <c r="Y13" s="9">
        <v>1672</v>
      </c>
      <c r="Z13" s="9">
        <v>4155</v>
      </c>
      <c r="AA13" s="9">
        <v>3080</v>
      </c>
      <c r="AB13" s="9">
        <v>3062</v>
      </c>
      <c r="AC13" s="9">
        <v>5250</v>
      </c>
      <c r="AD13" s="9">
        <v>2141</v>
      </c>
      <c r="AE13" s="9">
        <v>11132</v>
      </c>
      <c r="AF13" s="9">
        <v>3663</v>
      </c>
      <c r="AG13" s="9">
        <v>2042</v>
      </c>
      <c r="AH13" s="9">
        <v>2863</v>
      </c>
      <c r="AI13" s="9">
        <v>2011</v>
      </c>
      <c r="AJ13" s="9">
        <v>2191</v>
      </c>
      <c r="AK13" s="9">
        <v>1049</v>
      </c>
      <c r="AL13" s="9">
        <v>2127</v>
      </c>
      <c r="AM13" s="9">
        <v>5677</v>
      </c>
      <c r="AN13" s="9">
        <v>3868</v>
      </c>
      <c r="AO13" s="9">
        <v>5219</v>
      </c>
      <c r="AP13" s="9">
        <v>1778</v>
      </c>
      <c r="AQ13" s="9">
        <v>1925</v>
      </c>
      <c r="AR13" s="9">
        <v>872</v>
      </c>
      <c r="AS13" s="9">
        <v>3456</v>
      </c>
      <c r="AT13" s="9">
        <v>3102</v>
      </c>
      <c r="AU13" s="9">
        <v>1710</v>
      </c>
      <c r="AV13" s="9">
        <v>3047</v>
      </c>
      <c r="AW13" s="9">
        <v>1988</v>
      </c>
      <c r="AX13" s="9">
        <v>2585</v>
      </c>
      <c r="AY13" s="9">
        <v>2775</v>
      </c>
      <c r="AZ13" s="9">
        <v>2127</v>
      </c>
      <c r="BA13" s="9">
        <v>2309</v>
      </c>
      <c r="BB13" s="9">
        <v>2108</v>
      </c>
      <c r="BC13" s="9">
        <v>5361</v>
      </c>
      <c r="BD13" s="9">
        <v>4361</v>
      </c>
      <c r="BE13" s="9">
        <v>2488</v>
      </c>
      <c r="BF13" s="9">
        <v>4617</v>
      </c>
      <c r="BG13" s="9">
        <v>5466</v>
      </c>
      <c r="BH13" s="9">
        <v>4619</v>
      </c>
      <c r="BI13" s="9">
        <v>4810</v>
      </c>
      <c r="BJ13" s="9">
        <v>6181</v>
      </c>
      <c r="BK13" s="9">
        <v>1530</v>
      </c>
      <c r="BL13" s="9">
        <v>2179</v>
      </c>
      <c r="BM13" s="9">
        <v>1720</v>
      </c>
      <c r="BN13" s="9">
        <v>6652</v>
      </c>
      <c r="BO13" s="9">
        <v>1911</v>
      </c>
      <c r="BP13" s="9">
        <v>3509</v>
      </c>
      <c r="BQ13" s="9">
        <v>1846</v>
      </c>
      <c r="BR13" s="9">
        <v>1336</v>
      </c>
      <c r="BS13" s="9">
        <v>2721</v>
      </c>
      <c r="BT13" s="9">
        <v>5390</v>
      </c>
      <c r="BU13" s="9">
        <v>6305</v>
      </c>
      <c r="BV13" s="9">
        <v>948</v>
      </c>
      <c r="BW13" s="9">
        <v>3186</v>
      </c>
      <c r="BX13" s="9">
        <v>1767</v>
      </c>
      <c r="BY13" s="9">
        <v>3446</v>
      </c>
      <c r="BZ13" s="9">
        <v>967</v>
      </c>
      <c r="CA13" s="9">
        <v>2899</v>
      </c>
      <c r="CB13" s="9">
        <v>2514</v>
      </c>
      <c r="CC13" s="9">
        <v>2333</v>
      </c>
      <c r="CD13" s="9">
        <v>5764</v>
      </c>
      <c r="CE13" s="9">
        <v>2121</v>
      </c>
      <c r="CF13" s="9">
        <v>1590</v>
      </c>
      <c r="CG13" s="9">
        <v>5142</v>
      </c>
      <c r="CH13" s="9">
        <v>4473</v>
      </c>
      <c r="CI13" s="9">
        <v>4870</v>
      </c>
      <c r="CJ13" s="9">
        <v>2204</v>
      </c>
      <c r="CK13" s="9">
        <v>4335</v>
      </c>
      <c r="CL13" s="9">
        <v>2766</v>
      </c>
      <c r="CM13" s="9">
        <v>2268</v>
      </c>
      <c r="CN13" s="9">
        <v>2924</v>
      </c>
      <c r="CO13" s="9">
        <v>1229</v>
      </c>
      <c r="CP13" s="9">
        <v>3380</v>
      </c>
      <c r="CQ13" s="9">
        <v>5277</v>
      </c>
      <c r="CR13" s="9">
        <v>1738</v>
      </c>
      <c r="CS13" s="9">
        <v>2463</v>
      </c>
      <c r="CT13" s="9">
        <v>2963</v>
      </c>
      <c r="CU13" s="9">
        <v>2719</v>
      </c>
      <c r="CV13" s="9">
        <v>4226</v>
      </c>
      <c r="CW13" s="9">
        <v>3334</v>
      </c>
      <c r="CX13" s="9">
        <v>3141</v>
      </c>
      <c r="CY13" s="9">
        <v>2735</v>
      </c>
    </row>
    <row r="14" spans="1:103" x14ac:dyDescent="0.25">
      <c r="A14" s="12" t="s">
        <v>13</v>
      </c>
      <c r="B14" s="9">
        <v>171110</v>
      </c>
      <c r="C14" s="9">
        <v>34447</v>
      </c>
      <c r="D14" s="9">
        <v>31900</v>
      </c>
      <c r="E14" s="9">
        <v>10056</v>
      </c>
      <c r="F14" s="9">
        <v>33869</v>
      </c>
      <c r="G14" s="9">
        <v>16036</v>
      </c>
      <c r="H14" s="9">
        <v>9271</v>
      </c>
      <c r="I14" s="9">
        <v>6008</v>
      </c>
      <c r="J14" s="9">
        <v>1438</v>
      </c>
      <c r="K14" s="9">
        <v>4005</v>
      </c>
      <c r="L14" s="9">
        <v>3249</v>
      </c>
      <c r="M14" s="9">
        <v>2217</v>
      </c>
      <c r="N14" s="9">
        <v>2835</v>
      </c>
      <c r="O14" s="9">
        <v>5956</v>
      </c>
      <c r="P14" s="9">
        <v>3862</v>
      </c>
      <c r="Q14" s="9">
        <v>4184</v>
      </c>
      <c r="R14" s="9">
        <v>10870</v>
      </c>
      <c r="S14" s="9">
        <v>1763</v>
      </c>
      <c r="T14" s="9">
        <v>3431</v>
      </c>
      <c r="U14" s="9">
        <v>4241</v>
      </c>
      <c r="V14" s="9">
        <v>2273</v>
      </c>
      <c r="W14" s="9">
        <v>1064</v>
      </c>
      <c r="X14" s="9">
        <v>8696</v>
      </c>
      <c r="Y14" s="9">
        <v>1672</v>
      </c>
      <c r="Z14" s="9">
        <v>4155</v>
      </c>
      <c r="AA14" s="9">
        <v>3080</v>
      </c>
      <c r="AB14" s="9">
        <v>3062</v>
      </c>
      <c r="AC14" s="9">
        <v>5250</v>
      </c>
      <c r="AD14" s="9">
        <v>2141</v>
      </c>
      <c r="AE14" s="9">
        <v>11132</v>
      </c>
      <c r="AF14" s="9">
        <v>3663</v>
      </c>
      <c r="AG14" s="9">
        <v>2042</v>
      </c>
      <c r="AH14" s="9">
        <v>2863</v>
      </c>
      <c r="AI14" s="9">
        <v>2011</v>
      </c>
      <c r="AJ14" s="9">
        <v>2191</v>
      </c>
      <c r="AK14" s="9">
        <v>1049</v>
      </c>
      <c r="AL14" s="9">
        <v>2127</v>
      </c>
      <c r="AM14" s="9">
        <v>5677</v>
      </c>
      <c r="AN14" s="9">
        <v>3868</v>
      </c>
      <c r="AO14" s="9">
        <v>5219</v>
      </c>
      <c r="AP14" s="9">
        <v>1778</v>
      </c>
      <c r="AQ14" s="9">
        <v>1925</v>
      </c>
      <c r="AR14" s="9">
        <v>872</v>
      </c>
      <c r="AS14" s="9">
        <v>3456</v>
      </c>
      <c r="AT14" s="9">
        <v>3102</v>
      </c>
      <c r="AU14" s="9">
        <v>1710</v>
      </c>
      <c r="AV14" s="9">
        <v>3047</v>
      </c>
      <c r="AW14" s="9">
        <v>1988</v>
      </c>
      <c r="AX14" s="9">
        <v>2585</v>
      </c>
      <c r="AY14" s="9">
        <v>2775</v>
      </c>
      <c r="AZ14" s="9">
        <v>2127</v>
      </c>
      <c r="BA14" s="9">
        <v>2309</v>
      </c>
      <c r="BB14" s="9">
        <v>2108</v>
      </c>
      <c r="BC14" s="9">
        <v>5361</v>
      </c>
      <c r="BD14" s="9">
        <v>4361</v>
      </c>
      <c r="BE14" s="9">
        <v>2488</v>
      </c>
      <c r="BF14" s="9">
        <v>4617</v>
      </c>
      <c r="BG14" s="9">
        <v>5466</v>
      </c>
      <c r="BH14" s="9">
        <v>4619</v>
      </c>
      <c r="BI14" s="9">
        <v>4810</v>
      </c>
      <c r="BJ14" s="9">
        <v>6181</v>
      </c>
      <c r="BK14" s="9">
        <v>1530</v>
      </c>
      <c r="BL14" s="9">
        <v>2179</v>
      </c>
      <c r="BM14" s="9">
        <v>1720</v>
      </c>
      <c r="BN14" s="9">
        <v>6652</v>
      </c>
      <c r="BO14" s="9">
        <v>1911</v>
      </c>
      <c r="BP14" s="9">
        <v>3509</v>
      </c>
      <c r="BQ14" s="9">
        <v>1846</v>
      </c>
      <c r="BR14" s="9">
        <v>1336</v>
      </c>
      <c r="BS14" s="9">
        <v>2721</v>
      </c>
      <c r="BT14" s="9">
        <v>5390</v>
      </c>
      <c r="BU14" s="9">
        <v>6305</v>
      </c>
      <c r="BV14" s="9">
        <v>948</v>
      </c>
      <c r="BW14" s="9">
        <v>3186</v>
      </c>
      <c r="BX14" s="9">
        <v>1767</v>
      </c>
      <c r="BY14" s="9">
        <v>3446</v>
      </c>
      <c r="BZ14" s="9">
        <v>967</v>
      </c>
      <c r="CA14" s="9">
        <v>2899</v>
      </c>
      <c r="CB14" s="9">
        <v>2514</v>
      </c>
      <c r="CC14" s="9">
        <v>2333</v>
      </c>
      <c r="CD14" s="9">
        <v>5764</v>
      </c>
      <c r="CE14" s="9">
        <v>2121</v>
      </c>
      <c r="CF14" s="9">
        <v>1590</v>
      </c>
      <c r="CG14" s="9">
        <v>5142</v>
      </c>
      <c r="CH14" s="9">
        <v>4473</v>
      </c>
      <c r="CI14" s="9">
        <v>4870</v>
      </c>
      <c r="CJ14" s="9">
        <v>2204</v>
      </c>
      <c r="CK14" s="9">
        <v>4335</v>
      </c>
      <c r="CL14" s="9">
        <v>2766</v>
      </c>
      <c r="CM14" s="9">
        <v>2268</v>
      </c>
      <c r="CN14" s="9">
        <v>2924</v>
      </c>
      <c r="CO14" s="9">
        <v>1229</v>
      </c>
      <c r="CP14" s="9">
        <v>3380</v>
      </c>
      <c r="CQ14" s="9">
        <v>5277</v>
      </c>
      <c r="CR14" s="9">
        <v>1738</v>
      </c>
      <c r="CS14" s="9">
        <v>2463</v>
      </c>
      <c r="CT14" s="9">
        <v>2963</v>
      </c>
      <c r="CU14" s="9">
        <v>2719</v>
      </c>
      <c r="CV14" s="9">
        <v>4226</v>
      </c>
      <c r="CW14" s="9">
        <v>3334</v>
      </c>
      <c r="CX14" s="9">
        <v>3141</v>
      </c>
      <c r="CY14" s="9">
        <v>2735</v>
      </c>
    </row>
    <row r="15" spans="1:103" x14ac:dyDescent="0.25">
      <c r="A15" s="12" t="s">
        <v>14</v>
      </c>
      <c r="B15" s="9">
        <v>171110</v>
      </c>
      <c r="C15" s="9">
        <v>34447</v>
      </c>
      <c r="D15" s="9">
        <v>31900</v>
      </c>
      <c r="E15" s="9">
        <v>10056</v>
      </c>
      <c r="F15" s="9">
        <v>33869</v>
      </c>
      <c r="G15" s="9">
        <v>16036</v>
      </c>
      <c r="H15" s="9">
        <v>9271</v>
      </c>
      <c r="I15" s="9">
        <v>6008</v>
      </c>
      <c r="J15" s="9">
        <v>1438</v>
      </c>
      <c r="K15" s="9">
        <v>4005</v>
      </c>
      <c r="L15" s="9">
        <v>3249</v>
      </c>
      <c r="M15" s="9">
        <v>2217</v>
      </c>
      <c r="N15" s="9">
        <v>2835</v>
      </c>
      <c r="O15" s="9">
        <v>5956</v>
      </c>
      <c r="P15" s="9">
        <v>3862</v>
      </c>
      <c r="Q15" s="9">
        <v>4184</v>
      </c>
      <c r="R15" s="9">
        <v>10870</v>
      </c>
      <c r="S15" s="9">
        <v>1763</v>
      </c>
      <c r="T15" s="9">
        <v>3431</v>
      </c>
      <c r="U15" s="9">
        <v>4241</v>
      </c>
      <c r="V15" s="9">
        <v>2273</v>
      </c>
      <c r="W15" s="9">
        <v>1064</v>
      </c>
      <c r="X15" s="9">
        <v>8696</v>
      </c>
      <c r="Y15" s="9">
        <v>1672</v>
      </c>
      <c r="Z15" s="9">
        <v>4155</v>
      </c>
      <c r="AA15" s="9">
        <v>3080</v>
      </c>
      <c r="AB15" s="9">
        <v>3062</v>
      </c>
      <c r="AC15" s="9">
        <v>5250</v>
      </c>
      <c r="AD15" s="9">
        <v>2141</v>
      </c>
      <c r="AE15" s="9">
        <v>11132</v>
      </c>
      <c r="AF15" s="9">
        <v>3663</v>
      </c>
      <c r="AG15" s="9">
        <v>2042</v>
      </c>
      <c r="AH15" s="9">
        <v>2863</v>
      </c>
      <c r="AI15" s="9">
        <v>2011</v>
      </c>
      <c r="AJ15" s="9">
        <v>2191</v>
      </c>
      <c r="AK15" s="9">
        <v>1049</v>
      </c>
      <c r="AL15" s="9">
        <v>2127</v>
      </c>
      <c r="AM15" s="9">
        <v>5677</v>
      </c>
      <c r="AN15" s="9">
        <v>3868</v>
      </c>
      <c r="AO15" s="9">
        <v>5219</v>
      </c>
      <c r="AP15" s="9">
        <v>1778</v>
      </c>
      <c r="AQ15" s="9">
        <v>1925</v>
      </c>
      <c r="AR15" s="9">
        <v>872</v>
      </c>
      <c r="AS15" s="9">
        <v>3456</v>
      </c>
      <c r="AT15" s="9">
        <v>3102</v>
      </c>
      <c r="AU15" s="9">
        <v>1710</v>
      </c>
      <c r="AV15" s="9">
        <v>3047</v>
      </c>
      <c r="AW15" s="9">
        <v>1988</v>
      </c>
      <c r="AX15" s="9">
        <v>2585</v>
      </c>
      <c r="AY15" s="9">
        <v>2775</v>
      </c>
      <c r="AZ15" s="9">
        <v>2127</v>
      </c>
      <c r="BA15" s="9">
        <v>2309</v>
      </c>
      <c r="BB15" s="9">
        <v>2108</v>
      </c>
      <c r="BC15" s="9">
        <v>5361</v>
      </c>
      <c r="BD15" s="9">
        <v>4361</v>
      </c>
      <c r="BE15" s="9">
        <v>2488</v>
      </c>
      <c r="BF15" s="9">
        <v>4617</v>
      </c>
      <c r="BG15" s="9">
        <v>5466</v>
      </c>
      <c r="BH15" s="9">
        <v>4619</v>
      </c>
      <c r="BI15" s="9">
        <v>4810</v>
      </c>
      <c r="BJ15" s="9">
        <v>6181</v>
      </c>
      <c r="BK15" s="9">
        <v>1530</v>
      </c>
      <c r="BL15" s="9">
        <v>2179</v>
      </c>
      <c r="BM15" s="9">
        <v>1720</v>
      </c>
      <c r="BN15" s="9">
        <v>6652</v>
      </c>
      <c r="BO15" s="9">
        <v>1911</v>
      </c>
      <c r="BP15" s="9">
        <v>3509</v>
      </c>
      <c r="BQ15" s="9">
        <v>1846</v>
      </c>
      <c r="BR15" s="9">
        <v>1336</v>
      </c>
      <c r="BS15" s="9">
        <v>2721</v>
      </c>
      <c r="BT15" s="9">
        <v>5390</v>
      </c>
      <c r="BU15" s="9">
        <v>6305</v>
      </c>
      <c r="BV15" s="9">
        <v>948</v>
      </c>
      <c r="BW15" s="9">
        <v>3186</v>
      </c>
      <c r="BX15" s="9">
        <v>1767</v>
      </c>
      <c r="BY15" s="9">
        <v>3446</v>
      </c>
      <c r="BZ15" s="9">
        <v>967</v>
      </c>
      <c r="CA15" s="9">
        <v>2899</v>
      </c>
      <c r="CB15" s="9">
        <v>2514</v>
      </c>
      <c r="CC15" s="9">
        <v>2333</v>
      </c>
      <c r="CD15" s="9">
        <v>5764</v>
      </c>
      <c r="CE15" s="9">
        <v>2121</v>
      </c>
      <c r="CF15" s="9">
        <v>1590</v>
      </c>
      <c r="CG15" s="9">
        <v>5142</v>
      </c>
      <c r="CH15" s="9">
        <v>4473</v>
      </c>
      <c r="CI15" s="9">
        <v>4870</v>
      </c>
      <c r="CJ15" s="9">
        <v>2204</v>
      </c>
      <c r="CK15" s="9">
        <v>4335</v>
      </c>
      <c r="CL15" s="9">
        <v>2766</v>
      </c>
      <c r="CM15" s="9">
        <v>2268</v>
      </c>
      <c r="CN15" s="9">
        <v>2924</v>
      </c>
      <c r="CO15" s="9">
        <v>1229</v>
      </c>
      <c r="CP15" s="9">
        <v>3380</v>
      </c>
      <c r="CQ15" s="9">
        <v>5277</v>
      </c>
      <c r="CR15" s="9">
        <v>1738</v>
      </c>
      <c r="CS15" s="9">
        <v>2463</v>
      </c>
      <c r="CT15" s="9">
        <v>2963</v>
      </c>
      <c r="CU15" s="9">
        <v>2719</v>
      </c>
      <c r="CV15" s="9">
        <v>4226</v>
      </c>
      <c r="CW15" s="9">
        <v>3334</v>
      </c>
      <c r="CX15" s="9">
        <v>3141</v>
      </c>
      <c r="CY15" s="9">
        <v>2735</v>
      </c>
    </row>
    <row r="16" spans="1:103" x14ac:dyDescent="0.25">
      <c r="A16" s="12" t="s">
        <v>15</v>
      </c>
      <c r="B16" s="9">
        <v>171110</v>
      </c>
      <c r="C16" s="9">
        <v>34447</v>
      </c>
      <c r="D16" s="9">
        <v>31900</v>
      </c>
      <c r="E16" s="9">
        <v>10056</v>
      </c>
      <c r="F16" s="9">
        <v>33869</v>
      </c>
      <c r="G16" s="9">
        <v>16036</v>
      </c>
      <c r="H16" s="9">
        <v>9271</v>
      </c>
      <c r="I16" s="9">
        <v>6008</v>
      </c>
      <c r="J16" s="9">
        <v>1438</v>
      </c>
      <c r="K16" s="9">
        <v>4005</v>
      </c>
      <c r="L16" s="9">
        <v>3249</v>
      </c>
      <c r="M16" s="9">
        <v>2217</v>
      </c>
      <c r="N16" s="9">
        <v>2835</v>
      </c>
      <c r="O16" s="9">
        <v>5956</v>
      </c>
      <c r="P16" s="9">
        <v>3862</v>
      </c>
      <c r="Q16" s="9">
        <v>4184</v>
      </c>
      <c r="R16" s="9">
        <v>10870</v>
      </c>
      <c r="S16" s="9">
        <v>1763</v>
      </c>
      <c r="T16" s="9">
        <v>3431</v>
      </c>
      <c r="U16" s="9">
        <v>4241</v>
      </c>
      <c r="V16" s="9">
        <v>2273</v>
      </c>
      <c r="W16" s="9">
        <v>1064</v>
      </c>
      <c r="X16" s="9">
        <v>8696</v>
      </c>
      <c r="Y16" s="9">
        <v>1672</v>
      </c>
      <c r="Z16" s="9">
        <v>4155</v>
      </c>
      <c r="AA16" s="9">
        <v>3080</v>
      </c>
      <c r="AB16" s="9">
        <v>3062</v>
      </c>
      <c r="AC16" s="9">
        <v>5250</v>
      </c>
      <c r="AD16" s="9">
        <v>2141</v>
      </c>
      <c r="AE16" s="9">
        <v>11132</v>
      </c>
      <c r="AF16" s="9">
        <v>3663</v>
      </c>
      <c r="AG16" s="9">
        <v>2042</v>
      </c>
      <c r="AH16" s="9">
        <v>2863</v>
      </c>
      <c r="AI16" s="9">
        <v>2011</v>
      </c>
      <c r="AJ16" s="9">
        <v>2191</v>
      </c>
      <c r="AK16" s="9">
        <v>1049</v>
      </c>
      <c r="AL16" s="9">
        <v>2127</v>
      </c>
      <c r="AM16" s="9">
        <v>5677</v>
      </c>
      <c r="AN16" s="9">
        <v>3868</v>
      </c>
      <c r="AO16" s="9">
        <v>5219</v>
      </c>
      <c r="AP16" s="9">
        <v>1778</v>
      </c>
      <c r="AQ16" s="9">
        <v>1925</v>
      </c>
      <c r="AR16" s="9">
        <v>872</v>
      </c>
      <c r="AS16" s="9">
        <v>3456</v>
      </c>
      <c r="AT16" s="9">
        <v>3102</v>
      </c>
      <c r="AU16" s="9">
        <v>1710</v>
      </c>
      <c r="AV16" s="9">
        <v>3047</v>
      </c>
      <c r="AW16" s="9">
        <v>1988</v>
      </c>
      <c r="AX16" s="9">
        <v>2585</v>
      </c>
      <c r="AY16" s="9">
        <v>2775</v>
      </c>
      <c r="AZ16" s="9">
        <v>2127</v>
      </c>
      <c r="BA16" s="9">
        <v>2309</v>
      </c>
      <c r="BB16" s="9">
        <v>2108</v>
      </c>
      <c r="BC16" s="9">
        <v>5361</v>
      </c>
      <c r="BD16" s="9">
        <v>4361</v>
      </c>
      <c r="BE16" s="9">
        <v>2488</v>
      </c>
      <c r="BF16" s="9">
        <v>4617</v>
      </c>
      <c r="BG16" s="9">
        <v>5466</v>
      </c>
      <c r="BH16" s="9">
        <v>4619</v>
      </c>
      <c r="BI16" s="9">
        <v>4810</v>
      </c>
      <c r="BJ16" s="9">
        <v>6181</v>
      </c>
      <c r="BK16" s="9">
        <v>1530</v>
      </c>
      <c r="BL16" s="9">
        <v>2179</v>
      </c>
      <c r="BM16" s="9">
        <v>1720</v>
      </c>
      <c r="BN16" s="9">
        <v>6652</v>
      </c>
      <c r="BO16" s="9">
        <v>1911</v>
      </c>
      <c r="BP16" s="9">
        <v>3509</v>
      </c>
      <c r="BQ16" s="9">
        <v>1846</v>
      </c>
      <c r="BR16" s="9">
        <v>1336</v>
      </c>
      <c r="BS16" s="9">
        <v>2721</v>
      </c>
      <c r="BT16" s="9">
        <v>5390</v>
      </c>
      <c r="BU16" s="9">
        <v>6305</v>
      </c>
      <c r="BV16" s="9">
        <v>948</v>
      </c>
      <c r="BW16" s="9">
        <v>3186</v>
      </c>
      <c r="BX16" s="9">
        <v>1767</v>
      </c>
      <c r="BY16" s="9">
        <v>3446</v>
      </c>
      <c r="BZ16" s="9">
        <v>967</v>
      </c>
      <c r="CA16" s="9">
        <v>2899</v>
      </c>
      <c r="CB16" s="9">
        <v>2514</v>
      </c>
      <c r="CC16" s="9">
        <v>2333</v>
      </c>
      <c r="CD16" s="9">
        <v>5764</v>
      </c>
      <c r="CE16" s="9">
        <v>2121</v>
      </c>
      <c r="CF16" s="9">
        <v>1590</v>
      </c>
      <c r="CG16" s="9">
        <v>5142</v>
      </c>
      <c r="CH16" s="9">
        <v>4473</v>
      </c>
      <c r="CI16" s="9">
        <v>4870</v>
      </c>
      <c r="CJ16" s="9">
        <v>2204</v>
      </c>
      <c r="CK16" s="9">
        <v>4335</v>
      </c>
      <c r="CL16" s="9">
        <v>2766</v>
      </c>
      <c r="CM16" s="9">
        <v>2268</v>
      </c>
      <c r="CN16" s="9">
        <v>2924</v>
      </c>
      <c r="CO16" s="9">
        <v>1229</v>
      </c>
      <c r="CP16" s="9">
        <v>3380</v>
      </c>
      <c r="CQ16" s="9">
        <v>5277</v>
      </c>
      <c r="CR16" s="9">
        <v>1738</v>
      </c>
      <c r="CS16" s="9">
        <v>2463</v>
      </c>
      <c r="CT16" s="9">
        <v>2963</v>
      </c>
      <c r="CU16" s="9">
        <v>2719</v>
      </c>
      <c r="CV16" s="9">
        <v>4226</v>
      </c>
      <c r="CW16" s="9">
        <v>3334</v>
      </c>
      <c r="CX16" s="9">
        <v>3141</v>
      </c>
      <c r="CY16" s="9">
        <v>2735</v>
      </c>
    </row>
    <row r="17" spans="1:103" x14ac:dyDescent="0.25">
      <c r="A17" s="12" t="s">
        <v>16</v>
      </c>
      <c r="B17" s="9">
        <v>171110</v>
      </c>
      <c r="C17" s="9">
        <v>34447</v>
      </c>
      <c r="D17" s="9">
        <v>31900</v>
      </c>
      <c r="E17" s="9">
        <v>10056</v>
      </c>
      <c r="F17" s="9">
        <v>33869</v>
      </c>
      <c r="G17" s="9">
        <v>16036</v>
      </c>
      <c r="H17" s="9">
        <v>9271</v>
      </c>
      <c r="I17" s="9">
        <v>6008</v>
      </c>
      <c r="J17" s="9">
        <v>1438</v>
      </c>
      <c r="K17" s="9">
        <v>4005</v>
      </c>
      <c r="L17" s="9">
        <v>3249</v>
      </c>
      <c r="M17" s="9">
        <v>2217</v>
      </c>
      <c r="N17" s="9">
        <v>2835</v>
      </c>
      <c r="O17" s="9">
        <v>5956</v>
      </c>
      <c r="P17" s="9">
        <v>3862</v>
      </c>
      <c r="Q17" s="9">
        <v>4184</v>
      </c>
      <c r="R17" s="9">
        <v>10870</v>
      </c>
      <c r="S17" s="9">
        <v>1763</v>
      </c>
      <c r="T17" s="9">
        <v>3431</v>
      </c>
      <c r="U17" s="9">
        <v>4241</v>
      </c>
      <c r="V17" s="9">
        <v>2273</v>
      </c>
      <c r="W17" s="9">
        <v>1064</v>
      </c>
      <c r="X17" s="9">
        <v>8696</v>
      </c>
      <c r="Y17" s="9">
        <v>1672</v>
      </c>
      <c r="Z17" s="9">
        <v>4155</v>
      </c>
      <c r="AA17" s="9">
        <v>3080</v>
      </c>
      <c r="AB17" s="9">
        <v>3062</v>
      </c>
      <c r="AC17" s="9">
        <v>5250</v>
      </c>
      <c r="AD17" s="9">
        <v>2141</v>
      </c>
      <c r="AE17" s="9">
        <v>11132</v>
      </c>
      <c r="AF17" s="9">
        <v>3663</v>
      </c>
      <c r="AG17" s="9">
        <v>2042</v>
      </c>
      <c r="AH17" s="9">
        <v>2863</v>
      </c>
      <c r="AI17" s="9">
        <v>2011</v>
      </c>
      <c r="AJ17" s="9">
        <v>2191</v>
      </c>
      <c r="AK17" s="9">
        <v>1049</v>
      </c>
      <c r="AL17" s="9">
        <v>2127</v>
      </c>
      <c r="AM17" s="9">
        <v>5677</v>
      </c>
      <c r="AN17" s="9">
        <v>3868</v>
      </c>
      <c r="AO17" s="9">
        <v>5219</v>
      </c>
      <c r="AP17" s="9">
        <v>1778</v>
      </c>
      <c r="AQ17" s="9">
        <v>1925</v>
      </c>
      <c r="AR17" s="9">
        <v>872</v>
      </c>
      <c r="AS17" s="9">
        <v>3456</v>
      </c>
      <c r="AT17" s="9">
        <v>3102</v>
      </c>
      <c r="AU17" s="9">
        <v>1710</v>
      </c>
      <c r="AV17" s="9">
        <v>3047</v>
      </c>
      <c r="AW17" s="9">
        <v>1988</v>
      </c>
      <c r="AX17" s="9">
        <v>2585</v>
      </c>
      <c r="AY17" s="9">
        <v>2775</v>
      </c>
      <c r="AZ17" s="9">
        <v>2127</v>
      </c>
      <c r="BA17" s="9">
        <v>2309</v>
      </c>
      <c r="BB17" s="9">
        <v>2108</v>
      </c>
      <c r="BC17" s="9">
        <v>5361</v>
      </c>
      <c r="BD17" s="9">
        <v>4361</v>
      </c>
      <c r="BE17" s="9">
        <v>2488</v>
      </c>
      <c r="BF17" s="9">
        <v>4617</v>
      </c>
      <c r="BG17" s="9">
        <v>5466</v>
      </c>
      <c r="BH17" s="9">
        <v>4619</v>
      </c>
      <c r="BI17" s="9">
        <v>4810</v>
      </c>
      <c r="BJ17" s="9">
        <v>6181</v>
      </c>
      <c r="BK17" s="9">
        <v>1530</v>
      </c>
      <c r="BL17" s="9">
        <v>2179</v>
      </c>
      <c r="BM17" s="9">
        <v>1720</v>
      </c>
      <c r="BN17" s="9">
        <v>6652</v>
      </c>
      <c r="BO17" s="9">
        <v>1911</v>
      </c>
      <c r="BP17" s="9">
        <v>3509</v>
      </c>
      <c r="BQ17" s="9">
        <v>1846</v>
      </c>
      <c r="BR17" s="9">
        <v>1336</v>
      </c>
      <c r="BS17" s="9">
        <v>2721</v>
      </c>
      <c r="BT17" s="9">
        <v>5390</v>
      </c>
      <c r="BU17" s="9">
        <v>6305</v>
      </c>
      <c r="BV17" s="9">
        <v>948</v>
      </c>
      <c r="BW17" s="9">
        <v>3186</v>
      </c>
      <c r="BX17" s="9">
        <v>1767</v>
      </c>
      <c r="BY17" s="9">
        <v>3446</v>
      </c>
      <c r="BZ17" s="9">
        <v>967</v>
      </c>
      <c r="CA17" s="9">
        <v>2899</v>
      </c>
      <c r="CB17" s="9">
        <v>2514</v>
      </c>
      <c r="CC17" s="9">
        <v>2333</v>
      </c>
      <c r="CD17" s="9">
        <v>5764</v>
      </c>
      <c r="CE17" s="9">
        <v>2121</v>
      </c>
      <c r="CF17" s="9">
        <v>1590</v>
      </c>
      <c r="CG17" s="9">
        <v>5142</v>
      </c>
      <c r="CH17" s="9">
        <v>4473</v>
      </c>
      <c r="CI17" s="9">
        <v>4870</v>
      </c>
      <c r="CJ17" s="9">
        <v>2204</v>
      </c>
      <c r="CK17" s="9">
        <v>4335</v>
      </c>
      <c r="CL17" s="9">
        <v>2766</v>
      </c>
      <c r="CM17" s="9">
        <v>2268</v>
      </c>
      <c r="CN17" s="9">
        <v>2924</v>
      </c>
      <c r="CO17" s="9">
        <v>1229</v>
      </c>
      <c r="CP17" s="9">
        <v>3380</v>
      </c>
      <c r="CQ17" s="9">
        <v>5277</v>
      </c>
      <c r="CR17" s="9">
        <v>1738</v>
      </c>
      <c r="CS17" s="9">
        <v>2463</v>
      </c>
      <c r="CT17" s="9">
        <v>2963</v>
      </c>
      <c r="CU17" s="9">
        <v>2719</v>
      </c>
      <c r="CV17" s="9">
        <v>4226</v>
      </c>
      <c r="CW17" s="9">
        <v>3334</v>
      </c>
      <c r="CX17" s="9">
        <v>3141</v>
      </c>
      <c r="CY17" s="9">
        <v>2735</v>
      </c>
    </row>
    <row r="18" spans="1:103" x14ac:dyDescent="0.25">
      <c r="A18" s="12" t="s">
        <v>17</v>
      </c>
      <c r="B18" s="9">
        <v>171110</v>
      </c>
      <c r="C18" s="9">
        <v>34447</v>
      </c>
      <c r="D18" s="9">
        <v>31900</v>
      </c>
      <c r="E18" s="9">
        <v>10056</v>
      </c>
      <c r="F18" s="9">
        <v>33869</v>
      </c>
      <c r="G18" s="9">
        <v>16036</v>
      </c>
      <c r="H18" s="9">
        <v>9271</v>
      </c>
      <c r="I18" s="9">
        <v>6008</v>
      </c>
      <c r="J18" s="9">
        <v>1438</v>
      </c>
      <c r="K18" s="9">
        <v>4005</v>
      </c>
      <c r="L18" s="9">
        <v>3249</v>
      </c>
      <c r="M18" s="9">
        <v>2217</v>
      </c>
      <c r="N18" s="9">
        <v>2835</v>
      </c>
      <c r="O18" s="9">
        <v>5956</v>
      </c>
      <c r="P18" s="9">
        <v>3862</v>
      </c>
      <c r="Q18" s="9">
        <v>4184</v>
      </c>
      <c r="R18" s="9">
        <v>10870</v>
      </c>
      <c r="S18" s="9">
        <v>1763</v>
      </c>
      <c r="T18" s="9">
        <v>3431</v>
      </c>
      <c r="U18" s="9">
        <v>4241</v>
      </c>
      <c r="V18" s="9">
        <v>2273</v>
      </c>
      <c r="W18" s="9">
        <v>1064</v>
      </c>
      <c r="X18" s="9">
        <v>8696</v>
      </c>
      <c r="Y18" s="9">
        <v>1672</v>
      </c>
      <c r="Z18" s="9">
        <v>4155</v>
      </c>
      <c r="AA18" s="9">
        <v>3080</v>
      </c>
      <c r="AB18" s="9">
        <v>3062</v>
      </c>
      <c r="AC18" s="9">
        <v>5250</v>
      </c>
      <c r="AD18" s="9">
        <v>2141</v>
      </c>
      <c r="AE18" s="9">
        <v>11132</v>
      </c>
      <c r="AF18" s="9">
        <v>3663</v>
      </c>
      <c r="AG18" s="9">
        <v>2042</v>
      </c>
      <c r="AH18" s="9">
        <v>2863</v>
      </c>
      <c r="AI18" s="9">
        <v>2011</v>
      </c>
      <c r="AJ18" s="9">
        <v>2191</v>
      </c>
      <c r="AK18" s="9">
        <v>1049</v>
      </c>
      <c r="AL18" s="9">
        <v>2127</v>
      </c>
      <c r="AM18" s="9">
        <v>5677</v>
      </c>
      <c r="AN18" s="9">
        <v>3868</v>
      </c>
      <c r="AO18" s="9">
        <v>5219</v>
      </c>
      <c r="AP18" s="9">
        <v>1778</v>
      </c>
      <c r="AQ18" s="9">
        <v>1925</v>
      </c>
      <c r="AR18" s="9">
        <v>872</v>
      </c>
      <c r="AS18" s="9">
        <v>3456</v>
      </c>
      <c r="AT18" s="9">
        <v>3102</v>
      </c>
      <c r="AU18" s="9">
        <v>1710</v>
      </c>
      <c r="AV18" s="9">
        <v>3047</v>
      </c>
      <c r="AW18" s="9">
        <v>1988</v>
      </c>
      <c r="AX18" s="9">
        <v>2585</v>
      </c>
      <c r="AY18" s="9">
        <v>2775</v>
      </c>
      <c r="AZ18" s="9">
        <v>2127</v>
      </c>
      <c r="BA18" s="9">
        <v>2309</v>
      </c>
      <c r="BB18" s="9">
        <v>2108</v>
      </c>
      <c r="BC18" s="9">
        <v>5361</v>
      </c>
      <c r="BD18" s="9">
        <v>4361</v>
      </c>
      <c r="BE18" s="9">
        <v>2488</v>
      </c>
      <c r="BF18" s="9">
        <v>4617</v>
      </c>
      <c r="BG18" s="9">
        <v>5466</v>
      </c>
      <c r="BH18" s="9">
        <v>4619</v>
      </c>
      <c r="BI18" s="9">
        <v>4810</v>
      </c>
      <c r="BJ18" s="9">
        <v>6181</v>
      </c>
      <c r="BK18" s="9">
        <v>1530</v>
      </c>
      <c r="BL18" s="9">
        <v>2179</v>
      </c>
      <c r="BM18" s="9">
        <v>1720</v>
      </c>
      <c r="BN18" s="9">
        <v>6652</v>
      </c>
      <c r="BO18" s="9">
        <v>1911</v>
      </c>
      <c r="BP18" s="9">
        <v>3509</v>
      </c>
      <c r="BQ18" s="9">
        <v>1846</v>
      </c>
      <c r="BR18" s="9">
        <v>1336</v>
      </c>
      <c r="BS18" s="9">
        <v>2721</v>
      </c>
      <c r="BT18" s="9">
        <v>5390</v>
      </c>
      <c r="BU18" s="9">
        <v>6305</v>
      </c>
      <c r="BV18" s="9">
        <v>948</v>
      </c>
      <c r="BW18" s="9">
        <v>3186</v>
      </c>
      <c r="BX18" s="9">
        <v>1767</v>
      </c>
      <c r="BY18" s="9">
        <v>3446</v>
      </c>
      <c r="BZ18" s="9">
        <v>967</v>
      </c>
      <c r="CA18" s="9">
        <v>2899</v>
      </c>
      <c r="CB18" s="9">
        <v>2514</v>
      </c>
      <c r="CC18" s="9">
        <v>2333</v>
      </c>
      <c r="CD18" s="9">
        <v>5764</v>
      </c>
      <c r="CE18" s="9">
        <v>2121</v>
      </c>
      <c r="CF18" s="9">
        <v>1590</v>
      </c>
      <c r="CG18" s="9">
        <v>5142</v>
      </c>
      <c r="CH18" s="9">
        <v>4473</v>
      </c>
      <c r="CI18" s="9">
        <v>4870</v>
      </c>
      <c r="CJ18" s="9">
        <v>2204</v>
      </c>
      <c r="CK18" s="9">
        <v>4335</v>
      </c>
      <c r="CL18" s="9">
        <v>2766</v>
      </c>
      <c r="CM18" s="9">
        <v>2268</v>
      </c>
      <c r="CN18" s="9">
        <v>2924</v>
      </c>
      <c r="CO18" s="9">
        <v>1229</v>
      </c>
      <c r="CP18" s="9">
        <v>3380</v>
      </c>
      <c r="CQ18" s="9">
        <v>5277</v>
      </c>
      <c r="CR18" s="9">
        <v>1738</v>
      </c>
      <c r="CS18" s="9">
        <v>2463</v>
      </c>
      <c r="CT18" s="9">
        <v>2963</v>
      </c>
      <c r="CU18" s="9">
        <v>2719</v>
      </c>
      <c r="CV18" s="9">
        <v>4226</v>
      </c>
      <c r="CW18" s="9">
        <v>3334</v>
      </c>
      <c r="CX18" s="9">
        <v>3141</v>
      </c>
      <c r="CY18" s="9">
        <v>2735</v>
      </c>
    </row>
    <row r="19" spans="1:103" x14ac:dyDescent="0.25">
      <c r="A19" s="12" t="s">
        <v>18</v>
      </c>
      <c r="B19" s="9">
        <v>171110</v>
      </c>
      <c r="C19" s="9">
        <v>34447</v>
      </c>
      <c r="D19" s="9">
        <v>31900</v>
      </c>
      <c r="E19" s="9">
        <v>10056</v>
      </c>
      <c r="F19" s="9">
        <v>33869</v>
      </c>
      <c r="G19" s="9">
        <v>16036</v>
      </c>
      <c r="H19" s="9">
        <v>9271</v>
      </c>
      <c r="I19" s="9">
        <v>6008</v>
      </c>
      <c r="J19" s="9">
        <v>1438</v>
      </c>
      <c r="K19" s="9">
        <v>4005</v>
      </c>
      <c r="L19" s="9">
        <v>3249</v>
      </c>
      <c r="M19" s="9">
        <v>2217</v>
      </c>
      <c r="N19" s="9">
        <v>2835</v>
      </c>
      <c r="O19" s="9">
        <v>5956</v>
      </c>
      <c r="P19" s="9">
        <v>3862</v>
      </c>
      <c r="Q19" s="9">
        <v>4184</v>
      </c>
      <c r="R19" s="9">
        <v>10870</v>
      </c>
      <c r="S19" s="9">
        <v>1763</v>
      </c>
      <c r="T19" s="9">
        <v>3431</v>
      </c>
      <c r="U19" s="9">
        <v>4241</v>
      </c>
      <c r="V19" s="9">
        <v>2273</v>
      </c>
      <c r="W19" s="9">
        <v>1064</v>
      </c>
      <c r="X19" s="9">
        <v>8696</v>
      </c>
      <c r="Y19" s="9">
        <v>1672</v>
      </c>
      <c r="Z19" s="9">
        <v>4155</v>
      </c>
      <c r="AA19" s="9">
        <v>3080</v>
      </c>
      <c r="AB19" s="9">
        <v>3062</v>
      </c>
      <c r="AC19" s="9">
        <v>5250</v>
      </c>
      <c r="AD19" s="9">
        <v>2141</v>
      </c>
      <c r="AE19" s="9">
        <v>11132</v>
      </c>
      <c r="AF19" s="9">
        <v>3663</v>
      </c>
      <c r="AG19" s="9">
        <v>2042</v>
      </c>
      <c r="AH19" s="9">
        <v>2863</v>
      </c>
      <c r="AI19" s="9">
        <v>2011</v>
      </c>
      <c r="AJ19" s="9">
        <v>2191</v>
      </c>
      <c r="AK19" s="9">
        <v>1049</v>
      </c>
      <c r="AL19" s="9">
        <v>2127</v>
      </c>
      <c r="AM19" s="9">
        <v>5677</v>
      </c>
      <c r="AN19" s="9">
        <v>3868</v>
      </c>
      <c r="AO19" s="9">
        <v>5219</v>
      </c>
      <c r="AP19" s="9">
        <v>1778</v>
      </c>
      <c r="AQ19" s="9">
        <v>1925</v>
      </c>
      <c r="AR19" s="9">
        <v>872</v>
      </c>
      <c r="AS19" s="9">
        <v>3456</v>
      </c>
      <c r="AT19" s="9">
        <v>3102</v>
      </c>
      <c r="AU19" s="9">
        <v>1710</v>
      </c>
      <c r="AV19" s="9">
        <v>3047</v>
      </c>
      <c r="AW19" s="9">
        <v>1988</v>
      </c>
      <c r="AX19" s="9">
        <v>2585</v>
      </c>
      <c r="AY19" s="9">
        <v>2775</v>
      </c>
      <c r="AZ19" s="9">
        <v>2127</v>
      </c>
      <c r="BA19" s="9">
        <v>2309</v>
      </c>
      <c r="BB19" s="9">
        <v>2108</v>
      </c>
      <c r="BC19" s="9">
        <v>5361</v>
      </c>
      <c r="BD19" s="9">
        <v>4361</v>
      </c>
      <c r="BE19" s="9">
        <v>2488</v>
      </c>
      <c r="BF19" s="9">
        <v>4617</v>
      </c>
      <c r="BG19" s="9">
        <v>5466</v>
      </c>
      <c r="BH19" s="9">
        <v>4619</v>
      </c>
      <c r="BI19" s="9">
        <v>4810</v>
      </c>
      <c r="BJ19" s="9">
        <v>6181</v>
      </c>
      <c r="BK19" s="9">
        <v>1530</v>
      </c>
      <c r="BL19" s="9">
        <v>2179</v>
      </c>
      <c r="BM19" s="9">
        <v>1720</v>
      </c>
      <c r="BN19" s="9">
        <v>6652</v>
      </c>
      <c r="BO19" s="9">
        <v>1911</v>
      </c>
      <c r="BP19" s="9">
        <v>3509</v>
      </c>
      <c r="BQ19" s="9">
        <v>1846</v>
      </c>
      <c r="BR19" s="9">
        <v>1336</v>
      </c>
      <c r="BS19" s="9">
        <v>2721</v>
      </c>
      <c r="BT19" s="9">
        <v>5390</v>
      </c>
      <c r="BU19" s="9">
        <v>6305</v>
      </c>
      <c r="BV19" s="9">
        <v>948</v>
      </c>
      <c r="BW19" s="9">
        <v>3186</v>
      </c>
      <c r="BX19" s="9">
        <v>1767</v>
      </c>
      <c r="BY19" s="9">
        <v>3446</v>
      </c>
      <c r="BZ19" s="9">
        <v>967</v>
      </c>
      <c r="CA19" s="9">
        <v>2899</v>
      </c>
      <c r="CB19" s="9">
        <v>2514</v>
      </c>
      <c r="CC19" s="9">
        <v>2333</v>
      </c>
      <c r="CD19" s="9">
        <v>5764</v>
      </c>
      <c r="CE19" s="9">
        <v>2121</v>
      </c>
      <c r="CF19" s="9">
        <v>1590</v>
      </c>
      <c r="CG19" s="9">
        <v>5142</v>
      </c>
      <c r="CH19" s="9">
        <v>4473</v>
      </c>
      <c r="CI19" s="9">
        <v>4870</v>
      </c>
      <c r="CJ19" s="9">
        <v>2204</v>
      </c>
      <c r="CK19" s="9">
        <v>4335</v>
      </c>
      <c r="CL19" s="9">
        <v>2766</v>
      </c>
      <c r="CM19" s="9">
        <v>2268</v>
      </c>
      <c r="CN19" s="9">
        <v>2924</v>
      </c>
      <c r="CO19" s="9">
        <v>1229</v>
      </c>
      <c r="CP19" s="9">
        <v>3380</v>
      </c>
      <c r="CQ19" s="9">
        <v>5277</v>
      </c>
      <c r="CR19" s="9">
        <v>1738</v>
      </c>
      <c r="CS19" s="9">
        <v>2463</v>
      </c>
      <c r="CT19" s="9">
        <v>2963</v>
      </c>
      <c r="CU19" s="9">
        <v>2719</v>
      </c>
      <c r="CV19" s="9">
        <v>4226</v>
      </c>
      <c r="CW19" s="9">
        <v>3334</v>
      </c>
      <c r="CX19" s="9">
        <v>3141</v>
      </c>
      <c r="CY19" s="9">
        <v>2735</v>
      </c>
    </row>
    <row r="20" spans="1:103" x14ac:dyDescent="0.25">
      <c r="A20" s="12" t="s">
        <v>19</v>
      </c>
      <c r="B20" s="9">
        <v>171110</v>
      </c>
      <c r="C20" s="9">
        <v>34447</v>
      </c>
      <c r="D20" s="9">
        <v>31900</v>
      </c>
      <c r="E20" s="9">
        <v>10056</v>
      </c>
      <c r="F20" s="9">
        <v>33869</v>
      </c>
      <c r="G20" s="9">
        <v>16036</v>
      </c>
      <c r="H20" s="9">
        <v>9271</v>
      </c>
      <c r="I20" s="9">
        <v>6008</v>
      </c>
      <c r="J20" s="9">
        <v>1438</v>
      </c>
      <c r="K20" s="9">
        <v>4005</v>
      </c>
      <c r="L20" s="9">
        <v>3249</v>
      </c>
      <c r="M20" s="9">
        <v>2217</v>
      </c>
      <c r="N20" s="9">
        <v>2835</v>
      </c>
      <c r="O20" s="9">
        <v>5956</v>
      </c>
      <c r="P20" s="9">
        <v>3862</v>
      </c>
      <c r="Q20" s="9">
        <v>4184</v>
      </c>
      <c r="R20" s="9">
        <v>10870</v>
      </c>
      <c r="S20" s="9">
        <v>1763</v>
      </c>
      <c r="T20" s="9">
        <v>3431</v>
      </c>
      <c r="U20" s="9">
        <v>4241</v>
      </c>
      <c r="V20" s="9">
        <v>2273</v>
      </c>
      <c r="W20" s="9">
        <v>1064</v>
      </c>
      <c r="X20" s="9">
        <v>8696</v>
      </c>
      <c r="Y20" s="9">
        <v>1672</v>
      </c>
      <c r="Z20" s="9">
        <v>4155</v>
      </c>
      <c r="AA20" s="9">
        <v>3080</v>
      </c>
      <c r="AB20" s="9">
        <v>3062</v>
      </c>
      <c r="AC20" s="9">
        <v>5250</v>
      </c>
      <c r="AD20" s="9">
        <v>2141</v>
      </c>
      <c r="AE20" s="9">
        <v>11132</v>
      </c>
      <c r="AF20" s="9">
        <v>3663</v>
      </c>
      <c r="AG20" s="9">
        <v>2042</v>
      </c>
      <c r="AH20" s="9">
        <v>2863</v>
      </c>
      <c r="AI20" s="9">
        <v>2011</v>
      </c>
      <c r="AJ20" s="9">
        <v>2191</v>
      </c>
      <c r="AK20" s="9">
        <v>1049</v>
      </c>
      <c r="AL20" s="9">
        <v>2127</v>
      </c>
      <c r="AM20" s="9">
        <v>5677</v>
      </c>
      <c r="AN20" s="9">
        <v>3868</v>
      </c>
      <c r="AO20" s="9">
        <v>5219</v>
      </c>
      <c r="AP20" s="9">
        <v>1778</v>
      </c>
      <c r="AQ20" s="9">
        <v>1925</v>
      </c>
      <c r="AR20" s="9">
        <v>872</v>
      </c>
      <c r="AS20" s="9">
        <v>3456</v>
      </c>
      <c r="AT20" s="9">
        <v>3102</v>
      </c>
      <c r="AU20" s="9">
        <v>1710</v>
      </c>
      <c r="AV20" s="9">
        <v>3047</v>
      </c>
      <c r="AW20" s="9">
        <v>1988</v>
      </c>
      <c r="AX20" s="9">
        <v>2585</v>
      </c>
      <c r="AY20" s="9">
        <v>2775</v>
      </c>
      <c r="AZ20" s="9">
        <v>2127</v>
      </c>
      <c r="BA20" s="9">
        <v>2309</v>
      </c>
      <c r="BB20" s="9">
        <v>2108</v>
      </c>
      <c r="BC20" s="9">
        <v>5361</v>
      </c>
      <c r="BD20" s="9">
        <v>4361</v>
      </c>
      <c r="BE20" s="9">
        <v>2488</v>
      </c>
      <c r="BF20" s="9">
        <v>4617</v>
      </c>
      <c r="BG20" s="9">
        <v>5466</v>
      </c>
      <c r="BH20" s="9">
        <v>4619</v>
      </c>
      <c r="BI20" s="9">
        <v>4810</v>
      </c>
      <c r="BJ20" s="9">
        <v>6181</v>
      </c>
      <c r="BK20" s="9">
        <v>1530</v>
      </c>
      <c r="BL20" s="9">
        <v>2179</v>
      </c>
      <c r="BM20" s="9">
        <v>1720</v>
      </c>
      <c r="BN20" s="9">
        <v>6652</v>
      </c>
      <c r="BO20" s="9">
        <v>1911</v>
      </c>
      <c r="BP20" s="9">
        <v>3509</v>
      </c>
      <c r="BQ20" s="9">
        <v>1846</v>
      </c>
      <c r="BR20" s="9">
        <v>1336</v>
      </c>
      <c r="BS20" s="9">
        <v>2721</v>
      </c>
      <c r="BT20" s="9">
        <v>5390</v>
      </c>
      <c r="BU20" s="9">
        <v>6305</v>
      </c>
      <c r="BV20" s="9">
        <v>948</v>
      </c>
      <c r="BW20" s="9">
        <v>3186</v>
      </c>
      <c r="BX20" s="9">
        <v>1767</v>
      </c>
      <c r="BY20" s="9">
        <v>3446</v>
      </c>
      <c r="BZ20" s="9">
        <v>967</v>
      </c>
      <c r="CA20" s="9">
        <v>2899</v>
      </c>
      <c r="CB20" s="9">
        <v>2514</v>
      </c>
      <c r="CC20" s="9">
        <v>2333</v>
      </c>
      <c r="CD20" s="9">
        <v>5764</v>
      </c>
      <c r="CE20" s="9">
        <v>2121</v>
      </c>
      <c r="CF20" s="9">
        <v>1590</v>
      </c>
      <c r="CG20" s="9">
        <v>5142</v>
      </c>
      <c r="CH20" s="9">
        <v>4473</v>
      </c>
      <c r="CI20" s="9">
        <v>4870</v>
      </c>
      <c r="CJ20" s="9">
        <v>2204</v>
      </c>
      <c r="CK20" s="9">
        <v>4335</v>
      </c>
      <c r="CL20" s="9">
        <v>2766</v>
      </c>
      <c r="CM20" s="9">
        <v>2268</v>
      </c>
      <c r="CN20" s="9">
        <v>2924</v>
      </c>
      <c r="CO20" s="9">
        <v>1229</v>
      </c>
      <c r="CP20" s="9">
        <v>3380</v>
      </c>
      <c r="CQ20" s="9">
        <v>5277</v>
      </c>
      <c r="CR20" s="9">
        <v>1738</v>
      </c>
      <c r="CS20" s="9">
        <v>2463</v>
      </c>
      <c r="CT20" s="9">
        <v>2963</v>
      </c>
      <c r="CU20" s="9">
        <v>2719</v>
      </c>
      <c r="CV20" s="9">
        <v>4226</v>
      </c>
      <c r="CW20" s="9">
        <v>3334</v>
      </c>
      <c r="CX20" s="9">
        <v>3141</v>
      </c>
      <c r="CY20" s="9">
        <v>2735</v>
      </c>
    </row>
    <row r="21" spans="1:103" x14ac:dyDescent="0.25">
      <c r="A21" s="12" t="s">
        <v>20</v>
      </c>
      <c r="B21" s="9">
        <v>171110</v>
      </c>
      <c r="C21" s="9">
        <v>34447</v>
      </c>
      <c r="D21" s="9">
        <v>31900</v>
      </c>
      <c r="E21" s="9">
        <v>10056</v>
      </c>
      <c r="F21" s="9">
        <v>33869</v>
      </c>
      <c r="G21" s="9">
        <v>16036</v>
      </c>
      <c r="H21" s="9">
        <v>9271</v>
      </c>
      <c r="I21" s="9">
        <v>6008</v>
      </c>
      <c r="J21" s="9">
        <v>1438</v>
      </c>
      <c r="K21" s="9">
        <v>4005</v>
      </c>
      <c r="L21" s="9">
        <v>3249</v>
      </c>
      <c r="M21" s="9">
        <v>2217</v>
      </c>
      <c r="N21" s="9">
        <v>2835</v>
      </c>
      <c r="O21" s="9">
        <v>5956</v>
      </c>
      <c r="P21" s="9">
        <v>3862</v>
      </c>
      <c r="Q21" s="9">
        <v>4184</v>
      </c>
      <c r="R21" s="9">
        <v>10870</v>
      </c>
      <c r="S21" s="9">
        <v>1763</v>
      </c>
      <c r="T21" s="9">
        <v>3431</v>
      </c>
      <c r="U21" s="9">
        <v>4241</v>
      </c>
      <c r="V21" s="9">
        <v>2273</v>
      </c>
      <c r="W21" s="9">
        <v>1064</v>
      </c>
      <c r="X21" s="9">
        <v>8696</v>
      </c>
      <c r="Y21" s="9">
        <v>1672</v>
      </c>
      <c r="Z21" s="9">
        <v>4155</v>
      </c>
      <c r="AA21" s="9">
        <v>3080</v>
      </c>
      <c r="AB21" s="9">
        <v>3062</v>
      </c>
      <c r="AC21" s="9">
        <v>5250</v>
      </c>
      <c r="AD21" s="9">
        <v>2141</v>
      </c>
      <c r="AE21" s="9">
        <v>11132</v>
      </c>
      <c r="AF21" s="9">
        <v>3663</v>
      </c>
      <c r="AG21" s="9">
        <v>2042</v>
      </c>
      <c r="AH21" s="9">
        <v>2863</v>
      </c>
      <c r="AI21" s="9">
        <v>2011</v>
      </c>
      <c r="AJ21" s="9">
        <v>2191</v>
      </c>
      <c r="AK21" s="9">
        <v>1049</v>
      </c>
      <c r="AL21" s="9">
        <v>2127</v>
      </c>
      <c r="AM21" s="9">
        <v>5677</v>
      </c>
      <c r="AN21" s="9">
        <v>3868</v>
      </c>
      <c r="AO21" s="9">
        <v>5219</v>
      </c>
      <c r="AP21" s="9">
        <v>1778</v>
      </c>
      <c r="AQ21" s="9">
        <v>1925</v>
      </c>
      <c r="AR21" s="9">
        <v>872</v>
      </c>
      <c r="AS21" s="9">
        <v>3456</v>
      </c>
      <c r="AT21" s="9">
        <v>3102</v>
      </c>
      <c r="AU21" s="9">
        <v>1710</v>
      </c>
      <c r="AV21" s="9">
        <v>3047</v>
      </c>
      <c r="AW21" s="9">
        <v>1988</v>
      </c>
      <c r="AX21" s="9">
        <v>2585</v>
      </c>
      <c r="AY21" s="9">
        <v>2775</v>
      </c>
      <c r="AZ21" s="9">
        <v>2127</v>
      </c>
      <c r="BA21" s="9">
        <v>2309</v>
      </c>
      <c r="BB21" s="9">
        <v>2108</v>
      </c>
      <c r="BC21" s="9">
        <v>5361</v>
      </c>
      <c r="BD21" s="9">
        <v>4361</v>
      </c>
      <c r="BE21" s="9">
        <v>2488</v>
      </c>
      <c r="BF21" s="9">
        <v>4617</v>
      </c>
      <c r="BG21" s="9">
        <v>5466</v>
      </c>
      <c r="BH21" s="9">
        <v>4619</v>
      </c>
      <c r="BI21" s="9">
        <v>4810</v>
      </c>
      <c r="BJ21" s="9">
        <v>6181</v>
      </c>
      <c r="BK21" s="9">
        <v>1530</v>
      </c>
      <c r="BL21" s="9">
        <v>2179</v>
      </c>
      <c r="BM21" s="9">
        <v>1720</v>
      </c>
      <c r="BN21" s="9">
        <v>6652</v>
      </c>
      <c r="BO21" s="9">
        <v>1911</v>
      </c>
      <c r="BP21" s="9">
        <v>3509</v>
      </c>
      <c r="BQ21" s="9">
        <v>1846</v>
      </c>
      <c r="BR21" s="9">
        <v>1336</v>
      </c>
      <c r="BS21" s="9">
        <v>2721</v>
      </c>
      <c r="BT21" s="9">
        <v>5390</v>
      </c>
      <c r="BU21" s="9">
        <v>6305</v>
      </c>
      <c r="BV21" s="9">
        <v>948</v>
      </c>
      <c r="BW21" s="9">
        <v>3186</v>
      </c>
      <c r="BX21" s="9">
        <v>1767</v>
      </c>
      <c r="BY21" s="9">
        <v>3446</v>
      </c>
      <c r="BZ21" s="9">
        <v>967</v>
      </c>
      <c r="CA21" s="9">
        <v>2899</v>
      </c>
      <c r="CB21" s="9">
        <v>2514</v>
      </c>
      <c r="CC21" s="9">
        <v>2333</v>
      </c>
      <c r="CD21" s="9">
        <v>5764</v>
      </c>
      <c r="CE21" s="9">
        <v>2121</v>
      </c>
      <c r="CF21" s="9">
        <v>1590</v>
      </c>
      <c r="CG21" s="9">
        <v>5142</v>
      </c>
      <c r="CH21" s="9">
        <v>4473</v>
      </c>
      <c r="CI21" s="9">
        <v>4870</v>
      </c>
      <c r="CJ21" s="9">
        <v>2204</v>
      </c>
      <c r="CK21" s="9">
        <v>4335</v>
      </c>
      <c r="CL21" s="9">
        <v>2766</v>
      </c>
      <c r="CM21" s="9">
        <v>2268</v>
      </c>
      <c r="CN21" s="9">
        <v>2924</v>
      </c>
      <c r="CO21" s="9">
        <v>1229</v>
      </c>
      <c r="CP21" s="9">
        <v>3380</v>
      </c>
      <c r="CQ21" s="9">
        <v>5277</v>
      </c>
      <c r="CR21" s="9">
        <v>1738</v>
      </c>
      <c r="CS21" s="9">
        <v>2463</v>
      </c>
      <c r="CT21" s="9">
        <v>2963</v>
      </c>
      <c r="CU21" s="9">
        <v>2719</v>
      </c>
      <c r="CV21" s="9">
        <v>4226</v>
      </c>
      <c r="CW21" s="9">
        <v>3334</v>
      </c>
      <c r="CX21" s="9">
        <v>3141</v>
      </c>
      <c r="CY21" s="9">
        <v>2735</v>
      </c>
    </row>
    <row r="22" spans="1:103" x14ac:dyDescent="0.25">
      <c r="A22" s="12" t="s">
        <v>21</v>
      </c>
      <c r="B22" s="9">
        <v>171110</v>
      </c>
      <c r="C22" s="9">
        <v>34447</v>
      </c>
      <c r="D22" s="9">
        <v>31900</v>
      </c>
      <c r="E22" s="9">
        <v>10056</v>
      </c>
      <c r="F22" s="9">
        <v>33869</v>
      </c>
      <c r="G22" s="9">
        <v>16036</v>
      </c>
      <c r="H22" s="9">
        <v>9271</v>
      </c>
      <c r="I22" s="9">
        <v>6008</v>
      </c>
      <c r="J22" s="9">
        <v>1438</v>
      </c>
      <c r="K22" s="9">
        <v>4005</v>
      </c>
      <c r="L22" s="9">
        <v>3249</v>
      </c>
      <c r="M22" s="9">
        <v>2217</v>
      </c>
      <c r="N22" s="9">
        <v>2835</v>
      </c>
      <c r="O22" s="9">
        <v>5956</v>
      </c>
      <c r="P22" s="9">
        <v>3862</v>
      </c>
      <c r="Q22" s="9">
        <v>4184</v>
      </c>
      <c r="R22" s="9">
        <v>10870</v>
      </c>
      <c r="S22" s="9">
        <v>1763</v>
      </c>
      <c r="T22" s="9">
        <v>3431</v>
      </c>
      <c r="U22" s="9">
        <v>4241</v>
      </c>
      <c r="V22" s="9">
        <v>2273</v>
      </c>
      <c r="W22" s="9">
        <v>1064</v>
      </c>
      <c r="X22" s="9">
        <v>8696</v>
      </c>
      <c r="Y22" s="9">
        <v>1672</v>
      </c>
      <c r="Z22" s="9">
        <v>4155</v>
      </c>
      <c r="AA22" s="9">
        <v>3080</v>
      </c>
      <c r="AB22" s="9">
        <v>3062</v>
      </c>
      <c r="AC22" s="9">
        <v>5250</v>
      </c>
      <c r="AD22" s="9">
        <v>2141</v>
      </c>
      <c r="AE22" s="9">
        <v>11132</v>
      </c>
      <c r="AF22" s="9">
        <v>3663</v>
      </c>
      <c r="AG22" s="9">
        <v>2042</v>
      </c>
      <c r="AH22" s="9">
        <v>2863</v>
      </c>
      <c r="AI22" s="9">
        <v>2011</v>
      </c>
      <c r="AJ22" s="9">
        <v>2191</v>
      </c>
      <c r="AK22" s="9">
        <v>1049</v>
      </c>
      <c r="AL22" s="9">
        <v>2127</v>
      </c>
      <c r="AM22" s="9">
        <v>5677</v>
      </c>
      <c r="AN22" s="9">
        <v>3868</v>
      </c>
      <c r="AO22" s="9">
        <v>5219</v>
      </c>
      <c r="AP22" s="9">
        <v>1778</v>
      </c>
      <c r="AQ22" s="9">
        <v>1925</v>
      </c>
      <c r="AR22" s="9">
        <v>872</v>
      </c>
      <c r="AS22" s="9">
        <v>3456</v>
      </c>
      <c r="AT22" s="9">
        <v>3102</v>
      </c>
      <c r="AU22" s="9">
        <v>1710</v>
      </c>
      <c r="AV22" s="9">
        <v>3047</v>
      </c>
      <c r="AW22" s="9">
        <v>1988</v>
      </c>
      <c r="AX22" s="9">
        <v>2585</v>
      </c>
      <c r="AY22" s="9">
        <v>2775</v>
      </c>
      <c r="AZ22" s="9">
        <v>2127</v>
      </c>
      <c r="BA22" s="9">
        <v>2309</v>
      </c>
      <c r="BB22" s="9">
        <v>2108</v>
      </c>
      <c r="BC22" s="9">
        <v>5361</v>
      </c>
      <c r="BD22" s="9">
        <v>4361</v>
      </c>
      <c r="BE22" s="9">
        <v>2488</v>
      </c>
      <c r="BF22" s="9">
        <v>4617</v>
      </c>
      <c r="BG22" s="9">
        <v>5466</v>
      </c>
      <c r="BH22" s="9">
        <v>4619</v>
      </c>
      <c r="BI22" s="9">
        <v>4810</v>
      </c>
      <c r="BJ22" s="9">
        <v>6181</v>
      </c>
      <c r="BK22" s="9">
        <v>1530</v>
      </c>
      <c r="BL22" s="9">
        <v>2179</v>
      </c>
      <c r="BM22" s="9">
        <v>1720</v>
      </c>
      <c r="BN22" s="9">
        <v>6652</v>
      </c>
      <c r="BO22" s="9">
        <v>1911</v>
      </c>
      <c r="BP22" s="9">
        <v>3509</v>
      </c>
      <c r="BQ22" s="9">
        <v>1846</v>
      </c>
      <c r="BR22" s="9">
        <v>1336</v>
      </c>
      <c r="BS22" s="9">
        <v>2721</v>
      </c>
      <c r="BT22" s="9">
        <v>5390</v>
      </c>
      <c r="BU22" s="9">
        <v>6305</v>
      </c>
      <c r="BV22" s="9">
        <v>948</v>
      </c>
      <c r="BW22" s="9">
        <v>3186</v>
      </c>
      <c r="BX22" s="9">
        <v>1767</v>
      </c>
      <c r="BY22" s="9">
        <v>3446</v>
      </c>
      <c r="BZ22" s="9">
        <v>967</v>
      </c>
      <c r="CA22" s="9">
        <v>2899</v>
      </c>
      <c r="CB22" s="9">
        <v>2514</v>
      </c>
      <c r="CC22" s="9">
        <v>2333</v>
      </c>
      <c r="CD22" s="9">
        <v>5764</v>
      </c>
      <c r="CE22" s="9">
        <v>2121</v>
      </c>
      <c r="CF22" s="9">
        <v>1590</v>
      </c>
      <c r="CG22" s="9">
        <v>5142</v>
      </c>
      <c r="CH22" s="9">
        <v>4473</v>
      </c>
      <c r="CI22" s="9">
        <v>4870</v>
      </c>
      <c r="CJ22" s="9">
        <v>2204</v>
      </c>
      <c r="CK22" s="9">
        <v>4335</v>
      </c>
      <c r="CL22" s="9">
        <v>2766</v>
      </c>
      <c r="CM22" s="9">
        <v>2268</v>
      </c>
      <c r="CN22" s="9">
        <v>2924</v>
      </c>
      <c r="CO22" s="9">
        <v>1229</v>
      </c>
      <c r="CP22" s="9">
        <v>3380</v>
      </c>
      <c r="CQ22" s="9">
        <v>5277</v>
      </c>
      <c r="CR22" s="9">
        <v>1738</v>
      </c>
      <c r="CS22" s="9">
        <v>2463</v>
      </c>
      <c r="CT22" s="9">
        <v>2963</v>
      </c>
      <c r="CU22" s="9">
        <v>2719</v>
      </c>
      <c r="CV22" s="9">
        <v>4226</v>
      </c>
      <c r="CW22" s="9">
        <v>3334</v>
      </c>
      <c r="CX22" s="9">
        <v>3141</v>
      </c>
      <c r="CY22" s="9">
        <v>2735</v>
      </c>
    </row>
    <row r="23" spans="1:103" x14ac:dyDescent="0.25">
      <c r="A23" s="12" t="s">
        <v>22</v>
      </c>
      <c r="B23" s="9">
        <v>171110</v>
      </c>
      <c r="C23" s="9">
        <v>34447</v>
      </c>
      <c r="D23" s="9">
        <v>31900</v>
      </c>
      <c r="E23" s="9">
        <v>10056</v>
      </c>
      <c r="F23" s="9">
        <v>33869</v>
      </c>
      <c r="G23" s="9">
        <v>16036</v>
      </c>
      <c r="H23" s="9">
        <v>9271</v>
      </c>
      <c r="I23" s="9">
        <v>6008</v>
      </c>
      <c r="J23" s="9">
        <v>1438</v>
      </c>
      <c r="K23" s="9">
        <v>4005</v>
      </c>
      <c r="L23" s="9">
        <v>3249</v>
      </c>
      <c r="M23" s="9">
        <v>2217</v>
      </c>
      <c r="N23" s="9">
        <v>2835</v>
      </c>
      <c r="O23" s="9">
        <v>5956</v>
      </c>
      <c r="P23" s="9">
        <v>3862</v>
      </c>
      <c r="Q23" s="9">
        <v>4184</v>
      </c>
      <c r="R23" s="9">
        <v>10870</v>
      </c>
      <c r="S23" s="9">
        <v>1763</v>
      </c>
      <c r="T23" s="9">
        <v>3431</v>
      </c>
      <c r="U23" s="9">
        <v>4241</v>
      </c>
      <c r="V23" s="9">
        <v>2273</v>
      </c>
      <c r="W23" s="9">
        <v>1064</v>
      </c>
      <c r="X23" s="9">
        <v>8696</v>
      </c>
      <c r="Y23" s="9">
        <v>1672</v>
      </c>
      <c r="Z23" s="9">
        <v>4155</v>
      </c>
      <c r="AA23" s="9">
        <v>3080</v>
      </c>
      <c r="AB23" s="9">
        <v>3062</v>
      </c>
      <c r="AC23" s="9">
        <v>5250</v>
      </c>
      <c r="AD23" s="9">
        <v>2141</v>
      </c>
      <c r="AE23" s="9">
        <v>11132</v>
      </c>
      <c r="AF23" s="9">
        <v>3663</v>
      </c>
      <c r="AG23" s="9">
        <v>2042</v>
      </c>
      <c r="AH23" s="9">
        <v>2863</v>
      </c>
      <c r="AI23" s="9">
        <v>2011</v>
      </c>
      <c r="AJ23" s="9">
        <v>2191</v>
      </c>
      <c r="AK23" s="9">
        <v>1049</v>
      </c>
      <c r="AL23" s="9">
        <v>2127</v>
      </c>
      <c r="AM23" s="9">
        <v>5677</v>
      </c>
      <c r="AN23" s="9">
        <v>3868</v>
      </c>
      <c r="AO23" s="9">
        <v>5219</v>
      </c>
      <c r="AP23" s="9">
        <v>1778</v>
      </c>
      <c r="AQ23" s="9">
        <v>1925</v>
      </c>
      <c r="AR23" s="9">
        <v>872</v>
      </c>
      <c r="AS23" s="9">
        <v>3456</v>
      </c>
      <c r="AT23" s="9">
        <v>3102</v>
      </c>
      <c r="AU23" s="9">
        <v>1710</v>
      </c>
      <c r="AV23" s="9">
        <v>3047</v>
      </c>
      <c r="AW23" s="9">
        <v>1988</v>
      </c>
      <c r="AX23" s="9">
        <v>2585</v>
      </c>
      <c r="AY23" s="9">
        <v>2775</v>
      </c>
      <c r="AZ23" s="9">
        <v>2127</v>
      </c>
      <c r="BA23" s="9">
        <v>2309</v>
      </c>
      <c r="BB23" s="9">
        <v>2108</v>
      </c>
      <c r="BC23" s="9">
        <v>5361</v>
      </c>
      <c r="BD23" s="9">
        <v>4361</v>
      </c>
      <c r="BE23" s="9">
        <v>2488</v>
      </c>
      <c r="BF23" s="9">
        <v>4617</v>
      </c>
      <c r="BG23" s="9">
        <v>5466</v>
      </c>
      <c r="BH23" s="9">
        <v>4619</v>
      </c>
      <c r="BI23" s="9">
        <v>4810</v>
      </c>
      <c r="BJ23" s="9">
        <v>6181</v>
      </c>
      <c r="BK23" s="9">
        <v>1530</v>
      </c>
      <c r="BL23" s="9">
        <v>2179</v>
      </c>
      <c r="BM23" s="9">
        <v>1720</v>
      </c>
      <c r="BN23" s="9">
        <v>6652</v>
      </c>
      <c r="BO23" s="9">
        <v>1911</v>
      </c>
      <c r="BP23" s="9">
        <v>3509</v>
      </c>
      <c r="BQ23" s="9">
        <v>1846</v>
      </c>
      <c r="BR23" s="9">
        <v>1336</v>
      </c>
      <c r="BS23" s="9">
        <v>2721</v>
      </c>
      <c r="BT23" s="9">
        <v>5390</v>
      </c>
      <c r="BU23" s="9">
        <v>6305</v>
      </c>
      <c r="BV23" s="9">
        <v>948</v>
      </c>
      <c r="BW23" s="9">
        <v>3186</v>
      </c>
      <c r="BX23" s="9">
        <v>1767</v>
      </c>
      <c r="BY23" s="9">
        <v>3446</v>
      </c>
      <c r="BZ23" s="9">
        <v>967</v>
      </c>
      <c r="CA23" s="9">
        <v>2899</v>
      </c>
      <c r="CB23" s="9">
        <v>2514</v>
      </c>
      <c r="CC23" s="9">
        <v>2333</v>
      </c>
      <c r="CD23" s="9">
        <v>5764</v>
      </c>
      <c r="CE23" s="9">
        <v>2121</v>
      </c>
      <c r="CF23" s="9">
        <v>1590</v>
      </c>
      <c r="CG23" s="9">
        <v>5142</v>
      </c>
      <c r="CH23" s="9">
        <v>4473</v>
      </c>
      <c r="CI23" s="9">
        <v>4870</v>
      </c>
      <c r="CJ23" s="9">
        <v>2204</v>
      </c>
      <c r="CK23" s="9">
        <v>4335</v>
      </c>
      <c r="CL23" s="9">
        <v>2766</v>
      </c>
      <c r="CM23" s="9">
        <v>2268</v>
      </c>
      <c r="CN23" s="9">
        <v>2924</v>
      </c>
      <c r="CO23" s="9">
        <v>1229</v>
      </c>
      <c r="CP23" s="9">
        <v>3380</v>
      </c>
      <c r="CQ23" s="9">
        <v>5277</v>
      </c>
      <c r="CR23" s="9">
        <v>1738</v>
      </c>
      <c r="CS23" s="9">
        <v>2463</v>
      </c>
      <c r="CT23" s="9">
        <v>2963</v>
      </c>
      <c r="CU23" s="9">
        <v>2719</v>
      </c>
      <c r="CV23" s="9">
        <v>4226</v>
      </c>
      <c r="CW23" s="9">
        <v>3334</v>
      </c>
      <c r="CX23" s="9">
        <v>3141</v>
      </c>
      <c r="CY23" s="9">
        <v>2735</v>
      </c>
    </row>
    <row r="24" spans="1:103" x14ac:dyDescent="0.25">
      <c r="A24" s="12" t="s">
        <v>23</v>
      </c>
      <c r="B24" s="9">
        <v>171110</v>
      </c>
      <c r="C24" s="9">
        <v>34447</v>
      </c>
      <c r="D24" s="9">
        <v>31900</v>
      </c>
      <c r="E24" s="9">
        <v>10056</v>
      </c>
      <c r="F24" s="9">
        <v>33869</v>
      </c>
      <c r="G24" s="9">
        <v>16036</v>
      </c>
      <c r="H24" s="9">
        <v>9271</v>
      </c>
      <c r="I24" s="9">
        <v>6008</v>
      </c>
      <c r="J24" s="9">
        <v>1438</v>
      </c>
      <c r="K24" s="9">
        <v>4005</v>
      </c>
      <c r="L24" s="9">
        <v>3249</v>
      </c>
      <c r="M24" s="9">
        <v>2217</v>
      </c>
      <c r="N24" s="9">
        <v>2835</v>
      </c>
      <c r="O24" s="9">
        <v>5956</v>
      </c>
      <c r="P24" s="9">
        <v>3862</v>
      </c>
      <c r="Q24" s="9">
        <v>4184</v>
      </c>
      <c r="R24" s="9">
        <v>10870</v>
      </c>
      <c r="S24" s="9">
        <v>1763</v>
      </c>
      <c r="T24" s="9">
        <v>3431</v>
      </c>
      <c r="U24" s="9">
        <v>4241</v>
      </c>
      <c r="V24" s="9">
        <v>2273</v>
      </c>
      <c r="W24" s="9">
        <v>1064</v>
      </c>
      <c r="X24" s="9">
        <v>8696</v>
      </c>
      <c r="Y24" s="9">
        <v>1672</v>
      </c>
      <c r="Z24" s="9">
        <v>4155</v>
      </c>
      <c r="AA24" s="9">
        <v>3080</v>
      </c>
      <c r="AB24" s="9">
        <v>3062</v>
      </c>
      <c r="AC24" s="9">
        <v>5250</v>
      </c>
      <c r="AD24" s="9">
        <v>2141</v>
      </c>
      <c r="AE24" s="9">
        <v>11132</v>
      </c>
      <c r="AF24" s="9">
        <v>3663</v>
      </c>
      <c r="AG24" s="9">
        <v>2042</v>
      </c>
      <c r="AH24" s="9">
        <v>2863</v>
      </c>
      <c r="AI24" s="9">
        <v>2011</v>
      </c>
      <c r="AJ24" s="9">
        <v>2191</v>
      </c>
      <c r="AK24" s="9">
        <v>1049</v>
      </c>
      <c r="AL24" s="9">
        <v>2127</v>
      </c>
      <c r="AM24" s="9">
        <v>5677</v>
      </c>
      <c r="AN24" s="9">
        <v>3868</v>
      </c>
      <c r="AO24" s="9">
        <v>5219</v>
      </c>
      <c r="AP24" s="9">
        <v>1778</v>
      </c>
      <c r="AQ24" s="9">
        <v>1925</v>
      </c>
      <c r="AR24" s="9">
        <v>872</v>
      </c>
      <c r="AS24" s="9">
        <v>3456</v>
      </c>
      <c r="AT24" s="9">
        <v>3102</v>
      </c>
      <c r="AU24" s="9">
        <v>1710</v>
      </c>
      <c r="AV24" s="9">
        <v>3047</v>
      </c>
      <c r="AW24" s="9">
        <v>1988</v>
      </c>
      <c r="AX24" s="9">
        <v>2585</v>
      </c>
      <c r="AY24" s="9">
        <v>2775</v>
      </c>
      <c r="AZ24" s="9">
        <v>2127</v>
      </c>
      <c r="BA24" s="9">
        <v>2309</v>
      </c>
      <c r="BB24" s="9">
        <v>2108</v>
      </c>
      <c r="BC24" s="9">
        <v>5361</v>
      </c>
      <c r="BD24" s="9">
        <v>4361</v>
      </c>
      <c r="BE24" s="9">
        <v>2488</v>
      </c>
      <c r="BF24" s="9">
        <v>4617</v>
      </c>
      <c r="BG24" s="9">
        <v>5466</v>
      </c>
      <c r="BH24" s="9">
        <v>4619</v>
      </c>
      <c r="BI24" s="9">
        <v>4810</v>
      </c>
      <c r="BJ24" s="9">
        <v>6181</v>
      </c>
      <c r="BK24" s="9">
        <v>1530</v>
      </c>
      <c r="BL24" s="9">
        <v>2179</v>
      </c>
      <c r="BM24" s="9">
        <v>1720</v>
      </c>
      <c r="BN24" s="9">
        <v>6652</v>
      </c>
      <c r="BO24" s="9">
        <v>1911</v>
      </c>
      <c r="BP24" s="9">
        <v>3509</v>
      </c>
      <c r="BQ24" s="9">
        <v>1846</v>
      </c>
      <c r="BR24" s="9">
        <v>1336</v>
      </c>
      <c r="BS24" s="9">
        <v>2721</v>
      </c>
      <c r="BT24" s="9">
        <v>5390</v>
      </c>
      <c r="BU24" s="9">
        <v>6305</v>
      </c>
      <c r="BV24" s="9">
        <v>948</v>
      </c>
      <c r="BW24" s="9">
        <v>3186</v>
      </c>
      <c r="BX24" s="9">
        <v>1767</v>
      </c>
      <c r="BY24" s="9">
        <v>3446</v>
      </c>
      <c r="BZ24" s="9">
        <v>967</v>
      </c>
      <c r="CA24" s="9">
        <v>2899</v>
      </c>
      <c r="CB24" s="9">
        <v>2514</v>
      </c>
      <c r="CC24" s="9">
        <v>2333</v>
      </c>
      <c r="CD24" s="9">
        <v>5764</v>
      </c>
      <c r="CE24" s="9">
        <v>2121</v>
      </c>
      <c r="CF24" s="9">
        <v>1590</v>
      </c>
      <c r="CG24" s="9">
        <v>5142</v>
      </c>
      <c r="CH24" s="9">
        <v>4473</v>
      </c>
      <c r="CI24" s="9">
        <v>4870</v>
      </c>
      <c r="CJ24" s="9">
        <v>2204</v>
      </c>
      <c r="CK24" s="9">
        <v>4335</v>
      </c>
      <c r="CL24" s="9">
        <v>2766</v>
      </c>
      <c r="CM24" s="9">
        <v>2268</v>
      </c>
      <c r="CN24" s="9">
        <v>2924</v>
      </c>
      <c r="CO24" s="9">
        <v>1229</v>
      </c>
      <c r="CP24" s="9">
        <v>3380</v>
      </c>
      <c r="CQ24" s="9">
        <v>5277</v>
      </c>
      <c r="CR24" s="9">
        <v>1738</v>
      </c>
      <c r="CS24" s="9">
        <v>2463</v>
      </c>
      <c r="CT24" s="9">
        <v>2963</v>
      </c>
      <c r="CU24" s="9">
        <v>2719</v>
      </c>
      <c r="CV24" s="9">
        <v>4226</v>
      </c>
      <c r="CW24" s="9">
        <v>3334</v>
      </c>
      <c r="CX24" s="9">
        <v>3141</v>
      </c>
      <c r="CY24" s="9">
        <v>2735</v>
      </c>
    </row>
    <row r="25" spans="1:103" x14ac:dyDescent="0.25">
      <c r="A25" s="12" t="s">
        <v>24</v>
      </c>
      <c r="B25" s="9">
        <v>171110</v>
      </c>
      <c r="C25" s="9">
        <v>34447</v>
      </c>
      <c r="D25" s="9">
        <v>31900</v>
      </c>
      <c r="E25" s="9">
        <v>10056</v>
      </c>
      <c r="F25" s="9">
        <v>33869</v>
      </c>
      <c r="G25" s="9">
        <v>16036</v>
      </c>
      <c r="H25" s="9">
        <v>9271</v>
      </c>
      <c r="I25" s="9">
        <v>6008</v>
      </c>
      <c r="J25" s="9">
        <v>1438</v>
      </c>
      <c r="K25" s="9">
        <v>4005</v>
      </c>
      <c r="L25" s="9">
        <v>3249</v>
      </c>
      <c r="M25" s="9">
        <v>2217</v>
      </c>
      <c r="N25" s="9">
        <v>2835</v>
      </c>
      <c r="O25" s="9">
        <v>5956</v>
      </c>
      <c r="P25" s="9">
        <v>3862</v>
      </c>
      <c r="Q25" s="9">
        <v>4184</v>
      </c>
      <c r="R25" s="9">
        <v>10870</v>
      </c>
      <c r="S25" s="9">
        <v>1763</v>
      </c>
      <c r="T25" s="9">
        <v>3431</v>
      </c>
      <c r="U25" s="9">
        <v>4241</v>
      </c>
      <c r="V25" s="9">
        <v>2273</v>
      </c>
      <c r="W25" s="9">
        <v>1064</v>
      </c>
      <c r="X25" s="9">
        <v>8696</v>
      </c>
      <c r="Y25" s="9">
        <v>1672</v>
      </c>
      <c r="Z25" s="9">
        <v>4155</v>
      </c>
      <c r="AA25" s="9">
        <v>3080</v>
      </c>
      <c r="AB25" s="9">
        <v>3062</v>
      </c>
      <c r="AC25" s="9">
        <v>5250</v>
      </c>
      <c r="AD25" s="9">
        <v>2141</v>
      </c>
      <c r="AE25" s="9">
        <v>11132</v>
      </c>
      <c r="AF25" s="9">
        <v>3663</v>
      </c>
      <c r="AG25" s="9">
        <v>2042</v>
      </c>
      <c r="AH25" s="9">
        <v>2863</v>
      </c>
      <c r="AI25" s="9">
        <v>2011</v>
      </c>
      <c r="AJ25" s="9">
        <v>2191</v>
      </c>
      <c r="AK25" s="9">
        <v>1049</v>
      </c>
      <c r="AL25" s="9">
        <v>2127</v>
      </c>
      <c r="AM25" s="9">
        <v>5677</v>
      </c>
      <c r="AN25" s="9">
        <v>3868</v>
      </c>
      <c r="AO25" s="9">
        <v>5219</v>
      </c>
      <c r="AP25" s="9">
        <v>1778</v>
      </c>
      <c r="AQ25" s="9">
        <v>1925</v>
      </c>
      <c r="AR25" s="9">
        <v>872</v>
      </c>
      <c r="AS25" s="9">
        <v>3456</v>
      </c>
      <c r="AT25" s="9">
        <v>3102</v>
      </c>
      <c r="AU25" s="9">
        <v>1710</v>
      </c>
      <c r="AV25" s="9">
        <v>3047</v>
      </c>
      <c r="AW25" s="9">
        <v>1988</v>
      </c>
      <c r="AX25" s="9">
        <v>2585</v>
      </c>
      <c r="AY25" s="9">
        <v>2775</v>
      </c>
      <c r="AZ25" s="9">
        <v>2127</v>
      </c>
      <c r="BA25" s="9">
        <v>2309</v>
      </c>
      <c r="BB25" s="9">
        <v>2108</v>
      </c>
      <c r="BC25" s="9">
        <v>5361</v>
      </c>
      <c r="BD25" s="9">
        <v>4361</v>
      </c>
      <c r="BE25" s="9">
        <v>2488</v>
      </c>
      <c r="BF25" s="9">
        <v>4617</v>
      </c>
      <c r="BG25" s="9">
        <v>5466</v>
      </c>
      <c r="BH25" s="9">
        <v>4619</v>
      </c>
      <c r="BI25" s="9">
        <v>4810</v>
      </c>
      <c r="BJ25" s="9">
        <v>6181</v>
      </c>
      <c r="BK25" s="9">
        <v>1530</v>
      </c>
      <c r="BL25" s="9">
        <v>2179</v>
      </c>
      <c r="BM25" s="9">
        <v>1720</v>
      </c>
      <c r="BN25" s="9">
        <v>6652</v>
      </c>
      <c r="BO25" s="9">
        <v>1911</v>
      </c>
      <c r="BP25" s="9">
        <v>3509</v>
      </c>
      <c r="BQ25" s="9">
        <v>1846</v>
      </c>
      <c r="BR25" s="9">
        <v>1336</v>
      </c>
      <c r="BS25" s="9">
        <v>2721</v>
      </c>
      <c r="BT25" s="9">
        <v>5390</v>
      </c>
      <c r="BU25" s="9">
        <v>6305</v>
      </c>
      <c r="BV25" s="9">
        <v>948</v>
      </c>
      <c r="BW25" s="9">
        <v>3186</v>
      </c>
      <c r="BX25" s="9">
        <v>1767</v>
      </c>
      <c r="BY25" s="9">
        <v>3446</v>
      </c>
      <c r="BZ25" s="9">
        <v>967</v>
      </c>
      <c r="CA25" s="9">
        <v>2899</v>
      </c>
      <c r="CB25" s="9">
        <v>2514</v>
      </c>
      <c r="CC25" s="9">
        <v>2333</v>
      </c>
      <c r="CD25" s="9">
        <v>5764</v>
      </c>
      <c r="CE25" s="9">
        <v>2121</v>
      </c>
      <c r="CF25" s="9">
        <v>1590</v>
      </c>
      <c r="CG25" s="9">
        <v>5142</v>
      </c>
      <c r="CH25" s="9">
        <v>4473</v>
      </c>
      <c r="CI25" s="9">
        <v>4870</v>
      </c>
      <c r="CJ25" s="9">
        <v>2204</v>
      </c>
      <c r="CK25" s="9">
        <v>4335</v>
      </c>
      <c r="CL25" s="9">
        <v>2766</v>
      </c>
      <c r="CM25" s="9">
        <v>2268</v>
      </c>
      <c r="CN25" s="9">
        <v>2924</v>
      </c>
      <c r="CO25" s="9">
        <v>1229</v>
      </c>
      <c r="CP25" s="9">
        <v>3380</v>
      </c>
      <c r="CQ25" s="9">
        <v>5277</v>
      </c>
      <c r="CR25" s="9">
        <v>1738</v>
      </c>
      <c r="CS25" s="9">
        <v>2463</v>
      </c>
      <c r="CT25" s="9">
        <v>2963</v>
      </c>
      <c r="CU25" s="9">
        <v>2719</v>
      </c>
      <c r="CV25" s="9">
        <v>4226</v>
      </c>
      <c r="CW25" s="9">
        <v>3334</v>
      </c>
      <c r="CX25" s="9">
        <v>3141</v>
      </c>
      <c r="CY25" s="9">
        <v>2735</v>
      </c>
    </row>
    <row r="26" spans="1:103" x14ac:dyDescent="0.25">
      <c r="A26" s="12" t="s">
        <v>25</v>
      </c>
      <c r="B26" s="9">
        <v>171110</v>
      </c>
      <c r="C26" s="9">
        <v>34447</v>
      </c>
      <c r="D26" s="9">
        <v>31900</v>
      </c>
      <c r="E26" s="9">
        <v>10056</v>
      </c>
      <c r="F26" s="9">
        <v>33869</v>
      </c>
      <c r="G26" s="9">
        <v>16036</v>
      </c>
      <c r="H26" s="9">
        <v>9271</v>
      </c>
      <c r="I26" s="9">
        <v>6008</v>
      </c>
      <c r="J26" s="9">
        <v>1438</v>
      </c>
      <c r="K26" s="9">
        <v>4005</v>
      </c>
      <c r="L26" s="9">
        <v>3249</v>
      </c>
      <c r="M26" s="9">
        <v>2217</v>
      </c>
      <c r="N26" s="9">
        <v>2835</v>
      </c>
      <c r="O26" s="9">
        <v>5956</v>
      </c>
      <c r="P26" s="9">
        <v>3862</v>
      </c>
      <c r="Q26" s="9">
        <v>4184</v>
      </c>
      <c r="R26" s="9">
        <v>10870</v>
      </c>
      <c r="S26" s="9">
        <v>1763</v>
      </c>
      <c r="T26" s="9">
        <v>3431</v>
      </c>
      <c r="U26" s="9">
        <v>4241</v>
      </c>
      <c r="V26" s="9">
        <v>2273</v>
      </c>
      <c r="W26" s="9">
        <v>1064</v>
      </c>
      <c r="X26" s="9">
        <v>8696</v>
      </c>
      <c r="Y26" s="9">
        <v>1672</v>
      </c>
      <c r="Z26" s="9">
        <v>4155</v>
      </c>
      <c r="AA26" s="9">
        <v>3080</v>
      </c>
      <c r="AB26" s="9">
        <v>3062</v>
      </c>
      <c r="AC26" s="9">
        <v>5250</v>
      </c>
      <c r="AD26" s="9">
        <v>2141</v>
      </c>
      <c r="AE26" s="9">
        <v>11132</v>
      </c>
      <c r="AF26" s="9">
        <v>3663</v>
      </c>
      <c r="AG26" s="9">
        <v>2042</v>
      </c>
      <c r="AH26" s="9">
        <v>2863</v>
      </c>
      <c r="AI26" s="9">
        <v>2011</v>
      </c>
      <c r="AJ26" s="9">
        <v>2191</v>
      </c>
      <c r="AK26" s="9">
        <v>1049</v>
      </c>
      <c r="AL26" s="9">
        <v>2127</v>
      </c>
      <c r="AM26" s="9">
        <v>5677</v>
      </c>
      <c r="AN26" s="9">
        <v>3868</v>
      </c>
      <c r="AO26" s="9">
        <v>5219</v>
      </c>
      <c r="AP26" s="9">
        <v>1778</v>
      </c>
      <c r="AQ26" s="9">
        <v>1925</v>
      </c>
      <c r="AR26" s="9">
        <v>872</v>
      </c>
      <c r="AS26" s="9">
        <v>3456</v>
      </c>
      <c r="AT26" s="9">
        <v>3102</v>
      </c>
      <c r="AU26" s="9">
        <v>1710</v>
      </c>
      <c r="AV26" s="9">
        <v>3047</v>
      </c>
      <c r="AW26" s="9">
        <v>1988</v>
      </c>
      <c r="AX26" s="9">
        <v>2585</v>
      </c>
      <c r="AY26" s="9">
        <v>2775</v>
      </c>
      <c r="AZ26" s="9">
        <v>2127</v>
      </c>
      <c r="BA26" s="9">
        <v>2309</v>
      </c>
      <c r="BB26" s="9">
        <v>2108</v>
      </c>
      <c r="BC26" s="9">
        <v>5361</v>
      </c>
      <c r="BD26" s="9">
        <v>4361</v>
      </c>
      <c r="BE26" s="9">
        <v>2488</v>
      </c>
      <c r="BF26" s="9">
        <v>4617</v>
      </c>
      <c r="BG26" s="9">
        <v>5466</v>
      </c>
      <c r="BH26" s="9">
        <v>4619</v>
      </c>
      <c r="BI26" s="9">
        <v>4810</v>
      </c>
      <c r="BJ26" s="9">
        <v>6181</v>
      </c>
      <c r="BK26" s="9">
        <v>1530</v>
      </c>
      <c r="BL26" s="9">
        <v>2179</v>
      </c>
      <c r="BM26" s="9">
        <v>1720</v>
      </c>
      <c r="BN26" s="9">
        <v>6652</v>
      </c>
      <c r="BO26" s="9">
        <v>1911</v>
      </c>
      <c r="BP26" s="9">
        <v>3509</v>
      </c>
      <c r="BQ26" s="9">
        <v>1846</v>
      </c>
      <c r="BR26" s="9">
        <v>1336</v>
      </c>
      <c r="BS26" s="9">
        <v>2721</v>
      </c>
      <c r="BT26" s="9">
        <v>5390</v>
      </c>
      <c r="BU26" s="9">
        <v>6305</v>
      </c>
      <c r="BV26" s="9">
        <v>948</v>
      </c>
      <c r="BW26" s="9">
        <v>3186</v>
      </c>
      <c r="BX26" s="9">
        <v>1767</v>
      </c>
      <c r="BY26" s="9">
        <v>3446</v>
      </c>
      <c r="BZ26" s="9">
        <v>967</v>
      </c>
      <c r="CA26" s="9">
        <v>2899</v>
      </c>
      <c r="CB26" s="9">
        <v>2514</v>
      </c>
      <c r="CC26" s="9">
        <v>2333</v>
      </c>
      <c r="CD26" s="9">
        <v>5764</v>
      </c>
      <c r="CE26" s="9">
        <v>2121</v>
      </c>
      <c r="CF26" s="9">
        <v>1590</v>
      </c>
      <c r="CG26" s="9">
        <v>5142</v>
      </c>
      <c r="CH26" s="9">
        <v>4473</v>
      </c>
      <c r="CI26" s="9">
        <v>4870</v>
      </c>
      <c r="CJ26" s="9">
        <v>2204</v>
      </c>
      <c r="CK26" s="9">
        <v>4335</v>
      </c>
      <c r="CL26" s="9">
        <v>2766</v>
      </c>
      <c r="CM26" s="9">
        <v>2268</v>
      </c>
      <c r="CN26" s="9">
        <v>2924</v>
      </c>
      <c r="CO26" s="9">
        <v>1229</v>
      </c>
      <c r="CP26" s="9">
        <v>3380</v>
      </c>
      <c r="CQ26" s="9">
        <v>5277</v>
      </c>
      <c r="CR26" s="9">
        <v>1738</v>
      </c>
      <c r="CS26" s="9">
        <v>2463</v>
      </c>
      <c r="CT26" s="9">
        <v>2963</v>
      </c>
      <c r="CU26" s="9">
        <v>2719</v>
      </c>
      <c r="CV26" s="9">
        <v>4226</v>
      </c>
      <c r="CW26" s="9">
        <v>3334</v>
      </c>
      <c r="CX26" s="9">
        <v>3141</v>
      </c>
      <c r="CY26" s="9">
        <v>2735</v>
      </c>
    </row>
    <row r="27" spans="1:103" x14ac:dyDescent="0.25">
      <c r="A27" s="12" t="s">
        <v>26</v>
      </c>
      <c r="B27" s="9">
        <v>171110</v>
      </c>
      <c r="C27" s="9">
        <v>34447</v>
      </c>
      <c r="D27" s="9">
        <v>31900</v>
      </c>
      <c r="E27" s="9">
        <v>10056</v>
      </c>
      <c r="F27" s="9">
        <v>33869</v>
      </c>
      <c r="G27" s="9">
        <v>16036</v>
      </c>
      <c r="H27" s="9">
        <v>9271</v>
      </c>
      <c r="I27" s="9">
        <v>6008</v>
      </c>
      <c r="J27" s="9">
        <v>1438</v>
      </c>
      <c r="K27" s="9">
        <v>4005</v>
      </c>
      <c r="L27" s="9">
        <v>3249</v>
      </c>
      <c r="M27" s="9">
        <v>2217</v>
      </c>
      <c r="N27" s="9">
        <v>2835</v>
      </c>
      <c r="O27" s="9">
        <v>5956</v>
      </c>
      <c r="P27" s="9">
        <v>3862</v>
      </c>
      <c r="Q27" s="9">
        <v>4184</v>
      </c>
      <c r="R27" s="9">
        <v>10870</v>
      </c>
      <c r="S27" s="9">
        <v>1763</v>
      </c>
      <c r="T27" s="9">
        <v>3431</v>
      </c>
      <c r="U27" s="9">
        <v>4241</v>
      </c>
      <c r="V27" s="9">
        <v>2273</v>
      </c>
      <c r="W27" s="9">
        <v>1064</v>
      </c>
      <c r="X27" s="9">
        <v>8696</v>
      </c>
      <c r="Y27" s="9">
        <v>1672</v>
      </c>
      <c r="Z27" s="9">
        <v>4155</v>
      </c>
      <c r="AA27" s="9">
        <v>3080</v>
      </c>
      <c r="AB27" s="9">
        <v>3062</v>
      </c>
      <c r="AC27" s="9">
        <v>5250</v>
      </c>
      <c r="AD27" s="9">
        <v>2141</v>
      </c>
      <c r="AE27" s="9">
        <v>11132</v>
      </c>
      <c r="AF27" s="9">
        <v>3663</v>
      </c>
      <c r="AG27" s="9">
        <v>2042</v>
      </c>
      <c r="AH27" s="9">
        <v>2863</v>
      </c>
      <c r="AI27" s="9">
        <v>2011</v>
      </c>
      <c r="AJ27" s="9">
        <v>2191</v>
      </c>
      <c r="AK27" s="9">
        <v>1049</v>
      </c>
      <c r="AL27" s="9">
        <v>2127</v>
      </c>
      <c r="AM27" s="9">
        <v>5677</v>
      </c>
      <c r="AN27" s="9">
        <v>3868</v>
      </c>
      <c r="AO27" s="9">
        <v>5219</v>
      </c>
      <c r="AP27" s="9">
        <v>1778</v>
      </c>
      <c r="AQ27" s="9">
        <v>1925</v>
      </c>
      <c r="AR27" s="9">
        <v>872</v>
      </c>
      <c r="AS27" s="9">
        <v>3456</v>
      </c>
      <c r="AT27" s="9">
        <v>3102</v>
      </c>
      <c r="AU27" s="9">
        <v>1710</v>
      </c>
      <c r="AV27" s="9">
        <v>3047</v>
      </c>
      <c r="AW27" s="9">
        <v>1988</v>
      </c>
      <c r="AX27" s="9">
        <v>2585</v>
      </c>
      <c r="AY27" s="9">
        <v>2775</v>
      </c>
      <c r="AZ27" s="9">
        <v>2127</v>
      </c>
      <c r="BA27" s="9">
        <v>2309</v>
      </c>
      <c r="BB27" s="9">
        <v>2108</v>
      </c>
      <c r="BC27" s="9">
        <v>5361</v>
      </c>
      <c r="BD27" s="9">
        <v>4361</v>
      </c>
      <c r="BE27" s="9">
        <v>2488</v>
      </c>
      <c r="BF27" s="9">
        <v>4617</v>
      </c>
      <c r="BG27" s="9">
        <v>5466</v>
      </c>
      <c r="BH27" s="9">
        <v>4619</v>
      </c>
      <c r="BI27" s="9">
        <v>4810</v>
      </c>
      <c r="BJ27" s="9">
        <v>6181</v>
      </c>
      <c r="BK27" s="9">
        <v>1530</v>
      </c>
      <c r="BL27" s="9">
        <v>2179</v>
      </c>
      <c r="BM27" s="9">
        <v>1720</v>
      </c>
      <c r="BN27" s="9">
        <v>6652</v>
      </c>
      <c r="BO27" s="9">
        <v>1911</v>
      </c>
      <c r="BP27" s="9">
        <v>3509</v>
      </c>
      <c r="BQ27" s="9">
        <v>1846</v>
      </c>
      <c r="BR27" s="9">
        <v>1336</v>
      </c>
      <c r="BS27" s="9">
        <v>2721</v>
      </c>
      <c r="BT27" s="9">
        <v>5390</v>
      </c>
      <c r="BU27" s="9">
        <v>6305</v>
      </c>
      <c r="BV27" s="9">
        <v>948</v>
      </c>
      <c r="BW27" s="9">
        <v>3186</v>
      </c>
      <c r="BX27" s="9">
        <v>1767</v>
      </c>
      <c r="BY27" s="9">
        <v>3446</v>
      </c>
      <c r="BZ27" s="9">
        <v>967</v>
      </c>
      <c r="CA27" s="9">
        <v>2899</v>
      </c>
      <c r="CB27" s="9">
        <v>2514</v>
      </c>
      <c r="CC27" s="9">
        <v>2333</v>
      </c>
      <c r="CD27" s="9">
        <v>5764</v>
      </c>
      <c r="CE27" s="9">
        <v>2121</v>
      </c>
      <c r="CF27" s="9">
        <v>1590</v>
      </c>
      <c r="CG27" s="9">
        <v>5142</v>
      </c>
      <c r="CH27" s="9">
        <v>4473</v>
      </c>
      <c r="CI27" s="9">
        <v>4870</v>
      </c>
      <c r="CJ27" s="9">
        <v>2204</v>
      </c>
      <c r="CK27" s="9">
        <v>4335</v>
      </c>
      <c r="CL27" s="9">
        <v>2766</v>
      </c>
      <c r="CM27" s="9">
        <v>2268</v>
      </c>
      <c r="CN27" s="9">
        <v>2924</v>
      </c>
      <c r="CO27" s="9">
        <v>1229</v>
      </c>
      <c r="CP27" s="9">
        <v>3380</v>
      </c>
      <c r="CQ27" s="9">
        <v>5277</v>
      </c>
      <c r="CR27" s="9">
        <v>1738</v>
      </c>
      <c r="CS27" s="9">
        <v>2463</v>
      </c>
      <c r="CT27" s="9">
        <v>2963</v>
      </c>
      <c r="CU27" s="9">
        <v>2719</v>
      </c>
      <c r="CV27" s="9">
        <v>4226</v>
      </c>
      <c r="CW27" s="9">
        <v>3334</v>
      </c>
      <c r="CX27" s="9">
        <v>3141</v>
      </c>
      <c r="CY27" s="9">
        <v>2735</v>
      </c>
    </row>
    <row r="28" spans="1:103" x14ac:dyDescent="0.25">
      <c r="A28" s="12" t="s">
        <v>27</v>
      </c>
      <c r="B28" s="9">
        <v>171110</v>
      </c>
      <c r="C28" s="9">
        <v>34447</v>
      </c>
      <c r="D28" s="9">
        <v>31900</v>
      </c>
      <c r="E28" s="9">
        <v>10056</v>
      </c>
      <c r="F28" s="9">
        <v>33869</v>
      </c>
      <c r="G28" s="9">
        <v>16036</v>
      </c>
      <c r="H28" s="9">
        <v>9271</v>
      </c>
      <c r="I28" s="9">
        <v>6008</v>
      </c>
      <c r="J28" s="9">
        <v>1438</v>
      </c>
      <c r="K28" s="9">
        <v>4005</v>
      </c>
      <c r="L28" s="9">
        <v>3249</v>
      </c>
      <c r="M28" s="9">
        <v>2217</v>
      </c>
      <c r="N28" s="9">
        <v>2835</v>
      </c>
      <c r="O28" s="9">
        <v>5956</v>
      </c>
      <c r="P28" s="9">
        <v>3862</v>
      </c>
      <c r="Q28" s="9">
        <v>4184</v>
      </c>
      <c r="R28" s="9">
        <v>10870</v>
      </c>
      <c r="S28" s="9">
        <v>1763</v>
      </c>
      <c r="T28" s="9">
        <v>3431</v>
      </c>
      <c r="U28" s="9">
        <v>4241</v>
      </c>
      <c r="V28" s="9">
        <v>2273</v>
      </c>
      <c r="W28" s="9">
        <v>1064</v>
      </c>
      <c r="X28" s="9">
        <v>8696</v>
      </c>
      <c r="Y28" s="9">
        <v>1672</v>
      </c>
      <c r="Z28" s="9">
        <v>4155</v>
      </c>
      <c r="AA28" s="9">
        <v>3080</v>
      </c>
      <c r="AB28" s="9">
        <v>3062</v>
      </c>
      <c r="AC28" s="9">
        <v>5250</v>
      </c>
      <c r="AD28" s="9">
        <v>2141</v>
      </c>
      <c r="AE28" s="9">
        <v>11132</v>
      </c>
      <c r="AF28" s="9">
        <v>3663</v>
      </c>
      <c r="AG28" s="9">
        <v>2042</v>
      </c>
      <c r="AH28" s="9">
        <v>2863</v>
      </c>
      <c r="AI28" s="9">
        <v>2011</v>
      </c>
      <c r="AJ28" s="9">
        <v>2191</v>
      </c>
      <c r="AK28" s="9">
        <v>1049</v>
      </c>
      <c r="AL28" s="9">
        <v>2127</v>
      </c>
      <c r="AM28" s="9">
        <v>5677</v>
      </c>
      <c r="AN28" s="9">
        <v>3868</v>
      </c>
      <c r="AO28" s="9">
        <v>5219</v>
      </c>
      <c r="AP28" s="9">
        <v>1778</v>
      </c>
      <c r="AQ28" s="9">
        <v>1925</v>
      </c>
      <c r="AR28" s="9">
        <v>872</v>
      </c>
      <c r="AS28" s="9">
        <v>3456</v>
      </c>
      <c r="AT28" s="9">
        <v>3102</v>
      </c>
      <c r="AU28" s="9">
        <v>1710</v>
      </c>
      <c r="AV28" s="9">
        <v>3047</v>
      </c>
      <c r="AW28" s="9">
        <v>1988</v>
      </c>
      <c r="AX28" s="9">
        <v>2585</v>
      </c>
      <c r="AY28" s="9">
        <v>2775</v>
      </c>
      <c r="AZ28" s="9">
        <v>2127</v>
      </c>
      <c r="BA28" s="9">
        <v>2309</v>
      </c>
      <c r="BB28" s="9">
        <v>2108</v>
      </c>
      <c r="BC28" s="9">
        <v>5361</v>
      </c>
      <c r="BD28" s="9">
        <v>4361</v>
      </c>
      <c r="BE28" s="9">
        <v>2488</v>
      </c>
      <c r="BF28" s="9">
        <v>4617</v>
      </c>
      <c r="BG28" s="9">
        <v>5466</v>
      </c>
      <c r="BH28" s="9">
        <v>4619</v>
      </c>
      <c r="BI28" s="9">
        <v>4810</v>
      </c>
      <c r="BJ28" s="9">
        <v>6181</v>
      </c>
      <c r="BK28" s="9">
        <v>1530</v>
      </c>
      <c r="BL28" s="9">
        <v>2179</v>
      </c>
      <c r="BM28" s="9">
        <v>1720</v>
      </c>
      <c r="BN28" s="9">
        <v>6652</v>
      </c>
      <c r="BO28" s="9">
        <v>1911</v>
      </c>
      <c r="BP28" s="9">
        <v>3509</v>
      </c>
      <c r="BQ28" s="9">
        <v>1846</v>
      </c>
      <c r="BR28" s="9">
        <v>1336</v>
      </c>
      <c r="BS28" s="9">
        <v>2721</v>
      </c>
      <c r="BT28" s="9">
        <v>5390</v>
      </c>
      <c r="BU28" s="9">
        <v>6305</v>
      </c>
      <c r="BV28" s="9">
        <v>948</v>
      </c>
      <c r="BW28" s="9">
        <v>3186</v>
      </c>
      <c r="BX28" s="9">
        <v>1767</v>
      </c>
      <c r="BY28" s="9">
        <v>3446</v>
      </c>
      <c r="BZ28" s="9">
        <v>967</v>
      </c>
      <c r="CA28" s="9">
        <v>2899</v>
      </c>
      <c r="CB28" s="9">
        <v>2514</v>
      </c>
      <c r="CC28" s="9">
        <v>2333</v>
      </c>
      <c r="CD28" s="9">
        <v>5764</v>
      </c>
      <c r="CE28" s="9">
        <v>2121</v>
      </c>
      <c r="CF28" s="9">
        <v>1590</v>
      </c>
      <c r="CG28" s="9">
        <v>5142</v>
      </c>
      <c r="CH28" s="9">
        <v>4473</v>
      </c>
      <c r="CI28" s="9">
        <v>4870</v>
      </c>
      <c r="CJ28" s="9">
        <v>2204</v>
      </c>
      <c r="CK28" s="9">
        <v>4335</v>
      </c>
      <c r="CL28" s="9">
        <v>2766</v>
      </c>
      <c r="CM28" s="9">
        <v>2268</v>
      </c>
      <c r="CN28" s="9">
        <v>2924</v>
      </c>
      <c r="CO28" s="9">
        <v>1229</v>
      </c>
      <c r="CP28" s="9">
        <v>3380</v>
      </c>
      <c r="CQ28" s="9">
        <v>5277</v>
      </c>
      <c r="CR28" s="9">
        <v>1738</v>
      </c>
      <c r="CS28" s="9">
        <v>2463</v>
      </c>
      <c r="CT28" s="9">
        <v>2963</v>
      </c>
      <c r="CU28" s="9">
        <v>2719</v>
      </c>
      <c r="CV28" s="9">
        <v>4226</v>
      </c>
      <c r="CW28" s="9">
        <v>3334</v>
      </c>
      <c r="CX28" s="9">
        <v>3141</v>
      </c>
      <c r="CY28" s="9">
        <v>2735</v>
      </c>
    </row>
    <row r="29" spans="1:103" x14ac:dyDescent="0.25">
      <c r="A29" s="12" t="s">
        <v>28</v>
      </c>
      <c r="B29" s="9">
        <v>171110</v>
      </c>
      <c r="C29" s="9">
        <v>34447</v>
      </c>
      <c r="D29" s="9">
        <v>31900</v>
      </c>
      <c r="E29" s="9">
        <v>10056</v>
      </c>
      <c r="F29" s="9">
        <v>33869</v>
      </c>
      <c r="G29" s="9">
        <v>16036</v>
      </c>
      <c r="H29" s="9">
        <v>9271</v>
      </c>
      <c r="I29" s="9">
        <v>6008</v>
      </c>
      <c r="J29" s="9">
        <v>1438</v>
      </c>
      <c r="K29" s="9">
        <v>4005</v>
      </c>
      <c r="L29" s="9">
        <v>3249</v>
      </c>
      <c r="M29" s="9">
        <v>2217</v>
      </c>
      <c r="N29" s="9">
        <v>2835</v>
      </c>
      <c r="O29" s="9">
        <v>5956</v>
      </c>
      <c r="P29" s="9">
        <v>3862</v>
      </c>
      <c r="Q29" s="9">
        <v>4184</v>
      </c>
      <c r="R29" s="9">
        <v>10870</v>
      </c>
      <c r="S29" s="9">
        <v>1763</v>
      </c>
      <c r="T29" s="9">
        <v>3431</v>
      </c>
      <c r="U29" s="9">
        <v>4241</v>
      </c>
      <c r="V29" s="9">
        <v>2273</v>
      </c>
      <c r="W29" s="9">
        <v>1064</v>
      </c>
      <c r="X29" s="9">
        <v>8696</v>
      </c>
      <c r="Y29" s="9">
        <v>1672</v>
      </c>
      <c r="Z29" s="9">
        <v>4155</v>
      </c>
      <c r="AA29" s="9">
        <v>3080</v>
      </c>
      <c r="AB29" s="9">
        <v>3062</v>
      </c>
      <c r="AC29" s="9">
        <v>5250</v>
      </c>
      <c r="AD29" s="9">
        <v>2141</v>
      </c>
      <c r="AE29" s="9">
        <v>11132</v>
      </c>
      <c r="AF29" s="9">
        <v>3663</v>
      </c>
      <c r="AG29" s="9">
        <v>2042</v>
      </c>
      <c r="AH29" s="9">
        <v>2863</v>
      </c>
      <c r="AI29" s="9">
        <v>2011</v>
      </c>
      <c r="AJ29" s="9">
        <v>2191</v>
      </c>
      <c r="AK29" s="9">
        <v>1049</v>
      </c>
      <c r="AL29" s="9">
        <v>2127</v>
      </c>
      <c r="AM29" s="9">
        <v>5677</v>
      </c>
      <c r="AN29" s="9">
        <v>3868</v>
      </c>
      <c r="AO29" s="9">
        <v>5219</v>
      </c>
      <c r="AP29" s="9">
        <v>1778</v>
      </c>
      <c r="AQ29" s="9">
        <v>1925</v>
      </c>
      <c r="AR29" s="9">
        <v>872</v>
      </c>
      <c r="AS29" s="9">
        <v>3456</v>
      </c>
      <c r="AT29" s="9">
        <v>3102</v>
      </c>
      <c r="AU29" s="9">
        <v>1710</v>
      </c>
      <c r="AV29" s="9">
        <v>3047</v>
      </c>
      <c r="AW29" s="9">
        <v>1988</v>
      </c>
      <c r="AX29" s="9">
        <v>2585</v>
      </c>
      <c r="AY29" s="9">
        <v>2775</v>
      </c>
      <c r="AZ29" s="9">
        <v>2127</v>
      </c>
      <c r="BA29" s="9">
        <v>2309</v>
      </c>
      <c r="BB29" s="9">
        <v>2108</v>
      </c>
      <c r="BC29" s="9">
        <v>5361</v>
      </c>
      <c r="BD29" s="9">
        <v>4361</v>
      </c>
      <c r="BE29" s="9">
        <v>2488</v>
      </c>
      <c r="BF29" s="9">
        <v>4617</v>
      </c>
      <c r="BG29" s="9">
        <v>5466</v>
      </c>
      <c r="BH29" s="9">
        <v>4619</v>
      </c>
      <c r="BI29" s="9">
        <v>4810</v>
      </c>
      <c r="BJ29" s="9">
        <v>6181</v>
      </c>
      <c r="BK29" s="9">
        <v>1530</v>
      </c>
      <c r="BL29" s="9">
        <v>2179</v>
      </c>
      <c r="BM29" s="9">
        <v>1720</v>
      </c>
      <c r="BN29" s="9">
        <v>6652</v>
      </c>
      <c r="BO29" s="9">
        <v>1911</v>
      </c>
      <c r="BP29" s="9">
        <v>3509</v>
      </c>
      <c r="BQ29" s="9">
        <v>1846</v>
      </c>
      <c r="BR29" s="9">
        <v>1336</v>
      </c>
      <c r="BS29" s="9">
        <v>2721</v>
      </c>
      <c r="BT29" s="9">
        <v>5390</v>
      </c>
      <c r="BU29" s="9">
        <v>6305</v>
      </c>
      <c r="BV29" s="9">
        <v>948</v>
      </c>
      <c r="BW29" s="9">
        <v>3186</v>
      </c>
      <c r="BX29" s="9">
        <v>1767</v>
      </c>
      <c r="BY29" s="9">
        <v>3446</v>
      </c>
      <c r="BZ29" s="9">
        <v>967</v>
      </c>
      <c r="CA29" s="9">
        <v>2899</v>
      </c>
      <c r="CB29" s="9">
        <v>2514</v>
      </c>
      <c r="CC29" s="9">
        <v>2333</v>
      </c>
      <c r="CD29" s="9">
        <v>5764</v>
      </c>
      <c r="CE29" s="9">
        <v>2121</v>
      </c>
      <c r="CF29" s="9">
        <v>1590</v>
      </c>
      <c r="CG29" s="9">
        <v>5142</v>
      </c>
      <c r="CH29" s="9">
        <v>4473</v>
      </c>
      <c r="CI29" s="9">
        <v>4870</v>
      </c>
      <c r="CJ29" s="9">
        <v>2204</v>
      </c>
      <c r="CK29" s="9">
        <v>4335</v>
      </c>
      <c r="CL29" s="9">
        <v>2766</v>
      </c>
      <c r="CM29" s="9">
        <v>2268</v>
      </c>
      <c r="CN29" s="9">
        <v>2924</v>
      </c>
      <c r="CO29" s="9">
        <v>1229</v>
      </c>
      <c r="CP29" s="9">
        <v>3380</v>
      </c>
      <c r="CQ29" s="9">
        <v>5277</v>
      </c>
      <c r="CR29" s="9">
        <v>1738</v>
      </c>
      <c r="CS29" s="9">
        <v>2463</v>
      </c>
      <c r="CT29" s="9">
        <v>2963</v>
      </c>
      <c r="CU29" s="9">
        <v>2719</v>
      </c>
      <c r="CV29" s="9">
        <v>4226</v>
      </c>
      <c r="CW29" s="9">
        <v>3334</v>
      </c>
      <c r="CX29" s="9">
        <v>3141</v>
      </c>
      <c r="CY29" s="9">
        <v>2735</v>
      </c>
    </row>
    <row r="30" spans="1:103" x14ac:dyDescent="0.25">
      <c r="A30" s="12" t="s">
        <v>29</v>
      </c>
      <c r="B30" s="9">
        <v>171110</v>
      </c>
      <c r="C30" s="9">
        <v>34447</v>
      </c>
      <c r="D30" s="9">
        <v>31900</v>
      </c>
      <c r="E30" s="9">
        <v>10056</v>
      </c>
      <c r="F30" s="9">
        <v>33869</v>
      </c>
      <c r="G30" s="9">
        <v>16036</v>
      </c>
      <c r="H30" s="9">
        <v>9271</v>
      </c>
      <c r="I30" s="9">
        <v>6008</v>
      </c>
      <c r="J30" s="9">
        <v>1438</v>
      </c>
      <c r="K30" s="9">
        <v>4005</v>
      </c>
      <c r="L30" s="9">
        <v>3249</v>
      </c>
      <c r="M30" s="9">
        <v>2217</v>
      </c>
      <c r="N30" s="9">
        <v>2835</v>
      </c>
      <c r="O30" s="9">
        <v>5956</v>
      </c>
      <c r="P30" s="9">
        <v>3862</v>
      </c>
      <c r="Q30" s="9">
        <v>4184</v>
      </c>
      <c r="R30" s="9">
        <v>10870</v>
      </c>
      <c r="S30" s="9">
        <v>1763</v>
      </c>
      <c r="T30" s="9">
        <v>3431</v>
      </c>
      <c r="U30" s="9">
        <v>4241</v>
      </c>
      <c r="V30" s="9">
        <v>2273</v>
      </c>
      <c r="W30" s="9">
        <v>1064</v>
      </c>
      <c r="X30" s="9">
        <v>8696</v>
      </c>
      <c r="Y30" s="9">
        <v>1672</v>
      </c>
      <c r="Z30" s="9">
        <v>4155</v>
      </c>
      <c r="AA30" s="9">
        <v>3080</v>
      </c>
      <c r="AB30" s="9">
        <v>3062</v>
      </c>
      <c r="AC30" s="9">
        <v>5250</v>
      </c>
      <c r="AD30" s="9">
        <v>2141</v>
      </c>
      <c r="AE30" s="9">
        <v>11132</v>
      </c>
      <c r="AF30" s="9">
        <v>3663</v>
      </c>
      <c r="AG30" s="9">
        <v>2042</v>
      </c>
      <c r="AH30" s="9">
        <v>2863</v>
      </c>
      <c r="AI30" s="9">
        <v>2011</v>
      </c>
      <c r="AJ30" s="9">
        <v>2191</v>
      </c>
      <c r="AK30" s="9">
        <v>1049</v>
      </c>
      <c r="AL30" s="9">
        <v>2127</v>
      </c>
      <c r="AM30" s="9">
        <v>5677</v>
      </c>
      <c r="AN30" s="9">
        <v>3868</v>
      </c>
      <c r="AO30" s="9">
        <v>5219</v>
      </c>
      <c r="AP30" s="9">
        <v>1778</v>
      </c>
      <c r="AQ30" s="9">
        <v>1925</v>
      </c>
      <c r="AR30" s="9">
        <v>872</v>
      </c>
      <c r="AS30" s="9">
        <v>3456</v>
      </c>
      <c r="AT30" s="9">
        <v>3102</v>
      </c>
      <c r="AU30" s="9">
        <v>1710</v>
      </c>
      <c r="AV30" s="9">
        <v>3047</v>
      </c>
      <c r="AW30" s="9">
        <v>1988</v>
      </c>
      <c r="AX30" s="9">
        <v>2585</v>
      </c>
      <c r="AY30" s="9">
        <v>2775</v>
      </c>
      <c r="AZ30" s="9">
        <v>2127</v>
      </c>
      <c r="BA30" s="9">
        <v>2309</v>
      </c>
      <c r="BB30" s="9">
        <v>2108</v>
      </c>
      <c r="BC30" s="9">
        <v>5361</v>
      </c>
      <c r="BD30" s="9">
        <v>4361</v>
      </c>
      <c r="BE30" s="9">
        <v>2488</v>
      </c>
      <c r="BF30" s="9">
        <v>4617</v>
      </c>
      <c r="BG30" s="9">
        <v>5466</v>
      </c>
      <c r="BH30" s="9">
        <v>4619</v>
      </c>
      <c r="BI30" s="9">
        <v>4810</v>
      </c>
      <c r="BJ30" s="9">
        <v>6181</v>
      </c>
      <c r="BK30" s="9">
        <v>1530</v>
      </c>
      <c r="BL30" s="9">
        <v>2179</v>
      </c>
      <c r="BM30" s="9">
        <v>1720</v>
      </c>
      <c r="BN30" s="9">
        <v>6652</v>
      </c>
      <c r="BO30" s="9">
        <v>1911</v>
      </c>
      <c r="BP30" s="9">
        <v>3509</v>
      </c>
      <c r="BQ30" s="9">
        <v>1846</v>
      </c>
      <c r="BR30" s="9">
        <v>1336</v>
      </c>
      <c r="BS30" s="9">
        <v>2721</v>
      </c>
      <c r="BT30" s="9">
        <v>5390</v>
      </c>
      <c r="BU30" s="9">
        <v>6305</v>
      </c>
      <c r="BV30" s="9">
        <v>948</v>
      </c>
      <c r="BW30" s="9">
        <v>3186</v>
      </c>
      <c r="BX30" s="9">
        <v>1767</v>
      </c>
      <c r="BY30" s="9">
        <v>3446</v>
      </c>
      <c r="BZ30" s="9">
        <v>967</v>
      </c>
      <c r="CA30" s="9">
        <v>2899</v>
      </c>
      <c r="CB30" s="9">
        <v>2514</v>
      </c>
      <c r="CC30" s="9">
        <v>2333</v>
      </c>
      <c r="CD30" s="9">
        <v>5764</v>
      </c>
      <c r="CE30" s="9">
        <v>2121</v>
      </c>
      <c r="CF30" s="9">
        <v>1590</v>
      </c>
      <c r="CG30" s="9">
        <v>5142</v>
      </c>
      <c r="CH30" s="9">
        <v>4473</v>
      </c>
      <c r="CI30" s="9">
        <v>4870</v>
      </c>
      <c r="CJ30" s="9">
        <v>2204</v>
      </c>
      <c r="CK30" s="9">
        <v>4335</v>
      </c>
      <c r="CL30" s="9">
        <v>2766</v>
      </c>
      <c r="CM30" s="9">
        <v>2268</v>
      </c>
      <c r="CN30" s="9">
        <v>2924</v>
      </c>
      <c r="CO30" s="9">
        <v>1229</v>
      </c>
      <c r="CP30" s="9">
        <v>3380</v>
      </c>
      <c r="CQ30" s="9">
        <v>5277</v>
      </c>
      <c r="CR30" s="9">
        <v>1738</v>
      </c>
      <c r="CS30" s="9">
        <v>2463</v>
      </c>
      <c r="CT30" s="9">
        <v>2963</v>
      </c>
      <c r="CU30" s="9">
        <v>2719</v>
      </c>
      <c r="CV30" s="9">
        <v>4226</v>
      </c>
      <c r="CW30" s="9">
        <v>3334</v>
      </c>
      <c r="CX30" s="9">
        <v>3141</v>
      </c>
      <c r="CY30" s="9">
        <v>2735</v>
      </c>
    </row>
    <row r="31" spans="1:103" x14ac:dyDescent="0.25">
      <c r="A31" s="12" t="s">
        <v>30</v>
      </c>
      <c r="B31" s="9">
        <v>171110</v>
      </c>
      <c r="C31" s="9">
        <v>34447</v>
      </c>
      <c r="D31" s="9">
        <v>31900</v>
      </c>
      <c r="E31" s="9">
        <v>10056</v>
      </c>
      <c r="F31" s="9">
        <v>33869</v>
      </c>
      <c r="G31" s="9">
        <v>16036</v>
      </c>
      <c r="H31" s="9">
        <v>9271</v>
      </c>
      <c r="I31" s="9">
        <v>6008</v>
      </c>
      <c r="J31" s="9">
        <v>1438</v>
      </c>
      <c r="K31" s="9">
        <v>4005</v>
      </c>
      <c r="L31" s="9">
        <v>3249</v>
      </c>
      <c r="M31" s="9">
        <v>2217</v>
      </c>
      <c r="N31" s="9">
        <v>2835</v>
      </c>
      <c r="O31" s="9">
        <v>5956</v>
      </c>
      <c r="P31" s="9">
        <v>3862</v>
      </c>
      <c r="Q31" s="9">
        <v>4184</v>
      </c>
      <c r="R31" s="9">
        <v>10870</v>
      </c>
      <c r="S31" s="9">
        <v>1763</v>
      </c>
      <c r="T31" s="9">
        <v>3431</v>
      </c>
      <c r="U31" s="9">
        <v>4241</v>
      </c>
      <c r="V31" s="9">
        <v>2273</v>
      </c>
      <c r="W31" s="9">
        <v>1064</v>
      </c>
      <c r="X31" s="9">
        <v>8696</v>
      </c>
      <c r="Y31" s="9">
        <v>1672</v>
      </c>
      <c r="Z31" s="9">
        <v>4155</v>
      </c>
      <c r="AA31" s="9">
        <v>3080</v>
      </c>
      <c r="AB31" s="9">
        <v>3062</v>
      </c>
      <c r="AC31" s="9">
        <v>5250</v>
      </c>
      <c r="AD31" s="9">
        <v>2141</v>
      </c>
      <c r="AE31" s="9">
        <v>11132</v>
      </c>
      <c r="AF31" s="9">
        <v>3663</v>
      </c>
      <c r="AG31" s="9">
        <v>2042</v>
      </c>
      <c r="AH31" s="9">
        <v>2863</v>
      </c>
      <c r="AI31" s="9">
        <v>2011</v>
      </c>
      <c r="AJ31" s="9">
        <v>2191</v>
      </c>
      <c r="AK31" s="9">
        <v>1049</v>
      </c>
      <c r="AL31" s="9">
        <v>2127</v>
      </c>
      <c r="AM31" s="9">
        <v>5677</v>
      </c>
      <c r="AN31" s="9">
        <v>3868</v>
      </c>
      <c r="AO31" s="9">
        <v>5219</v>
      </c>
      <c r="AP31" s="9">
        <v>1778</v>
      </c>
      <c r="AQ31" s="9">
        <v>1925</v>
      </c>
      <c r="AR31" s="9">
        <v>872</v>
      </c>
      <c r="AS31" s="9">
        <v>3456</v>
      </c>
      <c r="AT31" s="9">
        <v>3102</v>
      </c>
      <c r="AU31" s="9">
        <v>1710</v>
      </c>
      <c r="AV31" s="9">
        <v>3047</v>
      </c>
      <c r="AW31" s="9">
        <v>1988</v>
      </c>
      <c r="AX31" s="9">
        <v>2585</v>
      </c>
      <c r="AY31" s="9">
        <v>2775</v>
      </c>
      <c r="AZ31" s="9">
        <v>2127</v>
      </c>
      <c r="BA31" s="9">
        <v>2309</v>
      </c>
      <c r="BB31" s="9">
        <v>2108</v>
      </c>
      <c r="BC31" s="9">
        <v>5361</v>
      </c>
      <c r="BD31" s="9">
        <v>4361</v>
      </c>
      <c r="BE31" s="9">
        <v>2488</v>
      </c>
      <c r="BF31" s="9">
        <v>4617</v>
      </c>
      <c r="BG31" s="9">
        <v>5466</v>
      </c>
      <c r="BH31" s="9">
        <v>4619</v>
      </c>
      <c r="BI31" s="9">
        <v>4810</v>
      </c>
      <c r="BJ31" s="9">
        <v>6181</v>
      </c>
      <c r="BK31" s="9">
        <v>1530</v>
      </c>
      <c r="BL31" s="9">
        <v>2179</v>
      </c>
      <c r="BM31" s="9">
        <v>1720</v>
      </c>
      <c r="BN31" s="9">
        <v>6652</v>
      </c>
      <c r="BO31" s="9">
        <v>1911</v>
      </c>
      <c r="BP31" s="9">
        <v>3509</v>
      </c>
      <c r="BQ31" s="9">
        <v>1846</v>
      </c>
      <c r="BR31" s="9">
        <v>1336</v>
      </c>
      <c r="BS31" s="9">
        <v>2721</v>
      </c>
      <c r="BT31" s="9">
        <v>5390</v>
      </c>
      <c r="BU31" s="9">
        <v>6305</v>
      </c>
      <c r="BV31" s="9">
        <v>948</v>
      </c>
      <c r="BW31" s="9">
        <v>3186</v>
      </c>
      <c r="BX31" s="9">
        <v>1767</v>
      </c>
      <c r="BY31" s="9">
        <v>3446</v>
      </c>
      <c r="BZ31" s="9">
        <v>967</v>
      </c>
      <c r="CA31" s="9">
        <v>2899</v>
      </c>
      <c r="CB31" s="9">
        <v>2514</v>
      </c>
      <c r="CC31" s="9">
        <v>2333</v>
      </c>
      <c r="CD31" s="9">
        <v>5764</v>
      </c>
      <c r="CE31" s="9">
        <v>2121</v>
      </c>
      <c r="CF31" s="9">
        <v>1590</v>
      </c>
      <c r="CG31" s="9">
        <v>5142</v>
      </c>
      <c r="CH31" s="9">
        <v>4473</v>
      </c>
      <c r="CI31" s="9">
        <v>4870</v>
      </c>
      <c r="CJ31" s="9">
        <v>2204</v>
      </c>
      <c r="CK31" s="9">
        <v>4335</v>
      </c>
      <c r="CL31" s="9">
        <v>2766</v>
      </c>
      <c r="CM31" s="9">
        <v>2268</v>
      </c>
      <c r="CN31" s="9">
        <v>2924</v>
      </c>
      <c r="CO31" s="9">
        <v>1229</v>
      </c>
      <c r="CP31" s="9">
        <v>3380</v>
      </c>
      <c r="CQ31" s="9">
        <v>5277</v>
      </c>
      <c r="CR31" s="9">
        <v>1738</v>
      </c>
      <c r="CS31" s="9">
        <v>2463</v>
      </c>
      <c r="CT31" s="9">
        <v>2963</v>
      </c>
      <c r="CU31" s="9">
        <v>2719</v>
      </c>
      <c r="CV31" s="9">
        <v>4226</v>
      </c>
      <c r="CW31" s="9">
        <v>3334</v>
      </c>
      <c r="CX31" s="9">
        <v>3141</v>
      </c>
      <c r="CY31" s="9">
        <v>2735</v>
      </c>
    </row>
    <row r="32" spans="1:103" x14ac:dyDescent="0.25">
      <c r="A32" s="12" t="s">
        <v>31</v>
      </c>
      <c r="B32" s="9">
        <v>171110</v>
      </c>
      <c r="C32" s="9">
        <v>34447</v>
      </c>
      <c r="D32" s="9">
        <v>31900</v>
      </c>
      <c r="E32" s="9">
        <v>10056</v>
      </c>
      <c r="F32" s="9">
        <v>33869</v>
      </c>
      <c r="G32" s="9">
        <v>16036</v>
      </c>
      <c r="H32" s="9">
        <v>9271</v>
      </c>
      <c r="I32" s="9">
        <v>6008</v>
      </c>
      <c r="J32" s="9">
        <v>1438</v>
      </c>
      <c r="K32" s="9">
        <v>4005</v>
      </c>
      <c r="L32" s="9">
        <v>3249</v>
      </c>
      <c r="M32" s="9">
        <v>2217</v>
      </c>
      <c r="N32" s="9">
        <v>2835</v>
      </c>
      <c r="O32" s="9">
        <v>5956</v>
      </c>
      <c r="P32" s="9">
        <v>3862</v>
      </c>
      <c r="Q32" s="9">
        <v>4184</v>
      </c>
      <c r="R32" s="9">
        <v>10870</v>
      </c>
      <c r="S32" s="9">
        <v>1763</v>
      </c>
      <c r="T32" s="9">
        <v>3431</v>
      </c>
      <c r="U32" s="9">
        <v>4241</v>
      </c>
      <c r="V32" s="9">
        <v>2273</v>
      </c>
      <c r="W32" s="9">
        <v>1064</v>
      </c>
      <c r="X32" s="9">
        <v>8696</v>
      </c>
      <c r="Y32" s="9">
        <v>1672</v>
      </c>
      <c r="Z32" s="9">
        <v>4155</v>
      </c>
      <c r="AA32" s="9">
        <v>3080</v>
      </c>
      <c r="AB32" s="9">
        <v>3062</v>
      </c>
      <c r="AC32" s="9">
        <v>5250</v>
      </c>
      <c r="AD32" s="9">
        <v>2141</v>
      </c>
      <c r="AE32" s="9">
        <v>11132</v>
      </c>
      <c r="AF32" s="9">
        <v>3663</v>
      </c>
      <c r="AG32" s="9">
        <v>2042</v>
      </c>
      <c r="AH32" s="9">
        <v>2863</v>
      </c>
      <c r="AI32" s="9">
        <v>2011</v>
      </c>
      <c r="AJ32" s="9">
        <v>2191</v>
      </c>
      <c r="AK32" s="9">
        <v>1049</v>
      </c>
      <c r="AL32" s="9">
        <v>2127</v>
      </c>
      <c r="AM32" s="9">
        <v>5677</v>
      </c>
      <c r="AN32" s="9">
        <v>3868</v>
      </c>
      <c r="AO32" s="9">
        <v>5219</v>
      </c>
      <c r="AP32" s="9">
        <v>1778</v>
      </c>
      <c r="AQ32" s="9">
        <v>1925</v>
      </c>
      <c r="AR32" s="9">
        <v>872</v>
      </c>
      <c r="AS32" s="9">
        <v>3456</v>
      </c>
      <c r="AT32" s="9">
        <v>3102</v>
      </c>
      <c r="AU32" s="9">
        <v>1710</v>
      </c>
      <c r="AV32" s="9">
        <v>3047</v>
      </c>
      <c r="AW32" s="9">
        <v>1988</v>
      </c>
      <c r="AX32" s="9">
        <v>2585</v>
      </c>
      <c r="AY32" s="9">
        <v>2775</v>
      </c>
      <c r="AZ32" s="9">
        <v>2127</v>
      </c>
      <c r="BA32" s="9">
        <v>2309</v>
      </c>
      <c r="BB32" s="9">
        <v>2108</v>
      </c>
      <c r="BC32" s="9">
        <v>5361</v>
      </c>
      <c r="BD32" s="9">
        <v>4361</v>
      </c>
      <c r="BE32" s="9">
        <v>2488</v>
      </c>
      <c r="BF32" s="9">
        <v>4617</v>
      </c>
      <c r="BG32" s="9">
        <v>5466</v>
      </c>
      <c r="BH32" s="9">
        <v>4619</v>
      </c>
      <c r="BI32" s="9">
        <v>4810</v>
      </c>
      <c r="BJ32" s="9">
        <v>6181</v>
      </c>
      <c r="BK32" s="9">
        <v>1530</v>
      </c>
      <c r="BL32" s="9">
        <v>2179</v>
      </c>
      <c r="BM32" s="9">
        <v>1720</v>
      </c>
      <c r="BN32" s="9">
        <v>6652</v>
      </c>
      <c r="BO32" s="9">
        <v>1911</v>
      </c>
      <c r="BP32" s="9">
        <v>3509</v>
      </c>
      <c r="BQ32" s="9">
        <v>1846</v>
      </c>
      <c r="BR32" s="9">
        <v>1336</v>
      </c>
      <c r="BS32" s="9">
        <v>2721</v>
      </c>
      <c r="BT32" s="9">
        <v>5390</v>
      </c>
      <c r="BU32" s="9">
        <v>6305</v>
      </c>
      <c r="BV32" s="9">
        <v>948</v>
      </c>
      <c r="BW32" s="9">
        <v>3186</v>
      </c>
      <c r="BX32" s="9">
        <v>1767</v>
      </c>
      <c r="BY32" s="9">
        <v>3446</v>
      </c>
      <c r="BZ32" s="9">
        <v>967</v>
      </c>
      <c r="CA32" s="9">
        <v>2899</v>
      </c>
      <c r="CB32" s="9">
        <v>2514</v>
      </c>
      <c r="CC32" s="9">
        <v>2333</v>
      </c>
      <c r="CD32" s="9">
        <v>5764</v>
      </c>
      <c r="CE32" s="9">
        <v>2121</v>
      </c>
      <c r="CF32" s="9">
        <v>1590</v>
      </c>
      <c r="CG32" s="9">
        <v>5142</v>
      </c>
      <c r="CH32" s="9">
        <v>4473</v>
      </c>
      <c r="CI32" s="9">
        <v>4870</v>
      </c>
      <c r="CJ32" s="9">
        <v>2204</v>
      </c>
      <c r="CK32" s="9">
        <v>4335</v>
      </c>
      <c r="CL32" s="9">
        <v>2766</v>
      </c>
      <c r="CM32" s="9">
        <v>2268</v>
      </c>
      <c r="CN32" s="9">
        <v>2924</v>
      </c>
      <c r="CO32" s="9">
        <v>1229</v>
      </c>
      <c r="CP32" s="9">
        <v>3380</v>
      </c>
      <c r="CQ32" s="9">
        <v>5277</v>
      </c>
      <c r="CR32" s="9">
        <v>1738</v>
      </c>
      <c r="CS32" s="9">
        <v>2463</v>
      </c>
      <c r="CT32" s="9">
        <v>2963</v>
      </c>
      <c r="CU32" s="9">
        <v>2719</v>
      </c>
      <c r="CV32" s="9">
        <v>4226</v>
      </c>
      <c r="CW32" s="9">
        <v>3334</v>
      </c>
      <c r="CX32" s="9">
        <v>3141</v>
      </c>
      <c r="CY32" s="9">
        <v>2735</v>
      </c>
    </row>
    <row r="33" spans="1:103" x14ac:dyDescent="0.25">
      <c r="A33" s="12" t="s">
        <v>32</v>
      </c>
      <c r="B33" s="9">
        <v>171110</v>
      </c>
      <c r="C33" s="9">
        <v>34447</v>
      </c>
      <c r="D33" s="9">
        <v>31900</v>
      </c>
      <c r="E33" s="9">
        <v>10056</v>
      </c>
      <c r="F33" s="9">
        <v>33869</v>
      </c>
      <c r="G33" s="9">
        <v>16036</v>
      </c>
      <c r="H33" s="9">
        <v>9271</v>
      </c>
      <c r="I33" s="9">
        <v>6008</v>
      </c>
      <c r="J33" s="9">
        <v>1438</v>
      </c>
      <c r="K33" s="9">
        <v>4005</v>
      </c>
      <c r="L33" s="9">
        <v>3249</v>
      </c>
      <c r="M33" s="9">
        <v>2217</v>
      </c>
      <c r="N33" s="9">
        <v>2835</v>
      </c>
      <c r="O33" s="9">
        <v>5956</v>
      </c>
      <c r="P33" s="9">
        <v>3862</v>
      </c>
      <c r="Q33" s="9">
        <v>4184</v>
      </c>
      <c r="R33" s="9">
        <v>10870</v>
      </c>
      <c r="S33" s="9">
        <v>1763</v>
      </c>
      <c r="T33" s="9">
        <v>3431</v>
      </c>
      <c r="U33" s="9">
        <v>4241</v>
      </c>
      <c r="V33" s="9">
        <v>2273</v>
      </c>
      <c r="W33" s="9">
        <v>1064</v>
      </c>
      <c r="X33" s="9">
        <v>8696</v>
      </c>
      <c r="Y33" s="9">
        <v>1672</v>
      </c>
      <c r="Z33" s="9">
        <v>4155</v>
      </c>
      <c r="AA33" s="9">
        <v>3080</v>
      </c>
      <c r="AB33" s="9">
        <v>3062</v>
      </c>
      <c r="AC33" s="9">
        <v>5250</v>
      </c>
      <c r="AD33" s="9">
        <v>2141</v>
      </c>
      <c r="AE33" s="9">
        <v>11132</v>
      </c>
      <c r="AF33" s="9">
        <v>3663</v>
      </c>
      <c r="AG33" s="9">
        <v>2042</v>
      </c>
      <c r="AH33" s="9">
        <v>2863</v>
      </c>
      <c r="AI33" s="9">
        <v>2011</v>
      </c>
      <c r="AJ33" s="9">
        <v>2191</v>
      </c>
      <c r="AK33" s="9">
        <v>1049</v>
      </c>
      <c r="AL33" s="9">
        <v>2127</v>
      </c>
      <c r="AM33" s="9">
        <v>5677</v>
      </c>
      <c r="AN33" s="9">
        <v>3868</v>
      </c>
      <c r="AO33" s="9">
        <v>5219</v>
      </c>
      <c r="AP33" s="9">
        <v>1778</v>
      </c>
      <c r="AQ33" s="9">
        <v>1925</v>
      </c>
      <c r="AR33" s="9">
        <v>872</v>
      </c>
      <c r="AS33" s="9">
        <v>3456</v>
      </c>
      <c r="AT33" s="9">
        <v>3102</v>
      </c>
      <c r="AU33" s="9">
        <v>1710</v>
      </c>
      <c r="AV33" s="9">
        <v>3047</v>
      </c>
      <c r="AW33" s="9">
        <v>1988</v>
      </c>
      <c r="AX33" s="9">
        <v>2585</v>
      </c>
      <c r="AY33" s="9">
        <v>2775</v>
      </c>
      <c r="AZ33" s="9">
        <v>2127</v>
      </c>
      <c r="BA33" s="9">
        <v>2309</v>
      </c>
      <c r="BB33" s="9">
        <v>2108</v>
      </c>
      <c r="BC33" s="9">
        <v>5361</v>
      </c>
      <c r="BD33" s="9">
        <v>4361</v>
      </c>
      <c r="BE33" s="9">
        <v>2488</v>
      </c>
      <c r="BF33" s="9">
        <v>4617</v>
      </c>
      <c r="BG33" s="9">
        <v>5466</v>
      </c>
      <c r="BH33" s="9">
        <v>4619</v>
      </c>
      <c r="BI33" s="9">
        <v>4810</v>
      </c>
      <c r="BJ33" s="9">
        <v>6181</v>
      </c>
      <c r="BK33" s="9">
        <v>1530</v>
      </c>
      <c r="BL33" s="9">
        <v>2179</v>
      </c>
      <c r="BM33" s="9">
        <v>1720</v>
      </c>
      <c r="BN33" s="9">
        <v>6652</v>
      </c>
      <c r="BO33" s="9">
        <v>1911</v>
      </c>
      <c r="BP33" s="9">
        <v>3509</v>
      </c>
      <c r="BQ33" s="9">
        <v>1846</v>
      </c>
      <c r="BR33" s="9">
        <v>1336</v>
      </c>
      <c r="BS33" s="9">
        <v>2721</v>
      </c>
      <c r="BT33" s="9">
        <v>5390</v>
      </c>
      <c r="BU33" s="9">
        <v>6305</v>
      </c>
      <c r="BV33" s="9">
        <v>948</v>
      </c>
      <c r="BW33" s="9">
        <v>3186</v>
      </c>
      <c r="BX33" s="9">
        <v>1767</v>
      </c>
      <c r="BY33" s="9">
        <v>3446</v>
      </c>
      <c r="BZ33" s="9">
        <v>967</v>
      </c>
      <c r="CA33" s="9">
        <v>2899</v>
      </c>
      <c r="CB33" s="9">
        <v>2514</v>
      </c>
      <c r="CC33" s="9">
        <v>2333</v>
      </c>
      <c r="CD33" s="9">
        <v>5764</v>
      </c>
      <c r="CE33" s="9">
        <v>2121</v>
      </c>
      <c r="CF33" s="9">
        <v>1590</v>
      </c>
      <c r="CG33" s="9">
        <v>5142</v>
      </c>
      <c r="CH33" s="9">
        <v>4473</v>
      </c>
      <c r="CI33" s="9">
        <v>4870</v>
      </c>
      <c r="CJ33" s="9">
        <v>2204</v>
      </c>
      <c r="CK33" s="9">
        <v>4335</v>
      </c>
      <c r="CL33" s="9">
        <v>2766</v>
      </c>
      <c r="CM33" s="9">
        <v>2268</v>
      </c>
      <c r="CN33" s="9">
        <v>2924</v>
      </c>
      <c r="CO33" s="9">
        <v>1229</v>
      </c>
      <c r="CP33" s="9">
        <v>3380</v>
      </c>
      <c r="CQ33" s="9">
        <v>5277</v>
      </c>
      <c r="CR33" s="9">
        <v>1738</v>
      </c>
      <c r="CS33" s="9">
        <v>2463</v>
      </c>
      <c r="CT33" s="9">
        <v>2963</v>
      </c>
      <c r="CU33" s="9">
        <v>2719</v>
      </c>
      <c r="CV33" s="9">
        <v>4226</v>
      </c>
      <c r="CW33" s="9">
        <v>3334</v>
      </c>
      <c r="CX33" s="9">
        <v>3141</v>
      </c>
      <c r="CY33" s="9">
        <v>2735</v>
      </c>
    </row>
    <row r="34" spans="1:103" x14ac:dyDescent="0.25">
      <c r="A34" s="12" t="s">
        <v>33</v>
      </c>
      <c r="B34" s="9">
        <v>171110</v>
      </c>
      <c r="C34" s="9">
        <v>34447</v>
      </c>
      <c r="D34" s="9">
        <v>31900</v>
      </c>
      <c r="E34" s="9">
        <v>10056</v>
      </c>
      <c r="F34" s="9">
        <v>33869</v>
      </c>
      <c r="G34" s="9">
        <v>16036</v>
      </c>
      <c r="H34" s="9">
        <v>9271</v>
      </c>
      <c r="I34" s="9">
        <v>6008</v>
      </c>
      <c r="J34" s="9">
        <v>1438</v>
      </c>
      <c r="K34" s="9">
        <v>4005</v>
      </c>
      <c r="L34" s="9">
        <v>3249</v>
      </c>
      <c r="M34" s="9">
        <v>2217</v>
      </c>
      <c r="N34" s="9">
        <v>2835</v>
      </c>
      <c r="O34" s="9">
        <v>5956</v>
      </c>
      <c r="P34" s="9">
        <v>3862</v>
      </c>
      <c r="Q34" s="9">
        <v>4184</v>
      </c>
      <c r="R34" s="9">
        <v>10870</v>
      </c>
      <c r="S34" s="9">
        <v>1763</v>
      </c>
      <c r="T34" s="9">
        <v>3431</v>
      </c>
      <c r="U34" s="9">
        <v>4241</v>
      </c>
      <c r="V34" s="9">
        <v>2273</v>
      </c>
      <c r="W34" s="9">
        <v>1064</v>
      </c>
      <c r="X34" s="9">
        <v>8696</v>
      </c>
      <c r="Y34" s="9">
        <v>1672</v>
      </c>
      <c r="Z34" s="9">
        <v>4155</v>
      </c>
      <c r="AA34" s="9">
        <v>3080</v>
      </c>
      <c r="AB34" s="9">
        <v>3062</v>
      </c>
      <c r="AC34" s="9">
        <v>5250</v>
      </c>
      <c r="AD34" s="9">
        <v>2141</v>
      </c>
      <c r="AE34" s="9">
        <v>11132</v>
      </c>
      <c r="AF34" s="9">
        <v>3663</v>
      </c>
      <c r="AG34" s="9">
        <v>2042</v>
      </c>
      <c r="AH34" s="9">
        <v>2863</v>
      </c>
      <c r="AI34" s="9">
        <v>2011</v>
      </c>
      <c r="AJ34" s="9">
        <v>2191</v>
      </c>
      <c r="AK34" s="9">
        <v>1049</v>
      </c>
      <c r="AL34" s="9">
        <v>2127</v>
      </c>
      <c r="AM34" s="9">
        <v>5677</v>
      </c>
      <c r="AN34" s="9">
        <v>3868</v>
      </c>
      <c r="AO34" s="9">
        <v>5219</v>
      </c>
      <c r="AP34" s="9">
        <v>1778</v>
      </c>
      <c r="AQ34" s="9">
        <v>1925</v>
      </c>
      <c r="AR34" s="9">
        <v>872</v>
      </c>
      <c r="AS34" s="9">
        <v>3456</v>
      </c>
      <c r="AT34" s="9">
        <v>3102</v>
      </c>
      <c r="AU34" s="9">
        <v>1710</v>
      </c>
      <c r="AV34" s="9">
        <v>3047</v>
      </c>
      <c r="AW34" s="9">
        <v>1988</v>
      </c>
      <c r="AX34" s="9">
        <v>2585</v>
      </c>
      <c r="AY34" s="9">
        <v>2775</v>
      </c>
      <c r="AZ34" s="9">
        <v>2127</v>
      </c>
      <c r="BA34" s="9">
        <v>2309</v>
      </c>
      <c r="BB34" s="9">
        <v>2108</v>
      </c>
      <c r="BC34" s="9">
        <v>5361</v>
      </c>
      <c r="BD34" s="9">
        <v>4361</v>
      </c>
      <c r="BE34" s="9">
        <v>2488</v>
      </c>
      <c r="BF34" s="9">
        <v>4617</v>
      </c>
      <c r="BG34" s="9">
        <v>5466</v>
      </c>
      <c r="BH34" s="9">
        <v>4619</v>
      </c>
      <c r="BI34" s="9">
        <v>4810</v>
      </c>
      <c r="BJ34" s="9">
        <v>6181</v>
      </c>
      <c r="BK34" s="9">
        <v>1530</v>
      </c>
      <c r="BL34" s="9">
        <v>2179</v>
      </c>
      <c r="BM34" s="9">
        <v>1720</v>
      </c>
      <c r="BN34" s="9">
        <v>6652</v>
      </c>
      <c r="BO34" s="9">
        <v>1911</v>
      </c>
      <c r="BP34" s="9">
        <v>3509</v>
      </c>
      <c r="BQ34" s="9">
        <v>1846</v>
      </c>
      <c r="BR34" s="9">
        <v>1336</v>
      </c>
      <c r="BS34" s="9">
        <v>2721</v>
      </c>
      <c r="BT34" s="9">
        <v>5390</v>
      </c>
      <c r="BU34" s="9">
        <v>6305</v>
      </c>
      <c r="BV34" s="9">
        <v>948</v>
      </c>
      <c r="BW34" s="9">
        <v>3186</v>
      </c>
      <c r="BX34" s="9">
        <v>1767</v>
      </c>
      <c r="BY34" s="9">
        <v>3446</v>
      </c>
      <c r="BZ34" s="9">
        <v>967</v>
      </c>
      <c r="CA34" s="9">
        <v>2899</v>
      </c>
      <c r="CB34" s="9">
        <v>2514</v>
      </c>
      <c r="CC34" s="9">
        <v>2333</v>
      </c>
      <c r="CD34" s="9">
        <v>5764</v>
      </c>
      <c r="CE34" s="9">
        <v>2121</v>
      </c>
      <c r="CF34" s="9">
        <v>1590</v>
      </c>
      <c r="CG34" s="9">
        <v>5142</v>
      </c>
      <c r="CH34" s="9">
        <v>4473</v>
      </c>
      <c r="CI34" s="9">
        <v>4870</v>
      </c>
      <c r="CJ34" s="9">
        <v>2204</v>
      </c>
      <c r="CK34" s="9">
        <v>4335</v>
      </c>
      <c r="CL34" s="9">
        <v>2766</v>
      </c>
      <c r="CM34" s="9">
        <v>2268</v>
      </c>
      <c r="CN34" s="9">
        <v>2924</v>
      </c>
      <c r="CO34" s="9">
        <v>1229</v>
      </c>
      <c r="CP34" s="9">
        <v>3380</v>
      </c>
      <c r="CQ34" s="9">
        <v>5277</v>
      </c>
      <c r="CR34" s="9">
        <v>1738</v>
      </c>
      <c r="CS34" s="9">
        <v>2463</v>
      </c>
      <c r="CT34" s="9">
        <v>2963</v>
      </c>
      <c r="CU34" s="9">
        <v>2719</v>
      </c>
      <c r="CV34" s="9">
        <v>4226</v>
      </c>
      <c r="CW34" s="9">
        <v>3334</v>
      </c>
      <c r="CX34" s="9">
        <v>3141</v>
      </c>
      <c r="CY34" s="9">
        <v>2735</v>
      </c>
    </row>
    <row r="35" spans="1:103" x14ac:dyDescent="0.25">
      <c r="A35" s="12" t="s">
        <v>34</v>
      </c>
      <c r="B35" s="9">
        <v>171110</v>
      </c>
      <c r="C35" s="9">
        <v>34447</v>
      </c>
      <c r="D35" s="9">
        <v>31900</v>
      </c>
      <c r="E35" s="9">
        <v>10056</v>
      </c>
      <c r="F35" s="9">
        <v>33869</v>
      </c>
      <c r="G35" s="9">
        <v>16036</v>
      </c>
      <c r="H35" s="9">
        <v>9271</v>
      </c>
      <c r="I35" s="9">
        <v>6008</v>
      </c>
      <c r="J35" s="9">
        <v>1438</v>
      </c>
      <c r="K35" s="9">
        <v>4005</v>
      </c>
      <c r="L35" s="9">
        <v>3249</v>
      </c>
      <c r="M35" s="9">
        <v>2217</v>
      </c>
      <c r="N35" s="9">
        <v>2835</v>
      </c>
      <c r="O35" s="9">
        <v>5956</v>
      </c>
      <c r="P35" s="9">
        <v>3862</v>
      </c>
      <c r="Q35" s="9">
        <v>4184</v>
      </c>
      <c r="R35" s="9">
        <v>10870</v>
      </c>
      <c r="S35" s="9">
        <v>1763</v>
      </c>
      <c r="T35" s="9">
        <v>3431</v>
      </c>
      <c r="U35" s="9">
        <v>4241</v>
      </c>
      <c r="V35" s="9">
        <v>2273</v>
      </c>
      <c r="W35" s="9">
        <v>1064</v>
      </c>
      <c r="X35" s="9">
        <v>8696</v>
      </c>
      <c r="Y35" s="9">
        <v>1672</v>
      </c>
      <c r="Z35" s="9">
        <v>4155</v>
      </c>
      <c r="AA35" s="9">
        <v>3080</v>
      </c>
      <c r="AB35" s="9">
        <v>3062</v>
      </c>
      <c r="AC35" s="9">
        <v>5250</v>
      </c>
      <c r="AD35" s="9">
        <v>2141</v>
      </c>
      <c r="AE35" s="9">
        <v>11132</v>
      </c>
      <c r="AF35" s="9">
        <v>3663</v>
      </c>
      <c r="AG35" s="9">
        <v>2042</v>
      </c>
      <c r="AH35" s="9">
        <v>2863</v>
      </c>
      <c r="AI35" s="9">
        <v>2011</v>
      </c>
      <c r="AJ35" s="9">
        <v>2191</v>
      </c>
      <c r="AK35" s="9">
        <v>1049</v>
      </c>
      <c r="AL35" s="9">
        <v>2127</v>
      </c>
      <c r="AM35" s="9">
        <v>5677</v>
      </c>
      <c r="AN35" s="9">
        <v>3868</v>
      </c>
      <c r="AO35" s="9">
        <v>5219</v>
      </c>
      <c r="AP35" s="9">
        <v>1778</v>
      </c>
      <c r="AQ35" s="9">
        <v>1925</v>
      </c>
      <c r="AR35" s="9">
        <v>872</v>
      </c>
      <c r="AS35" s="9">
        <v>3456</v>
      </c>
      <c r="AT35" s="9">
        <v>3102</v>
      </c>
      <c r="AU35" s="9">
        <v>1710</v>
      </c>
      <c r="AV35" s="9">
        <v>3047</v>
      </c>
      <c r="AW35" s="9">
        <v>1988</v>
      </c>
      <c r="AX35" s="9">
        <v>2585</v>
      </c>
      <c r="AY35" s="9">
        <v>2775</v>
      </c>
      <c r="AZ35" s="9">
        <v>2127</v>
      </c>
      <c r="BA35" s="9">
        <v>2309</v>
      </c>
      <c r="BB35" s="9">
        <v>2108</v>
      </c>
      <c r="BC35" s="9">
        <v>5361</v>
      </c>
      <c r="BD35" s="9">
        <v>4361</v>
      </c>
      <c r="BE35" s="9">
        <v>2488</v>
      </c>
      <c r="BF35" s="9">
        <v>4617</v>
      </c>
      <c r="BG35" s="9">
        <v>5466</v>
      </c>
      <c r="BH35" s="9">
        <v>4619</v>
      </c>
      <c r="BI35" s="9">
        <v>4810</v>
      </c>
      <c r="BJ35" s="9">
        <v>6181</v>
      </c>
      <c r="BK35" s="9">
        <v>1530</v>
      </c>
      <c r="BL35" s="9">
        <v>2179</v>
      </c>
      <c r="BM35" s="9">
        <v>1720</v>
      </c>
      <c r="BN35" s="9">
        <v>6652</v>
      </c>
      <c r="BO35" s="9">
        <v>1911</v>
      </c>
      <c r="BP35" s="9">
        <v>3509</v>
      </c>
      <c r="BQ35" s="9">
        <v>1846</v>
      </c>
      <c r="BR35" s="9">
        <v>1336</v>
      </c>
      <c r="BS35" s="9">
        <v>2721</v>
      </c>
      <c r="BT35" s="9">
        <v>5390</v>
      </c>
      <c r="BU35" s="9">
        <v>6305</v>
      </c>
      <c r="BV35" s="9">
        <v>948</v>
      </c>
      <c r="BW35" s="9">
        <v>3186</v>
      </c>
      <c r="BX35" s="9">
        <v>1767</v>
      </c>
      <c r="BY35" s="9">
        <v>3446</v>
      </c>
      <c r="BZ35" s="9">
        <v>967</v>
      </c>
      <c r="CA35" s="9">
        <v>2899</v>
      </c>
      <c r="CB35" s="9">
        <v>2514</v>
      </c>
      <c r="CC35" s="9">
        <v>2333</v>
      </c>
      <c r="CD35" s="9">
        <v>5764</v>
      </c>
      <c r="CE35" s="9">
        <v>2121</v>
      </c>
      <c r="CF35" s="9">
        <v>1590</v>
      </c>
      <c r="CG35" s="9">
        <v>5142</v>
      </c>
      <c r="CH35" s="9">
        <v>4473</v>
      </c>
      <c r="CI35" s="9">
        <v>4870</v>
      </c>
      <c r="CJ35" s="9">
        <v>2204</v>
      </c>
      <c r="CK35" s="9">
        <v>4335</v>
      </c>
      <c r="CL35" s="9">
        <v>2766</v>
      </c>
      <c r="CM35" s="9">
        <v>2268</v>
      </c>
      <c r="CN35" s="9">
        <v>2924</v>
      </c>
      <c r="CO35" s="9">
        <v>1229</v>
      </c>
      <c r="CP35" s="9">
        <v>3380</v>
      </c>
      <c r="CQ35" s="9">
        <v>5277</v>
      </c>
      <c r="CR35" s="9">
        <v>1738</v>
      </c>
      <c r="CS35" s="9">
        <v>2463</v>
      </c>
      <c r="CT35" s="9">
        <v>2963</v>
      </c>
      <c r="CU35" s="9">
        <v>2719</v>
      </c>
      <c r="CV35" s="9">
        <v>4226</v>
      </c>
      <c r="CW35" s="9">
        <v>3334</v>
      </c>
      <c r="CX35" s="9">
        <v>3141</v>
      </c>
      <c r="CY35" s="9">
        <v>2735</v>
      </c>
    </row>
    <row r="36" spans="1:103" x14ac:dyDescent="0.25">
      <c r="A36" s="12" t="s">
        <v>35</v>
      </c>
      <c r="B36" s="9">
        <v>171110</v>
      </c>
      <c r="C36" s="9">
        <v>34447</v>
      </c>
      <c r="D36" s="9">
        <v>31900</v>
      </c>
      <c r="E36" s="9">
        <v>10056</v>
      </c>
      <c r="F36" s="9">
        <v>33869</v>
      </c>
      <c r="G36" s="9">
        <v>16036</v>
      </c>
      <c r="H36" s="9">
        <v>9271</v>
      </c>
      <c r="I36" s="9">
        <v>6008</v>
      </c>
      <c r="J36" s="9">
        <v>1438</v>
      </c>
      <c r="K36" s="9">
        <v>4005</v>
      </c>
      <c r="L36" s="9">
        <v>3249</v>
      </c>
      <c r="M36" s="9">
        <v>2217</v>
      </c>
      <c r="N36" s="9">
        <v>2835</v>
      </c>
      <c r="O36" s="9">
        <v>5956</v>
      </c>
      <c r="P36" s="9">
        <v>3862</v>
      </c>
      <c r="Q36" s="9">
        <v>4184</v>
      </c>
      <c r="R36" s="9">
        <v>10870</v>
      </c>
      <c r="S36" s="9">
        <v>1763</v>
      </c>
      <c r="T36" s="9">
        <v>3431</v>
      </c>
      <c r="U36" s="9">
        <v>4241</v>
      </c>
      <c r="V36" s="9">
        <v>2273</v>
      </c>
      <c r="W36" s="9">
        <v>1064</v>
      </c>
      <c r="X36" s="9">
        <v>8696</v>
      </c>
      <c r="Y36" s="9">
        <v>1672</v>
      </c>
      <c r="Z36" s="9">
        <v>4155</v>
      </c>
      <c r="AA36" s="9">
        <v>3080</v>
      </c>
      <c r="AB36" s="9">
        <v>3062</v>
      </c>
      <c r="AC36" s="9">
        <v>5250</v>
      </c>
      <c r="AD36" s="9">
        <v>2141</v>
      </c>
      <c r="AE36" s="9">
        <v>11132</v>
      </c>
      <c r="AF36" s="9">
        <v>3663</v>
      </c>
      <c r="AG36" s="9">
        <v>2042</v>
      </c>
      <c r="AH36" s="9">
        <v>2863</v>
      </c>
      <c r="AI36" s="9">
        <v>2011</v>
      </c>
      <c r="AJ36" s="9">
        <v>2191</v>
      </c>
      <c r="AK36" s="9">
        <v>1049</v>
      </c>
      <c r="AL36" s="9">
        <v>2127</v>
      </c>
      <c r="AM36" s="9">
        <v>5677</v>
      </c>
      <c r="AN36" s="9">
        <v>3868</v>
      </c>
      <c r="AO36" s="9">
        <v>5219</v>
      </c>
      <c r="AP36" s="9">
        <v>1778</v>
      </c>
      <c r="AQ36" s="9">
        <v>1925</v>
      </c>
      <c r="AR36" s="9">
        <v>872</v>
      </c>
      <c r="AS36" s="9">
        <v>3456</v>
      </c>
      <c r="AT36" s="9">
        <v>3102</v>
      </c>
      <c r="AU36" s="9">
        <v>1710</v>
      </c>
      <c r="AV36" s="9">
        <v>3047</v>
      </c>
      <c r="AW36" s="9">
        <v>1988</v>
      </c>
      <c r="AX36" s="9">
        <v>2585</v>
      </c>
      <c r="AY36" s="9">
        <v>2775</v>
      </c>
      <c r="AZ36" s="9">
        <v>2127</v>
      </c>
      <c r="BA36" s="9">
        <v>2309</v>
      </c>
      <c r="BB36" s="9">
        <v>2108</v>
      </c>
      <c r="BC36" s="9">
        <v>5361</v>
      </c>
      <c r="BD36" s="9">
        <v>4361</v>
      </c>
      <c r="BE36" s="9">
        <v>2488</v>
      </c>
      <c r="BF36" s="9">
        <v>4617</v>
      </c>
      <c r="BG36" s="9">
        <v>5466</v>
      </c>
      <c r="BH36" s="9">
        <v>4619</v>
      </c>
      <c r="BI36" s="9">
        <v>4810</v>
      </c>
      <c r="BJ36" s="9">
        <v>6181</v>
      </c>
      <c r="BK36" s="9">
        <v>1530</v>
      </c>
      <c r="BL36" s="9">
        <v>2179</v>
      </c>
      <c r="BM36" s="9">
        <v>1720</v>
      </c>
      <c r="BN36" s="9">
        <v>6652</v>
      </c>
      <c r="BO36" s="9">
        <v>1911</v>
      </c>
      <c r="BP36" s="9">
        <v>3509</v>
      </c>
      <c r="BQ36" s="9">
        <v>1846</v>
      </c>
      <c r="BR36" s="9">
        <v>1336</v>
      </c>
      <c r="BS36" s="9">
        <v>2721</v>
      </c>
      <c r="BT36" s="9">
        <v>5390</v>
      </c>
      <c r="BU36" s="9">
        <v>6305</v>
      </c>
      <c r="BV36" s="9">
        <v>948</v>
      </c>
      <c r="BW36" s="9">
        <v>3186</v>
      </c>
      <c r="BX36" s="9">
        <v>1767</v>
      </c>
      <c r="BY36" s="9">
        <v>3446</v>
      </c>
      <c r="BZ36" s="9">
        <v>967</v>
      </c>
      <c r="CA36" s="9">
        <v>2899</v>
      </c>
      <c r="CB36" s="9">
        <v>2514</v>
      </c>
      <c r="CC36" s="9">
        <v>2333</v>
      </c>
      <c r="CD36" s="9">
        <v>5764</v>
      </c>
      <c r="CE36" s="9">
        <v>2121</v>
      </c>
      <c r="CF36" s="9">
        <v>1590</v>
      </c>
      <c r="CG36" s="9">
        <v>5142</v>
      </c>
      <c r="CH36" s="9">
        <v>4473</v>
      </c>
      <c r="CI36" s="9">
        <v>4870</v>
      </c>
      <c r="CJ36" s="9">
        <v>2204</v>
      </c>
      <c r="CK36" s="9">
        <v>4335</v>
      </c>
      <c r="CL36" s="9">
        <v>2766</v>
      </c>
      <c r="CM36" s="9">
        <v>2268</v>
      </c>
      <c r="CN36" s="9">
        <v>2924</v>
      </c>
      <c r="CO36" s="9">
        <v>1229</v>
      </c>
      <c r="CP36" s="9">
        <v>3380</v>
      </c>
      <c r="CQ36" s="9">
        <v>5277</v>
      </c>
      <c r="CR36" s="9">
        <v>1738</v>
      </c>
      <c r="CS36" s="9">
        <v>2463</v>
      </c>
      <c r="CT36" s="9">
        <v>2963</v>
      </c>
      <c r="CU36" s="9">
        <v>2719</v>
      </c>
      <c r="CV36" s="9">
        <v>4226</v>
      </c>
      <c r="CW36" s="9">
        <v>3334</v>
      </c>
      <c r="CX36" s="9">
        <v>3141</v>
      </c>
      <c r="CY36" s="9">
        <v>2735</v>
      </c>
    </row>
    <row r="37" spans="1:103" x14ac:dyDescent="0.25">
      <c r="A37" s="12" t="s">
        <v>36</v>
      </c>
      <c r="B37" s="9">
        <v>171110</v>
      </c>
      <c r="C37" s="9">
        <v>34447</v>
      </c>
      <c r="D37" s="9">
        <v>31900</v>
      </c>
      <c r="E37" s="9">
        <v>10056</v>
      </c>
      <c r="F37" s="9">
        <v>33869</v>
      </c>
      <c r="G37" s="9">
        <v>16036</v>
      </c>
      <c r="H37" s="9">
        <v>9271</v>
      </c>
      <c r="I37" s="9">
        <v>6008</v>
      </c>
      <c r="J37" s="9">
        <v>1438</v>
      </c>
      <c r="K37" s="9">
        <v>4005</v>
      </c>
      <c r="L37" s="9">
        <v>3249</v>
      </c>
      <c r="M37" s="9">
        <v>2217</v>
      </c>
      <c r="N37" s="9">
        <v>2835</v>
      </c>
      <c r="O37" s="9">
        <v>5956</v>
      </c>
      <c r="P37" s="9">
        <v>3862</v>
      </c>
      <c r="Q37" s="9">
        <v>4184</v>
      </c>
      <c r="R37" s="9">
        <v>10870</v>
      </c>
      <c r="S37" s="9">
        <v>1763</v>
      </c>
      <c r="T37" s="9">
        <v>3431</v>
      </c>
      <c r="U37" s="9">
        <v>4241</v>
      </c>
      <c r="V37" s="9">
        <v>2273</v>
      </c>
      <c r="W37" s="9">
        <v>1064</v>
      </c>
      <c r="X37" s="9">
        <v>8696</v>
      </c>
      <c r="Y37" s="9">
        <v>1672</v>
      </c>
      <c r="Z37" s="9">
        <v>4155</v>
      </c>
      <c r="AA37" s="9">
        <v>3080</v>
      </c>
      <c r="AB37" s="9">
        <v>3062</v>
      </c>
      <c r="AC37" s="9">
        <v>5250</v>
      </c>
      <c r="AD37" s="9">
        <v>2141</v>
      </c>
      <c r="AE37" s="9">
        <v>11132</v>
      </c>
      <c r="AF37" s="9">
        <v>3663</v>
      </c>
      <c r="AG37" s="9">
        <v>2042</v>
      </c>
      <c r="AH37" s="9">
        <v>2863</v>
      </c>
      <c r="AI37" s="9">
        <v>2011</v>
      </c>
      <c r="AJ37" s="9">
        <v>2191</v>
      </c>
      <c r="AK37" s="9">
        <v>1049</v>
      </c>
      <c r="AL37" s="9">
        <v>2127</v>
      </c>
      <c r="AM37" s="9">
        <v>5677</v>
      </c>
      <c r="AN37" s="9">
        <v>3868</v>
      </c>
      <c r="AO37" s="9">
        <v>5219</v>
      </c>
      <c r="AP37" s="9">
        <v>1778</v>
      </c>
      <c r="AQ37" s="9">
        <v>1925</v>
      </c>
      <c r="AR37" s="9">
        <v>872</v>
      </c>
      <c r="AS37" s="9">
        <v>3456</v>
      </c>
      <c r="AT37" s="9">
        <v>3102</v>
      </c>
      <c r="AU37" s="9">
        <v>1710</v>
      </c>
      <c r="AV37" s="9">
        <v>3047</v>
      </c>
      <c r="AW37" s="9">
        <v>1988</v>
      </c>
      <c r="AX37" s="9">
        <v>2585</v>
      </c>
      <c r="AY37" s="9">
        <v>2775</v>
      </c>
      <c r="AZ37" s="9">
        <v>2127</v>
      </c>
      <c r="BA37" s="9">
        <v>2309</v>
      </c>
      <c r="BB37" s="9">
        <v>2108</v>
      </c>
      <c r="BC37" s="9">
        <v>5361</v>
      </c>
      <c r="BD37" s="9">
        <v>4361</v>
      </c>
      <c r="BE37" s="9">
        <v>2488</v>
      </c>
      <c r="BF37" s="9">
        <v>4617</v>
      </c>
      <c r="BG37" s="9">
        <v>5466</v>
      </c>
      <c r="BH37" s="9">
        <v>4619</v>
      </c>
      <c r="BI37" s="9">
        <v>4810</v>
      </c>
      <c r="BJ37" s="9">
        <v>6181</v>
      </c>
      <c r="BK37" s="9">
        <v>1530</v>
      </c>
      <c r="BL37" s="9">
        <v>2179</v>
      </c>
      <c r="BM37" s="9">
        <v>1720</v>
      </c>
      <c r="BN37" s="9">
        <v>6652</v>
      </c>
      <c r="BO37" s="9">
        <v>1911</v>
      </c>
      <c r="BP37" s="9">
        <v>3509</v>
      </c>
      <c r="BQ37" s="9">
        <v>1846</v>
      </c>
      <c r="BR37" s="9">
        <v>1336</v>
      </c>
      <c r="BS37" s="9">
        <v>2721</v>
      </c>
      <c r="BT37" s="9">
        <v>5390</v>
      </c>
      <c r="BU37" s="9">
        <v>6305</v>
      </c>
      <c r="BV37" s="9">
        <v>948</v>
      </c>
      <c r="BW37" s="9">
        <v>3186</v>
      </c>
      <c r="BX37" s="9">
        <v>1767</v>
      </c>
      <c r="BY37" s="9">
        <v>3446</v>
      </c>
      <c r="BZ37" s="9">
        <v>967</v>
      </c>
      <c r="CA37" s="9">
        <v>2899</v>
      </c>
      <c r="CB37" s="9">
        <v>2514</v>
      </c>
      <c r="CC37" s="9">
        <v>2333</v>
      </c>
      <c r="CD37" s="9">
        <v>5764</v>
      </c>
      <c r="CE37" s="9">
        <v>2121</v>
      </c>
      <c r="CF37" s="9">
        <v>1590</v>
      </c>
      <c r="CG37" s="9">
        <v>5142</v>
      </c>
      <c r="CH37" s="9">
        <v>4473</v>
      </c>
      <c r="CI37" s="9">
        <v>4870</v>
      </c>
      <c r="CJ37" s="9">
        <v>2204</v>
      </c>
      <c r="CK37" s="9">
        <v>4335</v>
      </c>
      <c r="CL37" s="9">
        <v>2766</v>
      </c>
      <c r="CM37" s="9">
        <v>2268</v>
      </c>
      <c r="CN37" s="9">
        <v>2924</v>
      </c>
      <c r="CO37" s="9">
        <v>1229</v>
      </c>
      <c r="CP37" s="9">
        <v>3380</v>
      </c>
      <c r="CQ37" s="9">
        <v>5277</v>
      </c>
      <c r="CR37" s="9">
        <v>1738</v>
      </c>
      <c r="CS37" s="9">
        <v>2463</v>
      </c>
      <c r="CT37" s="9">
        <v>2963</v>
      </c>
      <c r="CU37" s="9">
        <v>2719</v>
      </c>
      <c r="CV37" s="9">
        <v>4226</v>
      </c>
      <c r="CW37" s="9">
        <v>3334</v>
      </c>
      <c r="CX37" s="9">
        <v>3141</v>
      </c>
      <c r="CY37" s="9">
        <v>2735</v>
      </c>
    </row>
    <row r="38" spans="1:103" x14ac:dyDescent="0.25">
      <c r="A38" s="12" t="s">
        <v>37</v>
      </c>
      <c r="B38" s="9">
        <v>171110</v>
      </c>
      <c r="C38" s="9">
        <v>34447</v>
      </c>
      <c r="D38" s="9">
        <v>31900</v>
      </c>
      <c r="E38" s="9">
        <v>10056</v>
      </c>
      <c r="F38" s="9">
        <v>33869</v>
      </c>
      <c r="G38" s="9">
        <v>16036</v>
      </c>
      <c r="H38" s="9">
        <v>9271</v>
      </c>
      <c r="I38" s="9">
        <v>6008</v>
      </c>
      <c r="J38" s="9">
        <v>1438</v>
      </c>
      <c r="K38" s="9">
        <v>4005</v>
      </c>
      <c r="L38" s="9">
        <v>3249</v>
      </c>
      <c r="M38" s="9">
        <v>2217</v>
      </c>
      <c r="N38" s="9">
        <v>2835</v>
      </c>
      <c r="O38" s="9">
        <v>5956</v>
      </c>
      <c r="P38" s="9">
        <v>3862</v>
      </c>
      <c r="Q38" s="9">
        <v>4184</v>
      </c>
      <c r="R38" s="9">
        <v>10870</v>
      </c>
      <c r="S38" s="9">
        <v>1763</v>
      </c>
      <c r="T38" s="9">
        <v>3431</v>
      </c>
      <c r="U38" s="9">
        <v>4241</v>
      </c>
      <c r="V38" s="9">
        <v>2273</v>
      </c>
      <c r="W38" s="9">
        <v>1064</v>
      </c>
      <c r="X38" s="9">
        <v>8696</v>
      </c>
      <c r="Y38" s="9">
        <v>1672</v>
      </c>
      <c r="Z38" s="9">
        <v>4155</v>
      </c>
      <c r="AA38" s="9">
        <v>3080</v>
      </c>
      <c r="AB38" s="9">
        <v>3062</v>
      </c>
      <c r="AC38" s="9">
        <v>5250</v>
      </c>
      <c r="AD38" s="9">
        <v>2141</v>
      </c>
      <c r="AE38" s="9">
        <v>11132</v>
      </c>
      <c r="AF38" s="9">
        <v>3663</v>
      </c>
      <c r="AG38" s="9">
        <v>2042</v>
      </c>
      <c r="AH38" s="9">
        <v>2863</v>
      </c>
      <c r="AI38" s="9">
        <v>2011</v>
      </c>
      <c r="AJ38" s="9">
        <v>2191</v>
      </c>
      <c r="AK38" s="9">
        <v>1049</v>
      </c>
      <c r="AL38" s="9">
        <v>2127</v>
      </c>
      <c r="AM38" s="9">
        <v>5677</v>
      </c>
      <c r="AN38" s="9">
        <v>3868</v>
      </c>
      <c r="AO38" s="9">
        <v>5219</v>
      </c>
      <c r="AP38" s="9">
        <v>1778</v>
      </c>
      <c r="AQ38" s="9">
        <v>1925</v>
      </c>
      <c r="AR38" s="9">
        <v>872</v>
      </c>
      <c r="AS38" s="9">
        <v>3456</v>
      </c>
      <c r="AT38" s="9">
        <v>3102</v>
      </c>
      <c r="AU38" s="9">
        <v>1710</v>
      </c>
      <c r="AV38" s="9">
        <v>3047</v>
      </c>
      <c r="AW38" s="9">
        <v>1988</v>
      </c>
      <c r="AX38" s="9">
        <v>2585</v>
      </c>
      <c r="AY38" s="9">
        <v>2775</v>
      </c>
      <c r="AZ38" s="9">
        <v>2127</v>
      </c>
      <c r="BA38" s="9">
        <v>2309</v>
      </c>
      <c r="BB38" s="9">
        <v>2108</v>
      </c>
      <c r="BC38" s="9">
        <v>5361</v>
      </c>
      <c r="BD38" s="9">
        <v>4361</v>
      </c>
      <c r="BE38" s="9">
        <v>2488</v>
      </c>
      <c r="BF38" s="9">
        <v>4617</v>
      </c>
      <c r="BG38" s="9">
        <v>5466</v>
      </c>
      <c r="BH38" s="9">
        <v>4619</v>
      </c>
      <c r="BI38" s="9">
        <v>4810</v>
      </c>
      <c r="BJ38" s="9">
        <v>6181</v>
      </c>
      <c r="BK38" s="9">
        <v>1530</v>
      </c>
      <c r="BL38" s="9">
        <v>2179</v>
      </c>
      <c r="BM38" s="9">
        <v>1720</v>
      </c>
      <c r="BN38" s="9">
        <v>6652</v>
      </c>
      <c r="BO38" s="9">
        <v>1911</v>
      </c>
      <c r="BP38" s="9">
        <v>3509</v>
      </c>
      <c r="BQ38" s="9">
        <v>1846</v>
      </c>
      <c r="BR38" s="9">
        <v>1336</v>
      </c>
      <c r="BS38" s="9">
        <v>2721</v>
      </c>
      <c r="BT38" s="9">
        <v>5390</v>
      </c>
      <c r="BU38" s="9">
        <v>6305</v>
      </c>
      <c r="BV38" s="9">
        <v>948</v>
      </c>
      <c r="BW38" s="9">
        <v>3186</v>
      </c>
      <c r="BX38" s="9">
        <v>1767</v>
      </c>
      <c r="BY38" s="9">
        <v>3446</v>
      </c>
      <c r="BZ38" s="9">
        <v>967</v>
      </c>
      <c r="CA38" s="9">
        <v>2899</v>
      </c>
      <c r="CB38" s="9">
        <v>2514</v>
      </c>
      <c r="CC38" s="9">
        <v>2333</v>
      </c>
      <c r="CD38" s="9">
        <v>5764</v>
      </c>
      <c r="CE38" s="9">
        <v>2121</v>
      </c>
      <c r="CF38" s="9">
        <v>1590</v>
      </c>
      <c r="CG38" s="9">
        <v>5142</v>
      </c>
      <c r="CH38" s="9">
        <v>4473</v>
      </c>
      <c r="CI38" s="9">
        <v>4870</v>
      </c>
      <c r="CJ38" s="9">
        <v>2204</v>
      </c>
      <c r="CK38" s="9">
        <v>4335</v>
      </c>
      <c r="CL38" s="9">
        <v>2766</v>
      </c>
      <c r="CM38" s="9">
        <v>2268</v>
      </c>
      <c r="CN38" s="9">
        <v>2924</v>
      </c>
      <c r="CO38" s="9">
        <v>1229</v>
      </c>
      <c r="CP38" s="9">
        <v>3380</v>
      </c>
      <c r="CQ38" s="9">
        <v>5277</v>
      </c>
      <c r="CR38" s="9">
        <v>1738</v>
      </c>
      <c r="CS38" s="9">
        <v>2463</v>
      </c>
      <c r="CT38" s="9">
        <v>2963</v>
      </c>
      <c r="CU38" s="9">
        <v>2719</v>
      </c>
      <c r="CV38" s="9">
        <v>4226</v>
      </c>
      <c r="CW38" s="9">
        <v>3334</v>
      </c>
      <c r="CX38" s="9">
        <v>3141</v>
      </c>
      <c r="CY38" s="9">
        <v>2735</v>
      </c>
    </row>
    <row r="39" spans="1:103" x14ac:dyDescent="0.25">
      <c r="A39" s="12" t="s">
        <v>38</v>
      </c>
      <c r="B39" s="9">
        <v>171110</v>
      </c>
      <c r="C39" s="9">
        <v>34447</v>
      </c>
      <c r="D39" s="9">
        <v>31900</v>
      </c>
      <c r="E39" s="9">
        <v>10056</v>
      </c>
      <c r="F39" s="9">
        <v>33869</v>
      </c>
      <c r="G39" s="9">
        <v>16036</v>
      </c>
      <c r="H39" s="9">
        <v>9271</v>
      </c>
      <c r="I39" s="9">
        <v>6008</v>
      </c>
      <c r="J39" s="9">
        <v>1438</v>
      </c>
      <c r="K39" s="9">
        <v>4005</v>
      </c>
      <c r="L39" s="9">
        <v>3249</v>
      </c>
      <c r="M39" s="9">
        <v>2217</v>
      </c>
      <c r="N39" s="9">
        <v>2835</v>
      </c>
      <c r="O39" s="9">
        <v>5956</v>
      </c>
      <c r="P39" s="9">
        <v>3862</v>
      </c>
      <c r="Q39" s="9">
        <v>4184</v>
      </c>
      <c r="R39" s="9">
        <v>10870</v>
      </c>
      <c r="S39" s="9">
        <v>1763</v>
      </c>
      <c r="T39" s="9">
        <v>3431</v>
      </c>
      <c r="U39" s="9">
        <v>4241</v>
      </c>
      <c r="V39" s="9">
        <v>2273</v>
      </c>
      <c r="W39" s="9">
        <v>1064</v>
      </c>
      <c r="X39" s="9">
        <v>8696</v>
      </c>
      <c r="Y39" s="9">
        <v>1672</v>
      </c>
      <c r="Z39" s="9">
        <v>4155</v>
      </c>
      <c r="AA39" s="9">
        <v>3080</v>
      </c>
      <c r="AB39" s="9">
        <v>3062</v>
      </c>
      <c r="AC39" s="9">
        <v>5250</v>
      </c>
      <c r="AD39" s="9">
        <v>2141</v>
      </c>
      <c r="AE39" s="9">
        <v>11132</v>
      </c>
      <c r="AF39" s="9">
        <v>3663</v>
      </c>
      <c r="AG39" s="9">
        <v>2042</v>
      </c>
      <c r="AH39" s="9">
        <v>2863</v>
      </c>
      <c r="AI39" s="9">
        <v>2011</v>
      </c>
      <c r="AJ39" s="9">
        <v>2191</v>
      </c>
      <c r="AK39" s="9">
        <v>1049</v>
      </c>
      <c r="AL39" s="9">
        <v>2127</v>
      </c>
      <c r="AM39" s="9">
        <v>5677</v>
      </c>
      <c r="AN39" s="9">
        <v>3868</v>
      </c>
      <c r="AO39" s="9">
        <v>5219</v>
      </c>
      <c r="AP39" s="9">
        <v>1778</v>
      </c>
      <c r="AQ39" s="9">
        <v>1925</v>
      </c>
      <c r="AR39" s="9">
        <v>872</v>
      </c>
      <c r="AS39" s="9">
        <v>3456</v>
      </c>
      <c r="AT39" s="9">
        <v>3102</v>
      </c>
      <c r="AU39" s="9">
        <v>1710</v>
      </c>
      <c r="AV39" s="9">
        <v>3047</v>
      </c>
      <c r="AW39" s="9">
        <v>1988</v>
      </c>
      <c r="AX39" s="9">
        <v>2585</v>
      </c>
      <c r="AY39" s="9">
        <v>2775</v>
      </c>
      <c r="AZ39" s="9">
        <v>2127</v>
      </c>
      <c r="BA39" s="9">
        <v>2309</v>
      </c>
      <c r="BB39" s="9">
        <v>2108</v>
      </c>
      <c r="BC39" s="9">
        <v>5361</v>
      </c>
      <c r="BD39" s="9">
        <v>4361</v>
      </c>
      <c r="BE39" s="9">
        <v>2488</v>
      </c>
      <c r="BF39" s="9">
        <v>4617</v>
      </c>
      <c r="BG39" s="9">
        <v>5466</v>
      </c>
      <c r="BH39" s="9">
        <v>4619</v>
      </c>
      <c r="BI39" s="9">
        <v>4810</v>
      </c>
      <c r="BJ39" s="9">
        <v>6181</v>
      </c>
      <c r="BK39" s="9">
        <v>1530</v>
      </c>
      <c r="BL39" s="9">
        <v>2179</v>
      </c>
      <c r="BM39" s="9">
        <v>1720</v>
      </c>
      <c r="BN39" s="9">
        <v>6652</v>
      </c>
      <c r="BO39" s="9">
        <v>1911</v>
      </c>
      <c r="BP39" s="9">
        <v>3509</v>
      </c>
      <c r="BQ39" s="9">
        <v>1846</v>
      </c>
      <c r="BR39" s="9">
        <v>1336</v>
      </c>
      <c r="BS39" s="9">
        <v>2721</v>
      </c>
      <c r="BT39" s="9">
        <v>5390</v>
      </c>
      <c r="BU39" s="9">
        <v>6305</v>
      </c>
      <c r="BV39" s="9">
        <v>948</v>
      </c>
      <c r="BW39" s="9">
        <v>3186</v>
      </c>
      <c r="BX39" s="9">
        <v>1767</v>
      </c>
      <c r="BY39" s="9">
        <v>3446</v>
      </c>
      <c r="BZ39" s="9">
        <v>967</v>
      </c>
      <c r="CA39" s="9">
        <v>2899</v>
      </c>
      <c r="CB39" s="9">
        <v>2514</v>
      </c>
      <c r="CC39" s="9">
        <v>2333</v>
      </c>
      <c r="CD39" s="9">
        <v>5764</v>
      </c>
      <c r="CE39" s="9">
        <v>2121</v>
      </c>
      <c r="CF39" s="9">
        <v>1590</v>
      </c>
      <c r="CG39" s="9">
        <v>5142</v>
      </c>
      <c r="CH39" s="9">
        <v>4473</v>
      </c>
      <c r="CI39" s="9">
        <v>4870</v>
      </c>
      <c r="CJ39" s="9">
        <v>2204</v>
      </c>
      <c r="CK39" s="9">
        <v>4335</v>
      </c>
      <c r="CL39" s="9">
        <v>2766</v>
      </c>
      <c r="CM39" s="9">
        <v>2268</v>
      </c>
      <c r="CN39" s="9">
        <v>2924</v>
      </c>
      <c r="CO39" s="9">
        <v>1229</v>
      </c>
      <c r="CP39" s="9">
        <v>3380</v>
      </c>
      <c r="CQ39" s="9">
        <v>5277</v>
      </c>
      <c r="CR39" s="9">
        <v>1738</v>
      </c>
      <c r="CS39" s="9">
        <v>2463</v>
      </c>
      <c r="CT39" s="9">
        <v>2963</v>
      </c>
      <c r="CU39" s="9">
        <v>2719</v>
      </c>
      <c r="CV39" s="9">
        <v>4226</v>
      </c>
      <c r="CW39" s="9">
        <v>3334</v>
      </c>
      <c r="CX39" s="9">
        <v>3141</v>
      </c>
      <c r="CY39" s="9">
        <v>2735</v>
      </c>
    </row>
    <row r="40" spans="1:103" x14ac:dyDescent="0.25">
      <c r="A40" s="12" t="s">
        <v>39</v>
      </c>
      <c r="B40" s="9">
        <v>171110</v>
      </c>
      <c r="C40" s="9">
        <v>34447</v>
      </c>
      <c r="D40" s="9">
        <v>31900</v>
      </c>
      <c r="E40" s="9">
        <v>10056</v>
      </c>
      <c r="F40" s="9">
        <v>33869</v>
      </c>
      <c r="G40" s="9">
        <v>16036</v>
      </c>
      <c r="H40" s="9">
        <v>9271</v>
      </c>
      <c r="I40" s="9">
        <v>6008</v>
      </c>
      <c r="J40" s="9">
        <v>1438</v>
      </c>
      <c r="K40" s="9">
        <v>4005</v>
      </c>
      <c r="L40" s="9">
        <v>3249</v>
      </c>
      <c r="M40" s="9">
        <v>2217</v>
      </c>
      <c r="N40" s="9">
        <v>2835</v>
      </c>
      <c r="O40" s="9">
        <v>5956</v>
      </c>
      <c r="P40" s="9">
        <v>3862</v>
      </c>
      <c r="Q40" s="9">
        <v>4184</v>
      </c>
      <c r="R40" s="9">
        <v>10870</v>
      </c>
      <c r="S40" s="9">
        <v>1763</v>
      </c>
      <c r="T40" s="9">
        <v>3431</v>
      </c>
      <c r="U40" s="9">
        <v>4241</v>
      </c>
      <c r="V40" s="9">
        <v>2273</v>
      </c>
      <c r="W40" s="9">
        <v>1064</v>
      </c>
      <c r="X40" s="9">
        <v>8696</v>
      </c>
      <c r="Y40" s="9">
        <v>1672</v>
      </c>
      <c r="Z40" s="9">
        <v>4155</v>
      </c>
      <c r="AA40" s="9">
        <v>3080</v>
      </c>
      <c r="AB40" s="9">
        <v>3062</v>
      </c>
      <c r="AC40" s="9">
        <v>5250</v>
      </c>
      <c r="AD40" s="9">
        <v>2141</v>
      </c>
      <c r="AE40" s="9">
        <v>11132</v>
      </c>
      <c r="AF40" s="9">
        <v>3663</v>
      </c>
      <c r="AG40" s="9">
        <v>2042</v>
      </c>
      <c r="AH40" s="9">
        <v>2863</v>
      </c>
      <c r="AI40" s="9">
        <v>2011</v>
      </c>
      <c r="AJ40" s="9">
        <v>2191</v>
      </c>
      <c r="AK40" s="9">
        <v>1049</v>
      </c>
      <c r="AL40" s="9">
        <v>2127</v>
      </c>
      <c r="AM40" s="9">
        <v>5677</v>
      </c>
      <c r="AN40" s="9">
        <v>3868</v>
      </c>
      <c r="AO40" s="9">
        <v>5219</v>
      </c>
      <c r="AP40" s="9">
        <v>1778</v>
      </c>
      <c r="AQ40" s="9">
        <v>1925</v>
      </c>
      <c r="AR40" s="9">
        <v>872</v>
      </c>
      <c r="AS40" s="9">
        <v>3456</v>
      </c>
      <c r="AT40" s="9">
        <v>3102</v>
      </c>
      <c r="AU40" s="9">
        <v>1710</v>
      </c>
      <c r="AV40" s="9">
        <v>3047</v>
      </c>
      <c r="AW40" s="9">
        <v>1988</v>
      </c>
      <c r="AX40" s="9">
        <v>2585</v>
      </c>
      <c r="AY40" s="9">
        <v>2775</v>
      </c>
      <c r="AZ40" s="9">
        <v>2127</v>
      </c>
      <c r="BA40" s="9">
        <v>2309</v>
      </c>
      <c r="BB40" s="9">
        <v>2108</v>
      </c>
      <c r="BC40" s="9">
        <v>5361</v>
      </c>
      <c r="BD40" s="9">
        <v>4361</v>
      </c>
      <c r="BE40" s="9">
        <v>2488</v>
      </c>
      <c r="BF40" s="9">
        <v>4617</v>
      </c>
      <c r="BG40" s="9">
        <v>5466</v>
      </c>
      <c r="BH40" s="9">
        <v>4619</v>
      </c>
      <c r="BI40" s="9">
        <v>4810</v>
      </c>
      <c r="BJ40" s="9">
        <v>6181</v>
      </c>
      <c r="BK40" s="9">
        <v>1530</v>
      </c>
      <c r="BL40" s="9">
        <v>2179</v>
      </c>
      <c r="BM40" s="9">
        <v>1720</v>
      </c>
      <c r="BN40" s="9">
        <v>6652</v>
      </c>
      <c r="BO40" s="9">
        <v>1911</v>
      </c>
      <c r="BP40" s="9">
        <v>3509</v>
      </c>
      <c r="BQ40" s="9">
        <v>1846</v>
      </c>
      <c r="BR40" s="9">
        <v>1336</v>
      </c>
      <c r="BS40" s="9">
        <v>2721</v>
      </c>
      <c r="BT40" s="9">
        <v>5390</v>
      </c>
      <c r="BU40" s="9">
        <v>6305</v>
      </c>
      <c r="BV40" s="9">
        <v>948</v>
      </c>
      <c r="BW40" s="9">
        <v>3186</v>
      </c>
      <c r="BX40" s="9">
        <v>1767</v>
      </c>
      <c r="BY40" s="9">
        <v>3446</v>
      </c>
      <c r="BZ40" s="9">
        <v>967</v>
      </c>
      <c r="CA40" s="9">
        <v>2899</v>
      </c>
      <c r="CB40" s="9">
        <v>2514</v>
      </c>
      <c r="CC40" s="9">
        <v>2333</v>
      </c>
      <c r="CD40" s="9">
        <v>5764</v>
      </c>
      <c r="CE40" s="9">
        <v>2121</v>
      </c>
      <c r="CF40" s="9">
        <v>1590</v>
      </c>
      <c r="CG40" s="9">
        <v>5142</v>
      </c>
      <c r="CH40" s="9">
        <v>4473</v>
      </c>
      <c r="CI40" s="9">
        <v>4870</v>
      </c>
      <c r="CJ40" s="9">
        <v>2204</v>
      </c>
      <c r="CK40" s="9">
        <v>4335</v>
      </c>
      <c r="CL40" s="9">
        <v>2766</v>
      </c>
      <c r="CM40" s="9">
        <v>2268</v>
      </c>
      <c r="CN40" s="9">
        <v>2924</v>
      </c>
      <c r="CO40" s="9">
        <v>1229</v>
      </c>
      <c r="CP40" s="9">
        <v>3380</v>
      </c>
      <c r="CQ40" s="9">
        <v>5277</v>
      </c>
      <c r="CR40" s="9">
        <v>1738</v>
      </c>
      <c r="CS40" s="9">
        <v>2463</v>
      </c>
      <c r="CT40" s="9">
        <v>2963</v>
      </c>
      <c r="CU40" s="9">
        <v>2719</v>
      </c>
      <c r="CV40" s="9">
        <v>4226</v>
      </c>
      <c r="CW40" s="9">
        <v>3334</v>
      </c>
      <c r="CX40" s="9">
        <v>3141</v>
      </c>
      <c r="CY40" s="9">
        <v>2735</v>
      </c>
    </row>
    <row r="41" spans="1:103" x14ac:dyDescent="0.25">
      <c r="A41" s="12" t="s">
        <v>40</v>
      </c>
      <c r="B41" s="9">
        <v>171110</v>
      </c>
      <c r="C41" s="9">
        <v>34447</v>
      </c>
      <c r="D41" s="9">
        <v>31900</v>
      </c>
      <c r="E41" s="9">
        <v>10056</v>
      </c>
      <c r="F41" s="9">
        <v>33869</v>
      </c>
      <c r="G41" s="9">
        <v>16036</v>
      </c>
      <c r="H41" s="9">
        <v>9271</v>
      </c>
      <c r="I41" s="9">
        <v>6008</v>
      </c>
      <c r="J41" s="9">
        <v>1438</v>
      </c>
      <c r="K41" s="9">
        <v>4005</v>
      </c>
      <c r="L41" s="9">
        <v>3249</v>
      </c>
      <c r="M41" s="9">
        <v>2217</v>
      </c>
      <c r="N41" s="9">
        <v>2835</v>
      </c>
      <c r="O41" s="9">
        <v>5956</v>
      </c>
      <c r="P41" s="9">
        <v>3862</v>
      </c>
      <c r="Q41" s="9">
        <v>4184</v>
      </c>
      <c r="R41" s="9">
        <v>10870</v>
      </c>
      <c r="S41" s="9">
        <v>1763</v>
      </c>
      <c r="T41" s="9">
        <v>3431</v>
      </c>
      <c r="U41" s="9">
        <v>4241</v>
      </c>
      <c r="V41" s="9">
        <v>2273</v>
      </c>
      <c r="W41" s="9">
        <v>1064</v>
      </c>
      <c r="X41" s="9">
        <v>8696</v>
      </c>
      <c r="Y41" s="9">
        <v>1672</v>
      </c>
      <c r="Z41" s="9">
        <v>4155</v>
      </c>
      <c r="AA41" s="9">
        <v>3080</v>
      </c>
      <c r="AB41" s="9">
        <v>3062</v>
      </c>
      <c r="AC41" s="9">
        <v>5250</v>
      </c>
      <c r="AD41" s="9">
        <v>2141</v>
      </c>
      <c r="AE41" s="9">
        <v>11132</v>
      </c>
      <c r="AF41" s="9">
        <v>3663</v>
      </c>
      <c r="AG41" s="9">
        <v>2042</v>
      </c>
      <c r="AH41" s="9">
        <v>2863</v>
      </c>
      <c r="AI41" s="9">
        <v>2011</v>
      </c>
      <c r="AJ41" s="9">
        <v>2191</v>
      </c>
      <c r="AK41" s="9">
        <v>1049</v>
      </c>
      <c r="AL41" s="9">
        <v>2127</v>
      </c>
      <c r="AM41" s="9">
        <v>5677</v>
      </c>
      <c r="AN41" s="9">
        <v>3868</v>
      </c>
      <c r="AO41" s="9">
        <v>5219</v>
      </c>
      <c r="AP41" s="9">
        <v>1778</v>
      </c>
      <c r="AQ41" s="9">
        <v>1925</v>
      </c>
      <c r="AR41" s="9">
        <v>872</v>
      </c>
      <c r="AS41" s="9">
        <v>3456</v>
      </c>
      <c r="AT41" s="9">
        <v>3102</v>
      </c>
      <c r="AU41" s="9">
        <v>1710</v>
      </c>
      <c r="AV41" s="9">
        <v>3047</v>
      </c>
      <c r="AW41" s="9">
        <v>1988</v>
      </c>
      <c r="AX41" s="9">
        <v>2585</v>
      </c>
      <c r="AY41" s="9">
        <v>2775</v>
      </c>
      <c r="AZ41" s="9">
        <v>2127</v>
      </c>
      <c r="BA41" s="9">
        <v>2309</v>
      </c>
      <c r="BB41" s="9">
        <v>2108</v>
      </c>
      <c r="BC41" s="9">
        <v>5361</v>
      </c>
      <c r="BD41" s="9">
        <v>4361</v>
      </c>
      <c r="BE41" s="9">
        <v>2488</v>
      </c>
      <c r="BF41" s="9">
        <v>4617</v>
      </c>
      <c r="BG41" s="9">
        <v>5466</v>
      </c>
      <c r="BH41" s="9">
        <v>4619</v>
      </c>
      <c r="BI41" s="9">
        <v>4810</v>
      </c>
      <c r="BJ41" s="9">
        <v>6181</v>
      </c>
      <c r="BK41" s="9">
        <v>1530</v>
      </c>
      <c r="BL41" s="9">
        <v>2179</v>
      </c>
      <c r="BM41" s="9">
        <v>1720</v>
      </c>
      <c r="BN41" s="9">
        <v>6652</v>
      </c>
      <c r="BO41" s="9">
        <v>1911</v>
      </c>
      <c r="BP41" s="9">
        <v>3509</v>
      </c>
      <c r="BQ41" s="9">
        <v>1846</v>
      </c>
      <c r="BR41" s="9">
        <v>1336</v>
      </c>
      <c r="BS41" s="9">
        <v>2721</v>
      </c>
      <c r="BT41" s="9">
        <v>5390</v>
      </c>
      <c r="BU41" s="9">
        <v>6305</v>
      </c>
      <c r="BV41" s="9">
        <v>948</v>
      </c>
      <c r="BW41" s="9">
        <v>3186</v>
      </c>
      <c r="BX41" s="9">
        <v>1767</v>
      </c>
      <c r="BY41" s="9">
        <v>3446</v>
      </c>
      <c r="BZ41" s="9">
        <v>967</v>
      </c>
      <c r="CA41" s="9">
        <v>2899</v>
      </c>
      <c r="CB41" s="9">
        <v>2514</v>
      </c>
      <c r="CC41" s="9">
        <v>2333</v>
      </c>
      <c r="CD41" s="9">
        <v>5764</v>
      </c>
      <c r="CE41" s="9">
        <v>2121</v>
      </c>
      <c r="CF41" s="9">
        <v>1590</v>
      </c>
      <c r="CG41" s="9">
        <v>5142</v>
      </c>
      <c r="CH41" s="9">
        <v>4473</v>
      </c>
      <c r="CI41" s="9">
        <v>4870</v>
      </c>
      <c r="CJ41" s="9">
        <v>2204</v>
      </c>
      <c r="CK41" s="9">
        <v>4335</v>
      </c>
      <c r="CL41" s="9">
        <v>2766</v>
      </c>
      <c r="CM41" s="9">
        <v>2268</v>
      </c>
      <c r="CN41" s="9">
        <v>2924</v>
      </c>
      <c r="CO41" s="9">
        <v>1229</v>
      </c>
      <c r="CP41" s="9">
        <v>3380</v>
      </c>
      <c r="CQ41" s="9">
        <v>5277</v>
      </c>
      <c r="CR41" s="9">
        <v>1738</v>
      </c>
      <c r="CS41" s="9">
        <v>2463</v>
      </c>
      <c r="CT41" s="9">
        <v>2963</v>
      </c>
      <c r="CU41" s="9">
        <v>2719</v>
      </c>
      <c r="CV41" s="9">
        <v>4226</v>
      </c>
      <c r="CW41" s="9">
        <v>3334</v>
      </c>
      <c r="CX41" s="9">
        <v>3141</v>
      </c>
      <c r="CY41" s="9">
        <v>2735</v>
      </c>
    </row>
    <row r="42" spans="1:103" x14ac:dyDescent="0.25">
      <c r="A42" s="12" t="s">
        <v>41</v>
      </c>
      <c r="B42" s="9">
        <v>171110</v>
      </c>
      <c r="C42" s="9">
        <v>34447</v>
      </c>
      <c r="D42" s="9">
        <v>31900</v>
      </c>
      <c r="E42" s="9">
        <v>10056</v>
      </c>
      <c r="F42" s="9">
        <v>33869</v>
      </c>
      <c r="G42" s="9">
        <v>16036</v>
      </c>
      <c r="H42" s="9">
        <v>9271</v>
      </c>
      <c r="I42" s="9">
        <v>6008</v>
      </c>
      <c r="J42" s="9">
        <v>1438</v>
      </c>
      <c r="K42" s="9">
        <v>4005</v>
      </c>
      <c r="L42" s="9">
        <v>3249</v>
      </c>
      <c r="M42" s="9">
        <v>2217</v>
      </c>
      <c r="N42" s="9">
        <v>2835</v>
      </c>
      <c r="O42" s="9">
        <v>5956</v>
      </c>
      <c r="P42" s="9">
        <v>3862</v>
      </c>
      <c r="Q42" s="9">
        <v>4184</v>
      </c>
      <c r="R42" s="9">
        <v>10870</v>
      </c>
      <c r="S42" s="9">
        <v>1763</v>
      </c>
      <c r="T42" s="9">
        <v>3431</v>
      </c>
      <c r="U42" s="9">
        <v>4241</v>
      </c>
      <c r="V42" s="9">
        <v>2273</v>
      </c>
      <c r="W42" s="9">
        <v>1064</v>
      </c>
      <c r="X42" s="9">
        <v>8696</v>
      </c>
      <c r="Y42" s="9">
        <v>1672</v>
      </c>
      <c r="Z42" s="9">
        <v>4155</v>
      </c>
      <c r="AA42" s="9">
        <v>3080</v>
      </c>
      <c r="AB42" s="9">
        <v>3062</v>
      </c>
      <c r="AC42" s="9">
        <v>5250</v>
      </c>
      <c r="AD42" s="9">
        <v>2141</v>
      </c>
      <c r="AE42" s="9">
        <v>11132</v>
      </c>
      <c r="AF42" s="9">
        <v>3663</v>
      </c>
      <c r="AG42" s="9">
        <v>2042</v>
      </c>
      <c r="AH42" s="9">
        <v>2863</v>
      </c>
      <c r="AI42" s="9">
        <v>2011</v>
      </c>
      <c r="AJ42" s="9">
        <v>2191</v>
      </c>
      <c r="AK42" s="9">
        <v>1049</v>
      </c>
      <c r="AL42" s="9">
        <v>2127</v>
      </c>
      <c r="AM42" s="9">
        <v>5677</v>
      </c>
      <c r="AN42" s="9">
        <v>3868</v>
      </c>
      <c r="AO42" s="9">
        <v>5219</v>
      </c>
      <c r="AP42" s="9">
        <v>1778</v>
      </c>
      <c r="AQ42" s="9">
        <v>1925</v>
      </c>
      <c r="AR42" s="9">
        <v>872</v>
      </c>
      <c r="AS42" s="9">
        <v>3456</v>
      </c>
      <c r="AT42" s="9">
        <v>3102</v>
      </c>
      <c r="AU42" s="9">
        <v>1710</v>
      </c>
      <c r="AV42" s="9">
        <v>3047</v>
      </c>
      <c r="AW42" s="9">
        <v>1988</v>
      </c>
      <c r="AX42" s="9">
        <v>2585</v>
      </c>
      <c r="AY42" s="9">
        <v>2775</v>
      </c>
      <c r="AZ42" s="9">
        <v>2127</v>
      </c>
      <c r="BA42" s="9">
        <v>2309</v>
      </c>
      <c r="BB42" s="9">
        <v>2108</v>
      </c>
      <c r="BC42" s="9">
        <v>5361</v>
      </c>
      <c r="BD42" s="9">
        <v>4361</v>
      </c>
      <c r="BE42" s="9">
        <v>2488</v>
      </c>
      <c r="BF42" s="9">
        <v>4617</v>
      </c>
      <c r="BG42" s="9">
        <v>5466</v>
      </c>
      <c r="BH42" s="9">
        <v>4619</v>
      </c>
      <c r="BI42" s="9">
        <v>4810</v>
      </c>
      <c r="BJ42" s="9">
        <v>6181</v>
      </c>
      <c r="BK42" s="9">
        <v>1530</v>
      </c>
      <c r="BL42" s="9">
        <v>2179</v>
      </c>
      <c r="BM42" s="9">
        <v>1720</v>
      </c>
      <c r="BN42" s="9">
        <v>6652</v>
      </c>
      <c r="BO42" s="9">
        <v>1911</v>
      </c>
      <c r="BP42" s="9">
        <v>3509</v>
      </c>
      <c r="BQ42" s="9">
        <v>1846</v>
      </c>
      <c r="BR42" s="9">
        <v>1336</v>
      </c>
      <c r="BS42" s="9">
        <v>2721</v>
      </c>
      <c r="BT42" s="9">
        <v>5390</v>
      </c>
      <c r="BU42" s="9">
        <v>6305</v>
      </c>
      <c r="BV42" s="9">
        <v>948</v>
      </c>
      <c r="BW42" s="9">
        <v>3186</v>
      </c>
      <c r="BX42" s="9">
        <v>1767</v>
      </c>
      <c r="BY42" s="9">
        <v>3446</v>
      </c>
      <c r="BZ42" s="9">
        <v>967</v>
      </c>
      <c r="CA42" s="9">
        <v>2899</v>
      </c>
      <c r="CB42" s="9">
        <v>2514</v>
      </c>
      <c r="CC42" s="9">
        <v>2333</v>
      </c>
      <c r="CD42" s="9">
        <v>5764</v>
      </c>
      <c r="CE42" s="9">
        <v>2121</v>
      </c>
      <c r="CF42" s="9">
        <v>1590</v>
      </c>
      <c r="CG42" s="9">
        <v>5142</v>
      </c>
      <c r="CH42" s="9">
        <v>4473</v>
      </c>
      <c r="CI42" s="9">
        <v>4870</v>
      </c>
      <c r="CJ42" s="9">
        <v>2204</v>
      </c>
      <c r="CK42" s="9">
        <v>4335</v>
      </c>
      <c r="CL42" s="9">
        <v>2766</v>
      </c>
      <c r="CM42" s="9">
        <v>2268</v>
      </c>
      <c r="CN42" s="9">
        <v>2924</v>
      </c>
      <c r="CO42" s="9">
        <v>1229</v>
      </c>
      <c r="CP42" s="9">
        <v>3380</v>
      </c>
      <c r="CQ42" s="9">
        <v>5277</v>
      </c>
      <c r="CR42" s="9">
        <v>1738</v>
      </c>
      <c r="CS42" s="9">
        <v>2463</v>
      </c>
      <c r="CT42" s="9">
        <v>2963</v>
      </c>
      <c r="CU42" s="9">
        <v>2719</v>
      </c>
      <c r="CV42" s="9">
        <v>4226</v>
      </c>
      <c r="CW42" s="9">
        <v>3334</v>
      </c>
      <c r="CX42" s="9">
        <v>3141</v>
      </c>
      <c r="CY42" s="9">
        <v>2735</v>
      </c>
    </row>
    <row r="43" spans="1:103" x14ac:dyDescent="0.25">
      <c r="A43" s="12" t="s">
        <v>42</v>
      </c>
      <c r="B43" s="9">
        <v>171110</v>
      </c>
      <c r="C43" s="9">
        <v>34447</v>
      </c>
      <c r="D43" s="9">
        <v>31900</v>
      </c>
      <c r="E43" s="9">
        <v>10056</v>
      </c>
      <c r="F43" s="9">
        <v>33869</v>
      </c>
      <c r="G43" s="9">
        <v>16036</v>
      </c>
      <c r="H43" s="9">
        <v>9271</v>
      </c>
      <c r="I43" s="9">
        <v>6008</v>
      </c>
      <c r="J43" s="9">
        <v>1438</v>
      </c>
      <c r="K43" s="9">
        <v>4005</v>
      </c>
      <c r="L43" s="9">
        <v>3249</v>
      </c>
      <c r="M43" s="9">
        <v>2217</v>
      </c>
      <c r="N43" s="9">
        <v>2835</v>
      </c>
      <c r="O43" s="9">
        <v>5956</v>
      </c>
      <c r="P43" s="9">
        <v>3862</v>
      </c>
      <c r="Q43" s="9">
        <v>4184</v>
      </c>
      <c r="R43" s="9">
        <v>10870</v>
      </c>
      <c r="S43" s="9">
        <v>1763</v>
      </c>
      <c r="T43" s="9">
        <v>3431</v>
      </c>
      <c r="U43" s="9">
        <v>4241</v>
      </c>
      <c r="V43" s="9">
        <v>2273</v>
      </c>
      <c r="W43" s="9">
        <v>1064</v>
      </c>
      <c r="X43" s="9">
        <v>8696</v>
      </c>
      <c r="Y43" s="9">
        <v>1672</v>
      </c>
      <c r="Z43" s="9">
        <v>4155</v>
      </c>
      <c r="AA43" s="9">
        <v>3080</v>
      </c>
      <c r="AB43" s="9">
        <v>3062</v>
      </c>
      <c r="AC43" s="9">
        <v>5250</v>
      </c>
      <c r="AD43" s="9">
        <v>2141</v>
      </c>
      <c r="AE43" s="9">
        <v>11132</v>
      </c>
      <c r="AF43" s="9">
        <v>3663</v>
      </c>
      <c r="AG43" s="9">
        <v>2042</v>
      </c>
      <c r="AH43" s="9">
        <v>2863</v>
      </c>
      <c r="AI43" s="9">
        <v>2011</v>
      </c>
      <c r="AJ43" s="9">
        <v>2191</v>
      </c>
      <c r="AK43" s="9">
        <v>1049</v>
      </c>
      <c r="AL43" s="9">
        <v>2127</v>
      </c>
      <c r="AM43" s="9">
        <v>5677</v>
      </c>
      <c r="AN43" s="9">
        <v>3868</v>
      </c>
      <c r="AO43" s="9">
        <v>5219</v>
      </c>
      <c r="AP43" s="9">
        <v>1778</v>
      </c>
      <c r="AQ43" s="9">
        <v>1925</v>
      </c>
      <c r="AR43" s="9">
        <v>872</v>
      </c>
      <c r="AS43" s="9">
        <v>3456</v>
      </c>
      <c r="AT43" s="9">
        <v>3102</v>
      </c>
      <c r="AU43" s="9">
        <v>1710</v>
      </c>
      <c r="AV43" s="9">
        <v>3047</v>
      </c>
      <c r="AW43" s="9">
        <v>1988</v>
      </c>
      <c r="AX43" s="9">
        <v>2585</v>
      </c>
      <c r="AY43" s="9">
        <v>2775</v>
      </c>
      <c r="AZ43" s="9">
        <v>2127</v>
      </c>
      <c r="BA43" s="9">
        <v>2309</v>
      </c>
      <c r="BB43" s="9">
        <v>2108</v>
      </c>
      <c r="BC43" s="9">
        <v>5361</v>
      </c>
      <c r="BD43" s="9">
        <v>4361</v>
      </c>
      <c r="BE43" s="9">
        <v>2488</v>
      </c>
      <c r="BF43" s="9">
        <v>4617</v>
      </c>
      <c r="BG43" s="9">
        <v>5466</v>
      </c>
      <c r="BH43" s="9">
        <v>4619</v>
      </c>
      <c r="BI43" s="9">
        <v>4810</v>
      </c>
      <c r="BJ43" s="9">
        <v>6181</v>
      </c>
      <c r="BK43" s="9">
        <v>1530</v>
      </c>
      <c r="BL43" s="9">
        <v>2179</v>
      </c>
      <c r="BM43" s="9">
        <v>1720</v>
      </c>
      <c r="BN43" s="9">
        <v>6652</v>
      </c>
      <c r="BO43" s="9">
        <v>1911</v>
      </c>
      <c r="BP43" s="9">
        <v>3509</v>
      </c>
      <c r="BQ43" s="9">
        <v>1846</v>
      </c>
      <c r="BR43" s="9">
        <v>1336</v>
      </c>
      <c r="BS43" s="9">
        <v>2721</v>
      </c>
      <c r="BT43" s="9">
        <v>5390</v>
      </c>
      <c r="BU43" s="9">
        <v>6305</v>
      </c>
      <c r="BV43" s="9">
        <v>948</v>
      </c>
      <c r="BW43" s="9">
        <v>3186</v>
      </c>
      <c r="BX43" s="9">
        <v>1767</v>
      </c>
      <c r="BY43" s="9">
        <v>3446</v>
      </c>
      <c r="BZ43" s="9">
        <v>967</v>
      </c>
      <c r="CA43" s="9">
        <v>2899</v>
      </c>
      <c r="CB43" s="9">
        <v>2514</v>
      </c>
      <c r="CC43" s="9">
        <v>2333</v>
      </c>
      <c r="CD43" s="9">
        <v>5764</v>
      </c>
      <c r="CE43" s="9">
        <v>2121</v>
      </c>
      <c r="CF43" s="9">
        <v>1590</v>
      </c>
      <c r="CG43" s="9">
        <v>5142</v>
      </c>
      <c r="CH43" s="9">
        <v>4473</v>
      </c>
      <c r="CI43" s="9">
        <v>4870</v>
      </c>
      <c r="CJ43" s="9">
        <v>2204</v>
      </c>
      <c r="CK43" s="9">
        <v>4335</v>
      </c>
      <c r="CL43" s="9">
        <v>2766</v>
      </c>
      <c r="CM43" s="9">
        <v>2268</v>
      </c>
      <c r="CN43" s="9">
        <v>2924</v>
      </c>
      <c r="CO43" s="9">
        <v>1229</v>
      </c>
      <c r="CP43" s="9">
        <v>3380</v>
      </c>
      <c r="CQ43" s="9">
        <v>5277</v>
      </c>
      <c r="CR43" s="9">
        <v>1738</v>
      </c>
      <c r="CS43" s="9">
        <v>2463</v>
      </c>
      <c r="CT43" s="9">
        <v>2963</v>
      </c>
      <c r="CU43" s="9">
        <v>2719</v>
      </c>
      <c r="CV43" s="9">
        <v>4226</v>
      </c>
      <c r="CW43" s="9">
        <v>3334</v>
      </c>
      <c r="CX43" s="9">
        <v>3141</v>
      </c>
      <c r="CY43" s="9">
        <v>2735</v>
      </c>
    </row>
    <row r="44" spans="1:103" x14ac:dyDescent="0.25">
      <c r="A44" s="12" t="s">
        <v>43</v>
      </c>
      <c r="B44" s="9">
        <v>171110</v>
      </c>
      <c r="C44" s="9">
        <v>34447</v>
      </c>
      <c r="D44" s="9">
        <v>31900</v>
      </c>
      <c r="E44" s="9">
        <v>10056</v>
      </c>
      <c r="F44" s="9">
        <v>33869</v>
      </c>
      <c r="G44" s="9">
        <v>16036</v>
      </c>
      <c r="H44" s="9">
        <v>9271</v>
      </c>
      <c r="I44" s="9">
        <v>6008</v>
      </c>
      <c r="J44" s="9">
        <v>1438</v>
      </c>
      <c r="K44" s="9">
        <v>4005</v>
      </c>
      <c r="L44" s="9">
        <v>3249</v>
      </c>
      <c r="M44" s="9">
        <v>2217</v>
      </c>
      <c r="N44" s="9">
        <v>2835</v>
      </c>
      <c r="O44" s="9">
        <v>5956</v>
      </c>
      <c r="P44" s="9">
        <v>3862</v>
      </c>
      <c r="Q44" s="9">
        <v>4184</v>
      </c>
      <c r="R44" s="9">
        <v>10870</v>
      </c>
      <c r="S44" s="9">
        <v>1763</v>
      </c>
      <c r="T44" s="9">
        <v>3431</v>
      </c>
      <c r="U44" s="9">
        <v>4241</v>
      </c>
      <c r="V44" s="9">
        <v>2273</v>
      </c>
      <c r="W44" s="9">
        <v>1064</v>
      </c>
      <c r="X44" s="9">
        <v>8696</v>
      </c>
      <c r="Y44" s="9">
        <v>1672</v>
      </c>
      <c r="Z44" s="9">
        <v>4155</v>
      </c>
      <c r="AA44" s="9">
        <v>3080</v>
      </c>
      <c r="AB44" s="9">
        <v>3062</v>
      </c>
      <c r="AC44" s="9">
        <v>5250</v>
      </c>
      <c r="AD44" s="9">
        <v>2141</v>
      </c>
      <c r="AE44" s="9">
        <v>11132</v>
      </c>
      <c r="AF44" s="9">
        <v>3663</v>
      </c>
      <c r="AG44" s="9">
        <v>2042</v>
      </c>
      <c r="AH44" s="9">
        <v>2863</v>
      </c>
      <c r="AI44" s="9">
        <v>2011</v>
      </c>
      <c r="AJ44" s="9">
        <v>2191</v>
      </c>
      <c r="AK44" s="9">
        <v>1049</v>
      </c>
      <c r="AL44" s="9">
        <v>2127</v>
      </c>
      <c r="AM44" s="9">
        <v>5677</v>
      </c>
      <c r="AN44" s="9">
        <v>3868</v>
      </c>
      <c r="AO44" s="9">
        <v>5219</v>
      </c>
      <c r="AP44" s="9">
        <v>1778</v>
      </c>
      <c r="AQ44" s="9">
        <v>1925</v>
      </c>
      <c r="AR44" s="9">
        <v>872</v>
      </c>
      <c r="AS44" s="9">
        <v>3456</v>
      </c>
      <c r="AT44" s="9">
        <v>3102</v>
      </c>
      <c r="AU44" s="9">
        <v>1710</v>
      </c>
      <c r="AV44" s="9">
        <v>3047</v>
      </c>
      <c r="AW44" s="9">
        <v>1988</v>
      </c>
      <c r="AX44" s="9">
        <v>2585</v>
      </c>
      <c r="AY44" s="9">
        <v>2775</v>
      </c>
      <c r="AZ44" s="9">
        <v>2127</v>
      </c>
      <c r="BA44" s="9">
        <v>2309</v>
      </c>
      <c r="BB44" s="9">
        <v>2108</v>
      </c>
      <c r="BC44" s="9">
        <v>5361</v>
      </c>
      <c r="BD44" s="9">
        <v>4361</v>
      </c>
      <c r="BE44" s="9">
        <v>2488</v>
      </c>
      <c r="BF44" s="9">
        <v>4617</v>
      </c>
      <c r="BG44" s="9">
        <v>5466</v>
      </c>
      <c r="BH44" s="9">
        <v>4619</v>
      </c>
      <c r="BI44" s="9">
        <v>4810</v>
      </c>
      <c r="BJ44" s="9">
        <v>6181</v>
      </c>
      <c r="BK44" s="9">
        <v>1530</v>
      </c>
      <c r="BL44" s="9">
        <v>2179</v>
      </c>
      <c r="BM44" s="9">
        <v>1720</v>
      </c>
      <c r="BN44" s="9">
        <v>6652</v>
      </c>
      <c r="BO44" s="9">
        <v>1911</v>
      </c>
      <c r="BP44" s="9">
        <v>3509</v>
      </c>
      <c r="BQ44" s="9">
        <v>1846</v>
      </c>
      <c r="BR44" s="9">
        <v>1336</v>
      </c>
      <c r="BS44" s="9">
        <v>2721</v>
      </c>
      <c r="BT44" s="9">
        <v>5390</v>
      </c>
      <c r="BU44" s="9">
        <v>6305</v>
      </c>
      <c r="BV44" s="9">
        <v>948</v>
      </c>
      <c r="BW44" s="9">
        <v>3186</v>
      </c>
      <c r="BX44" s="9">
        <v>1767</v>
      </c>
      <c r="BY44" s="9">
        <v>3446</v>
      </c>
      <c r="BZ44" s="9">
        <v>967</v>
      </c>
      <c r="CA44" s="9">
        <v>2899</v>
      </c>
      <c r="CB44" s="9">
        <v>2514</v>
      </c>
      <c r="CC44" s="9">
        <v>2333</v>
      </c>
      <c r="CD44" s="9">
        <v>5764</v>
      </c>
      <c r="CE44" s="9">
        <v>2121</v>
      </c>
      <c r="CF44" s="9">
        <v>1590</v>
      </c>
      <c r="CG44" s="9">
        <v>5142</v>
      </c>
      <c r="CH44" s="9">
        <v>4473</v>
      </c>
      <c r="CI44" s="9">
        <v>4870</v>
      </c>
      <c r="CJ44" s="9">
        <v>2204</v>
      </c>
      <c r="CK44" s="9">
        <v>4335</v>
      </c>
      <c r="CL44" s="9">
        <v>2766</v>
      </c>
      <c r="CM44" s="9">
        <v>2268</v>
      </c>
      <c r="CN44" s="9">
        <v>2924</v>
      </c>
      <c r="CO44" s="9">
        <v>1229</v>
      </c>
      <c r="CP44" s="9">
        <v>3380</v>
      </c>
      <c r="CQ44" s="9">
        <v>5277</v>
      </c>
      <c r="CR44" s="9">
        <v>1738</v>
      </c>
      <c r="CS44" s="9">
        <v>2463</v>
      </c>
      <c r="CT44" s="9">
        <v>2963</v>
      </c>
      <c r="CU44" s="9">
        <v>2719</v>
      </c>
      <c r="CV44" s="9">
        <v>4226</v>
      </c>
      <c r="CW44" s="9">
        <v>3334</v>
      </c>
      <c r="CX44" s="9">
        <v>3141</v>
      </c>
      <c r="CY44" s="9">
        <v>2735</v>
      </c>
    </row>
    <row r="45" spans="1:103" x14ac:dyDescent="0.25">
      <c r="A45" s="12" t="s">
        <v>44</v>
      </c>
      <c r="B45" s="9">
        <v>171110</v>
      </c>
      <c r="C45" s="9">
        <v>34447</v>
      </c>
      <c r="D45" s="9">
        <v>31900</v>
      </c>
      <c r="E45" s="9">
        <v>10056</v>
      </c>
      <c r="F45" s="9">
        <v>33869</v>
      </c>
      <c r="G45" s="9">
        <v>16036</v>
      </c>
      <c r="H45" s="9">
        <v>9271</v>
      </c>
      <c r="I45" s="9">
        <v>6008</v>
      </c>
      <c r="J45" s="9">
        <v>1438</v>
      </c>
      <c r="K45" s="9">
        <v>4005</v>
      </c>
      <c r="L45" s="9">
        <v>3249</v>
      </c>
      <c r="M45" s="9">
        <v>2217</v>
      </c>
      <c r="N45" s="9">
        <v>2835</v>
      </c>
      <c r="O45" s="9">
        <v>5956</v>
      </c>
      <c r="P45" s="9">
        <v>3862</v>
      </c>
      <c r="Q45" s="9">
        <v>4184</v>
      </c>
      <c r="R45" s="9">
        <v>10870</v>
      </c>
      <c r="S45" s="9">
        <v>1763</v>
      </c>
      <c r="T45" s="9">
        <v>3431</v>
      </c>
      <c r="U45" s="9">
        <v>4241</v>
      </c>
      <c r="V45" s="9">
        <v>2273</v>
      </c>
      <c r="W45" s="9">
        <v>1064</v>
      </c>
      <c r="X45" s="9">
        <v>8696</v>
      </c>
      <c r="Y45" s="9">
        <v>1672</v>
      </c>
      <c r="Z45" s="9">
        <v>4155</v>
      </c>
      <c r="AA45" s="9">
        <v>3080</v>
      </c>
      <c r="AB45" s="9">
        <v>3062</v>
      </c>
      <c r="AC45" s="9">
        <v>5250</v>
      </c>
      <c r="AD45" s="9">
        <v>2141</v>
      </c>
      <c r="AE45" s="9">
        <v>11132</v>
      </c>
      <c r="AF45" s="9">
        <v>3663</v>
      </c>
      <c r="AG45" s="9">
        <v>2042</v>
      </c>
      <c r="AH45" s="9">
        <v>2863</v>
      </c>
      <c r="AI45" s="9">
        <v>2011</v>
      </c>
      <c r="AJ45" s="9">
        <v>2191</v>
      </c>
      <c r="AK45" s="9">
        <v>1049</v>
      </c>
      <c r="AL45" s="9">
        <v>2127</v>
      </c>
      <c r="AM45" s="9">
        <v>5677</v>
      </c>
      <c r="AN45" s="9">
        <v>3868</v>
      </c>
      <c r="AO45" s="9">
        <v>5219</v>
      </c>
      <c r="AP45" s="9">
        <v>1778</v>
      </c>
      <c r="AQ45" s="9">
        <v>1925</v>
      </c>
      <c r="AR45" s="9">
        <v>872</v>
      </c>
      <c r="AS45" s="9">
        <v>3456</v>
      </c>
      <c r="AT45" s="9">
        <v>3102</v>
      </c>
      <c r="AU45" s="9">
        <v>1710</v>
      </c>
      <c r="AV45" s="9">
        <v>3047</v>
      </c>
      <c r="AW45" s="9">
        <v>1988</v>
      </c>
      <c r="AX45" s="9">
        <v>2585</v>
      </c>
      <c r="AY45" s="9">
        <v>2775</v>
      </c>
      <c r="AZ45" s="9">
        <v>2127</v>
      </c>
      <c r="BA45" s="9">
        <v>2309</v>
      </c>
      <c r="BB45" s="9">
        <v>2108</v>
      </c>
      <c r="BC45" s="9">
        <v>5361</v>
      </c>
      <c r="BD45" s="9">
        <v>4361</v>
      </c>
      <c r="BE45" s="9">
        <v>2488</v>
      </c>
      <c r="BF45" s="9">
        <v>4617</v>
      </c>
      <c r="BG45" s="9">
        <v>5466</v>
      </c>
      <c r="BH45" s="9">
        <v>4619</v>
      </c>
      <c r="BI45" s="9">
        <v>4810</v>
      </c>
      <c r="BJ45" s="9">
        <v>6181</v>
      </c>
      <c r="BK45" s="9">
        <v>1530</v>
      </c>
      <c r="BL45" s="9">
        <v>2179</v>
      </c>
      <c r="BM45" s="9">
        <v>1720</v>
      </c>
      <c r="BN45" s="9">
        <v>6652</v>
      </c>
      <c r="BO45" s="9">
        <v>1911</v>
      </c>
      <c r="BP45" s="9">
        <v>3509</v>
      </c>
      <c r="BQ45" s="9">
        <v>1846</v>
      </c>
      <c r="BR45" s="9">
        <v>1336</v>
      </c>
      <c r="BS45" s="9">
        <v>2721</v>
      </c>
      <c r="BT45" s="9">
        <v>5390</v>
      </c>
      <c r="BU45" s="9">
        <v>6305</v>
      </c>
      <c r="BV45" s="9">
        <v>948</v>
      </c>
      <c r="BW45" s="9">
        <v>3186</v>
      </c>
      <c r="BX45" s="9">
        <v>1767</v>
      </c>
      <c r="BY45" s="9">
        <v>3446</v>
      </c>
      <c r="BZ45" s="9">
        <v>967</v>
      </c>
      <c r="CA45" s="9">
        <v>2899</v>
      </c>
      <c r="CB45" s="9">
        <v>2514</v>
      </c>
      <c r="CC45" s="9">
        <v>2333</v>
      </c>
      <c r="CD45" s="9">
        <v>5764</v>
      </c>
      <c r="CE45" s="9">
        <v>2121</v>
      </c>
      <c r="CF45" s="9">
        <v>1590</v>
      </c>
      <c r="CG45" s="9">
        <v>5142</v>
      </c>
      <c r="CH45" s="9">
        <v>4473</v>
      </c>
      <c r="CI45" s="9">
        <v>4870</v>
      </c>
      <c r="CJ45" s="9">
        <v>2204</v>
      </c>
      <c r="CK45" s="9">
        <v>4335</v>
      </c>
      <c r="CL45" s="9">
        <v>2766</v>
      </c>
      <c r="CM45" s="9">
        <v>2268</v>
      </c>
      <c r="CN45" s="9">
        <v>2924</v>
      </c>
      <c r="CO45" s="9">
        <v>1229</v>
      </c>
      <c r="CP45" s="9">
        <v>3380</v>
      </c>
      <c r="CQ45" s="9">
        <v>5277</v>
      </c>
      <c r="CR45" s="9">
        <v>1738</v>
      </c>
      <c r="CS45" s="9">
        <v>2463</v>
      </c>
      <c r="CT45" s="9">
        <v>2963</v>
      </c>
      <c r="CU45" s="9">
        <v>2719</v>
      </c>
      <c r="CV45" s="9">
        <v>4226</v>
      </c>
      <c r="CW45" s="9">
        <v>3334</v>
      </c>
      <c r="CX45" s="9">
        <v>3141</v>
      </c>
      <c r="CY45" s="9">
        <v>2735</v>
      </c>
    </row>
    <row r="46" spans="1:103" x14ac:dyDescent="0.25">
      <c r="A46" s="12" t="s">
        <v>45</v>
      </c>
      <c r="B46" s="9">
        <v>171110</v>
      </c>
      <c r="C46" s="9">
        <v>34447</v>
      </c>
      <c r="D46" s="9">
        <v>31900</v>
      </c>
      <c r="E46" s="9">
        <v>10056</v>
      </c>
      <c r="F46" s="9">
        <v>33869</v>
      </c>
      <c r="G46" s="9">
        <v>16036</v>
      </c>
      <c r="H46" s="9">
        <v>9271</v>
      </c>
      <c r="I46" s="9">
        <v>6008</v>
      </c>
      <c r="J46" s="9">
        <v>1438</v>
      </c>
      <c r="K46" s="9">
        <v>4005</v>
      </c>
      <c r="L46" s="9">
        <v>3249</v>
      </c>
      <c r="M46" s="9">
        <v>2217</v>
      </c>
      <c r="N46" s="9">
        <v>2835</v>
      </c>
      <c r="O46" s="9">
        <v>5956</v>
      </c>
      <c r="P46" s="9">
        <v>3862</v>
      </c>
      <c r="Q46" s="9">
        <v>4184</v>
      </c>
      <c r="R46" s="9">
        <v>10870</v>
      </c>
      <c r="S46" s="9">
        <v>1763</v>
      </c>
      <c r="T46" s="9">
        <v>3431</v>
      </c>
      <c r="U46" s="9">
        <v>4241</v>
      </c>
      <c r="V46" s="9">
        <v>2273</v>
      </c>
      <c r="W46" s="9">
        <v>1064</v>
      </c>
      <c r="X46" s="9">
        <v>8696</v>
      </c>
      <c r="Y46" s="9">
        <v>1672</v>
      </c>
      <c r="Z46" s="9">
        <v>4155</v>
      </c>
      <c r="AA46" s="9">
        <v>3080</v>
      </c>
      <c r="AB46" s="9">
        <v>3062</v>
      </c>
      <c r="AC46" s="9">
        <v>5250</v>
      </c>
      <c r="AD46" s="9">
        <v>2141</v>
      </c>
      <c r="AE46" s="9">
        <v>11132</v>
      </c>
      <c r="AF46" s="9">
        <v>3663</v>
      </c>
      <c r="AG46" s="9">
        <v>2042</v>
      </c>
      <c r="AH46" s="9">
        <v>2863</v>
      </c>
      <c r="AI46" s="9">
        <v>2011</v>
      </c>
      <c r="AJ46" s="9">
        <v>2191</v>
      </c>
      <c r="AK46" s="9">
        <v>1049</v>
      </c>
      <c r="AL46" s="9">
        <v>2127</v>
      </c>
      <c r="AM46" s="9">
        <v>5677</v>
      </c>
      <c r="AN46" s="9">
        <v>3868</v>
      </c>
      <c r="AO46" s="9">
        <v>5219</v>
      </c>
      <c r="AP46" s="9">
        <v>1778</v>
      </c>
      <c r="AQ46" s="9">
        <v>1925</v>
      </c>
      <c r="AR46" s="9">
        <v>872</v>
      </c>
      <c r="AS46" s="9">
        <v>3456</v>
      </c>
      <c r="AT46" s="9">
        <v>3102</v>
      </c>
      <c r="AU46" s="9">
        <v>1710</v>
      </c>
      <c r="AV46" s="9">
        <v>3047</v>
      </c>
      <c r="AW46" s="9">
        <v>1988</v>
      </c>
      <c r="AX46" s="9">
        <v>2585</v>
      </c>
      <c r="AY46" s="9">
        <v>2775</v>
      </c>
      <c r="AZ46" s="9">
        <v>2127</v>
      </c>
      <c r="BA46" s="9">
        <v>2309</v>
      </c>
      <c r="BB46" s="9">
        <v>2108</v>
      </c>
      <c r="BC46" s="9">
        <v>5361</v>
      </c>
      <c r="BD46" s="9">
        <v>4361</v>
      </c>
      <c r="BE46" s="9">
        <v>2488</v>
      </c>
      <c r="BF46" s="9">
        <v>4617</v>
      </c>
      <c r="BG46" s="9">
        <v>5466</v>
      </c>
      <c r="BH46" s="9">
        <v>4619</v>
      </c>
      <c r="BI46" s="9">
        <v>4810</v>
      </c>
      <c r="BJ46" s="9">
        <v>6181</v>
      </c>
      <c r="BK46" s="9">
        <v>1530</v>
      </c>
      <c r="BL46" s="9">
        <v>2179</v>
      </c>
      <c r="BM46" s="9">
        <v>1720</v>
      </c>
      <c r="BN46" s="9">
        <v>6652</v>
      </c>
      <c r="BO46" s="9">
        <v>1911</v>
      </c>
      <c r="BP46" s="9">
        <v>3509</v>
      </c>
      <c r="BQ46" s="9">
        <v>1846</v>
      </c>
      <c r="BR46" s="9">
        <v>1336</v>
      </c>
      <c r="BS46" s="9">
        <v>2721</v>
      </c>
      <c r="BT46" s="9">
        <v>5390</v>
      </c>
      <c r="BU46" s="9">
        <v>6305</v>
      </c>
      <c r="BV46" s="9">
        <v>948</v>
      </c>
      <c r="BW46" s="9">
        <v>3186</v>
      </c>
      <c r="BX46" s="9">
        <v>1767</v>
      </c>
      <c r="BY46" s="9">
        <v>3446</v>
      </c>
      <c r="BZ46" s="9">
        <v>967</v>
      </c>
      <c r="CA46" s="9">
        <v>2899</v>
      </c>
      <c r="CB46" s="9">
        <v>2514</v>
      </c>
      <c r="CC46" s="9">
        <v>2333</v>
      </c>
      <c r="CD46" s="9">
        <v>5764</v>
      </c>
      <c r="CE46" s="9">
        <v>2121</v>
      </c>
      <c r="CF46" s="9">
        <v>1590</v>
      </c>
      <c r="CG46" s="9">
        <v>5142</v>
      </c>
      <c r="CH46" s="9">
        <v>4473</v>
      </c>
      <c r="CI46" s="9">
        <v>4870</v>
      </c>
      <c r="CJ46" s="9">
        <v>2204</v>
      </c>
      <c r="CK46" s="9">
        <v>4335</v>
      </c>
      <c r="CL46" s="9">
        <v>2766</v>
      </c>
      <c r="CM46" s="9">
        <v>2268</v>
      </c>
      <c r="CN46" s="9">
        <v>2924</v>
      </c>
      <c r="CO46" s="9">
        <v>1229</v>
      </c>
      <c r="CP46" s="9">
        <v>3380</v>
      </c>
      <c r="CQ46" s="9">
        <v>5277</v>
      </c>
      <c r="CR46" s="9">
        <v>1738</v>
      </c>
      <c r="CS46" s="9">
        <v>2463</v>
      </c>
      <c r="CT46" s="9">
        <v>2963</v>
      </c>
      <c r="CU46" s="9">
        <v>2719</v>
      </c>
      <c r="CV46" s="9">
        <v>4226</v>
      </c>
      <c r="CW46" s="9">
        <v>3334</v>
      </c>
      <c r="CX46" s="9">
        <v>3141</v>
      </c>
      <c r="CY46" s="9">
        <v>2735</v>
      </c>
    </row>
    <row r="47" spans="1:103" x14ac:dyDescent="0.25">
      <c r="A47" s="12" t="s">
        <v>46</v>
      </c>
      <c r="B47" s="9">
        <v>171110</v>
      </c>
      <c r="C47" s="9">
        <v>34447</v>
      </c>
      <c r="D47" s="9">
        <v>31900</v>
      </c>
      <c r="E47" s="9">
        <v>10056</v>
      </c>
      <c r="F47" s="9">
        <v>33869</v>
      </c>
      <c r="G47" s="9">
        <v>16036</v>
      </c>
      <c r="H47" s="9">
        <v>9271</v>
      </c>
      <c r="I47" s="9">
        <v>6008</v>
      </c>
      <c r="J47" s="9">
        <v>1438</v>
      </c>
      <c r="K47" s="9">
        <v>4005</v>
      </c>
      <c r="L47" s="9">
        <v>3249</v>
      </c>
      <c r="M47" s="9">
        <v>2217</v>
      </c>
      <c r="N47" s="9">
        <v>2835</v>
      </c>
      <c r="O47" s="9">
        <v>5956</v>
      </c>
      <c r="P47" s="9">
        <v>3862</v>
      </c>
      <c r="Q47" s="9">
        <v>4184</v>
      </c>
      <c r="R47" s="9">
        <v>10870</v>
      </c>
      <c r="S47" s="9">
        <v>1763</v>
      </c>
      <c r="T47" s="9">
        <v>3431</v>
      </c>
      <c r="U47" s="9">
        <v>4241</v>
      </c>
      <c r="V47" s="9">
        <v>2273</v>
      </c>
      <c r="W47" s="9">
        <v>1064</v>
      </c>
      <c r="X47" s="9">
        <v>8696</v>
      </c>
      <c r="Y47" s="9">
        <v>1672</v>
      </c>
      <c r="Z47" s="9">
        <v>4155</v>
      </c>
      <c r="AA47" s="9">
        <v>3080</v>
      </c>
      <c r="AB47" s="9">
        <v>3062</v>
      </c>
      <c r="AC47" s="9">
        <v>5250</v>
      </c>
      <c r="AD47" s="9">
        <v>2141</v>
      </c>
      <c r="AE47" s="9">
        <v>11132</v>
      </c>
      <c r="AF47" s="9">
        <v>3663</v>
      </c>
      <c r="AG47" s="9">
        <v>2042</v>
      </c>
      <c r="AH47" s="9">
        <v>2863</v>
      </c>
      <c r="AI47" s="9">
        <v>2011</v>
      </c>
      <c r="AJ47" s="9">
        <v>2191</v>
      </c>
      <c r="AK47" s="9">
        <v>1049</v>
      </c>
      <c r="AL47" s="9">
        <v>2127</v>
      </c>
      <c r="AM47" s="9">
        <v>5677</v>
      </c>
      <c r="AN47" s="9">
        <v>3868</v>
      </c>
      <c r="AO47" s="9">
        <v>5219</v>
      </c>
      <c r="AP47" s="9">
        <v>1778</v>
      </c>
      <c r="AQ47" s="9">
        <v>1925</v>
      </c>
      <c r="AR47" s="9">
        <v>872</v>
      </c>
      <c r="AS47" s="9">
        <v>3456</v>
      </c>
      <c r="AT47" s="9">
        <v>3102</v>
      </c>
      <c r="AU47" s="9">
        <v>1710</v>
      </c>
      <c r="AV47" s="9">
        <v>3047</v>
      </c>
      <c r="AW47" s="9">
        <v>1988</v>
      </c>
      <c r="AX47" s="9">
        <v>2585</v>
      </c>
      <c r="AY47" s="9">
        <v>2775</v>
      </c>
      <c r="AZ47" s="9">
        <v>2127</v>
      </c>
      <c r="BA47" s="9">
        <v>2309</v>
      </c>
      <c r="BB47" s="9">
        <v>2108</v>
      </c>
      <c r="BC47" s="9">
        <v>5361</v>
      </c>
      <c r="BD47" s="9">
        <v>4361</v>
      </c>
      <c r="BE47" s="9">
        <v>2488</v>
      </c>
      <c r="BF47" s="9">
        <v>4617</v>
      </c>
      <c r="BG47" s="9">
        <v>5466</v>
      </c>
      <c r="BH47" s="9">
        <v>4619</v>
      </c>
      <c r="BI47" s="9">
        <v>4810</v>
      </c>
      <c r="BJ47" s="9">
        <v>6181</v>
      </c>
      <c r="BK47" s="9">
        <v>1530</v>
      </c>
      <c r="BL47" s="9">
        <v>2179</v>
      </c>
      <c r="BM47" s="9">
        <v>1720</v>
      </c>
      <c r="BN47" s="9">
        <v>6652</v>
      </c>
      <c r="BO47" s="9">
        <v>1911</v>
      </c>
      <c r="BP47" s="9">
        <v>3509</v>
      </c>
      <c r="BQ47" s="9">
        <v>1846</v>
      </c>
      <c r="BR47" s="9">
        <v>1336</v>
      </c>
      <c r="BS47" s="9">
        <v>2721</v>
      </c>
      <c r="BT47" s="9">
        <v>5390</v>
      </c>
      <c r="BU47" s="9">
        <v>6305</v>
      </c>
      <c r="BV47" s="9">
        <v>948</v>
      </c>
      <c r="BW47" s="9">
        <v>3186</v>
      </c>
      <c r="BX47" s="9">
        <v>1767</v>
      </c>
      <c r="BY47" s="9">
        <v>3446</v>
      </c>
      <c r="BZ47" s="9">
        <v>967</v>
      </c>
      <c r="CA47" s="9">
        <v>2899</v>
      </c>
      <c r="CB47" s="9">
        <v>2514</v>
      </c>
      <c r="CC47" s="9">
        <v>2333</v>
      </c>
      <c r="CD47" s="9">
        <v>5764</v>
      </c>
      <c r="CE47" s="9">
        <v>2121</v>
      </c>
      <c r="CF47" s="9">
        <v>1590</v>
      </c>
      <c r="CG47" s="9">
        <v>5142</v>
      </c>
      <c r="CH47" s="9">
        <v>4473</v>
      </c>
      <c r="CI47" s="9">
        <v>4870</v>
      </c>
      <c r="CJ47" s="9">
        <v>2204</v>
      </c>
      <c r="CK47" s="9">
        <v>4335</v>
      </c>
      <c r="CL47" s="9">
        <v>2766</v>
      </c>
      <c r="CM47" s="9">
        <v>2268</v>
      </c>
      <c r="CN47" s="9">
        <v>2924</v>
      </c>
      <c r="CO47" s="9">
        <v>1229</v>
      </c>
      <c r="CP47" s="9">
        <v>3380</v>
      </c>
      <c r="CQ47" s="9">
        <v>5277</v>
      </c>
      <c r="CR47" s="9">
        <v>1738</v>
      </c>
      <c r="CS47" s="9">
        <v>2463</v>
      </c>
      <c r="CT47" s="9">
        <v>2963</v>
      </c>
      <c r="CU47" s="9">
        <v>2719</v>
      </c>
      <c r="CV47" s="9">
        <v>4226</v>
      </c>
      <c r="CW47" s="9">
        <v>3334</v>
      </c>
      <c r="CX47" s="9">
        <v>3141</v>
      </c>
      <c r="CY47" s="9">
        <v>2735</v>
      </c>
    </row>
    <row r="48" spans="1:103" x14ac:dyDescent="0.25">
      <c r="A48" s="12" t="s">
        <v>47</v>
      </c>
      <c r="B48" s="9">
        <v>171110</v>
      </c>
      <c r="C48" s="9">
        <v>34447</v>
      </c>
      <c r="D48" s="9">
        <v>31900</v>
      </c>
      <c r="E48" s="9">
        <v>10056</v>
      </c>
      <c r="F48" s="9">
        <v>33869</v>
      </c>
      <c r="G48" s="9">
        <v>16036</v>
      </c>
      <c r="H48" s="9">
        <v>9271</v>
      </c>
      <c r="I48" s="9">
        <v>6008</v>
      </c>
      <c r="J48" s="9">
        <v>1438</v>
      </c>
      <c r="K48" s="9">
        <v>4005</v>
      </c>
      <c r="L48" s="9">
        <v>3249</v>
      </c>
      <c r="M48" s="9">
        <v>2217</v>
      </c>
      <c r="N48" s="9">
        <v>2835</v>
      </c>
      <c r="O48" s="9">
        <v>5956</v>
      </c>
      <c r="P48" s="9">
        <v>3862</v>
      </c>
      <c r="Q48" s="9">
        <v>4184</v>
      </c>
      <c r="R48" s="9">
        <v>10870</v>
      </c>
      <c r="S48" s="9">
        <v>1763</v>
      </c>
      <c r="T48" s="9">
        <v>3431</v>
      </c>
      <c r="U48" s="9">
        <v>4241</v>
      </c>
      <c r="V48" s="9">
        <v>2273</v>
      </c>
      <c r="W48" s="9">
        <v>1064</v>
      </c>
      <c r="X48" s="9">
        <v>8696</v>
      </c>
      <c r="Y48" s="9">
        <v>1672</v>
      </c>
      <c r="Z48" s="9">
        <v>4155</v>
      </c>
      <c r="AA48" s="9">
        <v>3080</v>
      </c>
      <c r="AB48" s="9">
        <v>3062</v>
      </c>
      <c r="AC48" s="9">
        <v>5250</v>
      </c>
      <c r="AD48" s="9">
        <v>2141</v>
      </c>
      <c r="AE48" s="9">
        <v>11132</v>
      </c>
      <c r="AF48" s="9">
        <v>3663</v>
      </c>
      <c r="AG48" s="9">
        <v>2042</v>
      </c>
      <c r="AH48" s="9">
        <v>2863</v>
      </c>
      <c r="AI48" s="9">
        <v>2011</v>
      </c>
      <c r="AJ48" s="9">
        <v>2191</v>
      </c>
      <c r="AK48" s="9">
        <v>1049</v>
      </c>
      <c r="AL48" s="9">
        <v>2127</v>
      </c>
      <c r="AM48" s="9">
        <v>5677</v>
      </c>
      <c r="AN48" s="9">
        <v>3868</v>
      </c>
      <c r="AO48" s="9">
        <v>5219</v>
      </c>
      <c r="AP48" s="9">
        <v>1778</v>
      </c>
      <c r="AQ48" s="9">
        <v>1925</v>
      </c>
      <c r="AR48" s="9">
        <v>872</v>
      </c>
      <c r="AS48" s="9">
        <v>3456</v>
      </c>
      <c r="AT48" s="9">
        <v>3102</v>
      </c>
      <c r="AU48" s="9">
        <v>1710</v>
      </c>
      <c r="AV48" s="9">
        <v>3047</v>
      </c>
      <c r="AW48" s="9">
        <v>1988</v>
      </c>
      <c r="AX48" s="9">
        <v>2585</v>
      </c>
      <c r="AY48" s="9">
        <v>2775</v>
      </c>
      <c r="AZ48" s="9">
        <v>2127</v>
      </c>
      <c r="BA48" s="9">
        <v>2309</v>
      </c>
      <c r="BB48" s="9">
        <v>2108</v>
      </c>
      <c r="BC48" s="9">
        <v>5361</v>
      </c>
      <c r="BD48" s="9">
        <v>4361</v>
      </c>
      <c r="BE48" s="9">
        <v>2488</v>
      </c>
      <c r="BF48" s="9">
        <v>4617</v>
      </c>
      <c r="BG48" s="9">
        <v>5466</v>
      </c>
      <c r="BH48" s="9">
        <v>4619</v>
      </c>
      <c r="BI48" s="9">
        <v>4810</v>
      </c>
      <c r="BJ48" s="9">
        <v>6181</v>
      </c>
      <c r="BK48" s="9">
        <v>1530</v>
      </c>
      <c r="BL48" s="9">
        <v>2179</v>
      </c>
      <c r="BM48" s="9">
        <v>1720</v>
      </c>
      <c r="BN48" s="9">
        <v>6652</v>
      </c>
      <c r="BO48" s="9">
        <v>1911</v>
      </c>
      <c r="BP48" s="9">
        <v>3509</v>
      </c>
      <c r="BQ48" s="9">
        <v>1846</v>
      </c>
      <c r="BR48" s="9">
        <v>1336</v>
      </c>
      <c r="BS48" s="9">
        <v>2721</v>
      </c>
      <c r="BT48" s="9">
        <v>5390</v>
      </c>
      <c r="BU48" s="9">
        <v>6305</v>
      </c>
      <c r="BV48" s="9">
        <v>948</v>
      </c>
      <c r="BW48" s="9">
        <v>3186</v>
      </c>
      <c r="BX48" s="9">
        <v>1767</v>
      </c>
      <c r="BY48" s="9">
        <v>3446</v>
      </c>
      <c r="BZ48" s="9">
        <v>967</v>
      </c>
      <c r="CA48" s="9">
        <v>2899</v>
      </c>
      <c r="CB48" s="9">
        <v>2514</v>
      </c>
      <c r="CC48" s="9">
        <v>2333</v>
      </c>
      <c r="CD48" s="9">
        <v>5764</v>
      </c>
      <c r="CE48" s="9">
        <v>2121</v>
      </c>
      <c r="CF48" s="9">
        <v>1590</v>
      </c>
      <c r="CG48" s="9">
        <v>5142</v>
      </c>
      <c r="CH48" s="9">
        <v>4473</v>
      </c>
      <c r="CI48" s="9">
        <v>4870</v>
      </c>
      <c r="CJ48" s="9">
        <v>2204</v>
      </c>
      <c r="CK48" s="9">
        <v>4335</v>
      </c>
      <c r="CL48" s="9">
        <v>2766</v>
      </c>
      <c r="CM48" s="9">
        <v>2268</v>
      </c>
      <c r="CN48" s="9">
        <v>2924</v>
      </c>
      <c r="CO48" s="9">
        <v>1229</v>
      </c>
      <c r="CP48" s="9">
        <v>3380</v>
      </c>
      <c r="CQ48" s="9">
        <v>5277</v>
      </c>
      <c r="CR48" s="9">
        <v>1738</v>
      </c>
      <c r="CS48" s="9">
        <v>2463</v>
      </c>
      <c r="CT48" s="9">
        <v>2963</v>
      </c>
      <c r="CU48" s="9">
        <v>2719</v>
      </c>
      <c r="CV48" s="9">
        <v>4226</v>
      </c>
      <c r="CW48" s="9">
        <v>3334</v>
      </c>
      <c r="CX48" s="9">
        <v>3141</v>
      </c>
      <c r="CY48" s="9">
        <v>2735</v>
      </c>
    </row>
    <row r="49" spans="1:103" x14ac:dyDescent="0.25">
      <c r="A49" s="12" t="s">
        <v>48</v>
      </c>
      <c r="B49" s="9">
        <v>171110</v>
      </c>
      <c r="C49" s="9">
        <v>34447</v>
      </c>
      <c r="D49" s="9">
        <v>31900</v>
      </c>
      <c r="E49" s="9">
        <v>10056</v>
      </c>
      <c r="F49" s="9">
        <v>33869</v>
      </c>
      <c r="G49" s="9">
        <v>16036</v>
      </c>
      <c r="H49" s="9">
        <v>9271</v>
      </c>
      <c r="I49" s="9">
        <v>6008</v>
      </c>
      <c r="J49" s="9">
        <v>1438</v>
      </c>
      <c r="K49" s="9">
        <v>4005</v>
      </c>
      <c r="L49" s="9">
        <v>3249</v>
      </c>
      <c r="M49" s="9">
        <v>2217</v>
      </c>
      <c r="N49" s="9">
        <v>2835</v>
      </c>
      <c r="O49" s="9">
        <v>5956</v>
      </c>
      <c r="P49" s="9">
        <v>3862</v>
      </c>
      <c r="Q49" s="9">
        <v>4184</v>
      </c>
      <c r="R49" s="9">
        <v>10870</v>
      </c>
      <c r="S49" s="9">
        <v>1763</v>
      </c>
      <c r="T49" s="9">
        <v>3431</v>
      </c>
      <c r="U49" s="9">
        <v>4241</v>
      </c>
      <c r="V49" s="9">
        <v>2273</v>
      </c>
      <c r="W49" s="9">
        <v>1064</v>
      </c>
      <c r="X49" s="9">
        <v>8696</v>
      </c>
      <c r="Y49" s="9">
        <v>1672</v>
      </c>
      <c r="Z49" s="9">
        <v>4155</v>
      </c>
      <c r="AA49" s="9">
        <v>3080</v>
      </c>
      <c r="AB49" s="9">
        <v>3062</v>
      </c>
      <c r="AC49" s="9">
        <v>5250</v>
      </c>
      <c r="AD49" s="9">
        <v>2141</v>
      </c>
      <c r="AE49" s="9">
        <v>11132</v>
      </c>
      <c r="AF49" s="9">
        <v>3663</v>
      </c>
      <c r="AG49" s="9">
        <v>2042</v>
      </c>
      <c r="AH49" s="9">
        <v>2863</v>
      </c>
      <c r="AI49" s="9">
        <v>2011</v>
      </c>
      <c r="AJ49" s="9">
        <v>2191</v>
      </c>
      <c r="AK49" s="9">
        <v>1049</v>
      </c>
      <c r="AL49" s="9">
        <v>2127</v>
      </c>
      <c r="AM49" s="9">
        <v>5677</v>
      </c>
      <c r="AN49" s="9">
        <v>3868</v>
      </c>
      <c r="AO49" s="9">
        <v>5219</v>
      </c>
      <c r="AP49" s="9">
        <v>1778</v>
      </c>
      <c r="AQ49" s="9">
        <v>1925</v>
      </c>
      <c r="AR49" s="9">
        <v>872</v>
      </c>
      <c r="AS49" s="9">
        <v>3456</v>
      </c>
      <c r="AT49" s="9">
        <v>3102</v>
      </c>
      <c r="AU49" s="9">
        <v>1710</v>
      </c>
      <c r="AV49" s="9">
        <v>3047</v>
      </c>
      <c r="AW49" s="9">
        <v>1988</v>
      </c>
      <c r="AX49" s="9">
        <v>2585</v>
      </c>
      <c r="AY49" s="9">
        <v>2775</v>
      </c>
      <c r="AZ49" s="9">
        <v>2127</v>
      </c>
      <c r="BA49" s="9">
        <v>2309</v>
      </c>
      <c r="BB49" s="9">
        <v>2108</v>
      </c>
      <c r="BC49" s="9">
        <v>5361</v>
      </c>
      <c r="BD49" s="9">
        <v>4361</v>
      </c>
      <c r="BE49" s="9">
        <v>2488</v>
      </c>
      <c r="BF49" s="9">
        <v>4617</v>
      </c>
      <c r="BG49" s="9">
        <v>5466</v>
      </c>
      <c r="BH49" s="9">
        <v>4619</v>
      </c>
      <c r="BI49" s="9">
        <v>4810</v>
      </c>
      <c r="BJ49" s="9">
        <v>6181</v>
      </c>
      <c r="BK49" s="9">
        <v>1530</v>
      </c>
      <c r="BL49" s="9">
        <v>2179</v>
      </c>
      <c r="BM49" s="9">
        <v>1720</v>
      </c>
      <c r="BN49" s="9">
        <v>6652</v>
      </c>
      <c r="BO49" s="9">
        <v>1911</v>
      </c>
      <c r="BP49" s="9">
        <v>3509</v>
      </c>
      <c r="BQ49" s="9">
        <v>1846</v>
      </c>
      <c r="BR49" s="9">
        <v>1336</v>
      </c>
      <c r="BS49" s="9">
        <v>2721</v>
      </c>
      <c r="BT49" s="9">
        <v>5390</v>
      </c>
      <c r="BU49" s="9">
        <v>6305</v>
      </c>
      <c r="BV49" s="9">
        <v>948</v>
      </c>
      <c r="BW49" s="9">
        <v>3186</v>
      </c>
      <c r="BX49" s="9">
        <v>1767</v>
      </c>
      <c r="BY49" s="9">
        <v>3446</v>
      </c>
      <c r="BZ49" s="9">
        <v>967</v>
      </c>
      <c r="CA49" s="9">
        <v>2899</v>
      </c>
      <c r="CB49" s="9">
        <v>2514</v>
      </c>
      <c r="CC49" s="9">
        <v>2333</v>
      </c>
      <c r="CD49" s="9">
        <v>5764</v>
      </c>
      <c r="CE49" s="9">
        <v>2121</v>
      </c>
      <c r="CF49" s="9">
        <v>1590</v>
      </c>
      <c r="CG49" s="9">
        <v>5142</v>
      </c>
      <c r="CH49" s="9">
        <v>4473</v>
      </c>
      <c r="CI49" s="9">
        <v>4870</v>
      </c>
      <c r="CJ49" s="9">
        <v>2204</v>
      </c>
      <c r="CK49" s="9">
        <v>4335</v>
      </c>
      <c r="CL49" s="9">
        <v>2766</v>
      </c>
      <c r="CM49" s="9">
        <v>2268</v>
      </c>
      <c r="CN49" s="9">
        <v>2924</v>
      </c>
      <c r="CO49" s="9">
        <v>1229</v>
      </c>
      <c r="CP49" s="9">
        <v>3380</v>
      </c>
      <c r="CQ49" s="9">
        <v>5277</v>
      </c>
      <c r="CR49" s="9">
        <v>1738</v>
      </c>
      <c r="CS49" s="9">
        <v>2463</v>
      </c>
      <c r="CT49" s="9">
        <v>2963</v>
      </c>
      <c r="CU49" s="9">
        <v>2719</v>
      </c>
      <c r="CV49" s="9">
        <v>4226</v>
      </c>
      <c r="CW49" s="9">
        <v>3334</v>
      </c>
      <c r="CX49" s="9">
        <v>3141</v>
      </c>
      <c r="CY49" s="9">
        <v>2735</v>
      </c>
    </row>
    <row r="50" spans="1:103" x14ac:dyDescent="0.25">
      <c r="A50" s="12" t="s">
        <v>49</v>
      </c>
      <c r="B50" s="9">
        <v>171110</v>
      </c>
      <c r="C50" s="9">
        <v>34447</v>
      </c>
      <c r="D50" s="9">
        <v>31900</v>
      </c>
      <c r="E50" s="9">
        <v>10056</v>
      </c>
      <c r="F50" s="9">
        <v>33869</v>
      </c>
      <c r="G50" s="9">
        <v>16036</v>
      </c>
      <c r="H50" s="9">
        <v>9271</v>
      </c>
      <c r="I50" s="9">
        <v>6008</v>
      </c>
      <c r="J50" s="9">
        <v>1438</v>
      </c>
      <c r="K50" s="9">
        <v>4005</v>
      </c>
      <c r="L50" s="9">
        <v>3249</v>
      </c>
      <c r="M50" s="9">
        <v>2217</v>
      </c>
      <c r="N50" s="9">
        <v>2835</v>
      </c>
      <c r="O50" s="9">
        <v>5956</v>
      </c>
      <c r="P50" s="9">
        <v>3862</v>
      </c>
      <c r="Q50" s="9">
        <v>4184</v>
      </c>
      <c r="R50" s="9">
        <v>10870</v>
      </c>
      <c r="S50" s="9">
        <v>1763</v>
      </c>
      <c r="T50" s="9">
        <v>3431</v>
      </c>
      <c r="U50" s="9">
        <v>4241</v>
      </c>
      <c r="V50" s="9">
        <v>2273</v>
      </c>
      <c r="W50" s="9">
        <v>1064</v>
      </c>
      <c r="X50" s="9">
        <v>8696</v>
      </c>
      <c r="Y50" s="9">
        <v>1672</v>
      </c>
      <c r="Z50" s="9">
        <v>4155</v>
      </c>
      <c r="AA50" s="9">
        <v>3080</v>
      </c>
      <c r="AB50" s="9">
        <v>3062</v>
      </c>
      <c r="AC50" s="9">
        <v>5250</v>
      </c>
      <c r="AD50" s="9">
        <v>2141</v>
      </c>
      <c r="AE50" s="9">
        <v>11132</v>
      </c>
      <c r="AF50" s="9">
        <v>3663</v>
      </c>
      <c r="AG50" s="9">
        <v>2042</v>
      </c>
      <c r="AH50" s="9">
        <v>2863</v>
      </c>
      <c r="AI50" s="9">
        <v>2011</v>
      </c>
      <c r="AJ50" s="9">
        <v>2191</v>
      </c>
      <c r="AK50" s="9">
        <v>1049</v>
      </c>
      <c r="AL50" s="9">
        <v>2127</v>
      </c>
      <c r="AM50" s="9">
        <v>5677</v>
      </c>
      <c r="AN50" s="9">
        <v>3868</v>
      </c>
      <c r="AO50" s="9">
        <v>5219</v>
      </c>
      <c r="AP50" s="9">
        <v>1778</v>
      </c>
      <c r="AQ50" s="9">
        <v>1925</v>
      </c>
      <c r="AR50" s="9">
        <v>872</v>
      </c>
      <c r="AS50" s="9">
        <v>3456</v>
      </c>
      <c r="AT50" s="9">
        <v>3102</v>
      </c>
      <c r="AU50" s="9">
        <v>1710</v>
      </c>
      <c r="AV50" s="9">
        <v>3047</v>
      </c>
      <c r="AW50" s="9">
        <v>1988</v>
      </c>
      <c r="AX50" s="9">
        <v>2585</v>
      </c>
      <c r="AY50" s="9">
        <v>2775</v>
      </c>
      <c r="AZ50" s="9">
        <v>2127</v>
      </c>
      <c r="BA50" s="9">
        <v>2309</v>
      </c>
      <c r="BB50" s="9">
        <v>2108</v>
      </c>
      <c r="BC50" s="9">
        <v>5361</v>
      </c>
      <c r="BD50" s="9">
        <v>4361</v>
      </c>
      <c r="BE50" s="9">
        <v>2488</v>
      </c>
      <c r="BF50" s="9">
        <v>4617</v>
      </c>
      <c r="BG50" s="9">
        <v>5466</v>
      </c>
      <c r="BH50" s="9">
        <v>4619</v>
      </c>
      <c r="BI50" s="9">
        <v>4810</v>
      </c>
      <c r="BJ50" s="9">
        <v>6181</v>
      </c>
      <c r="BK50" s="9">
        <v>1530</v>
      </c>
      <c r="BL50" s="9">
        <v>2179</v>
      </c>
      <c r="BM50" s="9">
        <v>1720</v>
      </c>
      <c r="BN50" s="9">
        <v>6652</v>
      </c>
      <c r="BO50" s="9">
        <v>1911</v>
      </c>
      <c r="BP50" s="9">
        <v>3509</v>
      </c>
      <c r="BQ50" s="9">
        <v>1846</v>
      </c>
      <c r="BR50" s="9">
        <v>1336</v>
      </c>
      <c r="BS50" s="9">
        <v>2721</v>
      </c>
      <c r="BT50" s="9">
        <v>5390</v>
      </c>
      <c r="BU50" s="9">
        <v>6305</v>
      </c>
      <c r="BV50" s="9">
        <v>948</v>
      </c>
      <c r="BW50" s="9">
        <v>3186</v>
      </c>
      <c r="BX50" s="9">
        <v>1767</v>
      </c>
      <c r="BY50" s="9">
        <v>3446</v>
      </c>
      <c r="BZ50" s="9">
        <v>967</v>
      </c>
      <c r="CA50" s="9">
        <v>2899</v>
      </c>
      <c r="CB50" s="9">
        <v>2514</v>
      </c>
      <c r="CC50" s="9">
        <v>2333</v>
      </c>
      <c r="CD50" s="9">
        <v>5764</v>
      </c>
      <c r="CE50" s="9">
        <v>2121</v>
      </c>
      <c r="CF50" s="9">
        <v>1590</v>
      </c>
      <c r="CG50" s="9">
        <v>5142</v>
      </c>
      <c r="CH50" s="9">
        <v>4473</v>
      </c>
      <c r="CI50" s="9">
        <v>4870</v>
      </c>
      <c r="CJ50" s="9">
        <v>2204</v>
      </c>
      <c r="CK50" s="9">
        <v>4335</v>
      </c>
      <c r="CL50" s="9">
        <v>2766</v>
      </c>
      <c r="CM50" s="9">
        <v>2268</v>
      </c>
      <c r="CN50" s="9">
        <v>2924</v>
      </c>
      <c r="CO50" s="9">
        <v>1229</v>
      </c>
      <c r="CP50" s="9">
        <v>3380</v>
      </c>
      <c r="CQ50" s="9">
        <v>5277</v>
      </c>
      <c r="CR50" s="9">
        <v>1738</v>
      </c>
      <c r="CS50" s="9">
        <v>2463</v>
      </c>
      <c r="CT50" s="9">
        <v>2963</v>
      </c>
      <c r="CU50" s="9">
        <v>2719</v>
      </c>
      <c r="CV50" s="9">
        <v>4226</v>
      </c>
      <c r="CW50" s="9">
        <v>3334</v>
      </c>
      <c r="CX50" s="9">
        <v>3141</v>
      </c>
      <c r="CY50" s="9">
        <v>2735</v>
      </c>
    </row>
    <row r="51" spans="1:103" x14ac:dyDescent="0.25">
      <c r="A51" s="12" t="s">
        <v>50</v>
      </c>
      <c r="B51" s="9">
        <v>171110</v>
      </c>
      <c r="C51" s="9">
        <v>34447</v>
      </c>
      <c r="D51" s="9">
        <v>31900</v>
      </c>
      <c r="E51" s="9">
        <v>10056</v>
      </c>
      <c r="F51" s="9">
        <v>33869</v>
      </c>
      <c r="G51" s="9">
        <v>16036</v>
      </c>
      <c r="H51" s="9">
        <v>9271</v>
      </c>
      <c r="I51" s="9">
        <v>6008</v>
      </c>
      <c r="J51" s="9">
        <v>1438</v>
      </c>
      <c r="K51" s="9">
        <v>4005</v>
      </c>
      <c r="L51" s="9">
        <v>3249</v>
      </c>
      <c r="M51" s="9">
        <v>2217</v>
      </c>
      <c r="N51" s="9">
        <v>2835</v>
      </c>
      <c r="O51" s="9">
        <v>5956</v>
      </c>
      <c r="P51" s="9">
        <v>3862</v>
      </c>
      <c r="Q51" s="9">
        <v>4184</v>
      </c>
      <c r="R51" s="9">
        <v>10870</v>
      </c>
      <c r="S51" s="9">
        <v>1763</v>
      </c>
      <c r="T51" s="9">
        <v>3431</v>
      </c>
      <c r="U51" s="9">
        <v>4241</v>
      </c>
      <c r="V51" s="9">
        <v>2273</v>
      </c>
      <c r="W51" s="9">
        <v>1064</v>
      </c>
      <c r="X51" s="9">
        <v>8696</v>
      </c>
      <c r="Y51" s="9">
        <v>1672</v>
      </c>
      <c r="Z51" s="9">
        <v>4155</v>
      </c>
      <c r="AA51" s="9">
        <v>3080</v>
      </c>
      <c r="AB51" s="9">
        <v>3062</v>
      </c>
      <c r="AC51" s="9">
        <v>5250</v>
      </c>
      <c r="AD51" s="9">
        <v>2141</v>
      </c>
      <c r="AE51" s="9">
        <v>11132</v>
      </c>
      <c r="AF51" s="9">
        <v>3663</v>
      </c>
      <c r="AG51" s="9">
        <v>2042</v>
      </c>
      <c r="AH51" s="9">
        <v>2863</v>
      </c>
      <c r="AI51" s="9">
        <v>2011</v>
      </c>
      <c r="AJ51" s="9">
        <v>2191</v>
      </c>
      <c r="AK51" s="9">
        <v>1049</v>
      </c>
      <c r="AL51" s="9">
        <v>2127</v>
      </c>
      <c r="AM51" s="9">
        <v>5677</v>
      </c>
      <c r="AN51" s="9">
        <v>3868</v>
      </c>
      <c r="AO51" s="9">
        <v>5219</v>
      </c>
      <c r="AP51" s="9">
        <v>1778</v>
      </c>
      <c r="AQ51" s="9">
        <v>1925</v>
      </c>
      <c r="AR51" s="9">
        <v>872</v>
      </c>
      <c r="AS51" s="9">
        <v>3456</v>
      </c>
      <c r="AT51" s="9">
        <v>3102</v>
      </c>
      <c r="AU51" s="9">
        <v>1710</v>
      </c>
      <c r="AV51" s="9">
        <v>3047</v>
      </c>
      <c r="AW51" s="9">
        <v>1988</v>
      </c>
      <c r="AX51" s="9">
        <v>2585</v>
      </c>
      <c r="AY51" s="9">
        <v>2775</v>
      </c>
      <c r="AZ51" s="9">
        <v>2127</v>
      </c>
      <c r="BA51" s="9">
        <v>2309</v>
      </c>
      <c r="BB51" s="9">
        <v>2108</v>
      </c>
      <c r="BC51" s="9">
        <v>5361</v>
      </c>
      <c r="BD51" s="9">
        <v>4361</v>
      </c>
      <c r="BE51" s="9">
        <v>2488</v>
      </c>
      <c r="BF51" s="9">
        <v>4617</v>
      </c>
      <c r="BG51" s="9">
        <v>5466</v>
      </c>
      <c r="BH51" s="9">
        <v>4619</v>
      </c>
      <c r="BI51" s="9">
        <v>4810</v>
      </c>
      <c r="BJ51" s="9">
        <v>6181</v>
      </c>
      <c r="BK51" s="9">
        <v>1530</v>
      </c>
      <c r="BL51" s="9">
        <v>2179</v>
      </c>
      <c r="BM51" s="9">
        <v>1720</v>
      </c>
      <c r="BN51" s="9">
        <v>6652</v>
      </c>
      <c r="BO51" s="9">
        <v>1911</v>
      </c>
      <c r="BP51" s="9">
        <v>3509</v>
      </c>
      <c r="BQ51" s="9">
        <v>1846</v>
      </c>
      <c r="BR51" s="9">
        <v>1336</v>
      </c>
      <c r="BS51" s="9">
        <v>2721</v>
      </c>
      <c r="BT51" s="9">
        <v>5390</v>
      </c>
      <c r="BU51" s="9">
        <v>6305</v>
      </c>
      <c r="BV51" s="9">
        <v>948</v>
      </c>
      <c r="BW51" s="9">
        <v>3186</v>
      </c>
      <c r="BX51" s="9">
        <v>1767</v>
      </c>
      <c r="BY51" s="9">
        <v>3446</v>
      </c>
      <c r="BZ51" s="9">
        <v>967</v>
      </c>
      <c r="CA51" s="9">
        <v>2899</v>
      </c>
      <c r="CB51" s="9">
        <v>2514</v>
      </c>
      <c r="CC51" s="9">
        <v>2333</v>
      </c>
      <c r="CD51" s="9">
        <v>5764</v>
      </c>
      <c r="CE51" s="9">
        <v>2121</v>
      </c>
      <c r="CF51" s="9">
        <v>1590</v>
      </c>
      <c r="CG51" s="9">
        <v>5142</v>
      </c>
      <c r="CH51" s="9">
        <v>4473</v>
      </c>
      <c r="CI51" s="9">
        <v>4870</v>
      </c>
      <c r="CJ51" s="9">
        <v>2204</v>
      </c>
      <c r="CK51" s="9">
        <v>4335</v>
      </c>
      <c r="CL51" s="9">
        <v>2766</v>
      </c>
      <c r="CM51" s="9">
        <v>2268</v>
      </c>
      <c r="CN51" s="9">
        <v>2924</v>
      </c>
      <c r="CO51" s="9">
        <v>1229</v>
      </c>
      <c r="CP51" s="9">
        <v>3380</v>
      </c>
      <c r="CQ51" s="9">
        <v>5277</v>
      </c>
      <c r="CR51" s="9">
        <v>1738</v>
      </c>
      <c r="CS51" s="9">
        <v>2463</v>
      </c>
      <c r="CT51" s="9">
        <v>2963</v>
      </c>
      <c r="CU51" s="9">
        <v>2719</v>
      </c>
      <c r="CV51" s="9">
        <v>4226</v>
      </c>
      <c r="CW51" s="9">
        <v>3334</v>
      </c>
      <c r="CX51" s="9">
        <v>3141</v>
      </c>
      <c r="CY51" s="9">
        <v>2735</v>
      </c>
    </row>
    <row r="52" spans="1:103" x14ac:dyDescent="0.25">
      <c r="A52" s="12" t="s">
        <v>51</v>
      </c>
      <c r="B52" s="9">
        <v>171110</v>
      </c>
      <c r="C52" s="9">
        <v>34447</v>
      </c>
      <c r="D52" s="9">
        <v>31900</v>
      </c>
      <c r="E52" s="9">
        <v>10056</v>
      </c>
      <c r="F52" s="9">
        <v>33869</v>
      </c>
      <c r="G52" s="9">
        <v>16036</v>
      </c>
      <c r="H52" s="9">
        <v>9271</v>
      </c>
      <c r="I52" s="9">
        <v>6008</v>
      </c>
      <c r="J52" s="9">
        <v>1438</v>
      </c>
      <c r="K52" s="9">
        <v>4005</v>
      </c>
      <c r="L52" s="9">
        <v>3249</v>
      </c>
      <c r="M52" s="9">
        <v>2217</v>
      </c>
      <c r="N52" s="9">
        <v>2835</v>
      </c>
      <c r="O52" s="9">
        <v>5956</v>
      </c>
      <c r="P52" s="9">
        <v>3862</v>
      </c>
      <c r="Q52" s="9">
        <v>4184</v>
      </c>
      <c r="R52" s="9">
        <v>10870</v>
      </c>
      <c r="S52" s="9">
        <v>1763</v>
      </c>
      <c r="T52" s="9">
        <v>3431</v>
      </c>
      <c r="U52" s="9">
        <v>4241</v>
      </c>
      <c r="V52" s="9">
        <v>2273</v>
      </c>
      <c r="W52" s="9">
        <v>1064</v>
      </c>
      <c r="X52" s="9">
        <v>8696</v>
      </c>
      <c r="Y52" s="9">
        <v>1672</v>
      </c>
      <c r="Z52" s="9">
        <v>4155</v>
      </c>
      <c r="AA52" s="9">
        <v>3080</v>
      </c>
      <c r="AB52" s="9">
        <v>3062</v>
      </c>
      <c r="AC52" s="9">
        <v>5250</v>
      </c>
      <c r="AD52" s="9">
        <v>2141</v>
      </c>
      <c r="AE52" s="9">
        <v>11132</v>
      </c>
      <c r="AF52" s="9">
        <v>3663</v>
      </c>
      <c r="AG52" s="9">
        <v>2042</v>
      </c>
      <c r="AH52" s="9">
        <v>2863</v>
      </c>
      <c r="AI52" s="9">
        <v>2011</v>
      </c>
      <c r="AJ52" s="9">
        <v>2191</v>
      </c>
      <c r="AK52" s="9">
        <v>1049</v>
      </c>
      <c r="AL52" s="9">
        <v>2127</v>
      </c>
      <c r="AM52" s="9">
        <v>5677</v>
      </c>
      <c r="AN52" s="9">
        <v>3868</v>
      </c>
      <c r="AO52" s="9">
        <v>5219</v>
      </c>
      <c r="AP52" s="9">
        <v>1778</v>
      </c>
      <c r="AQ52" s="9">
        <v>1925</v>
      </c>
      <c r="AR52" s="9">
        <v>872</v>
      </c>
      <c r="AS52" s="9">
        <v>3456</v>
      </c>
      <c r="AT52" s="9">
        <v>3102</v>
      </c>
      <c r="AU52" s="9">
        <v>1710</v>
      </c>
      <c r="AV52" s="9">
        <v>3047</v>
      </c>
      <c r="AW52" s="9">
        <v>1988</v>
      </c>
      <c r="AX52" s="9">
        <v>2585</v>
      </c>
      <c r="AY52" s="9">
        <v>2775</v>
      </c>
      <c r="AZ52" s="9">
        <v>2127</v>
      </c>
      <c r="BA52" s="9">
        <v>2309</v>
      </c>
      <c r="BB52" s="9">
        <v>2108</v>
      </c>
      <c r="BC52" s="9">
        <v>5361</v>
      </c>
      <c r="BD52" s="9">
        <v>4361</v>
      </c>
      <c r="BE52" s="9">
        <v>2488</v>
      </c>
      <c r="BF52" s="9">
        <v>4617</v>
      </c>
      <c r="BG52" s="9">
        <v>5466</v>
      </c>
      <c r="BH52" s="9">
        <v>4619</v>
      </c>
      <c r="BI52" s="9">
        <v>4810</v>
      </c>
      <c r="BJ52" s="9">
        <v>6181</v>
      </c>
      <c r="BK52" s="9">
        <v>1530</v>
      </c>
      <c r="BL52" s="9">
        <v>2179</v>
      </c>
      <c r="BM52" s="9">
        <v>1720</v>
      </c>
      <c r="BN52" s="9">
        <v>6652</v>
      </c>
      <c r="BO52" s="9">
        <v>1911</v>
      </c>
      <c r="BP52" s="9">
        <v>3509</v>
      </c>
      <c r="BQ52" s="9">
        <v>1846</v>
      </c>
      <c r="BR52" s="9">
        <v>1336</v>
      </c>
      <c r="BS52" s="9">
        <v>2721</v>
      </c>
      <c r="BT52" s="9">
        <v>5390</v>
      </c>
      <c r="BU52" s="9">
        <v>6305</v>
      </c>
      <c r="BV52" s="9">
        <v>948</v>
      </c>
      <c r="BW52" s="9">
        <v>3186</v>
      </c>
      <c r="BX52" s="9">
        <v>1767</v>
      </c>
      <c r="BY52" s="9">
        <v>3446</v>
      </c>
      <c r="BZ52" s="9">
        <v>967</v>
      </c>
      <c r="CA52" s="9">
        <v>2899</v>
      </c>
      <c r="CB52" s="9">
        <v>2514</v>
      </c>
      <c r="CC52" s="9">
        <v>2333</v>
      </c>
      <c r="CD52" s="9">
        <v>5764</v>
      </c>
      <c r="CE52" s="9">
        <v>2121</v>
      </c>
      <c r="CF52" s="9">
        <v>1590</v>
      </c>
      <c r="CG52" s="9">
        <v>5142</v>
      </c>
      <c r="CH52" s="9">
        <v>4473</v>
      </c>
      <c r="CI52" s="9">
        <v>4870</v>
      </c>
      <c r="CJ52" s="9">
        <v>2204</v>
      </c>
      <c r="CK52" s="9">
        <v>4335</v>
      </c>
      <c r="CL52" s="9">
        <v>2766</v>
      </c>
      <c r="CM52" s="9">
        <v>2268</v>
      </c>
      <c r="CN52" s="9">
        <v>2924</v>
      </c>
      <c r="CO52" s="9">
        <v>1229</v>
      </c>
      <c r="CP52" s="9">
        <v>3380</v>
      </c>
      <c r="CQ52" s="9">
        <v>5277</v>
      </c>
      <c r="CR52" s="9">
        <v>1738</v>
      </c>
      <c r="CS52" s="9">
        <v>2463</v>
      </c>
      <c r="CT52" s="9">
        <v>2963</v>
      </c>
      <c r="CU52" s="9">
        <v>2719</v>
      </c>
      <c r="CV52" s="9">
        <v>4226</v>
      </c>
      <c r="CW52" s="9">
        <v>3334</v>
      </c>
      <c r="CX52" s="9">
        <v>3141</v>
      </c>
      <c r="CY52" s="9">
        <v>2735</v>
      </c>
    </row>
    <row r="53" spans="1:103" x14ac:dyDescent="0.25">
      <c r="A53" s="12" t="s">
        <v>52</v>
      </c>
      <c r="B53" s="9">
        <v>171110</v>
      </c>
      <c r="C53" s="9">
        <v>34447</v>
      </c>
      <c r="D53" s="9">
        <v>31900</v>
      </c>
      <c r="E53" s="9">
        <v>10056</v>
      </c>
      <c r="F53" s="9">
        <v>33869</v>
      </c>
      <c r="G53" s="9">
        <v>16036</v>
      </c>
      <c r="H53" s="9">
        <v>9271</v>
      </c>
      <c r="I53" s="9">
        <v>6008</v>
      </c>
      <c r="J53" s="9">
        <v>1438</v>
      </c>
      <c r="K53" s="9">
        <v>4005</v>
      </c>
      <c r="L53" s="9">
        <v>3249</v>
      </c>
      <c r="M53" s="9">
        <v>2217</v>
      </c>
      <c r="N53" s="9">
        <v>2835</v>
      </c>
      <c r="O53" s="9">
        <v>5956</v>
      </c>
      <c r="P53" s="9">
        <v>3862</v>
      </c>
      <c r="Q53" s="9">
        <v>4184</v>
      </c>
      <c r="R53" s="9">
        <v>10870</v>
      </c>
      <c r="S53" s="9">
        <v>1763</v>
      </c>
      <c r="T53" s="9">
        <v>3431</v>
      </c>
      <c r="U53" s="9">
        <v>4241</v>
      </c>
      <c r="V53" s="9">
        <v>2273</v>
      </c>
      <c r="W53" s="9">
        <v>1064</v>
      </c>
      <c r="X53" s="9">
        <v>8696</v>
      </c>
      <c r="Y53" s="9">
        <v>1672</v>
      </c>
      <c r="Z53" s="9">
        <v>4155</v>
      </c>
      <c r="AA53" s="9">
        <v>3080</v>
      </c>
      <c r="AB53" s="9">
        <v>3062</v>
      </c>
      <c r="AC53" s="9">
        <v>5250</v>
      </c>
      <c r="AD53" s="9">
        <v>2141</v>
      </c>
      <c r="AE53" s="9">
        <v>11132</v>
      </c>
      <c r="AF53" s="9">
        <v>3663</v>
      </c>
      <c r="AG53" s="9">
        <v>2042</v>
      </c>
      <c r="AH53" s="9">
        <v>2863</v>
      </c>
      <c r="AI53" s="9">
        <v>2011</v>
      </c>
      <c r="AJ53" s="9">
        <v>2191</v>
      </c>
      <c r="AK53" s="9">
        <v>1049</v>
      </c>
      <c r="AL53" s="9">
        <v>2127</v>
      </c>
      <c r="AM53" s="9">
        <v>5677</v>
      </c>
      <c r="AN53" s="9">
        <v>3868</v>
      </c>
      <c r="AO53" s="9">
        <v>5219</v>
      </c>
      <c r="AP53" s="9">
        <v>1778</v>
      </c>
      <c r="AQ53" s="9">
        <v>1925</v>
      </c>
      <c r="AR53" s="9">
        <v>872</v>
      </c>
      <c r="AS53" s="9">
        <v>3456</v>
      </c>
      <c r="AT53" s="9">
        <v>3102</v>
      </c>
      <c r="AU53" s="9">
        <v>1710</v>
      </c>
      <c r="AV53" s="9">
        <v>3047</v>
      </c>
      <c r="AW53" s="9">
        <v>1988</v>
      </c>
      <c r="AX53" s="9">
        <v>2585</v>
      </c>
      <c r="AY53" s="9">
        <v>2775</v>
      </c>
      <c r="AZ53" s="9">
        <v>2127</v>
      </c>
      <c r="BA53" s="9">
        <v>2309</v>
      </c>
      <c r="BB53" s="9">
        <v>2108</v>
      </c>
      <c r="BC53" s="9">
        <v>5361</v>
      </c>
      <c r="BD53" s="9">
        <v>4361</v>
      </c>
      <c r="BE53" s="9">
        <v>2488</v>
      </c>
      <c r="BF53" s="9">
        <v>4617</v>
      </c>
      <c r="BG53" s="9">
        <v>5466</v>
      </c>
      <c r="BH53" s="9">
        <v>4619</v>
      </c>
      <c r="BI53" s="9">
        <v>4810</v>
      </c>
      <c r="BJ53" s="9">
        <v>6181</v>
      </c>
      <c r="BK53" s="9">
        <v>1530</v>
      </c>
      <c r="BL53" s="9">
        <v>2179</v>
      </c>
      <c r="BM53" s="9">
        <v>1720</v>
      </c>
      <c r="BN53" s="9">
        <v>6652</v>
      </c>
      <c r="BO53" s="9">
        <v>1911</v>
      </c>
      <c r="BP53" s="9">
        <v>3509</v>
      </c>
      <c r="BQ53" s="9">
        <v>1846</v>
      </c>
      <c r="BR53" s="9">
        <v>1336</v>
      </c>
      <c r="BS53" s="9">
        <v>2721</v>
      </c>
      <c r="BT53" s="9">
        <v>5390</v>
      </c>
      <c r="BU53" s="9">
        <v>6305</v>
      </c>
      <c r="BV53" s="9">
        <v>948</v>
      </c>
      <c r="BW53" s="9">
        <v>3186</v>
      </c>
      <c r="BX53" s="9">
        <v>1767</v>
      </c>
      <c r="BY53" s="9">
        <v>3446</v>
      </c>
      <c r="BZ53" s="9">
        <v>967</v>
      </c>
      <c r="CA53" s="9">
        <v>2899</v>
      </c>
      <c r="CB53" s="9">
        <v>2514</v>
      </c>
      <c r="CC53" s="9">
        <v>2333</v>
      </c>
      <c r="CD53" s="9">
        <v>5764</v>
      </c>
      <c r="CE53" s="9">
        <v>2121</v>
      </c>
      <c r="CF53" s="9">
        <v>1590</v>
      </c>
      <c r="CG53" s="9">
        <v>5142</v>
      </c>
      <c r="CH53" s="9">
        <v>4473</v>
      </c>
      <c r="CI53" s="9">
        <v>4870</v>
      </c>
      <c r="CJ53" s="9">
        <v>2204</v>
      </c>
      <c r="CK53" s="9">
        <v>4335</v>
      </c>
      <c r="CL53" s="9">
        <v>2766</v>
      </c>
      <c r="CM53" s="9">
        <v>2268</v>
      </c>
      <c r="CN53" s="9">
        <v>2924</v>
      </c>
      <c r="CO53" s="9">
        <v>1229</v>
      </c>
      <c r="CP53" s="9">
        <v>3380</v>
      </c>
      <c r="CQ53" s="9">
        <v>5277</v>
      </c>
      <c r="CR53" s="9">
        <v>1738</v>
      </c>
      <c r="CS53" s="9">
        <v>2463</v>
      </c>
      <c r="CT53" s="9">
        <v>2963</v>
      </c>
      <c r="CU53" s="9">
        <v>2719</v>
      </c>
      <c r="CV53" s="9">
        <v>4226</v>
      </c>
      <c r="CW53" s="9">
        <v>3334</v>
      </c>
      <c r="CX53" s="9">
        <v>3141</v>
      </c>
      <c r="CY53" s="9">
        <v>2735</v>
      </c>
    </row>
    <row r="54" spans="1:103" x14ac:dyDescent="0.25">
      <c r="A54" s="12" t="s">
        <v>53</v>
      </c>
      <c r="B54" s="9">
        <v>171110</v>
      </c>
      <c r="C54" s="9">
        <v>34447</v>
      </c>
      <c r="D54" s="9">
        <v>31900</v>
      </c>
      <c r="E54" s="9">
        <v>10056</v>
      </c>
      <c r="F54" s="9">
        <v>33869</v>
      </c>
      <c r="G54" s="9">
        <v>16036</v>
      </c>
      <c r="H54" s="9">
        <v>9271</v>
      </c>
      <c r="I54" s="9">
        <v>6008</v>
      </c>
      <c r="J54" s="9">
        <v>1438</v>
      </c>
      <c r="K54" s="9">
        <v>4005</v>
      </c>
      <c r="L54" s="9">
        <v>3249</v>
      </c>
      <c r="M54" s="9">
        <v>2217</v>
      </c>
      <c r="N54" s="9">
        <v>2835</v>
      </c>
      <c r="O54" s="9">
        <v>5956</v>
      </c>
      <c r="P54" s="9">
        <v>3862</v>
      </c>
      <c r="Q54" s="9">
        <v>4184</v>
      </c>
      <c r="R54" s="9">
        <v>10870</v>
      </c>
      <c r="S54" s="9">
        <v>1763</v>
      </c>
      <c r="T54" s="9">
        <v>3431</v>
      </c>
      <c r="U54" s="9">
        <v>4241</v>
      </c>
      <c r="V54" s="9">
        <v>2273</v>
      </c>
      <c r="W54" s="9">
        <v>1064</v>
      </c>
      <c r="X54" s="9">
        <v>8696</v>
      </c>
      <c r="Y54" s="9">
        <v>1672</v>
      </c>
      <c r="Z54" s="9">
        <v>4155</v>
      </c>
      <c r="AA54" s="9">
        <v>3080</v>
      </c>
      <c r="AB54" s="9">
        <v>3062</v>
      </c>
      <c r="AC54" s="9">
        <v>5250</v>
      </c>
      <c r="AD54" s="9">
        <v>2141</v>
      </c>
      <c r="AE54" s="9">
        <v>11132</v>
      </c>
      <c r="AF54" s="9">
        <v>3663</v>
      </c>
      <c r="AG54" s="9">
        <v>2042</v>
      </c>
      <c r="AH54" s="9">
        <v>2863</v>
      </c>
      <c r="AI54" s="9">
        <v>2011</v>
      </c>
      <c r="AJ54" s="9">
        <v>2191</v>
      </c>
      <c r="AK54" s="9">
        <v>1049</v>
      </c>
      <c r="AL54" s="9">
        <v>2127</v>
      </c>
      <c r="AM54" s="9">
        <v>5677</v>
      </c>
      <c r="AN54" s="9">
        <v>3868</v>
      </c>
      <c r="AO54" s="9">
        <v>5219</v>
      </c>
      <c r="AP54" s="9">
        <v>1778</v>
      </c>
      <c r="AQ54" s="9">
        <v>1925</v>
      </c>
      <c r="AR54" s="9">
        <v>872</v>
      </c>
      <c r="AS54" s="9">
        <v>3456</v>
      </c>
      <c r="AT54" s="9">
        <v>3102</v>
      </c>
      <c r="AU54" s="9">
        <v>1710</v>
      </c>
      <c r="AV54" s="9">
        <v>3047</v>
      </c>
      <c r="AW54" s="9">
        <v>1988</v>
      </c>
      <c r="AX54" s="9">
        <v>2585</v>
      </c>
      <c r="AY54" s="9">
        <v>2775</v>
      </c>
      <c r="AZ54" s="9">
        <v>2127</v>
      </c>
      <c r="BA54" s="9">
        <v>2309</v>
      </c>
      <c r="BB54" s="9">
        <v>2108</v>
      </c>
      <c r="BC54" s="9">
        <v>5361</v>
      </c>
      <c r="BD54" s="9">
        <v>4361</v>
      </c>
      <c r="BE54" s="9">
        <v>2488</v>
      </c>
      <c r="BF54" s="9">
        <v>4617</v>
      </c>
      <c r="BG54" s="9">
        <v>5466</v>
      </c>
      <c r="BH54" s="9">
        <v>4619</v>
      </c>
      <c r="BI54" s="9">
        <v>4810</v>
      </c>
      <c r="BJ54" s="9">
        <v>6181</v>
      </c>
      <c r="BK54" s="9">
        <v>1530</v>
      </c>
      <c r="BL54" s="9">
        <v>2179</v>
      </c>
      <c r="BM54" s="9">
        <v>1720</v>
      </c>
      <c r="BN54" s="9">
        <v>6652</v>
      </c>
      <c r="BO54" s="9">
        <v>1911</v>
      </c>
      <c r="BP54" s="9">
        <v>3509</v>
      </c>
      <c r="BQ54" s="9">
        <v>1846</v>
      </c>
      <c r="BR54" s="9">
        <v>1336</v>
      </c>
      <c r="BS54" s="9">
        <v>2721</v>
      </c>
      <c r="BT54" s="9">
        <v>5390</v>
      </c>
      <c r="BU54" s="9">
        <v>6305</v>
      </c>
      <c r="BV54" s="9">
        <v>948</v>
      </c>
      <c r="BW54" s="9">
        <v>3186</v>
      </c>
      <c r="BX54" s="9">
        <v>1767</v>
      </c>
      <c r="BY54" s="9">
        <v>3446</v>
      </c>
      <c r="BZ54" s="9">
        <v>967</v>
      </c>
      <c r="CA54" s="9">
        <v>2899</v>
      </c>
      <c r="CB54" s="9">
        <v>2514</v>
      </c>
      <c r="CC54" s="9">
        <v>2333</v>
      </c>
      <c r="CD54" s="9">
        <v>5764</v>
      </c>
      <c r="CE54" s="9">
        <v>2121</v>
      </c>
      <c r="CF54" s="9">
        <v>1590</v>
      </c>
      <c r="CG54" s="9">
        <v>5142</v>
      </c>
      <c r="CH54" s="9">
        <v>4473</v>
      </c>
      <c r="CI54" s="9">
        <v>4870</v>
      </c>
      <c r="CJ54" s="9">
        <v>2204</v>
      </c>
      <c r="CK54" s="9">
        <v>4335</v>
      </c>
      <c r="CL54" s="9">
        <v>2766</v>
      </c>
      <c r="CM54" s="9">
        <v>2268</v>
      </c>
      <c r="CN54" s="9">
        <v>2924</v>
      </c>
      <c r="CO54" s="9">
        <v>1229</v>
      </c>
      <c r="CP54" s="9">
        <v>3380</v>
      </c>
      <c r="CQ54" s="9">
        <v>5277</v>
      </c>
      <c r="CR54" s="9">
        <v>1738</v>
      </c>
      <c r="CS54" s="9">
        <v>2463</v>
      </c>
      <c r="CT54" s="9">
        <v>2963</v>
      </c>
      <c r="CU54" s="9">
        <v>2719</v>
      </c>
      <c r="CV54" s="9">
        <v>4226</v>
      </c>
      <c r="CW54" s="9">
        <v>3334</v>
      </c>
      <c r="CX54" s="9">
        <v>3141</v>
      </c>
      <c r="CY54" s="9">
        <v>2735</v>
      </c>
    </row>
    <row r="55" spans="1:103" x14ac:dyDescent="0.25">
      <c r="A55" s="12" t="s">
        <v>54</v>
      </c>
      <c r="B55" s="9">
        <v>171110</v>
      </c>
      <c r="C55" s="9">
        <v>34447</v>
      </c>
      <c r="D55" s="9">
        <v>31900</v>
      </c>
      <c r="E55" s="9">
        <v>10056</v>
      </c>
      <c r="F55" s="9">
        <v>33869</v>
      </c>
      <c r="G55" s="9">
        <v>16036</v>
      </c>
      <c r="H55" s="9">
        <v>9271</v>
      </c>
      <c r="I55" s="9">
        <v>6008</v>
      </c>
      <c r="J55" s="9">
        <v>1438</v>
      </c>
      <c r="K55" s="9">
        <v>4005</v>
      </c>
      <c r="L55" s="9">
        <v>3249</v>
      </c>
      <c r="M55" s="9">
        <v>2217</v>
      </c>
      <c r="N55" s="9">
        <v>2835</v>
      </c>
      <c r="O55" s="9">
        <v>5956</v>
      </c>
      <c r="P55" s="9">
        <v>3862</v>
      </c>
      <c r="Q55" s="9">
        <v>4184</v>
      </c>
      <c r="R55" s="9">
        <v>10870</v>
      </c>
      <c r="S55" s="9">
        <v>1763</v>
      </c>
      <c r="T55" s="9">
        <v>3431</v>
      </c>
      <c r="U55" s="9">
        <v>4241</v>
      </c>
      <c r="V55" s="9">
        <v>2273</v>
      </c>
      <c r="W55" s="9">
        <v>1064</v>
      </c>
      <c r="X55" s="9">
        <v>8696</v>
      </c>
      <c r="Y55" s="9">
        <v>1672</v>
      </c>
      <c r="Z55" s="9">
        <v>4155</v>
      </c>
      <c r="AA55" s="9">
        <v>3080</v>
      </c>
      <c r="AB55" s="9">
        <v>3062</v>
      </c>
      <c r="AC55" s="9">
        <v>5250</v>
      </c>
      <c r="AD55" s="9">
        <v>2141</v>
      </c>
      <c r="AE55" s="9">
        <v>11132</v>
      </c>
      <c r="AF55" s="9">
        <v>3663</v>
      </c>
      <c r="AG55" s="9">
        <v>2042</v>
      </c>
      <c r="AH55" s="9">
        <v>2863</v>
      </c>
      <c r="AI55" s="9">
        <v>2011</v>
      </c>
      <c r="AJ55" s="9">
        <v>2191</v>
      </c>
      <c r="AK55" s="9">
        <v>1049</v>
      </c>
      <c r="AL55" s="9">
        <v>2127</v>
      </c>
      <c r="AM55" s="9">
        <v>5677</v>
      </c>
      <c r="AN55" s="9">
        <v>3868</v>
      </c>
      <c r="AO55" s="9">
        <v>5219</v>
      </c>
      <c r="AP55" s="9">
        <v>1778</v>
      </c>
      <c r="AQ55" s="9">
        <v>1925</v>
      </c>
      <c r="AR55" s="9">
        <v>872</v>
      </c>
      <c r="AS55" s="9">
        <v>3456</v>
      </c>
      <c r="AT55" s="9">
        <v>3102</v>
      </c>
      <c r="AU55" s="9">
        <v>1710</v>
      </c>
      <c r="AV55" s="9">
        <v>3047</v>
      </c>
      <c r="AW55" s="9">
        <v>1988</v>
      </c>
      <c r="AX55" s="9">
        <v>2585</v>
      </c>
      <c r="AY55" s="9">
        <v>2775</v>
      </c>
      <c r="AZ55" s="9">
        <v>2127</v>
      </c>
      <c r="BA55" s="9">
        <v>2309</v>
      </c>
      <c r="BB55" s="9">
        <v>2108</v>
      </c>
      <c r="BC55" s="9">
        <v>5361</v>
      </c>
      <c r="BD55" s="9">
        <v>4361</v>
      </c>
      <c r="BE55" s="9">
        <v>2488</v>
      </c>
      <c r="BF55" s="9">
        <v>4617</v>
      </c>
      <c r="BG55" s="9">
        <v>5466</v>
      </c>
      <c r="BH55" s="9">
        <v>4619</v>
      </c>
      <c r="BI55" s="9">
        <v>4810</v>
      </c>
      <c r="BJ55" s="9">
        <v>6181</v>
      </c>
      <c r="BK55" s="9">
        <v>1530</v>
      </c>
      <c r="BL55" s="9">
        <v>2179</v>
      </c>
      <c r="BM55" s="9">
        <v>1720</v>
      </c>
      <c r="BN55" s="9">
        <v>6652</v>
      </c>
      <c r="BO55" s="9">
        <v>1911</v>
      </c>
      <c r="BP55" s="9">
        <v>3509</v>
      </c>
      <c r="BQ55" s="9">
        <v>1846</v>
      </c>
      <c r="BR55" s="9">
        <v>1336</v>
      </c>
      <c r="BS55" s="9">
        <v>2721</v>
      </c>
      <c r="BT55" s="9">
        <v>5390</v>
      </c>
      <c r="BU55" s="9">
        <v>6305</v>
      </c>
      <c r="BV55" s="9">
        <v>948</v>
      </c>
      <c r="BW55" s="9">
        <v>3186</v>
      </c>
      <c r="BX55" s="9">
        <v>1767</v>
      </c>
      <c r="BY55" s="9">
        <v>3446</v>
      </c>
      <c r="BZ55" s="9">
        <v>967</v>
      </c>
      <c r="CA55" s="9">
        <v>2899</v>
      </c>
      <c r="CB55" s="9">
        <v>2514</v>
      </c>
      <c r="CC55" s="9">
        <v>2333</v>
      </c>
      <c r="CD55" s="9">
        <v>5764</v>
      </c>
      <c r="CE55" s="9">
        <v>2121</v>
      </c>
      <c r="CF55" s="9">
        <v>1590</v>
      </c>
      <c r="CG55" s="9">
        <v>5142</v>
      </c>
      <c r="CH55" s="9">
        <v>4473</v>
      </c>
      <c r="CI55" s="9">
        <v>4870</v>
      </c>
      <c r="CJ55" s="9">
        <v>2204</v>
      </c>
      <c r="CK55" s="9">
        <v>4335</v>
      </c>
      <c r="CL55" s="9">
        <v>2766</v>
      </c>
      <c r="CM55" s="9">
        <v>2268</v>
      </c>
      <c r="CN55" s="9">
        <v>2924</v>
      </c>
      <c r="CO55" s="9">
        <v>1229</v>
      </c>
      <c r="CP55" s="9">
        <v>3380</v>
      </c>
      <c r="CQ55" s="9">
        <v>5277</v>
      </c>
      <c r="CR55" s="9">
        <v>1738</v>
      </c>
      <c r="CS55" s="9">
        <v>2463</v>
      </c>
      <c r="CT55" s="9">
        <v>2963</v>
      </c>
      <c r="CU55" s="9">
        <v>2719</v>
      </c>
      <c r="CV55" s="9">
        <v>4226</v>
      </c>
      <c r="CW55" s="9">
        <v>3334</v>
      </c>
      <c r="CX55" s="9">
        <v>3141</v>
      </c>
      <c r="CY55" s="9">
        <v>2735</v>
      </c>
    </row>
    <row r="56" spans="1:103" x14ac:dyDescent="0.25">
      <c r="A56" s="12" t="s">
        <v>55</v>
      </c>
      <c r="B56" s="9">
        <v>171110</v>
      </c>
      <c r="C56" s="9">
        <v>34447</v>
      </c>
      <c r="D56" s="9">
        <v>31900</v>
      </c>
      <c r="E56" s="9">
        <v>10056</v>
      </c>
      <c r="F56" s="9">
        <v>33869</v>
      </c>
      <c r="G56" s="9">
        <v>16036</v>
      </c>
      <c r="H56" s="9">
        <v>9271</v>
      </c>
      <c r="I56" s="9">
        <v>6008</v>
      </c>
      <c r="J56" s="9">
        <v>1438</v>
      </c>
      <c r="K56" s="9">
        <v>4005</v>
      </c>
      <c r="L56" s="9">
        <v>3249</v>
      </c>
      <c r="M56" s="9">
        <v>2217</v>
      </c>
      <c r="N56" s="9">
        <v>2835</v>
      </c>
      <c r="O56" s="9">
        <v>5956</v>
      </c>
      <c r="P56" s="9">
        <v>3862</v>
      </c>
      <c r="Q56" s="9">
        <v>4184</v>
      </c>
      <c r="R56" s="9">
        <v>10870</v>
      </c>
      <c r="S56" s="9">
        <v>1763</v>
      </c>
      <c r="T56" s="9">
        <v>3431</v>
      </c>
      <c r="U56" s="9">
        <v>4241</v>
      </c>
      <c r="V56" s="9">
        <v>2273</v>
      </c>
      <c r="W56" s="9">
        <v>1064</v>
      </c>
      <c r="X56" s="9">
        <v>8696</v>
      </c>
      <c r="Y56" s="9">
        <v>1672</v>
      </c>
      <c r="Z56" s="9">
        <v>4155</v>
      </c>
      <c r="AA56" s="9">
        <v>3080</v>
      </c>
      <c r="AB56" s="9">
        <v>3062</v>
      </c>
      <c r="AC56" s="9">
        <v>5250</v>
      </c>
      <c r="AD56" s="9">
        <v>2141</v>
      </c>
      <c r="AE56" s="9">
        <v>11132</v>
      </c>
      <c r="AF56" s="9">
        <v>3663</v>
      </c>
      <c r="AG56" s="9">
        <v>2042</v>
      </c>
      <c r="AH56" s="9">
        <v>2863</v>
      </c>
      <c r="AI56" s="9">
        <v>2011</v>
      </c>
      <c r="AJ56" s="9">
        <v>2191</v>
      </c>
      <c r="AK56" s="9">
        <v>1049</v>
      </c>
      <c r="AL56" s="9">
        <v>2127</v>
      </c>
      <c r="AM56" s="9">
        <v>5677</v>
      </c>
      <c r="AN56" s="9">
        <v>3868</v>
      </c>
      <c r="AO56" s="9">
        <v>5219</v>
      </c>
      <c r="AP56" s="9">
        <v>1778</v>
      </c>
      <c r="AQ56" s="9">
        <v>1925</v>
      </c>
      <c r="AR56" s="9">
        <v>872</v>
      </c>
      <c r="AS56" s="9">
        <v>3456</v>
      </c>
      <c r="AT56" s="9">
        <v>3102</v>
      </c>
      <c r="AU56" s="9">
        <v>1710</v>
      </c>
      <c r="AV56" s="9">
        <v>3047</v>
      </c>
      <c r="AW56" s="9">
        <v>1988</v>
      </c>
      <c r="AX56" s="9">
        <v>2585</v>
      </c>
      <c r="AY56" s="9">
        <v>2775</v>
      </c>
      <c r="AZ56" s="9">
        <v>2127</v>
      </c>
      <c r="BA56" s="9">
        <v>2309</v>
      </c>
      <c r="BB56" s="9">
        <v>2108</v>
      </c>
      <c r="BC56" s="9">
        <v>5361</v>
      </c>
      <c r="BD56" s="9">
        <v>4361</v>
      </c>
      <c r="BE56" s="9">
        <v>2488</v>
      </c>
      <c r="BF56" s="9">
        <v>4617</v>
      </c>
      <c r="BG56" s="9">
        <v>5466</v>
      </c>
      <c r="BH56" s="9">
        <v>4619</v>
      </c>
      <c r="BI56" s="9">
        <v>4810</v>
      </c>
      <c r="BJ56" s="9">
        <v>6181</v>
      </c>
      <c r="BK56" s="9">
        <v>1530</v>
      </c>
      <c r="BL56" s="9">
        <v>2179</v>
      </c>
      <c r="BM56" s="9">
        <v>1720</v>
      </c>
      <c r="BN56" s="9">
        <v>6652</v>
      </c>
      <c r="BO56" s="9">
        <v>1911</v>
      </c>
      <c r="BP56" s="9">
        <v>3509</v>
      </c>
      <c r="BQ56" s="9">
        <v>1846</v>
      </c>
      <c r="BR56" s="9">
        <v>1336</v>
      </c>
      <c r="BS56" s="9">
        <v>2721</v>
      </c>
      <c r="BT56" s="9">
        <v>5390</v>
      </c>
      <c r="BU56" s="9">
        <v>6305</v>
      </c>
      <c r="BV56" s="9">
        <v>948</v>
      </c>
      <c r="BW56" s="9">
        <v>3186</v>
      </c>
      <c r="BX56" s="9">
        <v>1767</v>
      </c>
      <c r="BY56" s="9">
        <v>3446</v>
      </c>
      <c r="BZ56" s="9">
        <v>967</v>
      </c>
      <c r="CA56" s="9">
        <v>2899</v>
      </c>
      <c r="CB56" s="9">
        <v>2514</v>
      </c>
      <c r="CC56" s="9">
        <v>2333</v>
      </c>
      <c r="CD56" s="9">
        <v>5764</v>
      </c>
      <c r="CE56" s="9">
        <v>2121</v>
      </c>
      <c r="CF56" s="9">
        <v>1590</v>
      </c>
      <c r="CG56" s="9">
        <v>5142</v>
      </c>
      <c r="CH56" s="9">
        <v>4473</v>
      </c>
      <c r="CI56" s="9">
        <v>4870</v>
      </c>
      <c r="CJ56" s="9">
        <v>2204</v>
      </c>
      <c r="CK56" s="9">
        <v>4335</v>
      </c>
      <c r="CL56" s="9">
        <v>2766</v>
      </c>
      <c r="CM56" s="9">
        <v>2268</v>
      </c>
      <c r="CN56" s="9">
        <v>2924</v>
      </c>
      <c r="CO56" s="9">
        <v>1229</v>
      </c>
      <c r="CP56" s="9">
        <v>3380</v>
      </c>
      <c r="CQ56" s="9">
        <v>5277</v>
      </c>
      <c r="CR56" s="9">
        <v>1738</v>
      </c>
      <c r="CS56" s="9">
        <v>2463</v>
      </c>
      <c r="CT56" s="9">
        <v>2963</v>
      </c>
      <c r="CU56" s="9">
        <v>2719</v>
      </c>
      <c r="CV56" s="9">
        <v>4226</v>
      </c>
      <c r="CW56" s="9">
        <v>3334</v>
      </c>
      <c r="CX56" s="9">
        <v>3141</v>
      </c>
      <c r="CY56" s="9">
        <v>2735</v>
      </c>
    </row>
    <row r="57" spans="1:103" x14ac:dyDescent="0.25">
      <c r="A57" s="12" t="s">
        <v>56</v>
      </c>
      <c r="B57" s="9">
        <v>171110</v>
      </c>
      <c r="C57" s="9">
        <v>34447</v>
      </c>
      <c r="D57" s="9">
        <v>31900</v>
      </c>
      <c r="E57" s="9">
        <v>10056</v>
      </c>
      <c r="F57" s="9">
        <v>33869</v>
      </c>
      <c r="G57" s="9">
        <v>16036</v>
      </c>
      <c r="H57" s="9">
        <v>9271</v>
      </c>
      <c r="I57" s="9">
        <v>6008</v>
      </c>
      <c r="J57" s="9">
        <v>1438</v>
      </c>
      <c r="K57" s="9">
        <v>4005</v>
      </c>
      <c r="L57" s="9">
        <v>3249</v>
      </c>
      <c r="M57" s="9">
        <v>2217</v>
      </c>
      <c r="N57" s="9">
        <v>2835</v>
      </c>
      <c r="O57" s="9">
        <v>5956</v>
      </c>
      <c r="P57" s="9">
        <v>3862</v>
      </c>
      <c r="Q57" s="9">
        <v>4184</v>
      </c>
      <c r="R57" s="9">
        <v>10870</v>
      </c>
      <c r="S57" s="9">
        <v>1763</v>
      </c>
      <c r="T57" s="9">
        <v>3431</v>
      </c>
      <c r="U57" s="9">
        <v>4241</v>
      </c>
      <c r="V57" s="9">
        <v>2273</v>
      </c>
      <c r="W57" s="9">
        <v>1064</v>
      </c>
      <c r="X57" s="9">
        <v>8696</v>
      </c>
      <c r="Y57" s="9">
        <v>1672</v>
      </c>
      <c r="Z57" s="9">
        <v>4155</v>
      </c>
      <c r="AA57" s="9">
        <v>3080</v>
      </c>
      <c r="AB57" s="9">
        <v>3062</v>
      </c>
      <c r="AC57" s="9">
        <v>5250</v>
      </c>
      <c r="AD57" s="9">
        <v>2141</v>
      </c>
      <c r="AE57" s="9">
        <v>11132</v>
      </c>
      <c r="AF57" s="9">
        <v>3663</v>
      </c>
      <c r="AG57" s="9">
        <v>2042</v>
      </c>
      <c r="AH57" s="9">
        <v>2863</v>
      </c>
      <c r="AI57" s="9">
        <v>2011</v>
      </c>
      <c r="AJ57" s="9">
        <v>2191</v>
      </c>
      <c r="AK57" s="9">
        <v>1049</v>
      </c>
      <c r="AL57" s="9">
        <v>2127</v>
      </c>
      <c r="AM57" s="9">
        <v>5677</v>
      </c>
      <c r="AN57" s="9">
        <v>3868</v>
      </c>
      <c r="AO57" s="9">
        <v>5219</v>
      </c>
      <c r="AP57" s="9">
        <v>1778</v>
      </c>
      <c r="AQ57" s="9">
        <v>1925</v>
      </c>
      <c r="AR57" s="9">
        <v>872</v>
      </c>
      <c r="AS57" s="9">
        <v>3456</v>
      </c>
      <c r="AT57" s="9">
        <v>3102</v>
      </c>
      <c r="AU57" s="9">
        <v>1710</v>
      </c>
      <c r="AV57" s="9">
        <v>3047</v>
      </c>
      <c r="AW57" s="9">
        <v>1988</v>
      </c>
      <c r="AX57" s="9">
        <v>2585</v>
      </c>
      <c r="AY57" s="9">
        <v>2775</v>
      </c>
      <c r="AZ57" s="9">
        <v>2127</v>
      </c>
      <c r="BA57" s="9">
        <v>2309</v>
      </c>
      <c r="BB57" s="9">
        <v>2108</v>
      </c>
      <c r="BC57" s="9">
        <v>5361</v>
      </c>
      <c r="BD57" s="9">
        <v>4361</v>
      </c>
      <c r="BE57" s="9">
        <v>2488</v>
      </c>
      <c r="BF57" s="9">
        <v>4617</v>
      </c>
      <c r="BG57" s="9">
        <v>5466</v>
      </c>
      <c r="BH57" s="9">
        <v>4619</v>
      </c>
      <c r="BI57" s="9">
        <v>4810</v>
      </c>
      <c r="BJ57" s="9">
        <v>6181</v>
      </c>
      <c r="BK57" s="9">
        <v>1530</v>
      </c>
      <c r="BL57" s="9">
        <v>2179</v>
      </c>
      <c r="BM57" s="9">
        <v>1720</v>
      </c>
      <c r="BN57" s="9">
        <v>6652</v>
      </c>
      <c r="BO57" s="9">
        <v>1911</v>
      </c>
      <c r="BP57" s="9">
        <v>3509</v>
      </c>
      <c r="BQ57" s="9">
        <v>1846</v>
      </c>
      <c r="BR57" s="9">
        <v>1336</v>
      </c>
      <c r="BS57" s="9">
        <v>2721</v>
      </c>
      <c r="BT57" s="9">
        <v>5390</v>
      </c>
      <c r="BU57" s="9">
        <v>6305</v>
      </c>
      <c r="BV57" s="9">
        <v>948</v>
      </c>
      <c r="BW57" s="9">
        <v>3186</v>
      </c>
      <c r="BX57" s="9">
        <v>1767</v>
      </c>
      <c r="BY57" s="9">
        <v>3446</v>
      </c>
      <c r="BZ57" s="9">
        <v>967</v>
      </c>
      <c r="CA57" s="9">
        <v>2899</v>
      </c>
      <c r="CB57" s="9">
        <v>2514</v>
      </c>
      <c r="CC57" s="9">
        <v>2333</v>
      </c>
      <c r="CD57" s="9">
        <v>5764</v>
      </c>
      <c r="CE57" s="9">
        <v>2121</v>
      </c>
      <c r="CF57" s="9">
        <v>1590</v>
      </c>
      <c r="CG57" s="9">
        <v>5142</v>
      </c>
      <c r="CH57" s="9">
        <v>4473</v>
      </c>
      <c r="CI57" s="9">
        <v>4870</v>
      </c>
      <c r="CJ57" s="9">
        <v>2204</v>
      </c>
      <c r="CK57" s="9">
        <v>4335</v>
      </c>
      <c r="CL57" s="9">
        <v>2766</v>
      </c>
      <c r="CM57" s="9">
        <v>2268</v>
      </c>
      <c r="CN57" s="9">
        <v>2924</v>
      </c>
      <c r="CO57" s="9">
        <v>1229</v>
      </c>
      <c r="CP57" s="9">
        <v>3380</v>
      </c>
      <c r="CQ57" s="9">
        <v>5277</v>
      </c>
      <c r="CR57" s="9">
        <v>1738</v>
      </c>
      <c r="CS57" s="9">
        <v>2463</v>
      </c>
      <c r="CT57" s="9">
        <v>2963</v>
      </c>
      <c r="CU57" s="9">
        <v>2719</v>
      </c>
      <c r="CV57" s="9">
        <v>4226</v>
      </c>
      <c r="CW57" s="9">
        <v>3334</v>
      </c>
      <c r="CX57" s="9">
        <v>3141</v>
      </c>
      <c r="CY57" s="9">
        <v>2735</v>
      </c>
    </row>
    <row r="58" spans="1:103" x14ac:dyDescent="0.25">
      <c r="A58" s="12" t="s">
        <v>57</v>
      </c>
      <c r="B58" s="9">
        <v>171110</v>
      </c>
      <c r="C58" s="9">
        <v>34447</v>
      </c>
      <c r="D58" s="9">
        <v>31900</v>
      </c>
      <c r="E58" s="9">
        <v>10056</v>
      </c>
      <c r="F58" s="9">
        <v>33869</v>
      </c>
      <c r="G58" s="9">
        <v>16036</v>
      </c>
      <c r="H58" s="9">
        <v>9271</v>
      </c>
      <c r="I58" s="9">
        <v>6008</v>
      </c>
      <c r="J58" s="9">
        <v>1438</v>
      </c>
      <c r="K58" s="9">
        <v>4005</v>
      </c>
      <c r="L58" s="9">
        <v>3249</v>
      </c>
      <c r="M58" s="9">
        <v>2217</v>
      </c>
      <c r="N58" s="9">
        <v>2835</v>
      </c>
      <c r="O58" s="9">
        <v>5956</v>
      </c>
      <c r="P58" s="9">
        <v>3862</v>
      </c>
      <c r="Q58" s="9">
        <v>4184</v>
      </c>
      <c r="R58" s="9">
        <v>10870</v>
      </c>
      <c r="S58" s="9">
        <v>1763</v>
      </c>
      <c r="T58" s="9">
        <v>3431</v>
      </c>
      <c r="U58" s="9">
        <v>4241</v>
      </c>
      <c r="V58" s="9">
        <v>2273</v>
      </c>
      <c r="W58" s="9">
        <v>1064</v>
      </c>
      <c r="X58" s="9">
        <v>8696</v>
      </c>
      <c r="Y58" s="9">
        <v>1672</v>
      </c>
      <c r="Z58" s="9">
        <v>4155</v>
      </c>
      <c r="AA58" s="9">
        <v>3080</v>
      </c>
      <c r="AB58" s="9">
        <v>3062</v>
      </c>
      <c r="AC58" s="9">
        <v>5250</v>
      </c>
      <c r="AD58" s="9">
        <v>2141</v>
      </c>
      <c r="AE58" s="9">
        <v>11132</v>
      </c>
      <c r="AF58" s="9">
        <v>3663</v>
      </c>
      <c r="AG58" s="9">
        <v>2042</v>
      </c>
      <c r="AH58" s="9">
        <v>2863</v>
      </c>
      <c r="AI58" s="9">
        <v>2011</v>
      </c>
      <c r="AJ58" s="9">
        <v>2191</v>
      </c>
      <c r="AK58" s="9">
        <v>1049</v>
      </c>
      <c r="AL58" s="9">
        <v>2127</v>
      </c>
      <c r="AM58" s="9">
        <v>5677</v>
      </c>
      <c r="AN58" s="9">
        <v>3868</v>
      </c>
      <c r="AO58" s="9">
        <v>5219</v>
      </c>
      <c r="AP58" s="9">
        <v>1778</v>
      </c>
      <c r="AQ58" s="9">
        <v>1925</v>
      </c>
      <c r="AR58" s="9">
        <v>872</v>
      </c>
      <c r="AS58" s="9">
        <v>3456</v>
      </c>
      <c r="AT58" s="9">
        <v>3102</v>
      </c>
      <c r="AU58" s="9">
        <v>1710</v>
      </c>
      <c r="AV58" s="9">
        <v>3047</v>
      </c>
      <c r="AW58" s="9">
        <v>1988</v>
      </c>
      <c r="AX58" s="9">
        <v>2585</v>
      </c>
      <c r="AY58" s="9">
        <v>2775</v>
      </c>
      <c r="AZ58" s="9">
        <v>2127</v>
      </c>
      <c r="BA58" s="9">
        <v>2309</v>
      </c>
      <c r="BB58" s="9">
        <v>2108</v>
      </c>
      <c r="BC58" s="9">
        <v>5361</v>
      </c>
      <c r="BD58" s="9">
        <v>4361</v>
      </c>
      <c r="BE58" s="9">
        <v>2488</v>
      </c>
      <c r="BF58" s="9">
        <v>4617</v>
      </c>
      <c r="BG58" s="9">
        <v>5466</v>
      </c>
      <c r="BH58" s="9">
        <v>4619</v>
      </c>
      <c r="BI58" s="9">
        <v>4810</v>
      </c>
      <c r="BJ58" s="9">
        <v>6181</v>
      </c>
      <c r="BK58" s="9">
        <v>1530</v>
      </c>
      <c r="BL58" s="9">
        <v>2179</v>
      </c>
      <c r="BM58" s="9">
        <v>1720</v>
      </c>
      <c r="BN58" s="9">
        <v>6652</v>
      </c>
      <c r="BO58" s="9">
        <v>1911</v>
      </c>
      <c r="BP58" s="9">
        <v>3509</v>
      </c>
      <c r="BQ58" s="9">
        <v>1846</v>
      </c>
      <c r="BR58" s="9">
        <v>1336</v>
      </c>
      <c r="BS58" s="9">
        <v>2721</v>
      </c>
      <c r="BT58" s="9">
        <v>5390</v>
      </c>
      <c r="BU58" s="9">
        <v>6305</v>
      </c>
      <c r="BV58" s="9">
        <v>948</v>
      </c>
      <c r="BW58" s="9">
        <v>3186</v>
      </c>
      <c r="BX58" s="9">
        <v>1767</v>
      </c>
      <c r="BY58" s="9">
        <v>3446</v>
      </c>
      <c r="BZ58" s="9">
        <v>967</v>
      </c>
      <c r="CA58" s="9">
        <v>2899</v>
      </c>
      <c r="CB58" s="9">
        <v>2514</v>
      </c>
      <c r="CC58" s="9">
        <v>2333</v>
      </c>
      <c r="CD58" s="9">
        <v>5764</v>
      </c>
      <c r="CE58" s="9">
        <v>2121</v>
      </c>
      <c r="CF58" s="9">
        <v>1590</v>
      </c>
      <c r="CG58" s="9">
        <v>5142</v>
      </c>
      <c r="CH58" s="9">
        <v>4473</v>
      </c>
      <c r="CI58" s="9">
        <v>4870</v>
      </c>
      <c r="CJ58" s="9">
        <v>2204</v>
      </c>
      <c r="CK58" s="9">
        <v>4335</v>
      </c>
      <c r="CL58" s="9">
        <v>2766</v>
      </c>
      <c r="CM58" s="9">
        <v>2268</v>
      </c>
      <c r="CN58" s="9">
        <v>2924</v>
      </c>
      <c r="CO58" s="9">
        <v>1229</v>
      </c>
      <c r="CP58" s="9">
        <v>3380</v>
      </c>
      <c r="CQ58" s="9">
        <v>5277</v>
      </c>
      <c r="CR58" s="9">
        <v>1738</v>
      </c>
      <c r="CS58" s="9">
        <v>2463</v>
      </c>
      <c r="CT58" s="9">
        <v>2963</v>
      </c>
      <c r="CU58" s="9">
        <v>2719</v>
      </c>
      <c r="CV58" s="9">
        <v>4226</v>
      </c>
      <c r="CW58" s="9">
        <v>3334</v>
      </c>
      <c r="CX58" s="9">
        <v>3141</v>
      </c>
      <c r="CY58" s="9">
        <v>2735</v>
      </c>
    </row>
    <row r="59" spans="1:103" x14ac:dyDescent="0.25">
      <c r="A59" s="12" t="s">
        <v>58</v>
      </c>
      <c r="B59" s="9">
        <v>171110</v>
      </c>
      <c r="C59" s="9">
        <v>34447</v>
      </c>
      <c r="D59" s="9">
        <v>31900</v>
      </c>
      <c r="E59" s="9">
        <v>10056</v>
      </c>
      <c r="F59" s="9">
        <v>33869</v>
      </c>
      <c r="G59" s="9">
        <v>16036</v>
      </c>
      <c r="H59" s="9">
        <v>9271</v>
      </c>
      <c r="I59" s="9">
        <v>6008</v>
      </c>
      <c r="J59" s="9">
        <v>1438</v>
      </c>
      <c r="K59" s="9">
        <v>4005</v>
      </c>
      <c r="L59" s="9">
        <v>3249</v>
      </c>
      <c r="M59" s="9">
        <v>2217</v>
      </c>
      <c r="N59" s="9">
        <v>2835</v>
      </c>
      <c r="O59" s="9">
        <v>5956</v>
      </c>
      <c r="P59" s="9">
        <v>3862</v>
      </c>
      <c r="Q59" s="9">
        <v>4184</v>
      </c>
      <c r="R59" s="9">
        <v>10870</v>
      </c>
      <c r="S59" s="9">
        <v>1763</v>
      </c>
      <c r="T59" s="9">
        <v>3431</v>
      </c>
      <c r="U59" s="9">
        <v>4241</v>
      </c>
      <c r="V59" s="9">
        <v>2273</v>
      </c>
      <c r="W59" s="9">
        <v>1064</v>
      </c>
      <c r="X59" s="9">
        <v>8696</v>
      </c>
      <c r="Y59" s="9">
        <v>1672</v>
      </c>
      <c r="Z59" s="9">
        <v>4155</v>
      </c>
      <c r="AA59" s="9">
        <v>3080</v>
      </c>
      <c r="AB59" s="9">
        <v>3062</v>
      </c>
      <c r="AC59" s="9">
        <v>5250</v>
      </c>
      <c r="AD59" s="9">
        <v>2141</v>
      </c>
      <c r="AE59" s="9">
        <v>11132</v>
      </c>
      <c r="AF59" s="9">
        <v>3663</v>
      </c>
      <c r="AG59" s="9">
        <v>2042</v>
      </c>
      <c r="AH59" s="9">
        <v>2863</v>
      </c>
      <c r="AI59" s="9">
        <v>2011</v>
      </c>
      <c r="AJ59" s="9">
        <v>2191</v>
      </c>
      <c r="AK59" s="9">
        <v>1049</v>
      </c>
      <c r="AL59" s="9">
        <v>2127</v>
      </c>
      <c r="AM59" s="9">
        <v>5677</v>
      </c>
      <c r="AN59" s="9">
        <v>3868</v>
      </c>
      <c r="AO59" s="9">
        <v>5219</v>
      </c>
      <c r="AP59" s="9">
        <v>1778</v>
      </c>
      <c r="AQ59" s="9">
        <v>1925</v>
      </c>
      <c r="AR59" s="9">
        <v>872</v>
      </c>
      <c r="AS59" s="9">
        <v>3456</v>
      </c>
      <c r="AT59" s="9">
        <v>3102</v>
      </c>
      <c r="AU59" s="9">
        <v>1710</v>
      </c>
      <c r="AV59" s="9">
        <v>3047</v>
      </c>
      <c r="AW59" s="9">
        <v>1988</v>
      </c>
      <c r="AX59" s="9">
        <v>2585</v>
      </c>
      <c r="AY59" s="9">
        <v>2775</v>
      </c>
      <c r="AZ59" s="9">
        <v>2127</v>
      </c>
      <c r="BA59" s="9">
        <v>2309</v>
      </c>
      <c r="BB59" s="9">
        <v>2108</v>
      </c>
      <c r="BC59" s="9">
        <v>5361</v>
      </c>
      <c r="BD59" s="9">
        <v>4361</v>
      </c>
      <c r="BE59" s="9">
        <v>2488</v>
      </c>
      <c r="BF59" s="9">
        <v>4617</v>
      </c>
      <c r="BG59" s="9">
        <v>5466</v>
      </c>
      <c r="BH59" s="9">
        <v>4619</v>
      </c>
      <c r="BI59" s="9">
        <v>4810</v>
      </c>
      <c r="BJ59" s="9">
        <v>6181</v>
      </c>
      <c r="BK59" s="9">
        <v>1530</v>
      </c>
      <c r="BL59" s="9">
        <v>2179</v>
      </c>
      <c r="BM59" s="9">
        <v>1720</v>
      </c>
      <c r="BN59" s="9">
        <v>6652</v>
      </c>
      <c r="BO59" s="9">
        <v>1911</v>
      </c>
      <c r="BP59" s="9">
        <v>3509</v>
      </c>
      <c r="BQ59" s="9">
        <v>1846</v>
      </c>
      <c r="BR59" s="9">
        <v>1336</v>
      </c>
      <c r="BS59" s="9">
        <v>2721</v>
      </c>
      <c r="BT59" s="9">
        <v>5390</v>
      </c>
      <c r="BU59" s="9">
        <v>6305</v>
      </c>
      <c r="BV59" s="9">
        <v>948</v>
      </c>
      <c r="BW59" s="9">
        <v>3186</v>
      </c>
      <c r="BX59" s="9">
        <v>1767</v>
      </c>
      <c r="BY59" s="9">
        <v>3446</v>
      </c>
      <c r="BZ59" s="9">
        <v>967</v>
      </c>
      <c r="CA59" s="9">
        <v>2899</v>
      </c>
      <c r="CB59" s="9">
        <v>2514</v>
      </c>
      <c r="CC59" s="9">
        <v>2333</v>
      </c>
      <c r="CD59" s="9">
        <v>5764</v>
      </c>
      <c r="CE59" s="9">
        <v>2121</v>
      </c>
      <c r="CF59" s="9">
        <v>1590</v>
      </c>
      <c r="CG59" s="9">
        <v>5142</v>
      </c>
      <c r="CH59" s="9">
        <v>4473</v>
      </c>
      <c r="CI59" s="9">
        <v>4870</v>
      </c>
      <c r="CJ59" s="9">
        <v>2204</v>
      </c>
      <c r="CK59" s="9">
        <v>4335</v>
      </c>
      <c r="CL59" s="9">
        <v>2766</v>
      </c>
      <c r="CM59" s="9">
        <v>2268</v>
      </c>
      <c r="CN59" s="9">
        <v>2924</v>
      </c>
      <c r="CO59" s="9">
        <v>1229</v>
      </c>
      <c r="CP59" s="9">
        <v>3380</v>
      </c>
      <c r="CQ59" s="9">
        <v>5277</v>
      </c>
      <c r="CR59" s="9">
        <v>1738</v>
      </c>
      <c r="CS59" s="9">
        <v>2463</v>
      </c>
      <c r="CT59" s="9">
        <v>2963</v>
      </c>
      <c r="CU59" s="9">
        <v>2719</v>
      </c>
      <c r="CV59" s="9">
        <v>4226</v>
      </c>
      <c r="CW59" s="9">
        <v>3334</v>
      </c>
      <c r="CX59" s="9">
        <v>3141</v>
      </c>
      <c r="CY59" s="9">
        <v>2735</v>
      </c>
    </row>
    <row r="60" spans="1:103" x14ac:dyDescent="0.25">
      <c r="A60" s="12" t="s">
        <v>59</v>
      </c>
      <c r="B60" s="9">
        <v>171110</v>
      </c>
      <c r="C60" s="9">
        <v>34447</v>
      </c>
      <c r="D60" s="9">
        <v>31900</v>
      </c>
      <c r="E60" s="9">
        <v>10056</v>
      </c>
      <c r="F60" s="9">
        <v>33869</v>
      </c>
      <c r="G60" s="9">
        <v>16036</v>
      </c>
      <c r="H60" s="9">
        <v>9271</v>
      </c>
      <c r="I60" s="9">
        <v>6008</v>
      </c>
      <c r="J60" s="9">
        <v>1438</v>
      </c>
      <c r="K60" s="9">
        <v>4005</v>
      </c>
      <c r="L60" s="9">
        <v>3249</v>
      </c>
      <c r="M60" s="9">
        <v>2217</v>
      </c>
      <c r="N60" s="9">
        <v>2835</v>
      </c>
      <c r="O60" s="9">
        <v>5956</v>
      </c>
      <c r="P60" s="9">
        <v>3862</v>
      </c>
      <c r="Q60" s="9">
        <v>4184</v>
      </c>
      <c r="R60" s="9">
        <v>10870</v>
      </c>
      <c r="S60" s="9">
        <v>1763</v>
      </c>
      <c r="T60" s="9">
        <v>3431</v>
      </c>
      <c r="U60" s="9">
        <v>4241</v>
      </c>
      <c r="V60" s="9">
        <v>2273</v>
      </c>
      <c r="W60" s="9">
        <v>1064</v>
      </c>
      <c r="X60" s="9">
        <v>8696</v>
      </c>
      <c r="Y60" s="9">
        <v>1672</v>
      </c>
      <c r="Z60" s="9">
        <v>4155</v>
      </c>
      <c r="AA60" s="9">
        <v>3080</v>
      </c>
      <c r="AB60" s="9">
        <v>3062</v>
      </c>
      <c r="AC60" s="9">
        <v>5250</v>
      </c>
      <c r="AD60" s="9">
        <v>2141</v>
      </c>
      <c r="AE60" s="9">
        <v>11132</v>
      </c>
      <c r="AF60" s="9">
        <v>3663</v>
      </c>
      <c r="AG60" s="9">
        <v>2042</v>
      </c>
      <c r="AH60" s="9">
        <v>2863</v>
      </c>
      <c r="AI60" s="9">
        <v>2011</v>
      </c>
      <c r="AJ60" s="9">
        <v>2191</v>
      </c>
      <c r="AK60" s="9">
        <v>1049</v>
      </c>
      <c r="AL60" s="9">
        <v>2127</v>
      </c>
      <c r="AM60" s="9">
        <v>5677</v>
      </c>
      <c r="AN60" s="9">
        <v>3868</v>
      </c>
      <c r="AO60" s="9">
        <v>5219</v>
      </c>
      <c r="AP60" s="9">
        <v>1778</v>
      </c>
      <c r="AQ60" s="9">
        <v>1925</v>
      </c>
      <c r="AR60" s="9">
        <v>872</v>
      </c>
      <c r="AS60" s="9">
        <v>3456</v>
      </c>
      <c r="AT60" s="9">
        <v>3102</v>
      </c>
      <c r="AU60" s="9">
        <v>1710</v>
      </c>
      <c r="AV60" s="9">
        <v>3047</v>
      </c>
      <c r="AW60" s="9">
        <v>1988</v>
      </c>
      <c r="AX60" s="9">
        <v>2585</v>
      </c>
      <c r="AY60" s="9">
        <v>2775</v>
      </c>
      <c r="AZ60" s="9">
        <v>2127</v>
      </c>
      <c r="BA60" s="9">
        <v>2309</v>
      </c>
      <c r="BB60" s="9">
        <v>2108</v>
      </c>
      <c r="BC60" s="9">
        <v>5361</v>
      </c>
      <c r="BD60" s="9">
        <v>4361</v>
      </c>
      <c r="BE60" s="9">
        <v>2488</v>
      </c>
      <c r="BF60" s="9">
        <v>4617</v>
      </c>
      <c r="BG60" s="9">
        <v>5466</v>
      </c>
      <c r="BH60" s="9">
        <v>4619</v>
      </c>
      <c r="BI60" s="9">
        <v>4810</v>
      </c>
      <c r="BJ60" s="9">
        <v>6181</v>
      </c>
      <c r="BK60" s="9">
        <v>1530</v>
      </c>
      <c r="BL60" s="9">
        <v>2179</v>
      </c>
      <c r="BM60" s="9">
        <v>1720</v>
      </c>
      <c r="BN60" s="9">
        <v>6652</v>
      </c>
      <c r="BO60" s="9">
        <v>1911</v>
      </c>
      <c r="BP60" s="9">
        <v>3509</v>
      </c>
      <c r="BQ60" s="9">
        <v>1846</v>
      </c>
      <c r="BR60" s="9">
        <v>1336</v>
      </c>
      <c r="BS60" s="9">
        <v>2721</v>
      </c>
      <c r="BT60" s="9">
        <v>5390</v>
      </c>
      <c r="BU60" s="9">
        <v>6305</v>
      </c>
      <c r="BV60" s="9">
        <v>948</v>
      </c>
      <c r="BW60" s="9">
        <v>3186</v>
      </c>
      <c r="BX60" s="9">
        <v>1767</v>
      </c>
      <c r="BY60" s="9">
        <v>3446</v>
      </c>
      <c r="BZ60" s="9">
        <v>967</v>
      </c>
      <c r="CA60" s="9">
        <v>2899</v>
      </c>
      <c r="CB60" s="9">
        <v>2514</v>
      </c>
      <c r="CC60" s="9">
        <v>2333</v>
      </c>
      <c r="CD60" s="9">
        <v>5764</v>
      </c>
      <c r="CE60" s="9">
        <v>2121</v>
      </c>
      <c r="CF60" s="9">
        <v>1590</v>
      </c>
      <c r="CG60" s="9">
        <v>5142</v>
      </c>
      <c r="CH60" s="9">
        <v>4473</v>
      </c>
      <c r="CI60" s="9">
        <v>4870</v>
      </c>
      <c r="CJ60" s="9">
        <v>2204</v>
      </c>
      <c r="CK60" s="9">
        <v>4335</v>
      </c>
      <c r="CL60" s="9">
        <v>2766</v>
      </c>
      <c r="CM60" s="9">
        <v>2268</v>
      </c>
      <c r="CN60" s="9">
        <v>2924</v>
      </c>
      <c r="CO60" s="9">
        <v>1229</v>
      </c>
      <c r="CP60" s="9">
        <v>3380</v>
      </c>
      <c r="CQ60" s="9">
        <v>5277</v>
      </c>
      <c r="CR60" s="9">
        <v>1738</v>
      </c>
      <c r="CS60" s="9">
        <v>2463</v>
      </c>
      <c r="CT60" s="9">
        <v>2963</v>
      </c>
      <c r="CU60" s="9">
        <v>2719</v>
      </c>
      <c r="CV60" s="9">
        <v>4226</v>
      </c>
      <c r="CW60" s="9">
        <v>3334</v>
      </c>
      <c r="CX60" s="9">
        <v>3141</v>
      </c>
      <c r="CY60" s="9">
        <v>2735</v>
      </c>
    </row>
    <row r="61" spans="1:103" x14ac:dyDescent="0.25">
      <c r="A61" s="12" t="s">
        <v>60</v>
      </c>
      <c r="B61" s="9">
        <v>171110</v>
      </c>
      <c r="C61" s="9">
        <v>34447</v>
      </c>
      <c r="D61" s="9">
        <v>31900</v>
      </c>
      <c r="E61" s="9">
        <v>10056</v>
      </c>
      <c r="F61" s="9">
        <v>33869</v>
      </c>
      <c r="G61" s="9">
        <v>16036</v>
      </c>
      <c r="H61" s="9">
        <v>9271</v>
      </c>
      <c r="I61" s="9">
        <v>6008</v>
      </c>
      <c r="J61" s="9">
        <v>1438</v>
      </c>
      <c r="K61" s="9">
        <v>4005</v>
      </c>
      <c r="L61" s="9">
        <v>3249</v>
      </c>
      <c r="M61" s="9">
        <v>2217</v>
      </c>
      <c r="N61" s="9">
        <v>2835</v>
      </c>
      <c r="O61" s="9">
        <v>5956</v>
      </c>
      <c r="P61" s="9">
        <v>3862</v>
      </c>
      <c r="Q61" s="9">
        <v>4184</v>
      </c>
      <c r="R61" s="9">
        <v>10870</v>
      </c>
      <c r="S61" s="9">
        <v>1763</v>
      </c>
      <c r="T61" s="9">
        <v>3431</v>
      </c>
      <c r="U61" s="9">
        <v>4241</v>
      </c>
      <c r="V61" s="9">
        <v>2273</v>
      </c>
      <c r="W61" s="9">
        <v>1064</v>
      </c>
      <c r="X61" s="9">
        <v>8696</v>
      </c>
      <c r="Y61" s="9">
        <v>1672</v>
      </c>
      <c r="Z61" s="9">
        <v>4155</v>
      </c>
      <c r="AA61" s="9">
        <v>3080</v>
      </c>
      <c r="AB61" s="9">
        <v>3062</v>
      </c>
      <c r="AC61" s="9">
        <v>5250</v>
      </c>
      <c r="AD61" s="9">
        <v>2141</v>
      </c>
      <c r="AE61" s="9">
        <v>11132</v>
      </c>
      <c r="AF61" s="9">
        <v>3663</v>
      </c>
      <c r="AG61" s="9">
        <v>2042</v>
      </c>
      <c r="AH61" s="9">
        <v>2863</v>
      </c>
      <c r="AI61" s="9">
        <v>2011</v>
      </c>
      <c r="AJ61" s="9">
        <v>2191</v>
      </c>
      <c r="AK61" s="9">
        <v>1049</v>
      </c>
      <c r="AL61" s="9">
        <v>2127</v>
      </c>
      <c r="AM61" s="9">
        <v>5677</v>
      </c>
      <c r="AN61" s="9">
        <v>3868</v>
      </c>
      <c r="AO61" s="9">
        <v>5219</v>
      </c>
      <c r="AP61" s="9">
        <v>1778</v>
      </c>
      <c r="AQ61" s="9">
        <v>1925</v>
      </c>
      <c r="AR61" s="9">
        <v>872</v>
      </c>
      <c r="AS61" s="9">
        <v>3456</v>
      </c>
      <c r="AT61" s="9">
        <v>3102</v>
      </c>
      <c r="AU61" s="9">
        <v>1710</v>
      </c>
      <c r="AV61" s="9">
        <v>3047</v>
      </c>
      <c r="AW61" s="9">
        <v>1988</v>
      </c>
      <c r="AX61" s="9">
        <v>2585</v>
      </c>
      <c r="AY61" s="9">
        <v>2775</v>
      </c>
      <c r="AZ61" s="9">
        <v>2127</v>
      </c>
      <c r="BA61" s="9">
        <v>2309</v>
      </c>
      <c r="BB61" s="9">
        <v>2108</v>
      </c>
      <c r="BC61" s="9">
        <v>5361</v>
      </c>
      <c r="BD61" s="9">
        <v>4361</v>
      </c>
      <c r="BE61" s="9">
        <v>2488</v>
      </c>
      <c r="BF61" s="9">
        <v>4617</v>
      </c>
      <c r="BG61" s="9">
        <v>5466</v>
      </c>
      <c r="BH61" s="9">
        <v>4619</v>
      </c>
      <c r="BI61" s="9">
        <v>4810</v>
      </c>
      <c r="BJ61" s="9">
        <v>6181</v>
      </c>
      <c r="BK61" s="9">
        <v>1530</v>
      </c>
      <c r="BL61" s="9">
        <v>2179</v>
      </c>
      <c r="BM61" s="9">
        <v>1720</v>
      </c>
      <c r="BN61" s="9">
        <v>6652</v>
      </c>
      <c r="BO61" s="9">
        <v>1911</v>
      </c>
      <c r="BP61" s="9">
        <v>3509</v>
      </c>
      <c r="BQ61" s="9">
        <v>1846</v>
      </c>
      <c r="BR61" s="9">
        <v>1336</v>
      </c>
      <c r="BS61" s="9">
        <v>2721</v>
      </c>
      <c r="BT61" s="9">
        <v>5390</v>
      </c>
      <c r="BU61" s="9">
        <v>6305</v>
      </c>
      <c r="BV61" s="9">
        <v>948</v>
      </c>
      <c r="BW61" s="9">
        <v>3186</v>
      </c>
      <c r="BX61" s="9">
        <v>1767</v>
      </c>
      <c r="BY61" s="9">
        <v>3446</v>
      </c>
      <c r="BZ61" s="9">
        <v>967</v>
      </c>
      <c r="CA61" s="9">
        <v>2899</v>
      </c>
      <c r="CB61" s="9">
        <v>2514</v>
      </c>
      <c r="CC61" s="9">
        <v>2333</v>
      </c>
      <c r="CD61" s="9">
        <v>5764</v>
      </c>
      <c r="CE61" s="9">
        <v>2121</v>
      </c>
      <c r="CF61" s="9">
        <v>1590</v>
      </c>
      <c r="CG61" s="9">
        <v>5142</v>
      </c>
      <c r="CH61" s="9">
        <v>4473</v>
      </c>
      <c r="CI61" s="9">
        <v>4870</v>
      </c>
      <c r="CJ61" s="9">
        <v>2204</v>
      </c>
      <c r="CK61" s="9">
        <v>4335</v>
      </c>
      <c r="CL61" s="9">
        <v>2766</v>
      </c>
      <c r="CM61" s="9">
        <v>2268</v>
      </c>
      <c r="CN61" s="9">
        <v>2924</v>
      </c>
      <c r="CO61" s="9">
        <v>1229</v>
      </c>
      <c r="CP61" s="9">
        <v>3380</v>
      </c>
      <c r="CQ61" s="9">
        <v>5277</v>
      </c>
      <c r="CR61" s="9">
        <v>1738</v>
      </c>
      <c r="CS61" s="9">
        <v>2463</v>
      </c>
      <c r="CT61" s="9">
        <v>2963</v>
      </c>
      <c r="CU61" s="9">
        <v>2719</v>
      </c>
      <c r="CV61" s="9">
        <v>4226</v>
      </c>
      <c r="CW61" s="9">
        <v>3334</v>
      </c>
      <c r="CX61" s="9">
        <v>3141</v>
      </c>
      <c r="CY61" s="9">
        <v>2735</v>
      </c>
    </row>
    <row r="62" spans="1:103" x14ac:dyDescent="0.25">
      <c r="A62" s="12" t="s">
        <v>61</v>
      </c>
      <c r="B62" s="9">
        <v>171110</v>
      </c>
      <c r="C62" s="9">
        <v>34447</v>
      </c>
      <c r="D62" s="9">
        <v>31900</v>
      </c>
      <c r="E62" s="9">
        <v>10056</v>
      </c>
      <c r="F62" s="9">
        <v>33869</v>
      </c>
      <c r="G62" s="9">
        <v>16036</v>
      </c>
      <c r="H62" s="9">
        <v>9271</v>
      </c>
      <c r="I62" s="9">
        <v>6008</v>
      </c>
      <c r="J62" s="9">
        <v>1438</v>
      </c>
      <c r="K62" s="9">
        <v>4005</v>
      </c>
      <c r="L62" s="9">
        <v>3249</v>
      </c>
      <c r="M62" s="9">
        <v>2217</v>
      </c>
      <c r="N62" s="9">
        <v>2835</v>
      </c>
      <c r="O62" s="9">
        <v>5956</v>
      </c>
      <c r="P62" s="9">
        <v>3862</v>
      </c>
      <c r="Q62" s="9">
        <v>4184</v>
      </c>
      <c r="R62" s="9">
        <v>10870</v>
      </c>
      <c r="S62" s="9">
        <v>1763</v>
      </c>
      <c r="T62" s="9">
        <v>3431</v>
      </c>
      <c r="U62" s="9">
        <v>4241</v>
      </c>
      <c r="V62" s="9">
        <v>2273</v>
      </c>
      <c r="W62" s="9">
        <v>1064</v>
      </c>
      <c r="X62" s="9">
        <v>8696</v>
      </c>
      <c r="Y62" s="9">
        <v>1672</v>
      </c>
      <c r="Z62" s="9">
        <v>4155</v>
      </c>
      <c r="AA62" s="9">
        <v>3080</v>
      </c>
      <c r="AB62" s="9">
        <v>3062</v>
      </c>
      <c r="AC62" s="9">
        <v>5250</v>
      </c>
      <c r="AD62" s="9">
        <v>2141</v>
      </c>
      <c r="AE62" s="9">
        <v>11132</v>
      </c>
      <c r="AF62" s="9">
        <v>3663</v>
      </c>
      <c r="AG62" s="9">
        <v>2042</v>
      </c>
      <c r="AH62" s="9">
        <v>2863</v>
      </c>
      <c r="AI62" s="9">
        <v>2011</v>
      </c>
      <c r="AJ62" s="9">
        <v>2191</v>
      </c>
      <c r="AK62" s="9">
        <v>1049</v>
      </c>
      <c r="AL62" s="9">
        <v>2127</v>
      </c>
      <c r="AM62" s="9">
        <v>5677</v>
      </c>
      <c r="AN62" s="9">
        <v>3868</v>
      </c>
      <c r="AO62" s="9">
        <v>5219</v>
      </c>
      <c r="AP62" s="9">
        <v>1778</v>
      </c>
      <c r="AQ62" s="9">
        <v>1925</v>
      </c>
      <c r="AR62" s="9">
        <v>872</v>
      </c>
      <c r="AS62" s="9">
        <v>3456</v>
      </c>
      <c r="AT62" s="9">
        <v>3102</v>
      </c>
      <c r="AU62" s="9">
        <v>1710</v>
      </c>
      <c r="AV62" s="9">
        <v>3047</v>
      </c>
      <c r="AW62" s="9">
        <v>1988</v>
      </c>
      <c r="AX62" s="9">
        <v>2585</v>
      </c>
      <c r="AY62" s="9">
        <v>2775</v>
      </c>
      <c r="AZ62" s="9">
        <v>2127</v>
      </c>
      <c r="BA62" s="9">
        <v>2309</v>
      </c>
      <c r="BB62" s="9">
        <v>2108</v>
      </c>
      <c r="BC62" s="9">
        <v>5361</v>
      </c>
      <c r="BD62" s="9">
        <v>4361</v>
      </c>
      <c r="BE62" s="9">
        <v>2488</v>
      </c>
      <c r="BF62" s="9">
        <v>4617</v>
      </c>
      <c r="BG62" s="9">
        <v>5466</v>
      </c>
      <c r="BH62" s="9">
        <v>4619</v>
      </c>
      <c r="BI62" s="9">
        <v>4810</v>
      </c>
      <c r="BJ62" s="9">
        <v>6181</v>
      </c>
      <c r="BK62" s="9">
        <v>1530</v>
      </c>
      <c r="BL62" s="9">
        <v>2179</v>
      </c>
      <c r="BM62" s="9">
        <v>1720</v>
      </c>
      <c r="BN62" s="9">
        <v>6652</v>
      </c>
      <c r="BO62" s="9">
        <v>1911</v>
      </c>
      <c r="BP62" s="9">
        <v>3509</v>
      </c>
      <c r="BQ62" s="9">
        <v>1846</v>
      </c>
      <c r="BR62" s="9">
        <v>1336</v>
      </c>
      <c r="BS62" s="9">
        <v>2721</v>
      </c>
      <c r="BT62" s="9">
        <v>5390</v>
      </c>
      <c r="BU62" s="9">
        <v>6305</v>
      </c>
      <c r="BV62" s="9">
        <v>948</v>
      </c>
      <c r="BW62" s="9">
        <v>3186</v>
      </c>
      <c r="BX62" s="9">
        <v>1767</v>
      </c>
      <c r="BY62" s="9">
        <v>3446</v>
      </c>
      <c r="BZ62" s="9">
        <v>967</v>
      </c>
      <c r="CA62" s="9">
        <v>2899</v>
      </c>
      <c r="CB62" s="9">
        <v>2514</v>
      </c>
      <c r="CC62" s="9">
        <v>2333</v>
      </c>
      <c r="CD62" s="9">
        <v>5764</v>
      </c>
      <c r="CE62" s="9">
        <v>2121</v>
      </c>
      <c r="CF62" s="9">
        <v>1590</v>
      </c>
      <c r="CG62" s="9">
        <v>5142</v>
      </c>
      <c r="CH62" s="9">
        <v>4473</v>
      </c>
      <c r="CI62" s="9">
        <v>4870</v>
      </c>
      <c r="CJ62" s="9">
        <v>2204</v>
      </c>
      <c r="CK62" s="9">
        <v>4335</v>
      </c>
      <c r="CL62" s="9">
        <v>2766</v>
      </c>
      <c r="CM62" s="9">
        <v>2268</v>
      </c>
      <c r="CN62" s="9">
        <v>2924</v>
      </c>
      <c r="CO62" s="9">
        <v>1229</v>
      </c>
      <c r="CP62" s="9">
        <v>3380</v>
      </c>
      <c r="CQ62" s="9">
        <v>5277</v>
      </c>
      <c r="CR62" s="9">
        <v>1738</v>
      </c>
      <c r="CS62" s="9">
        <v>2463</v>
      </c>
      <c r="CT62" s="9">
        <v>2963</v>
      </c>
      <c r="CU62" s="9">
        <v>2719</v>
      </c>
      <c r="CV62" s="9">
        <v>4226</v>
      </c>
      <c r="CW62" s="9">
        <v>3334</v>
      </c>
      <c r="CX62" s="9">
        <v>3141</v>
      </c>
      <c r="CY62" s="9">
        <v>2735</v>
      </c>
    </row>
    <row r="63" spans="1:103" x14ac:dyDescent="0.25">
      <c r="A63" s="12" t="s">
        <v>62</v>
      </c>
      <c r="B63" s="9">
        <v>171110</v>
      </c>
      <c r="C63" s="9">
        <v>34447</v>
      </c>
      <c r="D63" s="9">
        <v>31900</v>
      </c>
      <c r="E63" s="9">
        <v>10056</v>
      </c>
      <c r="F63" s="9">
        <v>33869</v>
      </c>
      <c r="G63" s="9">
        <v>16036</v>
      </c>
      <c r="H63" s="9">
        <v>9271</v>
      </c>
      <c r="I63" s="9">
        <v>6008</v>
      </c>
      <c r="J63" s="9">
        <v>1438</v>
      </c>
      <c r="K63" s="9">
        <v>4005</v>
      </c>
      <c r="L63" s="9">
        <v>3249</v>
      </c>
      <c r="M63" s="9">
        <v>2217</v>
      </c>
      <c r="N63" s="9">
        <v>2835</v>
      </c>
      <c r="O63" s="9">
        <v>5956</v>
      </c>
      <c r="P63" s="9">
        <v>3862</v>
      </c>
      <c r="Q63" s="9">
        <v>4184</v>
      </c>
      <c r="R63" s="9">
        <v>10870</v>
      </c>
      <c r="S63" s="9">
        <v>1763</v>
      </c>
      <c r="T63" s="9">
        <v>3431</v>
      </c>
      <c r="U63" s="9">
        <v>4241</v>
      </c>
      <c r="V63" s="9">
        <v>2273</v>
      </c>
      <c r="W63" s="9">
        <v>1064</v>
      </c>
      <c r="X63" s="9">
        <v>8696</v>
      </c>
      <c r="Y63" s="9">
        <v>1672</v>
      </c>
      <c r="Z63" s="9">
        <v>4155</v>
      </c>
      <c r="AA63" s="9">
        <v>3080</v>
      </c>
      <c r="AB63" s="9">
        <v>3062</v>
      </c>
      <c r="AC63" s="9">
        <v>5250</v>
      </c>
      <c r="AD63" s="9">
        <v>2141</v>
      </c>
      <c r="AE63" s="9">
        <v>11132</v>
      </c>
      <c r="AF63" s="9">
        <v>3663</v>
      </c>
      <c r="AG63" s="9">
        <v>2042</v>
      </c>
      <c r="AH63" s="9">
        <v>2863</v>
      </c>
      <c r="AI63" s="9">
        <v>2011</v>
      </c>
      <c r="AJ63" s="9">
        <v>2191</v>
      </c>
      <c r="AK63" s="9">
        <v>1049</v>
      </c>
      <c r="AL63" s="9">
        <v>2127</v>
      </c>
      <c r="AM63" s="9">
        <v>5677</v>
      </c>
      <c r="AN63" s="9">
        <v>3868</v>
      </c>
      <c r="AO63" s="9">
        <v>5219</v>
      </c>
      <c r="AP63" s="9">
        <v>1778</v>
      </c>
      <c r="AQ63" s="9">
        <v>1925</v>
      </c>
      <c r="AR63" s="9">
        <v>872</v>
      </c>
      <c r="AS63" s="9">
        <v>3456</v>
      </c>
      <c r="AT63" s="9">
        <v>3102</v>
      </c>
      <c r="AU63" s="9">
        <v>1710</v>
      </c>
      <c r="AV63" s="9">
        <v>3047</v>
      </c>
      <c r="AW63" s="9">
        <v>1988</v>
      </c>
      <c r="AX63" s="9">
        <v>2585</v>
      </c>
      <c r="AY63" s="9">
        <v>2775</v>
      </c>
      <c r="AZ63" s="9">
        <v>2127</v>
      </c>
      <c r="BA63" s="9">
        <v>2309</v>
      </c>
      <c r="BB63" s="9">
        <v>2108</v>
      </c>
      <c r="BC63" s="9">
        <v>5361</v>
      </c>
      <c r="BD63" s="9">
        <v>4361</v>
      </c>
      <c r="BE63" s="9">
        <v>2488</v>
      </c>
      <c r="BF63" s="9">
        <v>4617</v>
      </c>
      <c r="BG63" s="9">
        <v>5466</v>
      </c>
      <c r="BH63" s="9">
        <v>4619</v>
      </c>
      <c r="BI63" s="9">
        <v>4810</v>
      </c>
      <c r="BJ63" s="9">
        <v>6181</v>
      </c>
      <c r="BK63" s="9">
        <v>1530</v>
      </c>
      <c r="BL63" s="9">
        <v>2179</v>
      </c>
      <c r="BM63" s="9">
        <v>1720</v>
      </c>
      <c r="BN63" s="9">
        <v>6652</v>
      </c>
      <c r="BO63" s="9">
        <v>1911</v>
      </c>
      <c r="BP63" s="9">
        <v>3509</v>
      </c>
      <c r="BQ63" s="9">
        <v>1846</v>
      </c>
      <c r="BR63" s="9">
        <v>1336</v>
      </c>
      <c r="BS63" s="9">
        <v>2721</v>
      </c>
      <c r="BT63" s="9">
        <v>5390</v>
      </c>
      <c r="BU63" s="9">
        <v>6305</v>
      </c>
      <c r="BV63" s="9">
        <v>948</v>
      </c>
      <c r="BW63" s="9">
        <v>3186</v>
      </c>
      <c r="BX63" s="9">
        <v>1767</v>
      </c>
      <c r="BY63" s="9">
        <v>3446</v>
      </c>
      <c r="BZ63" s="9">
        <v>967</v>
      </c>
      <c r="CA63" s="9">
        <v>2899</v>
      </c>
      <c r="CB63" s="9">
        <v>2514</v>
      </c>
      <c r="CC63" s="9">
        <v>2333</v>
      </c>
      <c r="CD63" s="9">
        <v>5764</v>
      </c>
      <c r="CE63" s="9">
        <v>2121</v>
      </c>
      <c r="CF63" s="9">
        <v>1590</v>
      </c>
      <c r="CG63" s="9">
        <v>5142</v>
      </c>
      <c r="CH63" s="9">
        <v>4473</v>
      </c>
      <c r="CI63" s="9">
        <v>4870</v>
      </c>
      <c r="CJ63" s="9">
        <v>2204</v>
      </c>
      <c r="CK63" s="9">
        <v>4335</v>
      </c>
      <c r="CL63" s="9">
        <v>2766</v>
      </c>
      <c r="CM63" s="9">
        <v>2268</v>
      </c>
      <c r="CN63" s="9">
        <v>2924</v>
      </c>
      <c r="CO63" s="9">
        <v>1229</v>
      </c>
      <c r="CP63" s="9">
        <v>3380</v>
      </c>
      <c r="CQ63" s="9">
        <v>5277</v>
      </c>
      <c r="CR63" s="9">
        <v>1738</v>
      </c>
      <c r="CS63" s="9">
        <v>2463</v>
      </c>
      <c r="CT63" s="9">
        <v>2963</v>
      </c>
      <c r="CU63" s="9">
        <v>2719</v>
      </c>
      <c r="CV63" s="9">
        <v>4226</v>
      </c>
      <c r="CW63" s="9">
        <v>3334</v>
      </c>
      <c r="CX63" s="9">
        <v>3141</v>
      </c>
      <c r="CY63" s="9">
        <v>2735</v>
      </c>
    </row>
    <row r="64" spans="1:103" x14ac:dyDescent="0.25">
      <c r="A64" s="12" t="s">
        <v>63</v>
      </c>
      <c r="B64" s="9">
        <v>171110</v>
      </c>
      <c r="C64" s="9">
        <v>34447</v>
      </c>
      <c r="D64" s="9">
        <v>31900</v>
      </c>
      <c r="E64" s="9">
        <v>10056</v>
      </c>
      <c r="F64" s="9">
        <v>33869</v>
      </c>
      <c r="G64" s="9">
        <v>16036</v>
      </c>
      <c r="H64" s="9">
        <v>9271</v>
      </c>
      <c r="I64" s="9">
        <v>6008</v>
      </c>
      <c r="J64" s="9">
        <v>1438</v>
      </c>
      <c r="K64" s="9">
        <v>4005</v>
      </c>
      <c r="L64" s="9">
        <v>3249</v>
      </c>
      <c r="M64" s="9">
        <v>2217</v>
      </c>
      <c r="N64" s="9">
        <v>2835</v>
      </c>
      <c r="O64" s="9">
        <v>5956</v>
      </c>
      <c r="P64" s="9">
        <v>3862</v>
      </c>
      <c r="Q64" s="9">
        <v>4184</v>
      </c>
      <c r="R64" s="9">
        <v>10870</v>
      </c>
      <c r="S64" s="9">
        <v>1763</v>
      </c>
      <c r="T64" s="9">
        <v>3431</v>
      </c>
      <c r="U64" s="9">
        <v>4241</v>
      </c>
      <c r="V64" s="9">
        <v>2273</v>
      </c>
      <c r="W64" s="9">
        <v>1064</v>
      </c>
      <c r="X64" s="9">
        <v>8696</v>
      </c>
      <c r="Y64" s="9">
        <v>1672</v>
      </c>
      <c r="Z64" s="9">
        <v>4155</v>
      </c>
      <c r="AA64" s="9">
        <v>3080</v>
      </c>
      <c r="AB64" s="9">
        <v>3062</v>
      </c>
      <c r="AC64" s="9">
        <v>5250</v>
      </c>
      <c r="AD64" s="9">
        <v>2141</v>
      </c>
      <c r="AE64" s="9">
        <v>11132</v>
      </c>
      <c r="AF64" s="9">
        <v>3663</v>
      </c>
      <c r="AG64" s="9">
        <v>2042</v>
      </c>
      <c r="AH64" s="9">
        <v>2863</v>
      </c>
      <c r="AI64" s="9">
        <v>2011</v>
      </c>
      <c r="AJ64" s="9">
        <v>2191</v>
      </c>
      <c r="AK64" s="9">
        <v>1049</v>
      </c>
      <c r="AL64" s="9">
        <v>2127</v>
      </c>
      <c r="AM64" s="9">
        <v>5677</v>
      </c>
      <c r="AN64" s="9">
        <v>3868</v>
      </c>
      <c r="AO64" s="9">
        <v>5219</v>
      </c>
      <c r="AP64" s="9">
        <v>1778</v>
      </c>
      <c r="AQ64" s="9">
        <v>1925</v>
      </c>
      <c r="AR64" s="9">
        <v>872</v>
      </c>
      <c r="AS64" s="9">
        <v>3456</v>
      </c>
      <c r="AT64" s="9">
        <v>3102</v>
      </c>
      <c r="AU64" s="9">
        <v>1710</v>
      </c>
      <c r="AV64" s="9">
        <v>3047</v>
      </c>
      <c r="AW64" s="9">
        <v>1988</v>
      </c>
      <c r="AX64" s="9">
        <v>2585</v>
      </c>
      <c r="AY64" s="9">
        <v>2775</v>
      </c>
      <c r="AZ64" s="9">
        <v>2127</v>
      </c>
      <c r="BA64" s="9">
        <v>2309</v>
      </c>
      <c r="BB64" s="9">
        <v>2108</v>
      </c>
      <c r="BC64" s="9">
        <v>5361</v>
      </c>
      <c r="BD64" s="9">
        <v>4361</v>
      </c>
      <c r="BE64" s="9">
        <v>2488</v>
      </c>
      <c r="BF64" s="9">
        <v>4617</v>
      </c>
      <c r="BG64" s="9">
        <v>5466</v>
      </c>
      <c r="BH64" s="9">
        <v>4619</v>
      </c>
      <c r="BI64" s="9">
        <v>4810</v>
      </c>
      <c r="BJ64" s="9">
        <v>6181</v>
      </c>
      <c r="BK64" s="9">
        <v>1530</v>
      </c>
      <c r="BL64" s="9">
        <v>2179</v>
      </c>
      <c r="BM64" s="9">
        <v>1720</v>
      </c>
      <c r="BN64" s="9">
        <v>6652</v>
      </c>
      <c r="BO64" s="9">
        <v>1911</v>
      </c>
      <c r="BP64" s="9">
        <v>3509</v>
      </c>
      <c r="BQ64" s="9">
        <v>1846</v>
      </c>
      <c r="BR64" s="9">
        <v>1336</v>
      </c>
      <c r="BS64" s="9">
        <v>2721</v>
      </c>
      <c r="BT64" s="9">
        <v>5390</v>
      </c>
      <c r="BU64" s="9">
        <v>6305</v>
      </c>
      <c r="BV64" s="9">
        <v>948</v>
      </c>
      <c r="BW64" s="9">
        <v>3186</v>
      </c>
      <c r="BX64" s="9">
        <v>1767</v>
      </c>
      <c r="BY64" s="9">
        <v>3446</v>
      </c>
      <c r="BZ64" s="9">
        <v>967</v>
      </c>
      <c r="CA64" s="9">
        <v>2899</v>
      </c>
      <c r="CB64" s="9">
        <v>2514</v>
      </c>
      <c r="CC64" s="9">
        <v>2333</v>
      </c>
      <c r="CD64" s="9">
        <v>5764</v>
      </c>
      <c r="CE64" s="9">
        <v>2121</v>
      </c>
      <c r="CF64" s="9">
        <v>1590</v>
      </c>
      <c r="CG64" s="9">
        <v>5142</v>
      </c>
      <c r="CH64" s="9">
        <v>4473</v>
      </c>
      <c r="CI64" s="9">
        <v>4870</v>
      </c>
      <c r="CJ64" s="9">
        <v>2204</v>
      </c>
      <c r="CK64" s="9">
        <v>4335</v>
      </c>
      <c r="CL64" s="9">
        <v>2766</v>
      </c>
      <c r="CM64" s="9">
        <v>2268</v>
      </c>
      <c r="CN64" s="9">
        <v>2924</v>
      </c>
      <c r="CO64" s="9">
        <v>1229</v>
      </c>
      <c r="CP64" s="9">
        <v>3380</v>
      </c>
      <c r="CQ64" s="9">
        <v>5277</v>
      </c>
      <c r="CR64" s="9">
        <v>1738</v>
      </c>
      <c r="CS64" s="9">
        <v>2463</v>
      </c>
      <c r="CT64" s="9">
        <v>2963</v>
      </c>
      <c r="CU64" s="9">
        <v>2719</v>
      </c>
      <c r="CV64" s="9">
        <v>4226</v>
      </c>
      <c r="CW64" s="9">
        <v>3334</v>
      </c>
      <c r="CX64" s="9">
        <v>3141</v>
      </c>
      <c r="CY64" s="9">
        <v>2735</v>
      </c>
    </row>
    <row r="65" spans="1:103" x14ac:dyDescent="0.25">
      <c r="A65" s="12" t="s">
        <v>64</v>
      </c>
      <c r="B65" s="9">
        <v>171110</v>
      </c>
      <c r="C65" s="9">
        <v>34447</v>
      </c>
      <c r="D65" s="9">
        <v>31900</v>
      </c>
      <c r="E65" s="9">
        <v>10056</v>
      </c>
      <c r="F65" s="9">
        <v>33869</v>
      </c>
      <c r="G65" s="9">
        <v>16036</v>
      </c>
      <c r="H65" s="9">
        <v>9271</v>
      </c>
      <c r="I65" s="9">
        <v>6008</v>
      </c>
      <c r="J65" s="9">
        <v>1438</v>
      </c>
      <c r="K65" s="9">
        <v>4005</v>
      </c>
      <c r="L65" s="9">
        <v>3249</v>
      </c>
      <c r="M65" s="9">
        <v>2217</v>
      </c>
      <c r="N65" s="9">
        <v>2835</v>
      </c>
      <c r="O65" s="9">
        <v>5956</v>
      </c>
      <c r="P65" s="9">
        <v>3862</v>
      </c>
      <c r="Q65" s="9">
        <v>4184</v>
      </c>
      <c r="R65" s="9">
        <v>10870</v>
      </c>
      <c r="S65" s="9">
        <v>1763</v>
      </c>
      <c r="T65" s="9">
        <v>3431</v>
      </c>
      <c r="U65" s="9">
        <v>4241</v>
      </c>
      <c r="V65" s="9">
        <v>2273</v>
      </c>
      <c r="W65" s="9">
        <v>1064</v>
      </c>
      <c r="X65" s="9">
        <v>8696</v>
      </c>
      <c r="Y65" s="9">
        <v>1672</v>
      </c>
      <c r="Z65" s="9">
        <v>4155</v>
      </c>
      <c r="AA65" s="9">
        <v>3080</v>
      </c>
      <c r="AB65" s="9">
        <v>3062</v>
      </c>
      <c r="AC65" s="9">
        <v>5250</v>
      </c>
      <c r="AD65" s="9">
        <v>2141</v>
      </c>
      <c r="AE65" s="9">
        <v>11132</v>
      </c>
      <c r="AF65" s="9">
        <v>3663</v>
      </c>
      <c r="AG65" s="9">
        <v>2042</v>
      </c>
      <c r="AH65" s="9">
        <v>2863</v>
      </c>
      <c r="AI65" s="9">
        <v>2011</v>
      </c>
      <c r="AJ65" s="9">
        <v>2191</v>
      </c>
      <c r="AK65" s="9">
        <v>1049</v>
      </c>
      <c r="AL65" s="9">
        <v>2127</v>
      </c>
      <c r="AM65" s="9">
        <v>5677</v>
      </c>
      <c r="AN65" s="9">
        <v>3868</v>
      </c>
      <c r="AO65" s="9">
        <v>5219</v>
      </c>
      <c r="AP65" s="9">
        <v>1778</v>
      </c>
      <c r="AQ65" s="9">
        <v>1925</v>
      </c>
      <c r="AR65" s="9">
        <v>872</v>
      </c>
      <c r="AS65" s="9">
        <v>3456</v>
      </c>
      <c r="AT65" s="9">
        <v>3102</v>
      </c>
      <c r="AU65" s="9">
        <v>1710</v>
      </c>
      <c r="AV65" s="9">
        <v>3047</v>
      </c>
      <c r="AW65" s="9">
        <v>1988</v>
      </c>
      <c r="AX65" s="9">
        <v>2585</v>
      </c>
      <c r="AY65" s="9">
        <v>2775</v>
      </c>
      <c r="AZ65" s="9">
        <v>2127</v>
      </c>
      <c r="BA65" s="9">
        <v>2309</v>
      </c>
      <c r="BB65" s="9">
        <v>2108</v>
      </c>
      <c r="BC65" s="9">
        <v>5361</v>
      </c>
      <c r="BD65" s="9">
        <v>4361</v>
      </c>
      <c r="BE65" s="9">
        <v>2488</v>
      </c>
      <c r="BF65" s="9">
        <v>4617</v>
      </c>
      <c r="BG65" s="9">
        <v>5466</v>
      </c>
      <c r="BH65" s="9">
        <v>4619</v>
      </c>
      <c r="BI65" s="9">
        <v>4810</v>
      </c>
      <c r="BJ65" s="9">
        <v>6181</v>
      </c>
      <c r="BK65" s="9">
        <v>1530</v>
      </c>
      <c r="BL65" s="9">
        <v>2179</v>
      </c>
      <c r="BM65" s="9">
        <v>1720</v>
      </c>
      <c r="BN65" s="9">
        <v>6652</v>
      </c>
      <c r="BO65" s="9">
        <v>1911</v>
      </c>
      <c r="BP65" s="9">
        <v>3509</v>
      </c>
      <c r="BQ65" s="9">
        <v>1846</v>
      </c>
      <c r="BR65" s="9">
        <v>1336</v>
      </c>
      <c r="BS65" s="9">
        <v>2721</v>
      </c>
      <c r="BT65" s="9">
        <v>5390</v>
      </c>
      <c r="BU65" s="9">
        <v>6305</v>
      </c>
      <c r="BV65" s="9">
        <v>948</v>
      </c>
      <c r="BW65" s="9">
        <v>3186</v>
      </c>
      <c r="BX65" s="9">
        <v>1767</v>
      </c>
      <c r="BY65" s="9">
        <v>3446</v>
      </c>
      <c r="BZ65" s="9">
        <v>967</v>
      </c>
      <c r="CA65" s="9">
        <v>2899</v>
      </c>
      <c r="CB65" s="9">
        <v>2514</v>
      </c>
      <c r="CC65" s="9">
        <v>2333</v>
      </c>
      <c r="CD65" s="9">
        <v>5764</v>
      </c>
      <c r="CE65" s="9">
        <v>2121</v>
      </c>
      <c r="CF65" s="9">
        <v>1590</v>
      </c>
      <c r="CG65" s="9">
        <v>5142</v>
      </c>
      <c r="CH65" s="9">
        <v>4473</v>
      </c>
      <c r="CI65" s="9">
        <v>4870</v>
      </c>
      <c r="CJ65" s="9">
        <v>2204</v>
      </c>
      <c r="CK65" s="9">
        <v>4335</v>
      </c>
      <c r="CL65" s="9">
        <v>2766</v>
      </c>
      <c r="CM65" s="9">
        <v>2268</v>
      </c>
      <c r="CN65" s="9">
        <v>2924</v>
      </c>
      <c r="CO65" s="9">
        <v>1229</v>
      </c>
      <c r="CP65" s="9">
        <v>3380</v>
      </c>
      <c r="CQ65" s="9">
        <v>5277</v>
      </c>
      <c r="CR65" s="9">
        <v>1738</v>
      </c>
      <c r="CS65" s="9">
        <v>2463</v>
      </c>
      <c r="CT65" s="9">
        <v>2963</v>
      </c>
      <c r="CU65" s="9">
        <v>2719</v>
      </c>
      <c r="CV65" s="9">
        <v>4226</v>
      </c>
      <c r="CW65" s="9">
        <v>3334</v>
      </c>
      <c r="CX65" s="9">
        <v>3141</v>
      </c>
      <c r="CY65" s="9">
        <v>2735</v>
      </c>
    </row>
    <row r="66" spans="1:103" x14ac:dyDescent="0.25">
      <c r="A66" s="12" t="s">
        <v>65</v>
      </c>
      <c r="B66" s="9">
        <v>171110</v>
      </c>
      <c r="C66" s="9">
        <v>34447</v>
      </c>
      <c r="D66" s="9">
        <v>31900</v>
      </c>
      <c r="E66" s="9">
        <v>10056</v>
      </c>
      <c r="F66" s="9">
        <v>33869</v>
      </c>
      <c r="G66" s="9">
        <v>16036</v>
      </c>
      <c r="H66" s="9">
        <v>9271</v>
      </c>
      <c r="I66" s="9">
        <v>6008</v>
      </c>
      <c r="J66" s="9">
        <v>1438</v>
      </c>
      <c r="K66" s="9">
        <v>4005</v>
      </c>
      <c r="L66" s="9">
        <v>3249</v>
      </c>
      <c r="M66" s="9">
        <v>2217</v>
      </c>
      <c r="N66" s="9">
        <v>2835</v>
      </c>
      <c r="O66" s="9">
        <v>5956</v>
      </c>
      <c r="P66" s="9">
        <v>3862</v>
      </c>
      <c r="Q66" s="9">
        <v>4184</v>
      </c>
      <c r="R66" s="9">
        <v>10870</v>
      </c>
      <c r="S66" s="9">
        <v>1763</v>
      </c>
      <c r="T66" s="9">
        <v>3431</v>
      </c>
      <c r="U66" s="9">
        <v>4241</v>
      </c>
      <c r="V66" s="9">
        <v>2273</v>
      </c>
      <c r="W66" s="9">
        <v>1064</v>
      </c>
      <c r="X66" s="9">
        <v>8696</v>
      </c>
      <c r="Y66" s="9">
        <v>1672</v>
      </c>
      <c r="Z66" s="9">
        <v>4155</v>
      </c>
      <c r="AA66" s="9">
        <v>3080</v>
      </c>
      <c r="AB66" s="9">
        <v>3062</v>
      </c>
      <c r="AC66" s="9">
        <v>5250</v>
      </c>
      <c r="AD66" s="9">
        <v>2141</v>
      </c>
      <c r="AE66" s="9">
        <v>11132</v>
      </c>
      <c r="AF66" s="9">
        <v>3663</v>
      </c>
      <c r="AG66" s="9">
        <v>2042</v>
      </c>
      <c r="AH66" s="9">
        <v>2863</v>
      </c>
      <c r="AI66" s="9">
        <v>2011</v>
      </c>
      <c r="AJ66" s="9">
        <v>2191</v>
      </c>
      <c r="AK66" s="9">
        <v>1049</v>
      </c>
      <c r="AL66" s="9">
        <v>2127</v>
      </c>
      <c r="AM66" s="9">
        <v>5677</v>
      </c>
      <c r="AN66" s="9">
        <v>3868</v>
      </c>
      <c r="AO66" s="9">
        <v>5219</v>
      </c>
      <c r="AP66" s="9">
        <v>1778</v>
      </c>
      <c r="AQ66" s="9">
        <v>1925</v>
      </c>
      <c r="AR66" s="9">
        <v>872</v>
      </c>
      <c r="AS66" s="9">
        <v>3456</v>
      </c>
      <c r="AT66" s="9">
        <v>3102</v>
      </c>
      <c r="AU66" s="9">
        <v>1710</v>
      </c>
      <c r="AV66" s="9">
        <v>3047</v>
      </c>
      <c r="AW66" s="9">
        <v>1988</v>
      </c>
      <c r="AX66" s="9">
        <v>2585</v>
      </c>
      <c r="AY66" s="9">
        <v>2775</v>
      </c>
      <c r="AZ66" s="9">
        <v>2127</v>
      </c>
      <c r="BA66" s="9">
        <v>2309</v>
      </c>
      <c r="BB66" s="9">
        <v>2108</v>
      </c>
      <c r="BC66" s="9">
        <v>5361</v>
      </c>
      <c r="BD66" s="9">
        <v>4361</v>
      </c>
      <c r="BE66" s="9">
        <v>2488</v>
      </c>
      <c r="BF66" s="9">
        <v>4617</v>
      </c>
      <c r="BG66" s="9">
        <v>5466</v>
      </c>
      <c r="BH66" s="9">
        <v>4619</v>
      </c>
      <c r="BI66" s="9">
        <v>4810</v>
      </c>
      <c r="BJ66" s="9">
        <v>6181</v>
      </c>
      <c r="BK66" s="9">
        <v>1530</v>
      </c>
      <c r="BL66" s="9">
        <v>2179</v>
      </c>
      <c r="BM66" s="9">
        <v>1720</v>
      </c>
      <c r="BN66" s="9">
        <v>6652</v>
      </c>
      <c r="BO66" s="9">
        <v>1911</v>
      </c>
      <c r="BP66" s="9">
        <v>3509</v>
      </c>
      <c r="BQ66" s="9">
        <v>1846</v>
      </c>
      <c r="BR66" s="9">
        <v>1336</v>
      </c>
      <c r="BS66" s="9">
        <v>2721</v>
      </c>
      <c r="BT66" s="9">
        <v>5390</v>
      </c>
      <c r="BU66" s="9">
        <v>6305</v>
      </c>
      <c r="BV66" s="9">
        <v>948</v>
      </c>
      <c r="BW66" s="9">
        <v>3186</v>
      </c>
      <c r="BX66" s="9">
        <v>1767</v>
      </c>
      <c r="BY66" s="9">
        <v>3446</v>
      </c>
      <c r="BZ66" s="9">
        <v>967</v>
      </c>
      <c r="CA66" s="9">
        <v>2899</v>
      </c>
      <c r="CB66" s="9">
        <v>2514</v>
      </c>
      <c r="CC66" s="9">
        <v>2333</v>
      </c>
      <c r="CD66" s="9">
        <v>5764</v>
      </c>
      <c r="CE66" s="9">
        <v>2121</v>
      </c>
      <c r="CF66" s="9">
        <v>1590</v>
      </c>
      <c r="CG66" s="9">
        <v>5142</v>
      </c>
      <c r="CH66" s="9">
        <v>4473</v>
      </c>
      <c r="CI66" s="9">
        <v>4870</v>
      </c>
      <c r="CJ66" s="9">
        <v>2204</v>
      </c>
      <c r="CK66" s="9">
        <v>4335</v>
      </c>
      <c r="CL66" s="9">
        <v>2766</v>
      </c>
      <c r="CM66" s="9">
        <v>2268</v>
      </c>
      <c r="CN66" s="9">
        <v>2924</v>
      </c>
      <c r="CO66" s="9">
        <v>1229</v>
      </c>
      <c r="CP66" s="9">
        <v>3380</v>
      </c>
      <c r="CQ66" s="9">
        <v>5277</v>
      </c>
      <c r="CR66" s="9">
        <v>1738</v>
      </c>
      <c r="CS66" s="9">
        <v>2463</v>
      </c>
      <c r="CT66" s="9">
        <v>2963</v>
      </c>
      <c r="CU66" s="9">
        <v>2719</v>
      </c>
      <c r="CV66" s="9">
        <v>4226</v>
      </c>
      <c r="CW66" s="9">
        <v>3334</v>
      </c>
      <c r="CX66" s="9">
        <v>3141</v>
      </c>
      <c r="CY66" s="9">
        <v>2735</v>
      </c>
    </row>
    <row r="67" spans="1:103" x14ac:dyDescent="0.25">
      <c r="A67" s="12" t="s">
        <v>66</v>
      </c>
      <c r="B67" s="9">
        <v>171110</v>
      </c>
      <c r="C67" s="9">
        <v>34447</v>
      </c>
      <c r="D67" s="9">
        <v>31900</v>
      </c>
      <c r="E67" s="9">
        <v>10056</v>
      </c>
      <c r="F67" s="9">
        <v>33869</v>
      </c>
      <c r="G67" s="9">
        <v>16036</v>
      </c>
      <c r="H67" s="9">
        <v>9271</v>
      </c>
      <c r="I67" s="9">
        <v>6008</v>
      </c>
      <c r="J67" s="9">
        <v>1438</v>
      </c>
      <c r="K67" s="9">
        <v>4005</v>
      </c>
      <c r="L67" s="9">
        <v>3249</v>
      </c>
      <c r="M67" s="9">
        <v>2217</v>
      </c>
      <c r="N67" s="9">
        <v>2835</v>
      </c>
      <c r="O67" s="9">
        <v>5956</v>
      </c>
      <c r="P67" s="9">
        <v>3862</v>
      </c>
      <c r="Q67" s="9">
        <v>4184</v>
      </c>
      <c r="R67" s="9">
        <v>10870</v>
      </c>
      <c r="S67" s="9">
        <v>1763</v>
      </c>
      <c r="T67" s="9">
        <v>3431</v>
      </c>
      <c r="U67" s="9">
        <v>4241</v>
      </c>
      <c r="V67" s="9">
        <v>2273</v>
      </c>
      <c r="W67" s="9">
        <v>1064</v>
      </c>
      <c r="X67" s="9">
        <v>8696</v>
      </c>
      <c r="Y67" s="9">
        <v>1672</v>
      </c>
      <c r="Z67" s="9">
        <v>4155</v>
      </c>
      <c r="AA67" s="9">
        <v>3080</v>
      </c>
      <c r="AB67" s="9">
        <v>3062</v>
      </c>
      <c r="AC67" s="9">
        <v>5250</v>
      </c>
      <c r="AD67" s="9">
        <v>2141</v>
      </c>
      <c r="AE67" s="9">
        <v>11132</v>
      </c>
      <c r="AF67" s="9">
        <v>3663</v>
      </c>
      <c r="AG67" s="9">
        <v>2042</v>
      </c>
      <c r="AH67" s="9">
        <v>2863</v>
      </c>
      <c r="AI67" s="9">
        <v>2011</v>
      </c>
      <c r="AJ67" s="9">
        <v>2191</v>
      </c>
      <c r="AK67" s="9">
        <v>1049</v>
      </c>
      <c r="AL67" s="9">
        <v>2127</v>
      </c>
      <c r="AM67" s="9">
        <v>5677</v>
      </c>
      <c r="AN67" s="9">
        <v>3868</v>
      </c>
      <c r="AO67" s="9">
        <v>5219</v>
      </c>
      <c r="AP67" s="9">
        <v>1778</v>
      </c>
      <c r="AQ67" s="9">
        <v>1925</v>
      </c>
      <c r="AR67" s="9">
        <v>872</v>
      </c>
      <c r="AS67" s="9">
        <v>3456</v>
      </c>
      <c r="AT67" s="9">
        <v>3102</v>
      </c>
      <c r="AU67" s="9">
        <v>1710</v>
      </c>
      <c r="AV67" s="9">
        <v>3047</v>
      </c>
      <c r="AW67" s="9">
        <v>1988</v>
      </c>
      <c r="AX67" s="9">
        <v>2585</v>
      </c>
      <c r="AY67" s="9">
        <v>2775</v>
      </c>
      <c r="AZ67" s="9">
        <v>2127</v>
      </c>
      <c r="BA67" s="9">
        <v>2309</v>
      </c>
      <c r="BB67" s="9">
        <v>2108</v>
      </c>
      <c r="BC67" s="9">
        <v>5361</v>
      </c>
      <c r="BD67" s="9">
        <v>4361</v>
      </c>
      <c r="BE67" s="9">
        <v>2488</v>
      </c>
      <c r="BF67" s="9">
        <v>4617</v>
      </c>
      <c r="BG67" s="9">
        <v>5466</v>
      </c>
      <c r="BH67" s="9">
        <v>4619</v>
      </c>
      <c r="BI67" s="9">
        <v>4810</v>
      </c>
      <c r="BJ67" s="9">
        <v>6181</v>
      </c>
      <c r="BK67" s="9">
        <v>1530</v>
      </c>
      <c r="BL67" s="9">
        <v>2179</v>
      </c>
      <c r="BM67" s="9">
        <v>1720</v>
      </c>
      <c r="BN67" s="9">
        <v>6652</v>
      </c>
      <c r="BO67" s="9">
        <v>1911</v>
      </c>
      <c r="BP67" s="9">
        <v>3509</v>
      </c>
      <c r="BQ67" s="9">
        <v>1846</v>
      </c>
      <c r="BR67" s="9">
        <v>1336</v>
      </c>
      <c r="BS67" s="9">
        <v>2721</v>
      </c>
      <c r="BT67" s="9">
        <v>5390</v>
      </c>
      <c r="BU67" s="9">
        <v>6305</v>
      </c>
      <c r="BV67" s="9">
        <v>948</v>
      </c>
      <c r="BW67" s="9">
        <v>3186</v>
      </c>
      <c r="BX67" s="9">
        <v>1767</v>
      </c>
      <c r="BY67" s="9">
        <v>3446</v>
      </c>
      <c r="BZ67" s="9">
        <v>967</v>
      </c>
      <c r="CA67" s="9">
        <v>2899</v>
      </c>
      <c r="CB67" s="9">
        <v>2514</v>
      </c>
      <c r="CC67" s="9">
        <v>2333</v>
      </c>
      <c r="CD67" s="9">
        <v>5764</v>
      </c>
      <c r="CE67" s="9">
        <v>2121</v>
      </c>
      <c r="CF67" s="9">
        <v>1590</v>
      </c>
      <c r="CG67" s="9">
        <v>5142</v>
      </c>
      <c r="CH67" s="9">
        <v>4473</v>
      </c>
      <c r="CI67" s="9">
        <v>4870</v>
      </c>
      <c r="CJ67" s="9">
        <v>2204</v>
      </c>
      <c r="CK67" s="9">
        <v>4335</v>
      </c>
      <c r="CL67" s="9">
        <v>2766</v>
      </c>
      <c r="CM67" s="9">
        <v>2268</v>
      </c>
      <c r="CN67" s="9">
        <v>2924</v>
      </c>
      <c r="CO67" s="9">
        <v>1229</v>
      </c>
      <c r="CP67" s="9">
        <v>3380</v>
      </c>
      <c r="CQ67" s="9">
        <v>5277</v>
      </c>
      <c r="CR67" s="9">
        <v>1738</v>
      </c>
      <c r="CS67" s="9">
        <v>2463</v>
      </c>
      <c r="CT67" s="9">
        <v>2963</v>
      </c>
      <c r="CU67" s="9">
        <v>2719</v>
      </c>
      <c r="CV67" s="9">
        <v>4226</v>
      </c>
      <c r="CW67" s="9">
        <v>3334</v>
      </c>
      <c r="CX67" s="9">
        <v>3141</v>
      </c>
      <c r="CY67" s="9">
        <v>2735</v>
      </c>
    </row>
    <row r="68" spans="1:103" x14ac:dyDescent="0.25">
      <c r="A68" s="12" t="s">
        <v>67</v>
      </c>
      <c r="B68" s="9">
        <v>171110</v>
      </c>
      <c r="C68" s="9">
        <v>34447</v>
      </c>
      <c r="D68" s="9">
        <v>31900</v>
      </c>
      <c r="E68" s="9">
        <v>10056</v>
      </c>
      <c r="F68" s="9">
        <v>33869</v>
      </c>
      <c r="G68" s="9">
        <v>16036</v>
      </c>
      <c r="H68" s="9">
        <v>9271</v>
      </c>
      <c r="I68" s="9">
        <v>6008</v>
      </c>
      <c r="J68" s="9">
        <v>1438</v>
      </c>
      <c r="K68" s="9">
        <v>4005</v>
      </c>
      <c r="L68" s="9">
        <v>3249</v>
      </c>
      <c r="M68" s="9">
        <v>2217</v>
      </c>
      <c r="N68" s="9">
        <v>2835</v>
      </c>
      <c r="O68" s="9">
        <v>5956</v>
      </c>
      <c r="P68" s="9">
        <v>3862</v>
      </c>
      <c r="Q68" s="9">
        <v>4184</v>
      </c>
      <c r="R68" s="9">
        <v>10870</v>
      </c>
      <c r="S68" s="9">
        <v>1763</v>
      </c>
      <c r="T68" s="9">
        <v>3431</v>
      </c>
      <c r="U68" s="9">
        <v>4241</v>
      </c>
      <c r="V68" s="9">
        <v>2273</v>
      </c>
      <c r="W68" s="9">
        <v>1064</v>
      </c>
      <c r="X68" s="9">
        <v>8696</v>
      </c>
      <c r="Y68" s="9">
        <v>1672</v>
      </c>
      <c r="Z68" s="9">
        <v>4155</v>
      </c>
      <c r="AA68" s="9">
        <v>3080</v>
      </c>
      <c r="AB68" s="9">
        <v>3062</v>
      </c>
      <c r="AC68" s="9">
        <v>5250</v>
      </c>
      <c r="AD68" s="9">
        <v>2141</v>
      </c>
      <c r="AE68" s="9">
        <v>11132</v>
      </c>
      <c r="AF68" s="9">
        <v>3663</v>
      </c>
      <c r="AG68" s="9">
        <v>2042</v>
      </c>
      <c r="AH68" s="9">
        <v>2863</v>
      </c>
      <c r="AI68" s="9">
        <v>2011</v>
      </c>
      <c r="AJ68" s="9">
        <v>2191</v>
      </c>
      <c r="AK68" s="9">
        <v>1049</v>
      </c>
      <c r="AL68" s="9">
        <v>2127</v>
      </c>
      <c r="AM68" s="9">
        <v>5677</v>
      </c>
      <c r="AN68" s="9">
        <v>3868</v>
      </c>
      <c r="AO68" s="9">
        <v>5219</v>
      </c>
      <c r="AP68" s="9">
        <v>1778</v>
      </c>
      <c r="AQ68" s="9">
        <v>1925</v>
      </c>
      <c r="AR68" s="9">
        <v>872</v>
      </c>
      <c r="AS68" s="9">
        <v>3456</v>
      </c>
      <c r="AT68" s="9">
        <v>3102</v>
      </c>
      <c r="AU68" s="9">
        <v>1710</v>
      </c>
      <c r="AV68" s="9">
        <v>3047</v>
      </c>
      <c r="AW68" s="9">
        <v>1988</v>
      </c>
      <c r="AX68" s="9">
        <v>2585</v>
      </c>
      <c r="AY68" s="9">
        <v>2775</v>
      </c>
      <c r="AZ68" s="9">
        <v>2127</v>
      </c>
      <c r="BA68" s="9">
        <v>2309</v>
      </c>
      <c r="BB68" s="9">
        <v>2108</v>
      </c>
      <c r="BC68" s="9">
        <v>5361</v>
      </c>
      <c r="BD68" s="9">
        <v>4361</v>
      </c>
      <c r="BE68" s="9">
        <v>2488</v>
      </c>
      <c r="BF68" s="9">
        <v>4617</v>
      </c>
      <c r="BG68" s="9">
        <v>5466</v>
      </c>
      <c r="BH68" s="9">
        <v>4619</v>
      </c>
      <c r="BI68" s="9">
        <v>4810</v>
      </c>
      <c r="BJ68" s="9">
        <v>6181</v>
      </c>
      <c r="BK68" s="9">
        <v>1530</v>
      </c>
      <c r="BL68" s="9">
        <v>2179</v>
      </c>
      <c r="BM68" s="9">
        <v>1720</v>
      </c>
      <c r="BN68" s="9">
        <v>6652</v>
      </c>
      <c r="BO68" s="9">
        <v>1911</v>
      </c>
      <c r="BP68" s="9">
        <v>3509</v>
      </c>
      <c r="BQ68" s="9">
        <v>1846</v>
      </c>
      <c r="BR68" s="9">
        <v>1336</v>
      </c>
      <c r="BS68" s="9">
        <v>2721</v>
      </c>
      <c r="BT68" s="9">
        <v>5390</v>
      </c>
      <c r="BU68" s="9">
        <v>6305</v>
      </c>
      <c r="BV68" s="9">
        <v>948</v>
      </c>
      <c r="BW68" s="9">
        <v>3186</v>
      </c>
      <c r="BX68" s="9">
        <v>1767</v>
      </c>
      <c r="BY68" s="9">
        <v>3446</v>
      </c>
      <c r="BZ68" s="9">
        <v>967</v>
      </c>
      <c r="CA68" s="9">
        <v>2899</v>
      </c>
      <c r="CB68" s="9">
        <v>2514</v>
      </c>
      <c r="CC68" s="9">
        <v>2333</v>
      </c>
      <c r="CD68" s="9">
        <v>5764</v>
      </c>
      <c r="CE68" s="9">
        <v>2121</v>
      </c>
      <c r="CF68" s="9">
        <v>1590</v>
      </c>
      <c r="CG68" s="9">
        <v>5142</v>
      </c>
      <c r="CH68" s="9">
        <v>4473</v>
      </c>
      <c r="CI68" s="9">
        <v>4870</v>
      </c>
      <c r="CJ68" s="9">
        <v>2204</v>
      </c>
      <c r="CK68" s="9">
        <v>4335</v>
      </c>
      <c r="CL68" s="9">
        <v>2766</v>
      </c>
      <c r="CM68" s="9">
        <v>2268</v>
      </c>
      <c r="CN68" s="9">
        <v>2924</v>
      </c>
      <c r="CO68" s="9">
        <v>1229</v>
      </c>
      <c r="CP68" s="9">
        <v>3380</v>
      </c>
      <c r="CQ68" s="9">
        <v>5277</v>
      </c>
      <c r="CR68" s="9">
        <v>1738</v>
      </c>
      <c r="CS68" s="9">
        <v>2463</v>
      </c>
      <c r="CT68" s="9">
        <v>2963</v>
      </c>
      <c r="CU68" s="9">
        <v>2719</v>
      </c>
      <c r="CV68" s="9">
        <v>4226</v>
      </c>
      <c r="CW68" s="9">
        <v>3334</v>
      </c>
      <c r="CX68" s="9">
        <v>3141</v>
      </c>
      <c r="CY68" s="9">
        <v>2735</v>
      </c>
    </row>
    <row r="69" spans="1:103" x14ac:dyDescent="0.25">
      <c r="A69" s="12" t="s">
        <v>68</v>
      </c>
      <c r="B69" s="9">
        <v>171110</v>
      </c>
      <c r="C69" s="9">
        <v>34447</v>
      </c>
      <c r="D69" s="9">
        <v>31900</v>
      </c>
      <c r="E69" s="9">
        <v>10056</v>
      </c>
      <c r="F69" s="9">
        <v>33869</v>
      </c>
      <c r="G69" s="9">
        <v>16036</v>
      </c>
      <c r="H69" s="9">
        <v>9271</v>
      </c>
      <c r="I69" s="9">
        <v>6008</v>
      </c>
      <c r="J69" s="9">
        <v>1438</v>
      </c>
      <c r="K69" s="9">
        <v>4005</v>
      </c>
      <c r="L69" s="9">
        <v>3249</v>
      </c>
      <c r="M69" s="9">
        <v>2217</v>
      </c>
      <c r="N69" s="9">
        <v>2835</v>
      </c>
      <c r="O69" s="9">
        <v>5956</v>
      </c>
      <c r="P69" s="9">
        <v>3862</v>
      </c>
      <c r="Q69" s="9">
        <v>4184</v>
      </c>
      <c r="R69" s="9">
        <v>10870</v>
      </c>
      <c r="S69" s="9">
        <v>1763</v>
      </c>
      <c r="T69" s="9">
        <v>3431</v>
      </c>
      <c r="U69" s="9">
        <v>4241</v>
      </c>
      <c r="V69" s="9">
        <v>2273</v>
      </c>
      <c r="W69" s="9">
        <v>1064</v>
      </c>
      <c r="X69" s="9">
        <v>8696</v>
      </c>
      <c r="Y69" s="9">
        <v>1672</v>
      </c>
      <c r="Z69" s="9">
        <v>4155</v>
      </c>
      <c r="AA69" s="9">
        <v>3080</v>
      </c>
      <c r="AB69" s="9">
        <v>3062</v>
      </c>
      <c r="AC69" s="9">
        <v>5250</v>
      </c>
      <c r="AD69" s="9">
        <v>2141</v>
      </c>
      <c r="AE69" s="9">
        <v>11132</v>
      </c>
      <c r="AF69" s="9">
        <v>3663</v>
      </c>
      <c r="AG69" s="9">
        <v>2042</v>
      </c>
      <c r="AH69" s="9">
        <v>2863</v>
      </c>
      <c r="AI69" s="9">
        <v>2011</v>
      </c>
      <c r="AJ69" s="9">
        <v>2191</v>
      </c>
      <c r="AK69" s="9">
        <v>1049</v>
      </c>
      <c r="AL69" s="9">
        <v>2127</v>
      </c>
      <c r="AM69" s="9">
        <v>5677</v>
      </c>
      <c r="AN69" s="9">
        <v>3868</v>
      </c>
      <c r="AO69" s="9">
        <v>5219</v>
      </c>
      <c r="AP69" s="9">
        <v>1778</v>
      </c>
      <c r="AQ69" s="9">
        <v>1925</v>
      </c>
      <c r="AR69" s="9">
        <v>872</v>
      </c>
      <c r="AS69" s="9">
        <v>3456</v>
      </c>
      <c r="AT69" s="9">
        <v>3102</v>
      </c>
      <c r="AU69" s="9">
        <v>1710</v>
      </c>
      <c r="AV69" s="9">
        <v>3047</v>
      </c>
      <c r="AW69" s="9">
        <v>1988</v>
      </c>
      <c r="AX69" s="9">
        <v>2585</v>
      </c>
      <c r="AY69" s="9">
        <v>2775</v>
      </c>
      <c r="AZ69" s="9">
        <v>2127</v>
      </c>
      <c r="BA69" s="9">
        <v>2309</v>
      </c>
      <c r="BB69" s="9">
        <v>2108</v>
      </c>
      <c r="BC69" s="9">
        <v>5361</v>
      </c>
      <c r="BD69" s="9">
        <v>4361</v>
      </c>
      <c r="BE69" s="9">
        <v>2488</v>
      </c>
      <c r="BF69" s="9">
        <v>4617</v>
      </c>
      <c r="BG69" s="9">
        <v>5466</v>
      </c>
      <c r="BH69" s="9">
        <v>4619</v>
      </c>
      <c r="BI69" s="9">
        <v>4810</v>
      </c>
      <c r="BJ69" s="9">
        <v>6181</v>
      </c>
      <c r="BK69" s="9">
        <v>1530</v>
      </c>
      <c r="BL69" s="9">
        <v>2179</v>
      </c>
      <c r="BM69" s="9">
        <v>1720</v>
      </c>
      <c r="BN69" s="9">
        <v>6652</v>
      </c>
      <c r="BO69" s="9">
        <v>1911</v>
      </c>
      <c r="BP69" s="9">
        <v>3509</v>
      </c>
      <c r="BQ69" s="9">
        <v>1846</v>
      </c>
      <c r="BR69" s="9">
        <v>1336</v>
      </c>
      <c r="BS69" s="9">
        <v>2721</v>
      </c>
      <c r="BT69" s="9">
        <v>5390</v>
      </c>
      <c r="BU69" s="9">
        <v>6305</v>
      </c>
      <c r="BV69" s="9">
        <v>948</v>
      </c>
      <c r="BW69" s="9">
        <v>3186</v>
      </c>
      <c r="BX69" s="9">
        <v>1767</v>
      </c>
      <c r="BY69" s="9">
        <v>3446</v>
      </c>
      <c r="BZ69" s="9">
        <v>967</v>
      </c>
      <c r="CA69" s="9">
        <v>2899</v>
      </c>
      <c r="CB69" s="9">
        <v>2514</v>
      </c>
      <c r="CC69" s="9">
        <v>2333</v>
      </c>
      <c r="CD69" s="9">
        <v>5764</v>
      </c>
      <c r="CE69" s="9">
        <v>2121</v>
      </c>
      <c r="CF69" s="9">
        <v>1590</v>
      </c>
      <c r="CG69" s="9">
        <v>5142</v>
      </c>
      <c r="CH69" s="9">
        <v>4473</v>
      </c>
      <c r="CI69" s="9">
        <v>4870</v>
      </c>
      <c r="CJ69" s="9">
        <v>2204</v>
      </c>
      <c r="CK69" s="9">
        <v>4335</v>
      </c>
      <c r="CL69" s="9">
        <v>2766</v>
      </c>
      <c r="CM69" s="9">
        <v>2268</v>
      </c>
      <c r="CN69" s="9">
        <v>2924</v>
      </c>
      <c r="CO69" s="9">
        <v>1229</v>
      </c>
      <c r="CP69" s="9">
        <v>3380</v>
      </c>
      <c r="CQ69" s="9">
        <v>5277</v>
      </c>
      <c r="CR69" s="9">
        <v>1738</v>
      </c>
      <c r="CS69" s="9">
        <v>2463</v>
      </c>
      <c r="CT69" s="9">
        <v>2963</v>
      </c>
      <c r="CU69" s="9">
        <v>2719</v>
      </c>
      <c r="CV69" s="9">
        <v>4226</v>
      </c>
      <c r="CW69" s="9">
        <v>3334</v>
      </c>
      <c r="CX69" s="9">
        <v>3141</v>
      </c>
      <c r="CY69" s="9">
        <v>2735</v>
      </c>
    </row>
    <row r="70" spans="1:103" x14ac:dyDescent="0.25">
      <c r="A70" s="12" t="s">
        <v>69</v>
      </c>
      <c r="B70" s="9">
        <v>171110</v>
      </c>
      <c r="C70" s="9">
        <v>34447</v>
      </c>
      <c r="D70" s="9">
        <v>31900</v>
      </c>
      <c r="E70" s="9">
        <v>10056</v>
      </c>
      <c r="F70" s="9">
        <v>33869</v>
      </c>
      <c r="G70" s="9">
        <v>16036</v>
      </c>
      <c r="H70" s="9">
        <v>9271</v>
      </c>
      <c r="I70" s="9">
        <v>6008</v>
      </c>
      <c r="J70" s="9">
        <v>1438</v>
      </c>
      <c r="K70" s="9">
        <v>4005</v>
      </c>
      <c r="L70" s="9">
        <v>3249</v>
      </c>
      <c r="M70" s="9">
        <v>2217</v>
      </c>
      <c r="N70" s="9">
        <v>2835</v>
      </c>
      <c r="O70" s="9">
        <v>5956</v>
      </c>
      <c r="P70" s="9">
        <v>3862</v>
      </c>
      <c r="Q70" s="9">
        <v>4184</v>
      </c>
      <c r="R70" s="9">
        <v>10870</v>
      </c>
      <c r="S70" s="9">
        <v>1763</v>
      </c>
      <c r="T70" s="9">
        <v>3431</v>
      </c>
      <c r="U70" s="9">
        <v>4241</v>
      </c>
      <c r="V70" s="9">
        <v>2273</v>
      </c>
      <c r="W70" s="9">
        <v>1064</v>
      </c>
      <c r="X70" s="9">
        <v>8696</v>
      </c>
      <c r="Y70" s="9">
        <v>1672</v>
      </c>
      <c r="Z70" s="9">
        <v>4155</v>
      </c>
      <c r="AA70" s="9">
        <v>3080</v>
      </c>
      <c r="AB70" s="9">
        <v>3062</v>
      </c>
      <c r="AC70" s="9">
        <v>5250</v>
      </c>
      <c r="AD70" s="9">
        <v>2141</v>
      </c>
      <c r="AE70" s="9">
        <v>11132</v>
      </c>
      <c r="AF70" s="9">
        <v>3663</v>
      </c>
      <c r="AG70" s="9">
        <v>2042</v>
      </c>
      <c r="AH70" s="9">
        <v>2863</v>
      </c>
      <c r="AI70" s="9">
        <v>2011</v>
      </c>
      <c r="AJ70" s="9">
        <v>2191</v>
      </c>
      <c r="AK70" s="9">
        <v>1049</v>
      </c>
      <c r="AL70" s="9">
        <v>2127</v>
      </c>
      <c r="AM70" s="9">
        <v>5677</v>
      </c>
      <c r="AN70" s="9">
        <v>3868</v>
      </c>
      <c r="AO70" s="9">
        <v>5219</v>
      </c>
      <c r="AP70" s="9">
        <v>1778</v>
      </c>
      <c r="AQ70" s="9">
        <v>1925</v>
      </c>
      <c r="AR70" s="9">
        <v>872</v>
      </c>
      <c r="AS70" s="9">
        <v>3456</v>
      </c>
      <c r="AT70" s="9">
        <v>3102</v>
      </c>
      <c r="AU70" s="9">
        <v>1710</v>
      </c>
      <c r="AV70" s="9">
        <v>3047</v>
      </c>
      <c r="AW70" s="9">
        <v>1988</v>
      </c>
      <c r="AX70" s="9">
        <v>2585</v>
      </c>
      <c r="AY70" s="9">
        <v>2775</v>
      </c>
      <c r="AZ70" s="9">
        <v>2127</v>
      </c>
      <c r="BA70" s="9">
        <v>2309</v>
      </c>
      <c r="BB70" s="9">
        <v>2108</v>
      </c>
      <c r="BC70" s="9">
        <v>5361</v>
      </c>
      <c r="BD70" s="9">
        <v>4361</v>
      </c>
      <c r="BE70" s="9">
        <v>2488</v>
      </c>
      <c r="BF70" s="9">
        <v>4617</v>
      </c>
      <c r="BG70" s="9">
        <v>5466</v>
      </c>
      <c r="BH70" s="9">
        <v>4619</v>
      </c>
      <c r="BI70" s="9">
        <v>4810</v>
      </c>
      <c r="BJ70" s="9">
        <v>6181</v>
      </c>
      <c r="BK70" s="9">
        <v>1530</v>
      </c>
      <c r="BL70" s="9">
        <v>2179</v>
      </c>
      <c r="BM70" s="9">
        <v>1720</v>
      </c>
      <c r="BN70" s="9">
        <v>6652</v>
      </c>
      <c r="BO70" s="9">
        <v>1911</v>
      </c>
      <c r="BP70" s="9">
        <v>3509</v>
      </c>
      <c r="BQ70" s="9">
        <v>1846</v>
      </c>
      <c r="BR70" s="9">
        <v>1336</v>
      </c>
      <c r="BS70" s="9">
        <v>2721</v>
      </c>
      <c r="BT70" s="9">
        <v>5390</v>
      </c>
      <c r="BU70" s="9">
        <v>6305</v>
      </c>
      <c r="BV70" s="9">
        <v>948</v>
      </c>
      <c r="BW70" s="9">
        <v>3186</v>
      </c>
      <c r="BX70" s="9">
        <v>1767</v>
      </c>
      <c r="BY70" s="9">
        <v>3446</v>
      </c>
      <c r="BZ70" s="9">
        <v>967</v>
      </c>
      <c r="CA70" s="9">
        <v>2899</v>
      </c>
      <c r="CB70" s="9">
        <v>2514</v>
      </c>
      <c r="CC70" s="9">
        <v>2333</v>
      </c>
      <c r="CD70" s="9">
        <v>5764</v>
      </c>
      <c r="CE70" s="9">
        <v>2121</v>
      </c>
      <c r="CF70" s="9">
        <v>1590</v>
      </c>
      <c r="CG70" s="9">
        <v>5142</v>
      </c>
      <c r="CH70" s="9">
        <v>4473</v>
      </c>
      <c r="CI70" s="9">
        <v>4870</v>
      </c>
      <c r="CJ70" s="9">
        <v>2204</v>
      </c>
      <c r="CK70" s="9">
        <v>4335</v>
      </c>
      <c r="CL70" s="9">
        <v>2766</v>
      </c>
      <c r="CM70" s="9">
        <v>2268</v>
      </c>
      <c r="CN70" s="9">
        <v>2924</v>
      </c>
      <c r="CO70" s="9">
        <v>1229</v>
      </c>
      <c r="CP70" s="9">
        <v>3380</v>
      </c>
      <c r="CQ70" s="9">
        <v>5277</v>
      </c>
      <c r="CR70" s="9">
        <v>1738</v>
      </c>
      <c r="CS70" s="9">
        <v>2463</v>
      </c>
      <c r="CT70" s="9">
        <v>2963</v>
      </c>
      <c r="CU70" s="9">
        <v>2719</v>
      </c>
      <c r="CV70" s="9">
        <v>4226</v>
      </c>
      <c r="CW70" s="9">
        <v>3334</v>
      </c>
      <c r="CX70" s="9">
        <v>3141</v>
      </c>
      <c r="CY70" s="9">
        <v>2735</v>
      </c>
    </row>
    <row r="71" spans="1:103" x14ac:dyDescent="0.25">
      <c r="A71" s="12" t="s">
        <v>70</v>
      </c>
      <c r="B71" s="9">
        <v>171110</v>
      </c>
      <c r="C71" s="9">
        <v>34447</v>
      </c>
      <c r="D71" s="9">
        <v>31900</v>
      </c>
      <c r="E71" s="9">
        <v>10056</v>
      </c>
      <c r="F71" s="9">
        <v>33869</v>
      </c>
      <c r="G71" s="9">
        <v>16036</v>
      </c>
      <c r="H71" s="9">
        <v>9271</v>
      </c>
      <c r="I71" s="9">
        <v>6008</v>
      </c>
      <c r="J71" s="9">
        <v>1438</v>
      </c>
      <c r="K71" s="9">
        <v>4005</v>
      </c>
      <c r="L71" s="9">
        <v>3249</v>
      </c>
      <c r="M71" s="9">
        <v>2217</v>
      </c>
      <c r="N71" s="9">
        <v>2835</v>
      </c>
      <c r="O71" s="9">
        <v>5956</v>
      </c>
      <c r="P71" s="9">
        <v>3862</v>
      </c>
      <c r="Q71" s="9">
        <v>4184</v>
      </c>
      <c r="R71" s="9">
        <v>10870</v>
      </c>
      <c r="S71" s="9">
        <v>1763</v>
      </c>
      <c r="T71" s="9">
        <v>3431</v>
      </c>
      <c r="U71" s="9">
        <v>4241</v>
      </c>
      <c r="V71" s="9">
        <v>2273</v>
      </c>
      <c r="W71" s="9">
        <v>1064</v>
      </c>
      <c r="X71" s="9">
        <v>8696</v>
      </c>
      <c r="Y71" s="9">
        <v>1672</v>
      </c>
      <c r="Z71" s="9">
        <v>4155</v>
      </c>
      <c r="AA71" s="9">
        <v>3080</v>
      </c>
      <c r="AB71" s="9">
        <v>3062</v>
      </c>
      <c r="AC71" s="9">
        <v>5250</v>
      </c>
      <c r="AD71" s="9">
        <v>2141</v>
      </c>
      <c r="AE71" s="9">
        <v>11132</v>
      </c>
      <c r="AF71" s="9">
        <v>3663</v>
      </c>
      <c r="AG71" s="9">
        <v>2042</v>
      </c>
      <c r="AH71" s="9">
        <v>2863</v>
      </c>
      <c r="AI71" s="9">
        <v>2011</v>
      </c>
      <c r="AJ71" s="9">
        <v>2191</v>
      </c>
      <c r="AK71" s="9">
        <v>1049</v>
      </c>
      <c r="AL71" s="9">
        <v>2127</v>
      </c>
      <c r="AM71" s="9">
        <v>5677</v>
      </c>
      <c r="AN71" s="9">
        <v>3868</v>
      </c>
      <c r="AO71" s="9">
        <v>5219</v>
      </c>
      <c r="AP71" s="9">
        <v>1778</v>
      </c>
      <c r="AQ71" s="9">
        <v>1925</v>
      </c>
      <c r="AR71" s="9">
        <v>872</v>
      </c>
      <c r="AS71" s="9">
        <v>3456</v>
      </c>
      <c r="AT71" s="9">
        <v>3102</v>
      </c>
      <c r="AU71" s="9">
        <v>1710</v>
      </c>
      <c r="AV71" s="9">
        <v>3047</v>
      </c>
      <c r="AW71" s="9">
        <v>1988</v>
      </c>
      <c r="AX71" s="9">
        <v>2585</v>
      </c>
      <c r="AY71" s="9">
        <v>2775</v>
      </c>
      <c r="AZ71" s="9">
        <v>2127</v>
      </c>
      <c r="BA71" s="9">
        <v>2309</v>
      </c>
      <c r="BB71" s="9">
        <v>2108</v>
      </c>
      <c r="BC71" s="9">
        <v>5361</v>
      </c>
      <c r="BD71" s="9">
        <v>4361</v>
      </c>
      <c r="BE71" s="9">
        <v>2488</v>
      </c>
      <c r="BF71" s="9">
        <v>4617</v>
      </c>
      <c r="BG71" s="9">
        <v>5466</v>
      </c>
      <c r="BH71" s="9">
        <v>4619</v>
      </c>
      <c r="BI71" s="9">
        <v>4810</v>
      </c>
      <c r="BJ71" s="9">
        <v>6181</v>
      </c>
      <c r="BK71" s="9">
        <v>1530</v>
      </c>
      <c r="BL71" s="9">
        <v>2179</v>
      </c>
      <c r="BM71" s="9">
        <v>1720</v>
      </c>
      <c r="BN71" s="9">
        <v>6652</v>
      </c>
      <c r="BO71" s="9">
        <v>1911</v>
      </c>
      <c r="BP71" s="9">
        <v>3509</v>
      </c>
      <c r="BQ71" s="9">
        <v>1846</v>
      </c>
      <c r="BR71" s="9">
        <v>1336</v>
      </c>
      <c r="BS71" s="9">
        <v>2721</v>
      </c>
      <c r="BT71" s="9">
        <v>5390</v>
      </c>
      <c r="BU71" s="9">
        <v>6305</v>
      </c>
      <c r="BV71" s="9">
        <v>948</v>
      </c>
      <c r="BW71" s="9">
        <v>3186</v>
      </c>
      <c r="BX71" s="9">
        <v>1767</v>
      </c>
      <c r="BY71" s="9">
        <v>3446</v>
      </c>
      <c r="BZ71" s="9">
        <v>967</v>
      </c>
      <c r="CA71" s="9">
        <v>2899</v>
      </c>
      <c r="CB71" s="9">
        <v>2514</v>
      </c>
      <c r="CC71" s="9">
        <v>2333</v>
      </c>
      <c r="CD71" s="9">
        <v>5764</v>
      </c>
      <c r="CE71" s="9">
        <v>2121</v>
      </c>
      <c r="CF71" s="9">
        <v>1590</v>
      </c>
      <c r="CG71" s="9">
        <v>5142</v>
      </c>
      <c r="CH71" s="9">
        <v>4473</v>
      </c>
      <c r="CI71" s="9">
        <v>4870</v>
      </c>
      <c r="CJ71" s="9">
        <v>2204</v>
      </c>
      <c r="CK71" s="9">
        <v>4335</v>
      </c>
      <c r="CL71" s="9">
        <v>2766</v>
      </c>
      <c r="CM71" s="9">
        <v>2268</v>
      </c>
      <c r="CN71" s="9">
        <v>2924</v>
      </c>
      <c r="CO71" s="9">
        <v>1229</v>
      </c>
      <c r="CP71" s="9">
        <v>3380</v>
      </c>
      <c r="CQ71" s="9">
        <v>5277</v>
      </c>
      <c r="CR71" s="9">
        <v>1738</v>
      </c>
      <c r="CS71" s="9">
        <v>2463</v>
      </c>
      <c r="CT71" s="9">
        <v>2963</v>
      </c>
      <c r="CU71" s="9">
        <v>2719</v>
      </c>
      <c r="CV71" s="9">
        <v>4226</v>
      </c>
      <c r="CW71" s="9">
        <v>3334</v>
      </c>
      <c r="CX71" s="9">
        <v>3141</v>
      </c>
      <c r="CY71" s="9">
        <v>2735</v>
      </c>
    </row>
    <row r="72" spans="1:103" x14ac:dyDescent="0.25">
      <c r="A72" s="12" t="s">
        <v>71</v>
      </c>
      <c r="B72" s="9">
        <v>171110</v>
      </c>
      <c r="C72" s="9">
        <v>34447</v>
      </c>
      <c r="D72" s="9">
        <v>31900</v>
      </c>
      <c r="E72" s="9">
        <v>10056</v>
      </c>
      <c r="F72" s="9">
        <v>33869</v>
      </c>
      <c r="G72" s="9">
        <v>16036</v>
      </c>
      <c r="H72" s="9">
        <v>9271</v>
      </c>
      <c r="I72" s="9">
        <v>6008</v>
      </c>
      <c r="J72" s="9">
        <v>1438</v>
      </c>
      <c r="K72" s="9">
        <v>4005</v>
      </c>
      <c r="L72" s="9">
        <v>3249</v>
      </c>
      <c r="M72" s="9">
        <v>2217</v>
      </c>
      <c r="N72" s="9">
        <v>2835</v>
      </c>
      <c r="O72" s="9">
        <v>5956</v>
      </c>
      <c r="P72" s="9">
        <v>3862</v>
      </c>
      <c r="Q72" s="9">
        <v>4184</v>
      </c>
      <c r="R72" s="9">
        <v>10870</v>
      </c>
      <c r="S72" s="9">
        <v>1763</v>
      </c>
      <c r="T72" s="9">
        <v>3431</v>
      </c>
      <c r="U72" s="9">
        <v>4241</v>
      </c>
      <c r="V72" s="9">
        <v>2273</v>
      </c>
      <c r="W72" s="9">
        <v>1064</v>
      </c>
      <c r="X72" s="9">
        <v>8696</v>
      </c>
      <c r="Y72" s="9">
        <v>1672</v>
      </c>
      <c r="Z72" s="9">
        <v>4155</v>
      </c>
      <c r="AA72" s="9">
        <v>3080</v>
      </c>
      <c r="AB72" s="9">
        <v>3062</v>
      </c>
      <c r="AC72" s="9">
        <v>5250</v>
      </c>
      <c r="AD72" s="9">
        <v>2141</v>
      </c>
      <c r="AE72" s="9">
        <v>11132</v>
      </c>
      <c r="AF72" s="9">
        <v>3663</v>
      </c>
      <c r="AG72" s="9">
        <v>2042</v>
      </c>
      <c r="AH72" s="9">
        <v>2863</v>
      </c>
      <c r="AI72" s="9">
        <v>2011</v>
      </c>
      <c r="AJ72" s="9">
        <v>2191</v>
      </c>
      <c r="AK72" s="9">
        <v>1049</v>
      </c>
      <c r="AL72" s="9">
        <v>2127</v>
      </c>
      <c r="AM72" s="9">
        <v>5677</v>
      </c>
      <c r="AN72" s="9">
        <v>3868</v>
      </c>
      <c r="AO72" s="9">
        <v>5219</v>
      </c>
      <c r="AP72" s="9">
        <v>1778</v>
      </c>
      <c r="AQ72" s="9">
        <v>1925</v>
      </c>
      <c r="AR72" s="9">
        <v>872</v>
      </c>
      <c r="AS72" s="9">
        <v>3456</v>
      </c>
      <c r="AT72" s="9">
        <v>3102</v>
      </c>
      <c r="AU72" s="9">
        <v>1710</v>
      </c>
      <c r="AV72" s="9">
        <v>3047</v>
      </c>
      <c r="AW72" s="9">
        <v>1988</v>
      </c>
      <c r="AX72" s="9">
        <v>2585</v>
      </c>
      <c r="AY72" s="9">
        <v>2775</v>
      </c>
      <c r="AZ72" s="9">
        <v>2127</v>
      </c>
      <c r="BA72" s="9">
        <v>2309</v>
      </c>
      <c r="BB72" s="9">
        <v>2108</v>
      </c>
      <c r="BC72" s="9">
        <v>5361</v>
      </c>
      <c r="BD72" s="9">
        <v>4361</v>
      </c>
      <c r="BE72" s="9">
        <v>2488</v>
      </c>
      <c r="BF72" s="9">
        <v>4617</v>
      </c>
      <c r="BG72" s="9">
        <v>5466</v>
      </c>
      <c r="BH72" s="9">
        <v>4619</v>
      </c>
      <c r="BI72" s="9">
        <v>4810</v>
      </c>
      <c r="BJ72" s="9">
        <v>6181</v>
      </c>
      <c r="BK72" s="9">
        <v>1530</v>
      </c>
      <c r="BL72" s="9">
        <v>2179</v>
      </c>
      <c r="BM72" s="9">
        <v>1720</v>
      </c>
      <c r="BN72" s="9">
        <v>6652</v>
      </c>
      <c r="BO72" s="9">
        <v>1911</v>
      </c>
      <c r="BP72" s="9">
        <v>3509</v>
      </c>
      <c r="BQ72" s="9">
        <v>1846</v>
      </c>
      <c r="BR72" s="9">
        <v>1336</v>
      </c>
      <c r="BS72" s="9">
        <v>2721</v>
      </c>
      <c r="BT72" s="9">
        <v>5390</v>
      </c>
      <c r="BU72" s="9">
        <v>6305</v>
      </c>
      <c r="BV72" s="9">
        <v>948</v>
      </c>
      <c r="BW72" s="9">
        <v>3186</v>
      </c>
      <c r="BX72" s="9">
        <v>1767</v>
      </c>
      <c r="BY72" s="9">
        <v>3446</v>
      </c>
      <c r="BZ72" s="9">
        <v>967</v>
      </c>
      <c r="CA72" s="9">
        <v>2899</v>
      </c>
      <c r="CB72" s="9">
        <v>2514</v>
      </c>
      <c r="CC72" s="9">
        <v>2333</v>
      </c>
      <c r="CD72" s="9">
        <v>5764</v>
      </c>
      <c r="CE72" s="9">
        <v>2121</v>
      </c>
      <c r="CF72" s="9">
        <v>1590</v>
      </c>
      <c r="CG72" s="9">
        <v>5142</v>
      </c>
      <c r="CH72" s="9">
        <v>4473</v>
      </c>
      <c r="CI72" s="9">
        <v>4870</v>
      </c>
      <c r="CJ72" s="9">
        <v>2204</v>
      </c>
      <c r="CK72" s="9">
        <v>4335</v>
      </c>
      <c r="CL72" s="9">
        <v>2766</v>
      </c>
      <c r="CM72" s="9">
        <v>2268</v>
      </c>
      <c r="CN72" s="9">
        <v>2924</v>
      </c>
      <c r="CO72" s="9">
        <v>1229</v>
      </c>
      <c r="CP72" s="9">
        <v>3380</v>
      </c>
      <c r="CQ72" s="9">
        <v>5277</v>
      </c>
      <c r="CR72" s="9">
        <v>1738</v>
      </c>
      <c r="CS72" s="9">
        <v>2463</v>
      </c>
      <c r="CT72" s="9">
        <v>2963</v>
      </c>
      <c r="CU72" s="9">
        <v>2719</v>
      </c>
      <c r="CV72" s="9">
        <v>4226</v>
      </c>
      <c r="CW72" s="9">
        <v>3334</v>
      </c>
      <c r="CX72" s="9">
        <v>3141</v>
      </c>
      <c r="CY72" s="9">
        <v>2735</v>
      </c>
    </row>
    <row r="73" spans="1:103" x14ac:dyDescent="0.25">
      <c r="A73" s="12" t="s">
        <v>72</v>
      </c>
      <c r="B73" s="9">
        <v>171110</v>
      </c>
      <c r="C73" s="9">
        <v>34447</v>
      </c>
      <c r="D73" s="9">
        <v>31900</v>
      </c>
      <c r="E73" s="9">
        <v>10056</v>
      </c>
      <c r="F73" s="9">
        <v>33869</v>
      </c>
      <c r="G73" s="9">
        <v>16036</v>
      </c>
      <c r="H73" s="9">
        <v>9271</v>
      </c>
      <c r="I73" s="9">
        <v>6008</v>
      </c>
      <c r="J73" s="9">
        <v>1438</v>
      </c>
      <c r="K73" s="9">
        <v>4005</v>
      </c>
      <c r="L73" s="9">
        <v>3249</v>
      </c>
      <c r="M73" s="9">
        <v>2217</v>
      </c>
      <c r="N73" s="9">
        <v>2835</v>
      </c>
      <c r="O73" s="9">
        <v>5956</v>
      </c>
      <c r="P73" s="9">
        <v>3862</v>
      </c>
      <c r="Q73" s="9">
        <v>4184</v>
      </c>
      <c r="R73" s="9">
        <v>10870</v>
      </c>
      <c r="S73" s="9">
        <v>1763</v>
      </c>
      <c r="T73" s="9">
        <v>3431</v>
      </c>
      <c r="U73" s="9">
        <v>4241</v>
      </c>
      <c r="V73" s="9">
        <v>2273</v>
      </c>
      <c r="W73" s="9">
        <v>1064</v>
      </c>
      <c r="X73" s="9">
        <v>8696</v>
      </c>
      <c r="Y73" s="9">
        <v>1672</v>
      </c>
      <c r="Z73" s="9">
        <v>4155</v>
      </c>
      <c r="AA73" s="9">
        <v>3080</v>
      </c>
      <c r="AB73" s="9">
        <v>3062</v>
      </c>
      <c r="AC73" s="9">
        <v>5250</v>
      </c>
      <c r="AD73" s="9">
        <v>2141</v>
      </c>
      <c r="AE73" s="9">
        <v>11132</v>
      </c>
      <c r="AF73" s="9">
        <v>3663</v>
      </c>
      <c r="AG73" s="9">
        <v>2042</v>
      </c>
      <c r="AH73" s="9">
        <v>2863</v>
      </c>
      <c r="AI73" s="9">
        <v>2011</v>
      </c>
      <c r="AJ73" s="9">
        <v>2191</v>
      </c>
      <c r="AK73" s="9">
        <v>1049</v>
      </c>
      <c r="AL73" s="9">
        <v>2127</v>
      </c>
      <c r="AM73" s="9">
        <v>5677</v>
      </c>
      <c r="AN73" s="9">
        <v>3868</v>
      </c>
      <c r="AO73" s="9">
        <v>5219</v>
      </c>
      <c r="AP73" s="9">
        <v>1778</v>
      </c>
      <c r="AQ73" s="9">
        <v>1925</v>
      </c>
      <c r="AR73" s="9">
        <v>872</v>
      </c>
      <c r="AS73" s="9">
        <v>3456</v>
      </c>
      <c r="AT73" s="9">
        <v>3102</v>
      </c>
      <c r="AU73" s="9">
        <v>1710</v>
      </c>
      <c r="AV73" s="9">
        <v>3047</v>
      </c>
      <c r="AW73" s="9">
        <v>1988</v>
      </c>
      <c r="AX73" s="9">
        <v>2585</v>
      </c>
      <c r="AY73" s="9">
        <v>2775</v>
      </c>
      <c r="AZ73" s="9">
        <v>2127</v>
      </c>
      <c r="BA73" s="9">
        <v>2309</v>
      </c>
      <c r="BB73" s="9">
        <v>2108</v>
      </c>
      <c r="BC73" s="9">
        <v>5361</v>
      </c>
      <c r="BD73" s="9">
        <v>4361</v>
      </c>
      <c r="BE73" s="9">
        <v>2488</v>
      </c>
      <c r="BF73" s="9">
        <v>4617</v>
      </c>
      <c r="BG73" s="9">
        <v>5466</v>
      </c>
      <c r="BH73" s="9">
        <v>4619</v>
      </c>
      <c r="BI73" s="9">
        <v>4810</v>
      </c>
      <c r="BJ73" s="9">
        <v>6181</v>
      </c>
      <c r="BK73" s="9">
        <v>1530</v>
      </c>
      <c r="BL73" s="9">
        <v>2179</v>
      </c>
      <c r="BM73" s="9">
        <v>1720</v>
      </c>
      <c r="BN73" s="9">
        <v>6652</v>
      </c>
      <c r="BO73" s="9">
        <v>1911</v>
      </c>
      <c r="BP73" s="9">
        <v>3509</v>
      </c>
      <c r="BQ73" s="9">
        <v>1846</v>
      </c>
      <c r="BR73" s="9">
        <v>1336</v>
      </c>
      <c r="BS73" s="9">
        <v>2721</v>
      </c>
      <c r="BT73" s="9">
        <v>5390</v>
      </c>
      <c r="BU73" s="9">
        <v>6305</v>
      </c>
      <c r="BV73" s="9">
        <v>948</v>
      </c>
      <c r="BW73" s="9">
        <v>3186</v>
      </c>
      <c r="BX73" s="9">
        <v>1767</v>
      </c>
      <c r="BY73" s="9">
        <v>3446</v>
      </c>
      <c r="BZ73" s="9">
        <v>967</v>
      </c>
      <c r="CA73" s="9">
        <v>2899</v>
      </c>
      <c r="CB73" s="9">
        <v>2514</v>
      </c>
      <c r="CC73" s="9">
        <v>2333</v>
      </c>
      <c r="CD73" s="9">
        <v>5764</v>
      </c>
      <c r="CE73" s="9">
        <v>2121</v>
      </c>
      <c r="CF73" s="9">
        <v>1590</v>
      </c>
      <c r="CG73" s="9">
        <v>5142</v>
      </c>
      <c r="CH73" s="9">
        <v>4473</v>
      </c>
      <c r="CI73" s="9">
        <v>4870</v>
      </c>
      <c r="CJ73" s="9">
        <v>2204</v>
      </c>
      <c r="CK73" s="9">
        <v>4335</v>
      </c>
      <c r="CL73" s="9">
        <v>2766</v>
      </c>
      <c r="CM73" s="9">
        <v>2268</v>
      </c>
      <c r="CN73" s="9">
        <v>2924</v>
      </c>
      <c r="CO73" s="9">
        <v>1229</v>
      </c>
      <c r="CP73" s="9">
        <v>3380</v>
      </c>
      <c r="CQ73" s="9">
        <v>5277</v>
      </c>
      <c r="CR73" s="9">
        <v>1738</v>
      </c>
      <c r="CS73" s="9">
        <v>2463</v>
      </c>
      <c r="CT73" s="9">
        <v>2963</v>
      </c>
      <c r="CU73" s="9">
        <v>2719</v>
      </c>
      <c r="CV73" s="9">
        <v>4226</v>
      </c>
      <c r="CW73" s="9">
        <v>3334</v>
      </c>
      <c r="CX73" s="9">
        <v>3141</v>
      </c>
      <c r="CY73" s="9">
        <v>2735</v>
      </c>
    </row>
    <row r="74" spans="1:103" x14ac:dyDescent="0.25">
      <c r="A74" s="12" t="s">
        <v>73</v>
      </c>
      <c r="B74" s="9">
        <v>171110</v>
      </c>
      <c r="C74" s="9">
        <v>34447</v>
      </c>
      <c r="D74" s="9">
        <v>31900</v>
      </c>
      <c r="E74" s="9">
        <v>10056</v>
      </c>
      <c r="F74" s="9">
        <v>33869</v>
      </c>
      <c r="G74" s="9">
        <v>16036</v>
      </c>
      <c r="H74" s="9">
        <v>9271</v>
      </c>
      <c r="I74" s="9">
        <v>6008</v>
      </c>
      <c r="J74" s="9">
        <v>1438</v>
      </c>
      <c r="K74" s="9">
        <v>4005</v>
      </c>
      <c r="L74" s="9">
        <v>3249</v>
      </c>
      <c r="M74" s="9">
        <v>2217</v>
      </c>
      <c r="N74" s="9">
        <v>2835</v>
      </c>
      <c r="O74" s="9">
        <v>5956</v>
      </c>
      <c r="P74" s="9">
        <v>3862</v>
      </c>
      <c r="Q74" s="9">
        <v>4184</v>
      </c>
      <c r="R74" s="9">
        <v>10870</v>
      </c>
      <c r="S74" s="9">
        <v>1763</v>
      </c>
      <c r="T74" s="9">
        <v>3431</v>
      </c>
      <c r="U74" s="9">
        <v>4241</v>
      </c>
      <c r="V74" s="9">
        <v>2273</v>
      </c>
      <c r="W74" s="9">
        <v>1064</v>
      </c>
      <c r="X74" s="9">
        <v>8696</v>
      </c>
      <c r="Y74" s="9">
        <v>1672</v>
      </c>
      <c r="Z74" s="9">
        <v>4155</v>
      </c>
      <c r="AA74" s="9">
        <v>3080</v>
      </c>
      <c r="AB74" s="9">
        <v>3062</v>
      </c>
      <c r="AC74" s="9">
        <v>5250</v>
      </c>
      <c r="AD74" s="9">
        <v>2141</v>
      </c>
      <c r="AE74" s="9">
        <v>11132</v>
      </c>
      <c r="AF74" s="9">
        <v>3663</v>
      </c>
      <c r="AG74" s="9">
        <v>2042</v>
      </c>
      <c r="AH74" s="9">
        <v>2863</v>
      </c>
      <c r="AI74" s="9">
        <v>2011</v>
      </c>
      <c r="AJ74" s="9">
        <v>2191</v>
      </c>
      <c r="AK74" s="9">
        <v>1049</v>
      </c>
      <c r="AL74" s="9">
        <v>2127</v>
      </c>
      <c r="AM74" s="9">
        <v>5677</v>
      </c>
      <c r="AN74" s="9">
        <v>3868</v>
      </c>
      <c r="AO74" s="9">
        <v>5219</v>
      </c>
      <c r="AP74" s="9">
        <v>1778</v>
      </c>
      <c r="AQ74" s="9">
        <v>1925</v>
      </c>
      <c r="AR74" s="9">
        <v>872</v>
      </c>
      <c r="AS74" s="9">
        <v>3456</v>
      </c>
      <c r="AT74" s="9">
        <v>3102</v>
      </c>
      <c r="AU74" s="9">
        <v>1710</v>
      </c>
      <c r="AV74" s="9">
        <v>3047</v>
      </c>
      <c r="AW74" s="9">
        <v>1988</v>
      </c>
      <c r="AX74" s="9">
        <v>2585</v>
      </c>
      <c r="AY74" s="9">
        <v>2775</v>
      </c>
      <c r="AZ74" s="9">
        <v>2127</v>
      </c>
      <c r="BA74" s="9">
        <v>2309</v>
      </c>
      <c r="BB74" s="9">
        <v>2108</v>
      </c>
      <c r="BC74" s="9">
        <v>5361</v>
      </c>
      <c r="BD74" s="9">
        <v>4361</v>
      </c>
      <c r="BE74" s="9">
        <v>2488</v>
      </c>
      <c r="BF74" s="9">
        <v>4617</v>
      </c>
      <c r="BG74" s="9">
        <v>5466</v>
      </c>
      <c r="BH74" s="9">
        <v>4619</v>
      </c>
      <c r="BI74" s="9">
        <v>4810</v>
      </c>
      <c r="BJ74" s="9">
        <v>6181</v>
      </c>
      <c r="BK74" s="9">
        <v>1530</v>
      </c>
      <c r="BL74" s="9">
        <v>2179</v>
      </c>
      <c r="BM74" s="9">
        <v>1720</v>
      </c>
      <c r="BN74" s="9">
        <v>6652</v>
      </c>
      <c r="BO74" s="9">
        <v>1911</v>
      </c>
      <c r="BP74" s="9">
        <v>3509</v>
      </c>
      <c r="BQ74" s="9">
        <v>1846</v>
      </c>
      <c r="BR74" s="9">
        <v>1336</v>
      </c>
      <c r="BS74" s="9">
        <v>2721</v>
      </c>
      <c r="BT74" s="9">
        <v>5390</v>
      </c>
      <c r="BU74" s="9">
        <v>6305</v>
      </c>
      <c r="BV74" s="9">
        <v>948</v>
      </c>
      <c r="BW74" s="9">
        <v>3186</v>
      </c>
      <c r="BX74" s="9">
        <v>1767</v>
      </c>
      <c r="BY74" s="9">
        <v>3446</v>
      </c>
      <c r="BZ74" s="9">
        <v>967</v>
      </c>
      <c r="CA74" s="9">
        <v>2899</v>
      </c>
      <c r="CB74" s="9">
        <v>2514</v>
      </c>
      <c r="CC74" s="9">
        <v>2333</v>
      </c>
      <c r="CD74" s="9">
        <v>5764</v>
      </c>
      <c r="CE74" s="9">
        <v>2121</v>
      </c>
      <c r="CF74" s="9">
        <v>1590</v>
      </c>
      <c r="CG74" s="9">
        <v>5142</v>
      </c>
      <c r="CH74" s="9">
        <v>4473</v>
      </c>
      <c r="CI74" s="9">
        <v>4870</v>
      </c>
      <c r="CJ74" s="9">
        <v>2204</v>
      </c>
      <c r="CK74" s="9">
        <v>4335</v>
      </c>
      <c r="CL74" s="9">
        <v>2766</v>
      </c>
      <c r="CM74" s="9">
        <v>2268</v>
      </c>
      <c r="CN74" s="9">
        <v>2924</v>
      </c>
      <c r="CO74" s="9">
        <v>1229</v>
      </c>
      <c r="CP74" s="9">
        <v>3380</v>
      </c>
      <c r="CQ74" s="9">
        <v>5277</v>
      </c>
      <c r="CR74" s="9">
        <v>1738</v>
      </c>
      <c r="CS74" s="9">
        <v>2463</v>
      </c>
      <c r="CT74" s="9">
        <v>2963</v>
      </c>
      <c r="CU74" s="9">
        <v>2719</v>
      </c>
      <c r="CV74" s="9">
        <v>4226</v>
      </c>
      <c r="CW74" s="9">
        <v>3334</v>
      </c>
      <c r="CX74" s="9">
        <v>3141</v>
      </c>
      <c r="CY74" s="9">
        <v>2735</v>
      </c>
    </row>
    <row r="75" spans="1:103" x14ac:dyDescent="0.25">
      <c r="A75" s="12" t="s">
        <v>74</v>
      </c>
      <c r="B75" s="9">
        <v>171110</v>
      </c>
      <c r="C75" s="9">
        <v>34447</v>
      </c>
      <c r="D75" s="9">
        <v>31900</v>
      </c>
      <c r="E75" s="9">
        <v>10056</v>
      </c>
      <c r="F75" s="9">
        <v>33869</v>
      </c>
      <c r="G75" s="9">
        <v>16036</v>
      </c>
      <c r="H75" s="9">
        <v>9271</v>
      </c>
      <c r="I75" s="9">
        <v>6008</v>
      </c>
      <c r="J75" s="9">
        <v>1438</v>
      </c>
      <c r="K75" s="9">
        <v>4005</v>
      </c>
      <c r="L75" s="9">
        <v>3249</v>
      </c>
      <c r="M75" s="9">
        <v>2217</v>
      </c>
      <c r="N75" s="9">
        <v>2835</v>
      </c>
      <c r="O75" s="9">
        <v>5956</v>
      </c>
      <c r="P75" s="9">
        <v>3862</v>
      </c>
      <c r="Q75" s="9">
        <v>4184</v>
      </c>
      <c r="R75" s="9">
        <v>10870</v>
      </c>
      <c r="S75" s="9">
        <v>1763</v>
      </c>
      <c r="T75" s="9">
        <v>3431</v>
      </c>
      <c r="U75" s="9">
        <v>4241</v>
      </c>
      <c r="V75" s="9">
        <v>2273</v>
      </c>
      <c r="W75" s="9">
        <v>1064</v>
      </c>
      <c r="X75" s="9">
        <v>8696</v>
      </c>
      <c r="Y75" s="9">
        <v>1672</v>
      </c>
      <c r="Z75" s="9">
        <v>4155</v>
      </c>
      <c r="AA75" s="9">
        <v>3080</v>
      </c>
      <c r="AB75" s="9">
        <v>3062</v>
      </c>
      <c r="AC75" s="9">
        <v>5250</v>
      </c>
      <c r="AD75" s="9">
        <v>2141</v>
      </c>
      <c r="AE75" s="9">
        <v>11132</v>
      </c>
      <c r="AF75" s="9">
        <v>3663</v>
      </c>
      <c r="AG75" s="9">
        <v>2042</v>
      </c>
      <c r="AH75" s="9">
        <v>2863</v>
      </c>
      <c r="AI75" s="9">
        <v>2011</v>
      </c>
      <c r="AJ75" s="9">
        <v>2191</v>
      </c>
      <c r="AK75" s="9">
        <v>1049</v>
      </c>
      <c r="AL75" s="9">
        <v>2127</v>
      </c>
      <c r="AM75" s="9">
        <v>5677</v>
      </c>
      <c r="AN75" s="9">
        <v>3868</v>
      </c>
      <c r="AO75" s="9">
        <v>5219</v>
      </c>
      <c r="AP75" s="9">
        <v>1778</v>
      </c>
      <c r="AQ75" s="9">
        <v>1925</v>
      </c>
      <c r="AR75" s="9">
        <v>872</v>
      </c>
      <c r="AS75" s="9">
        <v>3456</v>
      </c>
      <c r="AT75" s="9">
        <v>3102</v>
      </c>
      <c r="AU75" s="9">
        <v>1710</v>
      </c>
      <c r="AV75" s="9">
        <v>3047</v>
      </c>
      <c r="AW75" s="9">
        <v>1988</v>
      </c>
      <c r="AX75" s="9">
        <v>2585</v>
      </c>
      <c r="AY75" s="9">
        <v>2775</v>
      </c>
      <c r="AZ75" s="9">
        <v>2127</v>
      </c>
      <c r="BA75" s="9">
        <v>2309</v>
      </c>
      <c r="BB75" s="9">
        <v>2108</v>
      </c>
      <c r="BC75" s="9">
        <v>5361</v>
      </c>
      <c r="BD75" s="9">
        <v>4361</v>
      </c>
      <c r="BE75" s="9">
        <v>2488</v>
      </c>
      <c r="BF75" s="9">
        <v>4617</v>
      </c>
      <c r="BG75" s="9">
        <v>5466</v>
      </c>
      <c r="BH75" s="9">
        <v>4619</v>
      </c>
      <c r="BI75" s="9">
        <v>4810</v>
      </c>
      <c r="BJ75" s="9">
        <v>6181</v>
      </c>
      <c r="BK75" s="9">
        <v>1530</v>
      </c>
      <c r="BL75" s="9">
        <v>2179</v>
      </c>
      <c r="BM75" s="9">
        <v>1720</v>
      </c>
      <c r="BN75" s="9">
        <v>6652</v>
      </c>
      <c r="BO75" s="9">
        <v>1911</v>
      </c>
      <c r="BP75" s="9">
        <v>3509</v>
      </c>
      <c r="BQ75" s="9">
        <v>1846</v>
      </c>
      <c r="BR75" s="9">
        <v>1336</v>
      </c>
      <c r="BS75" s="9">
        <v>2721</v>
      </c>
      <c r="BT75" s="9">
        <v>5390</v>
      </c>
      <c r="BU75" s="9">
        <v>6305</v>
      </c>
      <c r="BV75" s="9">
        <v>948</v>
      </c>
      <c r="BW75" s="9">
        <v>3186</v>
      </c>
      <c r="BX75" s="9">
        <v>1767</v>
      </c>
      <c r="BY75" s="9">
        <v>3446</v>
      </c>
      <c r="BZ75" s="9">
        <v>967</v>
      </c>
      <c r="CA75" s="9">
        <v>2899</v>
      </c>
      <c r="CB75" s="9">
        <v>2514</v>
      </c>
      <c r="CC75" s="9">
        <v>2333</v>
      </c>
      <c r="CD75" s="9">
        <v>5764</v>
      </c>
      <c r="CE75" s="9">
        <v>2121</v>
      </c>
      <c r="CF75" s="9">
        <v>1590</v>
      </c>
      <c r="CG75" s="9">
        <v>5142</v>
      </c>
      <c r="CH75" s="9">
        <v>4473</v>
      </c>
      <c r="CI75" s="9">
        <v>4870</v>
      </c>
      <c r="CJ75" s="9">
        <v>2204</v>
      </c>
      <c r="CK75" s="9">
        <v>4335</v>
      </c>
      <c r="CL75" s="9">
        <v>2766</v>
      </c>
      <c r="CM75" s="9">
        <v>2268</v>
      </c>
      <c r="CN75" s="9">
        <v>2924</v>
      </c>
      <c r="CO75" s="9">
        <v>1229</v>
      </c>
      <c r="CP75" s="9">
        <v>3380</v>
      </c>
      <c r="CQ75" s="9">
        <v>5277</v>
      </c>
      <c r="CR75" s="9">
        <v>1738</v>
      </c>
      <c r="CS75" s="9">
        <v>2463</v>
      </c>
      <c r="CT75" s="9">
        <v>2963</v>
      </c>
      <c r="CU75" s="9">
        <v>2719</v>
      </c>
      <c r="CV75" s="9">
        <v>4226</v>
      </c>
      <c r="CW75" s="9">
        <v>3334</v>
      </c>
      <c r="CX75" s="9">
        <v>3141</v>
      </c>
      <c r="CY75" s="9">
        <v>2735</v>
      </c>
    </row>
    <row r="76" spans="1:103" x14ac:dyDescent="0.25">
      <c r="A76" s="12" t="s">
        <v>75</v>
      </c>
      <c r="B76" s="9">
        <v>171110</v>
      </c>
      <c r="C76" s="9">
        <v>34447</v>
      </c>
      <c r="D76" s="9">
        <v>31900</v>
      </c>
      <c r="E76" s="9">
        <v>10056</v>
      </c>
      <c r="F76" s="9">
        <v>33869</v>
      </c>
      <c r="G76" s="9">
        <v>16036</v>
      </c>
      <c r="H76" s="9">
        <v>9271</v>
      </c>
      <c r="I76" s="9">
        <v>6008</v>
      </c>
      <c r="J76" s="9">
        <v>1438</v>
      </c>
      <c r="K76" s="9">
        <v>4005</v>
      </c>
      <c r="L76" s="9">
        <v>3249</v>
      </c>
      <c r="M76" s="9">
        <v>2217</v>
      </c>
      <c r="N76" s="9">
        <v>2835</v>
      </c>
      <c r="O76" s="9">
        <v>5956</v>
      </c>
      <c r="P76" s="9">
        <v>3862</v>
      </c>
      <c r="Q76" s="9">
        <v>4184</v>
      </c>
      <c r="R76" s="9">
        <v>10870</v>
      </c>
      <c r="S76" s="9">
        <v>1763</v>
      </c>
      <c r="T76" s="9">
        <v>3431</v>
      </c>
      <c r="U76" s="9">
        <v>4241</v>
      </c>
      <c r="V76" s="9">
        <v>2273</v>
      </c>
      <c r="W76" s="9">
        <v>1064</v>
      </c>
      <c r="X76" s="9">
        <v>8696</v>
      </c>
      <c r="Y76" s="9">
        <v>1672</v>
      </c>
      <c r="Z76" s="9">
        <v>4155</v>
      </c>
      <c r="AA76" s="9">
        <v>3080</v>
      </c>
      <c r="AB76" s="9">
        <v>3062</v>
      </c>
      <c r="AC76" s="9">
        <v>5250</v>
      </c>
      <c r="AD76" s="9">
        <v>2141</v>
      </c>
      <c r="AE76" s="9">
        <v>11132</v>
      </c>
      <c r="AF76" s="9">
        <v>3663</v>
      </c>
      <c r="AG76" s="9">
        <v>2042</v>
      </c>
      <c r="AH76" s="9">
        <v>2863</v>
      </c>
      <c r="AI76" s="9">
        <v>2011</v>
      </c>
      <c r="AJ76" s="9">
        <v>2191</v>
      </c>
      <c r="AK76" s="9">
        <v>1049</v>
      </c>
      <c r="AL76" s="9">
        <v>2127</v>
      </c>
      <c r="AM76" s="9">
        <v>5677</v>
      </c>
      <c r="AN76" s="9">
        <v>3868</v>
      </c>
      <c r="AO76" s="9">
        <v>5219</v>
      </c>
      <c r="AP76" s="9">
        <v>1778</v>
      </c>
      <c r="AQ76" s="9">
        <v>1925</v>
      </c>
      <c r="AR76" s="9">
        <v>872</v>
      </c>
      <c r="AS76" s="9">
        <v>3456</v>
      </c>
      <c r="AT76" s="9">
        <v>3102</v>
      </c>
      <c r="AU76" s="9">
        <v>1710</v>
      </c>
      <c r="AV76" s="9">
        <v>3047</v>
      </c>
      <c r="AW76" s="9">
        <v>1988</v>
      </c>
      <c r="AX76" s="9">
        <v>2585</v>
      </c>
      <c r="AY76" s="9">
        <v>2775</v>
      </c>
      <c r="AZ76" s="9">
        <v>2127</v>
      </c>
      <c r="BA76" s="9">
        <v>2309</v>
      </c>
      <c r="BB76" s="9">
        <v>2108</v>
      </c>
      <c r="BC76" s="9">
        <v>5361</v>
      </c>
      <c r="BD76" s="9">
        <v>4361</v>
      </c>
      <c r="BE76" s="9">
        <v>2488</v>
      </c>
      <c r="BF76" s="9">
        <v>4617</v>
      </c>
      <c r="BG76" s="9">
        <v>5466</v>
      </c>
      <c r="BH76" s="9">
        <v>4619</v>
      </c>
      <c r="BI76" s="9">
        <v>4810</v>
      </c>
      <c r="BJ76" s="9">
        <v>6181</v>
      </c>
      <c r="BK76" s="9">
        <v>1530</v>
      </c>
      <c r="BL76" s="9">
        <v>2179</v>
      </c>
      <c r="BM76" s="9">
        <v>1720</v>
      </c>
      <c r="BN76" s="9">
        <v>6652</v>
      </c>
      <c r="BO76" s="9">
        <v>1911</v>
      </c>
      <c r="BP76" s="9">
        <v>3509</v>
      </c>
      <c r="BQ76" s="9">
        <v>1846</v>
      </c>
      <c r="BR76" s="9">
        <v>1336</v>
      </c>
      <c r="BS76" s="9">
        <v>2721</v>
      </c>
      <c r="BT76" s="9">
        <v>5390</v>
      </c>
      <c r="BU76" s="9">
        <v>6305</v>
      </c>
      <c r="BV76" s="9">
        <v>948</v>
      </c>
      <c r="BW76" s="9">
        <v>3186</v>
      </c>
      <c r="BX76" s="9">
        <v>1767</v>
      </c>
      <c r="BY76" s="9">
        <v>3446</v>
      </c>
      <c r="BZ76" s="9">
        <v>967</v>
      </c>
      <c r="CA76" s="9">
        <v>2899</v>
      </c>
      <c r="CB76" s="9">
        <v>2514</v>
      </c>
      <c r="CC76" s="9">
        <v>2333</v>
      </c>
      <c r="CD76" s="9">
        <v>5764</v>
      </c>
      <c r="CE76" s="9">
        <v>2121</v>
      </c>
      <c r="CF76" s="9">
        <v>1590</v>
      </c>
      <c r="CG76" s="9">
        <v>5142</v>
      </c>
      <c r="CH76" s="9">
        <v>4473</v>
      </c>
      <c r="CI76" s="9">
        <v>4870</v>
      </c>
      <c r="CJ76" s="9">
        <v>2204</v>
      </c>
      <c r="CK76" s="9">
        <v>4335</v>
      </c>
      <c r="CL76" s="9">
        <v>2766</v>
      </c>
      <c r="CM76" s="9">
        <v>2268</v>
      </c>
      <c r="CN76" s="9">
        <v>2924</v>
      </c>
      <c r="CO76" s="9">
        <v>1229</v>
      </c>
      <c r="CP76" s="9">
        <v>3380</v>
      </c>
      <c r="CQ76" s="9">
        <v>5277</v>
      </c>
      <c r="CR76" s="9">
        <v>1738</v>
      </c>
      <c r="CS76" s="9">
        <v>2463</v>
      </c>
      <c r="CT76" s="9">
        <v>2963</v>
      </c>
      <c r="CU76" s="9">
        <v>2719</v>
      </c>
      <c r="CV76" s="9">
        <v>4226</v>
      </c>
      <c r="CW76" s="9">
        <v>3334</v>
      </c>
      <c r="CX76" s="9">
        <v>3141</v>
      </c>
      <c r="CY76" s="9">
        <v>2735</v>
      </c>
    </row>
    <row r="77" spans="1:103" x14ac:dyDescent="0.25">
      <c r="A77" s="12" t="s">
        <v>76</v>
      </c>
      <c r="B77" s="9">
        <v>171110</v>
      </c>
      <c r="C77" s="9">
        <v>34447</v>
      </c>
      <c r="D77" s="9">
        <v>31900</v>
      </c>
      <c r="E77" s="9">
        <v>10056</v>
      </c>
      <c r="F77" s="9">
        <v>33869</v>
      </c>
      <c r="G77" s="9">
        <v>16036</v>
      </c>
      <c r="H77" s="9">
        <v>9271</v>
      </c>
      <c r="I77" s="9">
        <v>6008</v>
      </c>
      <c r="J77" s="9">
        <v>1438</v>
      </c>
      <c r="K77" s="9">
        <v>4005</v>
      </c>
      <c r="L77" s="9">
        <v>3249</v>
      </c>
      <c r="M77" s="9">
        <v>2217</v>
      </c>
      <c r="N77" s="9">
        <v>2835</v>
      </c>
      <c r="O77" s="9">
        <v>5956</v>
      </c>
      <c r="P77" s="9">
        <v>3862</v>
      </c>
      <c r="Q77" s="9">
        <v>4184</v>
      </c>
      <c r="R77" s="9">
        <v>10870</v>
      </c>
      <c r="S77" s="9">
        <v>1763</v>
      </c>
      <c r="T77" s="9">
        <v>3431</v>
      </c>
      <c r="U77" s="9">
        <v>4241</v>
      </c>
      <c r="V77" s="9">
        <v>2273</v>
      </c>
      <c r="W77" s="9">
        <v>1064</v>
      </c>
      <c r="X77" s="9">
        <v>8696</v>
      </c>
      <c r="Y77" s="9">
        <v>1672</v>
      </c>
      <c r="Z77" s="9">
        <v>4155</v>
      </c>
      <c r="AA77" s="9">
        <v>3080</v>
      </c>
      <c r="AB77" s="9">
        <v>3062</v>
      </c>
      <c r="AC77" s="9">
        <v>5250</v>
      </c>
      <c r="AD77" s="9">
        <v>2141</v>
      </c>
      <c r="AE77" s="9">
        <v>11132</v>
      </c>
      <c r="AF77" s="9">
        <v>3663</v>
      </c>
      <c r="AG77" s="9">
        <v>2042</v>
      </c>
      <c r="AH77" s="9">
        <v>2863</v>
      </c>
      <c r="AI77" s="9">
        <v>2011</v>
      </c>
      <c r="AJ77" s="9">
        <v>2191</v>
      </c>
      <c r="AK77" s="9">
        <v>1049</v>
      </c>
      <c r="AL77" s="9">
        <v>2127</v>
      </c>
      <c r="AM77" s="9">
        <v>5677</v>
      </c>
      <c r="AN77" s="9">
        <v>3868</v>
      </c>
      <c r="AO77" s="9">
        <v>5219</v>
      </c>
      <c r="AP77" s="9">
        <v>1778</v>
      </c>
      <c r="AQ77" s="9">
        <v>1925</v>
      </c>
      <c r="AR77" s="9">
        <v>872</v>
      </c>
      <c r="AS77" s="9">
        <v>3456</v>
      </c>
      <c r="AT77" s="9">
        <v>3102</v>
      </c>
      <c r="AU77" s="9">
        <v>1710</v>
      </c>
      <c r="AV77" s="9">
        <v>3047</v>
      </c>
      <c r="AW77" s="9">
        <v>1988</v>
      </c>
      <c r="AX77" s="9">
        <v>2585</v>
      </c>
      <c r="AY77" s="9">
        <v>2775</v>
      </c>
      <c r="AZ77" s="9">
        <v>2127</v>
      </c>
      <c r="BA77" s="9">
        <v>2309</v>
      </c>
      <c r="BB77" s="9">
        <v>2108</v>
      </c>
      <c r="BC77" s="9">
        <v>5361</v>
      </c>
      <c r="BD77" s="9">
        <v>4361</v>
      </c>
      <c r="BE77" s="9">
        <v>2488</v>
      </c>
      <c r="BF77" s="9">
        <v>4617</v>
      </c>
      <c r="BG77" s="9">
        <v>5466</v>
      </c>
      <c r="BH77" s="9">
        <v>4619</v>
      </c>
      <c r="BI77" s="9">
        <v>4810</v>
      </c>
      <c r="BJ77" s="9">
        <v>6181</v>
      </c>
      <c r="BK77" s="9">
        <v>1530</v>
      </c>
      <c r="BL77" s="9">
        <v>2179</v>
      </c>
      <c r="BM77" s="9">
        <v>1720</v>
      </c>
      <c r="BN77" s="9">
        <v>6652</v>
      </c>
      <c r="BO77" s="9">
        <v>1911</v>
      </c>
      <c r="BP77" s="9">
        <v>3509</v>
      </c>
      <c r="BQ77" s="9">
        <v>1846</v>
      </c>
      <c r="BR77" s="9">
        <v>1336</v>
      </c>
      <c r="BS77" s="9">
        <v>2721</v>
      </c>
      <c r="BT77" s="9">
        <v>5390</v>
      </c>
      <c r="BU77" s="9">
        <v>6305</v>
      </c>
      <c r="BV77" s="9">
        <v>948</v>
      </c>
      <c r="BW77" s="9">
        <v>3186</v>
      </c>
      <c r="BX77" s="9">
        <v>1767</v>
      </c>
      <c r="BY77" s="9">
        <v>3446</v>
      </c>
      <c r="BZ77" s="9">
        <v>967</v>
      </c>
      <c r="CA77" s="9">
        <v>2899</v>
      </c>
      <c r="CB77" s="9">
        <v>2514</v>
      </c>
      <c r="CC77" s="9">
        <v>2333</v>
      </c>
      <c r="CD77" s="9">
        <v>5764</v>
      </c>
      <c r="CE77" s="9">
        <v>2121</v>
      </c>
      <c r="CF77" s="9">
        <v>1590</v>
      </c>
      <c r="CG77" s="9">
        <v>5142</v>
      </c>
      <c r="CH77" s="9">
        <v>4473</v>
      </c>
      <c r="CI77" s="9">
        <v>4870</v>
      </c>
      <c r="CJ77" s="9">
        <v>2204</v>
      </c>
      <c r="CK77" s="9">
        <v>4335</v>
      </c>
      <c r="CL77" s="9">
        <v>2766</v>
      </c>
      <c r="CM77" s="9">
        <v>2268</v>
      </c>
      <c r="CN77" s="9">
        <v>2924</v>
      </c>
      <c r="CO77" s="9">
        <v>1229</v>
      </c>
      <c r="CP77" s="9">
        <v>3380</v>
      </c>
      <c r="CQ77" s="9">
        <v>5277</v>
      </c>
      <c r="CR77" s="9">
        <v>1738</v>
      </c>
      <c r="CS77" s="9">
        <v>2463</v>
      </c>
      <c r="CT77" s="9">
        <v>2963</v>
      </c>
      <c r="CU77" s="9">
        <v>2719</v>
      </c>
      <c r="CV77" s="9">
        <v>4226</v>
      </c>
      <c r="CW77" s="9">
        <v>3334</v>
      </c>
      <c r="CX77" s="9">
        <v>3141</v>
      </c>
      <c r="CY77" s="9">
        <v>2735</v>
      </c>
    </row>
    <row r="78" spans="1:103" x14ac:dyDescent="0.25">
      <c r="A78" s="12" t="s">
        <v>77</v>
      </c>
      <c r="B78" s="9">
        <v>171110</v>
      </c>
      <c r="C78" s="9">
        <v>34447</v>
      </c>
      <c r="D78" s="9">
        <v>31900</v>
      </c>
      <c r="E78" s="9">
        <v>10056</v>
      </c>
      <c r="F78" s="9">
        <v>33869</v>
      </c>
      <c r="G78" s="9">
        <v>16036</v>
      </c>
      <c r="H78" s="9">
        <v>9271</v>
      </c>
      <c r="I78" s="9">
        <v>6008</v>
      </c>
      <c r="J78" s="9">
        <v>1438</v>
      </c>
      <c r="K78" s="9">
        <v>4005</v>
      </c>
      <c r="L78" s="9">
        <v>3249</v>
      </c>
      <c r="M78" s="9">
        <v>2217</v>
      </c>
      <c r="N78" s="9">
        <v>2835</v>
      </c>
      <c r="O78" s="9">
        <v>5956</v>
      </c>
      <c r="P78" s="9">
        <v>3862</v>
      </c>
      <c r="Q78" s="9">
        <v>4184</v>
      </c>
      <c r="R78" s="9">
        <v>10870</v>
      </c>
      <c r="S78" s="9">
        <v>1763</v>
      </c>
      <c r="T78" s="9">
        <v>3431</v>
      </c>
      <c r="U78" s="9">
        <v>4241</v>
      </c>
      <c r="V78" s="9">
        <v>2273</v>
      </c>
      <c r="W78" s="9">
        <v>1064</v>
      </c>
      <c r="X78" s="9">
        <v>8696</v>
      </c>
      <c r="Y78" s="9">
        <v>1672</v>
      </c>
      <c r="Z78" s="9">
        <v>4155</v>
      </c>
      <c r="AA78" s="9">
        <v>3080</v>
      </c>
      <c r="AB78" s="9">
        <v>3062</v>
      </c>
      <c r="AC78" s="9">
        <v>5250</v>
      </c>
      <c r="AD78" s="9">
        <v>2141</v>
      </c>
      <c r="AE78" s="9">
        <v>11132</v>
      </c>
      <c r="AF78" s="9">
        <v>3663</v>
      </c>
      <c r="AG78" s="9">
        <v>2042</v>
      </c>
      <c r="AH78" s="9">
        <v>2863</v>
      </c>
      <c r="AI78" s="9">
        <v>2011</v>
      </c>
      <c r="AJ78" s="9">
        <v>2191</v>
      </c>
      <c r="AK78" s="9">
        <v>1049</v>
      </c>
      <c r="AL78" s="9">
        <v>2127</v>
      </c>
      <c r="AM78" s="9">
        <v>5677</v>
      </c>
      <c r="AN78" s="9">
        <v>3868</v>
      </c>
      <c r="AO78" s="9">
        <v>5219</v>
      </c>
      <c r="AP78" s="9">
        <v>1778</v>
      </c>
      <c r="AQ78" s="9">
        <v>1925</v>
      </c>
      <c r="AR78" s="9">
        <v>872</v>
      </c>
      <c r="AS78" s="9">
        <v>3456</v>
      </c>
      <c r="AT78" s="9">
        <v>3102</v>
      </c>
      <c r="AU78" s="9">
        <v>1710</v>
      </c>
      <c r="AV78" s="9">
        <v>3047</v>
      </c>
      <c r="AW78" s="9">
        <v>1988</v>
      </c>
      <c r="AX78" s="9">
        <v>2585</v>
      </c>
      <c r="AY78" s="9">
        <v>2775</v>
      </c>
      <c r="AZ78" s="9">
        <v>2127</v>
      </c>
      <c r="BA78" s="9">
        <v>2309</v>
      </c>
      <c r="BB78" s="9">
        <v>2108</v>
      </c>
      <c r="BC78" s="9">
        <v>5361</v>
      </c>
      <c r="BD78" s="9">
        <v>4361</v>
      </c>
      <c r="BE78" s="9">
        <v>2488</v>
      </c>
      <c r="BF78" s="9">
        <v>4617</v>
      </c>
      <c r="BG78" s="9">
        <v>5466</v>
      </c>
      <c r="BH78" s="9">
        <v>4619</v>
      </c>
      <c r="BI78" s="9">
        <v>4810</v>
      </c>
      <c r="BJ78" s="9">
        <v>6181</v>
      </c>
      <c r="BK78" s="9">
        <v>1530</v>
      </c>
      <c r="BL78" s="9">
        <v>2179</v>
      </c>
      <c r="BM78" s="9">
        <v>1720</v>
      </c>
      <c r="BN78" s="9">
        <v>6652</v>
      </c>
      <c r="BO78" s="9">
        <v>1911</v>
      </c>
      <c r="BP78" s="9">
        <v>3509</v>
      </c>
      <c r="BQ78" s="9">
        <v>1846</v>
      </c>
      <c r="BR78" s="9">
        <v>1336</v>
      </c>
      <c r="BS78" s="9">
        <v>2721</v>
      </c>
      <c r="BT78" s="9">
        <v>5390</v>
      </c>
      <c r="BU78" s="9">
        <v>6305</v>
      </c>
      <c r="BV78" s="9">
        <v>948</v>
      </c>
      <c r="BW78" s="9">
        <v>3186</v>
      </c>
      <c r="BX78" s="9">
        <v>1767</v>
      </c>
      <c r="BY78" s="9">
        <v>3446</v>
      </c>
      <c r="BZ78" s="9">
        <v>967</v>
      </c>
      <c r="CA78" s="9">
        <v>2899</v>
      </c>
      <c r="CB78" s="9">
        <v>2514</v>
      </c>
      <c r="CC78" s="9">
        <v>2333</v>
      </c>
      <c r="CD78" s="9">
        <v>5764</v>
      </c>
      <c r="CE78" s="9">
        <v>2121</v>
      </c>
      <c r="CF78" s="9">
        <v>1590</v>
      </c>
      <c r="CG78" s="9">
        <v>5142</v>
      </c>
      <c r="CH78" s="9">
        <v>4473</v>
      </c>
      <c r="CI78" s="9">
        <v>4870</v>
      </c>
      <c r="CJ78" s="9">
        <v>2204</v>
      </c>
      <c r="CK78" s="9">
        <v>4335</v>
      </c>
      <c r="CL78" s="9">
        <v>2766</v>
      </c>
      <c r="CM78" s="9">
        <v>2268</v>
      </c>
      <c r="CN78" s="9">
        <v>2924</v>
      </c>
      <c r="CO78" s="9">
        <v>1229</v>
      </c>
      <c r="CP78" s="9">
        <v>3380</v>
      </c>
      <c r="CQ78" s="9">
        <v>5277</v>
      </c>
      <c r="CR78" s="9">
        <v>1738</v>
      </c>
      <c r="CS78" s="9">
        <v>2463</v>
      </c>
      <c r="CT78" s="9">
        <v>2963</v>
      </c>
      <c r="CU78" s="9">
        <v>2719</v>
      </c>
      <c r="CV78" s="9">
        <v>4226</v>
      </c>
      <c r="CW78" s="9">
        <v>3334</v>
      </c>
      <c r="CX78" s="9">
        <v>3141</v>
      </c>
      <c r="CY78" s="9">
        <v>2735</v>
      </c>
    </row>
    <row r="79" spans="1:103" x14ac:dyDescent="0.25">
      <c r="A79" s="12" t="s">
        <v>78</v>
      </c>
      <c r="B79" s="9">
        <v>171110</v>
      </c>
      <c r="C79" s="9">
        <v>34447</v>
      </c>
      <c r="D79" s="9">
        <v>31900</v>
      </c>
      <c r="E79" s="9">
        <v>10056</v>
      </c>
      <c r="F79" s="9">
        <v>33869</v>
      </c>
      <c r="G79" s="9">
        <v>16036</v>
      </c>
      <c r="H79" s="9">
        <v>9271</v>
      </c>
      <c r="I79" s="9">
        <v>6008</v>
      </c>
      <c r="J79" s="9">
        <v>1438</v>
      </c>
      <c r="K79" s="9">
        <v>4005</v>
      </c>
      <c r="L79" s="9">
        <v>3249</v>
      </c>
      <c r="M79" s="9">
        <v>2217</v>
      </c>
      <c r="N79" s="9">
        <v>2835</v>
      </c>
      <c r="O79" s="9">
        <v>5956</v>
      </c>
      <c r="P79" s="9">
        <v>3862</v>
      </c>
      <c r="Q79" s="9">
        <v>4184</v>
      </c>
      <c r="R79" s="9">
        <v>10870</v>
      </c>
      <c r="S79" s="9">
        <v>1763</v>
      </c>
      <c r="T79" s="9">
        <v>3431</v>
      </c>
      <c r="U79" s="9">
        <v>4241</v>
      </c>
      <c r="V79" s="9">
        <v>2273</v>
      </c>
      <c r="W79" s="9">
        <v>1064</v>
      </c>
      <c r="X79" s="9">
        <v>8696</v>
      </c>
      <c r="Y79" s="9">
        <v>1672</v>
      </c>
      <c r="Z79" s="9">
        <v>4155</v>
      </c>
      <c r="AA79" s="9">
        <v>3080</v>
      </c>
      <c r="AB79" s="9">
        <v>3062</v>
      </c>
      <c r="AC79" s="9">
        <v>5250</v>
      </c>
      <c r="AD79" s="9">
        <v>2141</v>
      </c>
      <c r="AE79" s="9">
        <v>11132</v>
      </c>
      <c r="AF79" s="9">
        <v>3663</v>
      </c>
      <c r="AG79" s="9">
        <v>2042</v>
      </c>
      <c r="AH79" s="9">
        <v>2863</v>
      </c>
      <c r="AI79" s="9">
        <v>2011</v>
      </c>
      <c r="AJ79" s="9">
        <v>2191</v>
      </c>
      <c r="AK79" s="9">
        <v>1049</v>
      </c>
      <c r="AL79" s="9">
        <v>2127</v>
      </c>
      <c r="AM79" s="9">
        <v>5677</v>
      </c>
      <c r="AN79" s="9">
        <v>3868</v>
      </c>
      <c r="AO79" s="9">
        <v>5219</v>
      </c>
      <c r="AP79" s="9">
        <v>1778</v>
      </c>
      <c r="AQ79" s="9">
        <v>1925</v>
      </c>
      <c r="AR79" s="9">
        <v>872</v>
      </c>
      <c r="AS79" s="9">
        <v>3456</v>
      </c>
      <c r="AT79" s="9">
        <v>3102</v>
      </c>
      <c r="AU79" s="9">
        <v>1710</v>
      </c>
      <c r="AV79" s="9">
        <v>3047</v>
      </c>
      <c r="AW79" s="9">
        <v>1988</v>
      </c>
      <c r="AX79" s="9">
        <v>2585</v>
      </c>
      <c r="AY79" s="9">
        <v>2775</v>
      </c>
      <c r="AZ79" s="9">
        <v>2127</v>
      </c>
      <c r="BA79" s="9">
        <v>2309</v>
      </c>
      <c r="BB79" s="9">
        <v>2108</v>
      </c>
      <c r="BC79" s="9">
        <v>5361</v>
      </c>
      <c r="BD79" s="9">
        <v>4361</v>
      </c>
      <c r="BE79" s="9">
        <v>2488</v>
      </c>
      <c r="BF79" s="9">
        <v>4617</v>
      </c>
      <c r="BG79" s="9">
        <v>5466</v>
      </c>
      <c r="BH79" s="9">
        <v>4619</v>
      </c>
      <c r="BI79" s="9">
        <v>4810</v>
      </c>
      <c r="BJ79" s="9">
        <v>6181</v>
      </c>
      <c r="BK79" s="9">
        <v>1530</v>
      </c>
      <c r="BL79" s="9">
        <v>2179</v>
      </c>
      <c r="BM79" s="9">
        <v>1720</v>
      </c>
      <c r="BN79" s="9">
        <v>6652</v>
      </c>
      <c r="BO79" s="9">
        <v>1911</v>
      </c>
      <c r="BP79" s="9">
        <v>3509</v>
      </c>
      <c r="BQ79" s="9">
        <v>1846</v>
      </c>
      <c r="BR79" s="9">
        <v>1336</v>
      </c>
      <c r="BS79" s="9">
        <v>2721</v>
      </c>
      <c r="BT79" s="9">
        <v>5390</v>
      </c>
      <c r="BU79" s="9">
        <v>6305</v>
      </c>
      <c r="BV79" s="9">
        <v>948</v>
      </c>
      <c r="BW79" s="9">
        <v>3186</v>
      </c>
      <c r="BX79" s="9">
        <v>1767</v>
      </c>
      <c r="BY79" s="9">
        <v>3446</v>
      </c>
      <c r="BZ79" s="9">
        <v>967</v>
      </c>
      <c r="CA79" s="9">
        <v>2899</v>
      </c>
      <c r="CB79" s="9">
        <v>2514</v>
      </c>
      <c r="CC79" s="9">
        <v>2333</v>
      </c>
      <c r="CD79" s="9">
        <v>5764</v>
      </c>
      <c r="CE79" s="9">
        <v>2121</v>
      </c>
      <c r="CF79" s="9">
        <v>1590</v>
      </c>
      <c r="CG79" s="9">
        <v>5142</v>
      </c>
      <c r="CH79" s="9">
        <v>4473</v>
      </c>
      <c r="CI79" s="9">
        <v>4870</v>
      </c>
      <c r="CJ79" s="9">
        <v>2204</v>
      </c>
      <c r="CK79" s="9">
        <v>4335</v>
      </c>
      <c r="CL79" s="9">
        <v>2766</v>
      </c>
      <c r="CM79" s="9">
        <v>2268</v>
      </c>
      <c r="CN79" s="9">
        <v>2924</v>
      </c>
      <c r="CO79" s="9">
        <v>1229</v>
      </c>
      <c r="CP79" s="9">
        <v>3380</v>
      </c>
      <c r="CQ79" s="9">
        <v>5277</v>
      </c>
      <c r="CR79" s="9">
        <v>1738</v>
      </c>
      <c r="CS79" s="9">
        <v>2463</v>
      </c>
      <c r="CT79" s="9">
        <v>2963</v>
      </c>
      <c r="CU79" s="9">
        <v>2719</v>
      </c>
      <c r="CV79" s="9">
        <v>4226</v>
      </c>
      <c r="CW79" s="9">
        <v>3334</v>
      </c>
      <c r="CX79" s="9">
        <v>3141</v>
      </c>
      <c r="CY79" s="9">
        <v>2735</v>
      </c>
    </row>
    <row r="80" spans="1:103" x14ac:dyDescent="0.25">
      <c r="A80" s="12" t="s">
        <v>79</v>
      </c>
      <c r="B80" s="9">
        <v>171110</v>
      </c>
      <c r="C80" s="9">
        <v>34447</v>
      </c>
      <c r="D80" s="9">
        <v>31900</v>
      </c>
      <c r="E80" s="9">
        <v>10056</v>
      </c>
      <c r="F80" s="9">
        <v>33869</v>
      </c>
      <c r="G80" s="9">
        <v>16036</v>
      </c>
      <c r="H80" s="9">
        <v>9271</v>
      </c>
      <c r="I80" s="9">
        <v>6008</v>
      </c>
      <c r="J80" s="9">
        <v>1438</v>
      </c>
      <c r="K80" s="9">
        <v>4005</v>
      </c>
      <c r="L80" s="9">
        <v>3249</v>
      </c>
      <c r="M80" s="9">
        <v>2217</v>
      </c>
      <c r="N80" s="9">
        <v>2835</v>
      </c>
      <c r="O80" s="9">
        <v>5956</v>
      </c>
      <c r="P80" s="9">
        <v>3862</v>
      </c>
      <c r="Q80" s="9">
        <v>4184</v>
      </c>
      <c r="R80" s="9">
        <v>10870</v>
      </c>
      <c r="S80" s="9">
        <v>1763</v>
      </c>
      <c r="T80" s="9">
        <v>3431</v>
      </c>
      <c r="U80" s="9">
        <v>4241</v>
      </c>
      <c r="V80" s="9">
        <v>2273</v>
      </c>
      <c r="W80" s="9">
        <v>1064</v>
      </c>
      <c r="X80" s="9">
        <v>8696</v>
      </c>
      <c r="Y80" s="9">
        <v>1672</v>
      </c>
      <c r="Z80" s="9">
        <v>4155</v>
      </c>
      <c r="AA80" s="9">
        <v>3080</v>
      </c>
      <c r="AB80" s="9">
        <v>3062</v>
      </c>
      <c r="AC80" s="9">
        <v>5250</v>
      </c>
      <c r="AD80" s="9">
        <v>2141</v>
      </c>
      <c r="AE80" s="9">
        <v>11132</v>
      </c>
      <c r="AF80" s="9">
        <v>3663</v>
      </c>
      <c r="AG80" s="9">
        <v>2042</v>
      </c>
      <c r="AH80" s="9">
        <v>2863</v>
      </c>
      <c r="AI80" s="9">
        <v>2011</v>
      </c>
      <c r="AJ80" s="9">
        <v>2191</v>
      </c>
      <c r="AK80" s="9">
        <v>1049</v>
      </c>
      <c r="AL80" s="9">
        <v>2127</v>
      </c>
      <c r="AM80" s="9">
        <v>5677</v>
      </c>
      <c r="AN80" s="9">
        <v>3868</v>
      </c>
      <c r="AO80" s="9">
        <v>5219</v>
      </c>
      <c r="AP80" s="9">
        <v>1778</v>
      </c>
      <c r="AQ80" s="9">
        <v>1925</v>
      </c>
      <c r="AR80" s="9">
        <v>872</v>
      </c>
      <c r="AS80" s="9">
        <v>3456</v>
      </c>
      <c r="AT80" s="9">
        <v>3102</v>
      </c>
      <c r="AU80" s="9">
        <v>1710</v>
      </c>
      <c r="AV80" s="9">
        <v>3047</v>
      </c>
      <c r="AW80" s="9">
        <v>1988</v>
      </c>
      <c r="AX80" s="9">
        <v>2585</v>
      </c>
      <c r="AY80" s="9">
        <v>2775</v>
      </c>
      <c r="AZ80" s="9">
        <v>2127</v>
      </c>
      <c r="BA80" s="9">
        <v>2309</v>
      </c>
      <c r="BB80" s="9">
        <v>2108</v>
      </c>
      <c r="BC80" s="9">
        <v>5361</v>
      </c>
      <c r="BD80" s="9">
        <v>4361</v>
      </c>
      <c r="BE80" s="9">
        <v>2488</v>
      </c>
      <c r="BF80" s="9">
        <v>4617</v>
      </c>
      <c r="BG80" s="9">
        <v>5466</v>
      </c>
      <c r="BH80" s="9">
        <v>4619</v>
      </c>
      <c r="BI80" s="9">
        <v>4810</v>
      </c>
      <c r="BJ80" s="9">
        <v>6181</v>
      </c>
      <c r="BK80" s="9">
        <v>1530</v>
      </c>
      <c r="BL80" s="9">
        <v>2179</v>
      </c>
      <c r="BM80" s="9">
        <v>1720</v>
      </c>
      <c r="BN80" s="9">
        <v>6652</v>
      </c>
      <c r="BO80" s="9">
        <v>1911</v>
      </c>
      <c r="BP80" s="9">
        <v>3509</v>
      </c>
      <c r="BQ80" s="9">
        <v>1846</v>
      </c>
      <c r="BR80" s="9">
        <v>1336</v>
      </c>
      <c r="BS80" s="9">
        <v>2721</v>
      </c>
      <c r="BT80" s="9">
        <v>5390</v>
      </c>
      <c r="BU80" s="9">
        <v>6305</v>
      </c>
      <c r="BV80" s="9">
        <v>948</v>
      </c>
      <c r="BW80" s="9">
        <v>3186</v>
      </c>
      <c r="BX80" s="9">
        <v>1767</v>
      </c>
      <c r="BY80" s="9">
        <v>3446</v>
      </c>
      <c r="BZ80" s="9">
        <v>967</v>
      </c>
      <c r="CA80" s="9">
        <v>2899</v>
      </c>
      <c r="CB80" s="9">
        <v>2514</v>
      </c>
      <c r="CC80" s="9">
        <v>2333</v>
      </c>
      <c r="CD80" s="9">
        <v>5764</v>
      </c>
      <c r="CE80" s="9">
        <v>2121</v>
      </c>
      <c r="CF80" s="9">
        <v>1590</v>
      </c>
      <c r="CG80" s="9">
        <v>5142</v>
      </c>
      <c r="CH80" s="9">
        <v>4473</v>
      </c>
      <c r="CI80" s="9">
        <v>4870</v>
      </c>
      <c r="CJ80" s="9">
        <v>2204</v>
      </c>
      <c r="CK80" s="9">
        <v>4335</v>
      </c>
      <c r="CL80" s="9">
        <v>2766</v>
      </c>
      <c r="CM80" s="9">
        <v>2268</v>
      </c>
      <c r="CN80" s="9">
        <v>2924</v>
      </c>
      <c r="CO80" s="9">
        <v>1229</v>
      </c>
      <c r="CP80" s="9">
        <v>3380</v>
      </c>
      <c r="CQ80" s="9">
        <v>5277</v>
      </c>
      <c r="CR80" s="9">
        <v>1738</v>
      </c>
      <c r="CS80" s="9">
        <v>2463</v>
      </c>
      <c r="CT80" s="9">
        <v>2963</v>
      </c>
      <c r="CU80" s="9">
        <v>2719</v>
      </c>
      <c r="CV80" s="9">
        <v>4226</v>
      </c>
      <c r="CW80" s="9">
        <v>3334</v>
      </c>
      <c r="CX80" s="9">
        <v>3141</v>
      </c>
      <c r="CY80" s="9">
        <v>2735</v>
      </c>
    </row>
    <row r="81" spans="1:103" x14ac:dyDescent="0.25">
      <c r="A81" s="12" t="s">
        <v>80</v>
      </c>
      <c r="B81" s="9">
        <v>171110</v>
      </c>
      <c r="C81" s="9">
        <v>34447</v>
      </c>
      <c r="D81" s="9">
        <v>31900</v>
      </c>
      <c r="E81" s="9">
        <v>10056</v>
      </c>
      <c r="F81" s="9">
        <v>33869</v>
      </c>
      <c r="G81" s="9">
        <v>16036</v>
      </c>
      <c r="H81" s="9">
        <v>9271</v>
      </c>
      <c r="I81" s="9">
        <v>6008</v>
      </c>
      <c r="J81" s="9">
        <v>1438</v>
      </c>
      <c r="K81" s="9">
        <v>4005</v>
      </c>
      <c r="L81" s="9">
        <v>3249</v>
      </c>
      <c r="M81" s="9">
        <v>2217</v>
      </c>
      <c r="N81" s="9">
        <v>2835</v>
      </c>
      <c r="O81" s="9">
        <v>5956</v>
      </c>
      <c r="P81" s="9">
        <v>3862</v>
      </c>
      <c r="Q81" s="9">
        <v>4184</v>
      </c>
      <c r="R81" s="9">
        <v>10870</v>
      </c>
      <c r="S81" s="9">
        <v>1763</v>
      </c>
      <c r="T81" s="9">
        <v>3431</v>
      </c>
      <c r="U81" s="9">
        <v>4241</v>
      </c>
      <c r="V81" s="9">
        <v>2273</v>
      </c>
      <c r="W81" s="9">
        <v>1064</v>
      </c>
      <c r="X81" s="9">
        <v>8696</v>
      </c>
      <c r="Y81" s="9">
        <v>1672</v>
      </c>
      <c r="Z81" s="9">
        <v>4155</v>
      </c>
      <c r="AA81" s="9">
        <v>3080</v>
      </c>
      <c r="AB81" s="9">
        <v>3062</v>
      </c>
      <c r="AC81" s="9">
        <v>5250</v>
      </c>
      <c r="AD81" s="9">
        <v>2141</v>
      </c>
      <c r="AE81" s="9">
        <v>11132</v>
      </c>
      <c r="AF81" s="9">
        <v>3663</v>
      </c>
      <c r="AG81" s="9">
        <v>2042</v>
      </c>
      <c r="AH81" s="9">
        <v>2863</v>
      </c>
      <c r="AI81" s="9">
        <v>2011</v>
      </c>
      <c r="AJ81" s="9">
        <v>2191</v>
      </c>
      <c r="AK81" s="9">
        <v>1049</v>
      </c>
      <c r="AL81" s="9">
        <v>2127</v>
      </c>
      <c r="AM81" s="9">
        <v>5677</v>
      </c>
      <c r="AN81" s="9">
        <v>3868</v>
      </c>
      <c r="AO81" s="9">
        <v>5219</v>
      </c>
      <c r="AP81" s="9">
        <v>1778</v>
      </c>
      <c r="AQ81" s="9">
        <v>1925</v>
      </c>
      <c r="AR81" s="9">
        <v>872</v>
      </c>
      <c r="AS81" s="9">
        <v>3456</v>
      </c>
      <c r="AT81" s="9">
        <v>3102</v>
      </c>
      <c r="AU81" s="9">
        <v>1710</v>
      </c>
      <c r="AV81" s="9">
        <v>3047</v>
      </c>
      <c r="AW81" s="9">
        <v>1988</v>
      </c>
      <c r="AX81" s="9">
        <v>2585</v>
      </c>
      <c r="AY81" s="9">
        <v>2775</v>
      </c>
      <c r="AZ81" s="9">
        <v>2127</v>
      </c>
      <c r="BA81" s="9">
        <v>2309</v>
      </c>
      <c r="BB81" s="9">
        <v>2108</v>
      </c>
      <c r="BC81" s="9">
        <v>5361</v>
      </c>
      <c r="BD81" s="9">
        <v>4361</v>
      </c>
      <c r="BE81" s="9">
        <v>2488</v>
      </c>
      <c r="BF81" s="9">
        <v>4617</v>
      </c>
      <c r="BG81" s="9">
        <v>5466</v>
      </c>
      <c r="BH81" s="9">
        <v>4619</v>
      </c>
      <c r="BI81" s="9">
        <v>4810</v>
      </c>
      <c r="BJ81" s="9">
        <v>6181</v>
      </c>
      <c r="BK81" s="9">
        <v>1530</v>
      </c>
      <c r="BL81" s="9">
        <v>2179</v>
      </c>
      <c r="BM81" s="9">
        <v>1720</v>
      </c>
      <c r="BN81" s="9">
        <v>6652</v>
      </c>
      <c r="BO81" s="9">
        <v>1911</v>
      </c>
      <c r="BP81" s="9">
        <v>3509</v>
      </c>
      <c r="BQ81" s="9">
        <v>1846</v>
      </c>
      <c r="BR81" s="9">
        <v>1336</v>
      </c>
      <c r="BS81" s="9">
        <v>2721</v>
      </c>
      <c r="BT81" s="9">
        <v>5390</v>
      </c>
      <c r="BU81" s="9">
        <v>6305</v>
      </c>
      <c r="BV81" s="9">
        <v>948</v>
      </c>
      <c r="BW81" s="9">
        <v>3186</v>
      </c>
      <c r="BX81" s="9">
        <v>1767</v>
      </c>
      <c r="BY81" s="9">
        <v>3446</v>
      </c>
      <c r="BZ81" s="9">
        <v>967</v>
      </c>
      <c r="CA81" s="9">
        <v>2899</v>
      </c>
      <c r="CB81" s="9">
        <v>2514</v>
      </c>
      <c r="CC81" s="9">
        <v>2333</v>
      </c>
      <c r="CD81" s="9">
        <v>5764</v>
      </c>
      <c r="CE81" s="9">
        <v>2121</v>
      </c>
      <c r="CF81" s="9">
        <v>1590</v>
      </c>
      <c r="CG81" s="9">
        <v>5142</v>
      </c>
      <c r="CH81" s="9">
        <v>4473</v>
      </c>
      <c r="CI81" s="9">
        <v>4870</v>
      </c>
      <c r="CJ81" s="9">
        <v>2204</v>
      </c>
      <c r="CK81" s="9">
        <v>4335</v>
      </c>
      <c r="CL81" s="9">
        <v>2766</v>
      </c>
      <c r="CM81" s="9">
        <v>2268</v>
      </c>
      <c r="CN81" s="9">
        <v>2924</v>
      </c>
      <c r="CO81" s="9">
        <v>1229</v>
      </c>
      <c r="CP81" s="9">
        <v>3380</v>
      </c>
      <c r="CQ81" s="9">
        <v>5277</v>
      </c>
      <c r="CR81" s="9">
        <v>1738</v>
      </c>
      <c r="CS81" s="9">
        <v>2463</v>
      </c>
      <c r="CT81" s="9">
        <v>2963</v>
      </c>
      <c r="CU81" s="9">
        <v>2719</v>
      </c>
      <c r="CV81" s="9">
        <v>4226</v>
      </c>
      <c r="CW81" s="9">
        <v>3334</v>
      </c>
      <c r="CX81" s="9">
        <v>3141</v>
      </c>
      <c r="CY81" s="9">
        <v>2735</v>
      </c>
    </row>
    <row r="82" spans="1:103" x14ac:dyDescent="0.25">
      <c r="A82" s="12" t="s">
        <v>81</v>
      </c>
      <c r="B82" s="9">
        <v>171110</v>
      </c>
      <c r="C82" s="9">
        <v>34447</v>
      </c>
      <c r="D82" s="9">
        <v>31900</v>
      </c>
      <c r="E82" s="9">
        <v>10056</v>
      </c>
      <c r="F82" s="9">
        <v>33869</v>
      </c>
      <c r="G82" s="9">
        <v>16036</v>
      </c>
      <c r="H82" s="9">
        <v>9271</v>
      </c>
      <c r="I82" s="9">
        <v>6008</v>
      </c>
      <c r="J82" s="9">
        <v>1438</v>
      </c>
      <c r="K82" s="9">
        <v>4005</v>
      </c>
      <c r="L82" s="9">
        <v>3249</v>
      </c>
      <c r="M82" s="9">
        <v>2217</v>
      </c>
      <c r="N82" s="9">
        <v>2835</v>
      </c>
      <c r="O82" s="9">
        <v>5956</v>
      </c>
      <c r="P82" s="9">
        <v>3862</v>
      </c>
      <c r="Q82" s="9">
        <v>4184</v>
      </c>
      <c r="R82" s="9">
        <v>10870</v>
      </c>
      <c r="S82" s="9">
        <v>1763</v>
      </c>
      <c r="T82" s="9">
        <v>3431</v>
      </c>
      <c r="U82" s="9">
        <v>4241</v>
      </c>
      <c r="V82" s="9">
        <v>2273</v>
      </c>
      <c r="W82" s="9">
        <v>1064</v>
      </c>
      <c r="X82" s="9">
        <v>8696</v>
      </c>
      <c r="Y82" s="9">
        <v>1672</v>
      </c>
      <c r="Z82" s="9">
        <v>4155</v>
      </c>
      <c r="AA82" s="9">
        <v>3080</v>
      </c>
      <c r="AB82" s="9">
        <v>3062</v>
      </c>
      <c r="AC82" s="9">
        <v>5250</v>
      </c>
      <c r="AD82" s="9">
        <v>2141</v>
      </c>
      <c r="AE82" s="9">
        <v>11132</v>
      </c>
      <c r="AF82" s="9">
        <v>3663</v>
      </c>
      <c r="AG82" s="9">
        <v>2042</v>
      </c>
      <c r="AH82" s="9">
        <v>2863</v>
      </c>
      <c r="AI82" s="9">
        <v>2011</v>
      </c>
      <c r="AJ82" s="9">
        <v>2191</v>
      </c>
      <c r="AK82" s="9">
        <v>1049</v>
      </c>
      <c r="AL82" s="9">
        <v>2127</v>
      </c>
      <c r="AM82" s="9">
        <v>5677</v>
      </c>
      <c r="AN82" s="9">
        <v>3868</v>
      </c>
      <c r="AO82" s="9">
        <v>5219</v>
      </c>
      <c r="AP82" s="9">
        <v>1778</v>
      </c>
      <c r="AQ82" s="9">
        <v>1925</v>
      </c>
      <c r="AR82" s="9">
        <v>872</v>
      </c>
      <c r="AS82" s="9">
        <v>3456</v>
      </c>
      <c r="AT82" s="9">
        <v>3102</v>
      </c>
      <c r="AU82" s="9">
        <v>1710</v>
      </c>
      <c r="AV82" s="9">
        <v>3047</v>
      </c>
      <c r="AW82" s="9">
        <v>1988</v>
      </c>
      <c r="AX82" s="9">
        <v>2585</v>
      </c>
      <c r="AY82" s="9">
        <v>2775</v>
      </c>
      <c r="AZ82" s="9">
        <v>2127</v>
      </c>
      <c r="BA82" s="9">
        <v>2309</v>
      </c>
      <c r="BB82" s="9">
        <v>2108</v>
      </c>
      <c r="BC82" s="9">
        <v>5361</v>
      </c>
      <c r="BD82" s="9">
        <v>4361</v>
      </c>
      <c r="BE82" s="9">
        <v>2488</v>
      </c>
      <c r="BF82" s="9">
        <v>4617</v>
      </c>
      <c r="BG82" s="9">
        <v>5466</v>
      </c>
      <c r="BH82" s="9">
        <v>4619</v>
      </c>
      <c r="BI82" s="9">
        <v>4810</v>
      </c>
      <c r="BJ82" s="9">
        <v>6181</v>
      </c>
      <c r="BK82" s="9">
        <v>1530</v>
      </c>
      <c r="BL82" s="9">
        <v>2179</v>
      </c>
      <c r="BM82" s="9">
        <v>1720</v>
      </c>
      <c r="BN82" s="9">
        <v>6652</v>
      </c>
      <c r="BO82" s="9">
        <v>1911</v>
      </c>
      <c r="BP82" s="9">
        <v>3509</v>
      </c>
      <c r="BQ82" s="9">
        <v>1846</v>
      </c>
      <c r="BR82" s="9">
        <v>1336</v>
      </c>
      <c r="BS82" s="9">
        <v>2721</v>
      </c>
      <c r="BT82" s="9">
        <v>5390</v>
      </c>
      <c r="BU82" s="9">
        <v>6305</v>
      </c>
      <c r="BV82" s="9">
        <v>948</v>
      </c>
      <c r="BW82" s="9">
        <v>3186</v>
      </c>
      <c r="BX82" s="9">
        <v>1767</v>
      </c>
      <c r="BY82" s="9">
        <v>3446</v>
      </c>
      <c r="BZ82" s="9">
        <v>967</v>
      </c>
      <c r="CA82" s="9">
        <v>2899</v>
      </c>
      <c r="CB82" s="9">
        <v>2514</v>
      </c>
      <c r="CC82" s="9">
        <v>2333</v>
      </c>
      <c r="CD82" s="9">
        <v>5764</v>
      </c>
      <c r="CE82" s="9">
        <v>2121</v>
      </c>
      <c r="CF82" s="9">
        <v>1590</v>
      </c>
      <c r="CG82" s="9">
        <v>5142</v>
      </c>
      <c r="CH82" s="9">
        <v>4473</v>
      </c>
      <c r="CI82" s="9">
        <v>4870</v>
      </c>
      <c r="CJ82" s="9">
        <v>2204</v>
      </c>
      <c r="CK82" s="9">
        <v>4335</v>
      </c>
      <c r="CL82" s="9">
        <v>2766</v>
      </c>
      <c r="CM82" s="9">
        <v>2268</v>
      </c>
      <c r="CN82" s="9">
        <v>2924</v>
      </c>
      <c r="CO82" s="9">
        <v>1229</v>
      </c>
      <c r="CP82" s="9">
        <v>3380</v>
      </c>
      <c r="CQ82" s="9">
        <v>5277</v>
      </c>
      <c r="CR82" s="9">
        <v>1738</v>
      </c>
      <c r="CS82" s="9">
        <v>2463</v>
      </c>
      <c r="CT82" s="9">
        <v>2963</v>
      </c>
      <c r="CU82" s="9">
        <v>2719</v>
      </c>
      <c r="CV82" s="9">
        <v>4226</v>
      </c>
      <c r="CW82" s="9">
        <v>3334</v>
      </c>
      <c r="CX82" s="9">
        <v>3141</v>
      </c>
      <c r="CY82" s="9">
        <v>2735</v>
      </c>
    </row>
    <row r="83" spans="1:103" x14ac:dyDescent="0.25">
      <c r="A83" s="12" t="s">
        <v>82</v>
      </c>
      <c r="B83" s="9">
        <v>171110</v>
      </c>
      <c r="C83" s="9">
        <v>34447</v>
      </c>
      <c r="D83" s="9">
        <v>31900</v>
      </c>
      <c r="E83" s="9">
        <v>10056</v>
      </c>
      <c r="F83" s="9">
        <v>33869</v>
      </c>
      <c r="G83" s="9">
        <v>16036</v>
      </c>
      <c r="H83" s="9">
        <v>9271</v>
      </c>
      <c r="I83" s="9">
        <v>6008</v>
      </c>
      <c r="J83" s="9">
        <v>1438</v>
      </c>
      <c r="K83" s="9">
        <v>4005</v>
      </c>
      <c r="L83" s="9">
        <v>3249</v>
      </c>
      <c r="M83" s="9">
        <v>2217</v>
      </c>
      <c r="N83" s="9">
        <v>2835</v>
      </c>
      <c r="O83" s="9">
        <v>5956</v>
      </c>
      <c r="P83" s="9">
        <v>3862</v>
      </c>
      <c r="Q83" s="9">
        <v>4184</v>
      </c>
      <c r="R83" s="9">
        <v>10870</v>
      </c>
      <c r="S83" s="9">
        <v>1763</v>
      </c>
      <c r="T83" s="9">
        <v>3431</v>
      </c>
      <c r="U83" s="9">
        <v>4241</v>
      </c>
      <c r="V83" s="9">
        <v>2273</v>
      </c>
      <c r="W83" s="9">
        <v>1064</v>
      </c>
      <c r="X83" s="9">
        <v>8696</v>
      </c>
      <c r="Y83" s="9">
        <v>1672</v>
      </c>
      <c r="Z83" s="9">
        <v>4155</v>
      </c>
      <c r="AA83" s="9">
        <v>3080</v>
      </c>
      <c r="AB83" s="9">
        <v>3062</v>
      </c>
      <c r="AC83" s="9">
        <v>5250</v>
      </c>
      <c r="AD83" s="9">
        <v>2141</v>
      </c>
      <c r="AE83" s="9">
        <v>11132</v>
      </c>
      <c r="AF83" s="9">
        <v>3663</v>
      </c>
      <c r="AG83" s="9">
        <v>2042</v>
      </c>
      <c r="AH83" s="9">
        <v>2863</v>
      </c>
      <c r="AI83" s="9">
        <v>2011</v>
      </c>
      <c r="AJ83" s="9">
        <v>2191</v>
      </c>
      <c r="AK83" s="9">
        <v>1049</v>
      </c>
      <c r="AL83" s="9">
        <v>2127</v>
      </c>
      <c r="AM83" s="9">
        <v>5677</v>
      </c>
      <c r="AN83" s="9">
        <v>3868</v>
      </c>
      <c r="AO83" s="9">
        <v>5219</v>
      </c>
      <c r="AP83" s="9">
        <v>1778</v>
      </c>
      <c r="AQ83" s="9">
        <v>1925</v>
      </c>
      <c r="AR83" s="9">
        <v>872</v>
      </c>
      <c r="AS83" s="9">
        <v>3456</v>
      </c>
      <c r="AT83" s="9">
        <v>3102</v>
      </c>
      <c r="AU83" s="9">
        <v>1710</v>
      </c>
      <c r="AV83" s="9">
        <v>3047</v>
      </c>
      <c r="AW83" s="9">
        <v>1988</v>
      </c>
      <c r="AX83" s="9">
        <v>2585</v>
      </c>
      <c r="AY83" s="9">
        <v>2775</v>
      </c>
      <c r="AZ83" s="9">
        <v>2127</v>
      </c>
      <c r="BA83" s="9">
        <v>2309</v>
      </c>
      <c r="BB83" s="9">
        <v>2108</v>
      </c>
      <c r="BC83" s="9">
        <v>5361</v>
      </c>
      <c r="BD83" s="9">
        <v>4361</v>
      </c>
      <c r="BE83" s="9">
        <v>2488</v>
      </c>
      <c r="BF83" s="9">
        <v>4617</v>
      </c>
      <c r="BG83" s="9">
        <v>5466</v>
      </c>
      <c r="BH83" s="9">
        <v>4619</v>
      </c>
      <c r="BI83" s="9">
        <v>4810</v>
      </c>
      <c r="BJ83" s="9">
        <v>6181</v>
      </c>
      <c r="BK83" s="9">
        <v>1530</v>
      </c>
      <c r="BL83" s="9">
        <v>2179</v>
      </c>
      <c r="BM83" s="9">
        <v>1720</v>
      </c>
      <c r="BN83" s="9">
        <v>6652</v>
      </c>
      <c r="BO83" s="9">
        <v>1911</v>
      </c>
      <c r="BP83" s="9">
        <v>3509</v>
      </c>
      <c r="BQ83" s="9">
        <v>1846</v>
      </c>
      <c r="BR83" s="9">
        <v>1336</v>
      </c>
      <c r="BS83" s="9">
        <v>2721</v>
      </c>
      <c r="BT83" s="9">
        <v>5390</v>
      </c>
      <c r="BU83" s="9">
        <v>6305</v>
      </c>
      <c r="BV83" s="9">
        <v>948</v>
      </c>
      <c r="BW83" s="9">
        <v>3186</v>
      </c>
      <c r="BX83" s="9">
        <v>1767</v>
      </c>
      <c r="BY83" s="9">
        <v>3446</v>
      </c>
      <c r="BZ83" s="9">
        <v>967</v>
      </c>
      <c r="CA83" s="9">
        <v>2899</v>
      </c>
      <c r="CB83" s="9">
        <v>2514</v>
      </c>
      <c r="CC83" s="9">
        <v>2333</v>
      </c>
      <c r="CD83" s="9">
        <v>5764</v>
      </c>
      <c r="CE83" s="9">
        <v>2121</v>
      </c>
      <c r="CF83" s="9">
        <v>1590</v>
      </c>
      <c r="CG83" s="9">
        <v>5142</v>
      </c>
      <c r="CH83" s="9">
        <v>4473</v>
      </c>
      <c r="CI83" s="9">
        <v>4870</v>
      </c>
      <c r="CJ83" s="9">
        <v>2204</v>
      </c>
      <c r="CK83" s="9">
        <v>4335</v>
      </c>
      <c r="CL83" s="9">
        <v>2766</v>
      </c>
      <c r="CM83" s="9">
        <v>2268</v>
      </c>
      <c r="CN83" s="9">
        <v>2924</v>
      </c>
      <c r="CO83" s="9">
        <v>1229</v>
      </c>
      <c r="CP83" s="9">
        <v>3380</v>
      </c>
      <c r="CQ83" s="9">
        <v>5277</v>
      </c>
      <c r="CR83" s="9">
        <v>1738</v>
      </c>
      <c r="CS83" s="9">
        <v>2463</v>
      </c>
      <c r="CT83" s="9">
        <v>2963</v>
      </c>
      <c r="CU83" s="9">
        <v>2719</v>
      </c>
      <c r="CV83" s="9">
        <v>4226</v>
      </c>
      <c r="CW83" s="9">
        <v>3334</v>
      </c>
      <c r="CX83" s="9">
        <v>3141</v>
      </c>
      <c r="CY83" s="9">
        <v>2735</v>
      </c>
    </row>
    <row r="84" spans="1:103" x14ac:dyDescent="0.25">
      <c r="A84" s="12" t="s">
        <v>83</v>
      </c>
      <c r="B84" s="9">
        <v>171110</v>
      </c>
      <c r="C84" s="9">
        <v>34447</v>
      </c>
      <c r="D84" s="9">
        <v>31900</v>
      </c>
      <c r="E84" s="9">
        <v>10056</v>
      </c>
      <c r="F84" s="9">
        <v>33869</v>
      </c>
      <c r="G84" s="9">
        <v>16036</v>
      </c>
      <c r="H84" s="9">
        <v>9271</v>
      </c>
      <c r="I84" s="9">
        <v>6008</v>
      </c>
      <c r="J84" s="9">
        <v>1438</v>
      </c>
      <c r="K84" s="9">
        <v>4005</v>
      </c>
      <c r="L84" s="9">
        <v>3249</v>
      </c>
      <c r="M84" s="9">
        <v>2217</v>
      </c>
      <c r="N84" s="9">
        <v>2835</v>
      </c>
      <c r="O84" s="9">
        <v>5956</v>
      </c>
      <c r="P84" s="9">
        <v>3862</v>
      </c>
      <c r="Q84" s="9">
        <v>4184</v>
      </c>
      <c r="R84" s="9">
        <v>10870</v>
      </c>
      <c r="S84" s="9">
        <v>1763</v>
      </c>
      <c r="T84" s="9">
        <v>3431</v>
      </c>
      <c r="U84" s="9">
        <v>4241</v>
      </c>
      <c r="V84" s="9">
        <v>2273</v>
      </c>
      <c r="W84" s="9">
        <v>1064</v>
      </c>
      <c r="X84" s="9">
        <v>8696</v>
      </c>
      <c r="Y84" s="9">
        <v>1672</v>
      </c>
      <c r="Z84" s="9">
        <v>4155</v>
      </c>
      <c r="AA84" s="9">
        <v>3080</v>
      </c>
      <c r="AB84" s="9">
        <v>3062</v>
      </c>
      <c r="AC84" s="9">
        <v>5250</v>
      </c>
      <c r="AD84" s="9">
        <v>2141</v>
      </c>
      <c r="AE84" s="9">
        <v>11132</v>
      </c>
      <c r="AF84" s="9">
        <v>3663</v>
      </c>
      <c r="AG84" s="9">
        <v>2042</v>
      </c>
      <c r="AH84" s="9">
        <v>2863</v>
      </c>
      <c r="AI84" s="9">
        <v>2011</v>
      </c>
      <c r="AJ84" s="9">
        <v>2191</v>
      </c>
      <c r="AK84" s="9">
        <v>1049</v>
      </c>
      <c r="AL84" s="9">
        <v>2127</v>
      </c>
      <c r="AM84" s="9">
        <v>5677</v>
      </c>
      <c r="AN84" s="9">
        <v>3868</v>
      </c>
      <c r="AO84" s="9">
        <v>5219</v>
      </c>
      <c r="AP84" s="9">
        <v>1778</v>
      </c>
      <c r="AQ84" s="9">
        <v>1925</v>
      </c>
      <c r="AR84" s="9">
        <v>872</v>
      </c>
      <c r="AS84" s="9">
        <v>3456</v>
      </c>
      <c r="AT84" s="9">
        <v>3102</v>
      </c>
      <c r="AU84" s="9">
        <v>1710</v>
      </c>
      <c r="AV84" s="9">
        <v>3047</v>
      </c>
      <c r="AW84" s="9">
        <v>1988</v>
      </c>
      <c r="AX84" s="9">
        <v>2585</v>
      </c>
      <c r="AY84" s="9">
        <v>2775</v>
      </c>
      <c r="AZ84" s="9">
        <v>2127</v>
      </c>
      <c r="BA84" s="9">
        <v>2309</v>
      </c>
      <c r="BB84" s="9">
        <v>2108</v>
      </c>
      <c r="BC84" s="9">
        <v>5361</v>
      </c>
      <c r="BD84" s="9">
        <v>4361</v>
      </c>
      <c r="BE84" s="9">
        <v>2488</v>
      </c>
      <c r="BF84" s="9">
        <v>4617</v>
      </c>
      <c r="BG84" s="9">
        <v>5466</v>
      </c>
      <c r="BH84" s="9">
        <v>4619</v>
      </c>
      <c r="BI84" s="9">
        <v>4810</v>
      </c>
      <c r="BJ84" s="9">
        <v>6181</v>
      </c>
      <c r="BK84" s="9">
        <v>1530</v>
      </c>
      <c r="BL84" s="9">
        <v>2179</v>
      </c>
      <c r="BM84" s="9">
        <v>1720</v>
      </c>
      <c r="BN84" s="9">
        <v>6652</v>
      </c>
      <c r="BO84" s="9">
        <v>1911</v>
      </c>
      <c r="BP84" s="9">
        <v>3509</v>
      </c>
      <c r="BQ84" s="9">
        <v>1846</v>
      </c>
      <c r="BR84" s="9">
        <v>1336</v>
      </c>
      <c r="BS84" s="9">
        <v>2721</v>
      </c>
      <c r="BT84" s="9">
        <v>5390</v>
      </c>
      <c r="BU84" s="9">
        <v>6305</v>
      </c>
      <c r="BV84" s="9">
        <v>948</v>
      </c>
      <c r="BW84" s="9">
        <v>3186</v>
      </c>
      <c r="BX84" s="9">
        <v>1767</v>
      </c>
      <c r="BY84" s="9">
        <v>3446</v>
      </c>
      <c r="BZ84" s="9">
        <v>967</v>
      </c>
      <c r="CA84" s="9">
        <v>2899</v>
      </c>
      <c r="CB84" s="9">
        <v>2514</v>
      </c>
      <c r="CC84" s="9">
        <v>2333</v>
      </c>
      <c r="CD84" s="9">
        <v>5764</v>
      </c>
      <c r="CE84" s="9">
        <v>2121</v>
      </c>
      <c r="CF84" s="9">
        <v>1590</v>
      </c>
      <c r="CG84" s="9">
        <v>5142</v>
      </c>
      <c r="CH84" s="9">
        <v>4473</v>
      </c>
      <c r="CI84" s="9">
        <v>4870</v>
      </c>
      <c r="CJ84" s="9">
        <v>2204</v>
      </c>
      <c r="CK84" s="9">
        <v>4335</v>
      </c>
      <c r="CL84" s="9">
        <v>2766</v>
      </c>
      <c r="CM84" s="9">
        <v>2268</v>
      </c>
      <c r="CN84" s="9">
        <v>2924</v>
      </c>
      <c r="CO84" s="9">
        <v>1229</v>
      </c>
      <c r="CP84" s="9">
        <v>3380</v>
      </c>
      <c r="CQ84" s="9">
        <v>5277</v>
      </c>
      <c r="CR84" s="9">
        <v>1738</v>
      </c>
      <c r="CS84" s="9">
        <v>2463</v>
      </c>
      <c r="CT84" s="9">
        <v>2963</v>
      </c>
      <c r="CU84" s="9">
        <v>2719</v>
      </c>
      <c r="CV84" s="9">
        <v>4226</v>
      </c>
      <c r="CW84" s="9">
        <v>3334</v>
      </c>
      <c r="CX84" s="9">
        <v>3141</v>
      </c>
      <c r="CY84" s="9">
        <v>2735</v>
      </c>
    </row>
    <row r="85" spans="1:103" x14ac:dyDescent="0.25">
      <c r="A85" s="12" t="s">
        <v>84</v>
      </c>
      <c r="B85" s="9">
        <v>171110</v>
      </c>
      <c r="C85" s="9">
        <v>34447</v>
      </c>
      <c r="D85" s="9">
        <v>31900</v>
      </c>
      <c r="E85" s="9">
        <v>10056</v>
      </c>
      <c r="F85" s="9">
        <v>33869</v>
      </c>
      <c r="G85" s="9">
        <v>16036</v>
      </c>
      <c r="H85" s="9">
        <v>9271</v>
      </c>
      <c r="I85" s="9">
        <v>6008</v>
      </c>
      <c r="J85" s="9">
        <v>1438</v>
      </c>
      <c r="K85" s="9">
        <v>4005</v>
      </c>
      <c r="L85" s="9">
        <v>3249</v>
      </c>
      <c r="M85" s="9">
        <v>2217</v>
      </c>
      <c r="N85" s="9">
        <v>2835</v>
      </c>
      <c r="O85" s="9">
        <v>5956</v>
      </c>
      <c r="P85" s="9">
        <v>3862</v>
      </c>
      <c r="Q85" s="9">
        <v>4184</v>
      </c>
      <c r="R85" s="9">
        <v>10870</v>
      </c>
      <c r="S85" s="9">
        <v>1763</v>
      </c>
      <c r="T85" s="9">
        <v>3431</v>
      </c>
      <c r="U85" s="9">
        <v>4241</v>
      </c>
      <c r="V85" s="9">
        <v>2273</v>
      </c>
      <c r="W85" s="9">
        <v>1064</v>
      </c>
      <c r="X85" s="9">
        <v>8696</v>
      </c>
      <c r="Y85" s="9">
        <v>1672</v>
      </c>
      <c r="Z85" s="9">
        <v>4155</v>
      </c>
      <c r="AA85" s="9">
        <v>3080</v>
      </c>
      <c r="AB85" s="9">
        <v>3062</v>
      </c>
      <c r="AC85" s="9">
        <v>5250</v>
      </c>
      <c r="AD85" s="9">
        <v>2141</v>
      </c>
      <c r="AE85" s="9">
        <v>11132</v>
      </c>
      <c r="AF85" s="9">
        <v>3663</v>
      </c>
      <c r="AG85" s="9">
        <v>2042</v>
      </c>
      <c r="AH85" s="9">
        <v>2863</v>
      </c>
      <c r="AI85" s="9">
        <v>2011</v>
      </c>
      <c r="AJ85" s="9">
        <v>2191</v>
      </c>
      <c r="AK85" s="9">
        <v>1049</v>
      </c>
      <c r="AL85" s="9">
        <v>2127</v>
      </c>
      <c r="AM85" s="9">
        <v>5677</v>
      </c>
      <c r="AN85" s="9">
        <v>3868</v>
      </c>
      <c r="AO85" s="9">
        <v>5219</v>
      </c>
      <c r="AP85" s="9">
        <v>1778</v>
      </c>
      <c r="AQ85" s="9">
        <v>1925</v>
      </c>
      <c r="AR85" s="9">
        <v>872</v>
      </c>
      <c r="AS85" s="9">
        <v>3456</v>
      </c>
      <c r="AT85" s="9">
        <v>3102</v>
      </c>
      <c r="AU85" s="9">
        <v>1710</v>
      </c>
      <c r="AV85" s="9">
        <v>3047</v>
      </c>
      <c r="AW85" s="9">
        <v>1988</v>
      </c>
      <c r="AX85" s="9">
        <v>2585</v>
      </c>
      <c r="AY85" s="9">
        <v>2775</v>
      </c>
      <c r="AZ85" s="9">
        <v>2127</v>
      </c>
      <c r="BA85" s="9">
        <v>2309</v>
      </c>
      <c r="BB85" s="9">
        <v>2108</v>
      </c>
      <c r="BC85" s="9">
        <v>5361</v>
      </c>
      <c r="BD85" s="9">
        <v>4361</v>
      </c>
      <c r="BE85" s="9">
        <v>2488</v>
      </c>
      <c r="BF85" s="9">
        <v>4617</v>
      </c>
      <c r="BG85" s="9">
        <v>5466</v>
      </c>
      <c r="BH85" s="9">
        <v>4619</v>
      </c>
      <c r="BI85" s="9">
        <v>4810</v>
      </c>
      <c r="BJ85" s="9">
        <v>6181</v>
      </c>
      <c r="BK85" s="9">
        <v>1530</v>
      </c>
      <c r="BL85" s="9">
        <v>2179</v>
      </c>
      <c r="BM85" s="9">
        <v>1720</v>
      </c>
      <c r="BN85" s="9">
        <v>6652</v>
      </c>
      <c r="BO85" s="9">
        <v>1911</v>
      </c>
      <c r="BP85" s="9">
        <v>3509</v>
      </c>
      <c r="BQ85" s="9">
        <v>1846</v>
      </c>
      <c r="BR85" s="9">
        <v>1336</v>
      </c>
      <c r="BS85" s="9">
        <v>2721</v>
      </c>
      <c r="BT85" s="9">
        <v>5390</v>
      </c>
      <c r="BU85" s="9">
        <v>6305</v>
      </c>
      <c r="BV85" s="9">
        <v>948</v>
      </c>
      <c r="BW85" s="9">
        <v>3186</v>
      </c>
      <c r="BX85" s="9">
        <v>1767</v>
      </c>
      <c r="BY85" s="9">
        <v>3446</v>
      </c>
      <c r="BZ85" s="9">
        <v>967</v>
      </c>
      <c r="CA85" s="9">
        <v>2899</v>
      </c>
      <c r="CB85" s="9">
        <v>2514</v>
      </c>
      <c r="CC85" s="9">
        <v>2333</v>
      </c>
      <c r="CD85" s="9">
        <v>5764</v>
      </c>
      <c r="CE85" s="9">
        <v>2121</v>
      </c>
      <c r="CF85" s="9">
        <v>1590</v>
      </c>
      <c r="CG85" s="9">
        <v>5142</v>
      </c>
      <c r="CH85" s="9">
        <v>4473</v>
      </c>
      <c r="CI85" s="9">
        <v>4870</v>
      </c>
      <c r="CJ85" s="9">
        <v>2204</v>
      </c>
      <c r="CK85" s="9">
        <v>4335</v>
      </c>
      <c r="CL85" s="9">
        <v>2766</v>
      </c>
      <c r="CM85" s="9">
        <v>2268</v>
      </c>
      <c r="CN85" s="9">
        <v>2924</v>
      </c>
      <c r="CO85" s="9">
        <v>1229</v>
      </c>
      <c r="CP85" s="9">
        <v>3380</v>
      </c>
      <c r="CQ85" s="9">
        <v>5277</v>
      </c>
      <c r="CR85" s="9">
        <v>1738</v>
      </c>
      <c r="CS85" s="9">
        <v>2463</v>
      </c>
      <c r="CT85" s="9">
        <v>2963</v>
      </c>
      <c r="CU85" s="9">
        <v>2719</v>
      </c>
      <c r="CV85" s="9">
        <v>4226</v>
      </c>
      <c r="CW85" s="9">
        <v>3334</v>
      </c>
      <c r="CX85" s="9">
        <v>3141</v>
      </c>
      <c r="CY85" s="9">
        <v>2735</v>
      </c>
    </row>
    <row r="86" spans="1:103" x14ac:dyDescent="0.25">
      <c r="A86" s="12" t="s">
        <v>85</v>
      </c>
      <c r="B86" s="9">
        <v>171110</v>
      </c>
      <c r="C86" s="9">
        <v>34447</v>
      </c>
      <c r="D86" s="9">
        <v>31900</v>
      </c>
      <c r="E86" s="9">
        <v>10056</v>
      </c>
      <c r="F86" s="9">
        <v>33869</v>
      </c>
      <c r="G86" s="9">
        <v>16036</v>
      </c>
      <c r="H86" s="9">
        <v>9271</v>
      </c>
      <c r="I86" s="9">
        <v>6008</v>
      </c>
      <c r="J86" s="9">
        <v>1438</v>
      </c>
      <c r="K86" s="9">
        <v>4005</v>
      </c>
      <c r="L86" s="9">
        <v>3249</v>
      </c>
      <c r="M86" s="9">
        <v>2217</v>
      </c>
      <c r="N86" s="9">
        <v>2835</v>
      </c>
      <c r="O86" s="9">
        <v>5956</v>
      </c>
      <c r="P86" s="9">
        <v>3862</v>
      </c>
      <c r="Q86" s="9">
        <v>4184</v>
      </c>
      <c r="R86" s="9">
        <v>10870</v>
      </c>
      <c r="S86" s="9">
        <v>1763</v>
      </c>
      <c r="T86" s="9">
        <v>3431</v>
      </c>
      <c r="U86" s="9">
        <v>4241</v>
      </c>
      <c r="V86" s="9">
        <v>2273</v>
      </c>
      <c r="W86" s="9">
        <v>1064</v>
      </c>
      <c r="X86" s="9">
        <v>8696</v>
      </c>
      <c r="Y86" s="9">
        <v>1672</v>
      </c>
      <c r="Z86" s="9">
        <v>4155</v>
      </c>
      <c r="AA86" s="9">
        <v>3080</v>
      </c>
      <c r="AB86" s="9">
        <v>3062</v>
      </c>
      <c r="AC86" s="9">
        <v>5250</v>
      </c>
      <c r="AD86" s="9">
        <v>2141</v>
      </c>
      <c r="AE86" s="9">
        <v>11132</v>
      </c>
      <c r="AF86" s="9">
        <v>3663</v>
      </c>
      <c r="AG86" s="9">
        <v>2042</v>
      </c>
      <c r="AH86" s="9">
        <v>2863</v>
      </c>
      <c r="AI86" s="9">
        <v>2011</v>
      </c>
      <c r="AJ86" s="9">
        <v>2191</v>
      </c>
      <c r="AK86" s="9">
        <v>1049</v>
      </c>
      <c r="AL86" s="9">
        <v>2127</v>
      </c>
      <c r="AM86" s="9">
        <v>5677</v>
      </c>
      <c r="AN86" s="9">
        <v>3868</v>
      </c>
      <c r="AO86" s="9">
        <v>5219</v>
      </c>
      <c r="AP86" s="9">
        <v>1778</v>
      </c>
      <c r="AQ86" s="9">
        <v>1925</v>
      </c>
      <c r="AR86" s="9">
        <v>872</v>
      </c>
      <c r="AS86" s="9">
        <v>3456</v>
      </c>
      <c r="AT86" s="9">
        <v>3102</v>
      </c>
      <c r="AU86" s="9">
        <v>1710</v>
      </c>
      <c r="AV86" s="9">
        <v>3047</v>
      </c>
      <c r="AW86" s="9">
        <v>1988</v>
      </c>
      <c r="AX86" s="9">
        <v>2585</v>
      </c>
      <c r="AY86" s="9">
        <v>2775</v>
      </c>
      <c r="AZ86" s="9">
        <v>2127</v>
      </c>
      <c r="BA86" s="9">
        <v>2309</v>
      </c>
      <c r="BB86" s="9">
        <v>2108</v>
      </c>
      <c r="BC86" s="9">
        <v>5361</v>
      </c>
      <c r="BD86" s="9">
        <v>4361</v>
      </c>
      <c r="BE86" s="9">
        <v>2488</v>
      </c>
      <c r="BF86" s="9">
        <v>4617</v>
      </c>
      <c r="BG86" s="9">
        <v>5466</v>
      </c>
      <c r="BH86" s="9">
        <v>4619</v>
      </c>
      <c r="BI86" s="9">
        <v>4810</v>
      </c>
      <c r="BJ86" s="9">
        <v>6181</v>
      </c>
      <c r="BK86" s="9">
        <v>1530</v>
      </c>
      <c r="BL86" s="9">
        <v>2179</v>
      </c>
      <c r="BM86" s="9">
        <v>1720</v>
      </c>
      <c r="BN86" s="9">
        <v>6652</v>
      </c>
      <c r="BO86" s="9">
        <v>1911</v>
      </c>
      <c r="BP86" s="9">
        <v>3509</v>
      </c>
      <c r="BQ86" s="9">
        <v>1846</v>
      </c>
      <c r="BR86" s="9">
        <v>1336</v>
      </c>
      <c r="BS86" s="9">
        <v>2721</v>
      </c>
      <c r="BT86" s="9">
        <v>5390</v>
      </c>
      <c r="BU86" s="9">
        <v>6305</v>
      </c>
      <c r="BV86" s="9">
        <v>948</v>
      </c>
      <c r="BW86" s="9">
        <v>3186</v>
      </c>
      <c r="BX86" s="9">
        <v>1767</v>
      </c>
      <c r="BY86" s="9">
        <v>3446</v>
      </c>
      <c r="BZ86" s="9">
        <v>967</v>
      </c>
      <c r="CA86" s="9">
        <v>2899</v>
      </c>
      <c r="CB86" s="9">
        <v>2514</v>
      </c>
      <c r="CC86" s="9">
        <v>2333</v>
      </c>
      <c r="CD86" s="9">
        <v>5764</v>
      </c>
      <c r="CE86" s="9">
        <v>2121</v>
      </c>
      <c r="CF86" s="9">
        <v>1590</v>
      </c>
      <c r="CG86" s="9">
        <v>5142</v>
      </c>
      <c r="CH86" s="9">
        <v>4473</v>
      </c>
      <c r="CI86" s="9">
        <v>4870</v>
      </c>
      <c r="CJ86" s="9">
        <v>2204</v>
      </c>
      <c r="CK86" s="9">
        <v>4335</v>
      </c>
      <c r="CL86" s="9">
        <v>2766</v>
      </c>
      <c r="CM86" s="9">
        <v>2268</v>
      </c>
      <c r="CN86" s="9">
        <v>2924</v>
      </c>
      <c r="CO86" s="9">
        <v>1229</v>
      </c>
      <c r="CP86" s="9">
        <v>3380</v>
      </c>
      <c r="CQ86" s="9">
        <v>5277</v>
      </c>
      <c r="CR86" s="9">
        <v>1738</v>
      </c>
      <c r="CS86" s="9">
        <v>2463</v>
      </c>
      <c r="CT86" s="9">
        <v>2963</v>
      </c>
      <c r="CU86" s="9">
        <v>2719</v>
      </c>
      <c r="CV86" s="9">
        <v>4226</v>
      </c>
      <c r="CW86" s="9">
        <v>3334</v>
      </c>
      <c r="CX86" s="9">
        <v>3141</v>
      </c>
      <c r="CY86" s="9">
        <v>2735</v>
      </c>
    </row>
    <row r="87" spans="1:103" x14ac:dyDescent="0.25">
      <c r="A87" s="12" t="s">
        <v>86</v>
      </c>
      <c r="B87" s="9">
        <v>171110</v>
      </c>
      <c r="C87" s="9">
        <v>34447</v>
      </c>
      <c r="D87" s="9">
        <v>31900</v>
      </c>
      <c r="E87" s="9">
        <v>10056</v>
      </c>
      <c r="F87" s="9">
        <v>33869</v>
      </c>
      <c r="G87" s="9">
        <v>16036</v>
      </c>
      <c r="H87" s="9">
        <v>9271</v>
      </c>
      <c r="I87" s="9">
        <v>6008</v>
      </c>
      <c r="J87" s="9">
        <v>1438</v>
      </c>
      <c r="K87" s="9">
        <v>4005</v>
      </c>
      <c r="L87" s="9">
        <v>3249</v>
      </c>
      <c r="M87" s="9">
        <v>2217</v>
      </c>
      <c r="N87" s="9">
        <v>2835</v>
      </c>
      <c r="O87" s="9">
        <v>5956</v>
      </c>
      <c r="P87" s="9">
        <v>3862</v>
      </c>
      <c r="Q87" s="9">
        <v>4184</v>
      </c>
      <c r="R87" s="9">
        <v>10870</v>
      </c>
      <c r="S87" s="9">
        <v>1763</v>
      </c>
      <c r="T87" s="9">
        <v>3431</v>
      </c>
      <c r="U87" s="9">
        <v>4241</v>
      </c>
      <c r="V87" s="9">
        <v>2273</v>
      </c>
      <c r="W87" s="9">
        <v>1064</v>
      </c>
      <c r="X87" s="9">
        <v>8696</v>
      </c>
      <c r="Y87" s="9">
        <v>1672</v>
      </c>
      <c r="Z87" s="9">
        <v>4155</v>
      </c>
      <c r="AA87" s="9">
        <v>3080</v>
      </c>
      <c r="AB87" s="9">
        <v>3062</v>
      </c>
      <c r="AC87" s="9">
        <v>5250</v>
      </c>
      <c r="AD87" s="9">
        <v>2141</v>
      </c>
      <c r="AE87" s="9">
        <v>11132</v>
      </c>
      <c r="AF87" s="9">
        <v>3663</v>
      </c>
      <c r="AG87" s="9">
        <v>2042</v>
      </c>
      <c r="AH87" s="9">
        <v>2863</v>
      </c>
      <c r="AI87" s="9">
        <v>2011</v>
      </c>
      <c r="AJ87" s="9">
        <v>2191</v>
      </c>
      <c r="AK87" s="9">
        <v>1049</v>
      </c>
      <c r="AL87" s="9">
        <v>2127</v>
      </c>
      <c r="AM87" s="9">
        <v>5677</v>
      </c>
      <c r="AN87" s="9">
        <v>3868</v>
      </c>
      <c r="AO87" s="9">
        <v>5219</v>
      </c>
      <c r="AP87" s="9">
        <v>1778</v>
      </c>
      <c r="AQ87" s="9">
        <v>1925</v>
      </c>
      <c r="AR87" s="9">
        <v>872</v>
      </c>
      <c r="AS87" s="9">
        <v>3456</v>
      </c>
      <c r="AT87" s="9">
        <v>3102</v>
      </c>
      <c r="AU87" s="9">
        <v>1710</v>
      </c>
      <c r="AV87" s="9">
        <v>3047</v>
      </c>
      <c r="AW87" s="9">
        <v>1988</v>
      </c>
      <c r="AX87" s="9">
        <v>2585</v>
      </c>
      <c r="AY87" s="9">
        <v>2775</v>
      </c>
      <c r="AZ87" s="9">
        <v>2127</v>
      </c>
      <c r="BA87" s="9">
        <v>2309</v>
      </c>
      <c r="BB87" s="9">
        <v>2108</v>
      </c>
      <c r="BC87" s="9">
        <v>5361</v>
      </c>
      <c r="BD87" s="9">
        <v>4361</v>
      </c>
      <c r="BE87" s="9">
        <v>2488</v>
      </c>
      <c r="BF87" s="9">
        <v>4617</v>
      </c>
      <c r="BG87" s="9">
        <v>5466</v>
      </c>
      <c r="BH87" s="9">
        <v>4619</v>
      </c>
      <c r="BI87" s="9">
        <v>4810</v>
      </c>
      <c r="BJ87" s="9">
        <v>6181</v>
      </c>
      <c r="BK87" s="9">
        <v>1530</v>
      </c>
      <c r="BL87" s="9">
        <v>2179</v>
      </c>
      <c r="BM87" s="9">
        <v>1720</v>
      </c>
      <c r="BN87" s="9">
        <v>6652</v>
      </c>
      <c r="BO87" s="9">
        <v>1911</v>
      </c>
      <c r="BP87" s="9">
        <v>3509</v>
      </c>
      <c r="BQ87" s="9">
        <v>1846</v>
      </c>
      <c r="BR87" s="9">
        <v>1336</v>
      </c>
      <c r="BS87" s="9">
        <v>2721</v>
      </c>
      <c r="BT87" s="9">
        <v>5390</v>
      </c>
      <c r="BU87" s="9">
        <v>6305</v>
      </c>
      <c r="BV87" s="9">
        <v>948</v>
      </c>
      <c r="BW87" s="9">
        <v>3186</v>
      </c>
      <c r="BX87" s="9">
        <v>1767</v>
      </c>
      <c r="BY87" s="9">
        <v>3446</v>
      </c>
      <c r="BZ87" s="9">
        <v>967</v>
      </c>
      <c r="CA87" s="9">
        <v>2899</v>
      </c>
      <c r="CB87" s="9">
        <v>2514</v>
      </c>
      <c r="CC87" s="9">
        <v>2333</v>
      </c>
      <c r="CD87" s="9">
        <v>5764</v>
      </c>
      <c r="CE87" s="9">
        <v>2121</v>
      </c>
      <c r="CF87" s="9">
        <v>1590</v>
      </c>
      <c r="CG87" s="9">
        <v>5142</v>
      </c>
      <c r="CH87" s="9">
        <v>4473</v>
      </c>
      <c r="CI87" s="9">
        <v>4870</v>
      </c>
      <c r="CJ87" s="9">
        <v>2204</v>
      </c>
      <c r="CK87" s="9">
        <v>4335</v>
      </c>
      <c r="CL87" s="9">
        <v>2766</v>
      </c>
      <c r="CM87" s="9">
        <v>2268</v>
      </c>
      <c r="CN87" s="9">
        <v>2924</v>
      </c>
      <c r="CO87" s="9">
        <v>1229</v>
      </c>
      <c r="CP87" s="9">
        <v>3380</v>
      </c>
      <c r="CQ87" s="9">
        <v>5277</v>
      </c>
      <c r="CR87" s="9">
        <v>1738</v>
      </c>
      <c r="CS87" s="9">
        <v>2463</v>
      </c>
      <c r="CT87" s="9">
        <v>2963</v>
      </c>
      <c r="CU87" s="9">
        <v>2719</v>
      </c>
      <c r="CV87" s="9">
        <v>4226</v>
      </c>
      <c r="CW87" s="9">
        <v>3334</v>
      </c>
      <c r="CX87" s="9">
        <v>3141</v>
      </c>
      <c r="CY87" s="9">
        <v>2735</v>
      </c>
    </row>
    <row r="88" spans="1:103" x14ac:dyDescent="0.25">
      <c r="A88" s="12" t="s">
        <v>87</v>
      </c>
      <c r="B88" s="9">
        <v>171110</v>
      </c>
      <c r="C88" s="9">
        <v>34447</v>
      </c>
      <c r="D88" s="9">
        <v>31900</v>
      </c>
      <c r="E88" s="9">
        <v>10056</v>
      </c>
      <c r="F88" s="9">
        <v>33869</v>
      </c>
      <c r="G88" s="9">
        <v>16036</v>
      </c>
      <c r="H88" s="9">
        <v>9271</v>
      </c>
      <c r="I88" s="9">
        <v>6008</v>
      </c>
      <c r="J88" s="9">
        <v>1438</v>
      </c>
      <c r="K88" s="9">
        <v>4005</v>
      </c>
      <c r="L88" s="9">
        <v>3249</v>
      </c>
      <c r="M88" s="9">
        <v>2217</v>
      </c>
      <c r="N88" s="9">
        <v>2835</v>
      </c>
      <c r="O88" s="9">
        <v>5956</v>
      </c>
      <c r="P88" s="9">
        <v>3862</v>
      </c>
      <c r="Q88" s="9">
        <v>4184</v>
      </c>
      <c r="R88" s="9">
        <v>10870</v>
      </c>
      <c r="S88" s="9">
        <v>1763</v>
      </c>
      <c r="T88" s="9">
        <v>3431</v>
      </c>
      <c r="U88" s="9">
        <v>4241</v>
      </c>
      <c r="V88" s="9">
        <v>2273</v>
      </c>
      <c r="W88" s="9">
        <v>1064</v>
      </c>
      <c r="X88" s="9">
        <v>8696</v>
      </c>
      <c r="Y88" s="9">
        <v>1672</v>
      </c>
      <c r="Z88" s="9">
        <v>4155</v>
      </c>
      <c r="AA88" s="9">
        <v>3080</v>
      </c>
      <c r="AB88" s="9">
        <v>3062</v>
      </c>
      <c r="AC88" s="9">
        <v>5250</v>
      </c>
      <c r="AD88" s="9">
        <v>2141</v>
      </c>
      <c r="AE88" s="9">
        <v>11132</v>
      </c>
      <c r="AF88" s="9">
        <v>3663</v>
      </c>
      <c r="AG88" s="9">
        <v>2042</v>
      </c>
      <c r="AH88" s="9">
        <v>2863</v>
      </c>
      <c r="AI88" s="9">
        <v>2011</v>
      </c>
      <c r="AJ88" s="9">
        <v>2191</v>
      </c>
      <c r="AK88" s="9">
        <v>1049</v>
      </c>
      <c r="AL88" s="9">
        <v>2127</v>
      </c>
      <c r="AM88" s="9">
        <v>5677</v>
      </c>
      <c r="AN88" s="9">
        <v>3868</v>
      </c>
      <c r="AO88" s="9">
        <v>5219</v>
      </c>
      <c r="AP88" s="9">
        <v>1778</v>
      </c>
      <c r="AQ88" s="9">
        <v>1925</v>
      </c>
      <c r="AR88" s="9">
        <v>872</v>
      </c>
      <c r="AS88" s="9">
        <v>3456</v>
      </c>
      <c r="AT88" s="9">
        <v>3102</v>
      </c>
      <c r="AU88" s="9">
        <v>1710</v>
      </c>
      <c r="AV88" s="9">
        <v>3047</v>
      </c>
      <c r="AW88" s="9">
        <v>1988</v>
      </c>
      <c r="AX88" s="9">
        <v>2585</v>
      </c>
      <c r="AY88" s="9">
        <v>2775</v>
      </c>
      <c r="AZ88" s="9">
        <v>2127</v>
      </c>
      <c r="BA88" s="9">
        <v>2309</v>
      </c>
      <c r="BB88" s="9">
        <v>2108</v>
      </c>
      <c r="BC88" s="9">
        <v>5361</v>
      </c>
      <c r="BD88" s="9">
        <v>4361</v>
      </c>
      <c r="BE88" s="9">
        <v>2488</v>
      </c>
      <c r="BF88" s="9">
        <v>4617</v>
      </c>
      <c r="BG88" s="9">
        <v>5466</v>
      </c>
      <c r="BH88" s="9">
        <v>4619</v>
      </c>
      <c r="BI88" s="9">
        <v>4810</v>
      </c>
      <c r="BJ88" s="9">
        <v>6181</v>
      </c>
      <c r="BK88" s="9">
        <v>1530</v>
      </c>
      <c r="BL88" s="9">
        <v>2179</v>
      </c>
      <c r="BM88" s="9">
        <v>1720</v>
      </c>
      <c r="BN88" s="9">
        <v>6652</v>
      </c>
      <c r="BO88" s="9">
        <v>1911</v>
      </c>
      <c r="BP88" s="9">
        <v>3509</v>
      </c>
      <c r="BQ88" s="9">
        <v>1846</v>
      </c>
      <c r="BR88" s="9">
        <v>1336</v>
      </c>
      <c r="BS88" s="9">
        <v>2721</v>
      </c>
      <c r="BT88" s="9">
        <v>5390</v>
      </c>
      <c r="BU88" s="9">
        <v>6305</v>
      </c>
      <c r="BV88" s="9">
        <v>948</v>
      </c>
      <c r="BW88" s="9">
        <v>3186</v>
      </c>
      <c r="BX88" s="9">
        <v>1767</v>
      </c>
      <c r="BY88" s="9">
        <v>3446</v>
      </c>
      <c r="BZ88" s="9">
        <v>967</v>
      </c>
      <c r="CA88" s="9">
        <v>2899</v>
      </c>
      <c r="CB88" s="9">
        <v>2514</v>
      </c>
      <c r="CC88" s="9">
        <v>2333</v>
      </c>
      <c r="CD88" s="9">
        <v>5764</v>
      </c>
      <c r="CE88" s="9">
        <v>2121</v>
      </c>
      <c r="CF88" s="9">
        <v>1590</v>
      </c>
      <c r="CG88" s="9">
        <v>5142</v>
      </c>
      <c r="CH88" s="9">
        <v>4473</v>
      </c>
      <c r="CI88" s="9">
        <v>4870</v>
      </c>
      <c r="CJ88" s="9">
        <v>2204</v>
      </c>
      <c r="CK88" s="9">
        <v>4335</v>
      </c>
      <c r="CL88" s="9">
        <v>2766</v>
      </c>
      <c r="CM88" s="9">
        <v>2268</v>
      </c>
      <c r="CN88" s="9">
        <v>2924</v>
      </c>
      <c r="CO88" s="9">
        <v>1229</v>
      </c>
      <c r="CP88" s="9">
        <v>3380</v>
      </c>
      <c r="CQ88" s="9">
        <v>5277</v>
      </c>
      <c r="CR88" s="9">
        <v>1738</v>
      </c>
      <c r="CS88" s="9">
        <v>2463</v>
      </c>
      <c r="CT88" s="9">
        <v>2963</v>
      </c>
      <c r="CU88" s="9">
        <v>2719</v>
      </c>
      <c r="CV88" s="9">
        <v>4226</v>
      </c>
      <c r="CW88" s="9">
        <v>3334</v>
      </c>
      <c r="CX88" s="9">
        <v>3141</v>
      </c>
      <c r="CY88" s="9">
        <v>2735</v>
      </c>
    </row>
    <row r="89" spans="1:103" x14ac:dyDescent="0.25">
      <c r="A89" s="12" t="s">
        <v>88</v>
      </c>
      <c r="B89" s="9">
        <v>171110</v>
      </c>
      <c r="C89" s="9">
        <v>34447</v>
      </c>
      <c r="D89" s="9">
        <v>31900</v>
      </c>
      <c r="E89" s="9">
        <v>10056</v>
      </c>
      <c r="F89" s="9">
        <v>33869</v>
      </c>
      <c r="G89" s="9">
        <v>16036</v>
      </c>
      <c r="H89" s="9">
        <v>9271</v>
      </c>
      <c r="I89" s="9">
        <v>6008</v>
      </c>
      <c r="J89" s="9">
        <v>1438</v>
      </c>
      <c r="K89" s="9">
        <v>4005</v>
      </c>
      <c r="L89" s="9">
        <v>3249</v>
      </c>
      <c r="M89" s="9">
        <v>2217</v>
      </c>
      <c r="N89" s="9">
        <v>2835</v>
      </c>
      <c r="O89" s="9">
        <v>5956</v>
      </c>
      <c r="P89" s="9">
        <v>3862</v>
      </c>
      <c r="Q89" s="9">
        <v>4184</v>
      </c>
      <c r="R89" s="9">
        <v>10870</v>
      </c>
      <c r="S89" s="9">
        <v>1763</v>
      </c>
      <c r="T89" s="9">
        <v>3431</v>
      </c>
      <c r="U89" s="9">
        <v>4241</v>
      </c>
      <c r="V89" s="9">
        <v>2273</v>
      </c>
      <c r="W89" s="9">
        <v>1064</v>
      </c>
      <c r="X89" s="9">
        <v>8696</v>
      </c>
      <c r="Y89" s="9">
        <v>1672</v>
      </c>
      <c r="Z89" s="9">
        <v>4155</v>
      </c>
      <c r="AA89" s="9">
        <v>3080</v>
      </c>
      <c r="AB89" s="9">
        <v>3062</v>
      </c>
      <c r="AC89" s="9">
        <v>5250</v>
      </c>
      <c r="AD89" s="9">
        <v>2141</v>
      </c>
      <c r="AE89" s="9">
        <v>11132</v>
      </c>
      <c r="AF89" s="9">
        <v>3663</v>
      </c>
      <c r="AG89" s="9">
        <v>2042</v>
      </c>
      <c r="AH89" s="9">
        <v>2863</v>
      </c>
      <c r="AI89" s="9">
        <v>2011</v>
      </c>
      <c r="AJ89" s="9">
        <v>2191</v>
      </c>
      <c r="AK89" s="9">
        <v>1049</v>
      </c>
      <c r="AL89" s="9">
        <v>2127</v>
      </c>
      <c r="AM89" s="9">
        <v>5677</v>
      </c>
      <c r="AN89" s="9">
        <v>3868</v>
      </c>
      <c r="AO89" s="9">
        <v>5219</v>
      </c>
      <c r="AP89" s="9">
        <v>1778</v>
      </c>
      <c r="AQ89" s="9">
        <v>1925</v>
      </c>
      <c r="AR89" s="9">
        <v>872</v>
      </c>
      <c r="AS89" s="9">
        <v>3456</v>
      </c>
      <c r="AT89" s="9">
        <v>3102</v>
      </c>
      <c r="AU89" s="9">
        <v>1710</v>
      </c>
      <c r="AV89" s="9">
        <v>3047</v>
      </c>
      <c r="AW89" s="9">
        <v>1988</v>
      </c>
      <c r="AX89" s="9">
        <v>2585</v>
      </c>
      <c r="AY89" s="9">
        <v>2775</v>
      </c>
      <c r="AZ89" s="9">
        <v>2127</v>
      </c>
      <c r="BA89" s="9">
        <v>2309</v>
      </c>
      <c r="BB89" s="9">
        <v>2108</v>
      </c>
      <c r="BC89" s="9">
        <v>5361</v>
      </c>
      <c r="BD89" s="9">
        <v>4361</v>
      </c>
      <c r="BE89" s="9">
        <v>2488</v>
      </c>
      <c r="BF89" s="9">
        <v>4617</v>
      </c>
      <c r="BG89" s="9">
        <v>5466</v>
      </c>
      <c r="BH89" s="9">
        <v>4619</v>
      </c>
      <c r="BI89" s="9">
        <v>4810</v>
      </c>
      <c r="BJ89" s="9">
        <v>6181</v>
      </c>
      <c r="BK89" s="9">
        <v>1530</v>
      </c>
      <c r="BL89" s="9">
        <v>2179</v>
      </c>
      <c r="BM89" s="9">
        <v>1720</v>
      </c>
      <c r="BN89" s="9">
        <v>6652</v>
      </c>
      <c r="BO89" s="9">
        <v>1911</v>
      </c>
      <c r="BP89" s="9">
        <v>3509</v>
      </c>
      <c r="BQ89" s="9">
        <v>1846</v>
      </c>
      <c r="BR89" s="9">
        <v>1336</v>
      </c>
      <c r="BS89" s="9">
        <v>2721</v>
      </c>
      <c r="BT89" s="9">
        <v>5390</v>
      </c>
      <c r="BU89" s="9">
        <v>6305</v>
      </c>
      <c r="BV89" s="9">
        <v>948</v>
      </c>
      <c r="BW89" s="9">
        <v>3186</v>
      </c>
      <c r="BX89" s="9">
        <v>1767</v>
      </c>
      <c r="BY89" s="9">
        <v>3446</v>
      </c>
      <c r="BZ89" s="9">
        <v>967</v>
      </c>
      <c r="CA89" s="9">
        <v>2899</v>
      </c>
      <c r="CB89" s="9">
        <v>2514</v>
      </c>
      <c r="CC89" s="9">
        <v>2333</v>
      </c>
      <c r="CD89" s="9">
        <v>5764</v>
      </c>
      <c r="CE89" s="9">
        <v>2121</v>
      </c>
      <c r="CF89" s="9">
        <v>1590</v>
      </c>
      <c r="CG89" s="9">
        <v>5142</v>
      </c>
      <c r="CH89" s="9">
        <v>4473</v>
      </c>
      <c r="CI89" s="9">
        <v>4870</v>
      </c>
      <c r="CJ89" s="9">
        <v>2204</v>
      </c>
      <c r="CK89" s="9">
        <v>4335</v>
      </c>
      <c r="CL89" s="9">
        <v>2766</v>
      </c>
      <c r="CM89" s="9">
        <v>2268</v>
      </c>
      <c r="CN89" s="9">
        <v>2924</v>
      </c>
      <c r="CO89" s="9">
        <v>1229</v>
      </c>
      <c r="CP89" s="9">
        <v>3380</v>
      </c>
      <c r="CQ89" s="9">
        <v>5277</v>
      </c>
      <c r="CR89" s="9">
        <v>1738</v>
      </c>
      <c r="CS89" s="9">
        <v>2463</v>
      </c>
      <c r="CT89" s="9">
        <v>2963</v>
      </c>
      <c r="CU89" s="9">
        <v>2719</v>
      </c>
      <c r="CV89" s="9">
        <v>4226</v>
      </c>
      <c r="CW89" s="9">
        <v>3334</v>
      </c>
      <c r="CX89" s="9">
        <v>3141</v>
      </c>
      <c r="CY89" s="9">
        <v>2735</v>
      </c>
    </row>
    <row r="90" spans="1:103" x14ac:dyDescent="0.25">
      <c r="A90" s="12" t="s">
        <v>89</v>
      </c>
      <c r="B90" s="9">
        <v>171110</v>
      </c>
      <c r="C90" s="9">
        <v>34447</v>
      </c>
      <c r="D90" s="9">
        <v>31900</v>
      </c>
      <c r="E90" s="9">
        <v>10056</v>
      </c>
      <c r="F90" s="9">
        <v>33869</v>
      </c>
      <c r="G90" s="9">
        <v>16036</v>
      </c>
      <c r="H90" s="9">
        <v>9271</v>
      </c>
      <c r="I90" s="9">
        <v>6008</v>
      </c>
      <c r="J90" s="9">
        <v>1438</v>
      </c>
      <c r="K90" s="9">
        <v>4005</v>
      </c>
      <c r="L90" s="9">
        <v>3249</v>
      </c>
      <c r="M90" s="9">
        <v>2217</v>
      </c>
      <c r="N90" s="9">
        <v>2835</v>
      </c>
      <c r="O90" s="9">
        <v>5956</v>
      </c>
      <c r="P90" s="9">
        <v>3862</v>
      </c>
      <c r="Q90" s="9">
        <v>4184</v>
      </c>
      <c r="R90" s="9">
        <v>10870</v>
      </c>
      <c r="S90" s="9">
        <v>1763</v>
      </c>
      <c r="T90" s="9">
        <v>3431</v>
      </c>
      <c r="U90" s="9">
        <v>4241</v>
      </c>
      <c r="V90" s="9">
        <v>2273</v>
      </c>
      <c r="W90" s="9">
        <v>1064</v>
      </c>
      <c r="X90" s="9">
        <v>8696</v>
      </c>
      <c r="Y90" s="9">
        <v>1672</v>
      </c>
      <c r="Z90" s="9">
        <v>4155</v>
      </c>
      <c r="AA90" s="9">
        <v>3080</v>
      </c>
      <c r="AB90" s="9">
        <v>3062</v>
      </c>
      <c r="AC90" s="9">
        <v>5250</v>
      </c>
      <c r="AD90" s="9">
        <v>2141</v>
      </c>
      <c r="AE90" s="9">
        <v>11132</v>
      </c>
      <c r="AF90" s="9">
        <v>3663</v>
      </c>
      <c r="AG90" s="9">
        <v>2042</v>
      </c>
      <c r="AH90" s="9">
        <v>2863</v>
      </c>
      <c r="AI90" s="9">
        <v>2011</v>
      </c>
      <c r="AJ90" s="9">
        <v>2191</v>
      </c>
      <c r="AK90" s="9">
        <v>1049</v>
      </c>
      <c r="AL90" s="9">
        <v>2127</v>
      </c>
      <c r="AM90" s="9">
        <v>5677</v>
      </c>
      <c r="AN90" s="9">
        <v>3868</v>
      </c>
      <c r="AO90" s="9">
        <v>5219</v>
      </c>
      <c r="AP90" s="9">
        <v>1778</v>
      </c>
      <c r="AQ90" s="9">
        <v>1925</v>
      </c>
      <c r="AR90" s="9">
        <v>872</v>
      </c>
      <c r="AS90" s="9">
        <v>3456</v>
      </c>
      <c r="AT90" s="9">
        <v>3102</v>
      </c>
      <c r="AU90" s="9">
        <v>1710</v>
      </c>
      <c r="AV90" s="9">
        <v>3047</v>
      </c>
      <c r="AW90" s="9">
        <v>1988</v>
      </c>
      <c r="AX90" s="9">
        <v>2585</v>
      </c>
      <c r="AY90" s="9">
        <v>2775</v>
      </c>
      <c r="AZ90" s="9">
        <v>2127</v>
      </c>
      <c r="BA90" s="9">
        <v>2309</v>
      </c>
      <c r="BB90" s="9">
        <v>2108</v>
      </c>
      <c r="BC90" s="9">
        <v>5361</v>
      </c>
      <c r="BD90" s="9">
        <v>4361</v>
      </c>
      <c r="BE90" s="9">
        <v>2488</v>
      </c>
      <c r="BF90" s="9">
        <v>4617</v>
      </c>
      <c r="BG90" s="9">
        <v>5466</v>
      </c>
      <c r="BH90" s="9">
        <v>4619</v>
      </c>
      <c r="BI90" s="9">
        <v>4810</v>
      </c>
      <c r="BJ90" s="9">
        <v>6181</v>
      </c>
      <c r="BK90" s="9">
        <v>1530</v>
      </c>
      <c r="BL90" s="9">
        <v>2179</v>
      </c>
      <c r="BM90" s="9">
        <v>1720</v>
      </c>
      <c r="BN90" s="9">
        <v>6652</v>
      </c>
      <c r="BO90" s="9">
        <v>1911</v>
      </c>
      <c r="BP90" s="9">
        <v>3509</v>
      </c>
      <c r="BQ90" s="9">
        <v>1846</v>
      </c>
      <c r="BR90" s="9">
        <v>1336</v>
      </c>
      <c r="BS90" s="9">
        <v>2721</v>
      </c>
      <c r="BT90" s="9">
        <v>5390</v>
      </c>
      <c r="BU90" s="9">
        <v>6305</v>
      </c>
      <c r="BV90" s="9">
        <v>948</v>
      </c>
      <c r="BW90" s="9">
        <v>3186</v>
      </c>
      <c r="BX90" s="9">
        <v>1767</v>
      </c>
      <c r="BY90" s="9">
        <v>3446</v>
      </c>
      <c r="BZ90" s="9">
        <v>967</v>
      </c>
      <c r="CA90" s="9">
        <v>2899</v>
      </c>
      <c r="CB90" s="9">
        <v>2514</v>
      </c>
      <c r="CC90" s="9">
        <v>2333</v>
      </c>
      <c r="CD90" s="9">
        <v>5764</v>
      </c>
      <c r="CE90" s="9">
        <v>2121</v>
      </c>
      <c r="CF90" s="9">
        <v>1590</v>
      </c>
      <c r="CG90" s="9">
        <v>5142</v>
      </c>
      <c r="CH90" s="9">
        <v>4473</v>
      </c>
      <c r="CI90" s="9">
        <v>4870</v>
      </c>
      <c r="CJ90" s="9">
        <v>2204</v>
      </c>
      <c r="CK90" s="9">
        <v>4335</v>
      </c>
      <c r="CL90" s="9">
        <v>2766</v>
      </c>
      <c r="CM90" s="9">
        <v>2268</v>
      </c>
      <c r="CN90" s="9">
        <v>2924</v>
      </c>
      <c r="CO90" s="9">
        <v>1229</v>
      </c>
      <c r="CP90" s="9">
        <v>3380</v>
      </c>
      <c r="CQ90" s="9">
        <v>5277</v>
      </c>
      <c r="CR90" s="9">
        <v>1738</v>
      </c>
      <c r="CS90" s="9">
        <v>2463</v>
      </c>
      <c r="CT90" s="9">
        <v>2963</v>
      </c>
      <c r="CU90" s="9">
        <v>2719</v>
      </c>
      <c r="CV90" s="9">
        <v>4226</v>
      </c>
      <c r="CW90" s="9">
        <v>3334</v>
      </c>
      <c r="CX90" s="9">
        <v>3141</v>
      </c>
      <c r="CY90" s="9">
        <v>2735</v>
      </c>
    </row>
    <row r="91" spans="1:103" x14ac:dyDescent="0.25">
      <c r="A91" s="12" t="s">
        <v>90</v>
      </c>
      <c r="B91" s="9">
        <v>171110</v>
      </c>
      <c r="C91" s="9">
        <v>34447</v>
      </c>
      <c r="D91" s="9">
        <v>31900</v>
      </c>
      <c r="E91" s="9">
        <v>10056</v>
      </c>
      <c r="F91" s="9">
        <v>33869</v>
      </c>
      <c r="G91" s="9">
        <v>16036</v>
      </c>
      <c r="H91" s="9">
        <v>9271</v>
      </c>
      <c r="I91" s="9">
        <v>6008</v>
      </c>
      <c r="J91" s="9">
        <v>1438</v>
      </c>
      <c r="K91" s="9">
        <v>4005</v>
      </c>
      <c r="L91" s="9">
        <v>3249</v>
      </c>
      <c r="M91" s="9">
        <v>2217</v>
      </c>
      <c r="N91" s="9">
        <v>2835</v>
      </c>
      <c r="O91" s="9">
        <v>5956</v>
      </c>
      <c r="P91" s="9">
        <v>3862</v>
      </c>
      <c r="Q91" s="9">
        <v>4184</v>
      </c>
      <c r="R91" s="9">
        <v>10870</v>
      </c>
      <c r="S91" s="9">
        <v>1763</v>
      </c>
      <c r="T91" s="9">
        <v>3431</v>
      </c>
      <c r="U91" s="9">
        <v>4241</v>
      </c>
      <c r="V91" s="9">
        <v>2273</v>
      </c>
      <c r="W91" s="9">
        <v>1064</v>
      </c>
      <c r="X91" s="9">
        <v>8696</v>
      </c>
      <c r="Y91" s="9">
        <v>1672</v>
      </c>
      <c r="Z91" s="9">
        <v>4155</v>
      </c>
      <c r="AA91" s="9">
        <v>3080</v>
      </c>
      <c r="AB91" s="9">
        <v>3062</v>
      </c>
      <c r="AC91" s="9">
        <v>5250</v>
      </c>
      <c r="AD91" s="9">
        <v>2141</v>
      </c>
      <c r="AE91" s="9">
        <v>11132</v>
      </c>
      <c r="AF91" s="9">
        <v>3663</v>
      </c>
      <c r="AG91" s="9">
        <v>2042</v>
      </c>
      <c r="AH91" s="9">
        <v>2863</v>
      </c>
      <c r="AI91" s="9">
        <v>2011</v>
      </c>
      <c r="AJ91" s="9">
        <v>2191</v>
      </c>
      <c r="AK91" s="9">
        <v>1049</v>
      </c>
      <c r="AL91" s="9">
        <v>2127</v>
      </c>
      <c r="AM91" s="9">
        <v>5677</v>
      </c>
      <c r="AN91" s="9">
        <v>3868</v>
      </c>
      <c r="AO91" s="9">
        <v>5219</v>
      </c>
      <c r="AP91" s="9">
        <v>1778</v>
      </c>
      <c r="AQ91" s="9">
        <v>1925</v>
      </c>
      <c r="AR91" s="9">
        <v>872</v>
      </c>
      <c r="AS91" s="9">
        <v>3456</v>
      </c>
      <c r="AT91" s="9">
        <v>3102</v>
      </c>
      <c r="AU91" s="9">
        <v>1710</v>
      </c>
      <c r="AV91" s="9">
        <v>3047</v>
      </c>
      <c r="AW91" s="9">
        <v>1988</v>
      </c>
      <c r="AX91" s="9">
        <v>2585</v>
      </c>
      <c r="AY91" s="9">
        <v>2775</v>
      </c>
      <c r="AZ91" s="9">
        <v>2127</v>
      </c>
      <c r="BA91" s="9">
        <v>2309</v>
      </c>
      <c r="BB91" s="9">
        <v>2108</v>
      </c>
      <c r="BC91" s="9">
        <v>5361</v>
      </c>
      <c r="BD91" s="9">
        <v>4361</v>
      </c>
      <c r="BE91" s="9">
        <v>2488</v>
      </c>
      <c r="BF91" s="9">
        <v>4617</v>
      </c>
      <c r="BG91" s="9">
        <v>5466</v>
      </c>
      <c r="BH91" s="9">
        <v>4619</v>
      </c>
      <c r="BI91" s="9">
        <v>4810</v>
      </c>
      <c r="BJ91" s="9">
        <v>6181</v>
      </c>
      <c r="BK91" s="9">
        <v>1530</v>
      </c>
      <c r="BL91" s="9">
        <v>2179</v>
      </c>
      <c r="BM91" s="9">
        <v>1720</v>
      </c>
      <c r="BN91" s="9">
        <v>6652</v>
      </c>
      <c r="BO91" s="9">
        <v>1911</v>
      </c>
      <c r="BP91" s="9">
        <v>3509</v>
      </c>
      <c r="BQ91" s="9">
        <v>1846</v>
      </c>
      <c r="BR91" s="9">
        <v>1336</v>
      </c>
      <c r="BS91" s="9">
        <v>2721</v>
      </c>
      <c r="BT91" s="9">
        <v>5390</v>
      </c>
      <c r="BU91" s="9">
        <v>6305</v>
      </c>
      <c r="BV91" s="9">
        <v>948</v>
      </c>
      <c r="BW91" s="9">
        <v>3186</v>
      </c>
      <c r="BX91" s="9">
        <v>1767</v>
      </c>
      <c r="BY91" s="9">
        <v>3446</v>
      </c>
      <c r="BZ91" s="9">
        <v>967</v>
      </c>
      <c r="CA91" s="9">
        <v>2899</v>
      </c>
      <c r="CB91" s="9">
        <v>2514</v>
      </c>
      <c r="CC91" s="9">
        <v>2333</v>
      </c>
      <c r="CD91" s="9">
        <v>5764</v>
      </c>
      <c r="CE91" s="9">
        <v>2121</v>
      </c>
      <c r="CF91" s="9">
        <v>1590</v>
      </c>
      <c r="CG91" s="9">
        <v>5142</v>
      </c>
      <c r="CH91" s="9">
        <v>4473</v>
      </c>
      <c r="CI91" s="9">
        <v>4870</v>
      </c>
      <c r="CJ91" s="9">
        <v>2204</v>
      </c>
      <c r="CK91" s="9">
        <v>4335</v>
      </c>
      <c r="CL91" s="9">
        <v>2766</v>
      </c>
      <c r="CM91" s="9">
        <v>2268</v>
      </c>
      <c r="CN91" s="9">
        <v>2924</v>
      </c>
      <c r="CO91" s="9">
        <v>1229</v>
      </c>
      <c r="CP91" s="9">
        <v>3380</v>
      </c>
      <c r="CQ91" s="9">
        <v>5277</v>
      </c>
      <c r="CR91" s="9">
        <v>1738</v>
      </c>
      <c r="CS91" s="9">
        <v>2463</v>
      </c>
      <c r="CT91" s="9">
        <v>2963</v>
      </c>
      <c r="CU91" s="9">
        <v>2719</v>
      </c>
      <c r="CV91" s="9">
        <v>4226</v>
      </c>
      <c r="CW91" s="9">
        <v>3334</v>
      </c>
      <c r="CX91" s="9">
        <v>3141</v>
      </c>
      <c r="CY91" s="9">
        <v>2735</v>
      </c>
    </row>
    <row r="92" spans="1:103" x14ac:dyDescent="0.25">
      <c r="A92" s="12" t="s">
        <v>91</v>
      </c>
      <c r="B92" s="9">
        <v>171110</v>
      </c>
      <c r="C92" s="9">
        <v>34447</v>
      </c>
      <c r="D92" s="9">
        <v>31900</v>
      </c>
      <c r="E92" s="9">
        <v>10056</v>
      </c>
      <c r="F92" s="9">
        <v>33869</v>
      </c>
      <c r="G92" s="9">
        <v>16036</v>
      </c>
      <c r="H92" s="9">
        <v>9271</v>
      </c>
      <c r="I92" s="9">
        <v>6008</v>
      </c>
      <c r="J92" s="9">
        <v>1438</v>
      </c>
      <c r="K92" s="9">
        <v>4005</v>
      </c>
      <c r="L92" s="9">
        <v>3249</v>
      </c>
      <c r="M92" s="9">
        <v>2217</v>
      </c>
      <c r="N92" s="9">
        <v>2835</v>
      </c>
      <c r="O92" s="9">
        <v>5956</v>
      </c>
      <c r="P92" s="9">
        <v>3862</v>
      </c>
      <c r="Q92" s="9">
        <v>4184</v>
      </c>
      <c r="R92" s="9">
        <v>10870</v>
      </c>
      <c r="S92" s="9">
        <v>1763</v>
      </c>
      <c r="T92" s="9">
        <v>3431</v>
      </c>
      <c r="U92" s="9">
        <v>4241</v>
      </c>
      <c r="V92" s="9">
        <v>2273</v>
      </c>
      <c r="W92" s="9">
        <v>1064</v>
      </c>
      <c r="X92" s="9">
        <v>8696</v>
      </c>
      <c r="Y92" s="9">
        <v>1672</v>
      </c>
      <c r="Z92" s="9">
        <v>4155</v>
      </c>
      <c r="AA92" s="9">
        <v>3080</v>
      </c>
      <c r="AB92" s="9">
        <v>3062</v>
      </c>
      <c r="AC92" s="9">
        <v>5250</v>
      </c>
      <c r="AD92" s="9">
        <v>2141</v>
      </c>
      <c r="AE92" s="9">
        <v>11132</v>
      </c>
      <c r="AF92" s="9">
        <v>3663</v>
      </c>
      <c r="AG92" s="9">
        <v>2042</v>
      </c>
      <c r="AH92" s="9">
        <v>2863</v>
      </c>
      <c r="AI92" s="9">
        <v>2011</v>
      </c>
      <c r="AJ92" s="9">
        <v>2191</v>
      </c>
      <c r="AK92" s="9">
        <v>1049</v>
      </c>
      <c r="AL92" s="9">
        <v>2127</v>
      </c>
      <c r="AM92" s="9">
        <v>5677</v>
      </c>
      <c r="AN92" s="9">
        <v>3868</v>
      </c>
      <c r="AO92" s="9">
        <v>5219</v>
      </c>
      <c r="AP92" s="9">
        <v>1778</v>
      </c>
      <c r="AQ92" s="9">
        <v>1925</v>
      </c>
      <c r="AR92" s="9">
        <v>872</v>
      </c>
      <c r="AS92" s="9">
        <v>3456</v>
      </c>
      <c r="AT92" s="9">
        <v>3102</v>
      </c>
      <c r="AU92" s="9">
        <v>1710</v>
      </c>
      <c r="AV92" s="9">
        <v>3047</v>
      </c>
      <c r="AW92" s="9">
        <v>1988</v>
      </c>
      <c r="AX92" s="9">
        <v>2585</v>
      </c>
      <c r="AY92" s="9">
        <v>2775</v>
      </c>
      <c r="AZ92" s="9">
        <v>2127</v>
      </c>
      <c r="BA92" s="9">
        <v>2309</v>
      </c>
      <c r="BB92" s="9">
        <v>2108</v>
      </c>
      <c r="BC92" s="9">
        <v>5361</v>
      </c>
      <c r="BD92" s="9">
        <v>4361</v>
      </c>
      <c r="BE92" s="9">
        <v>2488</v>
      </c>
      <c r="BF92" s="9">
        <v>4617</v>
      </c>
      <c r="BG92" s="9">
        <v>5466</v>
      </c>
      <c r="BH92" s="9">
        <v>4619</v>
      </c>
      <c r="BI92" s="9">
        <v>4810</v>
      </c>
      <c r="BJ92" s="9">
        <v>6181</v>
      </c>
      <c r="BK92" s="9">
        <v>1530</v>
      </c>
      <c r="BL92" s="9">
        <v>2179</v>
      </c>
      <c r="BM92" s="9">
        <v>1720</v>
      </c>
      <c r="BN92" s="9">
        <v>6652</v>
      </c>
      <c r="BO92" s="9">
        <v>1911</v>
      </c>
      <c r="BP92" s="9">
        <v>3509</v>
      </c>
      <c r="BQ92" s="9">
        <v>1846</v>
      </c>
      <c r="BR92" s="9">
        <v>1336</v>
      </c>
      <c r="BS92" s="9">
        <v>2721</v>
      </c>
      <c r="BT92" s="9">
        <v>5390</v>
      </c>
      <c r="BU92" s="9">
        <v>6305</v>
      </c>
      <c r="BV92" s="9">
        <v>948</v>
      </c>
      <c r="BW92" s="9">
        <v>3186</v>
      </c>
      <c r="BX92" s="9">
        <v>1767</v>
      </c>
      <c r="BY92" s="9">
        <v>3446</v>
      </c>
      <c r="BZ92" s="9">
        <v>967</v>
      </c>
      <c r="CA92" s="9">
        <v>2899</v>
      </c>
      <c r="CB92" s="9">
        <v>2514</v>
      </c>
      <c r="CC92" s="9">
        <v>2333</v>
      </c>
      <c r="CD92" s="9">
        <v>5764</v>
      </c>
      <c r="CE92" s="9">
        <v>2121</v>
      </c>
      <c r="CF92" s="9">
        <v>1590</v>
      </c>
      <c r="CG92" s="9">
        <v>5142</v>
      </c>
      <c r="CH92" s="9">
        <v>4473</v>
      </c>
      <c r="CI92" s="9">
        <v>4870</v>
      </c>
      <c r="CJ92" s="9">
        <v>2204</v>
      </c>
      <c r="CK92" s="9">
        <v>4335</v>
      </c>
      <c r="CL92" s="9">
        <v>2766</v>
      </c>
      <c r="CM92" s="9">
        <v>2268</v>
      </c>
      <c r="CN92" s="9">
        <v>2924</v>
      </c>
      <c r="CO92" s="9">
        <v>1229</v>
      </c>
      <c r="CP92" s="9">
        <v>3380</v>
      </c>
      <c r="CQ92" s="9">
        <v>5277</v>
      </c>
      <c r="CR92" s="9">
        <v>1738</v>
      </c>
      <c r="CS92" s="9">
        <v>2463</v>
      </c>
      <c r="CT92" s="9">
        <v>2963</v>
      </c>
      <c r="CU92" s="9">
        <v>2719</v>
      </c>
      <c r="CV92" s="9">
        <v>4226</v>
      </c>
      <c r="CW92" s="9">
        <v>3334</v>
      </c>
      <c r="CX92" s="9">
        <v>3141</v>
      </c>
      <c r="CY92" s="9">
        <v>2735</v>
      </c>
    </row>
    <row r="93" spans="1:103" x14ac:dyDescent="0.25">
      <c r="A93" s="12" t="s">
        <v>92</v>
      </c>
      <c r="B93" s="9">
        <v>171110</v>
      </c>
      <c r="C93" s="9">
        <v>34447</v>
      </c>
      <c r="D93" s="9">
        <v>31900</v>
      </c>
      <c r="E93" s="9">
        <v>10056</v>
      </c>
      <c r="F93" s="9">
        <v>33869</v>
      </c>
      <c r="G93" s="9">
        <v>16036</v>
      </c>
      <c r="H93" s="9">
        <v>9271</v>
      </c>
      <c r="I93" s="9">
        <v>6008</v>
      </c>
      <c r="J93" s="9">
        <v>1438</v>
      </c>
      <c r="K93" s="9">
        <v>4005</v>
      </c>
      <c r="L93" s="9">
        <v>3249</v>
      </c>
      <c r="M93" s="9">
        <v>2217</v>
      </c>
      <c r="N93" s="9">
        <v>2835</v>
      </c>
      <c r="O93" s="9">
        <v>5956</v>
      </c>
      <c r="P93" s="9">
        <v>3862</v>
      </c>
      <c r="Q93" s="9">
        <v>4184</v>
      </c>
      <c r="R93" s="9">
        <v>10870</v>
      </c>
      <c r="S93" s="9">
        <v>1763</v>
      </c>
      <c r="T93" s="9">
        <v>3431</v>
      </c>
      <c r="U93" s="9">
        <v>4241</v>
      </c>
      <c r="V93" s="9">
        <v>2273</v>
      </c>
      <c r="W93" s="9">
        <v>1064</v>
      </c>
      <c r="X93" s="9">
        <v>8696</v>
      </c>
      <c r="Y93" s="9">
        <v>1672</v>
      </c>
      <c r="Z93" s="9">
        <v>4155</v>
      </c>
      <c r="AA93" s="9">
        <v>3080</v>
      </c>
      <c r="AB93" s="9">
        <v>3062</v>
      </c>
      <c r="AC93" s="9">
        <v>5250</v>
      </c>
      <c r="AD93" s="9">
        <v>2141</v>
      </c>
      <c r="AE93" s="9">
        <v>11132</v>
      </c>
      <c r="AF93" s="9">
        <v>3663</v>
      </c>
      <c r="AG93" s="9">
        <v>2042</v>
      </c>
      <c r="AH93" s="9">
        <v>2863</v>
      </c>
      <c r="AI93" s="9">
        <v>2011</v>
      </c>
      <c r="AJ93" s="9">
        <v>2191</v>
      </c>
      <c r="AK93" s="9">
        <v>1049</v>
      </c>
      <c r="AL93" s="9">
        <v>2127</v>
      </c>
      <c r="AM93" s="9">
        <v>5677</v>
      </c>
      <c r="AN93" s="9">
        <v>3868</v>
      </c>
      <c r="AO93" s="9">
        <v>5219</v>
      </c>
      <c r="AP93" s="9">
        <v>1778</v>
      </c>
      <c r="AQ93" s="9">
        <v>1925</v>
      </c>
      <c r="AR93" s="9">
        <v>872</v>
      </c>
      <c r="AS93" s="9">
        <v>3456</v>
      </c>
      <c r="AT93" s="9">
        <v>3102</v>
      </c>
      <c r="AU93" s="9">
        <v>1710</v>
      </c>
      <c r="AV93" s="9">
        <v>3047</v>
      </c>
      <c r="AW93" s="9">
        <v>1988</v>
      </c>
      <c r="AX93" s="9">
        <v>2585</v>
      </c>
      <c r="AY93" s="9">
        <v>2775</v>
      </c>
      <c r="AZ93" s="9">
        <v>2127</v>
      </c>
      <c r="BA93" s="9">
        <v>2309</v>
      </c>
      <c r="BB93" s="9">
        <v>2108</v>
      </c>
      <c r="BC93" s="9">
        <v>5361</v>
      </c>
      <c r="BD93" s="9">
        <v>4361</v>
      </c>
      <c r="BE93" s="9">
        <v>2488</v>
      </c>
      <c r="BF93" s="9">
        <v>4617</v>
      </c>
      <c r="BG93" s="9">
        <v>5466</v>
      </c>
      <c r="BH93" s="9">
        <v>4619</v>
      </c>
      <c r="BI93" s="9">
        <v>4810</v>
      </c>
      <c r="BJ93" s="9">
        <v>6181</v>
      </c>
      <c r="BK93" s="9">
        <v>1530</v>
      </c>
      <c r="BL93" s="9">
        <v>2179</v>
      </c>
      <c r="BM93" s="9">
        <v>1720</v>
      </c>
      <c r="BN93" s="9">
        <v>6652</v>
      </c>
      <c r="BO93" s="9">
        <v>1911</v>
      </c>
      <c r="BP93" s="9">
        <v>3509</v>
      </c>
      <c r="BQ93" s="9">
        <v>1846</v>
      </c>
      <c r="BR93" s="9">
        <v>1336</v>
      </c>
      <c r="BS93" s="9">
        <v>2721</v>
      </c>
      <c r="BT93" s="9">
        <v>5390</v>
      </c>
      <c r="BU93" s="9">
        <v>6305</v>
      </c>
      <c r="BV93" s="9">
        <v>948</v>
      </c>
      <c r="BW93" s="9">
        <v>3186</v>
      </c>
      <c r="BX93" s="9">
        <v>1767</v>
      </c>
      <c r="BY93" s="9">
        <v>3446</v>
      </c>
      <c r="BZ93" s="9">
        <v>967</v>
      </c>
      <c r="CA93" s="9">
        <v>2899</v>
      </c>
      <c r="CB93" s="9">
        <v>2514</v>
      </c>
      <c r="CC93" s="9">
        <v>2333</v>
      </c>
      <c r="CD93" s="9">
        <v>5764</v>
      </c>
      <c r="CE93" s="9">
        <v>2121</v>
      </c>
      <c r="CF93" s="9">
        <v>1590</v>
      </c>
      <c r="CG93" s="9">
        <v>5142</v>
      </c>
      <c r="CH93" s="9">
        <v>4473</v>
      </c>
      <c r="CI93" s="9">
        <v>4870</v>
      </c>
      <c r="CJ93" s="9">
        <v>2204</v>
      </c>
      <c r="CK93" s="9">
        <v>4335</v>
      </c>
      <c r="CL93" s="9">
        <v>2766</v>
      </c>
      <c r="CM93" s="9">
        <v>2268</v>
      </c>
      <c r="CN93" s="9">
        <v>2924</v>
      </c>
      <c r="CO93" s="9">
        <v>1229</v>
      </c>
      <c r="CP93" s="9">
        <v>3380</v>
      </c>
      <c r="CQ93" s="9">
        <v>5277</v>
      </c>
      <c r="CR93" s="9">
        <v>1738</v>
      </c>
      <c r="CS93" s="9">
        <v>2463</v>
      </c>
      <c r="CT93" s="9">
        <v>2963</v>
      </c>
      <c r="CU93" s="9">
        <v>2719</v>
      </c>
      <c r="CV93" s="9">
        <v>4226</v>
      </c>
      <c r="CW93" s="9">
        <v>3334</v>
      </c>
      <c r="CX93" s="9">
        <v>3141</v>
      </c>
      <c r="CY93" s="9">
        <v>2735</v>
      </c>
    </row>
    <row r="94" spans="1:103" x14ac:dyDescent="0.25">
      <c r="A94" s="12" t="s">
        <v>93</v>
      </c>
      <c r="B94" s="9">
        <v>171110</v>
      </c>
      <c r="C94" s="9">
        <v>34447</v>
      </c>
      <c r="D94" s="9">
        <v>31900</v>
      </c>
      <c r="E94" s="9">
        <v>10056</v>
      </c>
      <c r="F94" s="9">
        <v>33869</v>
      </c>
      <c r="G94" s="9">
        <v>16036</v>
      </c>
      <c r="H94" s="9">
        <v>9271</v>
      </c>
      <c r="I94" s="9">
        <v>6008</v>
      </c>
      <c r="J94" s="9">
        <v>1438</v>
      </c>
      <c r="K94" s="9">
        <v>4005</v>
      </c>
      <c r="L94" s="9">
        <v>3249</v>
      </c>
      <c r="M94" s="9">
        <v>2217</v>
      </c>
      <c r="N94" s="9">
        <v>2835</v>
      </c>
      <c r="O94" s="9">
        <v>5956</v>
      </c>
      <c r="P94" s="9">
        <v>3862</v>
      </c>
      <c r="Q94" s="9">
        <v>4184</v>
      </c>
      <c r="R94" s="9">
        <v>10870</v>
      </c>
      <c r="S94" s="9">
        <v>1763</v>
      </c>
      <c r="T94" s="9">
        <v>3431</v>
      </c>
      <c r="U94" s="9">
        <v>4241</v>
      </c>
      <c r="V94" s="9">
        <v>2273</v>
      </c>
      <c r="W94" s="9">
        <v>1064</v>
      </c>
      <c r="X94" s="9">
        <v>8696</v>
      </c>
      <c r="Y94" s="9">
        <v>1672</v>
      </c>
      <c r="Z94" s="9">
        <v>4155</v>
      </c>
      <c r="AA94" s="9">
        <v>3080</v>
      </c>
      <c r="AB94" s="9">
        <v>3062</v>
      </c>
      <c r="AC94" s="9">
        <v>5250</v>
      </c>
      <c r="AD94" s="9">
        <v>2141</v>
      </c>
      <c r="AE94" s="9">
        <v>11132</v>
      </c>
      <c r="AF94" s="9">
        <v>3663</v>
      </c>
      <c r="AG94" s="9">
        <v>2042</v>
      </c>
      <c r="AH94" s="9">
        <v>2863</v>
      </c>
      <c r="AI94" s="9">
        <v>2011</v>
      </c>
      <c r="AJ94" s="9">
        <v>2191</v>
      </c>
      <c r="AK94" s="9">
        <v>1049</v>
      </c>
      <c r="AL94" s="9">
        <v>2127</v>
      </c>
      <c r="AM94" s="9">
        <v>5677</v>
      </c>
      <c r="AN94" s="9">
        <v>3868</v>
      </c>
      <c r="AO94" s="9">
        <v>5219</v>
      </c>
      <c r="AP94" s="9">
        <v>1778</v>
      </c>
      <c r="AQ94" s="9">
        <v>1925</v>
      </c>
      <c r="AR94" s="9">
        <v>872</v>
      </c>
      <c r="AS94" s="9">
        <v>3456</v>
      </c>
      <c r="AT94" s="9">
        <v>3102</v>
      </c>
      <c r="AU94" s="9">
        <v>1710</v>
      </c>
      <c r="AV94" s="9">
        <v>3047</v>
      </c>
      <c r="AW94" s="9">
        <v>1988</v>
      </c>
      <c r="AX94" s="9">
        <v>2585</v>
      </c>
      <c r="AY94" s="9">
        <v>2775</v>
      </c>
      <c r="AZ94" s="9">
        <v>2127</v>
      </c>
      <c r="BA94" s="9">
        <v>2309</v>
      </c>
      <c r="BB94" s="9">
        <v>2108</v>
      </c>
      <c r="BC94" s="9">
        <v>5361</v>
      </c>
      <c r="BD94" s="9">
        <v>4361</v>
      </c>
      <c r="BE94" s="9">
        <v>2488</v>
      </c>
      <c r="BF94" s="9">
        <v>4617</v>
      </c>
      <c r="BG94" s="9">
        <v>5466</v>
      </c>
      <c r="BH94" s="9">
        <v>4619</v>
      </c>
      <c r="BI94" s="9">
        <v>4810</v>
      </c>
      <c r="BJ94" s="9">
        <v>6181</v>
      </c>
      <c r="BK94" s="9">
        <v>1530</v>
      </c>
      <c r="BL94" s="9">
        <v>2179</v>
      </c>
      <c r="BM94" s="9">
        <v>1720</v>
      </c>
      <c r="BN94" s="9">
        <v>6652</v>
      </c>
      <c r="BO94" s="9">
        <v>1911</v>
      </c>
      <c r="BP94" s="9">
        <v>3509</v>
      </c>
      <c r="BQ94" s="9">
        <v>1846</v>
      </c>
      <c r="BR94" s="9">
        <v>1336</v>
      </c>
      <c r="BS94" s="9">
        <v>2721</v>
      </c>
      <c r="BT94" s="9">
        <v>5390</v>
      </c>
      <c r="BU94" s="9">
        <v>6305</v>
      </c>
      <c r="BV94" s="9">
        <v>948</v>
      </c>
      <c r="BW94" s="9">
        <v>3186</v>
      </c>
      <c r="BX94" s="9">
        <v>1767</v>
      </c>
      <c r="BY94" s="9">
        <v>3446</v>
      </c>
      <c r="BZ94" s="9">
        <v>967</v>
      </c>
      <c r="CA94" s="9">
        <v>2899</v>
      </c>
      <c r="CB94" s="9">
        <v>2514</v>
      </c>
      <c r="CC94" s="9">
        <v>2333</v>
      </c>
      <c r="CD94" s="9">
        <v>5764</v>
      </c>
      <c r="CE94" s="9">
        <v>2121</v>
      </c>
      <c r="CF94" s="9">
        <v>1590</v>
      </c>
      <c r="CG94" s="9">
        <v>5142</v>
      </c>
      <c r="CH94" s="9">
        <v>4473</v>
      </c>
      <c r="CI94" s="9">
        <v>4870</v>
      </c>
      <c r="CJ94" s="9">
        <v>2204</v>
      </c>
      <c r="CK94" s="9">
        <v>4335</v>
      </c>
      <c r="CL94" s="9">
        <v>2766</v>
      </c>
      <c r="CM94" s="9">
        <v>2268</v>
      </c>
      <c r="CN94" s="9">
        <v>2924</v>
      </c>
      <c r="CO94" s="9">
        <v>1229</v>
      </c>
      <c r="CP94" s="9">
        <v>3380</v>
      </c>
      <c r="CQ94" s="9">
        <v>5277</v>
      </c>
      <c r="CR94" s="9">
        <v>1738</v>
      </c>
      <c r="CS94" s="9">
        <v>2463</v>
      </c>
      <c r="CT94" s="9">
        <v>2963</v>
      </c>
      <c r="CU94" s="9">
        <v>2719</v>
      </c>
      <c r="CV94" s="9">
        <v>4226</v>
      </c>
      <c r="CW94" s="9">
        <v>3334</v>
      </c>
      <c r="CX94" s="9">
        <v>3141</v>
      </c>
      <c r="CY94" s="9">
        <v>2735</v>
      </c>
    </row>
    <row r="95" spans="1:103" x14ac:dyDescent="0.25">
      <c r="A95" s="12" t="s">
        <v>94</v>
      </c>
      <c r="B95" s="9">
        <v>171110</v>
      </c>
      <c r="C95" s="9">
        <v>34447</v>
      </c>
      <c r="D95" s="9">
        <v>31900</v>
      </c>
      <c r="E95" s="9">
        <v>10056</v>
      </c>
      <c r="F95" s="9">
        <v>33869</v>
      </c>
      <c r="G95" s="9">
        <v>16036</v>
      </c>
      <c r="H95" s="9">
        <v>9271</v>
      </c>
      <c r="I95" s="9">
        <v>6008</v>
      </c>
      <c r="J95" s="9">
        <v>1438</v>
      </c>
      <c r="K95" s="9">
        <v>4005</v>
      </c>
      <c r="L95" s="9">
        <v>3249</v>
      </c>
      <c r="M95" s="9">
        <v>2217</v>
      </c>
      <c r="N95" s="9">
        <v>2835</v>
      </c>
      <c r="O95" s="9">
        <v>5956</v>
      </c>
      <c r="P95" s="9">
        <v>3862</v>
      </c>
      <c r="Q95" s="9">
        <v>4184</v>
      </c>
      <c r="R95" s="9">
        <v>10870</v>
      </c>
      <c r="S95" s="9">
        <v>1763</v>
      </c>
      <c r="T95" s="9">
        <v>3431</v>
      </c>
      <c r="U95" s="9">
        <v>4241</v>
      </c>
      <c r="V95" s="9">
        <v>2273</v>
      </c>
      <c r="W95" s="9">
        <v>1064</v>
      </c>
      <c r="X95" s="9">
        <v>8696</v>
      </c>
      <c r="Y95" s="9">
        <v>1672</v>
      </c>
      <c r="Z95" s="9">
        <v>4155</v>
      </c>
      <c r="AA95" s="9">
        <v>3080</v>
      </c>
      <c r="AB95" s="9">
        <v>3062</v>
      </c>
      <c r="AC95" s="9">
        <v>5250</v>
      </c>
      <c r="AD95" s="9">
        <v>2141</v>
      </c>
      <c r="AE95" s="9">
        <v>11132</v>
      </c>
      <c r="AF95" s="9">
        <v>3663</v>
      </c>
      <c r="AG95" s="9">
        <v>2042</v>
      </c>
      <c r="AH95" s="9">
        <v>2863</v>
      </c>
      <c r="AI95" s="9">
        <v>2011</v>
      </c>
      <c r="AJ95" s="9">
        <v>2191</v>
      </c>
      <c r="AK95" s="9">
        <v>1049</v>
      </c>
      <c r="AL95" s="9">
        <v>2127</v>
      </c>
      <c r="AM95" s="9">
        <v>5677</v>
      </c>
      <c r="AN95" s="9">
        <v>3868</v>
      </c>
      <c r="AO95" s="9">
        <v>5219</v>
      </c>
      <c r="AP95" s="9">
        <v>1778</v>
      </c>
      <c r="AQ95" s="9">
        <v>1925</v>
      </c>
      <c r="AR95" s="9">
        <v>872</v>
      </c>
      <c r="AS95" s="9">
        <v>3456</v>
      </c>
      <c r="AT95" s="9">
        <v>3102</v>
      </c>
      <c r="AU95" s="9">
        <v>1710</v>
      </c>
      <c r="AV95" s="9">
        <v>3047</v>
      </c>
      <c r="AW95" s="9">
        <v>1988</v>
      </c>
      <c r="AX95" s="9">
        <v>2585</v>
      </c>
      <c r="AY95" s="9">
        <v>2775</v>
      </c>
      <c r="AZ95" s="9">
        <v>2127</v>
      </c>
      <c r="BA95" s="9">
        <v>2309</v>
      </c>
      <c r="BB95" s="9">
        <v>2108</v>
      </c>
      <c r="BC95" s="9">
        <v>5361</v>
      </c>
      <c r="BD95" s="9">
        <v>4361</v>
      </c>
      <c r="BE95" s="9">
        <v>2488</v>
      </c>
      <c r="BF95" s="9">
        <v>4617</v>
      </c>
      <c r="BG95" s="9">
        <v>5466</v>
      </c>
      <c r="BH95" s="9">
        <v>4619</v>
      </c>
      <c r="BI95" s="9">
        <v>4810</v>
      </c>
      <c r="BJ95" s="9">
        <v>6181</v>
      </c>
      <c r="BK95" s="9">
        <v>1530</v>
      </c>
      <c r="BL95" s="9">
        <v>2179</v>
      </c>
      <c r="BM95" s="9">
        <v>1720</v>
      </c>
      <c r="BN95" s="9">
        <v>6652</v>
      </c>
      <c r="BO95" s="9">
        <v>1911</v>
      </c>
      <c r="BP95" s="9">
        <v>3509</v>
      </c>
      <c r="BQ95" s="9">
        <v>1846</v>
      </c>
      <c r="BR95" s="9">
        <v>1336</v>
      </c>
      <c r="BS95" s="9">
        <v>2721</v>
      </c>
      <c r="BT95" s="9">
        <v>5390</v>
      </c>
      <c r="BU95" s="9">
        <v>6305</v>
      </c>
      <c r="BV95" s="9">
        <v>948</v>
      </c>
      <c r="BW95" s="9">
        <v>3186</v>
      </c>
      <c r="BX95" s="9">
        <v>1767</v>
      </c>
      <c r="BY95" s="9">
        <v>3446</v>
      </c>
      <c r="BZ95" s="9">
        <v>967</v>
      </c>
      <c r="CA95" s="9">
        <v>2899</v>
      </c>
      <c r="CB95" s="9">
        <v>2514</v>
      </c>
      <c r="CC95" s="9">
        <v>2333</v>
      </c>
      <c r="CD95" s="9">
        <v>5764</v>
      </c>
      <c r="CE95" s="9">
        <v>2121</v>
      </c>
      <c r="CF95" s="9">
        <v>1590</v>
      </c>
      <c r="CG95" s="9">
        <v>5142</v>
      </c>
      <c r="CH95" s="9">
        <v>4473</v>
      </c>
      <c r="CI95" s="9">
        <v>4870</v>
      </c>
      <c r="CJ95" s="9">
        <v>2204</v>
      </c>
      <c r="CK95" s="9">
        <v>4335</v>
      </c>
      <c r="CL95" s="9">
        <v>2766</v>
      </c>
      <c r="CM95" s="9">
        <v>2268</v>
      </c>
      <c r="CN95" s="9">
        <v>2924</v>
      </c>
      <c r="CO95" s="9">
        <v>1229</v>
      </c>
      <c r="CP95" s="9">
        <v>3380</v>
      </c>
      <c r="CQ95" s="9">
        <v>5277</v>
      </c>
      <c r="CR95" s="9">
        <v>1738</v>
      </c>
      <c r="CS95" s="9">
        <v>2463</v>
      </c>
      <c r="CT95" s="9">
        <v>2963</v>
      </c>
      <c r="CU95" s="9">
        <v>2719</v>
      </c>
      <c r="CV95" s="9">
        <v>4226</v>
      </c>
      <c r="CW95" s="9">
        <v>3334</v>
      </c>
      <c r="CX95" s="9">
        <v>3141</v>
      </c>
      <c r="CY95" s="9">
        <v>2735</v>
      </c>
    </row>
    <row r="96" spans="1:103" x14ac:dyDescent="0.25">
      <c r="A96" s="12" t="s">
        <v>95</v>
      </c>
      <c r="B96" s="9">
        <v>171110</v>
      </c>
      <c r="C96" s="9">
        <v>34447</v>
      </c>
      <c r="D96" s="9">
        <v>31900</v>
      </c>
      <c r="E96" s="9">
        <v>10056</v>
      </c>
      <c r="F96" s="9">
        <v>33869</v>
      </c>
      <c r="G96" s="9">
        <v>16036</v>
      </c>
      <c r="H96" s="9">
        <v>9271</v>
      </c>
      <c r="I96" s="9">
        <v>6008</v>
      </c>
      <c r="J96" s="9">
        <v>1438</v>
      </c>
      <c r="K96" s="9">
        <v>4005</v>
      </c>
      <c r="L96" s="9">
        <v>3249</v>
      </c>
      <c r="M96" s="9">
        <v>2217</v>
      </c>
      <c r="N96" s="9">
        <v>2835</v>
      </c>
      <c r="O96" s="9">
        <v>5956</v>
      </c>
      <c r="P96" s="9">
        <v>3862</v>
      </c>
      <c r="Q96" s="9">
        <v>4184</v>
      </c>
      <c r="R96" s="9">
        <v>10870</v>
      </c>
      <c r="S96" s="9">
        <v>1763</v>
      </c>
      <c r="T96" s="9">
        <v>3431</v>
      </c>
      <c r="U96" s="9">
        <v>4241</v>
      </c>
      <c r="V96" s="9">
        <v>2273</v>
      </c>
      <c r="W96" s="9">
        <v>1064</v>
      </c>
      <c r="X96" s="9">
        <v>8696</v>
      </c>
      <c r="Y96" s="9">
        <v>1672</v>
      </c>
      <c r="Z96" s="9">
        <v>4155</v>
      </c>
      <c r="AA96" s="9">
        <v>3080</v>
      </c>
      <c r="AB96" s="9">
        <v>3062</v>
      </c>
      <c r="AC96" s="9">
        <v>5250</v>
      </c>
      <c r="AD96" s="9">
        <v>2141</v>
      </c>
      <c r="AE96" s="9">
        <v>11132</v>
      </c>
      <c r="AF96" s="9">
        <v>3663</v>
      </c>
      <c r="AG96" s="9">
        <v>2042</v>
      </c>
      <c r="AH96" s="9">
        <v>2863</v>
      </c>
      <c r="AI96" s="9">
        <v>2011</v>
      </c>
      <c r="AJ96" s="9">
        <v>2191</v>
      </c>
      <c r="AK96" s="9">
        <v>1049</v>
      </c>
      <c r="AL96" s="9">
        <v>2127</v>
      </c>
      <c r="AM96" s="9">
        <v>5677</v>
      </c>
      <c r="AN96" s="9">
        <v>3868</v>
      </c>
      <c r="AO96" s="9">
        <v>5219</v>
      </c>
      <c r="AP96" s="9">
        <v>1778</v>
      </c>
      <c r="AQ96" s="9">
        <v>1925</v>
      </c>
      <c r="AR96" s="9">
        <v>872</v>
      </c>
      <c r="AS96" s="9">
        <v>3456</v>
      </c>
      <c r="AT96" s="9">
        <v>3102</v>
      </c>
      <c r="AU96" s="9">
        <v>1710</v>
      </c>
      <c r="AV96" s="9">
        <v>3047</v>
      </c>
      <c r="AW96" s="9">
        <v>1988</v>
      </c>
      <c r="AX96" s="9">
        <v>2585</v>
      </c>
      <c r="AY96" s="9">
        <v>2775</v>
      </c>
      <c r="AZ96" s="9">
        <v>2127</v>
      </c>
      <c r="BA96" s="9">
        <v>2309</v>
      </c>
      <c r="BB96" s="9">
        <v>2108</v>
      </c>
      <c r="BC96" s="9">
        <v>5361</v>
      </c>
      <c r="BD96" s="9">
        <v>4361</v>
      </c>
      <c r="BE96" s="9">
        <v>2488</v>
      </c>
      <c r="BF96" s="9">
        <v>4617</v>
      </c>
      <c r="BG96" s="9">
        <v>5466</v>
      </c>
      <c r="BH96" s="9">
        <v>4619</v>
      </c>
      <c r="BI96" s="9">
        <v>4810</v>
      </c>
      <c r="BJ96" s="9">
        <v>6181</v>
      </c>
      <c r="BK96" s="9">
        <v>1530</v>
      </c>
      <c r="BL96" s="9">
        <v>2179</v>
      </c>
      <c r="BM96" s="9">
        <v>1720</v>
      </c>
      <c r="BN96" s="9">
        <v>6652</v>
      </c>
      <c r="BO96" s="9">
        <v>1911</v>
      </c>
      <c r="BP96" s="9">
        <v>3509</v>
      </c>
      <c r="BQ96" s="9">
        <v>1846</v>
      </c>
      <c r="BR96" s="9">
        <v>1336</v>
      </c>
      <c r="BS96" s="9">
        <v>2721</v>
      </c>
      <c r="BT96" s="9">
        <v>5390</v>
      </c>
      <c r="BU96" s="9">
        <v>6305</v>
      </c>
      <c r="BV96" s="9">
        <v>948</v>
      </c>
      <c r="BW96" s="9">
        <v>3186</v>
      </c>
      <c r="BX96" s="9">
        <v>1767</v>
      </c>
      <c r="BY96" s="9">
        <v>3446</v>
      </c>
      <c r="BZ96" s="9">
        <v>967</v>
      </c>
      <c r="CA96" s="9">
        <v>2899</v>
      </c>
      <c r="CB96" s="9">
        <v>2514</v>
      </c>
      <c r="CC96" s="9">
        <v>2333</v>
      </c>
      <c r="CD96" s="9">
        <v>5764</v>
      </c>
      <c r="CE96" s="9">
        <v>2121</v>
      </c>
      <c r="CF96" s="9">
        <v>1590</v>
      </c>
      <c r="CG96" s="9">
        <v>5142</v>
      </c>
      <c r="CH96" s="9">
        <v>4473</v>
      </c>
      <c r="CI96" s="9">
        <v>4870</v>
      </c>
      <c r="CJ96" s="9">
        <v>2204</v>
      </c>
      <c r="CK96" s="9">
        <v>4335</v>
      </c>
      <c r="CL96" s="9">
        <v>2766</v>
      </c>
      <c r="CM96" s="9">
        <v>2268</v>
      </c>
      <c r="CN96" s="9">
        <v>2924</v>
      </c>
      <c r="CO96" s="9">
        <v>1229</v>
      </c>
      <c r="CP96" s="9">
        <v>3380</v>
      </c>
      <c r="CQ96" s="9">
        <v>5277</v>
      </c>
      <c r="CR96" s="9">
        <v>1738</v>
      </c>
      <c r="CS96" s="9">
        <v>2463</v>
      </c>
      <c r="CT96" s="9">
        <v>2963</v>
      </c>
      <c r="CU96" s="9">
        <v>2719</v>
      </c>
      <c r="CV96" s="9">
        <v>4226</v>
      </c>
      <c r="CW96" s="9">
        <v>3334</v>
      </c>
      <c r="CX96" s="9">
        <v>3141</v>
      </c>
      <c r="CY96" s="9">
        <v>2735</v>
      </c>
    </row>
    <row r="97" spans="1:103" x14ac:dyDescent="0.25">
      <c r="A97" s="12" t="s">
        <v>96</v>
      </c>
      <c r="B97" s="9">
        <v>171110</v>
      </c>
      <c r="C97" s="9">
        <v>34447</v>
      </c>
      <c r="D97" s="9">
        <v>31900</v>
      </c>
      <c r="E97" s="9">
        <v>10056</v>
      </c>
      <c r="F97" s="9">
        <v>33869</v>
      </c>
      <c r="G97" s="9">
        <v>16036</v>
      </c>
      <c r="H97" s="9">
        <v>9271</v>
      </c>
      <c r="I97" s="9">
        <v>6008</v>
      </c>
      <c r="J97" s="9">
        <v>1438</v>
      </c>
      <c r="K97" s="9">
        <v>4005</v>
      </c>
      <c r="L97" s="9">
        <v>3249</v>
      </c>
      <c r="M97" s="9">
        <v>2217</v>
      </c>
      <c r="N97" s="9">
        <v>2835</v>
      </c>
      <c r="O97" s="9">
        <v>5956</v>
      </c>
      <c r="P97" s="9">
        <v>3862</v>
      </c>
      <c r="Q97" s="9">
        <v>4184</v>
      </c>
      <c r="R97" s="9">
        <v>10870</v>
      </c>
      <c r="S97" s="9">
        <v>1763</v>
      </c>
      <c r="T97" s="9">
        <v>3431</v>
      </c>
      <c r="U97" s="9">
        <v>4241</v>
      </c>
      <c r="V97" s="9">
        <v>2273</v>
      </c>
      <c r="W97" s="9">
        <v>1064</v>
      </c>
      <c r="X97" s="9">
        <v>8696</v>
      </c>
      <c r="Y97" s="9">
        <v>1672</v>
      </c>
      <c r="Z97" s="9">
        <v>4155</v>
      </c>
      <c r="AA97" s="9">
        <v>3080</v>
      </c>
      <c r="AB97" s="9">
        <v>3062</v>
      </c>
      <c r="AC97" s="9">
        <v>5250</v>
      </c>
      <c r="AD97" s="9">
        <v>2141</v>
      </c>
      <c r="AE97" s="9">
        <v>11132</v>
      </c>
      <c r="AF97" s="9">
        <v>3663</v>
      </c>
      <c r="AG97" s="9">
        <v>2042</v>
      </c>
      <c r="AH97" s="9">
        <v>2863</v>
      </c>
      <c r="AI97" s="9">
        <v>2011</v>
      </c>
      <c r="AJ97" s="9">
        <v>2191</v>
      </c>
      <c r="AK97" s="9">
        <v>1049</v>
      </c>
      <c r="AL97" s="9">
        <v>2127</v>
      </c>
      <c r="AM97" s="9">
        <v>5677</v>
      </c>
      <c r="AN97" s="9">
        <v>3868</v>
      </c>
      <c r="AO97" s="9">
        <v>5219</v>
      </c>
      <c r="AP97" s="9">
        <v>1778</v>
      </c>
      <c r="AQ97" s="9">
        <v>1925</v>
      </c>
      <c r="AR97" s="9">
        <v>872</v>
      </c>
      <c r="AS97" s="9">
        <v>3456</v>
      </c>
      <c r="AT97" s="9">
        <v>3102</v>
      </c>
      <c r="AU97" s="9">
        <v>1710</v>
      </c>
      <c r="AV97" s="9">
        <v>3047</v>
      </c>
      <c r="AW97" s="9">
        <v>1988</v>
      </c>
      <c r="AX97" s="9">
        <v>2585</v>
      </c>
      <c r="AY97" s="9">
        <v>2775</v>
      </c>
      <c r="AZ97" s="9">
        <v>2127</v>
      </c>
      <c r="BA97" s="9">
        <v>2309</v>
      </c>
      <c r="BB97" s="9">
        <v>2108</v>
      </c>
      <c r="BC97" s="9">
        <v>5361</v>
      </c>
      <c r="BD97" s="9">
        <v>4361</v>
      </c>
      <c r="BE97" s="9">
        <v>2488</v>
      </c>
      <c r="BF97" s="9">
        <v>4617</v>
      </c>
      <c r="BG97" s="9">
        <v>5466</v>
      </c>
      <c r="BH97" s="9">
        <v>4619</v>
      </c>
      <c r="BI97" s="9">
        <v>4810</v>
      </c>
      <c r="BJ97" s="9">
        <v>6181</v>
      </c>
      <c r="BK97" s="9">
        <v>1530</v>
      </c>
      <c r="BL97" s="9">
        <v>2179</v>
      </c>
      <c r="BM97" s="9">
        <v>1720</v>
      </c>
      <c r="BN97" s="9">
        <v>6652</v>
      </c>
      <c r="BO97" s="9">
        <v>1911</v>
      </c>
      <c r="BP97" s="9">
        <v>3509</v>
      </c>
      <c r="BQ97" s="9">
        <v>1846</v>
      </c>
      <c r="BR97" s="9">
        <v>1336</v>
      </c>
      <c r="BS97" s="9">
        <v>2721</v>
      </c>
      <c r="BT97" s="9">
        <v>5390</v>
      </c>
      <c r="BU97" s="9">
        <v>6305</v>
      </c>
      <c r="BV97" s="9">
        <v>948</v>
      </c>
      <c r="BW97" s="9">
        <v>3186</v>
      </c>
      <c r="BX97" s="9">
        <v>1767</v>
      </c>
      <c r="BY97" s="9">
        <v>3446</v>
      </c>
      <c r="BZ97" s="9">
        <v>967</v>
      </c>
      <c r="CA97" s="9">
        <v>2899</v>
      </c>
      <c r="CB97" s="9">
        <v>2514</v>
      </c>
      <c r="CC97" s="9">
        <v>2333</v>
      </c>
      <c r="CD97" s="9">
        <v>5764</v>
      </c>
      <c r="CE97" s="9">
        <v>2121</v>
      </c>
      <c r="CF97" s="9">
        <v>1590</v>
      </c>
      <c r="CG97" s="9">
        <v>5142</v>
      </c>
      <c r="CH97" s="9">
        <v>4473</v>
      </c>
      <c r="CI97" s="9">
        <v>4870</v>
      </c>
      <c r="CJ97" s="9">
        <v>2204</v>
      </c>
      <c r="CK97" s="9">
        <v>4335</v>
      </c>
      <c r="CL97" s="9">
        <v>2766</v>
      </c>
      <c r="CM97" s="9">
        <v>2268</v>
      </c>
      <c r="CN97" s="9">
        <v>2924</v>
      </c>
      <c r="CO97" s="9">
        <v>1229</v>
      </c>
      <c r="CP97" s="9">
        <v>3380</v>
      </c>
      <c r="CQ97" s="9">
        <v>5277</v>
      </c>
      <c r="CR97" s="9">
        <v>1738</v>
      </c>
      <c r="CS97" s="9">
        <v>2463</v>
      </c>
      <c r="CT97" s="9">
        <v>2963</v>
      </c>
      <c r="CU97" s="9">
        <v>2719</v>
      </c>
      <c r="CV97" s="9">
        <v>4226</v>
      </c>
      <c r="CW97" s="9">
        <v>3334</v>
      </c>
      <c r="CX97" s="9">
        <v>3141</v>
      </c>
      <c r="CY97" s="9">
        <v>2735</v>
      </c>
    </row>
    <row r="98" spans="1:103" x14ac:dyDescent="0.25">
      <c r="A98" s="12" t="s">
        <v>97</v>
      </c>
      <c r="B98" s="9">
        <v>171110</v>
      </c>
      <c r="C98" s="9">
        <v>34447</v>
      </c>
      <c r="D98" s="9">
        <v>31900</v>
      </c>
      <c r="E98" s="9">
        <v>10056</v>
      </c>
      <c r="F98" s="9">
        <v>33869</v>
      </c>
      <c r="G98" s="9">
        <v>16036</v>
      </c>
      <c r="H98" s="9">
        <v>9271</v>
      </c>
      <c r="I98" s="9">
        <v>6008</v>
      </c>
      <c r="J98" s="9">
        <v>1438</v>
      </c>
      <c r="K98" s="9">
        <v>4005</v>
      </c>
      <c r="L98" s="9">
        <v>3249</v>
      </c>
      <c r="M98" s="9">
        <v>2217</v>
      </c>
      <c r="N98" s="9">
        <v>2835</v>
      </c>
      <c r="O98" s="9">
        <v>5956</v>
      </c>
      <c r="P98" s="9">
        <v>3862</v>
      </c>
      <c r="Q98" s="9">
        <v>4184</v>
      </c>
      <c r="R98" s="9">
        <v>10870</v>
      </c>
      <c r="S98" s="9">
        <v>1763</v>
      </c>
      <c r="T98" s="9">
        <v>3431</v>
      </c>
      <c r="U98" s="9">
        <v>4241</v>
      </c>
      <c r="V98" s="9">
        <v>2273</v>
      </c>
      <c r="W98" s="9">
        <v>1064</v>
      </c>
      <c r="X98" s="9">
        <v>8696</v>
      </c>
      <c r="Y98" s="9">
        <v>1672</v>
      </c>
      <c r="Z98" s="9">
        <v>4155</v>
      </c>
      <c r="AA98" s="9">
        <v>3080</v>
      </c>
      <c r="AB98" s="9">
        <v>3062</v>
      </c>
      <c r="AC98" s="9">
        <v>5250</v>
      </c>
      <c r="AD98" s="9">
        <v>2141</v>
      </c>
      <c r="AE98" s="9">
        <v>11132</v>
      </c>
      <c r="AF98" s="9">
        <v>3663</v>
      </c>
      <c r="AG98" s="9">
        <v>2042</v>
      </c>
      <c r="AH98" s="9">
        <v>2863</v>
      </c>
      <c r="AI98" s="9">
        <v>2011</v>
      </c>
      <c r="AJ98" s="9">
        <v>2191</v>
      </c>
      <c r="AK98" s="9">
        <v>1049</v>
      </c>
      <c r="AL98" s="9">
        <v>2127</v>
      </c>
      <c r="AM98" s="9">
        <v>5677</v>
      </c>
      <c r="AN98" s="9">
        <v>3868</v>
      </c>
      <c r="AO98" s="9">
        <v>5219</v>
      </c>
      <c r="AP98" s="9">
        <v>1778</v>
      </c>
      <c r="AQ98" s="9">
        <v>1925</v>
      </c>
      <c r="AR98" s="9">
        <v>872</v>
      </c>
      <c r="AS98" s="9">
        <v>3456</v>
      </c>
      <c r="AT98" s="9">
        <v>3102</v>
      </c>
      <c r="AU98" s="9">
        <v>1710</v>
      </c>
      <c r="AV98" s="9">
        <v>3047</v>
      </c>
      <c r="AW98" s="9">
        <v>1988</v>
      </c>
      <c r="AX98" s="9">
        <v>2585</v>
      </c>
      <c r="AY98" s="9">
        <v>2775</v>
      </c>
      <c r="AZ98" s="9">
        <v>2127</v>
      </c>
      <c r="BA98" s="9">
        <v>2309</v>
      </c>
      <c r="BB98" s="9">
        <v>2108</v>
      </c>
      <c r="BC98" s="9">
        <v>5361</v>
      </c>
      <c r="BD98" s="9">
        <v>4361</v>
      </c>
      <c r="BE98" s="9">
        <v>2488</v>
      </c>
      <c r="BF98" s="9">
        <v>4617</v>
      </c>
      <c r="BG98" s="9">
        <v>5466</v>
      </c>
      <c r="BH98" s="9">
        <v>4619</v>
      </c>
      <c r="BI98" s="9">
        <v>4810</v>
      </c>
      <c r="BJ98" s="9">
        <v>6181</v>
      </c>
      <c r="BK98" s="9">
        <v>1530</v>
      </c>
      <c r="BL98" s="9">
        <v>2179</v>
      </c>
      <c r="BM98" s="9">
        <v>1720</v>
      </c>
      <c r="BN98" s="9">
        <v>6652</v>
      </c>
      <c r="BO98" s="9">
        <v>1911</v>
      </c>
      <c r="BP98" s="9">
        <v>3509</v>
      </c>
      <c r="BQ98" s="9">
        <v>1846</v>
      </c>
      <c r="BR98" s="9">
        <v>1336</v>
      </c>
      <c r="BS98" s="9">
        <v>2721</v>
      </c>
      <c r="BT98" s="9">
        <v>5390</v>
      </c>
      <c r="BU98" s="9">
        <v>6305</v>
      </c>
      <c r="BV98" s="9">
        <v>948</v>
      </c>
      <c r="BW98" s="9">
        <v>3186</v>
      </c>
      <c r="BX98" s="9">
        <v>1767</v>
      </c>
      <c r="BY98" s="9">
        <v>3446</v>
      </c>
      <c r="BZ98" s="9">
        <v>967</v>
      </c>
      <c r="CA98" s="9">
        <v>2899</v>
      </c>
      <c r="CB98" s="9">
        <v>2514</v>
      </c>
      <c r="CC98" s="9">
        <v>2333</v>
      </c>
      <c r="CD98" s="9">
        <v>5764</v>
      </c>
      <c r="CE98" s="9">
        <v>2121</v>
      </c>
      <c r="CF98" s="9">
        <v>1590</v>
      </c>
      <c r="CG98" s="9">
        <v>5142</v>
      </c>
      <c r="CH98" s="9">
        <v>4473</v>
      </c>
      <c r="CI98" s="9">
        <v>4870</v>
      </c>
      <c r="CJ98" s="9">
        <v>2204</v>
      </c>
      <c r="CK98" s="9">
        <v>4335</v>
      </c>
      <c r="CL98" s="9">
        <v>2766</v>
      </c>
      <c r="CM98" s="9">
        <v>2268</v>
      </c>
      <c r="CN98" s="9">
        <v>2924</v>
      </c>
      <c r="CO98" s="9">
        <v>1229</v>
      </c>
      <c r="CP98" s="9">
        <v>3380</v>
      </c>
      <c r="CQ98" s="9">
        <v>5277</v>
      </c>
      <c r="CR98" s="9">
        <v>1738</v>
      </c>
      <c r="CS98" s="9">
        <v>2463</v>
      </c>
      <c r="CT98" s="9">
        <v>2963</v>
      </c>
      <c r="CU98" s="9">
        <v>2719</v>
      </c>
      <c r="CV98" s="9">
        <v>4226</v>
      </c>
      <c r="CW98" s="9">
        <v>3334</v>
      </c>
      <c r="CX98" s="9">
        <v>3141</v>
      </c>
      <c r="CY98" s="9">
        <v>2735</v>
      </c>
    </row>
    <row r="99" spans="1:103" x14ac:dyDescent="0.25">
      <c r="A99" s="12" t="s">
        <v>98</v>
      </c>
      <c r="B99" s="9">
        <v>171110</v>
      </c>
      <c r="C99" s="9">
        <v>34447</v>
      </c>
      <c r="D99" s="9">
        <v>31900</v>
      </c>
      <c r="E99" s="9">
        <v>10056</v>
      </c>
      <c r="F99" s="9">
        <v>33869</v>
      </c>
      <c r="G99" s="9">
        <v>16036</v>
      </c>
      <c r="H99" s="9">
        <v>9271</v>
      </c>
      <c r="I99" s="9">
        <v>6008</v>
      </c>
      <c r="J99" s="9">
        <v>1438</v>
      </c>
      <c r="K99" s="9">
        <v>4005</v>
      </c>
      <c r="L99" s="9">
        <v>3249</v>
      </c>
      <c r="M99" s="9">
        <v>2217</v>
      </c>
      <c r="N99" s="9">
        <v>2835</v>
      </c>
      <c r="O99" s="9">
        <v>5956</v>
      </c>
      <c r="P99" s="9">
        <v>3862</v>
      </c>
      <c r="Q99" s="9">
        <v>4184</v>
      </c>
      <c r="R99" s="9">
        <v>10870</v>
      </c>
      <c r="S99" s="9">
        <v>1763</v>
      </c>
      <c r="T99" s="9">
        <v>3431</v>
      </c>
      <c r="U99" s="9">
        <v>4241</v>
      </c>
      <c r="V99" s="9">
        <v>2273</v>
      </c>
      <c r="W99" s="9">
        <v>1064</v>
      </c>
      <c r="X99" s="9">
        <v>8696</v>
      </c>
      <c r="Y99" s="9">
        <v>1672</v>
      </c>
      <c r="Z99" s="9">
        <v>4155</v>
      </c>
      <c r="AA99" s="9">
        <v>3080</v>
      </c>
      <c r="AB99" s="9">
        <v>3062</v>
      </c>
      <c r="AC99" s="9">
        <v>5250</v>
      </c>
      <c r="AD99" s="9">
        <v>2141</v>
      </c>
      <c r="AE99" s="9">
        <v>11132</v>
      </c>
      <c r="AF99" s="9">
        <v>3663</v>
      </c>
      <c r="AG99" s="9">
        <v>2042</v>
      </c>
      <c r="AH99" s="9">
        <v>2863</v>
      </c>
      <c r="AI99" s="9">
        <v>2011</v>
      </c>
      <c r="AJ99" s="9">
        <v>2191</v>
      </c>
      <c r="AK99" s="9">
        <v>1049</v>
      </c>
      <c r="AL99" s="9">
        <v>2127</v>
      </c>
      <c r="AM99" s="9">
        <v>5677</v>
      </c>
      <c r="AN99" s="9">
        <v>3868</v>
      </c>
      <c r="AO99" s="9">
        <v>5219</v>
      </c>
      <c r="AP99" s="9">
        <v>1778</v>
      </c>
      <c r="AQ99" s="9">
        <v>1925</v>
      </c>
      <c r="AR99" s="9">
        <v>872</v>
      </c>
      <c r="AS99" s="9">
        <v>3456</v>
      </c>
      <c r="AT99" s="9">
        <v>3102</v>
      </c>
      <c r="AU99" s="9">
        <v>1710</v>
      </c>
      <c r="AV99" s="9">
        <v>3047</v>
      </c>
      <c r="AW99" s="9">
        <v>1988</v>
      </c>
      <c r="AX99" s="9">
        <v>2585</v>
      </c>
      <c r="AY99" s="9">
        <v>2775</v>
      </c>
      <c r="AZ99" s="9">
        <v>2127</v>
      </c>
      <c r="BA99" s="9">
        <v>2309</v>
      </c>
      <c r="BB99" s="9">
        <v>2108</v>
      </c>
      <c r="BC99" s="9">
        <v>5361</v>
      </c>
      <c r="BD99" s="9">
        <v>4361</v>
      </c>
      <c r="BE99" s="9">
        <v>2488</v>
      </c>
      <c r="BF99" s="9">
        <v>4617</v>
      </c>
      <c r="BG99" s="9">
        <v>5466</v>
      </c>
      <c r="BH99" s="9">
        <v>4619</v>
      </c>
      <c r="BI99" s="9">
        <v>4810</v>
      </c>
      <c r="BJ99" s="9">
        <v>6181</v>
      </c>
      <c r="BK99" s="9">
        <v>1530</v>
      </c>
      <c r="BL99" s="9">
        <v>2179</v>
      </c>
      <c r="BM99" s="9">
        <v>1720</v>
      </c>
      <c r="BN99" s="9">
        <v>6652</v>
      </c>
      <c r="BO99" s="9">
        <v>1911</v>
      </c>
      <c r="BP99" s="9">
        <v>3509</v>
      </c>
      <c r="BQ99" s="9">
        <v>1846</v>
      </c>
      <c r="BR99" s="9">
        <v>1336</v>
      </c>
      <c r="BS99" s="9">
        <v>2721</v>
      </c>
      <c r="BT99" s="9">
        <v>5390</v>
      </c>
      <c r="BU99" s="9">
        <v>6305</v>
      </c>
      <c r="BV99" s="9">
        <v>948</v>
      </c>
      <c r="BW99" s="9">
        <v>3186</v>
      </c>
      <c r="BX99" s="9">
        <v>1767</v>
      </c>
      <c r="BY99" s="9">
        <v>3446</v>
      </c>
      <c r="BZ99" s="9">
        <v>967</v>
      </c>
      <c r="CA99" s="9">
        <v>2899</v>
      </c>
      <c r="CB99" s="9">
        <v>2514</v>
      </c>
      <c r="CC99" s="9">
        <v>2333</v>
      </c>
      <c r="CD99" s="9">
        <v>5764</v>
      </c>
      <c r="CE99" s="9">
        <v>2121</v>
      </c>
      <c r="CF99" s="9">
        <v>1590</v>
      </c>
      <c r="CG99" s="9">
        <v>5142</v>
      </c>
      <c r="CH99" s="9">
        <v>4473</v>
      </c>
      <c r="CI99" s="9">
        <v>4870</v>
      </c>
      <c r="CJ99" s="9">
        <v>2204</v>
      </c>
      <c r="CK99" s="9">
        <v>4335</v>
      </c>
      <c r="CL99" s="9">
        <v>2766</v>
      </c>
      <c r="CM99" s="9">
        <v>2268</v>
      </c>
      <c r="CN99" s="9">
        <v>2924</v>
      </c>
      <c r="CO99" s="9">
        <v>1229</v>
      </c>
      <c r="CP99" s="9">
        <v>3380</v>
      </c>
      <c r="CQ99" s="9">
        <v>5277</v>
      </c>
      <c r="CR99" s="9">
        <v>1738</v>
      </c>
      <c r="CS99" s="9">
        <v>2463</v>
      </c>
      <c r="CT99" s="9">
        <v>2963</v>
      </c>
      <c r="CU99" s="9">
        <v>2719</v>
      </c>
      <c r="CV99" s="9">
        <v>4226</v>
      </c>
      <c r="CW99" s="9">
        <v>3334</v>
      </c>
      <c r="CX99" s="9">
        <v>3141</v>
      </c>
      <c r="CY99" s="9">
        <v>2735</v>
      </c>
    </row>
    <row r="100" spans="1:103" x14ac:dyDescent="0.25">
      <c r="A100" s="12" t="s">
        <v>99</v>
      </c>
      <c r="B100" s="9">
        <v>171110</v>
      </c>
      <c r="C100" s="9">
        <v>34447</v>
      </c>
      <c r="D100" s="9">
        <v>31900</v>
      </c>
      <c r="E100" s="9">
        <v>10056</v>
      </c>
      <c r="F100" s="9">
        <v>33869</v>
      </c>
      <c r="G100" s="9">
        <v>16036</v>
      </c>
      <c r="H100" s="9">
        <v>9271</v>
      </c>
      <c r="I100" s="9">
        <v>6008</v>
      </c>
      <c r="J100" s="9">
        <v>1438</v>
      </c>
      <c r="K100" s="9">
        <v>4005</v>
      </c>
      <c r="L100" s="9">
        <v>3249</v>
      </c>
      <c r="M100" s="9">
        <v>2217</v>
      </c>
      <c r="N100" s="9">
        <v>2835</v>
      </c>
      <c r="O100" s="9">
        <v>5956</v>
      </c>
      <c r="P100" s="9">
        <v>3862</v>
      </c>
      <c r="Q100" s="9">
        <v>4184</v>
      </c>
      <c r="R100" s="9">
        <v>10870</v>
      </c>
      <c r="S100" s="9">
        <v>1763</v>
      </c>
      <c r="T100" s="9">
        <v>3431</v>
      </c>
      <c r="U100" s="9">
        <v>4241</v>
      </c>
      <c r="V100" s="9">
        <v>2273</v>
      </c>
      <c r="W100" s="9">
        <v>1064</v>
      </c>
      <c r="X100" s="9">
        <v>8696</v>
      </c>
      <c r="Y100" s="9">
        <v>1672</v>
      </c>
      <c r="Z100" s="9">
        <v>4155</v>
      </c>
      <c r="AA100" s="9">
        <v>3080</v>
      </c>
      <c r="AB100" s="9">
        <v>3062</v>
      </c>
      <c r="AC100" s="9">
        <v>5250</v>
      </c>
      <c r="AD100" s="9">
        <v>2141</v>
      </c>
      <c r="AE100" s="9">
        <v>11132</v>
      </c>
      <c r="AF100" s="9">
        <v>3663</v>
      </c>
      <c r="AG100" s="9">
        <v>2042</v>
      </c>
      <c r="AH100" s="9">
        <v>2863</v>
      </c>
      <c r="AI100" s="9">
        <v>2011</v>
      </c>
      <c r="AJ100" s="9">
        <v>2191</v>
      </c>
      <c r="AK100" s="9">
        <v>1049</v>
      </c>
      <c r="AL100" s="9">
        <v>2127</v>
      </c>
      <c r="AM100" s="9">
        <v>5677</v>
      </c>
      <c r="AN100" s="9">
        <v>3868</v>
      </c>
      <c r="AO100" s="9">
        <v>5219</v>
      </c>
      <c r="AP100" s="9">
        <v>1778</v>
      </c>
      <c r="AQ100" s="9">
        <v>1925</v>
      </c>
      <c r="AR100" s="9">
        <v>872</v>
      </c>
      <c r="AS100" s="9">
        <v>3456</v>
      </c>
      <c r="AT100" s="9">
        <v>3102</v>
      </c>
      <c r="AU100" s="9">
        <v>1710</v>
      </c>
      <c r="AV100" s="9">
        <v>3047</v>
      </c>
      <c r="AW100" s="9">
        <v>1988</v>
      </c>
      <c r="AX100" s="9">
        <v>2585</v>
      </c>
      <c r="AY100" s="9">
        <v>2775</v>
      </c>
      <c r="AZ100" s="9">
        <v>2127</v>
      </c>
      <c r="BA100" s="9">
        <v>2309</v>
      </c>
      <c r="BB100" s="9">
        <v>2108</v>
      </c>
      <c r="BC100" s="9">
        <v>5361</v>
      </c>
      <c r="BD100" s="9">
        <v>4361</v>
      </c>
      <c r="BE100" s="9">
        <v>2488</v>
      </c>
      <c r="BF100" s="9">
        <v>4617</v>
      </c>
      <c r="BG100" s="9">
        <v>5466</v>
      </c>
      <c r="BH100" s="9">
        <v>4619</v>
      </c>
      <c r="BI100" s="9">
        <v>4810</v>
      </c>
      <c r="BJ100" s="9">
        <v>6181</v>
      </c>
      <c r="BK100" s="9">
        <v>1530</v>
      </c>
      <c r="BL100" s="9">
        <v>2179</v>
      </c>
      <c r="BM100" s="9">
        <v>1720</v>
      </c>
      <c r="BN100" s="9">
        <v>6652</v>
      </c>
      <c r="BO100" s="9">
        <v>1911</v>
      </c>
      <c r="BP100" s="9">
        <v>3509</v>
      </c>
      <c r="BQ100" s="9">
        <v>1846</v>
      </c>
      <c r="BR100" s="9">
        <v>1336</v>
      </c>
      <c r="BS100" s="9">
        <v>2721</v>
      </c>
      <c r="BT100" s="9">
        <v>5390</v>
      </c>
      <c r="BU100" s="9">
        <v>6305</v>
      </c>
      <c r="BV100" s="9">
        <v>948</v>
      </c>
      <c r="BW100" s="9">
        <v>3186</v>
      </c>
      <c r="BX100" s="9">
        <v>1767</v>
      </c>
      <c r="BY100" s="9">
        <v>3446</v>
      </c>
      <c r="BZ100" s="9">
        <v>967</v>
      </c>
      <c r="CA100" s="9">
        <v>2899</v>
      </c>
      <c r="CB100" s="9">
        <v>2514</v>
      </c>
      <c r="CC100" s="9">
        <v>2333</v>
      </c>
      <c r="CD100" s="9">
        <v>5764</v>
      </c>
      <c r="CE100" s="9">
        <v>2121</v>
      </c>
      <c r="CF100" s="9">
        <v>1590</v>
      </c>
      <c r="CG100" s="9">
        <v>5142</v>
      </c>
      <c r="CH100" s="9">
        <v>4473</v>
      </c>
      <c r="CI100" s="9">
        <v>4870</v>
      </c>
      <c r="CJ100" s="9">
        <v>2204</v>
      </c>
      <c r="CK100" s="9">
        <v>4335</v>
      </c>
      <c r="CL100" s="9">
        <v>2766</v>
      </c>
      <c r="CM100" s="9">
        <v>2268</v>
      </c>
      <c r="CN100" s="9">
        <v>2924</v>
      </c>
      <c r="CO100" s="9">
        <v>1229</v>
      </c>
      <c r="CP100" s="9">
        <v>3380</v>
      </c>
      <c r="CQ100" s="9">
        <v>5277</v>
      </c>
      <c r="CR100" s="9">
        <v>1738</v>
      </c>
      <c r="CS100" s="9">
        <v>2463</v>
      </c>
      <c r="CT100" s="9">
        <v>2963</v>
      </c>
      <c r="CU100" s="9">
        <v>2719</v>
      </c>
      <c r="CV100" s="9">
        <v>4226</v>
      </c>
      <c r="CW100" s="9">
        <v>3334</v>
      </c>
      <c r="CX100" s="9">
        <v>3141</v>
      </c>
      <c r="CY100" s="9">
        <v>2735</v>
      </c>
    </row>
    <row r="101" spans="1:103" x14ac:dyDescent="0.25">
      <c r="A101" s="12" t="s">
        <v>100</v>
      </c>
      <c r="B101" s="9">
        <v>171110</v>
      </c>
      <c r="C101" s="9">
        <v>34447</v>
      </c>
      <c r="D101" s="9">
        <v>31900</v>
      </c>
      <c r="E101" s="9">
        <v>10056</v>
      </c>
      <c r="F101" s="9">
        <v>33869</v>
      </c>
      <c r="G101" s="9">
        <v>16036</v>
      </c>
      <c r="H101" s="9">
        <v>9271</v>
      </c>
      <c r="I101" s="9">
        <v>6008</v>
      </c>
      <c r="J101" s="9">
        <v>1438</v>
      </c>
      <c r="K101" s="9">
        <v>4005</v>
      </c>
      <c r="L101" s="9">
        <v>3249</v>
      </c>
      <c r="M101" s="9">
        <v>2217</v>
      </c>
      <c r="N101" s="9">
        <v>2835</v>
      </c>
      <c r="O101" s="9">
        <v>5956</v>
      </c>
      <c r="P101" s="9">
        <v>3862</v>
      </c>
      <c r="Q101" s="9">
        <v>4184</v>
      </c>
      <c r="R101" s="9">
        <v>10870</v>
      </c>
      <c r="S101" s="9">
        <v>1763</v>
      </c>
      <c r="T101" s="9">
        <v>3431</v>
      </c>
      <c r="U101" s="9">
        <v>4241</v>
      </c>
      <c r="V101" s="9">
        <v>2273</v>
      </c>
      <c r="W101" s="9">
        <v>1064</v>
      </c>
      <c r="X101" s="9">
        <v>8696</v>
      </c>
      <c r="Y101" s="9">
        <v>1672</v>
      </c>
      <c r="Z101" s="9">
        <v>4155</v>
      </c>
      <c r="AA101" s="9">
        <v>3080</v>
      </c>
      <c r="AB101" s="9">
        <v>3062</v>
      </c>
      <c r="AC101" s="9">
        <v>5250</v>
      </c>
      <c r="AD101" s="9">
        <v>2141</v>
      </c>
      <c r="AE101" s="9">
        <v>11132</v>
      </c>
      <c r="AF101" s="9">
        <v>3663</v>
      </c>
      <c r="AG101" s="9">
        <v>2042</v>
      </c>
      <c r="AH101" s="9">
        <v>2863</v>
      </c>
      <c r="AI101" s="9">
        <v>2011</v>
      </c>
      <c r="AJ101" s="9">
        <v>2191</v>
      </c>
      <c r="AK101" s="9">
        <v>1049</v>
      </c>
      <c r="AL101" s="9">
        <v>2127</v>
      </c>
      <c r="AM101" s="9">
        <v>5677</v>
      </c>
      <c r="AN101" s="9">
        <v>3868</v>
      </c>
      <c r="AO101" s="9">
        <v>5219</v>
      </c>
      <c r="AP101" s="9">
        <v>1778</v>
      </c>
      <c r="AQ101" s="9">
        <v>1925</v>
      </c>
      <c r="AR101" s="9">
        <v>872</v>
      </c>
      <c r="AS101" s="9">
        <v>3456</v>
      </c>
      <c r="AT101" s="9">
        <v>3102</v>
      </c>
      <c r="AU101" s="9">
        <v>1710</v>
      </c>
      <c r="AV101" s="9">
        <v>3047</v>
      </c>
      <c r="AW101" s="9">
        <v>1988</v>
      </c>
      <c r="AX101" s="9">
        <v>2585</v>
      </c>
      <c r="AY101" s="9">
        <v>2775</v>
      </c>
      <c r="AZ101" s="9">
        <v>2127</v>
      </c>
      <c r="BA101" s="9">
        <v>2309</v>
      </c>
      <c r="BB101" s="9">
        <v>2108</v>
      </c>
      <c r="BC101" s="9">
        <v>5361</v>
      </c>
      <c r="BD101" s="9">
        <v>4361</v>
      </c>
      <c r="BE101" s="9">
        <v>2488</v>
      </c>
      <c r="BF101" s="9">
        <v>4617</v>
      </c>
      <c r="BG101" s="9">
        <v>5466</v>
      </c>
      <c r="BH101" s="9">
        <v>4619</v>
      </c>
      <c r="BI101" s="9">
        <v>4810</v>
      </c>
      <c r="BJ101" s="9">
        <v>6181</v>
      </c>
      <c r="BK101" s="9">
        <v>1530</v>
      </c>
      <c r="BL101" s="9">
        <v>2179</v>
      </c>
      <c r="BM101" s="9">
        <v>1720</v>
      </c>
      <c r="BN101" s="9">
        <v>6652</v>
      </c>
      <c r="BO101" s="9">
        <v>1911</v>
      </c>
      <c r="BP101" s="9">
        <v>3509</v>
      </c>
      <c r="BQ101" s="9">
        <v>1846</v>
      </c>
      <c r="BR101" s="9">
        <v>1336</v>
      </c>
      <c r="BS101" s="9">
        <v>2721</v>
      </c>
      <c r="BT101" s="9">
        <v>5390</v>
      </c>
      <c r="BU101" s="9">
        <v>6305</v>
      </c>
      <c r="BV101" s="9">
        <v>948</v>
      </c>
      <c r="BW101" s="9">
        <v>3186</v>
      </c>
      <c r="BX101" s="9">
        <v>1767</v>
      </c>
      <c r="BY101" s="9">
        <v>3446</v>
      </c>
      <c r="BZ101" s="9">
        <v>967</v>
      </c>
      <c r="CA101" s="9">
        <v>2899</v>
      </c>
      <c r="CB101" s="9">
        <v>2514</v>
      </c>
      <c r="CC101" s="9">
        <v>2333</v>
      </c>
      <c r="CD101" s="9">
        <v>5764</v>
      </c>
      <c r="CE101" s="9">
        <v>2121</v>
      </c>
      <c r="CF101" s="9">
        <v>1590</v>
      </c>
      <c r="CG101" s="9">
        <v>5142</v>
      </c>
      <c r="CH101" s="9">
        <v>4473</v>
      </c>
      <c r="CI101" s="9">
        <v>4870</v>
      </c>
      <c r="CJ101" s="9">
        <v>2204</v>
      </c>
      <c r="CK101" s="9">
        <v>4335</v>
      </c>
      <c r="CL101" s="9">
        <v>2766</v>
      </c>
      <c r="CM101" s="9">
        <v>2268</v>
      </c>
      <c r="CN101" s="9">
        <v>2924</v>
      </c>
      <c r="CO101" s="9">
        <v>1229</v>
      </c>
      <c r="CP101" s="9">
        <v>3380</v>
      </c>
      <c r="CQ101" s="9">
        <v>5277</v>
      </c>
      <c r="CR101" s="9">
        <v>1738</v>
      </c>
      <c r="CS101" s="9">
        <v>2463</v>
      </c>
      <c r="CT101" s="9">
        <v>2963</v>
      </c>
      <c r="CU101" s="9">
        <v>2719</v>
      </c>
      <c r="CV101" s="9">
        <v>4226</v>
      </c>
      <c r="CW101" s="9">
        <v>3334</v>
      </c>
      <c r="CX101" s="9">
        <v>3141</v>
      </c>
      <c r="CY101" s="9">
        <v>2735</v>
      </c>
    </row>
    <row r="102" spans="1:103" x14ac:dyDescent="0.25">
      <c r="A102" s="12" t="s">
        <v>101</v>
      </c>
      <c r="B102" s="9">
        <v>171110</v>
      </c>
      <c r="C102" s="9">
        <v>34447</v>
      </c>
      <c r="D102" s="9">
        <v>31900</v>
      </c>
      <c r="E102" s="9">
        <v>10056</v>
      </c>
      <c r="F102" s="9">
        <v>33869</v>
      </c>
      <c r="G102" s="9">
        <v>16036</v>
      </c>
      <c r="H102" s="9">
        <v>9271</v>
      </c>
      <c r="I102" s="9">
        <v>6008</v>
      </c>
      <c r="J102" s="9">
        <v>1438</v>
      </c>
      <c r="K102" s="9">
        <v>4005</v>
      </c>
      <c r="L102" s="9">
        <v>3249</v>
      </c>
      <c r="M102" s="9">
        <v>2217</v>
      </c>
      <c r="N102" s="9">
        <v>2835</v>
      </c>
      <c r="O102" s="9">
        <v>5956</v>
      </c>
      <c r="P102" s="9">
        <v>3862</v>
      </c>
      <c r="Q102" s="9">
        <v>4184</v>
      </c>
      <c r="R102" s="9">
        <v>10870</v>
      </c>
      <c r="S102" s="9">
        <v>1763</v>
      </c>
      <c r="T102" s="9">
        <v>3431</v>
      </c>
      <c r="U102" s="9">
        <v>4241</v>
      </c>
      <c r="V102" s="9">
        <v>2273</v>
      </c>
      <c r="W102" s="9">
        <v>1064</v>
      </c>
      <c r="X102" s="9">
        <v>8696</v>
      </c>
      <c r="Y102" s="9">
        <v>1672</v>
      </c>
      <c r="Z102" s="9">
        <v>4155</v>
      </c>
      <c r="AA102" s="9">
        <v>3080</v>
      </c>
      <c r="AB102" s="9">
        <v>3062</v>
      </c>
      <c r="AC102" s="9">
        <v>5250</v>
      </c>
      <c r="AD102" s="9">
        <v>2141</v>
      </c>
      <c r="AE102" s="9">
        <v>11132</v>
      </c>
      <c r="AF102" s="9">
        <v>3663</v>
      </c>
      <c r="AG102" s="9">
        <v>2042</v>
      </c>
      <c r="AH102" s="9">
        <v>2863</v>
      </c>
      <c r="AI102" s="9">
        <v>2011</v>
      </c>
      <c r="AJ102" s="9">
        <v>2191</v>
      </c>
      <c r="AK102" s="9">
        <v>1049</v>
      </c>
      <c r="AL102" s="9">
        <v>2127</v>
      </c>
      <c r="AM102" s="9">
        <v>5677</v>
      </c>
      <c r="AN102" s="9">
        <v>3868</v>
      </c>
      <c r="AO102" s="9">
        <v>5219</v>
      </c>
      <c r="AP102" s="9">
        <v>1778</v>
      </c>
      <c r="AQ102" s="9">
        <v>1925</v>
      </c>
      <c r="AR102" s="9">
        <v>872</v>
      </c>
      <c r="AS102" s="9">
        <v>3456</v>
      </c>
      <c r="AT102" s="9">
        <v>3102</v>
      </c>
      <c r="AU102" s="9">
        <v>1710</v>
      </c>
      <c r="AV102" s="9">
        <v>3047</v>
      </c>
      <c r="AW102" s="9">
        <v>1988</v>
      </c>
      <c r="AX102" s="9">
        <v>2585</v>
      </c>
      <c r="AY102" s="9">
        <v>2775</v>
      </c>
      <c r="AZ102" s="9">
        <v>2127</v>
      </c>
      <c r="BA102" s="9">
        <v>2309</v>
      </c>
      <c r="BB102" s="9">
        <v>2108</v>
      </c>
      <c r="BC102" s="9">
        <v>5361</v>
      </c>
      <c r="BD102" s="9">
        <v>4361</v>
      </c>
      <c r="BE102" s="9">
        <v>2488</v>
      </c>
      <c r="BF102" s="9">
        <v>4617</v>
      </c>
      <c r="BG102" s="9">
        <v>5466</v>
      </c>
      <c r="BH102" s="9">
        <v>4619</v>
      </c>
      <c r="BI102" s="9">
        <v>4810</v>
      </c>
      <c r="BJ102" s="9">
        <v>6181</v>
      </c>
      <c r="BK102" s="9">
        <v>1530</v>
      </c>
      <c r="BL102" s="9">
        <v>2179</v>
      </c>
      <c r="BM102" s="9">
        <v>1720</v>
      </c>
      <c r="BN102" s="9">
        <v>6652</v>
      </c>
      <c r="BO102" s="9">
        <v>1911</v>
      </c>
      <c r="BP102" s="9">
        <v>3509</v>
      </c>
      <c r="BQ102" s="9">
        <v>1846</v>
      </c>
      <c r="BR102" s="9">
        <v>1336</v>
      </c>
      <c r="BS102" s="9">
        <v>2721</v>
      </c>
      <c r="BT102" s="9">
        <v>5390</v>
      </c>
      <c r="BU102" s="9">
        <v>6305</v>
      </c>
      <c r="BV102" s="9">
        <v>948</v>
      </c>
      <c r="BW102" s="9">
        <v>3186</v>
      </c>
      <c r="BX102" s="9">
        <v>1767</v>
      </c>
      <c r="BY102" s="9">
        <v>3446</v>
      </c>
      <c r="BZ102" s="9">
        <v>967</v>
      </c>
      <c r="CA102" s="9">
        <v>2899</v>
      </c>
      <c r="CB102" s="9">
        <v>2514</v>
      </c>
      <c r="CC102" s="9">
        <v>2333</v>
      </c>
      <c r="CD102" s="9">
        <v>5764</v>
      </c>
      <c r="CE102" s="9">
        <v>2121</v>
      </c>
      <c r="CF102" s="9">
        <v>1590</v>
      </c>
      <c r="CG102" s="9">
        <v>5142</v>
      </c>
      <c r="CH102" s="9">
        <v>4473</v>
      </c>
      <c r="CI102" s="9">
        <v>4870</v>
      </c>
      <c r="CJ102" s="9">
        <v>2204</v>
      </c>
      <c r="CK102" s="9">
        <v>4335</v>
      </c>
      <c r="CL102" s="9">
        <v>2766</v>
      </c>
      <c r="CM102" s="9">
        <v>2268</v>
      </c>
      <c r="CN102" s="9">
        <v>2924</v>
      </c>
      <c r="CO102" s="9">
        <v>1229</v>
      </c>
      <c r="CP102" s="9">
        <v>3380</v>
      </c>
      <c r="CQ102" s="9">
        <v>5277</v>
      </c>
      <c r="CR102" s="9">
        <v>1738</v>
      </c>
      <c r="CS102" s="9">
        <v>2463</v>
      </c>
      <c r="CT102" s="9">
        <v>2963</v>
      </c>
      <c r="CU102" s="9">
        <v>2719</v>
      </c>
      <c r="CV102" s="9">
        <v>4226</v>
      </c>
      <c r="CW102" s="9">
        <v>3334</v>
      </c>
      <c r="CX102" s="9">
        <v>3141</v>
      </c>
      <c r="CY102" s="9">
        <v>2735</v>
      </c>
    </row>
    <row r="103" spans="1:103" x14ac:dyDescent="0.25">
      <c r="A103" s="12" t="s">
        <v>102</v>
      </c>
      <c r="B103" s="9">
        <v>171110</v>
      </c>
      <c r="C103" s="9">
        <v>34447</v>
      </c>
      <c r="D103" s="9">
        <v>31900</v>
      </c>
      <c r="E103" s="9">
        <v>10056</v>
      </c>
      <c r="F103" s="9">
        <v>33869</v>
      </c>
      <c r="G103" s="9">
        <v>16036</v>
      </c>
      <c r="H103" s="9">
        <v>9271</v>
      </c>
      <c r="I103" s="9">
        <v>6008</v>
      </c>
      <c r="J103" s="9">
        <v>1438</v>
      </c>
      <c r="K103" s="9">
        <v>4005</v>
      </c>
      <c r="L103" s="9">
        <v>3249</v>
      </c>
      <c r="M103" s="9">
        <v>2217</v>
      </c>
      <c r="N103" s="9">
        <v>2835</v>
      </c>
      <c r="O103" s="9">
        <v>5956</v>
      </c>
      <c r="P103" s="9">
        <v>3862</v>
      </c>
      <c r="Q103" s="9">
        <v>4184</v>
      </c>
      <c r="R103" s="9">
        <v>10870</v>
      </c>
      <c r="S103" s="9">
        <v>1763</v>
      </c>
      <c r="T103" s="9">
        <v>3431</v>
      </c>
      <c r="U103" s="9">
        <v>4241</v>
      </c>
      <c r="V103" s="9">
        <v>2273</v>
      </c>
      <c r="W103" s="9">
        <v>1064</v>
      </c>
      <c r="X103" s="9">
        <v>8696</v>
      </c>
      <c r="Y103" s="9">
        <v>1672</v>
      </c>
      <c r="Z103" s="9">
        <v>4155</v>
      </c>
      <c r="AA103" s="9">
        <v>3080</v>
      </c>
      <c r="AB103" s="9">
        <v>3062</v>
      </c>
      <c r="AC103" s="9">
        <v>5250</v>
      </c>
      <c r="AD103" s="9">
        <v>2141</v>
      </c>
      <c r="AE103" s="9">
        <v>11132</v>
      </c>
      <c r="AF103" s="9">
        <v>3663</v>
      </c>
      <c r="AG103" s="9">
        <v>2042</v>
      </c>
      <c r="AH103" s="9">
        <v>2863</v>
      </c>
      <c r="AI103" s="9">
        <v>2011</v>
      </c>
      <c r="AJ103" s="9">
        <v>2191</v>
      </c>
      <c r="AK103" s="9">
        <v>1049</v>
      </c>
      <c r="AL103" s="9">
        <v>2127</v>
      </c>
      <c r="AM103" s="9">
        <v>5677</v>
      </c>
      <c r="AN103" s="9">
        <v>3868</v>
      </c>
      <c r="AO103" s="9">
        <v>5219</v>
      </c>
      <c r="AP103" s="9">
        <v>1778</v>
      </c>
      <c r="AQ103" s="9">
        <v>1925</v>
      </c>
      <c r="AR103" s="9">
        <v>872</v>
      </c>
      <c r="AS103" s="9">
        <v>3456</v>
      </c>
      <c r="AT103" s="9">
        <v>3102</v>
      </c>
      <c r="AU103" s="9">
        <v>1710</v>
      </c>
      <c r="AV103" s="9">
        <v>3047</v>
      </c>
      <c r="AW103" s="9">
        <v>1988</v>
      </c>
      <c r="AX103" s="9">
        <v>2585</v>
      </c>
      <c r="AY103" s="9">
        <v>2775</v>
      </c>
      <c r="AZ103" s="9">
        <v>2127</v>
      </c>
      <c r="BA103" s="9">
        <v>2309</v>
      </c>
      <c r="BB103" s="9">
        <v>2108</v>
      </c>
      <c r="BC103" s="9">
        <v>5361</v>
      </c>
      <c r="BD103" s="9">
        <v>4361</v>
      </c>
      <c r="BE103" s="9">
        <v>2488</v>
      </c>
      <c r="BF103" s="9">
        <v>4617</v>
      </c>
      <c r="BG103" s="9">
        <v>5466</v>
      </c>
      <c r="BH103" s="9">
        <v>4619</v>
      </c>
      <c r="BI103" s="9">
        <v>4810</v>
      </c>
      <c r="BJ103" s="9">
        <v>6181</v>
      </c>
      <c r="BK103" s="9">
        <v>1530</v>
      </c>
      <c r="BL103" s="9">
        <v>2179</v>
      </c>
      <c r="BM103" s="9">
        <v>1720</v>
      </c>
      <c r="BN103" s="9">
        <v>6652</v>
      </c>
      <c r="BO103" s="9">
        <v>1911</v>
      </c>
      <c r="BP103" s="9">
        <v>3509</v>
      </c>
      <c r="BQ103" s="9">
        <v>1846</v>
      </c>
      <c r="BR103" s="9">
        <v>1336</v>
      </c>
      <c r="BS103" s="9">
        <v>2721</v>
      </c>
      <c r="BT103" s="9">
        <v>5390</v>
      </c>
      <c r="BU103" s="9">
        <v>6305</v>
      </c>
      <c r="BV103" s="9">
        <v>948</v>
      </c>
      <c r="BW103" s="9">
        <v>3186</v>
      </c>
      <c r="BX103" s="9">
        <v>1767</v>
      </c>
      <c r="BY103" s="9">
        <v>3446</v>
      </c>
      <c r="BZ103" s="9">
        <v>967</v>
      </c>
      <c r="CA103" s="9">
        <v>2899</v>
      </c>
      <c r="CB103" s="9">
        <v>2514</v>
      </c>
      <c r="CC103" s="9">
        <v>2333</v>
      </c>
      <c r="CD103" s="9">
        <v>5764</v>
      </c>
      <c r="CE103" s="9">
        <v>2121</v>
      </c>
      <c r="CF103" s="9">
        <v>1590</v>
      </c>
      <c r="CG103" s="9">
        <v>5142</v>
      </c>
      <c r="CH103" s="9">
        <v>4473</v>
      </c>
      <c r="CI103" s="9">
        <v>4870</v>
      </c>
      <c r="CJ103" s="9">
        <v>2204</v>
      </c>
      <c r="CK103" s="9">
        <v>4335</v>
      </c>
      <c r="CL103" s="9">
        <v>2766</v>
      </c>
      <c r="CM103" s="9">
        <v>2268</v>
      </c>
      <c r="CN103" s="9">
        <v>2924</v>
      </c>
      <c r="CO103" s="9">
        <v>1229</v>
      </c>
      <c r="CP103" s="9">
        <v>3380</v>
      </c>
      <c r="CQ103" s="9">
        <v>5277</v>
      </c>
      <c r="CR103" s="9">
        <v>1738</v>
      </c>
      <c r="CS103" s="9">
        <v>2463</v>
      </c>
      <c r="CT103" s="9">
        <v>2963</v>
      </c>
      <c r="CU103" s="9">
        <v>2719</v>
      </c>
      <c r="CV103" s="9">
        <v>4226</v>
      </c>
      <c r="CW103" s="9">
        <v>3334</v>
      </c>
      <c r="CX103" s="9">
        <v>3141</v>
      </c>
      <c r="CY103" s="9">
        <v>2735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000"/>
  <sheetViews>
    <sheetView workbookViewId="0">
      <pane xSplit="1" ySplit="1" topLeftCell="CQ2" activePane="bottomRight" state="frozen"/>
      <selection pane="topRight" activeCell="B1" sqref="B1"/>
      <selection pane="bottomLeft" activeCell="A2" sqref="A2"/>
      <selection pane="bottomRight" activeCell="DB103" sqref="DB9:DB103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04" width="12.625" style="15"/>
    <col min="105" max="106" width="12.625" style="4"/>
    <col min="107" max="107" width="4.625" style="4" customWidth="1"/>
    <col min="108" max="16384" width="12.625" style="4"/>
  </cols>
  <sheetData>
    <row r="1" spans="1:109" ht="23.25" x14ac:dyDescent="0.25">
      <c r="A1" s="14">
        <v>1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  <c r="DA1" s="16" t="s">
        <v>105</v>
      </c>
      <c r="DB1" s="17" t="s">
        <v>106</v>
      </c>
      <c r="DE1" s="17" t="s">
        <v>107</v>
      </c>
    </row>
    <row r="2" spans="1:109" x14ac:dyDescent="0.25">
      <c r="A2" s="2" t="s">
        <v>1</v>
      </c>
      <c r="B2" s="1" t="s">
        <v>103</v>
      </c>
      <c r="C2" s="1">
        <f>$A$1*Populatie!$B2*Populatie!C2/(Distante!C2*Distante!C2)</f>
        <v>2021339.5644718793</v>
      </c>
      <c r="D2" s="1">
        <f>$A$1*Populatie!$B2*Populatie!D2/(Distante!D2*Distante!D2)</f>
        <v>3780061.6343490304</v>
      </c>
      <c r="E2" s="1">
        <f>$A$1*Populatie!$B2*Populatie!E2/(Distante!E2*Distante!E2)</f>
        <v>2194747.6530612246</v>
      </c>
      <c r="F2" s="1">
        <f>$A$1*Populatie!$B2*Populatie!F2/(Distante!F2*Distante!F2)</f>
        <v>20053026.262975778</v>
      </c>
      <c r="G2" s="1">
        <f>$A$1*Populatie!$B2*Populatie!G2/(Distante!G2*Distante!G2)</f>
        <v>19054999.722222224</v>
      </c>
      <c r="H2" s="1">
        <f>$A$1*Populatie!$B2*Populatie!H2/(Distante!H2*Distante!H2)</f>
        <v>3965902.0249999999</v>
      </c>
      <c r="I2" s="1">
        <f>$A$1*Populatie!$B2*Populatie!I2/(Distante!I2*Distante!I2)</f>
        <v>465382.01901312813</v>
      </c>
      <c r="J2" s="1">
        <f>$A$1*Populatie!$B2*Populatie!J2/(Distante!J2*Distante!J2)</f>
        <v>64010.452653485954</v>
      </c>
      <c r="K2" s="1">
        <f>$A$1*Populatie!$B2*Populatie!K2/(Distante!K2*Distante!K2)</f>
        <v>6852955.5</v>
      </c>
      <c r="L2" s="1">
        <f>$A$1*Populatie!$B2*Populatie!L2/(Distante!L2*Distante!L2)</f>
        <v>274536.48888888891</v>
      </c>
      <c r="M2" s="1">
        <f>$A$1*Populatie!$B2*Populatie!M2/(Distante!M2*Distante!M2)</f>
        <v>92614.95849609375</v>
      </c>
      <c r="N2" s="1">
        <f>$A$1*Populatie!$B2*Populatie!N2/(Distante!N2*Distante!N2)</f>
        <v>1099992.857142857</v>
      </c>
      <c r="O2" s="1">
        <f>$A$1*Populatie!$B2*Populatie!O2/(Distante!O2*Distante!O2)</f>
        <v>1211808.7514863259</v>
      </c>
      <c r="P2" s="1">
        <f>$A$1*Populatie!$B2*Populatie!P2/(Distante!P2*Distante!P2)</f>
        <v>571649.49826989614</v>
      </c>
      <c r="Q2" s="1">
        <f>$A$1*Populatie!$B2*Populatie!Q2/(Distante!Q2*Distante!Q2)</f>
        <v>245515.85733882029</v>
      </c>
      <c r="R2" s="1">
        <f>$A$1*Populatie!$B2*Populatie!R2/(Distante!R2*Distante!R2)</f>
        <v>37958483.673469387</v>
      </c>
      <c r="S2" s="1">
        <f>$A$1*Populatie!$B2*Populatie!S2/(Distante!S2*Distante!S2)</f>
        <v>220355.68298027758</v>
      </c>
      <c r="T2" s="1">
        <f>$A$1*Populatie!$B2*Populatie!T2/(Distante!T2*Distante!T2)</f>
        <v>217114.79659763313</v>
      </c>
      <c r="U2" s="1">
        <f>$A$1*Populatie!$B2*Populatie!U2/(Distante!U2*Distante!U2)</f>
        <v>862874.5659928656</v>
      </c>
      <c r="V2" s="1">
        <f>$A$1*Populatie!$B2*Populatie!V2/(Distante!V2*Distante!V2)</f>
        <v>161987.9341940858</v>
      </c>
      <c r="W2" s="1">
        <f>$A$1*Populatie!$B2*Populatie!W2/(Distante!W2*Distante!W2)</f>
        <v>94039.793388429753</v>
      </c>
      <c r="X2" s="1">
        <f>$A$1*Populatie!$B2*Populatie!X2/(Distante!X2*Distante!X2)</f>
        <v>5812392.8125</v>
      </c>
      <c r="Y2" s="1">
        <f>$A$1*Populatie!$B2*Populatie!Y2/(Distante!Y2*Distante!Y2)</f>
        <v>88056.608187134509</v>
      </c>
      <c r="Z2" s="1">
        <f>$A$1*Populatie!$B2*Populatie!Z2/(Distante!Z2*Distante!Z2)</f>
        <v>4206876.035502959</v>
      </c>
      <c r="AA2" s="1">
        <f>$A$1*Populatie!$B2*Populatie!AA2/(Distante!AA2*Distante!AA2)</f>
        <v>151398.67854064924</v>
      </c>
      <c r="AB2" s="1">
        <f>$A$1*Populatie!$B2*Populatie!AB2/(Distante!AB2*Distante!AB2)</f>
        <v>155748.75743162903</v>
      </c>
      <c r="AC2" s="1">
        <f>$A$1*Populatie!$B2*Populatie!AC2/(Distante!AC2*Distante!AC2)</f>
        <v>622110.45706371195</v>
      </c>
      <c r="AD2" s="1">
        <f>$A$1*Populatie!$B2*Populatie!AD2/(Distante!AD2*Distante!AD2)</f>
        <v>116819.67793367348</v>
      </c>
      <c r="AE2" s="1">
        <f>$A$1*Populatie!$B2*Populatie!AE2/(Distante!AE2*Distante!AE2)</f>
        <v>6590991.4186851215</v>
      </c>
      <c r="AF2" s="1">
        <f>$A$1*Populatie!$B2*Populatie!AF2/(Distante!AF2*Distante!AF2)</f>
        <v>1184831.6257088848</v>
      </c>
      <c r="AG2" s="1">
        <f>$A$1*Populatie!$B2*Populatie!AG2/(Distante!AG2*Distante!AG2)</f>
        <v>129218.42455621302</v>
      </c>
      <c r="AH2" s="1">
        <f>$A$1*Populatie!$B2*Populatie!AH2/(Distante!AH2*Distante!AH2)</f>
        <v>145626.61414982163</v>
      </c>
      <c r="AI2" s="1">
        <f>$A$1*Populatie!$B2*Populatie!AI2/(Distante!AI2*Distante!AI2)</f>
        <v>122499.89676041296</v>
      </c>
      <c r="AJ2" s="1">
        <f>$A$1*Populatie!$B2*Populatie!AJ2/(Distante!AJ2*Distante!AJ2)</f>
        <v>133464.58170167319</v>
      </c>
      <c r="AK2" s="1">
        <f>$A$1*Populatie!$B2*Populatie!AK2/(Distante!AK2*Distante!AK2)</f>
        <v>59336.988429752069</v>
      </c>
      <c r="AL2" s="1">
        <f>$A$1*Populatie!$B2*Populatie!AL2/(Distante!AL2*Distante!AL2)</f>
        <v>825285.64625850343</v>
      </c>
      <c r="AM2" s="1">
        <f>$A$1*Populatie!$B2*Populatie!AM2/(Distante!AM2*Distante!AM2)</f>
        <v>298981.67743921204</v>
      </c>
      <c r="AN2" s="1">
        <f>$A$1*Populatie!$B2*Populatie!AN2/(Distante!AN2*Distante!AN2)</f>
        <v>218794.53884297522</v>
      </c>
      <c r="AO2" s="1">
        <f>$A$1*Populatie!$B2*Populatie!AO2/(Distante!AO2*Distante!AO2)</f>
        <v>1224997.3799725652</v>
      </c>
      <c r="AP2" s="1">
        <f>$A$1*Populatie!$B2*Populatie!AP2/(Distante!AP2*Distante!AP2)</f>
        <v>234748.13271604938</v>
      </c>
      <c r="AQ2" s="1">
        <f>$A$1*Populatie!$B2*Populatie!AQ2/(Distante!AQ2*Distante!AQ2)</f>
        <v>162660.12345679011</v>
      </c>
      <c r="AR2" s="1">
        <f>$A$1*Populatie!$B2*Populatie!AR2/(Distante!AR2*Distante!AR2)</f>
        <v>20174.137371552191</v>
      </c>
      <c r="AS2" s="1">
        <f>$A$1*Populatie!$B2*Populatie!AS2/(Distante!AS2*Distante!AS2)</f>
        <v>1340943.6734693877</v>
      </c>
      <c r="AT2" s="1">
        <f>$A$1*Populatie!$B2*Populatie!AT2/(Distante!AT2*Distante!AT2)</f>
        <v>728097.69547325105</v>
      </c>
      <c r="AU2" s="1">
        <f>$A$1*Populatie!$B2*Populatie!AU2/(Distante!AU2*Distante!AU2)</f>
        <v>238855.5918367347</v>
      </c>
      <c r="AV2" s="1">
        <f>$A$1*Populatie!$B2*Populatie!AV2/(Distante!AV2*Distante!AV2)</f>
        <v>257467.73827160493</v>
      </c>
      <c r="AW2" s="1">
        <f>$A$1*Populatie!$B2*Populatie!AW2/(Distante!AW2*Distante!AW2)</f>
        <v>702823.71900826448</v>
      </c>
      <c r="AX2" s="1">
        <f>$A$1*Populatie!$B2*Populatie!AX2/(Distante!AX2*Distante!AX2)</f>
        <v>90269.255102040814</v>
      </c>
      <c r="AY2" s="1">
        <f>$A$1*Populatie!$B2*Populatie!AY2/(Distante!AY2*Distante!AY2)</f>
        <v>182556.80507497117</v>
      </c>
      <c r="AZ2" s="1">
        <f>$A$1*Populatie!$B2*Populatie!AZ2/(Distante!AZ2*Distante!AZ2)</f>
        <v>196836.65224445646</v>
      </c>
      <c r="BA2" s="1">
        <f>$A$1*Populatie!$B2*Populatie!BA2/(Distante!BA2*Distante!BA2)</f>
        <v>246933.11874999999</v>
      </c>
      <c r="BB2" s="1">
        <f>$A$1*Populatie!$B2*Populatie!BB2/(Distante!BB2*Distante!BB2)</f>
        <v>133394.92603550295</v>
      </c>
      <c r="BC2" s="1">
        <f>$A$1*Populatie!$B2*Populatie!BC2/(Distante!BC2*Distante!BC2)</f>
        <v>1258327.4485596707</v>
      </c>
      <c r="BD2" s="1">
        <f>$A$1*Populatie!$B2*Populatie!BD2/(Distante!BD2*Distante!BD2)</f>
        <v>194123.49375650365</v>
      </c>
      <c r="BE2" s="1">
        <f>$A$1*Populatie!$B2*Populatie!BE2/(Distante!BE2*Distante!BE2)</f>
        <v>739100.13888888888</v>
      </c>
      <c r="BF2" s="1">
        <f>$A$1*Populatie!$B2*Populatie!BF2/(Distante!BF2*Distante!BF2)</f>
        <v>1007672.0280612245</v>
      </c>
      <c r="BG2" s="1">
        <f>$A$1*Populatie!$B2*Populatie!BG2/(Distante!BG2*Distante!BG2)</f>
        <v>19087495.102040816</v>
      </c>
      <c r="BH2" s="1">
        <f>$A$1*Populatie!$B2*Populatie!BH2/(Distante!BH2*Distante!BH2)</f>
        <v>2439373.7345679011</v>
      </c>
      <c r="BI2" s="1">
        <f>$A$1*Populatie!$B2*Populatie!BI2/(Distante!BI2*Distante!BI2)</f>
        <v>4870053.846153846</v>
      </c>
      <c r="BJ2" s="1">
        <f>$A$1*Populatie!$B2*Populatie!BJ2/(Distante!BJ2*Distante!BJ2)</f>
        <v>971194.59136822773</v>
      </c>
      <c r="BK2" s="1">
        <f>$A$1*Populatie!$B2*Populatie!BK2/(Distante!BK2*Distante!BK2)</f>
        <v>77823.513674197384</v>
      </c>
      <c r="BL2" s="1">
        <f>$A$1*Populatie!$B2*Populatie!BL2/(Distante!BL2*Distante!BL2)</f>
        <v>107109.64952599828</v>
      </c>
      <c r="BM2" s="1">
        <f>$A$1*Populatie!$B2*Populatie!BM2/(Distante!BM2*Distante!BM2)</f>
        <v>240252.4081632653</v>
      </c>
      <c r="BN2" s="1">
        <f>$A$1*Populatie!$B2*Populatie!BN2/(Distante!BN2*Distante!BN2)</f>
        <v>11382237.199999999</v>
      </c>
      <c r="BO2" s="1">
        <f>$A$1*Populatie!$B2*Populatie!BO2/(Distante!BO2*Distante!BO2)</f>
        <v>168900.41838842974</v>
      </c>
      <c r="BP2" s="1">
        <f>$A$1*Populatie!$B2*Populatie!BP2/(Distante!BP2*Distante!BP2)</f>
        <v>250072.88213244482</v>
      </c>
      <c r="BQ2" s="1">
        <f>$A$1*Populatie!$B2*Populatie!BQ2/(Distante!BQ2*Distante!BQ2)</f>
        <v>187905.44913741821</v>
      </c>
      <c r="BR2" s="1">
        <f>$A$1*Populatie!$B2*Populatie!BR2/(Distante!BR2*Distante!BR2)</f>
        <v>55811.26953125</v>
      </c>
      <c r="BS2" s="1">
        <f>$A$1*Populatie!$B2*Populatie!BS2/(Distante!BS2*Distante!BS2)</f>
        <v>1611039.1349480969</v>
      </c>
      <c r="BT2" s="1">
        <f>$A$1*Populatie!$B2*Populatie!BT2/(Distante!BT2*Distante!BT2)</f>
        <v>606366.14069690998</v>
      </c>
      <c r="BU2" s="1">
        <f>$A$1*Populatie!$B2*Populatie!BU2/(Distante!BU2*Distante!BU2)</f>
        <v>3733039.9653979237</v>
      </c>
      <c r="BV2" s="1">
        <f>$A$1*Populatie!$B2*Populatie!BV2/(Distante!BV2*Distante!BV2)</f>
        <v>87729.734991887512</v>
      </c>
      <c r="BW2" s="1">
        <f>$A$1*Populatie!$B2*Populatie!BW2/(Distante!BW2*Distante!BW2)</f>
        <v>281589.0805785124</v>
      </c>
      <c r="BX2" s="1">
        <f>$A$1*Populatie!$B2*Populatie!BX2/(Distante!BX2*Distante!BX2)</f>
        <v>89878.528537455408</v>
      </c>
      <c r="BY2" s="1">
        <f>$A$1*Populatie!$B2*Populatie!BY2/(Distante!BY2*Distante!BY2)</f>
        <v>808840.9602194787</v>
      </c>
      <c r="BZ2" s="1">
        <f>$A$1*Populatie!$B2*Populatie!BZ2/(Distante!BZ2*Distante!BZ2)</f>
        <v>44467.446922870193</v>
      </c>
      <c r="CA2" s="1">
        <f>$A$1*Populatie!$B2*Populatie!CA2/(Distante!CA2*Distante!CA2)</f>
        <v>680449.78052126197</v>
      </c>
      <c r="CB2" s="1">
        <f>$A$1*Populatie!$B2*Populatie!CB2/(Distante!CB2*Distante!CB2)</f>
        <v>194735.418741512</v>
      </c>
      <c r="CC2" s="1">
        <f>$A$1*Populatie!$B2*Populatie!CC2/(Distante!CC2*Distante!CC2)</f>
        <v>443555.14444444445</v>
      </c>
      <c r="CD2" s="1">
        <f>$A$1*Populatie!$B2*Populatie!CD2/(Distante!CD2*Distante!CD2)</f>
        <v>170754.50831024931</v>
      </c>
      <c r="CE2" s="1">
        <f>$A$1*Populatie!$B2*Populatie!CE2/(Distante!CE2*Distante!CE2)</f>
        <v>68103.642334396704</v>
      </c>
      <c r="CF2" s="1">
        <f>$A$1*Populatie!$B2*Populatie!CF2/(Distante!CF2*Distante!CF2)</f>
        <v>373202.88065843622</v>
      </c>
      <c r="CG2" s="1">
        <f>$A$1*Populatie!$B2*Populatie!CG2/(Distante!CG2*Distante!CG2)</f>
        <v>498779.82993197278</v>
      </c>
      <c r="CH2" s="1">
        <f>$A$1*Populatie!$B2*Populatie!CH2/(Distante!CH2*Distante!CH2)</f>
        <v>235572.49307479223</v>
      </c>
      <c r="CI2" s="1">
        <f>$A$1*Populatie!$B2*Populatie!CI2/(Distante!CI2*Distante!CI2)</f>
        <v>990851.01070154575</v>
      </c>
      <c r="CJ2" s="1">
        <f>$A$1*Populatie!$B2*Populatie!CJ2/(Distante!CJ2*Distante!CJ2)</f>
        <v>112106.55172413793</v>
      </c>
      <c r="CK2" s="1">
        <f>$A$1*Populatie!$B2*Populatie!CK2/(Distante!CK2*Distante!CK2)</f>
        <v>147145.77464788733</v>
      </c>
      <c r="CL2" s="1">
        <f>$A$1*Populatie!$B2*Populatie!CL2/(Distante!CL2*Distante!CL2)</f>
        <v>345719.69320672023</v>
      </c>
      <c r="CM2" s="1">
        <f>$A$1*Populatie!$B2*Populatie!CM2/(Distante!CM2*Distante!CM2)</f>
        <v>94745.478515625</v>
      </c>
      <c r="CN2" s="1">
        <f>$A$1*Populatie!$B2*Populatie!CN2/(Distante!CN2*Distante!CN2)</f>
        <v>1134525.2607709751</v>
      </c>
      <c r="CO2" s="1">
        <f>$A$1*Populatie!$B2*Populatie!CO2/(Distante!CO2*Distante!CO2)</f>
        <v>171668.72653061224</v>
      </c>
      <c r="CP2" s="1">
        <f>$A$1*Populatie!$B2*Populatie!CP2/(Distante!CP2*Distante!CP2)</f>
        <v>222357.47789311802</v>
      </c>
      <c r="CQ2" s="1">
        <f>$A$1*Populatie!$B2*Populatie!CQ2/(Distante!CQ2*Distante!CQ2)</f>
        <v>1567617.1354166667</v>
      </c>
      <c r="CR2" s="1">
        <f>$A$1*Populatie!$B2*Populatie!CR2/(Distante!CR2*Distante!CR2)</f>
        <v>160837.8474851271</v>
      </c>
      <c r="CS2" s="1">
        <f>$A$1*Populatie!$B2*Populatie!CS2/(Distante!CS2*Distante!CS2)</f>
        <v>175528.50062473968</v>
      </c>
      <c r="CT2" s="1">
        <f>$A$1*Populatie!$B2*Populatie!CT2/(Distante!CT2*Distante!CT2)</f>
        <v>250369.84197530863</v>
      </c>
      <c r="CU2" s="1">
        <f>$A$1*Populatie!$B2*Populatie!CU2/(Distante!CU2*Distante!CU2)</f>
        <v>229752.14320987655</v>
      </c>
      <c r="CV2" s="1">
        <f>$A$1*Populatie!$B2*Populatie!CV2/(Distante!CV2*Distante!CV2)</f>
        <v>207730.78425739729</v>
      </c>
      <c r="CW2" s="1">
        <f>$A$1*Populatie!$B2*Populatie!CW2/(Distante!CW2*Distante!CW2)</f>
        <v>678336.19500594528</v>
      </c>
      <c r="CX2" s="1">
        <f>$A$1*Populatie!$B2*Populatie!CX2/(Distante!CX2*Distante!CX2)</f>
        <v>177671.573553719</v>
      </c>
      <c r="CY2" s="1">
        <f>$A$1*Populatie!$B2*Populatie!CY2/(Distante!CY2*Distante!CY2)</f>
        <v>361100.19290123455</v>
      </c>
      <c r="DA2" s="4">
        <f>SUM(B2:CY2)</f>
        <v>188080215.13314879</v>
      </c>
      <c r="DB2" s="4">
        <v>0</v>
      </c>
      <c r="DD2" s="18" t="str">
        <f>A2</f>
        <v>PITESTI</v>
      </c>
      <c r="DE2" s="4">
        <f>DB2/DA2</f>
        <v>0</v>
      </c>
    </row>
    <row r="3" spans="1:109" x14ac:dyDescent="0.25">
      <c r="A3" s="2" t="s">
        <v>2</v>
      </c>
      <c r="B3" s="1">
        <f t="array" ref="B3:B103">TRANSPOSE(C2:CY2)</f>
        <v>2021339.5644718793</v>
      </c>
      <c r="C3" s="1" t="s">
        <v>103</v>
      </c>
      <c r="D3" s="1">
        <f>$A$1*Populatie!$C3*Populatie!D3/(Distante!D3*Distante!D3)</f>
        <v>439543.72</v>
      </c>
      <c r="E3" s="1">
        <f>$A$1*Populatie!$C3*Populatie!E3/(Distante!E3*Distante!E3)</f>
        <v>52796.682213077278</v>
      </c>
      <c r="F3" s="1">
        <f>$A$1*Populatie!$C3*Populatie!F3/(Distante!F3*Distante!F3)</f>
        <v>767051.57330703479</v>
      </c>
      <c r="G3" s="1">
        <f>$A$1*Populatie!$C3*Populatie!G3/(Distante!G3*Distante!G3)</f>
        <v>158687.75983912669</v>
      </c>
      <c r="H3" s="1">
        <f>$A$1*Populatie!$C3*Populatie!H3/(Distante!H3*Distante!H3)</f>
        <v>67077.953581180423</v>
      </c>
      <c r="I3" s="1">
        <f>$A$1*Populatie!$C3*Populatie!I3/(Distante!I3*Distante!I3)</f>
        <v>76537.565088757401</v>
      </c>
      <c r="J3" s="1">
        <f>$A$1*Populatie!$C3*Populatie!J3/(Distante!J3*Distante!J3)</f>
        <v>495347.86</v>
      </c>
      <c r="K3" s="1">
        <f>$A$1*Populatie!$C3*Populatie!K3/(Distante!K3*Distante!K3)</f>
        <v>34759.444444444445</v>
      </c>
      <c r="L3" s="1">
        <f>$A$1*Populatie!$C3*Populatie!L3/(Distante!L3*Distante!L3)</f>
        <v>279795.75750000001</v>
      </c>
      <c r="M3" s="1">
        <f>$A$1*Populatie!$C3*Populatie!M3/(Distante!M3*Distante!M3)</f>
        <v>16040.537492123503</v>
      </c>
      <c r="N3" s="1">
        <f>$A$1*Populatie!$C3*Populatie!N3/(Distante!N3*Distante!N3)</f>
        <v>19930.05</v>
      </c>
      <c r="O3" s="1">
        <f>$A$1*Populatie!$C3*Populatie!O3/(Distante!O3*Distante!O3)</f>
        <v>60988.802615933411</v>
      </c>
      <c r="P3" s="1">
        <f>$A$1*Populatie!$C3*Populatie!P3/(Distante!P3*Distante!P3)</f>
        <v>122161.90449954086</v>
      </c>
      <c r="Q3" s="1">
        <f>$A$1*Populatie!$C3*Populatie!Q3/(Distante!Q3*Distante!Q3)</f>
        <v>12827.184763260946</v>
      </c>
      <c r="R3" s="1">
        <f>$A$1*Populatie!$C3*Populatie!R3/(Distante!R3*Distante!R3)</f>
        <v>111307.63674197384</v>
      </c>
      <c r="S3" s="1">
        <f>$A$1*Populatie!$C3*Populatie!S3/(Distante!S3*Distante!S3)</f>
        <v>21619.815236739054</v>
      </c>
      <c r="T3" s="1">
        <f>$A$1*Populatie!$C3*Populatie!T3/(Distante!T3*Distante!T3)</f>
        <v>408953.83044982702</v>
      </c>
      <c r="U3" s="1">
        <f>$A$1*Populatie!$C3*Populatie!U3/(Distante!U3*Distante!U3)</f>
        <v>27414.097766935636</v>
      </c>
      <c r="V3" s="1">
        <f>$A$1*Populatie!$C3*Populatie!V3/(Distante!V3*Distante!V3)</f>
        <v>270927.4429065744</v>
      </c>
      <c r="W3" s="1">
        <f>$A$1*Populatie!$C3*Populatie!W3/(Distante!W3*Distante!W3)</f>
        <v>14091.352556708958</v>
      </c>
      <c r="X3" s="1">
        <f>$A$1*Populatie!$C3*Populatie!X3/(Distante!X3*Distante!X3)</f>
        <v>64781.814878892736</v>
      </c>
      <c r="Y3" s="1">
        <f>$A$1*Populatie!$C3*Populatie!Y3/(Distante!Y3*Distante!Y3)</f>
        <v>37866.787639710717</v>
      </c>
      <c r="Z3" s="1">
        <f>$A$1*Populatie!$C3*Populatie!Z3/(Distante!Z3*Distante!Z3)</f>
        <v>38464.73662993819</v>
      </c>
      <c r="AA3" s="1">
        <f>$A$1*Populatie!$C3*Populatie!AA3/(Distante!AA3*Distante!AA3)</f>
        <v>2165240</v>
      </c>
      <c r="AB3" s="1">
        <f>$A$1*Populatie!$C3*Populatie!AB3/(Distante!AB3*Distante!AB3)</f>
        <v>2929908.722222222</v>
      </c>
      <c r="AC3" s="1">
        <f>$A$1*Populatie!$C3*Populatie!AC3/(Distante!AC3*Distante!AC3)</f>
        <v>21366.581994328921</v>
      </c>
      <c r="AD3" s="1">
        <f>$A$1*Populatie!$C3*Populatie!AD3/(Distante!AD3*Distante!AD3)</f>
        <v>6207.4763908761888</v>
      </c>
      <c r="AE3" s="1">
        <f>$A$1*Populatie!$C3*Populatie!AE3/(Distante!AE3*Distante!AE3)</f>
        <v>73970.679783950618</v>
      </c>
      <c r="AF3" s="1">
        <f>$A$1*Populatie!$C3*Populatie!AF3/(Distante!AF3*Distante!AF3)</f>
        <v>18765.520672218918</v>
      </c>
      <c r="AG3" s="1">
        <f>$A$1*Populatie!$C3*Populatie!AG3/(Distante!AG3*Distante!AG3)</f>
        <v>20909.861474435194</v>
      </c>
      <c r="AH3" s="1">
        <f>$A$1*Populatie!$C3*Populatie!AH3/(Distante!AH3*Distante!AH3)</f>
        <v>157794.81760000001</v>
      </c>
      <c r="AI3" s="1">
        <f>$A$1*Populatie!$C3*Populatie!AI3/(Distante!AI3*Distante!AI3)</f>
        <v>19900.292157426025</v>
      </c>
      <c r="AJ3" s="1">
        <f>$A$1*Populatie!$C3*Populatie!AJ3/(Distante!AJ3*Distante!AJ3)</f>
        <v>17326.303259871442</v>
      </c>
      <c r="AK3" s="1">
        <f>$A$1*Populatie!$C3*Populatie!AK3/(Distante!AK3*Distante!AK3)</f>
        <v>3215.993503025988</v>
      </c>
      <c r="AL3" s="1">
        <f>$A$1*Populatie!$C3*Populatie!AL3/(Distante!AL3*Distante!AL3)</f>
        <v>13379.97972972973</v>
      </c>
      <c r="AM3" s="1">
        <f>$A$1*Populatie!$C3*Populatie!AM3/(Distante!AM3*Distante!AM3)</f>
        <v>47743.071044921875</v>
      </c>
      <c r="AN3" s="1">
        <f>$A$1*Populatie!$C3*Populatie!AN3/(Distante!AN3*Distante!AN3)</f>
        <v>102809.41049382716</v>
      </c>
      <c r="AO3" s="1">
        <f>$A$1*Populatie!$C3*Populatie!AO3/(Distante!AO3*Distante!AO3)</f>
        <v>88779.700246913577</v>
      </c>
      <c r="AP3" s="1">
        <f>$A$1*Populatie!$C3*Populatie!AP3/(Distante!AP3*Distante!AP3)</f>
        <v>8091.7909895626899</v>
      </c>
      <c r="AQ3" s="1">
        <f>$A$1*Populatie!$C3*Populatie!AQ3/(Distante!AQ3*Distante!AQ3)</f>
        <v>8562.8196022727279</v>
      </c>
      <c r="AR3" s="1">
        <f>$A$1*Populatie!$C3*Populatie!AR3/(Distante!AR3*Distante!AR3)</f>
        <v>27582.905417814509</v>
      </c>
      <c r="AS3" s="1">
        <f>$A$1*Populatie!$C3*Populatie!AS3/(Distante!AS3*Distante!AS3)</f>
        <v>61492.165289256198</v>
      </c>
      <c r="AT3" s="1">
        <f>$A$1*Populatie!$C3*Populatie!AT3/(Distante!AT3*Distante!AT3)</f>
        <v>48372.382978723406</v>
      </c>
      <c r="AU3" s="1">
        <f>$A$1*Populatie!$C3*Populatie!AU3/(Distante!AU3*Distante!AU3)</f>
        <v>17510.217003567181</v>
      </c>
      <c r="AV3" s="1">
        <f>$A$1*Populatie!$C3*Populatie!AV3/(Distante!AV3*Distante!AV3)</f>
        <v>143978.06447187928</v>
      </c>
      <c r="AW3" s="1">
        <f>$A$1*Populatie!$C3*Populatie!AW3/(Distante!AW3*Distante!AW3)</f>
        <v>12850.560330268343</v>
      </c>
      <c r="AX3" s="1">
        <f>$A$1*Populatie!$C3*Populatie!AX3/(Distante!AX3*Distante!AX3)</f>
        <v>308115.89965397923</v>
      </c>
      <c r="AY3" s="1">
        <f>$A$1*Populatie!$C3*Populatie!AY3/(Distante!AY3*Distante!AY3)</f>
        <v>565623.81656804739</v>
      </c>
      <c r="AZ3" s="1">
        <f>$A$1*Populatie!$C3*Populatie!AZ3/(Distante!AZ3*Distante!AZ3)</f>
        <v>7787.0941651610165</v>
      </c>
      <c r="BA3" s="1">
        <f>$A$1*Populatie!$C3*Populatie!BA3/(Distante!BA3*Distante!BA3)</f>
        <v>127260.99679999999</v>
      </c>
      <c r="BB3" s="1">
        <f>$A$1*Populatie!$C3*Populatie!BB3/(Distante!BB3*Distante!BB3)</f>
        <v>6713.5980029585799</v>
      </c>
      <c r="BC3" s="1">
        <f>$A$1*Populatie!$C3*Populatie!BC3/(Distante!BC3*Distante!BC3)</f>
        <v>29589.868130107356</v>
      </c>
      <c r="BD3" s="1">
        <f>$A$1*Populatie!$C3*Populatie!BD3/(Distante!BD3*Distante!BD3)</f>
        <v>1854609.4691358025</v>
      </c>
      <c r="BE3" s="1">
        <f>$A$1*Populatie!$C3*Populatie!BE3/(Distante!BE3*Distante!BE3)</f>
        <v>14837.973684210527</v>
      </c>
      <c r="BF3" s="1">
        <f>$A$1*Populatie!$C3*Populatie!BF3/(Distante!BF3*Distante!BF3)</f>
        <v>54541.083333333336</v>
      </c>
      <c r="BG3" s="1">
        <f>$A$1*Populatie!$C3*Populatie!BG3/(Distante!BG3*Distante!BG3)</f>
        <v>92981.383703703701</v>
      </c>
      <c r="BH3" s="1">
        <f>$A$1*Populatie!$C3*Populatie!BH3/(Distante!BH3*Distante!BH3)</f>
        <v>37659.335621301776</v>
      </c>
      <c r="BI3" s="1">
        <f>$A$1*Populatie!$C3*Populatie!BI3/(Distante!BI3*Distante!BI3)</f>
        <v>85583.713842975209</v>
      </c>
      <c r="BJ3" s="1">
        <f>$A$1*Populatie!$C3*Populatie!BJ3/(Distante!BJ3*Distante!BJ3)</f>
        <v>482804.77777777775</v>
      </c>
      <c r="BK3" s="1">
        <f>$A$1*Populatie!$C3*Populatie!BK3/(Distante!BK3*Distante!BK3)</f>
        <v>1075590</v>
      </c>
      <c r="BL3" s="1">
        <f>$A$1*Populatie!$C3*Populatie!BL3/(Distante!BL3*Distante!BL3)</f>
        <v>5775.624269005848</v>
      </c>
      <c r="BM3" s="1">
        <f>$A$1*Populatie!$C3*Populatie!BM3/(Distante!BM3*Distante!BM3)</f>
        <v>8200.5314878892732</v>
      </c>
      <c r="BN3" s="1">
        <f>$A$1*Populatie!$C3*Populatie!BN3/(Distante!BN3*Distante!BN3)</f>
        <v>57732.790123456791</v>
      </c>
      <c r="BO3" s="1">
        <f>$A$1*Populatie!$C3*Populatie!BO3/(Distante!BO3*Distante!BO3)</f>
        <v>6582.8217000000004</v>
      </c>
      <c r="BP3" s="1">
        <f>$A$1*Populatie!$C3*Populatie!BP3/(Distante!BP3*Distante!BP3)</f>
        <v>104562.73615916955</v>
      </c>
      <c r="BQ3" s="1">
        <f>$A$1*Populatie!$C3*Populatie!BQ3/(Distante!BQ3*Distante!BQ3)</f>
        <v>7352.1981731992137</v>
      </c>
      <c r="BR3" s="1">
        <f>$A$1*Populatie!$C3*Populatie!BR3/(Distante!BR3*Distante!BR3)</f>
        <v>22726.514567901235</v>
      </c>
      <c r="BS3" s="1">
        <f>$A$1*Populatie!$C3*Populatie!BS3/(Distante!BS3*Distante!BS3)</f>
        <v>20270.390787197233</v>
      </c>
      <c r="BT3" s="1">
        <f>$A$1*Populatie!$C3*Populatie!BT3/(Distante!BT3*Distante!BT3)</f>
        <v>193204.29760665973</v>
      </c>
      <c r="BU3" s="1">
        <f>$A$1*Populatie!$C3*Populatie!BU3/(Distante!BU3*Distante!BU3)</f>
        <v>44324.15</v>
      </c>
      <c r="BV3" s="1">
        <f>$A$1*Populatie!$C3*Populatie!BV3/(Distante!BV3*Distante!BV3)</f>
        <v>5507.8016528925618</v>
      </c>
      <c r="BW3" s="1">
        <f>$A$1*Populatie!$C3*Populatie!BW3/(Distante!BW3*Distante!BW3)</f>
        <v>379751.35640138411</v>
      </c>
      <c r="BX3" s="1">
        <f>$A$1*Populatie!$C3*Populatie!BX3/(Distante!BX3*Distante!BX3)</f>
        <v>5030.4007438016533</v>
      </c>
      <c r="BY3" s="1">
        <f>$A$1*Populatie!$C3*Populatie!BY3/(Distante!BY3*Distante!BY3)</f>
        <v>26443.386500334149</v>
      </c>
      <c r="BZ3" s="1">
        <f>$A$1*Populatie!$C3*Populatie!BZ3/(Distante!BZ3*Distante!BZ3)</f>
        <v>2433.3588282562641</v>
      </c>
      <c r="CA3" s="1">
        <f>$A$1*Populatie!$C3*Populatie!CA3/(Distante!CA3*Distante!CA3)</f>
        <v>16413.848290598289</v>
      </c>
      <c r="CB3" s="1">
        <f>$A$1*Populatie!$C3*Populatie!CB3/(Distante!CB3*Distante!CB3)</f>
        <v>9017.0510204081638</v>
      </c>
      <c r="CC3" s="1">
        <f>$A$1*Populatie!$C3*Populatie!CC3/(Distante!CC3*Distante!CC3)</f>
        <v>11951.940957763236</v>
      </c>
      <c r="CD3" s="1">
        <f>$A$1*Populatie!$C3*Populatie!CD3/(Distante!CD3*Distante!CD3)</f>
        <v>375335.55387523631</v>
      </c>
      <c r="CE3" s="1">
        <f>$A$1*Populatie!$C3*Populatie!CE3/(Distante!CE3*Distante!CE3)</f>
        <v>13342.236486486487</v>
      </c>
      <c r="CF3" s="1">
        <f>$A$1*Populatie!$C3*Populatie!CF3/(Distante!CF3*Distante!CF3)</f>
        <v>8557.9265625000007</v>
      </c>
      <c r="CG3" s="1">
        <f>$A$1*Populatie!$C3*Populatie!CG3/(Distante!CG3*Distante!CG3)</f>
        <v>1771264.74</v>
      </c>
      <c r="CH3" s="1">
        <f>$A$1*Populatie!$C3*Populatie!CH3/(Distante!CH3*Distante!CH3)</f>
        <v>12283.27734375</v>
      </c>
      <c r="CI3" s="1">
        <f>$A$1*Populatie!$C3*Populatie!CI3/(Distante!CI3*Distante!CI3)</f>
        <v>199473.11533888229</v>
      </c>
      <c r="CJ3" s="1">
        <f>$A$1*Populatie!$C3*Populatie!CJ3/(Distante!CJ3*Distante!CJ3)</f>
        <v>5361.2871972318335</v>
      </c>
      <c r="CK3" s="1">
        <f>$A$1*Populatie!$C3*Populatie!CK3/(Distante!CK3*Distante!CK3)</f>
        <v>663678.8666666667</v>
      </c>
      <c r="CL3" s="1">
        <f>$A$1*Populatie!$C3*Populatie!CL3/(Distante!CL3*Distante!CL3)</f>
        <v>11257.136342155009</v>
      </c>
      <c r="CM3" s="1">
        <f>$A$1*Populatie!$C3*Populatie!CM3/(Distante!CM3*Distante!CM3)</f>
        <v>17935.214876033056</v>
      </c>
      <c r="CN3" s="1">
        <f>$A$1*Populatie!$C3*Populatie!CN3/(Distante!CN3*Distante!CN3)</f>
        <v>18900.924751360479</v>
      </c>
      <c r="CO3" s="1">
        <f>$A$1*Populatie!$C3*Populatie!CO3/(Distante!CO3*Distante!CO3)</f>
        <v>5724.0891022174146</v>
      </c>
      <c r="CP3" s="1">
        <f>$A$1*Populatie!$C3*Populatie!CP3/(Distante!CP3*Distante!CP3)</f>
        <v>29335.061728395063</v>
      </c>
      <c r="CQ3" s="1">
        <f>$A$1*Populatie!$C3*Populatie!CQ3/(Distante!CQ3*Distante!CQ3)</f>
        <v>148389.24</v>
      </c>
      <c r="CR3" s="1">
        <f>$A$1*Populatie!$C3*Populatie!CR3/(Distante!CR3*Distante!CR3)</f>
        <v>6496.1898871527774</v>
      </c>
      <c r="CS3" s="1">
        <f>$A$1*Populatie!$C3*Populatie!CS3/(Distante!CS3*Distante!CS3)</f>
        <v>8154.840542099193</v>
      </c>
      <c r="CT3" s="1">
        <f>$A$1*Populatie!$C3*Populatie!CT3/(Distante!CT3*Distante!CT3)</f>
        <v>39241.238369857747</v>
      </c>
      <c r="CU3" s="1">
        <f>$A$1*Populatie!$C3*Populatie!CU3/(Distante!CU3*Distante!CU3)</f>
        <v>50655.161168199025</v>
      </c>
      <c r="CV3" s="1">
        <f>$A$1*Populatie!$C3*Populatie!CV3/(Distante!CV3*Distante!CV3)</f>
        <v>4043695.0555555555</v>
      </c>
      <c r="CW3" s="1">
        <f>$A$1*Populatie!$C3*Populatie!CW3/(Distante!CW3*Distante!CW3)</f>
        <v>17080.056216537774</v>
      </c>
      <c r="CX3" s="1">
        <f>$A$1*Populatie!$C3*Populatie!CX3/(Distante!CX3*Distante!CX3)</f>
        <v>24102.924259300511</v>
      </c>
      <c r="CY3" s="1">
        <f>$A$1*Populatie!$C3*Populatie!CY3/(Distante!CY3*Distante!CY3)</f>
        <v>104680.60555555555</v>
      </c>
      <c r="DA3" s="4">
        <f t="shared" ref="DA3:DA66" si="0">SUM(B3:CY3)</f>
        <v>24881998.142795201</v>
      </c>
      <c r="DB3" s="4">
        <v>0</v>
      </c>
      <c r="DD3" s="18" t="str">
        <f t="shared" ref="DD3:DD66" si="1">A3</f>
        <v>CAMPULUNG</v>
      </c>
      <c r="DE3" s="4">
        <f t="shared" ref="DE3:DE66" si="2">DB3/DA3</f>
        <v>0</v>
      </c>
    </row>
    <row r="4" spans="1:109" x14ac:dyDescent="0.25">
      <c r="A4" s="2" t="s">
        <v>3</v>
      </c>
      <c r="B4" s="1">
        <v>3780061.6343490304</v>
      </c>
      <c r="C4" s="1">
        <f t="array" ref="C4:C103">TRANSPOSE(D3:CY3)</f>
        <v>439543.72</v>
      </c>
      <c r="D4" s="1" t="s">
        <v>103</v>
      </c>
      <c r="E4" s="1">
        <f>$A$1*Populatie!$D4*Populatie!E4/(Distante!E4*Distante!E4)</f>
        <v>69374.221453287202</v>
      </c>
      <c r="F4" s="1">
        <f>$A$1*Populatie!$D4*Populatie!F4/(Distante!F4*Distante!F4)</f>
        <v>489099.63784517883</v>
      </c>
      <c r="G4" s="1">
        <f>$A$1*Populatie!$D4*Populatie!G4/(Distante!G4*Distante!G4)</f>
        <v>241752.55198487712</v>
      </c>
      <c r="H4" s="1">
        <f>$A$1*Populatie!$D4*Populatie!H4/(Distante!H4*Distante!H4)</f>
        <v>72203.3447265625</v>
      </c>
      <c r="I4" s="1">
        <f>$A$1*Populatie!$D4*Populatie!I4/(Distante!I4*Distante!I4)</f>
        <v>1916552</v>
      </c>
      <c r="J4" s="1">
        <f>$A$1*Populatie!$D4*Populatie!J4/(Distante!J4*Distante!J4)</f>
        <v>13636.206896551725</v>
      </c>
      <c r="K4" s="1">
        <f>$A$1*Populatie!$D4*Populatie!K4/(Distante!K4*Distante!K4)</f>
        <v>51103.8</v>
      </c>
      <c r="L4" s="1">
        <f>$A$1*Populatie!$D4*Populatie!L4/(Distante!L4*Distante!L4)</f>
        <v>8723.4323710125409</v>
      </c>
      <c r="M4" s="1">
        <f>$A$1*Populatie!$D4*Populatie!M4/(Distante!M4*Distante!M4)</f>
        <v>97012.757201646091</v>
      </c>
      <c r="N4" s="1">
        <f>$A$1*Populatie!$D4*Populatie!N4/(Distante!N4*Distante!N4)</f>
        <v>29896.363636363636</v>
      </c>
      <c r="O4" s="1">
        <f>$A$1*Populatie!$D4*Populatie!O4/(Distante!O4*Distante!O4)</f>
        <v>2345634.5679012346</v>
      </c>
      <c r="P4" s="1">
        <f>$A$1*Populatie!$D4*Populatie!P4/(Distante!P4*Distante!P4)</f>
        <v>51311.037067888377</v>
      </c>
      <c r="Q4" s="1">
        <f>$A$1*Populatie!$D4*Populatie!Q4/(Distante!Q4*Distante!Q4)</f>
        <v>15105.205975554549</v>
      </c>
      <c r="R4" s="1">
        <f>$A$1*Populatie!$D4*Populatie!R4/(Distante!R4*Distante!R4)</f>
        <v>318414.1414141414</v>
      </c>
      <c r="S4" s="1">
        <f>$A$1*Populatie!$D4*Populatie!S4/(Distante!S4*Distante!S4)</f>
        <v>8571.8183203779918</v>
      </c>
      <c r="T4" s="1">
        <f>$A$1*Populatie!$D4*Populatie!T4/(Distante!T4*Distante!T4)</f>
        <v>89346.040816326524</v>
      </c>
      <c r="U4" s="1">
        <f>$A$1*Populatie!$D4*Populatie!U4/(Distante!U4*Distante!U4)</f>
        <v>22817.99628942486</v>
      </c>
      <c r="V4" s="1">
        <f>$A$1*Populatie!$D4*Populatie!V4/(Distante!V4*Distante!V4)</f>
        <v>14383.792898234477</v>
      </c>
      <c r="W4" s="1">
        <f>$A$1*Populatie!$D4*Populatie!W4/(Distante!W4*Distante!W4)</f>
        <v>3394.16</v>
      </c>
      <c r="X4" s="1">
        <f>$A$1*Populatie!$D4*Populatie!X4/(Distante!X4*Distante!X4)</f>
        <v>95131.138545953363</v>
      </c>
      <c r="Y4" s="1">
        <f>$A$1*Populatie!$D4*Populatie!Y4/(Distante!Y4*Distante!Y4)</f>
        <v>63420.689655172413</v>
      </c>
      <c r="Z4" s="1">
        <f>$A$1*Populatie!$D4*Populatie!Z4/(Distante!Z4*Distante!Z4)</f>
        <v>147271.66666666666</v>
      </c>
      <c r="AA4" s="1">
        <f>$A$1*Populatie!$D4*Populatie!AA4/(Distante!AA4*Distante!AA4)</f>
        <v>42644.097222222219</v>
      </c>
      <c r="AB4" s="1">
        <f>$A$1*Populatie!$D4*Populatie!AB4/(Distante!AB4*Distante!AB4)</f>
        <v>33497.187928669409</v>
      </c>
      <c r="AC4" s="1">
        <f>$A$1*Populatie!$D4*Populatie!AC4/(Distante!AC4*Distante!AC4)</f>
        <v>20675.925925925927</v>
      </c>
      <c r="AD4" s="1">
        <f>$A$1*Populatie!$D4*Populatie!AD4/(Distante!AD4*Distante!AD4)</f>
        <v>5965.4030919730985</v>
      </c>
      <c r="AE4" s="1">
        <f>$A$1*Populatie!$D4*Populatie!AE4/(Distante!AE4*Distante!AE4)</f>
        <v>102014.01896006895</v>
      </c>
      <c r="AF4" s="1">
        <f>$A$1*Populatie!$D4*Populatie!AF4/(Distante!AF4*Distante!AF4)</f>
        <v>31402.768073098629</v>
      </c>
      <c r="AG4" s="1">
        <f>$A$1*Populatie!$D4*Populatie!AG4/(Distante!AG4*Distante!AG4)</f>
        <v>289510.22222222225</v>
      </c>
      <c r="AH4" s="1">
        <f>$A$1*Populatie!$D4*Populatie!AH4/(Distante!AH4*Distante!AH4)</f>
        <v>16678.177501826151</v>
      </c>
      <c r="AI4" s="1">
        <f>$A$1*Populatie!$D4*Populatie!AI4/(Distante!AI4*Distante!AI4)</f>
        <v>250589.453125</v>
      </c>
      <c r="AJ4" s="1">
        <f>$A$1*Populatie!$D4*Populatie!AJ4/(Distante!AJ4*Distante!AJ4)</f>
        <v>132122.6843100189</v>
      </c>
      <c r="AK4" s="1">
        <f>$A$1*Populatie!$D4*Populatie!AK4/(Distante!AK4*Distante!AK4)</f>
        <v>10299.507540781779</v>
      </c>
      <c r="AL4" s="1">
        <f>$A$1*Populatie!$D4*Populatie!AL4/(Distante!AL4*Distante!AL4)</f>
        <v>22430.18181818182</v>
      </c>
      <c r="AM4" s="1">
        <f>$A$1*Populatie!$D4*Populatie!AM4/(Distante!AM4*Distante!AM4)</f>
        <v>452740.75</v>
      </c>
      <c r="AN4" s="1">
        <f>$A$1*Populatie!$D4*Populatie!AN4/(Distante!AN4*Distante!AN4)</f>
        <v>146717.24137931035</v>
      </c>
      <c r="AO4" s="1">
        <f>$A$1*Populatie!$D4*Populatie!AO4/(Distante!AO4*Distante!AO4)</f>
        <v>94379.875283446716</v>
      </c>
      <c r="AP4" s="1">
        <f>$A$1*Populatie!$D4*Populatie!AP4/(Distante!AP4*Distante!AP4)</f>
        <v>32153.174603174604</v>
      </c>
      <c r="AQ4" s="1">
        <f>$A$1*Populatie!$D4*Populatie!AQ4/(Distante!AQ4*Distante!AQ4)</f>
        <v>42525.969529085873</v>
      </c>
      <c r="AR4" s="1">
        <f>$A$1*Populatie!$D4*Populatie!AR4/(Distante!AR4*Distante!AR4)</f>
        <v>4037.8574539120336</v>
      </c>
      <c r="AS4" s="1">
        <f>$A$1*Populatie!$D4*Populatie!AS4/(Distante!AS4*Distante!AS4)</f>
        <v>42386.15916955017</v>
      </c>
      <c r="AT4" s="1">
        <f>$A$1*Populatie!$D4*Populatie!AT4/(Distante!AT4*Distante!AT4)</f>
        <v>30456.69436749769</v>
      </c>
      <c r="AU4" s="1">
        <f>$A$1*Populatie!$D4*Populatie!AU4/(Distante!AU4*Distante!AU4)</f>
        <v>8740.4262137477963</v>
      </c>
      <c r="AV4" s="1">
        <f>$A$1*Populatie!$D4*Populatie!AV4/(Distante!AV4*Distante!AV4)</f>
        <v>155518.88</v>
      </c>
      <c r="AW4" s="1">
        <f>$A$1*Populatie!$D4*Populatie!AW4/(Distante!AW4*Distante!AW4)</f>
        <v>61930.859375</v>
      </c>
      <c r="AX4" s="1">
        <f>$A$1*Populatie!$D4*Populatie!AX4/(Distante!AX4*Distante!AX4)</f>
        <v>18369.681443528625</v>
      </c>
      <c r="AY4" s="1">
        <f>$A$1*Populatie!$D4*Populatie!AY4/(Distante!AY4*Distante!AY4)</f>
        <v>55326.5625</v>
      </c>
      <c r="AZ4" s="1">
        <f>$A$1*Populatie!$D4*Populatie!AZ4/(Distante!AZ4*Distante!AZ4)</f>
        <v>10090.913146936347</v>
      </c>
      <c r="BA4" s="1">
        <f>$A$1*Populatie!$D4*Populatie!BA4/(Distante!BA4*Distante!BA4)</f>
        <v>15032.061224489797</v>
      </c>
      <c r="BB4" s="1">
        <f>$A$1*Populatie!$D4*Populatie!BB4/(Distante!BB4*Distante!BB4)</f>
        <v>6463.3986928104578</v>
      </c>
      <c r="BC4" s="1">
        <f>$A$1*Populatie!$D4*Populatie!BC4/(Distante!BC4*Distante!BC4)</f>
        <v>40477.136094674555</v>
      </c>
      <c r="BD4" s="1">
        <f>$A$1*Populatie!$D4*Populatie!BD4/(Distante!BD4*Distante!BD4)</f>
        <v>41354.310344827587</v>
      </c>
      <c r="BE4" s="1">
        <f>$A$1*Populatie!$D4*Populatie!BE4/(Distante!BE4*Distante!BE4)</f>
        <v>19376.7578125</v>
      </c>
      <c r="BF4" s="1">
        <f>$A$1*Populatie!$D4*Populatie!BF4/(Distante!BF4*Distante!BF4)</f>
        <v>175127.58620689655</v>
      </c>
      <c r="BG4" s="1">
        <f>$A$1*Populatie!$D4*Populatie!BG4/(Distante!BG4*Distante!BG4)</f>
        <v>120751.66204986149</v>
      </c>
      <c r="BH4" s="1">
        <f>$A$1*Populatie!$D4*Populatie!BH4/(Distante!BH4*Distante!BH4)</f>
        <v>278537.05103969754</v>
      </c>
      <c r="BI4" s="1">
        <f>$A$1*Populatie!$D4*Populatie!BI4/(Distante!BI4*Distante!BI4)</f>
        <v>82984.856679286095</v>
      </c>
      <c r="BJ4" s="1">
        <f>$A$1*Populatie!$D4*Populatie!BJ4/(Distante!BJ4*Distante!BJ4)</f>
        <v>65181.454545454544</v>
      </c>
      <c r="BK4" s="1">
        <f>$A$1*Populatie!$D4*Populatie!BK4/(Distante!BK4*Distante!BK4)</f>
        <v>16737.654320987655</v>
      </c>
      <c r="BL4" s="1">
        <f>$A$1*Populatie!$D4*Populatie!BL4/(Distante!BL4*Distante!BL4)</f>
        <v>5641.5956497037578</v>
      </c>
      <c r="BM4" s="1">
        <f>$A$1*Populatie!$D4*Populatie!BM4/(Distante!BM4*Distante!BM4)</f>
        <v>47463.667820069204</v>
      </c>
      <c r="BN4" s="1">
        <f>$A$1*Populatie!$D4*Populatie!BN4/(Distante!BN4*Distante!BN4)</f>
        <v>96061.023087369846</v>
      </c>
      <c r="BO4" s="1">
        <f>$A$1*Populatie!$D4*Populatie!BO4/(Distante!BO4*Distante!BO4)</f>
        <v>7048.317724592438</v>
      </c>
      <c r="BP4" s="1">
        <f>$A$1*Populatie!$D4*Populatie!BP4/(Distante!BP4*Distante!BP4)</f>
        <v>310075.06925207755</v>
      </c>
      <c r="BQ4" s="1">
        <f>$A$1*Populatie!$D4*Populatie!BQ4/(Distante!BQ4*Distante!BQ4)</f>
        <v>9435.5712225604875</v>
      </c>
      <c r="BR4" s="1">
        <f>$A$1*Populatie!$D4*Populatie!BR4/(Distante!BR4*Distante!BR4)</f>
        <v>36867.128027681661</v>
      </c>
      <c r="BS4" s="1">
        <f>$A$1*Populatie!$D4*Populatie!BS4/(Distante!BS4*Distante!BS4)</f>
        <v>28694.18181818182</v>
      </c>
      <c r="BT4" s="1">
        <f>$A$1*Populatie!$D4*Populatie!BT4/(Distante!BT4*Distante!BT4)</f>
        <v>219312.5</v>
      </c>
      <c r="BU4" s="1">
        <f>$A$1*Populatie!$D4*Populatie!BU4/(Distante!BU4*Distante!BU4)</f>
        <v>68974.451303155001</v>
      </c>
      <c r="BV4" s="1">
        <f>$A$1*Populatie!$D4*Populatie!BV4/(Distante!BV4*Distante!BV4)</f>
        <v>68574.14965986395</v>
      </c>
      <c r="BW4" s="1">
        <f>$A$1*Populatie!$D4*Populatie!BW4/(Distante!BW4*Distante!BW4)</f>
        <v>33597.818181818184</v>
      </c>
      <c r="BX4" s="1">
        <f>$A$1*Populatie!$D4*Populatie!BX4/(Distante!BX4*Distante!BX4)</f>
        <v>5016.6696333214668</v>
      </c>
      <c r="BY4" s="1">
        <f>$A$1*Populatie!$D4*Populatie!BY4/(Distante!BY4*Distante!BY4)</f>
        <v>21806.665344177742</v>
      </c>
      <c r="BZ4" s="1">
        <f>$A$1*Populatie!$D4*Populatie!BZ4/(Distante!BZ4*Distante!BZ4)</f>
        <v>2415.7960686036495</v>
      </c>
      <c r="CA4" s="1">
        <f>$A$1*Populatie!$D4*Populatie!CA4/(Distante!CA4*Distante!CA4)</f>
        <v>21888.307692307691</v>
      </c>
      <c r="CB4" s="1">
        <f>$A$1*Populatie!$D4*Populatie!CB4/(Distante!CB4*Distante!CB4)</f>
        <v>8350.333194502291</v>
      </c>
      <c r="CC4" s="1">
        <f>$A$1*Populatie!$D4*Populatie!CC4/(Distante!CC4*Distante!CC4)</f>
        <v>16094.874567474048</v>
      </c>
      <c r="CD4" s="1">
        <f>$A$1*Populatie!$D4*Populatie!CD4/(Distante!CD4*Distante!CD4)</f>
        <v>35469.058641975309</v>
      </c>
      <c r="CE4" s="1">
        <f>$A$1*Populatie!$D4*Populatie!CE4/(Distante!CE4*Distante!CE4)</f>
        <v>52206.712962962964</v>
      </c>
      <c r="CF4" s="1">
        <f>$A$1*Populatie!$D4*Populatie!CF4/(Distante!CF4*Distante!CF4)</f>
        <v>12383.056640625</v>
      </c>
      <c r="CG4" s="1">
        <f>$A$1*Populatie!$D4*Populatie!CG4/(Distante!CG4*Distante!CG4)</f>
        <v>84726.136363636368</v>
      </c>
      <c r="CH4" s="1">
        <f>$A$1*Populatie!$D4*Populatie!CH4/(Distante!CH4*Distante!CH4)</f>
        <v>14558.585858585859</v>
      </c>
      <c r="CI4" s="1">
        <f>$A$1*Populatie!$D4*Populatie!CI4/(Distante!CI4*Distante!CI4)</f>
        <v>53276.063100137173</v>
      </c>
      <c r="CJ4" s="1">
        <f>$A$1*Populatie!$D4*Populatie!CJ4/(Distante!CJ4*Distante!CJ4)</f>
        <v>6257.3513705945179</v>
      </c>
      <c r="CK4" s="1">
        <f>$A$1*Populatie!$D4*Populatie!CK4/(Distante!CK4*Distante!CK4)</f>
        <v>27432.354691529457</v>
      </c>
      <c r="CL4" s="1">
        <f>$A$1*Populatie!$D4*Populatie!CL4/(Distante!CL4*Distante!CL4)</f>
        <v>14502.859960552269</v>
      </c>
      <c r="CM4" s="1">
        <f>$A$1*Populatie!$D4*Populatie!CM4/(Distante!CM4*Distante!CM4)</f>
        <v>164057.14285714287</v>
      </c>
      <c r="CN4" s="1">
        <f>$A$1*Populatie!$D4*Populatie!CN4/(Distante!CN4*Distante!CN4)</f>
        <v>21413.131313131315</v>
      </c>
      <c r="CO4" s="1">
        <f>$A$1*Populatie!$D4*Populatie!CO4/(Distante!CO4*Distante!CO4)</f>
        <v>7562.7121913580249</v>
      </c>
      <c r="CP4" s="1">
        <f>$A$1*Populatie!$D4*Populatie!CP4/(Distante!CP4*Distante!CP4)</f>
        <v>638000</v>
      </c>
      <c r="CQ4" s="1">
        <f>$A$1*Populatie!$D4*Populatie!CQ4/(Distante!CQ4*Distante!CQ4)</f>
        <v>57728.497942386828</v>
      </c>
      <c r="CR4" s="1">
        <f>$A$1*Populatie!$D4*Populatie!CR4/(Distante!CR4*Distante!CR4)</f>
        <v>25098.325033952013</v>
      </c>
      <c r="CS4" s="1">
        <f>$A$1*Populatie!$D4*Populatie!CS4/(Distante!CS4*Distante!CS4)</f>
        <v>7856.97</v>
      </c>
      <c r="CT4" s="1">
        <f>$A$1*Populatie!$D4*Populatie!CT4/(Distante!CT4*Distante!CT4)</f>
        <v>1476870.3125</v>
      </c>
      <c r="CU4" s="1">
        <f>$A$1*Populatie!$D4*Populatie!CU4/(Distante!CU4*Distante!CU4)</f>
        <v>1355251.5625</v>
      </c>
      <c r="CV4" s="1">
        <f>$A$1*Populatie!$D4*Populatie!CV4/(Distante!CV4*Distante!CV4)</f>
        <v>44565.090909090912</v>
      </c>
      <c r="CW4" s="1">
        <f>$A$1*Populatie!$D4*Populatie!CW4/(Distante!CW4*Distante!CW4)</f>
        <v>24415.656565656565</v>
      </c>
      <c r="CX4" s="1">
        <f>$A$1*Populatie!$D4*Populatie!CX4/(Distante!CX4*Distante!CX4)</f>
        <v>62623.6875</v>
      </c>
      <c r="CY4" s="1">
        <f>$A$1*Populatie!$D4*Populatie!CY4/(Distante!CY4*Distante!CY4)</f>
        <v>20029.040404040403</v>
      </c>
      <c r="DA4" s="4">
        <f t="shared" si="0"/>
        <v>18572592.956766967</v>
      </c>
      <c r="DB4" s="4">
        <v>0</v>
      </c>
      <c r="DD4" s="18" t="str">
        <f t="shared" si="1"/>
        <v>CURTEA DE ARGES</v>
      </c>
      <c r="DE4" s="4">
        <f t="shared" si="2"/>
        <v>0</v>
      </c>
    </row>
    <row r="5" spans="1:109" x14ac:dyDescent="0.25">
      <c r="A5" s="2" t="s">
        <v>4</v>
      </c>
      <c r="B5" s="1">
        <v>2194747.6530612246</v>
      </c>
      <c r="C5" s="1">
        <v>52796.682213077278</v>
      </c>
      <c r="D5" s="1">
        <f t="array" ref="D5:D103">TRANSPOSE(E4:CY4)</f>
        <v>69374.221453287202</v>
      </c>
      <c r="E5" s="1" t="s">
        <v>103</v>
      </c>
      <c r="F5" s="1">
        <f>$A$1*Populatie!$E5*Populatie!F5/(Distante!F5*Distante!F5)</f>
        <v>193076.34013605441</v>
      </c>
      <c r="G5" s="1">
        <f>$A$1*Populatie!$E5*Populatie!G5/(Distante!G5*Distante!G5)</f>
        <v>124427.48148148147</v>
      </c>
      <c r="H5" s="1">
        <f>$A$1*Populatie!$E5*Populatie!H5/(Distante!H5*Distante!H5)</f>
        <v>85609.89531680441</v>
      </c>
      <c r="I5" s="1">
        <f>$A$1*Populatie!$E5*Populatie!I5/(Distante!I5*Distante!I5)</f>
        <v>8985.1945270672222</v>
      </c>
      <c r="J5" s="1">
        <f>$A$1*Populatie!$E5*Populatie!J5/(Distante!J5*Distante!J5)</f>
        <v>1910.4938565200159</v>
      </c>
      <c r="K5" s="1">
        <f>$A$1*Populatie!$E5*Populatie!K5/(Distante!K5*Distante!K5)</f>
        <v>100685.7</v>
      </c>
      <c r="L5" s="1">
        <f>$A$1*Populatie!$E5*Populatie!L5/(Distante!L5*Distante!L5)</f>
        <v>5510.5319615449489</v>
      </c>
      <c r="M5" s="1">
        <f>$A$1*Populatie!$E5*Populatie!M5/(Distante!M5*Distante!M5)</f>
        <v>2274.6813590449956</v>
      </c>
      <c r="N5" s="1">
        <f>$A$1*Populatie!$E5*Populatie!N5/(Distante!N5*Distante!N5)</f>
        <v>16959.405116002381</v>
      </c>
      <c r="O5" s="1">
        <f>$A$1*Populatie!$E5*Populatie!O5/(Distante!O5*Distante!O5)</f>
        <v>14175.984852071006</v>
      </c>
      <c r="P5" s="1">
        <f>$A$1*Populatie!$E5*Populatie!P5/(Distante!P5*Distante!P5)</f>
        <v>11156.642344153979</v>
      </c>
      <c r="Q5" s="1">
        <f>$A$1*Populatie!$E5*Populatie!Q5/(Distante!Q5*Distante!Q5)</f>
        <v>32464.740740740741</v>
      </c>
      <c r="R5" s="1">
        <f>$A$1*Populatie!$E5*Populatie!R5/(Distante!R5*Distante!R5)</f>
        <v>61966.394557823129</v>
      </c>
      <c r="S5" s="1">
        <f>$A$1*Populatie!$E5*Populatie!S5/(Distante!S5*Distante!S5)</f>
        <v>7091.4912000000004</v>
      </c>
      <c r="T5" s="1">
        <f>$A$1*Populatie!$E5*Populatie!T5/(Distante!T5*Distante!T5)</f>
        <v>5819.2167313206273</v>
      </c>
      <c r="U5" s="1">
        <f>$A$1*Populatie!$E5*Populatie!U5/(Distante!U5*Distante!U5)</f>
        <v>22028.665289256198</v>
      </c>
      <c r="V5" s="1">
        <f>$A$1*Populatie!$E5*Populatie!V5/(Distante!V5*Distante!V5)</f>
        <v>4174.0847333820311</v>
      </c>
      <c r="W5" s="1">
        <f>$A$1*Populatie!$E5*Populatie!W5/(Distante!W5*Distante!W5)</f>
        <v>3293.1929824561403</v>
      </c>
      <c r="X5" s="1">
        <f>$A$1*Populatie!$E5*Populatie!X5/(Distante!X5*Distante!X5)</f>
        <v>129359.43195266272</v>
      </c>
      <c r="Y5" s="1">
        <f>$A$1*Populatie!$E5*Populatie!Y5/(Distante!Y5*Distante!Y5)</f>
        <v>1902.8555907650521</v>
      </c>
      <c r="Z5" s="1">
        <f>$A$1*Populatie!$E5*Populatie!Z5/(Distante!Z5*Distante!Z5)</f>
        <v>28935.373961218836</v>
      </c>
      <c r="AA5" s="1">
        <f>$A$1*Populatie!$E5*Populatie!AA5/(Distante!AA5*Distante!AA5)</f>
        <v>4389.5238095238092</v>
      </c>
      <c r="AB5" s="1">
        <f>$A$1*Populatie!$E5*Populatie!AB5/(Distante!AB5*Distante!AB5)</f>
        <v>4469.6577151981419</v>
      </c>
      <c r="AC5" s="1">
        <f>$A$1*Populatie!$E5*Populatie!AC5/(Distante!AC5*Distante!AC5)</f>
        <v>182678.20069204152</v>
      </c>
      <c r="AD5" s="1">
        <f>$A$1*Populatie!$E5*Populatie!AD5/(Distante!AD5*Distante!AD5)</f>
        <v>16612.574074074073</v>
      </c>
      <c r="AE5" s="1">
        <f>$A$1*Populatie!$E5*Populatie!AE5/(Distante!AE5*Distante!AE5)</f>
        <v>66593.332540154675</v>
      </c>
      <c r="AF5" s="1">
        <f>$A$1*Populatie!$E5*Populatie!AF5/(Distante!AF5*Distante!AF5)</f>
        <v>46983.581632653062</v>
      </c>
      <c r="AG5" s="1">
        <f>$A$1*Populatie!$E5*Populatie!AG5/(Distante!AG5*Distante!AG5)</f>
        <v>3053.8893515764426</v>
      </c>
      <c r="AH5" s="1">
        <f>$A$1*Populatie!$E5*Populatie!AH5/(Distante!AH5*Distante!AH5)</f>
        <v>4388.1005944215822</v>
      </c>
      <c r="AI5" s="1">
        <f>$A$1*Populatie!$E5*Populatie!AI5/(Distante!AI5*Distante!AI5)</f>
        <v>2935.4936855857163</v>
      </c>
      <c r="AJ5" s="1">
        <f>$A$1*Populatie!$E5*Populatie!AJ5/(Distante!AJ5*Distante!AJ5)</f>
        <v>3530.3150136196123</v>
      </c>
      <c r="AK5" s="1">
        <f>$A$1*Populatie!$E5*Populatie!AK5/(Distante!AK5*Distante!AK5)</f>
        <v>2421.6584022038569</v>
      </c>
      <c r="AL5" s="1">
        <f>$A$1*Populatie!$E5*Populatie!AL5/(Distante!AL5*Distante!AL5)</f>
        <v>14812.404432132964</v>
      </c>
      <c r="AM5" s="1">
        <f>$A$1*Populatie!$E5*Populatie!AM5/(Distante!AM5*Distante!AM5)</f>
        <v>6600.5216788067983</v>
      </c>
      <c r="AN5" s="1">
        <f>$A$1*Populatie!$E5*Populatie!AN5/(Distante!AN5*Distante!AN5)</f>
        <v>5928.4572473708276</v>
      </c>
      <c r="AO5" s="1">
        <f>$A$1*Populatie!$E5*Populatie!AO5/(Distante!AO5*Distante!AO5)</f>
        <v>19409.121301775147</v>
      </c>
      <c r="AP5" s="1">
        <f>$A$1*Populatie!$E5*Populatie!AP5/(Distante!AP5*Distante!AP5)</f>
        <v>7151.8271999999997</v>
      </c>
      <c r="AQ5" s="1">
        <f>$A$1*Populatie!$E5*Populatie!AQ5/(Distante!AQ5*Distante!AQ5)</f>
        <v>4186.3754325259515</v>
      </c>
      <c r="AR5" s="1">
        <f>$A$1*Populatie!$E5*Populatie!AR5/(Distante!AR5*Distante!AR5)</f>
        <v>711.6980764548332</v>
      </c>
      <c r="AS5" s="1">
        <f>$A$1*Populatie!$E5*Populatie!AS5/(Distante!AS5*Distante!AS5)</f>
        <v>16424.166351606804</v>
      </c>
      <c r="AT5" s="1">
        <f>$A$1*Populatie!$E5*Populatie!AT5/(Distante!AT5*Distante!AT5)</f>
        <v>11536.136094674555</v>
      </c>
      <c r="AU5" s="1">
        <f>$A$1*Populatie!$E5*Populatie!AU5/(Distante!AU5*Distante!AU5)</f>
        <v>7463.4375</v>
      </c>
      <c r="AV5" s="1">
        <f>$A$1*Populatie!$E5*Populatie!AV5/(Distante!AV5*Distante!AV5)</f>
        <v>6253.1902040816331</v>
      </c>
      <c r="AW5" s="1">
        <f>$A$1*Populatie!$E5*Populatie!AW5/(Distante!AW5*Distante!AW5)</f>
        <v>6153.0710987996308</v>
      </c>
      <c r="AX5" s="1">
        <f>$A$1*Populatie!$E5*Populatie!AX5/(Distante!AX5*Distante!AX5)</f>
        <v>2820.6119791666665</v>
      </c>
      <c r="AY5" s="1">
        <f>$A$1*Populatie!$E5*Populatie!AY5/(Distante!AY5*Distante!AY5)</f>
        <v>4706.5947039973016</v>
      </c>
      <c r="AZ5" s="1">
        <f>$A$1*Populatie!$E5*Populatie!AZ5/(Distante!AZ5*Distante!AZ5)</f>
        <v>37133.875</v>
      </c>
      <c r="BA5" s="1">
        <f>$A$1*Populatie!$E5*Populatie!BA5/(Distante!BA5*Distante!BA5)</f>
        <v>5330.4187327823693</v>
      </c>
      <c r="BB5" s="1">
        <f>$A$1*Populatie!$E5*Populatie!BB5/(Distante!BB5*Distante!BB5)</f>
        <v>23553.386666666665</v>
      </c>
      <c r="BC5" s="1">
        <f>$A$1*Populatie!$E5*Populatie!BC5/(Distante!BC5*Distante!BC5)</f>
        <v>49504.330578512396</v>
      </c>
      <c r="BD5" s="1">
        <f>$A$1*Populatie!$E5*Populatie!BD5/(Distante!BD5*Distante!BD5)</f>
        <v>5793.9246928260009</v>
      </c>
      <c r="BE5" s="1">
        <f>$A$1*Populatie!$E5*Populatie!BE5/(Distante!BE5*Distante!BE5)</f>
        <v>173745.33333333334</v>
      </c>
      <c r="BF5" s="1">
        <f>$A$1*Populatie!$E5*Populatie!BF5/(Distante!BF5*Distante!BF5)</f>
        <v>10989.006390532544</v>
      </c>
      <c r="BG5" s="1">
        <f>$A$1*Populatie!$E5*Populatie!BG5/(Distante!BG5*Distante!BG5)</f>
        <v>53677.828125</v>
      </c>
      <c r="BH5" s="1">
        <f>$A$1*Populatie!$E5*Populatie!BH5/(Distante!BH5*Distante!BH5)</f>
        <v>16535.658241367033</v>
      </c>
      <c r="BI5" s="1">
        <f>$A$1*Populatie!$E5*Populatie!BI5/(Distante!BI5*Distante!BI5)</f>
        <v>33496.786703601108</v>
      </c>
      <c r="BJ5" s="1">
        <f>$A$1*Populatie!$E5*Populatie!BJ5/(Distante!BJ5*Distante!BJ5)</f>
        <v>17855.827635736856</v>
      </c>
      <c r="BK5" s="1">
        <f>$A$1*Populatie!$E5*Populatie!BK5/(Distante!BK5*Distante!BK5)</f>
        <v>2233.369139207432</v>
      </c>
      <c r="BL5" s="1">
        <f>$A$1*Populatie!$E5*Populatie!BL5/(Distante!BL5*Distante!BL5)</f>
        <v>14406.32741617357</v>
      </c>
      <c r="BM5" s="1">
        <f>$A$1*Populatie!$E5*Populatie!BM5/(Distante!BM5*Distante!BM5)</f>
        <v>5141.5933412604045</v>
      </c>
      <c r="BN5" s="1">
        <f>$A$1*Populatie!$E5*Populatie!BN5/(Distante!BN5*Distante!BN5)</f>
        <v>79539.253269916764</v>
      </c>
      <c r="BO5" s="1">
        <f>$A$1*Populatie!$E5*Populatie!BO5/(Distante!BO5*Distante!BO5)</f>
        <v>18766.6171875</v>
      </c>
      <c r="BP5" s="1">
        <f>$A$1*Populatie!$E5*Populatie!BP5/(Distante!BP5*Distante!BP5)</f>
        <v>5000.9217687074834</v>
      </c>
      <c r="BQ5" s="1">
        <f>$A$1*Populatie!$E5*Populatie!BQ5/(Distante!BQ5*Distante!BQ5)</f>
        <v>23677.775510204083</v>
      </c>
      <c r="BR5" s="1">
        <f>$A$1*Populatie!$E5*Populatie!BR5/(Distante!BR5*Distante!BR5)</f>
        <v>1696.1009973488196</v>
      </c>
      <c r="BS5" s="1">
        <f>$A$1*Populatie!$E5*Populatie!BS5/(Distante!BS5*Distante!BS5)</f>
        <v>43779.801599999999</v>
      </c>
      <c r="BT5" s="1">
        <f>$A$1*Populatie!$E5*Populatie!BT5/(Distante!BT5*Distante!BT5)</f>
        <v>13232.87109375</v>
      </c>
      <c r="BU5" s="1">
        <f>$A$1*Populatie!$E5*Populatie!BU5/(Distante!BU5*Distante!BU5)</f>
        <v>101444.928</v>
      </c>
      <c r="BV5" s="1">
        <f>$A$1*Populatie!$E5*Populatie!BV5/(Distante!BV5*Distante!BV5)</f>
        <v>1838.9444444444443</v>
      </c>
      <c r="BW5" s="1">
        <f>$A$1*Populatie!$E5*Populatie!BW5/(Distante!BW5*Distante!BW5)</f>
        <v>6729.3459357277879</v>
      </c>
      <c r="BX5" s="1">
        <f>$A$1*Populatie!$E5*Populatie!BX5/(Distante!BX5*Distante!BX5)</f>
        <v>13710.611111111111</v>
      </c>
      <c r="BY5" s="1">
        <f>$A$1*Populatie!$E5*Populatie!BY5/(Distante!BY5*Distante!BY5)</f>
        <v>21658.11</v>
      </c>
      <c r="BZ5" s="1">
        <f>$A$1*Populatie!$E5*Populatie!BZ5/(Distante!BZ5*Distante!BZ5)</f>
        <v>5784.7424152290305</v>
      </c>
      <c r="CA5" s="1">
        <f>$A$1*Populatie!$E5*Populatie!CA5/(Distante!CA5*Distante!CA5)</f>
        <v>28469.0859375</v>
      </c>
      <c r="CB5" s="1">
        <f>$A$1*Populatie!$E5*Populatie!CB5/(Distante!CB5*Distante!CB5)</f>
        <v>40449.254399999998</v>
      </c>
      <c r="CC5" s="1">
        <f>$A$1*Populatie!$E5*Populatie!CC5/(Distante!CC5*Distante!CC5)</f>
        <v>64987.944598337948</v>
      </c>
      <c r="CD5" s="1">
        <f>$A$1*Populatie!$E5*Populatie!CD5/(Distante!CD5*Distante!CD5)</f>
        <v>5682.0688167826684</v>
      </c>
      <c r="CE5" s="1">
        <f>$A$1*Populatie!$E5*Populatie!CE5/(Distante!CE5*Distante!CE5)</f>
        <v>2010.4417004430202</v>
      </c>
      <c r="CF5" s="1">
        <f>$A$1*Populatie!$E5*Populatie!CF5/(Distante!CF5*Distante!CF5)</f>
        <v>39972.6</v>
      </c>
      <c r="CG5" s="1">
        <f>$A$1*Populatie!$E5*Populatie!CG5/(Distante!CG5*Distante!CG5)</f>
        <v>10552.643265306122</v>
      </c>
      <c r="CH5" s="1">
        <f>$A$1*Populatie!$E5*Populatie!CH5/(Distante!CH5*Distante!CH5)</f>
        <v>23233.723140495869</v>
      </c>
      <c r="CI5" s="1">
        <f>$A$1*Populatie!$E5*Populatie!CI5/(Distante!CI5*Distante!CI5)</f>
        <v>16794.485596707818</v>
      </c>
      <c r="CJ5" s="1">
        <f>$A$1*Populatie!$E5*Populatie!CJ5/(Distante!CJ5*Distante!CJ5)</f>
        <v>10944.900740740741</v>
      </c>
      <c r="CK5" s="1">
        <f>$A$1*Populatie!$E5*Populatie!CK5/(Distante!CK5*Distante!CK5)</f>
        <v>4933.5400633770942</v>
      </c>
      <c r="CL5" s="1">
        <f>$A$1*Populatie!$E5*Populatie!CL5/(Distante!CL5*Distante!CL5)</f>
        <v>63072.326530612248</v>
      </c>
      <c r="CM5" s="1">
        <f>$A$1*Populatie!$E5*Populatie!CM5/(Distante!CM5*Distante!CM5)</f>
        <v>2581.1462200090536</v>
      </c>
      <c r="CN5" s="1">
        <f>$A$1*Populatie!$E5*Populatie!CN5/(Distante!CN5*Distante!CN5)</f>
        <v>243006.14876033057</v>
      </c>
      <c r="CO5" s="1">
        <f>$A$1*Populatie!$E5*Populatie!CO5/(Distante!CO5*Distante!CO5)</f>
        <v>12860.378772112383</v>
      </c>
      <c r="CP5" s="1">
        <f>$A$1*Populatie!$E5*Populatie!CP5/(Distante!CP5*Distante!CP5)</f>
        <v>4595.6300703082743</v>
      </c>
      <c r="CQ5" s="1">
        <f>$A$1*Populatie!$E5*Populatie!CQ5/(Distante!CQ5*Distante!CQ5)</f>
        <v>21226.2048</v>
      </c>
      <c r="CR5" s="1">
        <f>$A$1*Populatie!$E5*Populatie!CR5/(Distante!CR5*Distante!CR5)</f>
        <v>6463.5088757396452</v>
      </c>
      <c r="CS5" s="1">
        <f>$A$1*Populatie!$E5*Populatie!CS5/(Distante!CS5*Distante!CS5)</f>
        <v>31591.744897959183</v>
      </c>
      <c r="CT5" s="1">
        <f>$A$1*Populatie!$E5*Populatie!CT5/(Distante!CT5*Distante!CT5)</f>
        <v>4655.6137500000004</v>
      </c>
      <c r="CU5" s="1">
        <f>$A$1*Populatie!$E5*Populatie!CU5/(Distante!CU5*Distante!CU5)</f>
        <v>4066.3688280785245</v>
      </c>
      <c r="CV5" s="1">
        <f>$A$1*Populatie!$E5*Populatie!CV5/(Distante!CV5*Distante!CV5)</f>
        <v>6022.7687074829928</v>
      </c>
      <c r="CW5" s="1">
        <f>$A$1*Populatie!$E5*Populatie!CW5/(Distante!CW5*Distante!CW5)</f>
        <v>34887.309053069715</v>
      </c>
      <c r="CX5" s="1">
        <f>$A$1*Populatie!$E5*Populatie!CX5/(Distante!CX5*Distante!CX5)</f>
        <v>7711.400390625</v>
      </c>
      <c r="CY5" s="1">
        <f>$A$1*Populatie!$E5*Populatie!CY5/(Distante!CY5*Distante!CY5)</f>
        <v>7391.3356624563294</v>
      </c>
      <c r="DA5" s="4">
        <f t="shared" si="0"/>
        <v>5115360.5591398189</v>
      </c>
      <c r="DB5" s="4">
        <v>0</v>
      </c>
      <c r="DD5" s="18" t="str">
        <f t="shared" si="1"/>
        <v>COSTESTI</v>
      </c>
      <c r="DE5" s="4">
        <f t="shared" si="2"/>
        <v>0</v>
      </c>
    </row>
    <row r="6" spans="1:109" x14ac:dyDescent="0.25">
      <c r="A6" s="2" t="s">
        <v>5</v>
      </c>
      <c r="B6" s="1">
        <v>20053026.262975778</v>
      </c>
      <c r="C6" s="1">
        <v>767051.57330703479</v>
      </c>
      <c r="D6" s="1">
        <v>489099.63784517883</v>
      </c>
      <c r="E6" s="1">
        <f t="array" ref="E6:E103">TRANSPOSE(F5:CY5)</f>
        <v>193076.34013605441</v>
      </c>
      <c r="F6" s="1" t="s">
        <v>103</v>
      </c>
      <c r="G6" s="1">
        <f>$A$1*Populatie!$F6*Populatie!G6/(Distante!G6*Distante!G6)</f>
        <v>1231572.0725623583</v>
      </c>
      <c r="H6" s="1">
        <f>$A$1*Populatie!$F6*Populatie!H6/(Distante!H6*Distante!H6)</f>
        <v>306640.1357421875</v>
      </c>
      <c r="I6" s="1">
        <f>$A$1*Populatie!$F6*Populatie!I6/(Distante!I6*Distante!I6)</f>
        <v>64886.783163265303</v>
      </c>
      <c r="J6" s="1">
        <f>$A$1*Populatie!$F6*Populatie!J6/(Distante!J6*Distante!J6)</f>
        <v>21138.724826388891</v>
      </c>
      <c r="K6" s="1">
        <f>$A$1*Populatie!$F6*Populatie!K6/(Distante!K6*Distante!K6)</f>
        <v>200658.79437869822</v>
      </c>
      <c r="L6" s="1">
        <f>$A$1*Populatie!$F6*Populatie!L6/(Distante!L6*Distante!L6)</f>
        <v>114506.11966701353</v>
      </c>
      <c r="M6" s="1">
        <f>$A$1*Populatie!$F6*Populatie!M6/(Distante!M6*Distante!M6)</f>
        <v>14090.368361793957</v>
      </c>
      <c r="N6" s="1">
        <f>$A$1*Populatie!$F6*Populatie!N6/(Distante!N6*Distante!N6)</f>
        <v>70137.775748721688</v>
      </c>
      <c r="O6" s="1">
        <f>$A$1*Populatie!$F6*Populatie!O6/(Distante!O6*Distante!O6)</f>
        <v>139697.89750692522</v>
      </c>
      <c r="P6" s="1">
        <f>$A$1*Populatie!$F6*Populatie!P6/(Distante!P6*Distante!P6)</f>
        <v>452602.34602076124</v>
      </c>
      <c r="Q6" s="1">
        <f>$A$1*Populatie!$F6*Populatie!Q6/(Distante!Q6*Distante!Q6)</f>
        <v>28919.978775510204</v>
      </c>
      <c r="R6" s="1">
        <f>$A$1*Populatie!$F6*Populatie!R6/(Distante!R6*Distante!R6)</f>
        <v>920390.07499999995</v>
      </c>
      <c r="S6" s="1">
        <f>$A$1*Populatie!$F6*Populatie!S6/(Distante!S6*Distante!S6)</f>
        <v>24869.240733027906</v>
      </c>
      <c r="T6" s="1">
        <f>$A$1*Populatie!$F6*Populatie!T6/(Distante!T6*Distante!T6)</f>
        <v>94860.848163265313</v>
      </c>
      <c r="U6" s="1">
        <f>$A$1*Populatie!$F6*Populatie!U6/(Distante!U6*Distante!U6)</f>
        <v>77684.385613845327</v>
      </c>
      <c r="V6" s="1">
        <f>$A$1*Populatie!$F6*Populatie!V6/(Distante!V6*Distante!V6)</f>
        <v>75179.9189453125</v>
      </c>
      <c r="W6" s="1">
        <f>$A$1*Populatie!$F6*Populatie!W6/(Distante!W6*Distante!W6)</f>
        <v>11912.930909090908</v>
      </c>
      <c r="X6" s="1">
        <f>$A$1*Populatie!$F6*Populatie!X6/(Distante!X6*Distante!X6)</f>
        <v>306477.44432882412</v>
      </c>
      <c r="Y6" s="1">
        <f>$A$1*Populatie!$F6*Populatie!Y6/(Distante!Y6*Distante!Y6)</f>
        <v>26762.272211720228</v>
      </c>
      <c r="Z6" s="1">
        <f>$A$1*Populatie!$F6*Populatie!Z6/(Distante!Z6*Distante!Z6)</f>
        <v>434338.56481481483</v>
      </c>
      <c r="AA6" s="1">
        <f>$A$1*Populatie!$F6*Populatie!AA6/(Distante!AA6*Distante!AA6)</f>
        <v>51514.330864197531</v>
      </c>
      <c r="AB6" s="1">
        <f>$A$1*Populatie!$F6*Populatie!AB6/(Distante!AB6*Distante!AB6)</f>
        <v>51213.273086419751</v>
      </c>
      <c r="AC6" s="1">
        <f>$A$1*Populatie!$F6*Populatie!AC6/(Distante!AC6*Distante!AC6)</f>
        <v>60978.137860082301</v>
      </c>
      <c r="AD6" s="1">
        <f>$A$1*Populatie!$F6*Populatie!AD6/(Distante!AD6*Distante!AD6)</f>
        <v>13607.342653405893</v>
      </c>
      <c r="AE6" s="1">
        <f>$A$1*Populatie!$F6*Populatie!AE6/(Distante!AE6*Distante!AE6)</f>
        <v>448311.18668252078</v>
      </c>
      <c r="AF6" s="1">
        <f>$A$1*Populatie!$F6*Populatie!AF6/(Distante!AF6*Distante!AF6)</f>
        <v>90622.459459459453</v>
      </c>
      <c r="AG6" s="1">
        <f>$A$1*Populatie!$F6*Populatie!AG6/(Distante!AG6*Distante!AG6)</f>
        <v>18586.535339962375</v>
      </c>
      <c r="AH6" s="1">
        <f>$A$1*Populatie!$F6*Populatie!AH6/(Distante!AH6*Distante!AH6)</f>
        <v>57684.085068411659</v>
      </c>
      <c r="AI6" s="1">
        <f>$A$1*Populatie!$F6*Populatie!AI6/(Distante!AI6*Distante!AI6)</f>
        <v>17718.667793964622</v>
      </c>
      <c r="AJ6" s="1">
        <f>$A$1*Populatie!$F6*Populatie!AJ6/(Distante!AJ6*Distante!AJ6)</f>
        <v>18696.643738977073</v>
      </c>
      <c r="AK6" s="1">
        <f>$A$1*Populatie!$F6*Populatie!AK6/(Distante!AK6*Distante!AK6)</f>
        <v>6667.0258960405326</v>
      </c>
      <c r="AL6" s="1">
        <f>$A$1*Populatie!$F6*Populatie!AL6/(Distante!AL6*Distante!AL6)</f>
        <v>52621.88677867056</v>
      </c>
      <c r="AM6" s="1">
        <f>$A$1*Populatie!$F6*Populatie!AM6/(Distante!AM6*Distante!AM6)</f>
        <v>44140.108585858587</v>
      </c>
      <c r="AN6" s="1">
        <f>$A$1*Populatie!$F6*Populatie!AN6/(Distante!AN6*Distante!AN6)</f>
        <v>67668.022727272721</v>
      </c>
      <c r="AO6" s="1">
        <f>$A$1*Populatie!$F6*Populatie!AO6/(Distante!AO6*Distante!AO6)</f>
        <v>785610.27111111116</v>
      </c>
      <c r="AP6" s="1">
        <f>$A$1*Populatie!$F6*Populatie!AP6/(Distante!AP6*Distante!AP6)</f>
        <v>24087.632799999999</v>
      </c>
      <c r="AQ6" s="1">
        <f>$A$1*Populatie!$F6*Populatie!AQ6/(Distante!AQ6*Distante!AQ6)</f>
        <v>18729.625107727665</v>
      </c>
      <c r="AR6" s="1">
        <f>$A$1*Populatie!$F6*Populatie!AR6/(Distante!AR6*Distante!AR6)</f>
        <v>5393.3104455807161</v>
      </c>
      <c r="AS6" s="1">
        <f>$A$1*Populatie!$F6*Populatie!AS6/(Distante!AS6*Distante!AS6)</f>
        <v>1445077.3333333333</v>
      </c>
      <c r="AT6" s="1">
        <f>$A$1*Populatie!$F6*Populatie!AT6/(Distante!AT6*Distante!AT6)</f>
        <v>1050616.3799999999</v>
      </c>
      <c r="AU6" s="1">
        <f>$A$1*Populatie!$F6*Populatie!AU6/(Distante!AU6*Distante!AU6)</f>
        <v>26218.193752829335</v>
      </c>
      <c r="AV6" s="1">
        <f>$A$1*Populatie!$F6*Populatie!AV6/(Distante!AV6*Distante!AV6)</f>
        <v>94764.777777777781</v>
      </c>
      <c r="AW6" s="1">
        <f>$A$1*Populatie!$F6*Populatie!AW6/(Distante!AW6*Distante!AW6)</f>
        <v>51953.373456790127</v>
      </c>
      <c r="AX6" s="1">
        <f>$A$1*Populatie!$F6*Populatie!AX6/(Distante!AX6*Distante!AX6)</f>
        <v>26947.1729763004</v>
      </c>
      <c r="AY6" s="1">
        <f>$A$1*Populatie!$F6*Populatie!AY6/(Distante!AY6*Distante!AY6)</f>
        <v>65087.58656509695</v>
      </c>
      <c r="AZ6" s="1">
        <f>$A$1*Populatie!$F6*Populatie!AZ6/(Distante!AZ6*Distante!AZ6)</f>
        <v>20010.934166666666</v>
      </c>
      <c r="BA6" s="1">
        <f>$A$1*Populatie!$F6*Populatie!BA6/(Distante!BA6*Distante!BA6)</f>
        <v>135770.00173611112</v>
      </c>
      <c r="BB6" s="1">
        <f>$A$1*Populatie!$F6*Populatie!BB6/(Distante!BB6*Distante!BB6)</f>
        <v>15904.622855869904</v>
      </c>
      <c r="BC6" s="1">
        <f>$A$1*Populatie!$F6*Populatie!BC6/(Distante!BC6*Distante!BC6)</f>
        <v>102931.80782312925</v>
      </c>
      <c r="BD6" s="1">
        <f>$A$1*Populatie!$F6*Populatie!BD6/(Distante!BD6*Distante!BD6)</f>
        <v>64107.078559027781</v>
      </c>
      <c r="BE6" s="1">
        <f>$A$1*Populatie!$F6*Populatie!BE6/(Distante!BE6*Distante!BE6)</f>
        <v>55401.756738987511</v>
      </c>
      <c r="BF6" s="1">
        <f>$A$1*Populatie!$F6*Populatie!BF6/(Distante!BF6*Distante!BF6)</f>
        <v>120658.3125</v>
      </c>
      <c r="BG6" s="1">
        <f>$A$1*Populatie!$F6*Populatie!BG6/(Distante!BG6*Distante!BG6)</f>
        <v>1529983.0909090908</v>
      </c>
      <c r="BH6" s="1">
        <f>$A$1*Populatie!$F6*Populatie!BH6/(Distante!BH6*Distante!BH6)</f>
        <v>199541.97831632654</v>
      </c>
      <c r="BI6" s="1">
        <f>$A$1*Populatie!$F6*Populatie!BI6/(Distante!BI6*Distante!BI6)</f>
        <v>2011233.2098765431</v>
      </c>
      <c r="BJ6" s="1">
        <f>$A$1*Populatie!$F6*Populatie!BJ6/(Distante!BJ6*Distante!BJ6)</f>
        <v>579901.07756232691</v>
      </c>
      <c r="BK6" s="1">
        <f>$A$1*Populatie!$F6*Populatie!BK6/(Distante!BK6*Distante!BK6)</f>
        <v>29376.173469387755</v>
      </c>
      <c r="BL6" s="1">
        <f>$A$1*Populatie!$F6*Populatie!BL6/(Distante!BL6*Distante!BL6)</f>
        <v>12777.10370498615</v>
      </c>
      <c r="BM6" s="1">
        <f>$A$1*Populatie!$F6*Populatie!BM6/(Distante!BM6*Distante!BM6)</f>
        <v>23301.871999999999</v>
      </c>
      <c r="BN6" s="1">
        <f>$A$1*Populatie!$F6*Populatie!BN6/(Distante!BN6*Distante!BN6)</f>
        <v>333278.97633136093</v>
      </c>
      <c r="BO6" s="1">
        <f>$A$1*Populatie!$F6*Populatie!BO6/(Distante!BO6*Distante!BO6)</f>
        <v>18593.409652398735</v>
      </c>
      <c r="BP6" s="1">
        <f>$A$1*Populatie!$F6*Populatie!BP6/(Distante!BP6*Distante!BP6)</f>
        <v>74278.950624999998</v>
      </c>
      <c r="BQ6" s="1">
        <f>$A$1*Populatie!$F6*Populatie!BQ6/(Distante!BQ6*Distante!BQ6)</f>
        <v>19936.917729591838</v>
      </c>
      <c r="BR6" s="1">
        <f>$A$1*Populatie!$F6*Populatie!BR6/(Distante!BR6*Distante!BR6)</f>
        <v>16734.09171597633</v>
      </c>
      <c r="BS6" s="1">
        <f>$A$1*Populatie!$F6*Populatie!BS6/(Distante!BS6*Distante!BS6)</f>
        <v>95897.553590010401</v>
      </c>
      <c r="BT6" s="1">
        <f>$A$1*Populatie!$F6*Populatie!BT6/(Distante!BT6*Distante!BT6)</f>
        <v>217067.66944114151</v>
      </c>
      <c r="BU6" s="1">
        <f>$A$1*Populatie!$F6*Populatie!BU6/(Distante!BU6*Distante!BU6)</f>
        <v>155985.42366691015</v>
      </c>
      <c r="BV6" s="1">
        <f>$A$1*Populatie!$F6*Populatie!BV6/(Distante!BV6*Distante!BV6)</f>
        <v>9544.5338882282995</v>
      </c>
      <c r="BW6" s="1">
        <f>$A$1*Populatie!$F6*Populatie!BW6/(Distante!BW6*Distante!BW6)</f>
        <v>128307.53151010702</v>
      </c>
      <c r="BX6" s="1">
        <f>$A$1*Populatie!$F6*Populatie!BX6/(Distante!BX6*Distante!BX6)</f>
        <v>11230.347720022519</v>
      </c>
      <c r="BY6" s="1">
        <f>$A$1*Populatie!$F6*Populatie!BY6/(Distante!BY6*Distante!BY6)</f>
        <v>76734.105193951342</v>
      </c>
      <c r="BZ6" s="1">
        <f>$A$1*Populatie!$F6*Populatie!BZ6/(Distante!BZ6*Distante!BZ6)</f>
        <v>5383.1891847468769</v>
      </c>
      <c r="CA6" s="1">
        <f>$A$1*Populatie!$F6*Populatie!CA6/(Distante!CA6*Distante!CA6)</f>
        <v>58409.417608566328</v>
      </c>
      <c r="CB6" s="1">
        <f>$A$1*Populatie!$F6*Populatie!CB6/(Distante!CB6*Distante!CB6)</f>
        <v>22882.737436173073</v>
      </c>
      <c r="CC6" s="1">
        <f>$A$1*Populatie!$F6*Populatie!CC6/(Distante!CC6*Distante!CC6)</f>
        <v>32909.778009162852</v>
      </c>
      <c r="CD6" s="1">
        <f>$A$1*Populatie!$F6*Populatie!CD6/(Distante!CD6*Distante!CD6)</f>
        <v>50785.878251821021</v>
      </c>
      <c r="CE6" s="1">
        <f>$A$1*Populatie!$F6*Populatie!CE6/(Distante!CE6*Distante!CE6)</f>
        <v>7794.721028645833</v>
      </c>
      <c r="CF6" s="1">
        <f>$A$1*Populatie!$F6*Populatie!CF6/(Distante!CF6*Distante!CF6)</f>
        <v>29124.775554353706</v>
      </c>
      <c r="CG6" s="1">
        <f>$A$1*Populatie!$F6*Populatie!CG6/(Distante!CG6*Distante!CG6)</f>
        <v>193504.88666666666</v>
      </c>
      <c r="CH6" s="1">
        <f>$A$1*Populatie!$F6*Populatie!CH6/(Distante!CH6*Distante!CH6)</f>
        <v>29223.772569444445</v>
      </c>
      <c r="CI6" s="1">
        <f>$A$1*Populatie!$F6*Populatie!CI6/(Distante!CI6*Distante!CI6)</f>
        <v>841540.96938775515</v>
      </c>
      <c r="CJ6" s="1">
        <f>$A$1*Populatie!$F6*Populatie!CJ6/(Distante!CJ6*Distante!CJ6)</f>
        <v>11101.617489589529</v>
      </c>
      <c r="CK6" s="1">
        <f>$A$1*Populatie!$F6*Populatie!CK6/(Distante!CK6*Distante!CK6)</f>
        <v>63724.876302083336</v>
      </c>
      <c r="CL6" s="1">
        <f>$A$1*Populatie!$F6*Populatie!CL6/(Distante!CL6*Distante!CL6)</f>
        <v>30969.141818181819</v>
      </c>
      <c r="CM6" s="1">
        <f>$A$1*Populatie!$F6*Populatie!CM6/(Distante!CM6*Distante!CM6)</f>
        <v>13655.980799999999</v>
      </c>
      <c r="CN6" s="1">
        <f>$A$1*Populatie!$F6*Populatie!CN6/(Distante!CN6*Distante!CN6)</f>
        <v>76414.317901234564</v>
      </c>
      <c r="CO6" s="1">
        <f>$A$1*Populatie!$F6*Populatie!CO6/(Distante!CO6*Distante!CO6)</f>
        <v>18066.406684027777</v>
      </c>
      <c r="CP6" s="1">
        <f>$A$1*Populatie!$F6*Populatie!CP6/(Distante!CP6*Distante!CP6)</f>
        <v>31799.227777777778</v>
      </c>
      <c r="CQ6" s="1">
        <f>$A$1*Populatie!$F6*Populatie!CQ6/(Distante!CQ6*Distante!CQ6)</f>
        <v>2206502.6296296297</v>
      </c>
      <c r="CR6" s="1">
        <f>$A$1*Populatie!$F6*Populatie!CR6/(Distante!CR6*Distante!CR6)</f>
        <v>22631.419454056133</v>
      </c>
      <c r="CS6" s="1">
        <f>$A$1*Populatie!$F6*Populatie!CS6/(Distante!CS6*Distante!CS6)</f>
        <v>19744.224142011833</v>
      </c>
      <c r="CT6" s="1">
        <f>$A$1*Populatie!$F6*Populatie!CT6/(Distante!CT6*Distante!CT6)</f>
        <v>34414.899519890263</v>
      </c>
      <c r="CU6" s="1">
        <f>$A$1*Populatie!$F6*Populatie!CU6/(Distante!CU6*Distante!CU6)</f>
        <v>38354.773427738444</v>
      </c>
      <c r="CV6" s="1">
        <f>$A$1*Populatie!$F6*Populatie!CV6/(Distante!CV6*Distante!CV6)</f>
        <v>70681.676049382717</v>
      </c>
      <c r="CW6" s="1">
        <f>$A$1*Populatie!$F6*Populatie!CW6/(Distante!CW6*Distante!CW6)</f>
        <v>55762.590617283953</v>
      </c>
      <c r="CX6" s="1">
        <f>$A$1*Populatie!$F6*Populatie!CX6/(Distante!CX6*Distante!CX6)</f>
        <v>26803.35827664399</v>
      </c>
      <c r="CY6" s="1">
        <f>$A$1*Populatie!$F6*Populatie!CY6/(Distante!CY6*Distante!CY6)</f>
        <v>256597.54847645431</v>
      </c>
      <c r="DA6" s="4">
        <f t="shared" si="0"/>
        <v>41021369.200945824</v>
      </c>
      <c r="DB6" s="4">
        <v>0</v>
      </c>
      <c r="DD6" s="18" t="str">
        <f t="shared" si="1"/>
        <v>MIOVENI</v>
      </c>
      <c r="DE6" s="4">
        <f t="shared" si="2"/>
        <v>0</v>
      </c>
    </row>
    <row r="7" spans="1:109" x14ac:dyDescent="0.25">
      <c r="A7" s="6" t="s">
        <v>6</v>
      </c>
      <c r="B7" s="1">
        <v>19054999.722222224</v>
      </c>
      <c r="C7" s="1">
        <v>158687.75983912669</v>
      </c>
      <c r="D7" s="1">
        <v>241752.55198487712</v>
      </c>
      <c r="E7" s="1">
        <v>124427.48148148147</v>
      </c>
      <c r="F7" s="1">
        <f t="array" ref="F7:F103">TRANSPOSE(G6:CY6)</f>
        <v>1231572.0725623583</v>
      </c>
      <c r="G7" s="1" t="s">
        <v>103</v>
      </c>
      <c r="H7" s="1">
        <f>$A$1*Populatie!$G7*Populatie!H7/(Distante!H7*Distante!H7)</f>
        <v>660754.47111111111</v>
      </c>
      <c r="I7" s="1">
        <f>$A$1*Populatie!$G7*Populatie!I7/(Distante!I7*Distante!I7)</f>
        <v>33039.8792866941</v>
      </c>
      <c r="J7" s="1">
        <f>$A$1*Populatie!$G7*Populatie!J7/(Distante!J7*Distante!J7)</f>
        <v>5293.7943067033975</v>
      </c>
      <c r="K7" s="1">
        <f>$A$1*Populatie!$G7*Populatie!K7/(Distante!K7*Distante!K7)</f>
        <v>177906.31578947368</v>
      </c>
      <c r="L7" s="1">
        <f>$A$1*Populatie!$G7*Populatie!L7/(Distante!L7*Distante!L7)</f>
        <v>21699.693461057894</v>
      </c>
      <c r="M7" s="1">
        <f>$A$1*Populatie!$G7*Populatie!M7/(Distante!M7*Distante!M7)</f>
        <v>7052.5316405475105</v>
      </c>
      <c r="N7" s="1">
        <f>$A$1*Populatie!$G7*Populatie!N7/(Distante!N7*Distante!N7)</f>
        <v>50513.4</v>
      </c>
      <c r="O7" s="1">
        <f>$A$1*Populatie!$G7*Populatie!O7/(Distante!O7*Distante!O7)</f>
        <v>69766.556610664717</v>
      </c>
      <c r="P7" s="1">
        <f>$A$1*Populatie!$G7*Populatie!P7/(Distante!P7*Distante!P7)</f>
        <v>42888.526315789473</v>
      </c>
      <c r="Q7" s="1">
        <f>$A$1*Populatie!$G7*Populatie!Q7/(Distante!Q7*Distante!Q7)</f>
        <v>16904.667170571931</v>
      </c>
      <c r="R7" s="1">
        <f>$A$1*Populatie!$G7*Populatie!R7/(Distante!R7*Distante!R7)</f>
        <v>889343.46938775515</v>
      </c>
      <c r="S7" s="1">
        <f>$A$1*Populatie!$G7*Populatie!S7/(Distante!S7*Distante!S7)</f>
        <v>25960.943985307622</v>
      </c>
      <c r="T7" s="1">
        <f>$A$1*Populatie!$G7*Populatie!T7/(Distante!T7*Distante!T7)</f>
        <v>18868.146776406036</v>
      </c>
      <c r="U7" s="1">
        <f>$A$1*Populatie!$G7*Populatie!U7/(Distante!U7*Distante!U7)</f>
        <v>118070.61805555556</v>
      </c>
      <c r="V7" s="1">
        <f>$A$1*Populatie!$G7*Populatie!V7/(Distante!V7*Distante!V7)</f>
        <v>12499.941015089164</v>
      </c>
      <c r="W7" s="1">
        <f>$A$1*Populatie!$G7*Populatie!W7/(Distante!W7*Distante!W7)</f>
        <v>11816</v>
      </c>
      <c r="X7" s="1">
        <f>$A$1*Populatie!$G7*Populatie!X7/(Distante!X7*Distante!X7)</f>
        <v>242099.05555555556</v>
      </c>
      <c r="Y7" s="1">
        <f>$A$1*Populatie!$G7*Populatie!Y7/(Distante!Y7*Distante!Y7)</f>
        <v>6975.0759625390219</v>
      </c>
      <c r="Z7" s="1">
        <f>$A$1*Populatie!$G7*Populatie!Z7/(Distante!Z7*Distante!Z7)</f>
        <v>230552.17993079586</v>
      </c>
      <c r="AA7" s="1">
        <f>$A$1*Populatie!$G7*Populatie!AA7/(Distante!AA7*Distante!AA7)</f>
        <v>12444.162257495591</v>
      </c>
      <c r="AB7" s="1">
        <f>$A$1*Populatie!$G7*Populatie!AB7/(Distante!AB7*Distante!AB7)</f>
        <v>12371.436633912825</v>
      </c>
      <c r="AC7" s="1">
        <f>$A$1*Populatie!$G7*Populatie!AC7/(Distante!AC7*Distante!AC7)</f>
        <v>36540.364583333336</v>
      </c>
      <c r="AD7" s="1">
        <f>$A$1*Populatie!$G7*Populatie!AD7/(Distante!AD7*Distante!AD7)</f>
        <v>7881.7897153351696</v>
      </c>
      <c r="AE7" s="1">
        <f>$A$1*Populatie!$G7*Populatie!AE7/(Distante!AE7*Distante!AE7)</f>
        <v>1239671.888888889</v>
      </c>
      <c r="AF7" s="1">
        <f>$A$1*Populatie!$G7*Populatie!AF7/(Distante!AF7*Distante!AF7)</f>
        <v>133196.97959183675</v>
      </c>
      <c r="AG7" s="1">
        <f>$A$1*Populatie!$G7*Populatie!AG7/(Distante!AG7*Distante!AG7)</f>
        <v>9095.9755555555548</v>
      </c>
      <c r="AH7" s="1">
        <f>$A$1*Populatie!$G7*Populatie!AH7/(Distante!AH7*Distante!AH7)</f>
        <v>11567.414462081129</v>
      </c>
      <c r="AI7" s="1">
        <f>$A$1*Populatie!$G7*Populatie!AI7/(Distante!AI7*Distante!AI7)</f>
        <v>8666.5939263638811</v>
      </c>
      <c r="AJ7" s="1">
        <f>$A$1*Populatie!$G7*Populatie!AJ7/(Distante!AJ7*Distante!AJ7)</f>
        <v>9442.3208814834725</v>
      </c>
      <c r="AK7" s="1">
        <f>$A$1*Populatie!$G7*Populatie!AK7/(Distante!AK7*Distante!AK7)</f>
        <v>3336.9894862130532</v>
      </c>
      <c r="AL7" s="1">
        <f>$A$1*Populatie!$G7*Populatie!AL7/(Distante!AL7*Distante!AL7)</f>
        <v>37898.41333333333</v>
      </c>
      <c r="AM7" s="1">
        <f>$A$1*Populatie!$G7*Populatie!AM7/(Distante!AM7*Distante!AM7)</f>
        <v>21547.07029585799</v>
      </c>
      <c r="AN7" s="1">
        <f>$A$1*Populatie!$G7*Populatie!AN7/(Distante!AN7*Distante!AN7)</f>
        <v>17229.79111111111</v>
      </c>
      <c r="AO7" s="1">
        <f>$A$1*Populatie!$G7*Populatie!AO7/(Distante!AO7*Distante!AO7)</f>
        <v>87088.328824141514</v>
      </c>
      <c r="AP7" s="1">
        <f>$A$1*Populatie!$G7*Populatie!AP7/(Distante!AP7*Distante!AP7)</f>
        <v>15420.231476473769</v>
      </c>
      <c r="AQ7" s="1">
        <f>$A$1*Populatie!$G7*Populatie!AQ7/(Distante!AQ7*Distante!AQ7)</f>
        <v>11416.16124260355</v>
      </c>
      <c r="AR7" s="1">
        <f>$A$1*Populatie!$G7*Populatie!AR7/(Distante!AR7*Distante!AR7)</f>
        <v>1688.6115203477841</v>
      </c>
      <c r="AS7" s="1">
        <f>$A$1*Populatie!$G7*Populatie!AS7/(Distante!AS7*Distante!AS7)</f>
        <v>81982.863905325445</v>
      </c>
      <c r="AT7" s="1">
        <f>$A$1*Populatie!$G7*Populatie!AT7/(Distante!AT7*Distante!AT7)</f>
        <v>51762.405827263268</v>
      </c>
      <c r="AU7" s="1">
        <f>$A$1*Populatie!$G7*Populatie!AU7/(Distante!AU7*Distante!AU7)</f>
        <v>30468.400000000001</v>
      </c>
      <c r="AV7" s="1">
        <f>$A$1*Populatie!$G7*Populatie!AV7/(Distante!AV7*Distante!AV7)</f>
        <v>20350.558933777593</v>
      </c>
      <c r="AW7" s="1">
        <f>$A$1*Populatie!$G7*Populatie!AW7/(Distante!AW7*Distante!AW7)</f>
        <v>37906.73959571938</v>
      </c>
      <c r="AX7" s="1">
        <f>$A$1*Populatie!$G7*Populatie!AX7/(Distante!AX7*Distante!AX7)</f>
        <v>7369.4328888888886</v>
      </c>
      <c r="AY7" s="1">
        <f>$A$1*Populatie!$G7*Populatie!AY7/(Distante!AY7*Distante!AY7)</f>
        <v>14190.019132653062</v>
      </c>
      <c r="AZ7" s="1">
        <f>$A$1*Populatie!$G7*Populatie!AZ7/(Distante!AZ7*Distante!AZ7)</f>
        <v>13113.63783160323</v>
      </c>
      <c r="BA7" s="1">
        <f>$A$1*Populatie!$G7*Populatie!BA7/(Distante!BA7*Distante!BA7)</f>
        <v>18284.99950617284</v>
      </c>
      <c r="BB7" s="1">
        <f>$A$1*Populatie!$G7*Populatie!BB7/(Distante!BB7*Distante!BB7)</f>
        <v>9389.9688888888886</v>
      </c>
      <c r="BC7" s="1">
        <f>$A$1*Populatie!$G7*Populatie!BC7/(Distante!BC7*Distante!BC7)</f>
        <v>214922.49</v>
      </c>
      <c r="BD7" s="1">
        <f>$A$1*Populatie!$G7*Populatie!BD7/(Distante!BD7*Distante!BD7)</f>
        <v>15578.747159723769</v>
      </c>
      <c r="BE7" s="1">
        <f>$A$1*Populatie!$G7*Populatie!BE7/(Distante!BE7*Distante!BE7)</f>
        <v>36636.885215794304</v>
      </c>
      <c r="BF7" s="1">
        <f>$A$1*Populatie!$G7*Populatie!BF7/(Distante!BF7*Distante!BF7)</f>
        <v>60439.35673469388</v>
      </c>
      <c r="BG7" s="1">
        <f>$A$1*Populatie!$G7*Populatie!BG7/(Distante!BG7*Distante!BG7)</f>
        <v>876527.76</v>
      </c>
      <c r="BH7" s="1">
        <f>$A$1*Populatie!$G7*Populatie!BH7/(Distante!BH7*Distante!BH7)</f>
        <v>118512.4544</v>
      </c>
      <c r="BI7" s="1">
        <f>$A$1*Populatie!$G7*Populatie!BI7/(Distante!BI7*Distante!BI7)</f>
        <v>266896.74740484427</v>
      </c>
      <c r="BJ7" s="1">
        <f>$A$1*Populatie!$G7*Populatie!BJ7/(Distante!BJ7*Distante!BJ7)</f>
        <v>68641.631578947374</v>
      </c>
      <c r="BK7" s="1">
        <f>$A$1*Populatie!$G7*Populatie!BK7/(Distante!BK7*Distante!BK7)</f>
        <v>6382.6951092611862</v>
      </c>
      <c r="BL7" s="1">
        <f>$A$1*Populatie!$G7*Populatie!BL7/(Distante!BL7*Distante!BL7)</f>
        <v>7339.3077084646084</v>
      </c>
      <c r="BM7" s="1">
        <f>$A$1*Populatie!$G7*Populatie!BM7/(Distante!BM7*Distante!BM7)</f>
        <v>14917.209302325582</v>
      </c>
      <c r="BN7" s="1">
        <f>$A$1*Populatie!$G7*Populatie!BN7/(Distante!BN7*Distante!BN7)</f>
        <v>295488.84210526315</v>
      </c>
      <c r="BO7" s="1">
        <f>$A$1*Populatie!$G7*Populatie!BO7/(Distante!BO7*Distante!BO7)</f>
        <v>14482.417769376181</v>
      </c>
      <c r="BP7" s="1">
        <f>$A$1*Populatie!$G7*Populatie!BP7/(Distante!BP7*Distante!BP7)</f>
        <v>17943.343112244896</v>
      </c>
      <c r="BQ7" s="1">
        <f>$A$1*Populatie!$G7*Populatie!BQ7/(Distante!BQ7*Distante!BQ7)</f>
        <v>16009.981611681991</v>
      </c>
      <c r="BR7" s="1">
        <f>$A$1*Populatie!$G7*Populatie!BR7/(Distante!BR7*Distante!BR7)</f>
        <v>4633.2387543252598</v>
      </c>
      <c r="BS7" s="1">
        <f>$A$1*Populatie!$G7*Populatie!BS7/(Distante!BS7*Distante!BS7)</f>
        <v>134672.70370370371</v>
      </c>
      <c r="BT7" s="1">
        <f>$A$1*Populatie!$G7*Populatie!BT7/(Distante!BT7*Distante!BT7)</f>
        <v>42683.476543209879</v>
      </c>
      <c r="BU7" s="1">
        <f>$A$1*Populatie!$G7*Populatie!BU7/(Distante!BU7*Distante!BU7)</f>
        <v>149566.53846153847</v>
      </c>
      <c r="BV7" s="1">
        <f>$A$1*Populatie!$G7*Populatie!BV7/(Distante!BV7*Distante!BV7)</f>
        <v>4679.0175438596489</v>
      </c>
      <c r="BW7" s="1">
        <f>$A$1*Populatie!$G7*Populatie!BW7/(Distante!BW7*Distante!BW7)</f>
        <v>22174.78125</v>
      </c>
      <c r="BX7" s="1">
        <f>$A$1*Populatie!$G7*Populatie!BX7/(Distante!BX7*Distante!BX7)</f>
        <v>6504.9614325068869</v>
      </c>
      <c r="BY7" s="1">
        <f>$A$1*Populatie!$G7*Populatie!BY7/(Distante!BY7*Distante!BY7)</f>
        <v>114173.6694214876</v>
      </c>
      <c r="BZ7" s="1">
        <f>$A$1*Populatie!$G7*Populatie!BZ7/(Distante!BZ7*Distante!BZ7)</f>
        <v>3076.1380678436817</v>
      </c>
      <c r="CA7" s="1">
        <f>$A$1*Populatie!$G7*Populatie!CA7/(Distante!CA7*Distante!CA7)</f>
        <v>74381.382400000002</v>
      </c>
      <c r="CB7" s="1">
        <f>$A$1*Populatie!$G7*Populatie!CB7/(Distante!CB7*Distante!CB7)</f>
        <v>13825.275720164609</v>
      </c>
      <c r="CC7" s="1">
        <f>$A$1*Populatie!$G7*Populatie!CC7/(Distante!CC7*Distante!CC7)</f>
        <v>41568.875555555554</v>
      </c>
      <c r="CD7" s="1">
        <f>$A$1*Populatie!$G7*Populatie!CD7/(Distante!CD7*Distante!CD7)</f>
        <v>14088.020728547477</v>
      </c>
      <c r="CE7" s="1">
        <f>$A$1*Populatie!$G7*Populatie!CE7/(Distante!CE7*Distante!CE7)</f>
        <v>5058.3515764425938</v>
      </c>
      <c r="CF7" s="1">
        <f>$A$1*Populatie!$G7*Populatie!CF7/(Distante!CF7*Distante!CF7)</f>
        <v>19673.796296296296</v>
      </c>
      <c r="CG7" s="1">
        <f>$A$1*Populatie!$G7*Populatie!CG7/(Distante!CG7*Distante!CG7)</f>
        <v>34342.820491461891</v>
      </c>
      <c r="CH7" s="1">
        <f>$A$1*Populatie!$G7*Populatie!CH7/(Distante!CH7*Distante!CH7)</f>
        <v>20605.868428612466</v>
      </c>
      <c r="CI7" s="1">
        <f>$A$1*Populatie!$G7*Populatie!CI7/(Distante!CI7*Distante!CI7)</f>
        <v>67556.505190311422</v>
      </c>
      <c r="CJ7" s="1">
        <f>$A$1*Populatie!$G7*Populatie!CJ7/(Distante!CJ7*Distante!CJ7)</f>
        <v>7643.4567474048445</v>
      </c>
      <c r="CK7" s="1">
        <f>$A$1*Populatie!$G7*Populatie!CK7/(Distante!CK7*Distante!CK7)</f>
        <v>14601.1468178954</v>
      </c>
      <c r="CL7" s="1">
        <f>$A$1*Populatie!$G7*Populatie!CL7/(Distante!CL7*Distante!CL7)</f>
        <v>19251.552083333332</v>
      </c>
      <c r="CM7" s="1">
        <f>$A$1*Populatie!$G7*Populatie!CM7/(Distante!CM7*Distante!CM7)</f>
        <v>7015.75</v>
      </c>
      <c r="CN7" s="1">
        <f>$A$1*Populatie!$G7*Populatie!CN7/(Distante!CN7*Distante!CN7)</f>
        <v>55754.178359096317</v>
      </c>
      <c r="CO7" s="1">
        <f>$A$1*Populatie!$G7*Populatie!CO7/(Distante!CO7*Distante!CO7)</f>
        <v>16088.362448979591</v>
      </c>
      <c r="CP7" s="1">
        <f>$A$1*Populatie!$G7*Populatie!CP7/(Distante!CP7*Distante!CP7)</f>
        <v>15570.72105716748</v>
      </c>
      <c r="CQ7" s="1">
        <f>$A$1*Populatie!$G7*Populatie!CQ7/(Distante!CQ7*Distante!CQ7)</f>
        <v>100620.65636147444</v>
      </c>
      <c r="CR7" s="1">
        <f>$A$1*Populatie!$G7*Populatie!CR7/(Distante!CR7*Distante!CR7)</f>
        <v>10307.162721893492</v>
      </c>
      <c r="CS7" s="1">
        <f>$A$1*Populatie!$G7*Populatie!CS7/(Distante!CS7*Distante!CS7)</f>
        <v>11346.356794024705</v>
      </c>
      <c r="CT7" s="1">
        <f>$A$1*Populatie!$G7*Populatie!CT7/(Distante!CT7*Distante!CT7)</f>
        <v>17571.992603550298</v>
      </c>
      <c r="CU7" s="1">
        <f>$A$1*Populatie!$G7*Populatie!CU7/(Distante!CU7*Distante!CU7)</f>
        <v>15522.208615165539</v>
      </c>
      <c r="CV7" s="1">
        <f>$A$1*Populatie!$G7*Populatie!CV7/(Distante!CV7*Distante!CV7)</f>
        <v>17074.360292265053</v>
      </c>
      <c r="CW7" s="1">
        <f>$A$1*Populatie!$G7*Populatie!CW7/(Distante!CW7*Distante!CW7)</f>
        <v>37024.947368421053</v>
      </c>
      <c r="CX7" s="1">
        <f>$A$1*Populatie!$G7*Populatie!CX7/(Distante!CX7*Distante!CX7)</f>
        <v>27241.252568956192</v>
      </c>
      <c r="CY7" s="1">
        <f>$A$1*Populatie!$G7*Populatie!CY7/(Distante!CY7*Distante!CY7)</f>
        <v>27411.537499999999</v>
      </c>
      <c r="DA7" s="4">
        <f t="shared" si="0"/>
        <v>28618799.337866448</v>
      </c>
      <c r="DB7" s="4">
        <v>0</v>
      </c>
      <c r="DD7" s="18" t="str">
        <f t="shared" si="1"/>
        <v>STEFANESTI</v>
      </c>
      <c r="DE7" s="4">
        <f t="shared" si="2"/>
        <v>0</v>
      </c>
    </row>
    <row r="8" spans="1:109" x14ac:dyDescent="0.25">
      <c r="A8" s="2" t="s">
        <v>7</v>
      </c>
      <c r="B8" s="1">
        <v>3965902.0249999999</v>
      </c>
      <c r="C8" s="1">
        <v>67077.953581180423</v>
      </c>
      <c r="D8" s="1">
        <v>72203.3447265625</v>
      </c>
      <c r="E8" s="1">
        <v>85609.89531680441</v>
      </c>
      <c r="F8" s="1">
        <v>306640.1357421875</v>
      </c>
      <c r="G8" s="1">
        <f t="array" ref="G8:G103">TRANSPOSE(H7:CY7)</f>
        <v>660754.47111111111</v>
      </c>
      <c r="H8" s="1" t="s">
        <v>103</v>
      </c>
      <c r="I8" s="1">
        <f>$A$1*Populatie!$H8*Populatie!I8/(Distante!I8*Distante!I8)</f>
        <v>13598.673828125</v>
      </c>
      <c r="J8" s="1">
        <f>$A$1*Populatie!$H8*Populatie!J8/(Distante!J8*Distante!J8)</f>
        <v>2308.1194598337952</v>
      </c>
      <c r="K8" s="1">
        <f>$A$1*Populatie!$H8*Populatie!K8/(Distante!K8*Distante!K8)</f>
        <v>44150.243757431628</v>
      </c>
      <c r="L8" s="1">
        <f>$A$1*Populatie!$H8*Populatie!L8/(Distante!L8*Distante!L8)</f>
        <v>8653.1108876759554</v>
      </c>
      <c r="M8" s="1">
        <f>$A$1*Populatie!$H8*Populatie!M8/(Distante!M8*Distante!M8)</f>
        <v>3132.7247370827617</v>
      </c>
      <c r="N8" s="1">
        <f>$A$1*Populatie!$H8*Populatie!N8/(Distante!N8*Distante!N8)</f>
        <v>16427.053124999999</v>
      </c>
      <c r="O8" s="1">
        <f>$A$1*Populatie!$H8*Populatie!O8/(Distante!O8*Distante!O8)</f>
        <v>24996.865550022634</v>
      </c>
      <c r="P8" s="1">
        <f>$A$1*Populatie!$H8*Populatie!P8/(Distante!P8*Distante!P8)</f>
        <v>15540.191840277777</v>
      </c>
      <c r="Q8" s="1">
        <f>$A$1*Populatie!$H8*Populatie!Q8/(Distante!Q8*Distante!Q8)</f>
        <v>7279.0136986301368</v>
      </c>
      <c r="R8" s="1">
        <f>$A$1*Populatie!$H8*Populatie!R8/(Distante!R8*Distante!R8)</f>
        <v>174957.93402777778</v>
      </c>
      <c r="S8" s="1">
        <f>$A$1*Populatie!$H8*Populatie!S8/(Distante!S8*Distante!S8)</f>
        <v>45276.379501385039</v>
      </c>
      <c r="T8" s="1">
        <f>$A$1*Populatie!$H8*Populatie!T8/(Distante!T8*Distante!T8)</f>
        <v>7085.9436400089107</v>
      </c>
      <c r="U8" s="1">
        <f>$A$1*Populatie!$H8*Populatie!U8/(Distante!U8*Distante!U8)</f>
        <v>273043.82638888888</v>
      </c>
      <c r="V8" s="1">
        <f>$A$1*Populatie!$H8*Populatie!V8/(Distante!V8*Distante!V8)</f>
        <v>6485.9904586026469</v>
      </c>
      <c r="W8" s="1">
        <f>$A$1*Populatie!$H8*Populatie!W8/(Distante!W8*Distante!W8)</f>
        <v>15782.9504</v>
      </c>
      <c r="X8" s="1">
        <f>$A$1*Populatie!$H8*Populatie!X8/(Distante!X8*Distante!X8)</f>
        <v>152401.92060491492</v>
      </c>
      <c r="Y8" s="1">
        <f>$A$1*Populatie!$H8*Populatie!Y8/(Distante!Y8*Distante!Y8)</f>
        <v>2990.1836419753085</v>
      </c>
      <c r="Z8" s="1">
        <f>$A$1*Populatie!$H8*Populatie!Z8/(Distante!Z8*Distante!Z8)</f>
        <v>52840.884773662554</v>
      </c>
      <c r="AA8" s="1">
        <f>$A$1*Populatie!$H8*Populatie!AA8/(Distante!AA8*Distante!AA8)</f>
        <v>5358.3561643835619</v>
      </c>
      <c r="AB8" s="1">
        <f>$A$1*Populatie!$H8*Populatie!AB8/(Distante!AB8*Distante!AB8)</f>
        <v>5327.0410958904113</v>
      </c>
      <c r="AC8" s="1">
        <f>$A$1*Populatie!$H8*Populatie!AC8/(Distante!AC8*Distante!AC8)</f>
        <v>28954.640095181439</v>
      </c>
      <c r="AD8" s="1">
        <f>$A$1*Populatie!$H8*Populatie!AD8/(Distante!AD8*Distante!AD8)</f>
        <v>5513.6697222222219</v>
      </c>
      <c r="AE8" s="1">
        <f>$A$1*Populatie!$H8*Populatie!AE8/(Distante!AE8*Distante!AE8)</f>
        <v>6450298.25</v>
      </c>
      <c r="AF8" s="1">
        <f>$A$1*Populatie!$H8*Populatie!AF8/(Distante!AF8*Distante!AF8)</f>
        <v>419255.22222222225</v>
      </c>
      <c r="AG8" s="1">
        <f>$A$1*Populatie!$H8*Populatie!AG8/(Distante!AG8*Distante!AG8)</f>
        <v>3863.5473469387757</v>
      </c>
      <c r="AH8" s="1">
        <f>$A$1*Populatie!$H8*Populatie!AH8/(Distante!AH8*Distante!AH8)</f>
        <v>10617.1492</v>
      </c>
      <c r="AI8" s="1">
        <f>$A$1*Populatie!$H8*Populatie!AI8/(Distante!AI8*Distante!AI8)</f>
        <v>3698.4687561991668</v>
      </c>
      <c r="AJ8" s="1">
        <f>$A$1*Populatie!$H8*Populatie!AJ8/(Distante!AJ8*Distante!AJ8)</f>
        <v>4145.4614285714288</v>
      </c>
      <c r="AK8" s="1">
        <f>$A$1*Populatie!$H8*Populatie!AK8/(Distante!AK8*Distante!AK8)</f>
        <v>1683.7394390581717</v>
      </c>
      <c r="AL8" s="1">
        <f>$A$1*Populatie!$H8*Populatie!AL8/(Distante!AL8*Distante!AL8)</f>
        <v>12324.635625000001</v>
      </c>
      <c r="AM8" s="1">
        <f>$A$1*Populatie!$H8*Populatie!AM8/(Distante!AM8*Distante!AM8)</f>
        <v>9356.7052444444453</v>
      </c>
      <c r="AN8" s="1">
        <f>$A$1*Populatie!$H8*Populatie!AN8/(Distante!AN8*Distante!AN8)</f>
        <v>7318.4138775510201</v>
      </c>
      <c r="AO8" s="1">
        <f>$A$1*Populatie!$H8*Populatie!AO8/(Distante!AO8*Distante!AO8)</f>
        <v>27429.336167800455</v>
      </c>
      <c r="AP8" s="1">
        <f>$A$1*Populatie!$H8*Populatie!AP8/(Distante!AP8*Distante!AP8)</f>
        <v>5449.2026446280988</v>
      </c>
      <c r="AQ8" s="1">
        <f>$A$1*Populatie!$H8*Populatie!AQ8/(Distante!AQ8*Distante!AQ8)</f>
        <v>4642.7354318418311</v>
      </c>
      <c r="AR8" s="1">
        <f>$A$1*Populatie!$H8*Populatie!AR8/(Distante!AR8*Distante!AR8)</f>
        <v>1068.0819130664552</v>
      </c>
      <c r="AS8" s="1">
        <f>$A$1*Populatie!$H8*Populatie!AS8/(Distante!AS8*Distante!AS8)</f>
        <v>24722.666666666668</v>
      </c>
      <c r="AT8" s="1">
        <f>$A$1*Populatie!$H8*Populatie!AT8/(Distante!AT8*Distante!AT8)</f>
        <v>17108.055919095776</v>
      </c>
      <c r="AU8" s="1">
        <f>$A$1*Populatie!$H8*Populatie!AU8/(Distante!AU8*Distante!AU8)</f>
        <v>54856.089965397921</v>
      </c>
      <c r="AV8" s="1">
        <f>$A$1*Populatie!$H8*Populatie!AV8/(Distante!AV8*Distante!AV8)</f>
        <v>8115.1212295317437</v>
      </c>
      <c r="AW8" s="1">
        <f>$A$1*Populatie!$H8*Populatie!AW8/(Distante!AW8*Distante!AW8)</f>
        <v>12117.520052596976</v>
      </c>
      <c r="AX8" s="1">
        <f>$A$1*Populatie!$H8*Populatie!AX8/(Distante!AX8*Distante!AX8)</f>
        <v>4754.1231898432852</v>
      </c>
      <c r="AY8" s="1">
        <f>$A$1*Populatie!$H8*Populatie!AY8/(Distante!AY8*Distante!AY8)</f>
        <v>5906.1122589531678</v>
      </c>
      <c r="AZ8" s="1">
        <f>$A$1*Populatie!$H8*Populatie!AZ8/(Distante!AZ8*Distante!AZ8)</f>
        <v>6518.815537190083</v>
      </c>
      <c r="BA8" s="1">
        <f>$A$1*Populatie!$H8*Populatie!BA8/(Distante!BA8*Distante!BA8)</f>
        <v>7076.6079338842974</v>
      </c>
      <c r="BB8" s="1">
        <f>$A$1*Populatie!$H8*Populatie!BB8/(Distante!BB8*Distante!BB8)</f>
        <v>6702.0809327846364</v>
      </c>
      <c r="BC8" s="1">
        <f>$A$1*Populatie!$H8*Populatie!BC8/(Distante!BC8*Distante!BC8)</f>
        <v>1988073.24</v>
      </c>
      <c r="BD8" s="1">
        <f>$A$1*Populatie!$H8*Populatie!BD8/(Distante!BD8*Distante!BD8)</f>
        <v>6819.1652892561988</v>
      </c>
      <c r="BE8" s="1">
        <f>$A$1*Populatie!$H8*Populatie!BE8/(Distante!BE8*Distante!BE8)</f>
        <v>12474.98539751217</v>
      </c>
      <c r="BF8" s="1">
        <f>$A$1*Populatie!$H8*Populatie!BF8/(Distante!BF8*Distante!BF8)</f>
        <v>21137.88</v>
      </c>
      <c r="BG8" s="1">
        <f>$A$1*Populatie!$H8*Populatie!BG8/(Distante!BG8*Distante!BG8)</f>
        <v>126688.215</v>
      </c>
      <c r="BH8" s="1">
        <f>$A$1*Populatie!$H8*Populatie!BH8/(Distante!BH8*Distante!BH8)</f>
        <v>34957.34612244898</v>
      </c>
      <c r="BI8" s="1">
        <f>$A$1*Populatie!$H8*Populatie!BI8/(Distante!BI8*Distante!BI8)</f>
        <v>61170.795610425237</v>
      </c>
      <c r="BJ8" s="1">
        <f>$A$1*Populatie!$H8*Populatie!BJ8/(Distante!BJ8*Distante!BJ8)</f>
        <v>24871.549913194445</v>
      </c>
      <c r="BK8" s="1">
        <f>$A$1*Populatie!$H8*Populatie!BK8/(Distante!BK8*Distante!BK8)</f>
        <v>2813.8524102360643</v>
      </c>
      <c r="BL8" s="1">
        <f>$A$1*Populatie!$H8*Populatie!BL8/(Distante!BL8*Distante!BL8)</f>
        <v>5255.3353277835586</v>
      </c>
      <c r="BM8" s="1">
        <f>$A$1*Populatie!$H8*Populatie!BM8/(Distante!BM8*Distante!BM8)</f>
        <v>5676.7960128159484</v>
      </c>
      <c r="BN8" s="1">
        <f>$A$1*Populatie!$H8*Populatie!BN8/(Distante!BN8*Distante!BN8)</f>
        <v>73330.192627824013</v>
      </c>
      <c r="BO8" s="1">
        <f>$A$1*Populatie!$H8*Populatie!BO8/(Distante!BO8*Distante!BO8)</f>
        <v>16268.944903581267</v>
      </c>
      <c r="BP8" s="1">
        <f>$A$1*Populatie!$H8*Populatie!BP8/(Distante!BP8*Distante!BP8)</f>
        <v>7468.3055555555557</v>
      </c>
      <c r="BQ8" s="1">
        <f>$A$1*Populatie!$H8*Populatie!BQ8/(Distante!BQ8*Distante!BQ8)</f>
        <v>19015.851111111111</v>
      </c>
      <c r="BR8" s="1">
        <f>$A$1*Populatie!$H8*Populatie!BR8/(Distante!BR8*Distante!BR8)</f>
        <v>2035.8408941485864</v>
      </c>
      <c r="BS8" s="1">
        <f>$A$1*Populatie!$H8*Populatie!BS8/(Distante!BS8*Distante!BS8)</f>
        <v>128706.07653061225</v>
      </c>
      <c r="BT8" s="1">
        <f>$A$1*Populatie!$H8*Populatie!BT8/(Distante!BT8*Distante!BT8)</f>
        <v>16519.236363636363</v>
      </c>
      <c r="BU8" s="1">
        <f>$A$1*Populatie!$H8*Populatie!BU8/(Distante!BU8*Distante!BU8)</f>
        <v>45103.128858024691</v>
      </c>
      <c r="BV8" s="1">
        <f>$A$1*Populatie!$H8*Populatie!BV8/(Distante!BV8*Distante!BV8)</f>
        <v>2017.6556473829201</v>
      </c>
      <c r="BW8" s="1">
        <f>$A$1*Populatie!$H8*Populatie!BW8/(Distante!BW8*Distante!BW8)</f>
        <v>8780.441736028537</v>
      </c>
      <c r="BX8" s="1">
        <f>$A$1*Populatie!$H8*Populatie!BX8/(Distante!BX8*Distante!BX8)</f>
        <v>4869.7553507728899</v>
      </c>
      <c r="BY8" s="1">
        <f>$A$1*Populatie!$H8*Populatie!BY8/(Distante!BY8*Distante!BY8)</f>
        <v>394418.09876543208</v>
      </c>
      <c r="BZ8" s="1">
        <f>$A$1*Populatie!$H8*Populatie!BZ8/(Distante!BZ8*Distante!BZ8)</f>
        <v>2121.9069822485208</v>
      </c>
      <c r="CA8" s="1">
        <f>$A$1*Populatie!$H8*Populatie!CA8/(Distante!CA8*Distante!CA8)</f>
        <v>159033.30769230769</v>
      </c>
      <c r="CB8" s="1">
        <f>$A$1*Populatie!$H8*Populatie!CB8/(Distante!CB8*Distante!CB8)</f>
        <v>9707.3277800916294</v>
      </c>
      <c r="CC8" s="1">
        <f>$A$1*Populatie!$H8*Populatie!CC8/(Distante!CC8*Distante!CC8)</f>
        <v>54073.107499999998</v>
      </c>
      <c r="CD8" s="1">
        <f>$A$1*Populatie!$H8*Populatie!CD8/(Distante!CD8*Distante!CD8)</f>
        <v>9012.994434137292</v>
      </c>
      <c r="CE8" s="1">
        <f>$A$1*Populatie!$H8*Populatie!CE8/(Distante!CE8*Distante!CE8)</f>
        <v>2323.2267249527408</v>
      </c>
      <c r="CF8" s="1">
        <f>$A$1*Populatie!$H8*Populatie!CF8/(Distante!CF8*Distante!CF8)</f>
        <v>6966.3941398865782</v>
      </c>
      <c r="CG8" s="1">
        <f>$A$1*Populatie!$H8*Populatie!CG8/(Distante!CG8*Distante!CG8)</f>
        <v>13694.766446423442</v>
      </c>
      <c r="CH8" s="1">
        <f>$A$1*Populatie!$H8*Populatie!CH8/(Distante!CH8*Distante!CH8)</f>
        <v>19597.912570888468</v>
      </c>
      <c r="CI8" s="1">
        <f>$A$1*Populatie!$H8*Populatie!CI8/(Distante!CI8*Distante!CI8)</f>
        <v>23321.162190082643</v>
      </c>
      <c r="CJ8" s="1">
        <f>$A$1*Populatie!$H8*Populatie!CJ8/(Distante!CJ8*Distante!CJ8)</f>
        <v>9250.0153915799001</v>
      </c>
      <c r="CK8" s="1">
        <f>$A$1*Populatie!$H8*Populatie!CK8/(Distante!CK8*Distante!CK8)</f>
        <v>10800.802203708681</v>
      </c>
      <c r="CL8" s="1">
        <f>$A$1*Populatie!$H8*Populatie!CL8/(Distante!CL8*Distante!CL8)</f>
        <v>9483.5747041420127</v>
      </c>
      <c r="CM8" s="1">
        <f>$A$1*Populatie!$H8*Populatie!CM8/(Distante!CM8*Distante!CM8)</f>
        <v>3204.7901234567903</v>
      </c>
      <c r="CN8" s="1">
        <f>$A$1*Populatie!$H8*Populatie!CN8/(Distante!CN8*Distante!CN8)</f>
        <v>43373.446400000001</v>
      </c>
      <c r="CO8" s="1">
        <f>$A$1*Populatie!$H8*Populatie!CO8/(Distante!CO8*Distante!CO8)</f>
        <v>21538.863894139886</v>
      </c>
      <c r="CP8" s="1">
        <f>$A$1*Populatie!$H8*Populatie!CP8/(Distante!CP8*Distante!CP8)</f>
        <v>6581.8063432052086</v>
      </c>
      <c r="CQ8" s="1">
        <f>$A$1*Populatie!$H8*Populatie!CQ8/(Distante!CQ8*Distante!CQ8)</f>
        <v>32165.067061143985</v>
      </c>
      <c r="CR8" s="1">
        <f>$A$1*Populatie!$H8*Populatie!CR8/(Distante!CR8*Distante!CR8)</f>
        <v>4191.7268470343388</v>
      </c>
      <c r="CS8" s="1">
        <f>$A$1*Populatie!$H8*Populatie!CS8/(Distante!CS8*Distante!CS8)</f>
        <v>8444.7015532544374</v>
      </c>
      <c r="CT8" s="1">
        <f>$A$1*Populatie!$H8*Populatie!CT8/(Distante!CT8*Distante!CT8)</f>
        <v>7146.1948491155044</v>
      </c>
      <c r="CU8" s="1">
        <f>$A$1*Populatie!$H8*Populatie!CU8/(Distante!CU8*Distante!CU8)</f>
        <v>6351.1839254220204</v>
      </c>
      <c r="CV8" s="1">
        <f>$A$1*Populatie!$H8*Populatie!CV8/(Distante!CV8*Distante!CV8)</f>
        <v>8229.2052089897079</v>
      </c>
      <c r="CW8" s="1">
        <f>$A$1*Populatie!$H8*Populatie!CW8/(Distante!CW8*Distante!CW8)</f>
        <v>13415.587673611111</v>
      </c>
      <c r="CX8" s="1">
        <f>$A$1*Populatie!$H8*Populatie!CX8/(Distante!CX8*Distante!CX8)</f>
        <v>10366.753648985405</v>
      </c>
      <c r="CY8" s="1">
        <f>$A$1*Populatie!$H8*Populatie!CY8/(Distante!CY8*Distante!CY8)</f>
        <v>10142.474</v>
      </c>
      <c r="DA8" s="4">
        <f t="shared" si="0"/>
        <v>16692332.675576679</v>
      </c>
      <c r="DB8" s="4">
        <v>0</v>
      </c>
      <c r="DD8" s="18" t="str">
        <f t="shared" si="1"/>
        <v>TOPOLOVENI</v>
      </c>
      <c r="DE8" s="4">
        <f t="shared" si="2"/>
        <v>0</v>
      </c>
    </row>
    <row r="9" spans="1:109" x14ac:dyDescent="0.25">
      <c r="A9" s="2" t="s">
        <v>8</v>
      </c>
      <c r="B9" s="1">
        <v>465382.01901312813</v>
      </c>
      <c r="C9" s="1">
        <v>76537.565088757401</v>
      </c>
      <c r="D9" s="1">
        <v>1916552</v>
      </c>
      <c r="E9" s="1">
        <v>8985.1945270672222</v>
      </c>
      <c r="F9" s="1">
        <v>64886.783163265303</v>
      </c>
      <c r="G9" s="1">
        <v>33039.8792866941</v>
      </c>
      <c r="H9" s="1">
        <f t="array" ref="H9:H103">TRANSPOSE(I8:CY8)</f>
        <v>13598.673828125</v>
      </c>
      <c r="I9" s="1" t="s">
        <v>103</v>
      </c>
      <c r="J9" s="1">
        <f>$A$1*Populatie!$I9*Populatie!J9/(Distante!J9*Distante!J9)</f>
        <v>2399.862222222222</v>
      </c>
      <c r="K9" s="1">
        <f>$A$1*Populatie!$I9*Populatie!K9/(Distante!K9*Distante!K9)</f>
        <v>7152.8061831153391</v>
      </c>
      <c r="L9" s="1">
        <f>$A$1*Populatie!$I9*Populatie!L9/(Distante!L9*Distante!L9)</f>
        <v>13518</v>
      </c>
      <c r="M9" s="1">
        <f>$A$1*Populatie!$I9*Populatie!M9/(Distante!M9*Distante!M9)</f>
        <v>36896.775623268695</v>
      </c>
      <c r="N9" s="1">
        <f>$A$1*Populatie!$I9*Populatie!N9/(Distante!N9*Distante!N9)</f>
        <v>4291.4285714285716</v>
      </c>
      <c r="O9" s="1">
        <f>$A$1*Populatie!$I9*Populatie!O9/(Distante!O9*Distante!O9)</f>
        <v>110443.35802469136</v>
      </c>
      <c r="P9" s="1">
        <f>$A$1*Populatie!$I9*Populatie!P9/(Distante!P9*Distante!P9)</f>
        <v>8920.7597078046911</v>
      </c>
      <c r="Q9" s="1">
        <f>$A$1*Populatie!$I9*Populatie!Q9/(Distante!Q9*Distante!Q9)</f>
        <v>2416.1353325643981</v>
      </c>
      <c r="R9" s="1">
        <f>$A$1*Populatie!$I9*Populatie!R9/(Distante!R9*Distante!R9)</f>
        <v>38850.06543723974</v>
      </c>
      <c r="S9" s="1">
        <f>$A$1*Populatie!$I9*Populatie!S9/(Distante!S9*Distante!S9)</f>
        <v>1337.2180280267644</v>
      </c>
      <c r="T9" s="1">
        <f>$A$1*Populatie!$I9*Populatie!T9/(Distante!T9*Distante!T9)</f>
        <v>15057.303140978816</v>
      </c>
      <c r="U9" s="1">
        <f>$A$1*Populatie!$I9*Populatie!U9/(Distante!U9*Distante!U9)</f>
        <v>4653.0182615047479</v>
      </c>
      <c r="V9" s="1">
        <f>$A$1*Populatie!$I9*Populatie!V9/(Distante!V9*Distante!V9)</f>
        <v>2562.616626008632</v>
      </c>
      <c r="W9" s="1">
        <f>$A$1*Populatie!$I9*Populatie!W9/(Distante!W9*Distante!W9)</f>
        <v>708.31157894736839</v>
      </c>
      <c r="X9" s="1">
        <f>$A$1*Populatie!$I9*Populatie!X9/(Distante!X9*Distante!X9)</f>
        <v>13163.408415217938</v>
      </c>
      <c r="Y9" s="1">
        <f>$A$1*Populatie!$I9*Populatie!Y9/(Distante!Y9*Distante!Y9)</f>
        <v>12812.979591836734</v>
      </c>
      <c r="Z9" s="1">
        <f>$A$1*Populatie!$I9*Populatie!Z9/(Distante!Z9*Distante!Z9)</f>
        <v>16412.386587771201</v>
      </c>
      <c r="AA9" s="1">
        <f>$A$1*Populatie!$I9*Populatie!AA9/(Distante!AA9*Distante!AA9)</f>
        <v>7401.8559999999998</v>
      </c>
      <c r="AB9" s="1">
        <f>$A$1*Populatie!$I9*Populatie!AB9/(Distante!AB9*Distante!AB9)</f>
        <v>5866.2295918367345</v>
      </c>
      <c r="AC9" s="1">
        <f>$A$1*Populatie!$I9*Populatie!AC9/(Distante!AC9*Distante!AC9)</f>
        <v>3284.256559766764</v>
      </c>
      <c r="AD9" s="1">
        <f>$A$1*Populatie!$I9*Populatie!AD9/(Distante!AD9*Distante!AD9)</f>
        <v>955.93995243757433</v>
      </c>
      <c r="AE9" s="1">
        <f>$A$1*Populatie!$I9*Populatie!AE9/(Distante!AE9*Distante!AE9)</f>
        <v>17973.946788497717</v>
      </c>
      <c r="AF9" s="1">
        <f>$A$1*Populatie!$I9*Populatie!AF9/(Distante!AF9*Distante!AF9)</f>
        <v>4622.4120982986769</v>
      </c>
      <c r="AG9" s="1">
        <f>$A$1*Populatie!$I9*Populatie!AG9/(Distante!AG9*Distante!AG9)</f>
        <v>42450.989619377164</v>
      </c>
      <c r="AH9" s="1">
        <f>$A$1*Populatie!$I9*Populatie!AH9/(Distante!AH9*Distante!AH9)</f>
        <v>2977.9958448753464</v>
      </c>
      <c r="AI9" s="1">
        <f>$A$1*Populatie!$I9*Populatie!AI9/(Distante!AI9*Distante!AI9)</f>
        <v>188782.625</v>
      </c>
      <c r="AJ9" s="1">
        <f>$A$1*Populatie!$I9*Populatie!AJ9/(Distante!AJ9*Distante!AJ9)</f>
        <v>19472.674556213016</v>
      </c>
      <c r="AK9" s="1">
        <f>$A$1*Populatie!$I9*Populatie!AK9/(Distante!AK9*Distante!AK9)</f>
        <v>1587.9042579994962</v>
      </c>
      <c r="AL9" s="1">
        <f>$A$1*Populatie!$I9*Populatie!AL9/(Distante!AL9*Distante!AL9)</f>
        <v>3119.876953125</v>
      </c>
      <c r="AM9" s="1">
        <f>$A$1*Populatie!$I9*Populatie!AM9/(Distante!AM9*Distante!AM9)</f>
        <v>236857.05555555556</v>
      </c>
      <c r="AN9" s="1">
        <f>$A$1*Populatie!$I9*Populatie!AN9/(Distante!AN9*Distante!AN9)</f>
        <v>24182.043704474505</v>
      </c>
      <c r="AO9" s="1">
        <f>$A$1*Populatie!$I9*Populatie!AO9/(Distante!AO9*Distante!AO9)</f>
        <v>16196.152892561984</v>
      </c>
      <c r="AP9" s="1">
        <f>$A$1*Populatie!$I9*Populatie!AP9/(Distante!AP9*Distante!AP9)</f>
        <v>4106.9680891964626</v>
      </c>
      <c r="AQ9" s="1">
        <f>$A$1*Populatie!$I9*Populatie!AQ9/(Distante!AQ9*Distante!AQ9)</f>
        <v>5019.7048611111113</v>
      </c>
      <c r="AR9" s="1">
        <f>$A$1*Populatie!$I9*Populatie!AR9/(Distante!AR9*Distante!AR9)</f>
        <v>725.11778546712799</v>
      </c>
      <c r="AS9" s="1">
        <f>$A$1*Populatie!$I9*Populatie!AS9/(Distante!AS9*Distante!AS9)</f>
        <v>8305.4591999999993</v>
      </c>
      <c r="AT9" s="1">
        <f>$A$1*Populatie!$I9*Populatie!AT9/(Distante!AT9*Distante!AT9)</f>
        <v>4411.0807100591719</v>
      </c>
      <c r="AU9" s="1">
        <f>$A$1*Populatie!$I9*Populatie!AU9/(Distante!AU9*Distante!AU9)</f>
        <v>1605.2625</v>
      </c>
      <c r="AV9" s="1">
        <f>$A$1*Populatie!$I9*Populatie!AV9/(Distante!AV9*Distante!AV9)</f>
        <v>25111.626886145405</v>
      </c>
      <c r="AW9" s="1">
        <f>$A$1*Populatie!$I9*Populatie!AW9/(Distante!AW9*Distante!AW9)</f>
        <v>8271.4016620498624</v>
      </c>
      <c r="AX9" s="1">
        <f>$A$1*Populatie!$I9*Populatie!AX9/(Distante!AX9*Distante!AX9)</f>
        <v>3262.0625918924597</v>
      </c>
      <c r="AY9" s="1">
        <f>$A$1*Populatie!$I9*Populatie!AY9/(Distante!AY9*Distante!AY9)</f>
        <v>9451.3605442176868</v>
      </c>
      <c r="AZ9" s="1">
        <f>$A$1*Populatie!$I9*Populatie!AZ9/(Distante!AZ9*Distante!AZ9)</f>
        <v>1477.5137010058966</v>
      </c>
      <c r="BA9" s="1">
        <f>$A$1*Populatie!$I9*Populatie!BA9/(Distante!BA9*Distante!BA9)</f>
        <v>2222.7963467393047</v>
      </c>
      <c r="BB9" s="1">
        <f>$A$1*Populatie!$I9*Populatie!BB9/(Distante!BB9*Distante!BB9)</f>
        <v>1065.97626462419</v>
      </c>
      <c r="BC9" s="1">
        <f>$A$1*Populatie!$I9*Populatie!BC9/(Distante!BC9*Distante!BC9)</f>
        <v>5881.8276113951788</v>
      </c>
      <c r="BD9" s="1">
        <f>$A$1*Populatie!$I9*Populatie!BD9/(Distante!BD9*Distante!BD9)</f>
        <v>7278.0244444444443</v>
      </c>
      <c r="BE9" s="1">
        <f>$A$1*Populatie!$I9*Populatie!BE9/(Distante!BE9*Distante!BE9)</f>
        <v>2883.4691358024693</v>
      </c>
      <c r="BF9" s="1">
        <f>$A$1*Populatie!$I9*Populatie!BF9/(Distante!BF9*Distante!BF9)</f>
        <v>22644.029387755101</v>
      </c>
      <c r="BG9" s="1">
        <f>$A$1*Populatie!$I9*Populatie!BG9/(Distante!BG9*Distante!BG9)</f>
        <v>13677.521032902958</v>
      </c>
      <c r="BH9" s="1">
        <f>$A$1*Populatie!$I9*Populatie!BH9/(Distante!BH9*Distante!BH9)</f>
        <v>28877.16129032258</v>
      </c>
      <c r="BI9" s="1">
        <f>$A$1*Populatie!$I9*Populatie!BI9/(Distante!BI9*Distante!BI9)</f>
        <v>11110.526720492118</v>
      </c>
      <c r="BJ9" s="1">
        <f>$A$1*Populatie!$I9*Populatie!BJ9/(Distante!BJ9*Distante!BJ9)</f>
        <v>11429.808556478916</v>
      </c>
      <c r="BK9" s="1">
        <f>$A$1*Populatie!$I9*Populatie!BK9/(Distante!BK9*Distante!BK9)</f>
        <v>113484.44444444444</v>
      </c>
      <c r="BL9" s="1">
        <f>$A$1*Populatie!$I9*Populatie!BL9/(Distante!BL9*Distante!BL9)</f>
        <v>924.47087070122166</v>
      </c>
      <c r="BM9" s="1">
        <f>$A$1*Populatie!$I9*Populatie!BM9/(Distante!BM9*Distante!BM9)</f>
        <v>5337.6859504132235</v>
      </c>
      <c r="BN9" s="1">
        <f>$A$1*Populatie!$I9*Populatie!BN9/(Distante!BN9*Distante!BN9)</f>
        <v>12744.010204081633</v>
      </c>
      <c r="BO9" s="1">
        <f>$A$1*Populatie!$I9*Populatie!BO9/(Distante!BO9*Distante!BO9)</f>
        <v>1386.4615384615386</v>
      </c>
      <c r="BP9" s="1">
        <f>$A$1*Populatie!$I9*Populatie!BP9/(Distante!BP9*Distante!BP9)</f>
        <v>47805.151927437641</v>
      </c>
      <c r="BQ9" s="1">
        <f>$A$1*Populatie!$I9*Populatie!BQ9/(Distante!BQ9*Distante!BQ9)</f>
        <v>1432.1756198347107</v>
      </c>
      <c r="BR9" s="1">
        <f>$A$1*Populatie!$I9*Populatie!BR9/(Distante!BR9*Distante!BR9)</f>
        <v>3086.000768935025</v>
      </c>
      <c r="BS9" s="1">
        <f>$A$1*Populatie!$I9*Populatie!BS9/(Distante!BS9*Distante!BS9)</f>
        <v>4118.8631897203322</v>
      </c>
      <c r="BT9" s="1">
        <f>$A$1*Populatie!$I9*Populatie!BT9/(Distante!BT9*Distante!BT9)</f>
        <v>35981.244444444441</v>
      </c>
      <c r="BU9" s="1">
        <f>$A$1*Populatie!$I9*Populatie!BU9/(Distante!BU9*Distante!BU9)</f>
        <v>9544.0765936004027</v>
      </c>
      <c r="BV9" s="1">
        <f>$A$1*Populatie!$I9*Populatie!BV9/(Distante!BV9*Distante!BV9)</f>
        <v>4926.9757785467127</v>
      </c>
      <c r="BW9" s="1">
        <f>$A$1*Populatie!$I9*Populatie!BW9/(Distante!BW9*Distante!BW9)</f>
        <v>5891.5013850415517</v>
      </c>
      <c r="BX9" s="1">
        <f>$A$1*Populatie!$I9*Populatie!BX9/(Distante!BX9*Distante!BX9)</f>
        <v>775.52312075389</v>
      </c>
      <c r="BY9" s="1">
        <f>$A$1*Populatie!$I9*Populatie!BY9/(Distante!BY9*Distante!BY9)</f>
        <v>4107.0359055742911</v>
      </c>
      <c r="BZ9" s="1">
        <f>$A$1*Populatie!$I9*Populatie!BZ9/(Distante!BZ9*Distante!BZ9)</f>
        <v>396.81278601188444</v>
      </c>
      <c r="CA9" s="1">
        <f>$A$1*Populatie!$I9*Populatie!CA9/(Distante!CA9*Distante!CA9)</f>
        <v>3268.3790579846127</v>
      </c>
      <c r="CB9" s="1">
        <f>$A$1*Populatie!$I9*Populatie!CB9/(Distante!CB9*Distante!CB9)</f>
        <v>1344.2605909576362</v>
      </c>
      <c r="CC9" s="1">
        <f>$A$1*Populatie!$I9*Populatie!CC9/(Distante!CC9*Distante!CC9)</f>
        <v>2364.085680553213</v>
      </c>
      <c r="CD9" s="1">
        <f>$A$1*Populatie!$I9*Populatie!CD9/(Distante!CD9*Distante!CD9)</f>
        <v>6323.9795471146826</v>
      </c>
      <c r="CE9" s="1">
        <f>$A$1*Populatie!$I9*Populatie!CE9/(Distante!CE9*Distante!CE9)</f>
        <v>12444.3046875</v>
      </c>
      <c r="CF9" s="1">
        <f>$A$1*Populatie!$I9*Populatie!CF9/(Distante!CF9*Distante!CF9)</f>
        <v>1842.7314814814815</v>
      </c>
      <c r="CG9" s="1">
        <f>$A$1*Populatie!$I9*Populatie!CG9/(Distante!CG9*Distante!CG9)</f>
        <v>14599.780718336484</v>
      </c>
      <c r="CH9" s="1">
        <f>$A$1*Populatie!$I9*Populatie!CH9/(Distante!CH9*Distante!CH9)</f>
        <v>2347.2603720848983</v>
      </c>
      <c r="CI9" s="1">
        <f>$A$1*Populatie!$I9*Populatie!CI9/(Distante!CI9*Distante!CI9)</f>
        <v>9330.025510204081</v>
      </c>
      <c r="CJ9" s="1">
        <f>$A$1*Populatie!$I9*Populatie!CJ9/(Distante!CJ9*Distante!CJ9)</f>
        <v>1037.0140183256324</v>
      </c>
      <c r="CK9" s="1">
        <f>$A$1*Populatie!$I9*Populatie!CK9/(Distante!CK9*Distante!CK9)</f>
        <v>5979.0358126721767</v>
      </c>
      <c r="CL9" s="1">
        <f>$A$1*Populatie!$I9*Populatie!CL9/(Distante!CL9*Distante!CL9)</f>
        <v>2145.9359504132231</v>
      </c>
      <c r="CM9" s="1">
        <f>$A$1*Populatie!$I9*Populatie!CM9/(Distante!CM9*Distante!CM9)</f>
        <v>25758.306238185254</v>
      </c>
      <c r="CN9" s="1">
        <f>$A$1*Populatie!$I9*Populatie!CN9/(Distante!CN9*Distante!CN9)</f>
        <v>3123.0919111111111</v>
      </c>
      <c r="CO9" s="1">
        <f>$A$1*Populatie!$I9*Populatie!CO9/(Distante!CO9*Distante!CO9)</f>
        <v>1153.7237500000001</v>
      </c>
      <c r="CP9" s="1">
        <f>$A$1*Populatie!$I9*Populatie!CP9/(Distante!CP9*Distante!CP9)</f>
        <v>38387.599243856333</v>
      </c>
      <c r="CQ9" s="1">
        <f>$A$1*Populatie!$I9*Populatie!CQ9/(Distante!CQ9*Distante!CQ9)</f>
        <v>8247.7148803329874</v>
      </c>
      <c r="CR9" s="1">
        <f>$A$1*Populatie!$I9*Populatie!CR9/(Distante!CR9*Distante!CR9)</f>
        <v>3213.8824253616499</v>
      </c>
      <c r="CS9" s="1">
        <f>$A$1*Populatie!$I9*Populatie!CS9/(Distante!CS9*Distante!CS9)</f>
        <v>1245.493140308055</v>
      </c>
      <c r="CT9" s="1">
        <f>$A$1*Populatie!$I9*Populatie!CT9/(Distante!CT9*Distante!CT9)</f>
        <v>178017.04</v>
      </c>
      <c r="CU9" s="1">
        <f>$A$1*Populatie!$I9*Populatie!CU9/(Distante!CU9*Distante!CU9)</f>
        <v>163357.51999999999</v>
      </c>
      <c r="CV9" s="1">
        <f>$A$1*Populatie!$I9*Populatie!CV9/(Distante!CV9*Distante!CV9)</f>
        <v>7814.6531240381655</v>
      </c>
      <c r="CW9" s="1">
        <f>$A$1*Populatie!$I9*Populatie!CW9/(Distante!CW9*Distante!CW9)</f>
        <v>3561.0083555555557</v>
      </c>
      <c r="CX9" s="1">
        <f>$A$1*Populatie!$I9*Populatie!CX9/(Distante!CX9*Distante!CX9)</f>
        <v>27915.869822485209</v>
      </c>
      <c r="CY9" s="1">
        <f>$A$1*Populatie!$I9*Populatie!CY9/(Distante!CY9*Distante!CY9)</f>
        <v>3000.7085463842222</v>
      </c>
      <c r="DA9" s="4">
        <f t="shared" si="0"/>
        <v>4404895.0463300338</v>
      </c>
      <c r="DB9" s="4">
        <v>103</v>
      </c>
      <c r="DD9" s="18" t="str">
        <f t="shared" si="1"/>
        <v>ALBESTII DE ARGES</v>
      </c>
      <c r="DE9" s="4">
        <f t="shared" si="2"/>
        <v>2.3383076989726487E-5</v>
      </c>
    </row>
    <row r="10" spans="1:109" x14ac:dyDescent="0.25">
      <c r="A10" s="2" t="s">
        <v>9</v>
      </c>
      <c r="B10" s="1">
        <v>64010.452653485954</v>
      </c>
      <c r="C10" s="1">
        <v>495347.86</v>
      </c>
      <c r="D10" s="1">
        <v>13636.206896551725</v>
      </c>
      <c r="E10" s="1">
        <v>1910.4938565200159</v>
      </c>
      <c r="F10" s="1">
        <v>21138.724826388891</v>
      </c>
      <c r="G10" s="1">
        <v>5293.7943067033975</v>
      </c>
      <c r="H10" s="1">
        <v>2308.1194598337952</v>
      </c>
      <c r="I10" s="1">
        <f t="array" ref="I10:I103">TRANSPOSE(J9:CY9)</f>
        <v>2399.862222222222</v>
      </c>
      <c r="J10" s="1" t="s">
        <v>103</v>
      </c>
      <c r="K10" s="1">
        <f>$A$1*Populatie!$J10*Populatie!K10/(Distante!K10*Distante!K10)</f>
        <v>1175.3448979591838</v>
      </c>
      <c r="L10" s="1">
        <f>$A$1*Populatie!$J10*Populatie!L10/(Distante!L10*Distante!L10)</f>
        <v>5959.2627551020405</v>
      </c>
      <c r="M10" s="1">
        <f>$A$1*Populatie!$J10*Populatie!M10/(Distante!M10*Distante!M10)</f>
        <v>537.70382863889358</v>
      </c>
      <c r="N10" s="1">
        <f>$A$1*Populatie!$J10*Populatie!N10/(Distante!N10*Distante!N10)</f>
        <v>606.29535990481861</v>
      </c>
      <c r="O10" s="1">
        <f>$A$1*Populatie!$J10*Populatie!O10/(Distante!O10*Distante!O10)</f>
        <v>1966.1910009182736</v>
      </c>
      <c r="P10" s="1">
        <f>$A$1*Populatie!$J10*Populatie!P10/(Distante!P10*Distante!P10)</f>
        <v>3303.7215942891135</v>
      </c>
      <c r="Q10" s="1">
        <f>$A$1*Populatie!$J10*Populatie!Q10/(Distante!Q10*Distante!Q10)</f>
        <v>462.95721760541704</v>
      </c>
      <c r="R10" s="1">
        <f>$A$1*Populatie!$J10*Populatie!R10/(Distante!R10*Distante!R10)</f>
        <v>3588.3976124885216</v>
      </c>
      <c r="S10" s="1">
        <f>$A$1*Populatie!$J10*Populatie!S10/(Distante!S10*Distante!S10)</f>
        <v>450.70115555555554</v>
      </c>
      <c r="T10" s="1">
        <f>$A$1*Populatie!$J10*Populatie!T10/(Distante!T10*Distante!T10)</f>
        <v>6293.0841836734689</v>
      </c>
      <c r="U10" s="1">
        <f>$A$1*Populatie!$J10*Populatie!U10/(Distante!U10*Distante!U10)</f>
        <v>952.89968750000003</v>
      </c>
      <c r="V10" s="1">
        <f>$A$1*Populatie!$J10*Populatie!V10/(Distante!V10*Distante!V10)</f>
        <v>4835.1686390532541</v>
      </c>
      <c r="W10" s="1">
        <f>$A$1*Populatie!$J10*Populatie!W10/(Distante!W10*Distante!W10)</f>
        <v>454.82520808561236</v>
      </c>
      <c r="X10" s="1">
        <f>$A$1*Populatie!$J10*Populatie!X10/(Distante!X10*Distante!X10)</f>
        <v>2164.9667590027702</v>
      </c>
      <c r="Y10" s="1">
        <f>$A$1*Populatie!$J10*Populatie!Y10/(Distante!Y10*Distante!Y10)</f>
        <v>1136.2646502835539</v>
      </c>
      <c r="Z10" s="1">
        <f>$A$1*Populatie!$J10*Populatie!Z10/(Distante!Z10*Distante!Z10)</f>
        <v>1505.3892668178382</v>
      </c>
      <c r="AA10" s="1">
        <f>$A$1*Populatie!$J10*Populatie!AA10/(Distante!AA10*Distante!AA10)</f>
        <v>54679.506172839509</v>
      </c>
      <c r="AB10" s="1">
        <f>$A$1*Populatie!$J10*Populatie!AB10/(Distante!AB10*Distante!AB10)</f>
        <v>176126.24</v>
      </c>
      <c r="AC10" s="1">
        <f>$A$1*Populatie!$J10*Populatie!AC10/(Distante!AC10*Distante!AC10)</f>
        <v>770.27854300581578</v>
      </c>
      <c r="AD10" s="1">
        <f>$A$1*Populatie!$J10*Populatie!AD10/(Distante!AD10*Distante!AD10)</f>
        <v>224.90744393308495</v>
      </c>
      <c r="AE10" s="1">
        <f>$A$1*Populatie!$J10*Populatie!AE10/(Distante!AE10*Distante!AE10)</f>
        <v>3003.906173766185</v>
      </c>
      <c r="AF10" s="1">
        <f>$A$1*Populatie!$J10*Populatie!AF10/(Distante!AF10*Distante!AF10)</f>
        <v>783.37209994051159</v>
      </c>
      <c r="AG10" s="1">
        <f>$A$1*Populatie!$J10*Populatie!AG10/(Distante!AG10*Distante!AG10)</f>
        <v>674.10376492194678</v>
      </c>
      <c r="AH10" s="1">
        <f>$A$1*Populatie!$J10*Populatie!AH10/(Distante!AH10*Distante!AH10)</f>
        <v>4020.501953125</v>
      </c>
      <c r="AI10" s="1">
        <f>$A$1*Populatie!$J10*Populatie!AI10/(Distante!AI10*Distante!AI10)</f>
        <v>684.4539644970414</v>
      </c>
      <c r="AJ10" s="1">
        <f>$A$1*Populatie!$J10*Populatie!AJ10/(Distante!AJ10*Distante!AJ10)</f>
        <v>575.35756026296565</v>
      </c>
      <c r="AK10" s="1">
        <f>$A$1*Populatie!$J10*Populatie!AK10/(Distante!AK10*Distante!AK10)</f>
        <v>116.07125269313634</v>
      </c>
      <c r="AL10" s="1">
        <f>$A$1*Populatie!$J10*Populatie!AL10/(Distante!AL10*Distante!AL10)</f>
        <v>454.88191552647231</v>
      </c>
      <c r="AM10" s="1">
        <f>$A$1*Populatie!$J10*Populatie!AM10/(Distante!AM10*Distante!AM10)</f>
        <v>1666.0257142857142</v>
      </c>
      <c r="AN10" s="1">
        <f>$A$1*Populatie!$J10*Populatie!AN10/(Distante!AN10*Distante!AN10)</f>
        <v>2873.0289256198348</v>
      </c>
      <c r="AO10" s="1">
        <f>$A$1*Populatie!$J10*Populatie!AO10/(Distante!AO10*Distante!AO10)</f>
        <v>2671.7415450338199</v>
      </c>
      <c r="AP10" s="1">
        <f>$A$1*Populatie!$J10*Populatie!AP10/(Distante!AP10*Distante!AP10)</f>
        <v>283.29795013850418</v>
      </c>
      <c r="AQ10" s="1">
        <f>$A$1*Populatie!$J10*Populatie!AQ10/(Distante!AQ10*Distante!AQ10)</f>
        <v>300.36349826388891</v>
      </c>
      <c r="AR10" s="1">
        <f>$A$1*Populatie!$J10*Populatie!AR10/(Distante!AR10*Distante!AR10)</f>
        <v>783.71</v>
      </c>
      <c r="AS10" s="1">
        <f>$A$1*Populatie!$J10*Populatie!AS10/(Distante!AS10*Distante!AS10)</f>
        <v>1837.9171597633135</v>
      </c>
      <c r="AT10" s="1">
        <f>$A$1*Populatie!$J10*Populatie!AT10/(Distante!AT10*Distante!AT10)</f>
        <v>1784.2704000000001</v>
      </c>
      <c r="AU10" s="1">
        <f>$A$1*Populatie!$J10*Populatie!AU10/(Distante!AU10*Distante!AU10)</f>
        <v>582.00710059171593</v>
      </c>
      <c r="AV10" s="1">
        <f>$A$1*Populatie!$J10*Populatie!AV10/(Distante!AV10*Distante!AV10)</f>
        <v>4278.892578125</v>
      </c>
      <c r="AW10" s="1">
        <f>$A$1*Populatie!$J10*Populatie!AW10/(Distante!AW10*Distante!AW10)</f>
        <v>435.71772595640908</v>
      </c>
      <c r="AX10" s="1">
        <f>$A$1*Populatie!$J10*Populatie!AX10/(Distante!AX10*Distante!AX10)</f>
        <v>6453.5243055555557</v>
      </c>
      <c r="AY10" s="1">
        <f>$A$1*Populatie!$J10*Populatie!AY10/(Distante!AY10*Distante!AY10)</f>
        <v>17735.333333333332</v>
      </c>
      <c r="AZ10" s="1">
        <f>$A$1*Populatie!$J10*Populatie!AZ10/(Distante!AZ10*Distante!AZ10)</f>
        <v>293.98558246828145</v>
      </c>
      <c r="BA10" s="1">
        <f>$A$1*Populatie!$J10*Populatie!BA10/(Distante!BA10*Distante!BA10)</f>
        <v>2872.2681660899652</v>
      </c>
      <c r="BB10" s="1">
        <f>$A$1*Populatie!$J10*Populatie!BB10/(Distante!BB10*Distante!BB10)</f>
        <v>246.02743283824364</v>
      </c>
      <c r="BC10" s="1">
        <f>$A$1*Populatie!$J10*Populatie!BC10/(Distante!BC10*Distante!BC10)</f>
        <v>1042.3361276365604</v>
      </c>
      <c r="BD10" s="1">
        <f>$A$1*Populatie!$J10*Populatie!BD10/(Distante!BD10*Distante!BD10)</f>
        <v>24496.5546875</v>
      </c>
      <c r="BE10" s="1">
        <f>$A$1*Populatie!$J10*Populatie!BE10/(Distante!BE10*Distante!BE10)</f>
        <v>507.04988662131518</v>
      </c>
      <c r="BF10" s="1">
        <f>$A$1*Populatie!$J10*Populatie!BF10/(Distante!BF10*Distante!BF10)</f>
        <v>1784.2639075517334</v>
      </c>
      <c r="BG10" s="1">
        <f>$A$1*Populatie!$J10*Populatie!BG10/(Distante!BG10*Distante!BG10)</f>
        <v>2419.2391505078485</v>
      </c>
      <c r="BH10" s="1">
        <f>$A$1*Populatie!$J10*Populatie!BH10/(Distante!BH10*Distante!BH10)</f>
        <v>1281.2735339506173</v>
      </c>
      <c r="BI10" s="1">
        <f>$A$1*Populatie!$J10*Populatie!BI10/(Distante!BI10*Distante!BI10)</f>
        <v>2557.9807692307691</v>
      </c>
      <c r="BJ10" s="1">
        <f>$A$1*Populatie!$J10*Populatie!BJ10/(Distante!BJ10*Distante!BJ10)</f>
        <v>10568.701545778835</v>
      </c>
      <c r="BK10" s="1">
        <f>$A$1*Populatie!$J10*Populatie!BK10/(Distante!BK10*Distante!BK10)</f>
        <v>490.11806638449542</v>
      </c>
      <c r="BL10" s="1">
        <f>$A$1*Populatie!$J10*Populatie!BL10/(Distante!BL10*Distante!BL10)</f>
        <v>217.5973611111111</v>
      </c>
      <c r="BM10" s="1">
        <f>$A$1*Populatie!$J10*Populatie!BM10/(Distante!BM10*Distante!BM10)</f>
        <v>292.2211720226843</v>
      </c>
      <c r="BN10" s="1">
        <f>$A$1*Populatie!$J10*Populatie!BN10/(Distante!BN10*Distante!BN10)</f>
        <v>1897.5552469748066</v>
      </c>
      <c r="BO10" s="1">
        <f>$A$1*Populatie!$J10*Populatie!BO10/(Distante!BO10*Distante!BO10)</f>
        <v>259.02705250259214</v>
      </c>
      <c r="BP10" s="1">
        <f>$A$1*Populatie!$J10*Populatie!BP10/(Distante!BP10*Distante!BP10)</f>
        <v>3317.5161078238002</v>
      </c>
      <c r="BQ10" s="1">
        <f>$A$1*Populatie!$J10*Populatie!BQ10/(Distante!BQ10*Distante!BQ10)</f>
        <v>265.45479999999998</v>
      </c>
      <c r="BR10" s="1">
        <f>$A$1*Populatie!$J10*Populatie!BR10/(Distante!BR10*Distante!BR10)</f>
        <v>683.93307226771094</v>
      </c>
      <c r="BS10" s="1">
        <f>$A$1*Populatie!$J10*Populatie!BS10/(Distante!BS10*Distante!BS10)</f>
        <v>677.42347645429368</v>
      </c>
      <c r="BT10" s="1">
        <f>$A$1*Populatie!$J10*Populatie!BT10/(Distante!BT10*Distante!BT10)</f>
        <v>5980.5709876543206</v>
      </c>
      <c r="BU10" s="1">
        <f>$A$1*Populatie!$J10*Populatie!BU10/(Distante!BU10*Distante!BU10)</f>
        <v>1490.2350427350427</v>
      </c>
      <c r="BV10" s="1">
        <f>$A$1*Populatie!$J10*Populatie!BV10/(Distante!BV10*Distante!BV10)</f>
        <v>224.06706114398423</v>
      </c>
      <c r="BW10" s="1">
        <f>$A$1*Populatie!$J10*Populatie!BW10/(Distante!BW10*Distante!BW10)</f>
        <v>6777.3195266272187</v>
      </c>
      <c r="BX10" s="1">
        <f>$A$1*Populatie!$J10*Populatie!BX10/(Distante!BX10*Distante!BX10)</f>
        <v>182.48678540649237</v>
      </c>
      <c r="BY10" s="1">
        <f>$A$1*Populatie!$J10*Populatie!BY10/(Distante!BY10*Distante!BY10)</f>
        <v>904.92111029948865</v>
      </c>
      <c r="BZ10" s="1">
        <f>$A$1*Populatie!$J10*Populatie!BZ10/(Distante!BZ10*Distante!BZ10)</f>
        <v>93.425557645794143</v>
      </c>
      <c r="CA10" s="1">
        <f>$A$1*Populatie!$J10*Populatie!CA10/(Distante!CA10*Distante!CA10)</f>
        <v>563.65089237425639</v>
      </c>
      <c r="CB10" s="1">
        <f>$A$1*Populatie!$J10*Populatie!CB10/(Distante!CB10*Distante!CB10)</f>
        <v>327.9031292517007</v>
      </c>
      <c r="CC10" s="1">
        <f>$A$1*Populatie!$J10*Populatie!CC10/(Distante!CC10*Distante!CC10)</f>
        <v>335.48540000000003</v>
      </c>
      <c r="CD10" s="1">
        <f>$A$1*Populatie!$J10*Populatie!CD10/(Distante!CD10*Distante!CD10)</f>
        <v>9209.5911111111109</v>
      </c>
      <c r="CE10" s="1">
        <f>$A$1*Populatie!$J10*Populatie!CE10/(Distante!CE10*Distante!CE10)</f>
        <v>453.59875074360502</v>
      </c>
      <c r="CF10" s="1">
        <f>$A$1*Populatie!$J10*Populatie!CF10/(Distante!CF10*Distante!CF10)</f>
        <v>302.07689258818868</v>
      </c>
      <c r="CG10" s="1">
        <f>$A$1*Populatie!$J10*Populatie!CG10/(Distante!CG10*Distante!CG10)</f>
        <v>22821.592592592591</v>
      </c>
      <c r="CH10" s="1">
        <f>$A$1*Populatie!$J10*Populatie!CH10/(Distante!CH10*Distante!CH10)</f>
        <v>446.67874999999998</v>
      </c>
      <c r="CI10" s="1">
        <f>$A$1*Populatie!$J10*Populatie!CI10/(Distante!CI10*Distante!CI10)</f>
        <v>5115.4565376187002</v>
      </c>
      <c r="CJ10" s="1">
        <f>$A$1*Populatie!$J10*Populatie!CJ10/(Distante!CJ10*Distante!CJ10)</f>
        <v>196.50021700043399</v>
      </c>
      <c r="CK10" s="1">
        <f>$A$1*Populatie!$J10*Populatie!CK10/(Distante!CK10*Distante!CK10)</f>
        <v>12879.607438016528</v>
      </c>
      <c r="CL10" s="1">
        <f>$A$1*Populatie!$J10*Populatie!CL10/(Distante!CL10*Distante!CL10)</f>
        <v>397.75080000000003</v>
      </c>
      <c r="CM10" s="1">
        <f>$A$1*Populatie!$J10*Populatie!CM10/(Distante!CM10*Distante!CM10)</f>
        <v>629.125</v>
      </c>
      <c r="CN10" s="1">
        <f>$A$1*Populatie!$J10*Populatie!CN10/(Distante!CN10*Distante!CN10)</f>
        <v>640.8645023624448</v>
      </c>
      <c r="CO10" s="1">
        <f>$A$1*Populatie!$J10*Populatie!CO10/(Distante!CO10*Distante!CO10)</f>
        <v>204.33599260030061</v>
      </c>
      <c r="CP10" s="1">
        <f>$A$1*Populatie!$J10*Populatie!CP10/(Distante!CP10*Distante!CP10)</f>
        <v>964.1817099781789</v>
      </c>
      <c r="CQ10" s="1">
        <f>$A$1*Populatie!$J10*Populatie!CQ10/(Distante!CQ10*Distante!CQ10)</f>
        <v>4104.0162249864788</v>
      </c>
      <c r="CR10" s="1">
        <f>$A$1*Populatie!$J10*Populatie!CR10/(Distante!CR10*Distante!CR10)</f>
        <v>235.57771703270808</v>
      </c>
      <c r="CS10" s="1">
        <f>$A$1*Populatie!$J10*Populatie!CS10/(Distante!CS10*Distante!CS10)</f>
        <v>292.71024793388432</v>
      </c>
      <c r="CT10" s="1">
        <f>$A$1*Populatie!$J10*Populatie!CT10/(Distante!CT10*Distante!CT10)</f>
        <v>1266.5856123662306</v>
      </c>
      <c r="CU10" s="1">
        <f>$A$1*Populatie!$J10*Populatie!CU10/(Distante!CU10*Distante!CU10)</f>
        <v>1563.9688000000001</v>
      </c>
      <c r="CV10" s="1">
        <f>$A$1*Populatie!$J10*Populatie!CV10/(Distante!CV10*Distante!CV10)</f>
        <v>35958.508875739644</v>
      </c>
      <c r="CW10" s="1">
        <f>$A$1*Populatie!$J10*Populatie!CW10/(Distante!CW10*Distante!CW10)</f>
        <v>591.88790123456795</v>
      </c>
      <c r="CX10" s="1">
        <f>$A$1*Populatie!$J10*Populatie!CX10/(Distante!CX10*Distante!CX10)</f>
        <v>3687.149387755102</v>
      </c>
      <c r="CY10" s="1">
        <f>$A$1*Populatie!$J10*Populatie!CY10/(Distante!CY10*Distante!CY10)</f>
        <v>2229.5521541950116</v>
      </c>
      <c r="DA10" s="4">
        <f t="shared" si="0"/>
        <v>1102480.0089744721</v>
      </c>
      <c r="DB10" s="4">
        <v>480</v>
      </c>
      <c r="DD10" s="18" t="str">
        <f t="shared" si="1"/>
        <v>ALBESTII DE MUSCEL</v>
      </c>
      <c r="DE10" s="4">
        <f t="shared" si="2"/>
        <v>4.3538204420277555E-4</v>
      </c>
    </row>
    <row r="11" spans="1:109" x14ac:dyDescent="0.25">
      <c r="A11" s="2" t="s">
        <v>10</v>
      </c>
      <c r="B11" s="1">
        <v>6852955.5</v>
      </c>
      <c r="C11" s="1">
        <v>34759.444444444445</v>
      </c>
      <c r="D11" s="1">
        <v>51103.8</v>
      </c>
      <c r="E11" s="1">
        <v>100685.7</v>
      </c>
      <c r="F11" s="1">
        <v>200658.79437869822</v>
      </c>
      <c r="G11" s="1">
        <v>177906.31578947368</v>
      </c>
      <c r="H11" s="1">
        <v>44150.243757431628</v>
      </c>
      <c r="I11" s="1">
        <v>7152.8061831153391</v>
      </c>
      <c r="J11" s="1">
        <f t="array" ref="J11:J103">TRANSPOSE(K10:CY10)</f>
        <v>1175.3448979591838</v>
      </c>
      <c r="K11" s="1" t="s">
        <v>103</v>
      </c>
      <c r="L11" s="1">
        <f>$A$1*Populatie!$K11*Populatie!L11/(Distante!L11*Distante!L11)</f>
        <v>4632.3406906372375</v>
      </c>
      <c r="M11" s="1">
        <f>$A$1*Populatie!$K11*Populatie!M11/(Distante!M11*Distante!M11)</f>
        <v>1578.5039999999999</v>
      </c>
      <c r="N11" s="1">
        <f>$A$1*Populatie!$K11*Populatie!N11/(Distante!N11*Distante!N11)</f>
        <v>18166.68</v>
      </c>
      <c r="O11" s="1">
        <f>$A$1*Populatie!$K11*Populatie!O11/(Distante!O11*Distante!O11)</f>
        <v>14908.612499999999</v>
      </c>
      <c r="P11" s="1">
        <f>$A$1*Populatie!$K11*Populatie!P11/(Distante!P11*Distante!P11)</f>
        <v>8768.3163265306121</v>
      </c>
      <c r="Q11" s="1">
        <f>$A$1*Populatie!$K11*Populatie!Q11/(Distante!Q11*Distante!Q11)</f>
        <v>7919.1493383742909</v>
      </c>
      <c r="R11" s="1">
        <f>$A$1*Populatie!$K11*Populatie!R11/(Distante!R11*Distante!R11)</f>
        <v>134365.27777777778</v>
      </c>
      <c r="S11" s="1">
        <f>$A$1*Populatie!$K11*Populatie!S11/(Distante!S11*Distante!S11)</f>
        <v>3486.8222222222221</v>
      </c>
      <c r="T11" s="1">
        <f>$A$1*Populatie!$K11*Populatie!T11/(Distante!T11*Distante!T11)</f>
        <v>4084.7666468489892</v>
      </c>
      <c r="U11" s="1">
        <f>$A$1*Populatie!$K11*Populatie!U11/(Distante!U11*Distante!U11)</f>
        <v>11762.607340720222</v>
      </c>
      <c r="V11" s="1">
        <f>$A$1*Populatie!$K11*Populatie!V11/(Distante!V11*Distante!V11)</f>
        <v>2706.1132580261592</v>
      </c>
      <c r="W11" s="1">
        <f>$A$1*Populatie!$K11*Populatie!W11/(Distante!W11*Distante!W11)</f>
        <v>1638.3391003460208</v>
      </c>
      <c r="X11" s="1">
        <f>$A$1*Populatie!$K11*Populatie!X11/(Distante!X11*Distante!X11)</f>
        <v>120510.31141868512</v>
      </c>
      <c r="Y11" s="1">
        <f>$A$1*Populatie!$K11*Populatie!Y11/(Distante!Y11*Distante!Y11)</f>
        <v>1491.7264424147918</v>
      </c>
      <c r="Z11" s="1">
        <f>$A$1*Populatie!$K11*Populatie!Z11/(Distante!Z11*Distante!Z11)</f>
        <v>37734.183673469386</v>
      </c>
      <c r="AA11" s="1">
        <f>$A$1*Populatie!$K11*Populatie!AA11/(Distante!AA11*Distante!AA11)</f>
        <v>2747.91713076409</v>
      </c>
      <c r="AB11" s="1">
        <f>$A$1*Populatie!$K11*Populatie!AB11/(Distante!AB11*Distante!AB11)</f>
        <v>2731.8578748050791</v>
      </c>
      <c r="AC11" s="1">
        <f>$A$1*Populatie!$K11*Populatie!AC11/(Distante!AC11*Distante!AC11)</f>
        <v>21879.552549427681</v>
      </c>
      <c r="AD11" s="1">
        <f>$A$1*Populatie!$K11*Populatie!AD11/(Distante!AD11*Distante!AD11)</f>
        <v>3571.3057059558519</v>
      </c>
      <c r="AE11" s="1">
        <f>$A$1*Populatie!$K11*Populatie!AE11/(Distante!AE11*Distante!AE11)</f>
        <v>71333.856</v>
      </c>
      <c r="AF11" s="1">
        <f>$A$1*Populatie!$K11*Populatie!AF11/(Distante!AF11*Distante!AF11)</f>
        <v>21701.649408284025</v>
      </c>
      <c r="AG11" s="1">
        <f>$A$1*Populatie!$K11*Populatie!AG11/(Distante!AG11*Distante!AG11)</f>
        <v>1996.63330078125</v>
      </c>
      <c r="AH11" s="1">
        <f>$A$1*Populatie!$K11*Populatie!AH11/(Distante!AH11*Distante!AH11)</f>
        <v>2554.3138783693471</v>
      </c>
      <c r="AI11" s="1">
        <f>$A$1*Populatie!$K11*Populatie!AI11/(Distante!AI11*Distante!AI11)</f>
        <v>2029.2403628117913</v>
      </c>
      <c r="AJ11" s="1">
        <f>$A$1*Populatie!$K11*Populatie!AJ11/(Distante!AJ11*Distante!AJ11)</f>
        <v>1954.7683225662731</v>
      </c>
      <c r="AK11" s="1">
        <f>$A$1*Populatie!$K11*Populatie!AK11/(Distante!AK11*Distante!AK11)</f>
        <v>1339.6827168367347</v>
      </c>
      <c r="AL11" s="1">
        <f>$A$1*Populatie!$K11*Populatie!AL11/(Distante!AL11*Distante!AL11)</f>
        <v>13629.816000000001</v>
      </c>
      <c r="AM11" s="1">
        <f>$A$1*Populatie!$K11*Populatie!AM11/(Distante!AM11*Distante!AM11)</f>
        <v>4775.5482041587902</v>
      </c>
      <c r="AN11" s="1">
        <f>$A$1*Populatie!$K11*Populatie!AN11/(Distante!AN11*Distante!AN11)</f>
        <v>3782.0654296875</v>
      </c>
      <c r="AO11" s="1">
        <f>$A$1*Populatie!$K11*Populatie!AO11/(Distante!AO11*Distante!AO11)</f>
        <v>17062.934693877552</v>
      </c>
      <c r="AP11" s="1">
        <f>$A$1*Populatie!$K11*Populatie!AP11/(Distante!AP11*Distante!AP11)</f>
        <v>4450.5562499999996</v>
      </c>
      <c r="AQ11" s="1">
        <f>$A$1*Populatie!$K11*Populatie!AQ11/(Distante!AQ11*Distante!AQ11)</f>
        <v>2372.9224376731304</v>
      </c>
      <c r="AR11" s="1">
        <f>$A$1*Populatie!$K11*Populatie!AR11/(Distante!AR11*Distante!AR11)</f>
        <v>386.9650969529086</v>
      </c>
      <c r="AS11" s="1">
        <f>$A$1*Populatie!$K11*Populatie!AS11/(Distante!AS11*Distante!AS11)</f>
        <v>15379.2</v>
      </c>
      <c r="AT11" s="1">
        <f>$A$1*Populatie!$K11*Populatie!AT11/(Distante!AT11*Distante!AT11)</f>
        <v>10141.640816326531</v>
      </c>
      <c r="AU11" s="1">
        <f>$A$1*Populatie!$K11*Populatie!AU11/(Distante!AU11*Distante!AU11)</f>
        <v>3537.4741735537191</v>
      </c>
      <c r="AV11" s="1">
        <f>$A$1*Populatie!$K11*Populatie!AV11/(Distante!AV11*Distante!AV11)</f>
        <v>4344.3342826628696</v>
      </c>
      <c r="AW11" s="1">
        <f>$A$1*Populatie!$K11*Populatie!AW11/(Distante!AW11*Distante!AW11)</f>
        <v>7775.33203125</v>
      </c>
      <c r="AX11" s="1">
        <f>$A$1*Populatie!$K11*Populatie!AX11/(Distante!AX11*Distante!AX11)</f>
        <v>1658.8567537253646</v>
      </c>
      <c r="AY11" s="1">
        <f>$A$1*Populatie!$K11*Populatie!AY11/(Distante!AY11*Distante!AY11)</f>
        <v>3543.9652423469388</v>
      </c>
      <c r="AZ11" s="1">
        <f>$A$1*Populatie!$K11*Populatie!AZ11/(Distante!AZ11*Distante!AZ11)</f>
        <v>6573.020833333333</v>
      </c>
      <c r="BA11" s="1">
        <f>$A$1*Populatie!$K11*Populatie!BA11/(Distante!BA11*Distante!BA11)</f>
        <v>3851.5389421074551</v>
      </c>
      <c r="BB11" s="1">
        <f>$A$1*Populatie!$K11*Populatie!BB11/(Distante!BB11*Distante!BB11)</f>
        <v>4360.8161157024797</v>
      </c>
      <c r="BC11" s="1">
        <f>$A$1*Populatie!$K11*Populatie!BC11/(Distante!BC11*Distante!BC11)</f>
        <v>23856.45</v>
      </c>
      <c r="BD11" s="1">
        <f>$A$1*Populatie!$K11*Populatie!BD11/(Distante!BD11*Distante!BD11)</f>
        <v>2255.3983729338843</v>
      </c>
      <c r="BE11" s="1">
        <f>$A$1*Populatie!$K11*Populatie!BE11/(Distante!BE11*Distante!BE11)</f>
        <v>38923.59375</v>
      </c>
      <c r="BF11" s="1">
        <f>$A$1*Populatie!$K11*Populatie!BF11/(Distante!BF11*Distante!BF11)</f>
        <v>12157.189349112426</v>
      </c>
      <c r="BG11" s="1">
        <f>$A$1*Populatie!$K11*Populatie!BG11/(Distante!BG11*Distante!BG11)</f>
        <v>60640.803324099725</v>
      </c>
      <c r="BH11" s="1">
        <f>$A$1*Populatie!$K11*Populatie!BH11/(Distante!BH11*Distante!BH11)</f>
        <v>21996.545778834719</v>
      </c>
      <c r="BI11" s="1">
        <f>$A$1*Populatie!$K11*Populatie!BI11/(Distante!BI11*Distante!BI11)</f>
        <v>43682.65306122449</v>
      </c>
      <c r="BJ11" s="1">
        <f>$A$1*Populatie!$K11*Populatie!BJ11/(Distante!BJ11*Distante!BJ11)</f>
        <v>14033.392857142857</v>
      </c>
      <c r="BK11" s="1">
        <f>$A$1*Populatie!$K11*Populatie!BK11/(Distante!BK11*Distante!BK11)</f>
        <v>1450.3313609467455</v>
      </c>
      <c r="BL11" s="1">
        <f>$A$1*Populatie!$K11*Populatie!BL11/(Distante!BL11*Distante!BL11)</f>
        <v>3227.4019970414201</v>
      </c>
      <c r="BM11" s="1">
        <f>$A$1*Populatie!$K11*Populatie!BM11/(Distante!BM11*Distante!BM11)</f>
        <v>2989.84375</v>
      </c>
      <c r="BN11" s="1">
        <f>$A$1*Populatie!$K11*Populatie!BN11/(Distante!BN11*Distante!BN11)</f>
        <v>220175.70247933886</v>
      </c>
      <c r="BO11" s="1">
        <f>$A$1*Populatie!$K11*Populatie!BO11/(Distante!BO11*Distante!BO11)</f>
        <v>3779.5333333333333</v>
      </c>
      <c r="BP11" s="1">
        <f>$A$1*Populatie!$K11*Populatie!BP11/(Distante!BP11*Distante!BP11)</f>
        <v>3903.7624999999998</v>
      </c>
      <c r="BQ11" s="1">
        <f>$A$1*Populatie!$K11*Populatie!BQ11/(Distante!BQ11*Distante!BQ11)</f>
        <v>4191.1734693877552</v>
      </c>
      <c r="BR11" s="1">
        <f>$A$1*Populatie!$K11*Populatie!BR11/(Distante!BR11*Distante!BR11)</f>
        <v>1032.1527777777778</v>
      </c>
      <c r="BS11" s="1">
        <f>$A$1*Populatie!$K11*Populatie!BS11/(Distante!BS11*Distante!BS11)</f>
        <v>27244.012500000001</v>
      </c>
      <c r="BT11" s="1">
        <f>$A$1*Populatie!$K11*Populatie!BT11/(Distante!BT11*Distante!BT11)</f>
        <v>8990.8163265306121</v>
      </c>
      <c r="BU11" s="1">
        <f>$A$1*Populatie!$K11*Populatie!BU11/(Distante!BU11*Distante!BU11)</f>
        <v>77936.805555555562</v>
      </c>
      <c r="BV11" s="1">
        <f>$A$1*Populatie!$K11*Populatie!BV11/(Distante!BV11*Distante!BV11)</f>
        <v>1302.037037037037</v>
      </c>
      <c r="BW11" s="1">
        <f>$A$1*Populatie!$K11*Populatie!BW11/(Distante!BW11*Distante!BW11)</f>
        <v>4718.9090236686388</v>
      </c>
      <c r="BX11" s="1">
        <f>$A$1*Populatie!$K11*Populatie!BX11/(Distante!BX11*Distante!BX11)</f>
        <v>2830.7339999999999</v>
      </c>
      <c r="BY11" s="1">
        <f>$A$1*Populatie!$K11*Populatie!BY11/(Distante!BY11*Distante!BY11)</f>
        <v>11266.310204081632</v>
      </c>
      <c r="BZ11" s="1">
        <f>$A$1*Populatie!$K11*Populatie!BZ11/(Distante!BZ11*Distante!BZ11)</f>
        <v>1328.1327160493827</v>
      </c>
      <c r="CA11" s="1">
        <f>$A$1*Populatie!$K11*Populatie!CA11/(Distante!CA11*Distante!CA11)</f>
        <v>12900.55</v>
      </c>
      <c r="CB11" s="1">
        <f>$A$1*Populatie!$K11*Populatie!CB11/(Distante!CB11*Distante!CB11)</f>
        <v>6619.7041420118339</v>
      </c>
      <c r="CC11" s="1">
        <f>$A$1*Populatie!$K11*Populatie!CC11/(Distante!CC11*Distante!CC11)</f>
        <v>9124.6728515625</v>
      </c>
      <c r="CD11" s="1">
        <f>$A$1*Populatie!$K11*Populatie!CD11/(Distante!CD11*Distante!CD11)</f>
        <v>2175.9656895089074</v>
      </c>
      <c r="CE11" s="1">
        <f>$A$1*Populatie!$K11*Populatie!CE11/(Distante!CE11*Distante!CE11)</f>
        <v>1148.5404272579772</v>
      </c>
      <c r="CF11" s="1">
        <f>$A$1*Populatie!$K11*Populatie!CF11/(Distante!CF11*Distante!CF11)</f>
        <v>10188.719999999999</v>
      </c>
      <c r="CG11" s="1">
        <f>$A$1*Populatie!$K11*Populatie!CG11/(Distante!CG11*Distante!CG11)</f>
        <v>7331.3314346742609</v>
      </c>
      <c r="CH11" s="1">
        <f>$A$1*Populatie!$K11*Populatie!CH11/(Distante!CH11*Distante!CH11)</f>
        <v>5325.316587395957</v>
      </c>
      <c r="CI11" s="1">
        <f>$A$1*Populatie!$K11*Populatie!CI11/(Distante!CI11*Distante!CI11)</f>
        <v>13507.1675900277</v>
      </c>
      <c r="CJ11" s="1">
        <f>$A$1*Populatie!$K11*Populatie!CJ11/(Distante!CJ11*Distante!CJ11)</f>
        <v>2535.771330077564</v>
      </c>
      <c r="CK11" s="1">
        <f>$A$1*Populatie!$K11*Populatie!CK11/(Distante!CK11*Distante!CK11)</f>
        <v>3257.9611559392006</v>
      </c>
      <c r="CL11" s="1">
        <f>$A$1*Populatie!$K11*Populatie!CL11/(Distante!CL11*Distante!CL11)</f>
        <v>11527.398543184183</v>
      </c>
      <c r="CM11" s="1">
        <f>$A$1*Populatie!$K11*Populatie!CM11/(Distante!CM11*Distante!CM11)</f>
        <v>1614.816</v>
      </c>
      <c r="CN11" s="1">
        <f>$A$1*Populatie!$K11*Populatie!CN11/(Distante!CN11*Distante!CN11)</f>
        <v>22137.277882797731</v>
      </c>
      <c r="CO11" s="1">
        <f>$A$1*Populatie!$K11*Populatie!CO11/(Distante!CO11*Distante!CO11)</f>
        <v>2430.6888888888889</v>
      </c>
      <c r="CP11" s="1">
        <f>$A$1*Populatie!$K11*Populatie!CP11/(Distante!CP11*Distante!CP11)</f>
        <v>3521.5660770031218</v>
      </c>
      <c r="CQ11" s="1">
        <f>$A$1*Populatie!$K11*Populatie!CQ11/(Distante!CQ11*Distante!CQ11)</f>
        <v>19407.14876033058</v>
      </c>
      <c r="CR11" s="1">
        <f>$A$1*Populatie!$K11*Populatie!CR11/(Distante!CR11*Distante!CR11)</f>
        <v>4140.8030933967875</v>
      </c>
      <c r="CS11" s="1">
        <f>$A$1*Populatie!$K11*Populatie!CS11/(Distante!CS11*Distante!CS11)</f>
        <v>5592.0153061224491</v>
      </c>
      <c r="CT11" s="1">
        <f>$A$1*Populatie!$K11*Populatie!CT11/(Distante!CT11*Distante!CT11)</f>
        <v>3784.0609056122448</v>
      </c>
      <c r="CU11" s="1">
        <f>$A$1*Populatie!$K11*Populatie!CU11/(Distante!CU11*Distante!CU11)</f>
        <v>3472.4473852040815</v>
      </c>
      <c r="CV11" s="1">
        <f>$A$1*Populatie!$K11*Populatie!CV11/(Distante!CV11*Distante!CV11)</f>
        <v>3770.3564268211185</v>
      </c>
      <c r="CW11" s="1">
        <f>$A$1*Populatie!$K11*Populatie!CW11/(Distante!CW11*Distante!CW11)</f>
        <v>18316.419753086418</v>
      </c>
      <c r="CX11" s="1">
        <f>$A$1*Populatie!$K11*Populatie!CX11/(Distante!CX11*Distante!CX11)</f>
        <v>2887.9028925619837</v>
      </c>
      <c r="CY11" s="1">
        <f>$A$1*Populatie!$K11*Populatie!CY11/(Distante!CY11*Distante!CY11)</f>
        <v>5657.8899793388427</v>
      </c>
      <c r="DA11" s="4">
        <f t="shared" si="0"/>
        <v>8862059.64336803</v>
      </c>
      <c r="DB11" s="4">
        <v>91</v>
      </c>
      <c r="DD11" s="18" t="str">
        <f t="shared" si="1"/>
        <v>ALBOTA</v>
      </c>
      <c r="DE11" s="4">
        <f t="shared" si="2"/>
        <v>1.0268493291861373E-5</v>
      </c>
    </row>
    <row r="12" spans="1:109" x14ac:dyDescent="0.25">
      <c r="A12" s="2" t="s">
        <v>11</v>
      </c>
      <c r="B12" s="1">
        <v>274536.48888888891</v>
      </c>
      <c r="C12" s="1">
        <v>279795.75750000001</v>
      </c>
      <c r="D12" s="1">
        <v>8723.4323710125409</v>
      </c>
      <c r="E12" s="1">
        <v>5510.5319615449489</v>
      </c>
      <c r="F12" s="1">
        <v>114506.11966701353</v>
      </c>
      <c r="G12" s="1">
        <v>21699.693461057894</v>
      </c>
      <c r="H12" s="1">
        <v>8653.1108876759554</v>
      </c>
      <c r="I12" s="1">
        <v>13518</v>
      </c>
      <c r="J12" s="1">
        <v>5959.2627551020405</v>
      </c>
      <c r="K12" s="1">
        <f t="array" ref="K12:K103">TRANSPOSE(L11:CY11)</f>
        <v>4632.3406906372375</v>
      </c>
      <c r="L12" s="1" t="s">
        <v>103</v>
      </c>
      <c r="M12" s="1">
        <f>$A$1*Populatie!$L12*Populatie!M12/(Distante!M12*Distante!M12)</f>
        <v>2381.1679338842973</v>
      </c>
      <c r="N12" s="1">
        <f>$A$1*Populatie!$L12*Populatie!N12/(Distante!N12*Distante!N12)</f>
        <v>2180.0982248520709</v>
      </c>
      <c r="O12" s="1">
        <f>$A$1*Populatie!$L12*Populatie!O12/(Distante!O12*Distante!O12)</f>
        <v>9995.3739669421484</v>
      </c>
      <c r="P12" s="1">
        <f>$A$1*Populatie!$L12*Populatie!P12/(Distante!P12*Distante!P12)</f>
        <v>43417.432525951554</v>
      </c>
      <c r="Q12" s="1">
        <f>$A$1*Populatie!$L12*Populatie!Q12/(Distante!Q12*Distante!Q12)</f>
        <v>1415.43273635985</v>
      </c>
      <c r="R12" s="1">
        <f>$A$1*Populatie!$L12*Populatie!R12/(Distante!R12*Distante!R12)</f>
        <v>14709.133694294043</v>
      </c>
      <c r="S12" s="1">
        <f>$A$1*Populatie!$L12*Populatie!S12/(Distante!S12*Distante!S12)</f>
        <v>2958.6709710743803</v>
      </c>
      <c r="T12" s="1">
        <f>$A$1*Populatie!$L12*Populatie!T12/(Distante!T12*Distante!T12)</f>
        <v>445892.76</v>
      </c>
      <c r="U12" s="1">
        <f>$A$1*Populatie!$L12*Populatie!U12/(Distante!U12*Distante!U12)</f>
        <v>2894.141776937618</v>
      </c>
      <c r="V12" s="1">
        <f>$A$1*Populatie!$L12*Populatie!V12/(Distante!V12*Distante!V12)</f>
        <v>4393.2046400951813</v>
      </c>
      <c r="W12" s="1">
        <f>$A$1*Populatie!$L12*Populatie!W12/(Distante!W12*Distante!W12)</f>
        <v>705.49714285714288</v>
      </c>
      <c r="X12" s="1">
        <f>$A$1*Populatie!$L12*Populatie!X12/(Distante!X12*Distante!X12)</f>
        <v>8116.4332088480323</v>
      </c>
      <c r="Y12" s="1">
        <f>$A$1*Populatie!$L12*Populatie!Y12/(Distante!Y12*Distante!Y12)</f>
        <v>9431.125</v>
      </c>
      <c r="Z12" s="1">
        <f>$A$1*Populatie!$L12*Populatie!Z12/(Distante!Z12*Distante!Z12)</f>
        <v>6379.7707939508509</v>
      </c>
      <c r="AA12" s="1">
        <f>$A$1*Populatie!$L12*Populatie!AA12/(Distante!AA12*Distante!AA12)</f>
        <v>30885.555555555555</v>
      </c>
      <c r="AB12" s="1">
        <f>$A$1*Populatie!$L12*Populatie!AB12/(Distante!AB12*Distante!AB12)</f>
        <v>15917.5008</v>
      </c>
      <c r="AC12" s="1">
        <f>$A$1*Populatie!$L12*Populatie!AC12/(Distante!AC12*Distante!AC12)</f>
        <v>2536.7712671029149</v>
      </c>
      <c r="AD12" s="1">
        <f>$A$1*Populatie!$L12*Populatie!AD12/(Distante!AD12*Distante!AD12)</f>
        <v>695.61090000000002</v>
      </c>
      <c r="AE12" s="1">
        <f>$A$1*Populatie!$L12*Populatie!AE12/(Distante!AE12*Distante!AE12)</f>
        <v>11132</v>
      </c>
      <c r="AF12" s="1">
        <f>$A$1*Populatie!$L12*Populatie!AF12/(Distante!AF12*Distante!AF12)</f>
        <v>2816.8253254437868</v>
      </c>
      <c r="AG12" s="1">
        <f>$A$1*Populatie!$L12*Populatie!AG12/(Distante!AG12*Distante!AG12)</f>
        <v>3426.8894628099174</v>
      </c>
      <c r="AH12" s="1">
        <f>$A$1*Populatie!$L12*Populatie!AH12/(Distante!AH12*Distante!AH12)</f>
        <v>4593.5244444444443</v>
      </c>
      <c r="AI12" s="1">
        <f>$A$1*Populatie!$L12*Populatie!AI12/(Distante!AI12*Distante!AI12)</f>
        <v>3533.6608977825854</v>
      </c>
      <c r="AJ12" s="1">
        <f>$A$1*Populatie!$L12*Populatie!AJ12/(Distante!AJ12*Distante!AJ12)</f>
        <v>2632.603180473373</v>
      </c>
      <c r="AK12" s="1">
        <f>$A$1*Populatie!$L12*Populatie!AK12/(Distante!AK12*Distante!AK12)</f>
        <v>402.67025047258977</v>
      </c>
      <c r="AL12" s="1">
        <f>$A$1*Populatie!$L12*Populatie!AL12/(Distante!AL12*Distante!AL12)</f>
        <v>1539.4571173980842</v>
      </c>
      <c r="AM12" s="1">
        <f>$A$1*Populatie!$L12*Populatie!AM12/(Distante!AM12*Distante!AM12)</f>
        <v>8005.45703125</v>
      </c>
      <c r="AN12" s="1">
        <f>$A$1*Populatie!$L12*Populatie!AN12/(Distante!AN12*Distante!AN12)</f>
        <v>25965.14876033058</v>
      </c>
      <c r="AO12" s="1">
        <f>$A$1*Populatie!$L12*Populatie!AO12/(Distante!AO12*Distante!AO12)</f>
        <v>18840.59</v>
      </c>
      <c r="AP12" s="1">
        <f>$A$1*Populatie!$L12*Populatie!AP12/(Distante!AP12*Distante!AP12)</f>
        <v>1145.9476294386034</v>
      </c>
      <c r="AQ12" s="1">
        <f>$A$1*Populatie!$L12*Populatie!AQ12/(Distante!AQ12*Distante!AQ12)</f>
        <v>1142.1338568298029</v>
      </c>
      <c r="AR12" s="1">
        <f>$A$1*Populatie!$L12*Populatie!AR12/(Distante!AR12*Distante!AR12)</f>
        <v>1008.5895336418654</v>
      </c>
      <c r="AS12" s="1">
        <f>$A$1*Populatie!$L12*Populatie!AS12/(Distante!AS12*Distante!AS12)</f>
        <v>9166.1583673469395</v>
      </c>
      <c r="AT12" s="1">
        <f>$A$1*Populatie!$L12*Populatie!AT12/(Distante!AT12*Distante!AT12)</f>
        <v>8227.2636734693879</v>
      </c>
      <c r="AU12" s="1">
        <f>$A$1*Populatie!$L12*Populatie!AU12/(Distante!AU12*Distante!AU12)</f>
        <v>987.69600000000003</v>
      </c>
      <c r="AV12" s="1">
        <f>$A$1*Populatie!$L12*Populatie!AV12/(Distante!AV12*Distante!AV12)</f>
        <v>58578.124260355027</v>
      </c>
      <c r="AW12" s="1">
        <f>$A$1*Populatie!$L12*Populatie!AW12/(Distante!AW12*Distante!AW12)</f>
        <v>1794.17</v>
      </c>
      <c r="AX12" s="1">
        <f>$A$1*Populatie!$L12*Populatie!AX12/(Distante!AX12*Distante!AX12)</f>
        <v>6134.8904309715117</v>
      </c>
      <c r="AY12" s="1">
        <f>$A$1*Populatie!$L12*Populatie!AY12/(Distante!AY12*Distante!AY12)</f>
        <v>90159.75</v>
      </c>
      <c r="AZ12" s="1">
        <f>$A$1*Populatie!$L12*Populatie!AZ12/(Distante!AZ12*Distante!AZ12)</f>
        <v>892.38416838842977</v>
      </c>
      <c r="BA12" s="1">
        <f>$A$1*Populatie!$L12*Populatie!BA12/(Distante!BA12*Distante!BA12)</f>
        <v>3256.05078125</v>
      </c>
      <c r="BB12" s="1">
        <f>$A$1*Populatie!$L12*Populatie!BB12/(Distante!BB12*Distante!BB12)</f>
        <v>758.88</v>
      </c>
      <c r="BC12" s="1">
        <f>$A$1*Populatie!$L12*Populatie!BC12/(Distante!BC12*Distante!BC12)</f>
        <v>3554.6712244897958</v>
      </c>
      <c r="BD12" s="1">
        <f>$A$1*Populatie!$L12*Populatie!BD12/(Distante!BD12*Distante!BD12)</f>
        <v>18072.5625</v>
      </c>
      <c r="BE12" s="1">
        <f>$A$1*Populatie!$L12*Populatie!BE12/(Distante!BE12*Distante!BE12)</f>
        <v>1800.7378035197148</v>
      </c>
      <c r="BF12" s="1">
        <f>$A$1*Populatie!$L12*Populatie!BF12/(Distante!BF12*Distante!BF12)</f>
        <v>10388.25</v>
      </c>
      <c r="BG12" s="1">
        <f>$A$1*Populatie!$L12*Populatie!BG12/(Distante!BG12*Distante!BG12)</f>
        <v>13702.958333333334</v>
      </c>
      <c r="BH12" s="1">
        <f>$A$1*Populatie!$L12*Populatie!BH12/(Distante!BH12*Distante!BH12)</f>
        <v>6002.8523999999998</v>
      </c>
      <c r="BI12" s="1">
        <f>$A$1*Populatie!$L12*Populatie!BI12/(Distante!BI12*Distante!BI12)</f>
        <v>12757.297959183674</v>
      </c>
      <c r="BJ12" s="1">
        <f>$A$1*Populatie!$L12*Populatie!BJ12/(Distante!BJ12*Distante!BJ12)</f>
        <v>29707.202662721895</v>
      </c>
      <c r="BK12" s="1">
        <f>$A$1*Populatie!$L12*Populatie!BK12/(Distante!BK12*Distante!BK12)</f>
        <v>2454.8000000000002</v>
      </c>
      <c r="BL12" s="1">
        <f>$A$1*Populatie!$L12*Populatie!BL12/(Distante!BL12*Distante!BL12)</f>
        <v>654.54613535502961</v>
      </c>
      <c r="BM12" s="1">
        <f>$A$1*Populatie!$L12*Populatie!BM12/(Distante!BM12*Distante!BM12)</f>
        <v>1140.465306122449</v>
      </c>
      <c r="BN12" s="1">
        <f>$A$1*Populatie!$L12*Populatie!BN12/(Distante!BN12*Distante!BN12)</f>
        <v>7411.641975308642</v>
      </c>
      <c r="BO12" s="1">
        <f>$A$1*Populatie!$L12*Populatie!BO12/(Distante!BO12*Distante!BO12)</f>
        <v>839.48607355327204</v>
      </c>
      <c r="BP12" s="1">
        <f>$A$1*Populatie!$L12*Populatie!BP12/(Distante!BP12*Distante!BP12)</f>
        <v>31581</v>
      </c>
      <c r="BQ12" s="1">
        <f>$A$1*Populatie!$L12*Populatie!BQ12/(Distante!BQ12*Distante!BQ12)</f>
        <v>637.43798490806671</v>
      </c>
      <c r="BR12" s="1">
        <f>$A$1*Populatie!$L12*Populatie!BR12/(Distante!BR12*Distante!BR12)</f>
        <v>4822.96</v>
      </c>
      <c r="BS12" s="1">
        <f>$A$1*Populatie!$L12*Populatie!BS12/(Distante!BS12*Distante!BS12)</f>
        <v>2539.6521114622233</v>
      </c>
      <c r="BT12" s="1">
        <f>$A$1*Populatie!$L12*Populatie!BT12/(Distante!BT12*Distante!BT12)</f>
        <v>68406.6796875</v>
      </c>
      <c r="BU12" s="1">
        <f>$A$1*Populatie!$L12*Populatie!BU12/(Distante!BU12*Distante!BU12)</f>
        <v>5505.2257457672667</v>
      </c>
      <c r="BV12" s="1">
        <f>$A$1*Populatie!$L12*Populatie!BV12/(Distante!BV12*Distante!BV12)</f>
        <v>776.02721088435374</v>
      </c>
      <c r="BW12" s="1">
        <f>$A$1*Populatie!$L12*Populatie!BW12/(Distante!BW12*Distante!BW12)</f>
        <v>16562.1024</v>
      </c>
      <c r="BX12" s="1">
        <f>$A$1*Populatie!$L12*Populatie!BX12/(Distante!BX12*Distante!BX12)</f>
        <v>562.78629546122932</v>
      </c>
      <c r="BY12" s="1">
        <f>$A$1*Populatie!$L12*Populatie!BY12/(Distante!BY12*Distante!BY12)</f>
        <v>2570.2603305785124</v>
      </c>
      <c r="BZ12" s="1">
        <f>$A$1*Populatie!$L12*Populatie!BZ12/(Distante!BZ12*Distante!BZ12)</f>
        <v>279.61756852972587</v>
      </c>
      <c r="CA12" s="1">
        <f>$A$1*Populatie!$L12*Populatie!CA12/(Distante!CA12*Distante!CA12)</f>
        <v>1978.3345935727789</v>
      </c>
      <c r="CB12" s="1">
        <f>$A$1*Populatie!$L12*Populatie!CB12/(Distante!CB12*Distante!CB12)</f>
        <v>1031.1811639944451</v>
      </c>
      <c r="CC12" s="1">
        <f>$A$1*Populatie!$L12*Populatie!CC12/(Distante!CC12*Distante!CC12)</f>
        <v>1422.3901294802026</v>
      </c>
      <c r="CD12" s="1">
        <f>$A$1*Populatie!$L12*Populatie!CD12/(Distante!CD12*Distante!CD12)</f>
        <v>10128.305029745808</v>
      </c>
      <c r="CE12" s="1">
        <f>$A$1*Populatie!$L12*Populatie!CE12/(Distante!CE12*Distante!CE12)</f>
        <v>1914.2025000000001</v>
      </c>
      <c r="CF12" s="1">
        <f>$A$1*Populatie!$L12*Populatie!CF12/(Distante!CF12*Distante!CF12)</f>
        <v>1024.7788137274351</v>
      </c>
      <c r="CG12" s="1">
        <f>$A$1*Populatie!$L12*Populatie!CG12/(Distante!CG12*Distante!CG12)</f>
        <v>85236.520408163269</v>
      </c>
      <c r="CH12" s="1">
        <f>$A$1*Populatie!$L12*Populatie!CH12/(Distante!CH12*Distante!CH12)</f>
        <v>1369.8536148553114</v>
      </c>
      <c r="CI12" s="1">
        <f>$A$1*Populatie!$L12*Populatie!CI12/(Distante!CI12*Distante!CI12)</f>
        <v>32691.384297520661</v>
      </c>
      <c r="CJ12" s="1">
        <f>$A$1*Populatie!$L12*Populatie!CJ12/(Distante!CJ12*Distante!CJ12)</f>
        <v>602.70987290632104</v>
      </c>
      <c r="CK12" s="1">
        <f>$A$1*Populatie!$L12*Populatie!CK12/(Distante!CK12*Distante!CK12)</f>
        <v>12183.75</v>
      </c>
      <c r="CL12" s="1">
        <f>$A$1*Populatie!$L12*Populatie!CL12/(Distante!CL12*Distante!CL12)</f>
        <v>1304.5048628247932</v>
      </c>
      <c r="CM12" s="1">
        <f>$A$1*Populatie!$L12*Populatie!CM12/(Distante!CM12*Distante!CM12)</f>
        <v>3069.0262390670555</v>
      </c>
      <c r="CN12" s="1">
        <f>$A$1*Populatie!$L12*Populatie!CN12/(Distante!CN12*Distante!CN12)</f>
        <v>2319.3544921875</v>
      </c>
      <c r="CO12" s="1">
        <f>$A$1*Populatie!$L12*Populatie!CO12/(Distante!CO12*Distante!CO12)</f>
        <v>691.3125</v>
      </c>
      <c r="CP12" s="1">
        <f>$A$1*Populatie!$L12*Populatie!CP12/(Distante!CP12*Distante!CP12)</f>
        <v>4766.328125</v>
      </c>
      <c r="CQ12" s="1">
        <f>$A$1*Populatie!$L12*Populatie!CQ12/(Distante!CQ12*Distante!CQ12)</f>
        <v>23518.481481481482</v>
      </c>
      <c r="CR12" s="1">
        <f>$A$1*Populatie!$L12*Populatie!CR12/(Distante!CR12*Distante!CR12)</f>
        <v>904.78481012658233</v>
      </c>
      <c r="CS12" s="1">
        <f>$A$1*Populatie!$L12*Populatie!CS12/(Distante!CS12*Distante!CS12)</f>
        <v>925.22684703433924</v>
      </c>
      <c r="CT12" s="1">
        <f>$A$1*Populatie!$L12*Populatie!CT12/(Distante!CT12*Distante!CT12)</f>
        <v>7428.0763888888887</v>
      </c>
      <c r="CU12" s="1">
        <f>$A$1*Populatie!$L12*Populatie!CU12/(Distante!CU12*Distante!CU12)</f>
        <v>11267.896683673469</v>
      </c>
      <c r="CV12" s="1">
        <f>$A$1*Populatie!$L12*Populatie!CV12/(Distante!CV12*Distante!CV12)</f>
        <v>21968.438399999999</v>
      </c>
      <c r="CW12" s="1">
        <f>$A$1*Populatie!$L12*Populatie!CW12/(Distante!CW12*Distante!CW12)</f>
        <v>2032.6826796772377</v>
      </c>
      <c r="CX12" s="1">
        <f>$A$1*Populatie!$L12*Populatie!CX12/(Distante!CX12*Distante!CX12)</f>
        <v>3774.0787721893489</v>
      </c>
      <c r="CY12" s="1">
        <f>$A$1*Populatie!$L12*Populatie!CY12/(Distante!CY12*Distante!CY12)</f>
        <v>4805.8491076257433</v>
      </c>
      <c r="DA12" s="4">
        <f t="shared" si="0"/>
        <v>2089671.9580161576</v>
      </c>
      <c r="DB12" s="4">
        <v>120</v>
      </c>
      <c r="DD12" s="18" t="str">
        <f t="shared" si="1"/>
        <v>ANINOASA</v>
      </c>
      <c r="DE12" s="4">
        <f t="shared" si="2"/>
        <v>5.7425281293396264E-5</v>
      </c>
    </row>
    <row r="13" spans="1:109" x14ac:dyDescent="0.25">
      <c r="A13" s="2" t="s">
        <v>12</v>
      </c>
      <c r="B13" s="1">
        <v>92614.95849609375</v>
      </c>
      <c r="C13" s="1">
        <v>16040.537492123503</v>
      </c>
      <c r="D13" s="1">
        <v>97012.757201646091</v>
      </c>
      <c r="E13" s="1">
        <v>2274.6813590449956</v>
      </c>
      <c r="F13" s="1">
        <v>14090.368361793957</v>
      </c>
      <c r="G13" s="1">
        <v>7052.5316405475105</v>
      </c>
      <c r="H13" s="1">
        <v>3132.7247370827617</v>
      </c>
      <c r="I13" s="1">
        <v>36896.775623268695</v>
      </c>
      <c r="J13" s="1">
        <v>537.70382863889358</v>
      </c>
      <c r="K13" s="1">
        <v>1578.5039999999999</v>
      </c>
      <c r="L13" s="1">
        <f t="array" ref="L13:L103">TRANSPOSE(M12:CY12)</f>
        <v>2381.1679338842973</v>
      </c>
      <c r="M13" s="1" t="s">
        <v>103</v>
      </c>
      <c r="N13" s="1">
        <f>$A$1*Populatie!$M13*Populatie!N13/(Distante!N13*Distante!N13)</f>
        <v>982.06171874999995</v>
      </c>
      <c r="O13" s="1">
        <f>$A$1*Populatie!$M13*Populatie!O13/(Distante!O13*Distante!O13)</f>
        <v>10779.144489795919</v>
      </c>
      <c r="P13" s="1">
        <f>$A$1*Populatie!$M13*Populatie!P13/(Distante!P13*Distante!P13)</f>
        <v>1851.6552768166091</v>
      </c>
      <c r="Q13" s="1">
        <f>$A$1*Populatie!$M13*Populatie!Q13/(Distante!Q13*Distante!Q13)</f>
        <v>655.03340159593245</v>
      </c>
      <c r="R13" s="1">
        <f>$A$1*Populatie!$M13*Populatie!R13/(Distante!R13*Distante!R13)</f>
        <v>7163.7306777645663</v>
      </c>
      <c r="S13" s="1">
        <f>$A$1*Populatie!$M13*Populatie!S13/(Distante!S13*Distante!S13)</f>
        <v>482.53962962962964</v>
      </c>
      <c r="T13" s="1">
        <f>$A$1*Populatie!$M13*Populatie!T13/(Distante!T13*Distante!T13)</f>
        <v>2608.5483539094648</v>
      </c>
      <c r="U13" s="1">
        <f>$A$1*Populatie!$M13*Populatie!U13/(Distante!U13*Distante!U13)</f>
        <v>1135.4059896147808</v>
      </c>
      <c r="V13" s="1">
        <f>$A$1*Populatie!$M13*Populatie!V13/(Distante!V13*Distante!V13)</f>
        <v>622.12851851851849</v>
      </c>
      <c r="W13" s="1">
        <f>$A$1*Populatie!$M13*Populatie!W13/(Distante!W13*Distante!W13)</f>
        <v>218.09245562130178</v>
      </c>
      <c r="X13" s="1">
        <f>$A$1*Populatie!$M13*Populatie!X13/(Distante!X13*Distante!X13)</f>
        <v>3012.3487500000001</v>
      </c>
      <c r="Y13" s="1">
        <f>$A$1*Populatie!$M13*Populatie!Y13/(Distante!Y13*Distante!Y13)</f>
        <v>1830.5303703703703</v>
      </c>
      <c r="Z13" s="1">
        <f>$A$1*Populatie!$M13*Populatie!Z13/(Distante!Z13*Distante!Z13)</f>
        <v>2937.3836096938776</v>
      </c>
      <c r="AA13" s="1">
        <f>$A$1*Populatie!$M13*Populatie!AA13/(Distante!AA13*Distante!AA13)</f>
        <v>1521.1316551570505</v>
      </c>
      <c r="AB13" s="1">
        <f>$A$1*Populatie!$M13*Populatie!AB13/(Distante!AB13*Distante!AB13)</f>
        <v>1273.8701444924002</v>
      </c>
      <c r="AC13" s="1">
        <f>$A$1*Populatie!$M13*Populatie!AC13/(Distante!AC13*Distante!AC13)</f>
        <v>880.0945179584121</v>
      </c>
      <c r="AD13" s="1">
        <f>$A$1*Populatie!$M13*Populatie!AD13/(Distante!AD13*Distante!AD13)</f>
        <v>268.33608457233311</v>
      </c>
      <c r="AE13" s="1">
        <f>$A$1*Populatie!$M13*Populatie!AE13/(Distante!AE13*Distante!AE13)</f>
        <v>3954.4374298990547</v>
      </c>
      <c r="AF13" s="1">
        <f>$A$1*Populatie!$M13*Populatie!AF13/(Distante!AF13*Distante!AF13)</f>
        <v>1098.0085181179015</v>
      </c>
      <c r="AG13" s="1">
        <f>$A$1*Populatie!$M13*Populatie!AG13/(Distante!AG13*Distante!AG13)</f>
        <v>3695.6032653061225</v>
      </c>
      <c r="AH13" s="1">
        <f>$A$1*Populatie!$M13*Populatie!AH13/(Distante!AH13*Distante!AH13)</f>
        <v>733.87339576829686</v>
      </c>
      <c r="AI13" s="1">
        <f>$A$1*Populatie!$M13*Populatie!AI13/(Distante!AI13*Distante!AI13)</f>
        <v>7133.4192000000003</v>
      </c>
      <c r="AJ13" s="1">
        <f>$A$1*Populatie!$M13*Populatie!AJ13/(Distante!AJ13*Distante!AJ13)</f>
        <v>2627.0670632774472</v>
      </c>
      <c r="AK13" s="1">
        <f>$A$1*Populatie!$M13*Populatie!AK13/(Distante!AK13*Distante!AK13)</f>
        <v>337.58644215415882</v>
      </c>
      <c r="AL13" s="1">
        <f>$A$1*Populatie!$M13*Populatie!AL13/(Distante!AL13*Distante!AL13)</f>
        <v>718.72565157750341</v>
      </c>
      <c r="AM13" s="1">
        <f>$A$1*Populatie!$M13*Populatie!AM13/(Distante!AM13*Distante!AM13)</f>
        <v>256855.28571428571</v>
      </c>
      <c r="AN13" s="1">
        <f>$A$1*Populatie!$M13*Populatie!AN13/(Distante!AN13*Distante!AN13)</f>
        <v>3721.9427083333335</v>
      </c>
      <c r="AO13" s="1">
        <f>$A$1*Populatie!$M13*Populatie!AO13/(Distante!AO13*Distante!AO13)</f>
        <v>3010.0215920915712</v>
      </c>
      <c r="AP13" s="1">
        <f>$A$1*Populatie!$M13*Populatie!AP13/(Distante!AP13*Distante!AP13)</f>
        <v>827.94076874606174</v>
      </c>
      <c r="AQ13" s="1">
        <f>$A$1*Populatie!$M13*Populatie!AQ13/(Distante!AQ13*Distante!AQ13)</f>
        <v>1010.1124260355029</v>
      </c>
      <c r="AR13" s="1">
        <f>$A$1*Populatie!$M13*Populatie!AR13/(Distante!AR13*Distante!AR13)</f>
        <v>189.51318498186453</v>
      </c>
      <c r="AS13" s="1">
        <f>$A$1*Populatie!$M13*Populatie!AS13/(Distante!AS13*Distante!AS13)</f>
        <v>1706.8282468255736</v>
      </c>
      <c r="AT13" s="1">
        <f>$A$1*Populatie!$M13*Populatie!AT13/(Distante!AT13*Distante!AT13)</f>
        <v>998.27754391058204</v>
      </c>
      <c r="AU13" s="1">
        <f>$A$1*Populatie!$M13*Populatie!AU13/(Distante!AU13*Distante!AU13)</f>
        <v>402.91954511637795</v>
      </c>
      <c r="AV13" s="1">
        <f>$A$1*Populatie!$M13*Populatie!AV13/(Distante!AV13*Distante!AV13)</f>
        <v>3489.255681818182</v>
      </c>
      <c r="AW13" s="1">
        <f>$A$1*Populatie!$M13*Populatie!AW13/(Distante!AW13*Distante!AW13)</f>
        <v>1310.1652794292509</v>
      </c>
      <c r="AX13" s="1">
        <f>$A$1*Populatie!$M13*Populatie!AX13/(Distante!AX13*Distante!AX13)</f>
        <v>774.87087614926986</v>
      </c>
      <c r="AY13" s="1">
        <f>$A$1*Populatie!$M13*Populatie!AY13/(Distante!AY13*Distante!AY13)</f>
        <v>1767.3585176673371</v>
      </c>
      <c r="AZ13" s="1">
        <f>$A$1*Populatie!$M13*Populatie!AZ13/(Distante!AZ13*Distante!AZ13)</f>
        <v>396.89916673680665</v>
      </c>
      <c r="BA13" s="1">
        <f>$A$1*Populatie!$M13*Populatie!BA13/(Distante!BA13*Distante!BA13)</f>
        <v>555.45279947916663</v>
      </c>
      <c r="BB13" s="1">
        <f>$A$1*Populatie!$M13*Populatie!BB13/(Distante!BB13*Distante!BB13)</f>
        <v>289.75361150722301</v>
      </c>
      <c r="BC13" s="1">
        <f>$A$1*Populatie!$M13*Populatie!BC13/(Distante!BC13*Distante!BC13)</f>
        <v>1435.25383407801</v>
      </c>
      <c r="BD13" s="1">
        <f>$A$1*Populatie!$M13*Populatie!BD13/(Distante!BD13*Distante!BD13)</f>
        <v>1630.6859504132231</v>
      </c>
      <c r="BE13" s="1">
        <f>$A$1*Populatie!$M13*Populatie!BE13/(Distante!BE13*Distante!BE13)</f>
        <v>696.36359045575057</v>
      </c>
      <c r="BF13" s="1">
        <f>$A$1*Populatie!$M13*Populatie!BF13/(Distante!BF13*Distante!BF13)</f>
        <v>3785.4619082840236</v>
      </c>
      <c r="BG13" s="1">
        <f>$A$1*Populatie!$M13*Populatie!BG13/(Distante!BG13*Distante!BG13)</f>
        <v>3053.1927437641725</v>
      </c>
      <c r="BH13" s="1">
        <f>$A$1*Populatie!$M13*Populatie!BH13/(Distante!BH13*Distante!BH13)</f>
        <v>4444.584635416667</v>
      </c>
      <c r="BI13" s="1">
        <f>$A$1*Populatie!$M13*Populatie!BI13/(Distante!BI13*Distante!BI13)</f>
        <v>2239.8172652804033</v>
      </c>
      <c r="BJ13" s="1">
        <f>$A$1*Populatie!$M13*Populatie!BJ13/(Distante!BJ13*Distante!BJ13)</f>
        <v>2436.1381333333334</v>
      </c>
      <c r="BK13" s="1">
        <f>$A$1*Populatie!$M13*Populatie!BK13/(Distante!BK13*Distante!BK13)</f>
        <v>5017.7662721893494</v>
      </c>
      <c r="BL13" s="1">
        <f>$A$1*Populatie!$M13*Populatie!BL13/(Distante!BL13*Distante!BL13)</f>
        <v>261.18312067474051</v>
      </c>
      <c r="BM13" s="1">
        <f>$A$1*Populatie!$M13*Populatie!BM13/(Distante!BM13*Distante!BM13)</f>
        <v>1024.7890352055899</v>
      </c>
      <c r="BN13" s="1">
        <f>$A$1*Populatie!$M13*Populatie!BN13/(Distante!BN13*Distante!BN13)</f>
        <v>2767.4017639331955</v>
      </c>
      <c r="BO13" s="1">
        <f>$A$1*Populatie!$M13*Populatie!BO13/(Distante!BO13*Distante!BO13)</f>
        <v>363.22762345679013</v>
      </c>
      <c r="BP13" s="1">
        <f>$A$1*Populatie!$M13*Populatie!BP13/(Distante!BP13*Distante!BP13)</f>
        <v>5387.4328254847642</v>
      </c>
      <c r="BQ13" s="1">
        <f>$A$1*Populatie!$M13*Populatie!BQ13/(Distante!BQ13*Distante!BQ13)</f>
        <v>378.38221153846155</v>
      </c>
      <c r="BR13" s="1">
        <f>$A$1*Populatie!$M13*Populatie!BR13/(Distante!BR13*Distante!BR13)</f>
        <v>1015.7448559670781</v>
      </c>
      <c r="BS13" s="1">
        <f>$A$1*Populatie!$M13*Populatie!BS13/(Distante!BS13*Distante!BS13)</f>
        <v>919.44170096021946</v>
      </c>
      <c r="BT13" s="1">
        <f>$A$1*Populatie!$M13*Populatie!BT13/(Distante!BT13*Distante!BT13)</f>
        <v>5409.5201448619282</v>
      </c>
      <c r="BU13" s="1">
        <f>$A$1*Populatie!$M13*Populatie!BU13/(Distante!BU13*Distante!BU13)</f>
        <v>2184.0914062500001</v>
      </c>
      <c r="BV13" s="1">
        <f>$A$1*Populatie!$M13*Populatie!BV13/(Distante!BV13*Distante!BV13)</f>
        <v>808.0415224913495</v>
      </c>
      <c r="BW13" s="1">
        <f>$A$1*Populatie!$M13*Populatie!BW13/(Distante!BW13*Distante!BW13)</f>
        <v>1289.8761869978086</v>
      </c>
      <c r="BX13" s="1">
        <f>$A$1*Populatie!$M13*Populatie!BX13/(Distante!BX13*Distante!BX13)</f>
        <v>218.16880151481399</v>
      </c>
      <c r="BY13" s="1">
        <f>$A$1*Populatie!$M13*Populatie!BY13/(Distante!BY13*Distante!BY13)</f>
        <v>986.54209710743805</v>
      </c>
      <c r="BZ13" s="1">
        <f>$A$1*Populatie!$M13*Populatie!BZ13/(Distante!BZ13*Distante!BZ13)</f>
        <v>112.57293635790801</v>
      </c>
      <c r="CA13" s="1">
        <f>$A$1*Populatie!$M13*Populatie!CA13/(Distante!CA13*Distante!CA13)</f>
        <v>793.46703703703702</v>
      </c>
      <c r="CB13" s="1">
        <f>$A$1*Populatie!$M13*Populatie!CB13/(Distante!CB13*Distante!CB13)</f>
        <v>368.40095181439619</v>
      </c>
      <c r="CC13" s="1">
        <f>$A$1*Populatie!$M13*Populatie!CC13/(Distante!CC13*Distante!CC13)</f>
        <v>585.36226799456767</v>
      </c>
      <c r="CD13" s="1">
        <f>$A$1*Populatie!$M13*Populatie!CD13/(Distante!CD13*Distante!CD13)</f>
        <v>1509.7811909262759</v>
      </c>
      <c r="CE13" s="1">
        <f>$A$1*Populatie!$M13*Populatie!CE13/(Distante!CE13*Distante!CE13)</f>
        <v>1880.9028000000001</v>
      </c>
      <c r="CF13" s="1">
        <f>$A$1*Populatie!$M13*Populatie!CF13/(Distante!CF13*Distante!CF13)</f>
        <v>445.02335563691452</v>
      </c>
      <c r="CG13" s="1">
        <f>$A$1*Populatie!$M13*Populatie!CG13/(Distante!CG13*Distante!CG13)</f>
        <v>2872.2131519274376</v>
      </c>
      <c r="CH13" s="1">
        <f>$A$1*Populatie!$M13*Populatie!CH13/(Distante!CH13*Distante!CH13)</f>
        <v>644.94283298647247</v>
      </c>
      <c r="CI13" s="1">
        <f>$A$1*Populatie!$M13*Populatie!CI13/(Distante!CI13*Distante!CI13)</f>
        <v>2026.0442859823606</v>
      </c>
      <c r="CJ13" s="1">
        <f>$A$1*Populatie!$M13*Populatie!CJ13/(Distante!CJ13*Distante!CJ13)</f>
        <v>161.39080459770116</v>
      </c>
      <c r="CK13" s="1">
        <f>$A$1*Populatie!$M13*Populatie!CK13/(Distante!CK13*Distante!CK13)</f>
        <v>1395.0783858324867</v>
      </c>
      <c r="CL13" s="1">
        <f>$A$1*Populatie!$M13*Populatie!CL13/(Distante!CL13*Distante!CL13)</f>
        <v>566.95839497041425</v>
      </c>
      <c r="CM13" s="1">
        <f>$A$1*Populatie!$M13*Populatie!CM13/(Distante!CM13*Distante!CM13)</f>
        <v>13928.409972299169</v>
      </c>
      <c r="CN13" s="1">
        <f>$A$1*Populatie!$M13*Populatie!CN13/(Distante!CN13*Distante!CN13)</f>
        <v>765.89177693761815</v>
      </c>
      <c r="CO13" s="1">
        <f>$A$1*Populatie!$M13*Populatie!CO13/(Distante!CO13*Distante!CO13)</f>
        <v>289.58369646083537</v>
      </c>
      <c r="CP13" s="1">
        <f>$A$1*Populatie!$M13*Populatie!CP13/(Distante!CP13*Distante!CP13)</f>
        <v>4683.4125000000004</v>
      </c>
      <c r="CQ13" s="1">
        <f>$A$1*Populatie!$M13*Populatie!CQ13/(Distante!CQ13*Distante!CQ13)</f>
        <v>1874.5568017945841</v>
      </c>
      <c r="CR13" s="1">
        <f>$A$1*Populatie!$M13*Populatie!CR13/(Distante!CR13*Distante!CR13)</f>
        <v>703.64243973703435</v>
      </c>
      <c r="CS13" s="1">
        <f>$A$1*Populatie!$M13*Populatie!CS13/(Distante!CS13*Distante!CS13)</f>
        <v>343.94501133786849</v>
      </c>
      <c r="CT13" s="1">
        <f>$A$1*Populatie!$M13*Populatie!CT13/(Distante!CT13*Distante!CT13)</f>
        <v>9010.9341563786002</v>
      </c>
      <c r="CU13" s="1">
        <f>$A$1*Populatie!$M13*Populatie!CU13/(Distante!CU13*Distante!CU13)</f>
        <v>8268.8930041152271</v>
      </c>
      <c r="CV13" s="1">
        <f>$A$1*Populatie!$M13*Populatie!CV13/(Distante!CV13*Distante!CV13)</f>
        <v>1710.9280496712929</v>
      </c>
      <c r="CW13" s="1">
        <f>$A$1*Populatie!$M13*Populatie!CW13/(Distante!CW13*Distante!CW13)</f>
        <v>873.28426275992433</v>
      </c>
      <c r="CX13" s="1">
        <f>$A$1*Populatie!$M13*Populatie!CX13/(Distante!CX13*Distante!CX13)</f>
        <v>3766.1422390481343</v>
      </c>
      <c r="CY13" s="1">
        <f>$A$1*Populatie!$M13*Populatie!CY13/(Distante!CY13*Distante!CY13)</f>
        <v>732.21772732761747</v>
      </c>
      <c r="DA13" s="4">
        <f t="shared" si="0"/>
        <v>717507.15261119092</v>
      </c>
      <c r="DB13" s="4">
        <v>195</v>
      </c>
      <c r="DD13" s="18" t="str">
        <f t="shared" si="1"/>
        <v>AREFU</v>
      </c>
      <c r="DE13" s="4">
        <f t="shared" si="2"/>
        <v>2.7177429422180032E-4</v>
      </c>
    </row>
    <row r="14" spans="1:109" x14ac:dyDescent="0.25">
      <c r="A14" s="2" t="s">
        <v>13</v>
      </c>
      <c r="B14" s="1">
        <v>1099992.857142857</v>
      </c>
      <c r="C14" s="1">
        <v>19930.05</v>
      </c>
      <c r="D14" s="1">
        <v>29896.363636363636</v>
      </c>
      <c r="E14" s="1">
        <v>16959.405116002381</v>
      </c>
      <c r="F14" s="1">
        <v>70137.775748721688</v>
      </c>
      <c r="G14" s="1">
        <v>50513.4</v>
      </c>
      <c r="H14" s="1">
        <v>16427.053124999999</v>
      </c>
      <c r="I14" s="1">
        <v>4291.4285714285716</v>
      </c>
      <c r="J14" s="1">
        <v>606.29535990481861</v>
      </c>
      <c r="K14" s="1">
        <v>18166.68</v>
      </c>
      <c r="L14" s="1">
        <v>2180.0982248520709</v>
      </c>
      <c r="M14" s="1">
        <f t="array" ref="M14:M103">TRANSPOSE(N13:CY13)</f>
        <v>982.06171874999995</v>
      </c>
      <c r="N14" s="1" t="s">
        <v>103</v>
      </c>
      <c r="O14" s="1">
        <f>$A$1*Populatie!$N14*Populatie!O14/(Distante!O14*Distante!O14)</f>
        <v>7979.8015122873348</v>
      </c>
      <c r="P14" s="1">
        <f>$A$1*Populatie!$N14*Populatie!P14/(Distante!P14*Distante!P14)</f>
        <v>3897.7465290138839</v>
      </c>
      <c r="Q14" s="1">
        <f>$A$1*Populatie!$N14*Populatie!Q14/(Distante!Q14*Distante!Q14)</f>
        <v>3085.754422476587</v>
      </c>
      <c r="R14" s="1">
        <f>$A$1*Populatie!$N14*Populatie!R14/(Distante!R14*Distante!R14)</f>
        <v>58254.158790170135</v>
      </c>
      <c r="S14" s="1">
        <f>$A$1*Populatie!$N14*Populatie!S14/(Distante!S14*Distante!S14)</f>
        <v>1593.7834821428571</v>
      </c>
      <c r="T14" s="1">
        <f>$A$1*Populatie!$N14*Populatie!T14/(Distante!T14*Distante!T14)</f>
        <v>2043.0340264650283</v>
      </c>
      <c r="U14" s="1">
        <f>$A$1*Populatie!$N14*Populatie!U14/(Distante!U14*Distante!U14)</f>
        <v>5007.5947521865892</v>
      </c>
      <c r="V14" s="1">
        <f>$A$1*Populatie!$N14*Populatie!V14/(Distante!V14*Distante!V14)</f>
        <v>1353.4877126654064</v>
      </c>
      <c r="W14" s="1">
        <f>$A$1*Populatie!$N14*Populatie!W14/(Distante!W14*Distante!W14)</f>
        <v>760</v>
      </c>
      <c r="X14" s="1">
        <f>$A$1*Populatie!$N14*Populatie!X14/(Distante!X14*Distante!X14)</f>
        <v>20125.028571428571</v>
      </c>
      <c r="Y14" s="1">
        <f>$A$1*Populatie!$N14*Populatie!Y14/(Distante!Y14*Distante!Y14)</f>
        <v>889.49521486207539</v>
      </c>
      <c r="Z14" s="1">
        <f>$A$1*Populatie!$N14*Populatie!Z14/(Distante!Z14*Distante!Z14)</f>
        <v>15024.776785714286</v>
      </c>
      <c r="AA14" s="1">
        <f>$A$1*Populatie!$N14*Populatie!AA14/(Distante!AA14*Distante!AA14)</f>
        <v>1435.207100591716</v>
      </c>
      <c r="AB14" s="1">
        <f>$A$1*Populatie!$N14*Populatie!AB14/(Distante!AB14*Distante!AB14)</f>
        <v>1426.8195266272189</v>
      </c>
      <c r="AC14" s="1">
        <f>$A$1*Populatie!$N14*Populatie!AC14/(Distante!AC14*Distante!AC14)</f>
        <v>5104.166666666667</v>
      </c>
      <c r="AD14" s="1">
        <f>$A$1*Populatie!$N14*Populatie!AD14/(Distante!AD14*Distante!AD14)</f>
        <v>1139.0007506098705</v>
      </c>
      <c r="AE14" s="1">
        <f>$A$1*Populatie!$N14*Populatie!AE14/(Distante!AE14*Distante!AE14)</f>
        <v>24351.25</v>
      </c>
      <c r="AF14" s="1">
        <f>$A$1*Populatie!$N14*Populatie!AF14/(Distante!AF14*Distante!AF14)</f>
        <v>5616.3358572201187</v>
      </c>
      <c r="AG14" s="1">
        <f>$A$1*Populatie!$N14*Populatie!AG14/(Distante!AG14*Distante!AG14)</f>
        <v>1663.0479747199081</v>
      </c>
      <c r="AH14" s="1">
        <f>$A$1*Populatie!$N14*Populatie!AH14/(Distante!AH14*Distante!AH14)</f>
        <v>1334.0902366863904</v>
      </c>
      <c r="AI14" s="1">
        <f>$A$1*Populatie!$N14*Populatie!AI14/(Distante!AI14*Distante!AI14)</f>
        <v>1197.4763705103969</v>
      </c>
      <c r="AJ14" s="1">
        <f>$A$1*Populatie!$N14*Populatie!AJ14/(Distante!AJ14*Distante!AJ14)</f>
        <v>3695.1130279595477</v>
      </c>
      <c r="AK14" s="1">
        <f>$A$1*Populatie!$N14*Populatie!AK14/(Distante!AK14*Distante!AK14)</f>
        <v>1346.2720688094159</v>
      </c>
      <c r="AL14" s="1">
        <f>$A$1*Populatie!$N14*Populatie!AL14/(Distante!AL14*Distante!AL14)</f>
        <v>670005</v>
      </c>
      <c r="AM14" s="1">
        <f>$A$1*Populatie!$N14*Populatie!AM14/(Distante!AM14*Distante!AM14)</f>
        <v>2939.0604455807161</v>
      </c>
      <c r="AN14" s="1">
        <f>$A$1*Populatie!$N14*Populatie!AN14/(Distante!AN14*Distante!AN14)</f>
        <v>6216.4285714285716</v>
      </c>
      <c r="AO14" s="1">
        <f>$A$1*Populatie!$N14*Populatie!AO14/(Distante!AO14*Distante!AO14)</f>
        <v>6697.99230421005</v>
      </c>
      <c r="AP14" s="1">
        <f>$A$1*Populatie!$N14*Populatie!AP14/(Distante!AP14*Distante!AP14)</f>
        <v>19689.9609375</v>
      </c>
      <c r="AQ14" s="1">
        <f>$A$1*Populatie!$N14*Populatie!AQ14/(Distante!AQ14*Distante!AQ14)</f>
        <v>4720.9126297577859</v>
      </c>
      <c r="AR14" s="1">
        <f>$A$1*Populatie!$N14*Populatie!AR14/(Distante!AR14*Distante!AR14)</f>
        <v>220.01779992880029</v>
      </c>
      <c r="AS14" s="1">
        <f>$A$1*Populatie!$N14*Populatie!AS14/(Distante!AS14*Distante!AS14)</f>
        <v>5828.5306365258775</v>
      </c>
      <c r="AT14" s="1">
        <f>$A$1*Populatie!$N14*Populatie!AT14/(Distante!AT14*Distante!AT14)</f>
        <v>3981.0638297872342</v>
      </c>
      <c r="AU14" s="1">
        <f>$A$1*Populatie!$N14*Populatie!AU14/(Distante!AU14*Distante!AU14)</f>
        <v>1602.595041322314</v>
      </c>
      <c r="AV14" s="1">
        <f>$A$1*Populatie!$N14*Populatie!AV14/(Distante!AV14*Distante!AV14)</f>
        <v>2108.946533203125</v>
      </c>
      <c r="AW14" s="1">
        <f>$A$1*Populatie!$N14*Populatie!AW14/(Distante!AW14*Distante!AW14)</f>
        <v>5503.88671875</v>
      </c>
      <c r="AX14" s="1">
        <f>$A$1*Populatie!$N14*Populatie!AX14/(Distante!AX14*Distante!AX14)</f>
        <v>904.75</v>
      </c>
      <c r="AY14" s="1">
        <f>$A$1*Populatie!$N14*Populatie!AY14/(Distante!AY14*Distante!AY14)</f>
        <v>1560.6278516167426</v>
      </c>
      <c r="AZ14" s="1">
        <f>$A$1*Populatie!$N14*Populatie!AZ14/(Distante!AZ14*Distante!AZ14)</f>
        <v>2412.018</v>
      </c>
      <c r="BA14" s="1">
        <f>$A$1*Populatie!$N14*Populatie!BA14/(Distante!BA14*Distante!BA14)</f>
        <v>1818.3375000000001</v>
      </c>
      <c r="BB14" s="1">
        <f>$A$1*Populatie!$N14*Populatie!BB14/(Distante!BB14*Distante!BB14)</f>
        <v>957.5676974843775</v>
      </c>
      <c r="BC14" s="1">
        <f>$A$1*Populatie!$N14*Populatie!BC14/(Distante!BC14*Distante!BC14)</f>
        <v>6596.54296875</v>
      </c>
      <c r="BD14" s="1">
        <f>$A$1*Populatie!$N14*Populatie!BD14/(Distante!BD14*Distante!BD14)</f>
        <v>1838.7024092801903</v>
      </c>
      <c r="BE14" s="1">
        <f>$A$1*Populatie!$N14*Populatie!BE14/(Distante!BE14*Distante!BE14)</f>
        <v>6888.1640625</v>
      </c>
      <c r="BF14" s="1">
        <f>$A$1*Populatie!$N14*Populatie!BF14/(Distante!BF14*Distante!BF14)</f>
        <v>6463.8</v>
      </c>
      <c r="BG14" s="1">
        <f>$A$1*Populatie!$N14*Populatie!BG14/(Distante!BG14*Distante!BG14)</f>
        <v>24793.776000000002</v>
      </c>
      <c r="BH14" s="1">
        <f>$A$1*Populatie!$N14*Populatie!BH14/(Distante!BH14*Distante!BH14)</f>
        <v>11327.737889273356</v>
      </c>
      <c r="BI14" s="1">
        <f>$A$1*Populatie!$N14*Populatie!BI14/(Distante!BI14*Distante!BI14)</f>
        <v>12521.900826446281</v>
      </c>
      <c r="BJ14" s="1">
        <f>$A$1*Populatie!$N14*Populatie!BJ14/(Distante!BJ14*Distante!BJ14)</f>
        <v>6238.211107155571</v>
      </c>
      <c r="BK14" s="1">
        <f>$A$1*Populatie!$N14*Populatie!BK14/(Distante!BK14*Distante!BK14)</f>
        <v>712.94378698224853</v>
      </c>
      <c r="BL14" s="1">
        <f>$A$1*Populatie!$N14*Populatie!BL14/(Distante!BL14*Distante!BL14)</f>
        <v>1069.5057132963989</v>
      </c>
      <c r="BM14" s="1">
        <f>$A$1*Populatie!$N14*Populatie!BM14/(Distante!BM14*Distante!BM14)</f>
        <v>8465.625</v>
      </c>
      <c r="BN14" s="1">
        <f>$A$1*Populatie!$N14*Populatie!BN14/(Distante!BN14*Distante!BN14)</f>
        <v>58205</v>
      </c>
      <c r="BO14" s="1">
        <f>$A$1*Populatie!$N14*Populatie!BO14/(Distante!BO14*Distante!BO14)</f>
        <v>1322.677001953125</v>
      </c>
      <c r="BP14" s="1">
        <f>$A$1*Populatie!$N14*Populatie!BP14/(Distante!BP14*Distante!BP14)</f>
        <v>2354.5597633136094</v>
      </c>
      <c r="BQ14" s="1">
        <f>$A$1*Populatie!$N14*Populatie!BQ14/(Distante!BQ14*Distante!BQ14)</f>
        <v>1406.4525665143778</v>
      </c>
      <c r="BR14" s="1">
        <f>$A$1*Populatie!$N14*Populatie!BR14/(Distante!BR14*Distante!BR14)</f>
        <v>577.28395061728395</v>
      </c>
      <c r="BS14" s="1">
        <f>$A$1*Populatie!$N14*Populatie!BS14/(Distante!BS14*Distante!BS14)</f>
        <v>5634.7954711468228</v>
      </c>
      <c r="BT14" s="1">
        <f>$A$1*Populatie!$N14*Populatie!BT14/(Distante!BT14*Distante!BT14)</f>
        <v>4106.5976887933348</v>
      </c>
      <c r="BU14" s="1">
        <f>$A$1*Populatie!$N14*Populatie!BU14/(Distante!BU14*Distante!BU14)</f>
        <v>79443</v>
      </c>
      <c r="BV14" s="1">
        <f>$A$1*Populatie!$N14*Populatie!BV14/(Distante!BV14*Distante!BV14)</f>
        <v>172.00512000000001</v>
      </c>
      <c r="BW14" s="1">
        <f>$A$1*Populatie!$N14*Populatie!BW14/(Distante!BW14*Distante!BW14)</f>
        <v>2205.15380859375</v>
      </c>
      <c r="BX14" s="1">
        <f>$A$1*Populatie!$N14*Populatie!BX14/(Distante!BX14*Distante!BX14)</f>
        <v>940.03471570651152</v>
      </c>
      <c r="BY14" s="1">
        <f>$A$1*Populatie!$N14*Populatie!BY14/(Distante!BY14*Distante!BY14)</f>
        <v>4616.9234404536865</v>
      </c>
      <c r="BZ14" s="1">
        <f>$A$1*Populatie!$N14*Populatie!BZ14/(Distante!BZ14*Distante!BZ14)</f>
        <v>450.5991124260355</v>
      </c>
      <c r="CA14" s="1">
        <f>$A$1*Populatie!$N14*Populatie!CA14/(Distante!CA14*Distante!CA14)</f>
        <v>3720.5364418288818</v>
      </c>
      <c r="CB14" s="1">
        <f>$A$1*Populatie!$N14*Populatie!CB14/(Distante!CB14*Distante!CB14)</f>
        <v>1854.1077003121748</v>
      </c>
      <c r="CC14" s="1">
        <f>$A$1*Populatie!$N14*Populatie!CC14/(Distante!CC14*Distante!CC14)</f>
        <v>2645.6219999999998</v>
      </c>
      <c r="CD14" s="1">
        <f>$A$1*Populatie!$N14*Populatie!CD14/(Distante!CD14*Distante!CD14)</f>
        <v>1773.10546875</v>
      </c>
      <c r="CE14" s="1">
        <f>$A$1*Populatie!$N14*Populatie!CE14/(Distante!CE14*Distante!CE14)</f>
        <v>1227.1500000000001</v>
      </c>
      <c r="CF14" s="1">
        <f>$A$1*Populatie!$N14*Populatie!CF14/(Distante!CF14*Distante!CF14)</f>
        <v>7212.24</v>
      </c>
      <c r="CG14" s="1">
        <f>$A$1*Populatie!$N14*Populatie!CG14/(Distante!CG14*Distante!CG14)</f>
        <v>3558.97705078125</v>
      </c>
      <c r="CH14" s="1">
        <f>$A$1*Populatie!$N14*Populatie!CH14/(Distante!CH14*Distante!CH14)</f>
        <v>2195.4561980609419</v>
      </c>
      <c r="CI14" s="1">
        <f>$A$1*Populatie!$N14*Populatie!CI14/(Distante!CI14*Distante!CI14)</f>
        <v>5750.2915451895042</v>
      </c>
      <c r="CJ14" s="1">
        <f>$A$1*Populatie!$N14*Populatie!CJ14/(Distante!CJ14*Distante!CJ14)</f>
        <v>806.86208677685954</v>
      </c>
      <c r="CK14" s="1">
        <f>$A$1*Populatie!$N14*Populatie!CK14/(Distante!CK14*Distante!CK14)</f>
        <v>1741.7410714285713</v>
      </c>
      <c r="CL14" s="1">
        <f>$A$1*Populatie!$N14*Populatie!CL14/(Distante!CL14*Distante!CL14)</f>
        <v>3549.8460842009958</v>
      </c>
      <c r="CM14" s="1">
        <f>$A$1*Populatie!$N14*Populatie!CM14/(Distante!CM14*Distante!CM14)</f>
        <v>1786.05</v>
      </c>
      <c r="CN14" s="1">
        <f>$A$1*Populatie!$N14*Populatie!CN14/(Distante!CN14*Distante!CN14)</f>
        <v>5180.9624999999996</v>
      </c>
      <c r="CO14" s="1">
        <f>$A$1*Populatie!$N14*Populatie!CO14/(Distante!CO14*Distante!CO14)</f>
        <v>1194.8611111111111</v>
      </c>
      <c r="CP14" s="1">
        <f>$A$1*Populatie!$N14*Populatie!CP14/(Distante!CP14*Distante!CP14)</f>
        <v>4528.4971644612478</v>
      </c>
      <c r="CQ14" s="1">
        <f>$A$1*Populatie!$N14*Populatie!CQ14/(Distante!CQ14*Distante!CQ14)</f>
        <v>7727.4251033057853</v>
      </c>
      <c r="CR14" s="1">
        <f>$A$1*Populatie!$N14*Populatie!CR14/(Distante!CR14*Distante!CR14)</f>
        <v>13648.836565096954</v>
      </c>
      <c r="CS14" s="1">
        <f>$A$1*Populatie!$N14*Populatie!CS14/(Distante!CS14*Distante!CS14)</f>
        <v>1652.687573964497</v>
      </c>
      <c r="CT14" s="1">
        <f>$A$1*Populatie!$N14*Populatie!CT14/(Distante!CT14*Distante!CT14)</f>
        <v>2185.2510405827265</v>
      </c>
      <c r="CU14" s="1">
        <f>$A$1*Populatie!$N14*Populatie!CU14/(Distante!CU14*Distante!CU14)</f>
        <v>2005.2978668054111</v>
      </c>
      <c r="CV14" s="1">
        <f>$A$1*Populatie!$N14*Populatie!CV14/(Distante!CV14*Distante!CV14)</f>
        <v>1969.2159763313609</v>
      </c>
      <c r="CW14" s="1">
        <f>$A$1*Populatie!$N14*Populatie!CW14/(Distante!CW14*Distante!CW14)</f>
        <v>23629.724999999999</v>
      </c>
      <c r="CX14" s="1">
        <f>$A$1*Populatie!$N14*Populatie!CX14/(Distante!CX14*Distante!CX14)</f>
        <v>2647.0674791914389</v>
      </c>
      <c r="CY14" s="1">
        <f>$A$1*Populatie!$N14*Populatie!CY14/(Distante!CY14*Distante!CY14)</f>
        <v>2563.2148760330579</v>
      </c>
      <c r="DA14" s="4">
        <f t="shared" si="0"/>
        <v>2590681.6268282044</v>
      </c>
      <c r="DB14" s="4">
        <v>44</v>
      </c>
      <c r="DD14" s="18" t="str">
        <f t="shared" si="1"/>
        <v>BABANA</v>
      </c>
      <c r="DE14" s="4">
        <f t="shared" si="2"/>
        <v>1.6983947214644668E-5</v>
      </c>
    </row>
    <row r="15" spans="1:109" x14ac:dyDescent="0.25">
      <c r="A15" s="2" t="s">
        <v>14</v>
      </c>
      <c r="B15" s="1">
        <v>1211808.7514863259</v>
      </c>
      <c r="C15" s="1">
        <v>60988.802615933411</v>
      </c>
      <c r="D15" s="1">
        <v>2345634.5679012346</v>
      </c>
      <c r="E15" s="1">
        <v>14175.984852071006</v>
      </c>
      <c r="F15" s="1">
        <v>139697.89750692522</v>
      </c>
      <c r="G15" s="1">
        <v>69766.556610664717</v>
      </c>
      <c r="H15" s="1">
        <v>24996.865550022634</v>
      </c>
      <c r="I15" s="1">
        <v>110443.35802469136</v>
      </c>
      <c r="J15" s="1">
        <v>1966.1910009182736</v>
      </c>
      <c r="K15" s="1">
        <v>14908.612499999999</v>
      </c>
      <c r="L15" s="1">
        <v>9995.3739669421484</v>
      </c>
      <c r="M15" s="1">
        <v>10779.144489795919</v>
      </c>
      <c r="N15" s="1">
        <f t="array" ref="N15:N103">TRANSPOSE(O14:CY14)</f>
        <v>7979.8015122873348</v>
      </c>
      <c r="O15" s="1" t="s">
        <v>103</v>
      </c>
      <c r="P15" s="1">
        <f>$A$1*Populatie!$O15*Populatie!P15/(Distante!P15*Distante!P15)</f>
        <v>7603.9907438016526</v>
      </c>
      <c r="Q15" s="1">
        <f>$A$1*Populatie!$O15*Populatie!Q15/(Distante!Q15*Distante!Q15)</f>
        <v>3449.1216608996538</v>
      </c>
      <c r="R15" s="1">
        <f>$A$1*Populatie!$O15*Populatie!R15/(Distante!R15*Distante!R15)</f>
        <v>112398.81944444444</v>
      </c>
      <c r="S15" s="1">
        <f>$A$1*Populatie!$O15*Populatie!S15/(Distante!S15*Distante!S15)</f>
        <v>2025.545524691358</v>
      </c>
      <c r="T15" s="1">
        <f>$A$1*Populatie!$O15*Populatie!T15/(Distante!T15*Distante!T15)</f>
        <v>11051.939426717145</v>
      </c>
      <c r="U15" s="1">
        <f>$A$1*Populatie!$O15*Populatie!U15/(Distante!U15*Distante!U15)</f>
        <v>7774.5140043090178</v>
      </c>
      <c r="V15" s="1">
        <f>$A$1*Populatie!$O15*Populatie!V15/(Distante!V15*Distante!V15)</f>
        <v>2762.8546938775512</v>
      </c>
      <c r="W15" s="1">
        <f>$A$1*Populatie!$O15*Populatie!W15/(Distante!W15*Distante!W15)</f>
        <v>1041.6147271531886</v>
      </c>
      <c r="X15" s="1">
        <f>$A$1*Populatie!$O15*Populatie!X15/(Distante!X15*Distante!X15)</f>
        <v>24477.020793950851</v>
      </c>
      <c r="Y15" s="1">
        <f>$A$1*Populatie!$O15*Populatie!Y15/(Distante!Y15*Distante!Y15)</f>
        <v>8614.5605536332187</v>
      </c>
      <c r="Z15" s="1">
        <f>$A$1*Populatie!$O15*Populatie!Z15/(Distante!Z15*Distante!Z15)</f>
        <v>56116.054421768706</v>
      </c>
      <c r="AA15" s="1">
        <f>$A$1*Populatie!$O15*Populatie!AA15/(Distante!AA15*Distante!AA15)</f>
        <v>5849.6428571428569</v>
      </c>
      <c r="AB15" s="1">
        <f>$A$1*Populatie!$O15*Populatie!AB15/(Distante!AB15*Distante!AB15)</f>
        <v>4744.3475546305935</v>
      </c>
      <c r="AC15" s="1">
        <f>$A$1*Populatie!$O15*Populatie!AC15/(Distante!AC15*Distante!AC15)</f>
        <v>6381.4285714285716</v>
      </c>
      <c r="AD15" s="1">
        <f>$A$1*Populatie!$O15*Populatie!AD15/(Distante!AD15*Distante!AD15)</f>
        <v>1301.0709111315173</v>
      </c>
      <c r="AE15" s="1">
        <f>$A$1*Populatie!$O15*Populatie!AE15/(Distante!AE15*Distante!AE15)</f>
        <v>34247</v>
      </c>
      <c r="AF15" s="1">
        <f>$A$1*Populatie!$O15*Populatie!AF15/(Distante!AF15*Distante!AF15)</f>
        <v>8068.3535502958584</v>
      </c>
      <c r="AG15" s="1">
        <f>$A$1*Populatie!$O15*Populatie!AG15/(Distante!AG15*Distante!AG15)</f>
        <v>21114.847222222223</v>
      </c>
      <c r="AH15" s="1">
        <f>$A$1*Populatie!$O15*Populatie!AH15/(Distante!AH15*Distante!AH15)</f>
        <v>2732.258932863323</v>
      </c>
      <c r="AI15" s="1">
        <f>$A$1*Populatie!$O15*Populatie!AI15/(Distante!AI15*Distante!AI15)</f>
        <v>22641.807183364839</v>
      </c>
      <c r="AJ15" s="1">
        <f>$A$1*Populatie!$O15*Populatie!AJ15/(Distante!AJ15*Distante!AJ15)</f>
        <v>20879.353599999999</v>
      </c>
      <c r="AK15" s="1">
        <f>$A$1*Populatie!$O15*Populatie!AK15/(Distante!AK15*Distante!AK15)</f>
        <v>1574.1607457797934</v>
      </c>
      <c r="AL15" s="1">
        <f>$A$1*Populatie!$O15*Populatie!AL15/(Distante!AL15*Distante!AL15)</f>
        <v>5734.9081032141239</v>
      </c>
      <c r="AM15" s="1">
        <f>$A$1*Populatie!$O15*Populatie!AM15/(Distante!AM15*Distante!AM15)</f>
        <v>43127.821428571428</v>
      </c>
      <c r="AN15" s="1">
        <f>$A$1*Populatie!$O15*Populatie!AN15/(Distante!AN15*Distante!AN15)</f>
        <v>16828.201607012419</v>
      </c>
      <c r="AO15" s="1">
        <f>$A$1*Populatie!$O15*Populatie!AO15/(Distante!AO15*Distante!AO15)</f>
        <v>13491.477430555555</v>
      </c>
      <c r="AP15" s="1">
        <f>$A$1*Populatie!$O15*Populatie!AP15/(Distante!AP15*Distante!AP15)</f>
        <v>8644.7085714285713</v>
      </c>
      <c r="AQ15" s="1">
        <f>$A$1*Populatie!$O15*Populatie!AQ15/(Distante!AQ15*Distante!AQ15)</f>
        <v>5922.159090909091</v>
      </c>
      <c r="AR15" s="1">
        <f>$A$1*Populatie!$O15*Populatie!AR15/(Distante!AR15*Distante!AR15)</f>
        <v>627.17449583383654</v>
      </c>
      <c r="AS15" s="1">
        <f>$A$1*Populatie!$O15*Populatie!AS15/(Distante!AS15*Distante!AS15)</f>
        <v>11668.897959183674</v>
      </c>
      <c r="AT15" s="1">
        <f>$A$1*Populatie!$O15*Populatie!AT15/(Distante!AT15*Distante!AT15)</f>
        <v>8018.885416666667</v>
      </c>
      <c r="AU15" s="1">
        <f>$A$1*Populatie!$O15*Populatie!AU15/(Distante!AU15*Distante!AU15)</f>
        <v>2078.5224489795919</v>
      </c>
      <c r="AV15" s="1">
        <f>$A$1*Populatie!$O15*Populatie!AV15/(Distante!AV15*Distante!AV15)</f>
        <v>16664.767676767678</v>
      </c>
      <c r="AW15" s="1">
        <f>$A$1*Populatie!$O15*Populatie!AW15/(Distante!AW15*Distante!AW15)</f>
        <v>26849.269841269841</v>
      </c>
      <c r="AX15" s="1">
        <f>$A$1*Populatie!$O15*Populatie!AX15/(Distante!AX15*Distante!AX15)</f>
        <v>2737.1128888888888</v>
      </c>
      <c r="AY15" s="1">
        <f>$A$1*Populatie!$O15*Populatie!AY15/(Distante!AY15*Distante!AY15)</f>
        <v>7173.567708333333</v>
      </c>
      <c r="AZ15" s="1">
        <f>$A$1*Populatie!$O15*Populatie!AZ15/(Distante!AZ15*Distante!AZ15)</f>
        <v>2377.2587727528617</v>
      </c>
      <c r="BA15" s="1">
        <f>$A$1*Populatie!$O15*Populatie!BA15/(Distante!BA15*Distante!BA15)</f>
        <v>3695.8892770760549</v>
      </c>
      <c r="BB15" s="1">
        <f>$A$1*Populatie!$O15*Populatie!BB15/(Distante!BB15*Distante!BB15)</f>
        <v>1483.3705103969755</v>
      </c>
      <c r="BC15" s="1">
        <f>$A$1*Populatie!$O15*Populatie!BC15/(Distante!BC15*Distante!BC15)</f>
        <v>9827.6749769159742</v>
      </c>
      <c r="BD15" s="1">
        <f>$A$1*Populatie!$O15*Populatie!BD15/(Distante!BD15*Distante!BD15)</f>
        <v>5962.8365472910928</v>
      </c>
      <c r="BE15" s="1">
        <f>$A$1*Populatie!$O15*Populatie!BE15/(Distante!BE15*Distante!BE15)</f>
        <v>4898.68694214876</v>
      </c>
      <c r="BF15" s="1">
        <f>$A$1*Populatie!$O15*Populatie!BF15/(Distante!BF15*Distante!BF15)</f>
        <v>68747.13</v>
      </c>
      <c r="BG15" s="1">
        <f>$A$1*Populatie!$O15*Populatie!BG15/(Distante!BG15*Distante!BG15)</f>
        <v>38710.458977407849</v>
      </c>
      <c r="BH15" s="1">
        <f>$A$1*Populatie!$O15*Populatie!BH15/(Distante!BH15*Distante!BH15)</f>
        <v>140361.04081632654</v>
      </c>
      <c r="BI15" s="1">
        <f>$A$1*Populatie!$O15*Populatie!BI15/(Distante!BI15*Distante!BI15)</f>
        <v>23386.416326530612</v>
      </c>
      <c r="BJ15" s="1">
        <f>$A$1*Populatie!$O15*Populatie!BJ15/(Distante!BJ15*Distante!BJ15)</f>
        <v>12169.929256198348</v>
      </c>
      <c r="BK15" s="1">
        <f>$A$1*Populatie!$O15*Populatie!BK15/(Distante!BK15*Distante!BK15)</f>
        <v>14580.288</v>
      </c>
      <c r="BL15" s="1">
        <f>$A$1*Populatie!$O15*Populatie!BL15/(Distante!BL15*Distante!BL15)</f>
        <v>1247.4167627835448</v>
      </c>
      <c r="BM15" s="1">
        <f>$A$1*Populatie!$O15*Populatie!BM15/(Distante!BM15*Distante!BM15)</f>
        <v>8362.7102040816335</v>
      </c>
      <c r="BN15" s="1">
        <f>$A$1*Populatie!$O15*Populatie!BN15/(Distante!BN15*Distante!BN15)</f>
        <v>27437.196675900275</v>
      </c>
      <c r="BO15" s="1">
        <f>$A$1*Populatie!$O15*Populatie!BO15/(Distante!BO15*Distante!BO15)</f>
        <v>2135.8446237568023</v>
      </c>
      <c r="BP15" s="1">
        <f>$A$1*Populatie!$O15*Populatie!BP15/(Distante!BP15*Distante!BP15)</f>
        <v>28668.866941015091</v>
      </c>
      <c r="BQ15" s="1">
        <f>$A$1*Populatie!$O15*Populatie!BQ15/(Distante!BQ15*Distante!BQ15)</f>
        <v>2243.8318367346938</v>
      </c>
      <c r="BR15" s="1">
        <f>$A$1*Populatie!$O15*Populatie!BR15/(Distante!BR15*Distante!BR15)</f>
        <v>4303.5240670632775</v>
      </c>
      <c r="BS15" s="1">
        <f>$A$1*Populatie!$O15*Populatie!BS15/(Distante!BS15*Distante!BS15)</f>
        <v>7658.9206049149334</v>
      </c>
      <c r="BT15" s="1">
        <f>$A$1*Populatie!$O15*Populatie!BT15/(Distante!BT15*Distante!BT15)</f>
        <v>24770.709876543209</v>
      </c>
      <c r="BU15" s="1">
        <f>$A$1*Populatie!$O15*Populatie!BU15/(Distante!BU15*Distante!BU15)</f>
        <v>18544.483950617283</v>
      </c>
      <c r="BV15" s="1">
        <f>$A$1*Populatie!$O15*Populatie!BV15/(Distante!BV15*Distante!BV15)</f>
        <v>14115.72</v>
      </c>
      <c r="BW15" s="1">
        <f>$A$1*Populatie!$O15*Populatie!BW15/(Distante!BW15*Distante!BW15)</f>
        <v>4781.0068027210882</v>
      </c>
      <c r="BX15" s="1">
        <f>$A$1*Populatie!$O15*Populatie!BX15/(Distante!BX15*Distante!BX15)</f>
        <v>1095.8196584756352</v>
      </c>
      <c r="BY15" s="1">
        <f>$A$1*Populatie!$O15*Populatie!BY15/(Distante!BY15*Distante!BY15)</f>
        <v>7038.5377229080932</v>
      </c>
      <c r="BZ15" s="1">
        <f>$A$1*Populatie!$O15*Populatie!BZ15/(Distante!BZ15*Distante!BZ15)</f>
        <v>532.49371301775147</v>
      </c>
      <c r="CA15" s="1">
        <f>$A$1*Populatie!$O15*Populatie!CA15/(Distante!CA15*Distante!CA15)</f>
        <v>5505.8813775510207</v>
      </c>
      <c r="CB15" s="1">
        <f>$A$1*Populatie!$O15*Populatie!CB15/(Distante!CB15*Distante!CB15)</f>
        <v>2592.3448753462603</v>
      </c>
      <c r="CC15" s="1">
        <f>$A$1*Populatie!$O15*Populatie!CC15/(Distante!CC15*Distante!CC15)</f>
        <v>3991.7690318873888</v>
      </c>
      <c r="CD15" s="1">
        <f>$A$1*Populatie!$O15*Populatie!CD15/(Distante!CD15*Distante!CD15)</f>
        <v>5232.4926078341714</v>
      </c>
      <c r="CE15" s="1">
        <f>$A$1*Populatie!$O15*Populatie!CE15/(Distante!CE15*Distante!CE15)</f>
        <v>7895.4224999999997</v>
      </c>
      <c r="CF15" s="1">
        <f>$A$1*Populatie!$O15*Populatie!CF15/(Distante!CF15*Distante!CF15)</f>
        <v>3130.5917355371903</v>
      </c>
      <c r="CG15" s="1">
        <f>$A$1*Populatie!$O15*Populatie!CG15/(Distante!CG15*Distante!CG15)</f>
        <v>11326.091715976332</v>
      </c>
      <c r="CH15" s="1">
        <f>$A$1*Populatie!$O15*Populatie!CH15/(Distante!CH15*Distante!CH15)</f>
        <v>3363.3616967554603</v>
      </c>
      <c r="CI15" s="1">
        <f>$A$1*Populatie!$O15*Populatie!CI15/(Distante!CI15*Distante!CI15)</f>
        <v>11602.288</v>
      </c>
      <c r="CJ15" s="1">
        <f>$A$1*Populatie!$O15*Populatie!CJ15/(Distante!CJ15*Distante!CJ15)</f>
        <v>1366.8288213244482</v>
      </c>
      <c r="CK15" s="1">
        <f>$A$1*Populatie!$O15*Populatie!CK15/(Distante!CK15*Distante!CK15)</f>
        <v>4980.5671296296296</v>
      </c>
      <c r="CL15" s="1">
        <f>$A$1*Populatie!$O15*Populatie!CL15/(Distante!CL15*Distante!CL15)</f>
        <v>3362.1012244897961</v>
      </c>
      <c r="CM15" s="1">
        <f>$A$1*Populatie!$O15*Populatie!CM15/(Distante!CM15*Distante!CM15)</f>
        <v>15009.12</v>
      </c>
      <c r="CN15" s="1">
        <f>$A$1*Populatie!$O15*Populatie!CN15/(Distante!CN15*Distante!CN15)</f>
        <v>6695.6339869281046</v>
      </c>
      <c r="CO15" s="1">
        <f>$A$1*Populatie!$O15*Populatie!CO15/(Distante!CO15*Distante!CO15)</f>
        <v>1844.2741244646006</v>
      </c>
      <c r="CP15" s="1">
        <f>$A$1*Populatie!$O15*Populatie!CP15/(Distante!CP15*Distante!CP15)</f>
        <v>50328.2</v>
      </c>
      <c r="CQ15" s="1">
        <f>$A$1*Populatie!$O15*Populatie!CQ15/(Distante!CQ15*Distante!CQ15)</f>
        <v>15520.894814814816</v>
      </c>
      <c r="CR15" s="1">
        <f>$A$1*Populatie!$O15*Populatie!CR15/(Distante!CR15*Distante!CR15)</f>
        <v>4311.3402748854642</v>
      </c>
      <c r="CS15" s="1">
        <f>$A$1*Populatie!$O15*Populatie!CS15/(Distante!CS15*Distante!CS15)</f>
        <v>1733.179111531191</v>
      </c>
      <c r="CT15" s="1">
        <f>$A$1*Populatie!$O15*Populatie!CT15/(Distante!CT15*Distante!CT15)</f>
        <v>68936.046875</v>
      </c>
      <c r="CU15" s="1">
        <f>$A$1*Populatie!$O15*Populatie!CU15/(Distante!CU15*Distante!CU15)</f>
        <v>63259.234375</v>
      </c>
      <c r="CV15" s="1">
        <f>$A$1*Populatie!$O15*Populatie!CV15/(Distante!CV15*Distante!CV15)</f>
        <v>6341.6618795666418</v>
      </c>
      <c r="CW15" s="1">
        <f>$A$1*Populatie!$O15*Populatie!CW15/(Distante!CW15*Distante!CW15)</f>
        <v>6111.8202523853497</v>
      </c>
      <c r="CX15" s="1">
        <f>$A$1*Populatie!$O15*Populatie!CX15/(Distante!CX15*Distante!CX15)</f>
        <v>27674.254437869822</v>
      </c>
      <c r="CY15" s="1">
        <f>$A$1*Populatie!$O15*Populatie!CY15/(Distante!CY15*Distante!CY15)</f>
        <v>5194.4068877551017</v>
      </c>
      <c r="DA15" s="4">
        <f t="shared" si="0"/>
        <v>5376007.5613896418</v>
      </c>
      <c r="DB15" s="4">
        <v>500</v>
      </c>
      <c r="DD15" s="18" t="str">
        <f t="shared" si="1"/>
        <v>BAICULESTI</v>
      </c>
      <c r="DE15" s="4">
        <f t="shared" si="2"/>
        <v>9.3005821567474731E-5</v>
      </c>
    </row>
    <row r="16" spans="1:109" x14ac:dyDescent="0.25">
      <c r="A16" s="2" t="s">
        <v>15</v>
      </c>
      <c r="B16" s="1">
        <v>571649.49826989614</v>
      </c>
      <c r="C16" s="1">
        <v>122161.90449954086</v>
      </c>
      <c r="D16" s="1">
        <v>51311.037067888377</v>
      </c>
      <c r="E16" s="1">
        <v>11156.642344153979</v>
      </c>
      <c r="F16" s="1">
        <v>452602.34602076124</v>
      </c>
      <c r="G16" s="1">
        <v>42888.526315789473</v>
      </c>
      <c r="H16" s="1">
        <v>15540.191840277777</v>
      </c>
      <c r="I16" s="1">
        <v>8920.7597078046911</v>
      </c>
      <c r="J16" s="1">
        <v>3303.7215942891135</v>
      </c>
      <c r="K16" s="1">
        <v>8768.3163265306121</v>
      </c>
      <c r="L16" s="1">
        <v>43417.432525951554</v>
      </c>
      <c r="M16" s="1">
        <v>1851.6552768166091</v>
      </c>
      <c r="N16" s="1">
        <v>3897.7465290138839</v>
      </c>
      <c r="O16" s="1">
        <f t="array" ref="O16:O103">TRANSPOSE(P15:CY15)</f>
        <v>7603.9907438016526</v>
      </c>
      <c r="P16" s="1" t="s">
        <v>103</v>
      </c>
      <c r="Q16" s="1">
        <f>$A$1*Populatie!$P16*Populatie!Q16/(Distante!Q16*Distante!Q16)</f>
        <v>2462.8270080780367</v>
      </c>
      <c r="R16" s="1">
        <f>$A$1*Populatie!$P16*Populatie!R16/(Distante!R16*Distante!R16)</f>
        <v>40996.03515625</v>
      </c>
      <c r="S16" s="1">
        <f>$A$1*Populatie!$P16*Populatie!S16/(Distante!S16*Distante!S16)</f>
        <v>1891.3072222222222</v>
      </c>
      <c r="T16" s="1">
        <f>$A$1*Populatie!$P16*Populatie!T16/(Distante!T16*Distante!T16)</f>
        <v>23004.378472222223</v>
      </c>
      <c r="U16" s="1">
        <f>$A$1*Populatie!$P16*Populatie!U16/(Distante!U16*Distante!U16)</f>
        <v>5830.8088287646851</v>
      </c>
      <c r="V16" s="1">
        <f>$A$1*Populatie!$P16*Populatie!V16/(Distante!V16*Distante!V16)</f>
        <v>5486.4537499999997</v>
      </c>
      <c r="W16" s="1">
        <f>$A$1*Populatie!$P16*Populatie!W16/(Distante!W16*Distante!W16)</f>
        <v>943.33516988062445</v>
      </c>
      <c r="X16" s="1">
        <f>$A$1*Populatie!$P16*Populatie!X16/(Distante!X16*Distante!X16)</f>
        <v>19038.521541950115</v>
      </c>
      <c r="Y16" s="1">
        <f>$A$1*Populatie!$P16*Populatie!Y16/(Distante!Y16*Distante!Y16)</f>
        <v>4035.79</v>
      </c>
      <c r="Z16" s="1">
        <f>$A$1*Populatie!$P16*Populatie!Z16/(Distante!Z16*Distante!Z16)</f>
        <v>17829.566666666666</v>
      </c>
      <c r="AA16" s="1">
        <f>$A$1*Populatie!$P16*Populatie!AA16/(Distante!AA16*Distante!AA16)</f>
        <v>9178.2098765432092</v>
      </c>
      <c r="AB16" s="1">
        <f>$A$1*Populatie!$P16*Populatie!AB16/(Distante!AB16*Distante!AB16)</f>
        <v>8638.0160701241784</v>
      </c>
      <c r="AC16" s="1">
        <f>$A$1*Populatie!$P16*Populatie!AC16/(Distante!AC16*Distante!AC16)</f>
        <v>4654.6143250688701</v>
      </c>
      <c r="AD16" s="1">
        <f>$A$1*Populatie!$P16*Populatie!AD16/(Distante!AD16*Distante!AD16)</f>
        <v>1171.8455215419501</v>
      </c>
      <c r="AE16" s="1">
        <f>$A$1*Populatie!$P16*Populatie!AE16/(Distante!AE16*Distante!AE16)</f>
        <v>26869.865000000002</v>
      </c>
      <c r="AF16" s="1">
        <f>$A$1*Populatie!$P16*Populatie!AF16/(Distante!AF16*Distante!AF16)</f>
        <v>5891.9225322782177</v>
      </c>
      <c r="AG16" s="1">
        <f>$A$1*Populatie!$P16*Populatie!AG16/(Distante!AG16*Distante!AG16)</f>
        <v>2344.2936979785968</v>
      </c>
      <c r="AH16" s="1">
        <f>$A$1*Populatie!$P16*Populatie!AH16/(Distante!AH16*Distante!AH16)</f>
        <v>4605.1253644314866</v>
      </c>
      <c r="AI16" s="1">
        <f>$A$1*Populatie!$P16*Populatie!AI16/(Distante!AI16*Distante!AI16)</f>
        <v>2308.7045184304397</v>
      </c>
      <c r="AJ16" s="1">
        <f>$A$1*Populatie!$P16*Populatie!AJ16/(Distante!AJ16*Distante!AJ16)</f>
        <v>1884.9725996881266</v>
      </c>
      <c r="AK16" s="1">
        <f>$A$1*Populatie!$P16*Populatie!AK16/(Distante!AK16*Distante!AK16)</f>
        <v>560.72498269896198</v>
      </c>
      <c r="AL16" s="1">
        <f>$A$1*Populatie!$P16*Populatie!AL16/(Distante!AL16*Distante!AL16)</f>
        <v>3421.2719700124949</v>
      </c>
      <c r="AM16" s="1">
        <f>$A$1*Populatie!$P16*Populatie!AM16/(Distante!AM16*Distante!AM16)</f>
        <v>5352.67919921875</v>
      </c>
      <c r="AN16" s="1">
        <f>$A$1*Populatie!$P16*Populatie!AN16/(Distante!AN16*Distante!AN16)</f>
        <v>10345.024930747923</v>
      </c>
      <c r="AO16" s="1">
        <f>$A$1*Populatie!$P16*Populatie!AO16/(Distante!AO16*Distante!AO16)</f>
        <v>32249.2448</v>
      </c>
      <c r="AP16" s="1">
        <f>$A$1*Populatie!$P16*Populatie!AP16/(Distante!AP16*Distante!AP16)</f>
        <v>1786.3257023933402</v>
      </c>
      <c r="AQ16" s="1">
        <f>$A$1*Populatie!$P16*Populatie!AQ16/(Distante!AQ16*Distante!AQ16)</f>
        <v>1005.185235262304</v>
      </c>
      <c r="AR16" s="1">
        <f>$A$1*Populatie!$P16*Populatie!AR16/(Distante!AR16*Distante!AR16)</f>
        <v>797.08023668639055</v>
      </c>
      <c r="AS16" s="1">
        <f>$A$1*Populatie!$P16*Populatie!AS16/(Distante!AS16*Distante!AS16)</f>
        <v>36972.498614958451</v>
      </c>
      <c r="AT16" s="1">
        <f>$A$1*Populatie!$P16*Populatie!AT16/(Distante!AT16*Distante!AT16)</f>
        <v>36975.074074074073</v>
      </c>
      <c r="AU16" s="1">
        <f>$A$1*Populatie!$P16*Populatie!AU16/(Distante!AU16*Distante!AU16)</f>
        <v>1963.1450653983354</v>
      </c>
      <c r="AV16" s="1">
        <f>$A$1*Populatie!$P16*Populatie!AV16/(Distante!AV16*Distante!AV16)</f>
        <v>13992.287752675387</v>
      </c>
      <c r="AW16" s="1">
        <f>$A$1*Populatie!$P16*Populatie!AW16/(Distante!AW16*Distante!AW16)</f>
        <v>3475.6251697600724</v>
      </c>
      <c r="AX16" s="1">
        <f>$A$1*Populatie!$P16*Populatie!AX16/(Distante!AX16*Distante!AX16)</f>
        <v>4157.9633486047478</v>
      </c>
      <c r="AY16" s="1">
        <f>$A$1*Populatie!$P16*Populatie!AY16/(Distante!AY16*Distante!AY16)</f>
        <v>12743.222354340071</v>
      </c>
      <c r="AZ16" s="1">
        <f>$A$1*Populatie!$P16*Populatie!AZ16/(Distante!AZ16*Distante!AZ16)</f>
        <v>1725.3673597983616</v>
      </c>
      <c r="BA16" s="1">
        <f>$A$1*Populatie!$P16*Populatie!BA16/(Distante!BA16*Distante!BA16)</f>
        <v>8708.357421875</v>
      </c>
      <c r="BB16" s="1">
        <f>$A$1*Populatie!$P16*Populatie!BB16/(Distante!BB16*Distante!BB16)</f>
        <v>1005.0735802469136</v>
      </c>
      <c r="BC16" s="1">
        <f>$A$1*Populatie!$P16*Populatie!BC16/(Distante!BC16*Distante!BC16)</f>
        <v>7100.199588477366</v>
      </c>
      <c r="BD16" s="1">
        <f>$A$1*Populatie!$P16*Populatie!BD16/(Distante!BD16*Distante!BD16)</f>
        <v>10526.36375</v>
      </c>
      <c r="BE16" s="1">
        <f>$A$1*Populatie!$P16*Populatie!BE16/(Distante!BE16*Distante!BE16)</f>
        <v>3694.2160707420221</v>
      </c>
      <c r="BF16" s="1">
        <f>$A$1*Populatie!$P16*Populatie!BF16/(Distante!BF16*Distante!BF16)</f>
        <v>8071.9121774558625</v>
      </c>
      <c r="BG16" s="1">
        <f>$A$1*Populatie!$P16*Populatie!BG16/(Distante!BG16*Distante!BG16)</f>
        <v>47867.78231292517</v>
      </c>
      <c r="BH16" s="1">
        <f>$A$1*Populatie!$P16*Populatie!BH16/(Distante!BH16*Distante!BH16)</f>
        <v>11728.190664036818</v>
      </c>
      <c r="BI16" s="1">
        <f>$A$1*Populatie!$P16*Populatie!BI16/(Distante!BI16*Distante!BI16)</f>
        <v>51457.673130193907</v>
      </c>
      <c r="BJ16" s="1">
        <f>$A$1*Populatie!$P16*Populatie!BJ16/(Distante!BJ16*Distante!BJ16)</f>
        <v>165770.98611111112</v>
      </c>
      <c r="BK16" s="1">
        <f>$A$1*Populatie!$P16*Populatie!BK16/(Distante!BK16*Distante!BK16)</f>
        <v>1641.35</v>
      </c>
      <c r="BL16" s="1">
        <f>$A$1*Populatie!$P16*Populatie!BL16/(Distante!BL16*Distante!BL16)</f>
        <v>1086.686208677686</v>
      </c>
      <c r="BM16" s="1">
        <f>$A$1*Populatie!$P16*Populatie!BM16/(Distante!BM16*Distante!BM16)</f>
        <v>1785.1760279494758</v>
      </c>
      <c r="BN16" s="1">
        <f>$A$1*Populatie!$P16*Populatie!BN16/(Distante!BN16*Distante!BN16)</f>
        <v>17790.875346260389</v>
      </c>
      <c r="BO16" s="1">
        <f>$A$1*Populatie!$P16*Populatie!BO16/(Distante!BO16*Distante!BO16)</f>
        <v>1153.1690625000001</v>
      </c>
      <c r="BP16" s="1">
        <f>$A$1*Populatie!$P16*Populatie!BP16/(Distante!BP16*Distante!BP16)</f>
        <v>11062.659591836735</v>
      </c>
      <c r="BQ16" s="1">
        <f>$A$1*Populatie!$P16*Populatie!BQ16/(Distante!BQ16*Distante!BQ16)</f>
        <v>1202.4375105414067</v>
      </c>
      <c r="BR16" s="1">
        <f>$A$1*Populatie!$P16*Populatie!BR16/(Distante!BR16*Distante!BR16)</f>
        <v>2438.3894139886579</v>
      </c>
      <c r="BS16" s="1">
        <f>$A$1*Populatie!$P16*Populatie!BS16/(Distante!BS16*Distante!BS16)</f>
        <v>5683.3434288804756</v>
      </c>
      <c r="BT16" s="1">
        <f>$A$1*Populatie!$P16*Populatie!BT16/(Distante!BT16*Distante!BT16)</f>
        <v>20328.30078125</v>
      </c>
      <c r="BU16" s="1">
        <f>$A$1*Populatie!$P16*Populatie!BU16/(Distante!BU16*Distante!BU16)</f>
        <v>12024.646913580247</v>
      </c>
      <c r="BV16" s="1">
        <f>$A$1*Populatie!$P16*Populatie!BV16/(Distante!BV16*Distante!BV16)</f>
        <v>893.841796875</v>
      </c>
      <c r="BW16" s="1">
        <f>$A$1*Populatie!$P16*Populatie!BW16/(Distante!BW16*Distante!BW16)</f>
        <v>23259.606805293006</v>
      </c>
      <c r="BX16" s="1">
        <f>$A$1*Populatie!$P16*Populatie!BX16/(Distante!BX16*Distante!BX16)</f>
        <v>725.279413327665</v>
      </c>
      <c r="BY16" s="1">
        <f>$A$1*Populatie!$P16*Populatie!BY16/(Distante!BY16*Distante!BY16)</f>
        <v>5323.3807999999999</v>
      </c>
      <c r="BZ16" s="1">
        <f>$A$1*Populatie!$P16*Populatie!BZ16/(Distante!BZ16*Distante!BZ16)</f>
        <v>366.09685324968143</v>
      </c>
      <c r="CA16" s="1">
        <f>$A$1*Populatie!$P16*Populatie!CA16/(Distante!CA16*Distante!CA16)</f>
        <v>3985.7379850480597</v>
      </c>
      <c r="CB16" s="1">
        <f>$A$1*Populatie!$P16*Populatie!CB16/(Distante!CB16*Distante!CB16)</f>
        <v>1637.5557429583403</v>
      </c>
      <c r="CC16" s="1">
        <f>$A$1*Populatie!$P16*Populatie!CC16/(Distante!CC16*Distante!CC16)</f>
        <v>1892.4692291535391</v>
      </c>
      <c r="CD16" s="1">
        <f>$A$1*Populatie!$P16*Populatie!CD16/(Distante!CD16*Distante!CD16)</f>
        <v>7358.8654545454547</v>
      </c>
      <c r="CE16" s="1">
        <f>$A$1*Populatie!$P16*Populatie!CE16/(Distante!CE16*Distante!CE16)</f>
        <v>1456.2314666666666</v>
      </c>
      <c r="CF16" s="1">
        <f>$A$1*Populatie!$P16*Populatie!CF16/(Distante!CF16*Distante!CF16)</f>
        <v>2105.8230452674898</v>
      </c>
      <c r="CG16" s="1">
        <f>$A$1*Populatie!$P16*Populatie!CG16/(Distante!CG16*Distante!CG16)</f>
        <v>37539.51606805293</v>
      </c>
      <c r="CH16" s="1">
        <f>$A$1*Populatie!$P16*Populatie!CH16/(Distante!CH16*Distante!CH16)</f>
        <v>1997.3090530697191</v>
      </c>
      <c r="CI16" s="1">
        <f>$A$1*Populatie!$P16*Populatie!CI16/(Distante!CI16*Distante!CI16)</f>
        <v>752317.6</v>
      </c>
      <c r="CJ16" s="1">
        <f>$A$1*Populatie!$P16*Populatie!CJ16/(Distante!CJ16*Distante!CJ16)</f>
        <v>963.31462200090539</v>
      </c>
      <c r="CK16" s="1">
        <f>$A$1*Populatie!$P16*Populatie!CK16/(Distante!CK16*Distante!CK16)</f>
        <v>7578.8909008601177</v>
      </c>
      <c r="CL16" s="1">
        <f>$A$1*Populatie!$P16*Populatie!CL16/(Distante!CL16*Distante!CL16)</f>
        <v>2452.3168044077133</v>
      </c>
      <c r="CM16" s="1">
        <f>$A$1*Populatie!$P16*Populatie!CM16/(Distante!CM16*Distante!CM16)</f>
        <v>2073.1398816568048</v>
      </c>
      <c r="CN16" s="1">
        <f>$A$1*Populatie!$P16*Populatie!CN16/(Distante!CN16*Distante!CN16)</f>
        <v>4901.2534722222226</v>
      </c>
      <c r="CO16" s="1">
        <f>$A$1*Populatie!$P16*Populatie!CO16/(Distante!CO16*Distante!CO16)</f>
        <v>1318.443888888889</v>
      </c>
      <c r="CP16" s="1">
        <f>$A$1*Populatie!$P16*Populatie!CP16/(Distante!CP16*Distante!CP16)</f>
        <v>3186.904296875</v>
      </c>
      <c r="CQ16" s="1">
        <f>$A$1*Populatie!$P16*Populatie!CQ16/(Distante!CQ16*Distante!CQ16)</f>
        <v>168427.88429752065</v>
      </c>
      <c r="CR16" s="1">
        <f>$A$1*Populatie!$P16*Populatie!CR16/(Distante!CR16*Distante!CR16)</f>
        <v>1691.1453766691861</v>
      </c>
      <c r="CS16" s="1">
        <f>$A$1*Populatie!$P16*Populatie!CS16/(Distante!CS16*Distante!CS16)</f>
        <v>1604.3356383875864</v>
      </c>
      <c r="CT16" s="1">
        <f>$A$1*Populatie!$P16*Populatie!CT16/(Distante!CT16*Distante!CT16)</f>
        <v>4231.917899408284</v>
      </c>
      <c r="CU16" s="1">
        <f>$A$1*Populatie!$P16*Populatie!CU16/(Distante!CU16*Distante!CU16)</f>
        <v>5423.9555785123966</v>
      </c>
      <c r="CV16" s="1">
        <f>$A$1*Populatie!$P16*Populatie!CV16/(Distante!CV16*Distante!CV16)</f>
        <v>11921.703433162893</v>
      </c>
      <c r="CW16" s="1">
        <f>$A$1*Populatie!$P16*Populatie!CW16/(Distante!CW16*Distante!CW16)</f>
        <v>3963.0372422283781</v>
      </c>
      <c r="CX16" s="1">
        <f>$A$1*Populatie!$P16*Populatie!CX16/(Distante!CX16*Distante!CX16)</f>
        <v>2623.3871107266436</v>
      </c>
      <c r="CY16" s="1">
        <f>$A$1*Populatie!$P16*Populatie!CY16/(Distante!CY16*Distante!CY16)</f>
        <v>14489.122085048011</v>
      </c>
      <c r="DA16" s="4">
        <f t="shared" si="0"/>
        <v>3171500.9385158778</v>
      </c>
      <c r="DB16" s="4">
        <v>97</v>
      </c>
      <c r="DD16" s="18" t="str">
        <f t="shared" si="1"/>
        <v>BALILESTI</v>
      </c>
      <c r="DE16" s="4">
        <f t="shared" si="2"/>
        <v>3.058488768582604E-5</v>
      </c>
    </row>
    <row r="17" spans="1:109" x14ac:dyDescent="0.25">
      <c r="A17" s="2" t="s">
        <v>16</v>
      </c>
      <c r="B17" s="1">
        <v>245515.85733882029</v>
      </c>
      <c r="C17" s="1">
        <v>12827.184763260946</v>
      </c>
      <c r="D17" s="1">
        <v>15105.205975554549</v>
      </c>
      <c r="E17" s="1">
        <v>32464.740740740741</v>
      </c>
      <c r="F17" s="1">
        <v>28919.978775510204</v>
      </c>
      <c r="G17" s="1">
        <v>16904.667170571931</v>
      </c>
      <c r="H17" s="1">
        <v>7279.0136986301368</v>
      </c>
      <c r="I17" s="1">
        <v>2416.1353325643981</v>
      </c>
      <c r="J17" s="1">
        <v>462.95721760541704</v>
      </c>
      <c r="K17" s="1">
        <v>7919.1493383742909</v>
      </c>
      <c r="L17" s="1">
        <v>1415.43273635985</v>
      </c>
      <c r="M17" s="1">
        <v>655.03340159593245</v>
      </c>
      <c r="N17" s="1">
        <v>3085.754422476587</v>
      </c>
      <c r="O17" s="1">
        <v>3449.1216608996538</v>
      </c>
      <c r="P17" s="1">
        <f t="array" ref="P17:P103">TRANSPOSE(Q16:CY16)</f>
        <v>2462.8270080780367</v>
      </c>
      <c r="Q17" s="1" t="s">
        <v>103</v>
      </c>
      <c r="R17" s="1">
        <f>$A$1*Populatie!$Q17*Populatie!R17/(Distante!R17*Distante!R17)</f>
        <v>11831.446409989594</v>
      </c>
      <c r="S17" s="1">
        <f>$A$1*Populatie!$Q17*Populatie!S17/(Distante!S17*Distante!S17)</f>
        <v>910.66567901234566</v>
      </c>
      <c r="T17" s="1">
        <f>$A$1*Populatie!$Q17*Populatie!T17/(Distante!T17*Distante!T17)</f>
        <v>1407.244779923537</v>
      </c>
      <c r="U17" s="1">
        <f>$A$1*Populatie!$Q17*Populatie!U17/(Distante!U17*Distante!U17)</f>
        <v>2399.1811790156839</v>
      </c>
      <c r="V17" s="1">
        <f>$A$1*Populatie!$Q17*Populatie!V17/(Distante!V17*Distante!V17)</f>
        <v>932.284285854328</v>
      </c>
      <c r="W17" s="1">
        <f>$A$1*Populatie!$Q17*Populatie!W17/(Distante!W17*Distante!W17)</f>
        <v>483.04861111111109</v>
      </c>
      <c r="X17" s="1">
        <f>$A$1*Populatie!$Q17*Populatie!X17/(Distante!X17*Distante!X17)</f>
        <v>10106.684444444445</v>
      </c>
      <c r="Y17" s="1">
        <f>$A$1*Populatie!$Q17*Populatie!Y17/(Distante!Y17*Distante!Y17)</f>
        <v>557.6887755102041</v>
      </c>
      <c r="Z17" s="1">
        <f>$A$1*Populatie!$Q17*Populatie!Z17/(Distante!Z17*Distante!Z17)</f>
        <v>3990.9366391184572</v>
      </c>
      <c r="AA17" s="1">
        <f>$A$1*Populatie!$Q17*Populatie!AA17/(Distante!AA17*Distante!AA17)</f>
        <v>1045.9151042934827</v>
      </c>
      <c r="AB17" s="1">
        <f>$A$1*Populatie!$Q17*Populatie!AB17/(Distante!AB17*Distante!AB17)</f>
        <v>1058.794049586777</v>
      </c>
      <c r="AC17" s="1">
        <f>$A$1*Populatie!$Q17*Populatie!AC17/(Distante!AC17*Distante!AC17)</f>
        <v>8786.4</v>
      </c>
      <c r="AD17" s="1">
        <f>$A$1*Populatie!$Q17*Populatie!AD17/(Distante!AD17*Distante!AD17)</f>
        <v>34991.96875</v>
      </c>
      <c r="AE17" s="1">
        <f>$A$1*Populatie!$Q17*Populatie!AE17/(Distante!AE17*Distante!AE17)</f>
        <v>9782.8792270531394</v>
      </c>
      <c r="AF17" s="1">
        <f>$A$1*Populatie!$Q17*Populatie!AF17/(Distante!AF17*Distante!AF17)</f>
        <v>3986.9906347554629</v>
      </c>
      <c r="AG17" s="1">
        <f>$A$1*Populatie!$Q17*Populatie!AG17/(Distante!AG17*Distante!AG17)</f>
        <v>732.4869684499314</v>
      </c>
      <c r="AH17" s="1">
        <f>$A$1*Populatie!$Q17*Populatie!AH17/(Distante!AH17*Distante!AH17)</f>
        <v>989.98280991735533</v>
      </c>
      <c r="AI17" s="1">
        <f>$A$1*Populatie!$Q17*Populatie!AI17/(Distante!AI17*Distante!AI17)</f>
        <v>708.19156636646744</v>
      </c>
      <c r="AJ17" s="1">
        <f>$A$1*Populatie!$Q17*Populatie!AJ17/(Distante!AJ17*Distante!AJ17)</f>
        <v>974.29524922946121</v>
      </c>
      <c r="AK17" s="1">
        <f>$A$1*Populatie!$Q17*Populatie!AK17/(Distante!AK17*Distante!AK17)</f>
        <v>759.87119113573408</v>
      </c>
      <c r="AL17" s="1">
        <f>$A$1*Populatie!$Q17*Populatie!AL17/(Distante!AL17*Distante!AL17)</f>
        <v>2556.5550129273197</v>
      </c>
      <c r="AM17" s="1">
        <f>$A$1*Populatie!$Q17*Populatie!AM17/(Distante!AM17*Distante!AM17)</f>
        <v>1860.1744850810558</v>
      </c>
      <c r="AN17" s="1">
        <f>$A$1*Populatie!$Q17*Populatie!AN17/(Distante!AN17*Distante!AN17)</f>
        <v>1720.0246572430651</v>
      </c>
      <c r="AO17" s="1">
        <f>$A$1*Populatie!$Q17*Populatie!AO17/(Distante!AO17*Distante!AO17)</f>
        <v>3411.9212499999999</v>
      </c>
      <c r="AP17" s="1">
        <f>$A$1*Populatie!$Q17*Populatie!AP17/(Distante!AP17*Distante!AP17)</f>
        <v>1475.7294187661178</v>
      </c>
      <c r="AQ17" s="1">
        <f>$A$1*Populatie!$Q17*Populatie!AQ17/(Distante!AQ17*Distante!AQ17)</f>
        <v>1088.9940508382911</v>
      </c>
      <c r="AR17" s="1">
        <f>$A$1*Populatie!$Q17*Populatie!AR17/(Distante!AR17*Distante!AR17)</f>
        <v>191.57992018483512</v>
      </c>
      <c r="AS17" s="1">
        <f>$A$1*Populatie!$Q17*Populatie!AS17/(Distante!AS17*Distante!AS17)</f>
        <v>2640.5960555149745</v>
      </c>
      <c r="AT17" s="1">
        <f>$A$1*Populatie!$Q17*Populatie!AT17/(Distante!AT17*Distante!AT17)</f>
        <v>2079.5975004005768</v>
      </c>
      <c r="AU17" s="1">
        <f>$A$1*Populatie!$Q17*Populatie!AU17/(Distante!AU17*Distante!AU17)</f>
        <v>923.89462809917359</v>
      </c>
      <c r="AV17" s="1">
        <f>$A$1*Populatie!$Q17*Populatie!AV17/(Distante!AV17*Distante!AV17)</f>
        <v>1354.9418641726006</v>
      </c>
      <c r="AW17" s="1">
        <f>$A$1*Populatie!$Q17*Populatie!AW17/(Distante!AW17*Distante!AW17)</f>
        <v>1402.8996458087368</v>
      </c>
      <c r="AX17" s="1">
        <f>$A$1*Populatie!$Q17*Populatie!AX17/(Distante!AX17*Distante!AX17)</f>
        <v>714.89457333597727</v>
      </c>
      <c r="AY17" s="1">
        <f>$A$1*Populatie!$Q17*Populatie!AY17/(Distante!AY17*Distante!AY17)</f>
        <v>1094.4104062588369</v>
      </c>
      <c r="AZ17" s="1">
        <f>$A$1*Populatie!$Q17*Populatie!AZ17/(Distante!AZ17*Distante!AZ17)</f>
        <v>52658.982248520711</v>
      </c>
      <c r="BA17" s="1">
        <f>$A$1*Populatie!$Q17*Populatie!BA17/(Distante!BA17*Distante!BA17)</f>
        <v>1116.9910972366747</v>
      </c>
      <c r="BB17" s="1">
        <f>$A$1*Populatie!$Q17*Populatie!BB17/(Distante!BB17*Distante!BB17)</f>
        <v>937.38675735997447</v>
      </c>
      <c r="BC17" s="1">
        <f>$A$1*Populatie!$Q17*Populatie!BC17/(Distante!BC17*Distante!BC17)</f>
        <v>4096.1329437545655</v>
      </c>
      <c r="BD17" s="1">
        <f>$A$1*Populatie!$Q17*Populatie!BD17/(Distante!BD17*Distante!BD17)</f>
        <v>1404.0030778701139</v>
      </c>
      <c r="BE17" s="1">
        <f>$A$1*Populatie!$Q17*Populatie!BE17/(Distante!BE17*Distante!BE17)</f>
        <v>10832.249739854318</v>
      </c>
      <c r="BF17" s="1">
        <f>$A$1*Populatie!$Q17*Populatie!BF17/(Distante!BF17*Distante!BF17)</f>
        <v>2737.7448979591836</v>
      </c>
      <c r="BG17" s="1">
        <f>$A$1*Populatie!$Q17*Populatie!BG17/(Distante!BG17*Distante!BG17)</f>
        <v>6798.3781212841859</v>
      </c>
      <c r="BH17" s="1">
        <f>$A$1*Populatie!$Q17*Populatie!BH17/(Distante!BH17*Distante!BH17)</f>
        <v>3529.1994156318478</v>
      </c>
      <c r="BI17" s="1">
        <f>$A$1*Populatie!$Q17*Populatie!BI17/(Distante!BI17*Distante!BI17)</f>
        <v>4763.3230769230768</v>
      </c>
      <c r="BJ17" s="1">
        <f>$A$1*Populatie!$Q17*Populatie!BJ17/(Distante!BJ17*Distante!BJ17)</f>
        <v>3496.6608977825854</v>
      </c>
      <c r="BK17" s="1">
        <f>$A$1*Populatie!$Q17*Populatie!BK17/(Distante!BK17*Distante!BK17)</f>
        <v>538.80313104957497</v>
      </c>
      <c r="BL17" s="1">
        <f>$A$1*Populatie!$Q17*Populatie!BL17/(Distante!BL17*Distante!BL17)</f>
        <v>10840.589774078479</v>
      </c>
      <c r="BM17" s="1">
        <f>$A$1*Populatie!$Q17*Populatie!BM17/(Distante!BM17*Distante!BM17)</f>
        <v>1153.0972600544785</v>
      </c>
      <c r="BN17" s="1">
        <f>$A$1*Populatie!$Q17*Populatie!BN17/(Distante!BN17*Distante!BN17)</f>
        <v>9908.1409754360975</v>
      </c>
      <c r="BO17" s="1">
        <f>$A$1*Populatie!$Q17*Populatie!BO17/(Distante!BO17*Distante!BO17)</f>
        <v>2014.5185185185185</v>
      </c>
      <c r="BP17" s="1">
        <f>$A$1*Populatie!$Q17*Populatie!BP17/(Distante!BP17*Distante!BP17)</f>
        <v>1357.4016272189349</v>
      </c>
      <c r="BQ17" s="1">
        <f>$A$1*Populatie!$Q17*Populatie!BQ17/(Distante!BQ17*Distante!BQ17)</f>
        <v>1945.997480473671</v>
      </c>
      <c r="BR17" s="1">
        <f>$A$1*Populatie!$Q17*Populatie!BR17/(Distante!BR17*Distante!BR17)</f>
        <v>415.41498216409036</v>
      </c>
      <c r="BS17" s="1">
        <f>$A$1*Populatie!$Q17*Populatie!BS17/(Distante!BS17*Distante!BS17)</f>
        <v>3162.4066666666668</v>
      </c>
      <c r="BT17" s="1">
        <f>$A$1*Populatie!$Q17*Populatie!BT17/(Distante!BT17*Distante!BT17)</f>
        <v>2552.2589406971479</v>
      </c>
      <c r="BU17" s="1">
        <f>$A$1*Populatie!$Q17*Populatie!BU17/(Distante!BU17*Distante!BU17)</f>
        <v>11449.704861111111</v>
      </c>
      <c r="BV17" s="1">
        <f>$A$1*Populatie!$Q17*Populatie!BV17/(Distante!BV17*Distante!BV17)</f>
        <v>224.23155633444514</v>
      </c>
      <c r="BW17" s="1">
        <f>$A$1*Populatie!$Q17*Populatie!BW17/(Distante!BW17*Distante!BW17)</f>
        <v>1416.7524710383675</v>
      </c>
      <c r="BX17" s="1">
        <f>$A$1*Populatie!$Q17*Populatie!BX17/(Distante!BX17*Distante!BX17)</f>
        <v>5704.5740740740739</v>
      </c>
      <c r="BY17" s="1">
        <f>$A$1*Populatie!$Q17*Populatie!BY17/(Distante!BY17*Distante!BY17)</f>
        <v>2252.8225000000002</v>
      </c>
      <c r="BZ17" s="1">
        <f>$A$1*Populatie!$Q17*Populatie!BZ17/(Distante!BZ17*Distante!BZ17)</f>
        <v>7024.1805555555557</v>
      </c>
      <c r="CA17" s="1">
        <f>$A$1*Populatie!$Q17*Populatie!CA17/(Distante!CA17*Distante!CA17)</f>
        <v>2784.5307621671259</v>
      </c>
      <c r="CB17" s="1">
        <f>$A$1*Populatie!$Q17*Populatie!CB17/(Distante!CB17*Distante!CB17)</f>
        <v>4207.4304000000002</v>
      </c>
      <c r="CC17" s="1">
        <f>$A$1*Populatie!$Q17*Populatie!CC17/(Distante!CC17*Distante!CC17)</f>
        <v>3347.4869684499313</v>
      </c>
      <c r="CD17" s="1">
        <f>$A$1*Populatie!$Q17*Populatie!CD17/(Distante!CD17*Distante!CD17)</f>
        <v>1471.958984375</v>
      </c>
      <c r="CE17" s="1">
        <f>$A$1*Populatie!$Q17*Populatie!CE17/(Distante!CE17*Distante!CE17)</f>
        <v>577.15036420395427</v>
      </c>
      <c r="CF17" s="1">
        <f>$A$1*Populatie!$Q17*Populatie!CF17/(Distante!CF17*Distante!CF17)</f>
        <v>4373.8067061143984</v>
      </c>
      <c r="CG17" s="1">
        <f>$A$1*Populatie!$Q17*Populatie!CG17/(Distante!CG17*Distante!CG17)</f>
        <v>2286.5477734084388</v>
      </c>
      <c r="CH17" s="1">
        <f>$A$1*Populatie!$Q17*Populatie!CH17/(Distante!CH17*Distante!CH17)</f>
        <v>4569.099609375</v>
      </c>
      <c r="CI17" s="1">
        <f>$A$1*Populatie!$Q17*Populatie!CI17/(Distante!CI17*Distante!CI17)</f>
        <v>3030.3509815585962</v>
      </c>
      <c r="CJ17" s="1">
        <f>$A$1*Populatie!$Q17*Populatie!CJ17/(Distante!CJ17*Distante!CJ17)</f>
        <v>2182.6120710059172</v>
      </c>
      <c r="CK17" s="1">
        <f>$A$1*Populatie!$Q17*Populatie!CK17/(Distante!CK17*Distante!CK17)</f>
        <v>1324.9791803637956</v>
      </c>
      <c r="CL17" s="1">
        <f>$A$1*Populatie!$Q17*Populatie!CL17/(Distante!CL17*Distante!CL17)</f>
        <v>40044.788927335641</v>
      </c>
      <c r="CM17" s="1">
        <f>$A$1*Populatie!$Q17*Populatie!CM17/(Distante!CM17*Distante!CM17)</f>
        <v>730.17174515235456</v>
      </c>
      <c r="CN17" s="1">
        <f>$A$1*Populatie!$Q17*Populatie!CN17/(Distante!CN17*Distante!CN17)</f>
        <v>3514.5119218615341</v>
      </c>
      <c r="CO17" s="1">
        <f>$A$1*Populatie!$Q17*Populatie!CO17/(Distante!CO17*Distante!CO17)</f>
        <v>1180.4719926538107</v>
      </c>
      <c r="CP17" s="1">
        <f>$A$1*Populatie!$Q17*Populatie!CP17/(Distante!CP17*Distante!CP17)</f>
        <v>1414.192</v>
      </c>
      <c r="CQ17" s="1">
        <f>$A$1*Populatie!$Q17*Populatie!CQ17/(Distante!CQ17*Distante!CQ17)</f>
        <v>3723.8940799460279</v>
      </c>
      <c r="CR17" s="1">
        <f>$A$1*Populatie!$Q17*Populatie!CR17/(Distante!CR17*Distante!CR17)</f>
        <v>1669.3737373737374</v>
      </c>
      <c r="CS17" s="1">
        <f>$A$1*Populatie!$Q17*Populatie!CS17/(Distante!CS17*Distante!CS17)</f>
        <v>19480.514177693763</v>
      </c>
      <c r="CT17" s="1">
        <f>$A$1*Populatie!$Q17*Populatie!CT17/(Distante!CT17*Distante!CT17)</f>
        <v>1239.7192</v>
      </c>
      <c r="CU17" s="1">
        <f>$A$1*Populatie!$Q17*Populatie!CU17/(Distante!CU17*Distante!CU17)</f>
        <v>1137.6296</v>
      </c>
      <c r="CV17" s="1">
        <f>$A$1*Populatie!$Q17*Populatie!CV17/(Distante!CV17*Distante!CV17)</f>
        <v>1435.0770229689149</v>
      </c>
      <c r="CW17" s="1">
        <f>$A$1*Populatie!$Q17*Populatie!CW17/(Distante!CW17*Distante!CW17)</f>
        <v>5363.1126489811613</v>
      </c>
      <c r="CX17" s="1">
        <f>$A$1*Populatie!$Q17*Populatie!CX17/(Distante!CX17*Distante!CX17)</f>
        <v>1586.9996377249124</v>
      </c>
      <c r="CY17" s="1">
        <f>$A$1*Populatie!$Q17*Populatie!CY17/(Distante!CY17*Distante!CY17)</f>
        <v>1477.6911157024792</v>
      </c>
      <c r="DA17" s="4">
        <f t="shared" si="0"/>
        <v>768322.27866150672</v>
      </c>
      <c r="DB17" s="4">
        <v>83</v>
      </c>
      <c r="DD17" s="18" t="str">
        <f t="shared" si="1"/>
        <v>BARLA</v>
      </c>
      <c r="DE17" s="4">
        <f t="shared" si="2"/>
        <v>1.080275846544424E-4</v>
      </c>
    </row>
    <row r="18" spans="1:109" x14ac:dyDescent="0.25">
      <c r="A18" s="2" t="s">
        <v>17</v>
      </c>
      <c r="B18" s="1">
        <v>37958483.673469387</v>
      </c>
      <c r="C18" s="1">
        <v>111307.63674197384</v>
      </c>
      <c r="D18" s="1">
        <v>318414.1414141414</v>
      </c>
      <c r="E18" s="1">
        <v>61966.394557823129</v>
      </c>
      <c r="F18" s="1">
        <v>920390.07499999995</v>
      </c>
      <c r="G18" s="1">
        <v>889343.46938775515</v>
      </c>
      <c r="H18" s="1">
        <v>174957.93402777778</v>
      </c>
      <c r="I18" s="1">
        <v>38850.06543723974</v>
      </c>
      <c r="J18" s="1">
        <v>3588.3976124885216</v>
      </c>
      <c r="K18" s="1">
        <v>134365.27777777778</v>
      </c>
      <c r="L18" s="1">
        <v>14709.133694294043</v>
      </c>
      <c r="M18" s="1">
        <v>7163.7306777645663</v>
      </c>
      <c r="N18" s="1">
        <v>58254.158790170135</v>
      </c>
      <c r="O18" s="1">
        <v>112398.81944444444</v>
      </c>
      <c r="P18" s="1">
        <v>40996.03515625</v>
      </c>
      <c r="Q18" s="1">
        <f t="array" ref="Q18:Q103">TRANSPOSE(R17:CY17)</f>
        <v>11831.446409989594</v>
      </c>
      <c r="R18" s="1" t="s">
        <v>103</v>
      </c>
      <c r="S18" s="1">
        <f>$A$1*Populatie!$R18*Populatie!S18/(Distante!S18*Distante!S18)</f>
        <v>10863.837868480725</v>
      </c>
      <c r="T18" s="1">
        <f>$A$1*Populatie!$R18*Populatie!T18/(Distante!T18*Distante!T18)</f>
        <v>12789.770233196159</v>
      </c>
      <c r="U18" s="1">
        <f>$A$1*Populatie!$R18*Populatie!U18/(Distante!U18*Distante!U18)</f>
        <v>37632.38367346939</v>
      </c>
      <c r="V18" s="1">
        <f>$A$1*Populatie!$R18*Populatie!V18/(Distante!V18*Distante!V18)</f>
        <v>8473.0829903978047</v>
      </c>
      <c r="W18" s="1">
        <f>$A$1*Populatie!$R18*Populatie!W18/(Distante!W18*Distante!W18)</f>
        <v>5019.8263888888887</v>
      </c>
      <c r="X18" s="1">
        <f>$A$1*Populatie!$R18*Populatie!X18/(Distante!X18*Distante!X18)</f>
        <v>164106.80555555556</v>
      </c>
      <c r="Y18" s="1">
        <f>$A$1*Populatie!$R18*Populatie!Y18/(Distante!Y18*Distante!Y18)</f>
        <v>6721.3905325443784</v>
      </c>
      <c r="Z18" s="1">
        <f>$A$1*Populatie!$R18*Populatie!Z18/(Distante!Z18*Distante!Z18)</f>
        <v>557590.74074074079</v>
      </c>
      <c r="AA18" s="1">
        <f>$A$1*Populatie!$R18*Populatie!AA18/(Distante!AA18*Distante!AA18)</f>
        <v>8173.73046875</v>
      </c>
      <c r="AB18" s="1">
        <f>$A$1*Populatie!$R18*Populatie!AB18/(Distante!AB18*Distante!AB18)</f>
        <v>8385.9763164525066</v>
      </c>
      <c r="AC18" s="1">
        <f>$A$1*Populatie!$R18*Populatie!AC18/(Distante!AC18*Distante!AC18)</f>
        <v>24768.880208333332</v>
      </c>
      <c r="AD18" s="1">
        <f>$A$1*Populatie!$R18*Populatie!AD18/(Distante!AD18*Distante!AD18)</f>
        <v>5342.6698806244258</v>
      </c>
      <c r="AE18" s="1">
        <f>$A$1*Populatie!$R18*Populatie!AE18/(Distante!AE18*Distante!AE18)</f>
        <v>250010</v>
      </c>
      <c r="AF18" s="1">
        <f>$A$1*Populatie!$R18*Populatie!AF18/(Distante!AF18*Distante!AF18)</f>
        <v>44240.9</v>
      </c>
      <c r="AG18" s="1">
        <f>$A$1*Populatie!$R18*Populatie!AG18/(Distante!AG18*Distante!AG18)</f>
        <v>10048.229968311452</v>
      </c>
      <c r="AH18" s="1">
        <f>$A$1*Populatie!$R18*Populatie!AH18/(Distante!AH18*Distante!AH18)</f>
        <v>7840.9700176366841</v>
      </c>
      <c r="AI18" s="1">
        <f>$A$1*Populatie!$R18*Populatie!AI18/(Distante!AI18*Distante!AI18)</f>
        <v>9487.6605902777774</v>
      </c>
      <c r="AJ18" s="1">
        <f>$A$1*Populatie!$R18*Populatie!AJ18/(Distante!AJ18*Distante!AJ18)</f>
        <v>10781.425984608421</v>
      </c>
      <c r="AK18" s="1">
        <f>$A$1*Populatie!$R18*Populatie!AK18/(Distante!AK18*Distante!AK18)</f>
        <v>3167.3972222222224</v>
      </c>
      <c r="AL18" s="1">
        <f>$A$1*Populatie!$R18*Populatie!AL18/(Distante!AL18*Distante!AL18)</f>
        <v>40139.739583333336</v>
      </c>
      <c r="AM18" s="1">
        <f>$A$1*Populatie!$R18*Populatie!AM18/(Distante!AM18*Distante!AM18)</f>
        <v>21968.312566749733</v>
      </c>
      <c r="AN18" s="1">
        <f>$A$1*Populatie!$R18*Populatie!AN18/(Distante!AN18*Distante!AN18)</f>
        <v>14418.779149519891</v>
      </c>
      <c r="AO18" s="1">
        <f>$A$1*Populatie!$R18*Populatie!AO18/(Distante!AO18*Distante!AO18)</f>
        <v>55400.908203125</v>
      </c>
      <c r="AP18" s="1">
        <f>$A$1*Populatie!$R18*Populatie!AP18/(Distante!AP18*Distante!AP18)</f>
        <v>21474.288888888888</v>
      </c>
      <c r="AQ18" s="1">
        <f>$A$1*Populatie!$R18*Populatie!AQ18/(Distante!AQ18*Distante!AQ18)</f>
        <v>13757.232084155161</v>
      </c>
      <c r="AR18" s="1">
        <f>$A$1*Populatie!$R18*Populatie!AR18/(Distante!AR18*Distante!AR18)</f>
        <v>1119.8771266540643</v>
      </c>
      <c r="AS18" s="1">
        <f>$A$1*Populatie!$R18*Populatie!AS18/(Distante!AS18*Distante!AS18)</f>
        <v>55572.071005917162</v>
      </c>
      <c r="AT18" s="1">
        <f>$A$1*Populatie!$R18*Populatie!AT18/(Distante!AT18*Distante!AT18)</f>
        <v>32928.45703125</v>
      </c>
      <c r="AU18" s="1">
        <f>$A$1*Populatie!$R18*Populatie!AU18/(Distante!AU18*Distante!AU18)</f>
        <v>11617.3125</v>
      </c>
      <c r="AV18" s="1">
        <f>$A$1*Populatie!$R18*Populatie!AV18/(Distante!AV18*Distante!AV18)</f>
        <v>13248.356</v>
      </c>
      <c r="AW18" s="1">
        <f>$A$1*Populatie!$R18*Populatie!AW18/(Distante!AW18*Distante!AW18)</f>
        <v>96042.488888888882</v>
      </c>
      <c r="AX18" s="1">
        <f>$A$1*Populatie!$R18*Populatie!AX18/(Distante!AX18*Distante!AX18)</f>
        <v>4864.7766620498614</v>
      </c>
      <c r="AY18" s="1">
        <f>$A$1*Populatie!$R18*Populatie!AY18/(Distante!AY18*Distante!AY18)</f>
        <v>9618.7021683673465</v>
      </c>
      <c r="AZ18" s="1">
        <f>$A$1*Populatie!$R18*Populatie!AZ18/(Distante!AZ18*Distante!AZ18)</f>
        <v>8889.077277970011</v>
      </c>
      <c r="BA18" s="1">
        <f>$A$1*Populatie!$R18*Populatie!BA18/(Distante!BA18*Distante!BA18)</f>
        <v>11861.450850661626</v>
      </c>
      <c r="BB18" s="1">
        <f>$A$1*Populatie!$R18*Populatie!BB18/(Distante!BB18*Distante!BB18)</f>
        <v>6158.0112872883637</v>
      </c>
      <c r="BC18" s="1">
        <f>$A$1*Populatie!$R18*Populatie!BC18/(Distante!BC18*Distante!BC18)</f>
        <v>47570.669387755101</v>
      </c>
      <c r="BD18" s="1">
        <f>$A$1*Populatie!$R18*Populatie!BD18/(Distante!BD18*Distante!BD18)</f>
        <v>10560.051236355535</v>
      </c>
      <c r="BE18" s="1">
        <f>$A$1*Populatie!$R18*Populatie!BE18/(Distante!BE18*Distante!BE18)</f>
        <v>24834.306703397611</v>
      </c>
      <c r="BF18" s="1">
        <f>$A$1*Populatie!$R18*Populatie!BF18/(Distante!BF18*Distante!BF18)</f>
        <v>87129.84375</v>
      </c>
      <c r="BG18" s="1">
        <f>$A$1*Populatie!$R18*Populatie!BG18/(Distante!BG18*Distante!BG18)</f>
        <v>491036.52892561984</v>
      </c>
      <c r="BH18" s="1">
        <f>$A$1*Populatie!$R18*Populatie!BH18/(Distante!BH18*Distante!BH18)</f>
        <v>297091.89349112427</v>
      </c>
      <c r="BI18" s="1">
        <f>$A$1*Populatie!$R18*Populatie!BI18/(Distante!BI18*Distante!BI18)</f>
        <v>161372.53086419753</v>
      </c>
      <c r="BJ18" s="1">
        <f>$A$1*Populatie!$R18*Populatie!BJ18/(Distante!BJ18*Distante!BJ18)</f>
        <v>44173.221564760024</v>
      </c>
      <c r="BK18" s="1">
        <f>$A$1*Populatie!$R18*Populatie!BK18/(Distante!BK18*Distante!BK18)</f>
        <v>6926.7388588088297</v>
      </c>
      <c r="BL18" s="1">
        <f>$A$1*Populatie!$R18*Populatie!BL18/(Distante!BL18*Distante!BL18)</f>
        <v>4974.9485402226419</v>
      </c>
      <c r="BM18" s="1">
        <f>$A$1*Populatie!$R18*Populatie!BM18/(Distante!BM18*Distante!BM18)</f>
        <v>22231.15338882283</v>
      </c>
      <c r="BN18" s="1">
        <f>$A$1*Populatie!$R18*Populatie!BN18/(Distante!BN18*Distante!BN18)</f>
        <v>282450.15625</v>
      </c>
      <c r="BO18" s="1">
        <f>$A$1*Populatie!$R18*Populatie!BO18/(Distante!BO18*Distante!BO18)</f>
        <v>7986.3783160322955</v>
      </c>
      <c r="BP18" s="1">
        <f>$A$1*Populatie!$R18*Populatie!BP18/(Distante!BP18*Distante!BP18)</f>
        <v>19701.875</v>
      </c>
      <c r="BQ18" s="1">
        <f>$A$1*Populatie!$R18*Populatie!BQ18/(Distante!BQ18*Distante!BQ18)</f>
        <v>8709.2100694444453</v>
      </c>
      <c r="BR18" s="1">
        <f>$A$1*Populatie!$R18*Populatie!BR18/(Distante!BR18*Distante!BR18)</f>
        <v>4033.9777777777776</v>
      </c>
      <c r="BS18" s="1">
        <f>$A$1*Populatie!$R18*Populatie!BS18/(Distante!BS18*Distante!BS18)</f>
        <v>51349.427083333336</v>
      </c>
      <c r="BT18" s="1">
        <f>$A$1*Populatie!$R18*Populatie!BT18/(Distante!BT18*Distante!BT18)</f>
        <v>27688.705103969754</v>
      </c>
      <c r="BU18" s="1">
        <f>$A$1*Populatie!$R18*Populatie!BU18/(Distante!BU18*Distante!BU18)</f>
        <v>129556.42722117202</v>
      </c>
      <c r="BV18" s="1">
        <f>$A$1*Populatie!$R18*Populatie!BV18/(Distante!BV18*Distante!BV18)</f>
        <v>541.10270951480777</v>
      </c>
      <c r="BW18" s="1">
        <f>$A$1*Populatie!$R18*Populatie!BW18/(Distante!BW18*Distante!BW18)</f>
        <v>14423.915035401917</v>
      </c>
      <c r="BX18" s="1">
        <f>$A$1*Populatie!$R18*Populatie!BX18/(Distante!BX18*Distante!BX18)</f>
        <v>4278.7458231231903</v>
      </c>
      <c r="BY18" s="1">
        <f>$A$1*Populatie!$R18*Populatie!BY18/(Distante!BY18*Distante!BY18)</f>
        <v>36580.09765625</v>
      </c>
      <c r="BZ18" s="1">
        <f>$A$1*Populatie!$R18*Populatie!BZ18/(Distante!BZ18*Distante!BZ18)</f>
        <v>2085.1596905375918</v>
      </c>
      <c r="CA18" s="1">
        <f>$A$1*Populatie!$R18*Populatie!CA18/(Distante!CA18*Distante!CA18)</f>
        <v>27259.628027681661</v>
      </c>
      <c r="CB18" s="1">
        <f>$A$1*Populatie!$R18*Populatie!CB18/(Distante!CB18*Distante!CB18)</f>
        <v>9033.7785123966951</v>
      </c>
      <c r="CC18" s="1">
        <f>$A$1*Populatie!$R18*Populatie!CC18/(Distante!CC18*Distante!CC18)</f>
        <v>18524.25858290723</v>
      </c>
      <c r="CD18" s="1">
        <f>$A$1*Populatie!$R18*Populatie!CD18/(Distante!CD18*Distante!CD18)</f>
        <v>9318.0666270077327</v>
      </c>
      <c r="CE18" s="1">
        <f>$A$1*Populatie!$R18*Populatie!CE18/(Distante!CE18*Distante!CE18)</f>
        <v>4705.1571428571433</v>
      </c>
      <c r="CF18" s="1">
        <f>$A$1*Populatie!$R18*Populatie!CF18/(Distante!CF18*Distante!CF18)</f>
        <v>15870.798898071625</v>
      </c>
      <c r="CG18" s="1">
        <f>$A$1*Populatie!$R18*Populatie!CG18/(Distante!CG18*Distante!CG18)</f>
        <v>22357.416000000001</v>
      </c>
      <c r="CH18" s="1">
        <f>$A$1*Populatie!$R18*Populatie!CH18/(Distante!CH18*Distante!CH18)</f>
        <v>10515.032439446366</v>
      </c>
      <c r="CI18" s="1">
        <f>$A$1*Populatie!$R18*Populatie!CI18/(Distante!CI18*Distante!CI18)</f>
        <v>45793.166089965394</v>
      </c>
      <c r="CJ18" s="1">
        <f>$A$1*Populatie!$R18*Populatie!CJ18/(Distante!CJ18*Distante!CJ18)</f>
        <v>4259.1075555555553</v>
      </c>
      <c r="CK18" s="1">
        <f>$A$1*Populatie!$R18*Populatie!CK18/(Distante!CK18*Distante!CK18)</f>
        <v>9616.6224489795914</v>
      </c>
      <c r="CL18" s="1">
        <f>$A$1*Populatie!$R18*Populatie!CL18/(Distante!CL18*Distante!CL18)</f>
        <v>13049.661458333334</v>
      </c>
      <c r="CM18" s="1">
        <f>$A$1*Populatie!$R18*Populatie!CM18/(Distante!CM18*Distante!CM18)</f>
        <v>7082.2062625682274</v>
      </c>
      <c r="CN18" s="1">
        <f>$A$1*Populatie!$R18*Populatie!CN18/(Distante!CN18*Distante!CN18)</f>
        <v>35315.422222222223</v>
      </c>
      <c r="CO18" s="1">
        <f>$A$1*Populatie!$R18*Populatie!CO18/(Distante!CO18*Distante!CO18)</f>
        <v>7947.1921475312311</v>
      </c>
      <c r="CP18" s="1">
        <f>$A$1*Populatie!$R18*Populatie!CP18/(Distante!CP18*Distante!CP18)</f>
        <v>19870.524607896161</v>
      </c>
      <c r="CQ18" s="1">
        <f>$A$1*Populatie!$R18*Populatie!CQ18/(Distante!CQ18*Distante!CQ18)</f>
        <v>63734.433333333334</v>
      </c>
      <c r="CR18" s="1">
        <f>$A$1*Populatie!$R18*Populatie!CR18/(Distante!CR18*Distante!CR18)</f>
        <v>13083.144044321331</v>
      </c>
      <c r="CS18" s="1">
        <f>$A$1*Populatie!$R18*Populatie!CS18/(Distante!CS18*Distante!CS18)</f>
        <v>7691.1261131858664</v>
      </c>
      <c r="CT18" s="1">
        <f>$A$1*Populatie!$R18*Populatie!CT18/(Distante!CT18*Distante!CT18)</f>
        <v>19159.910767400357</v>
      </c>
      <c r="CU18" s="1">
        <f>$A$1*Populatie!$R18*Populatie!CU18/(Distante!CU18*Distante!CU18)</f>
        <v>17582.111838191551</v>
      </c>
      <c r="CV18" s="1">
        <f>$A$1*Populatie!$R18*Populatie!CV18/(Distante!CV18*Distante!CV18)</f>
        <v>11214.9951171875</v>
      </c>
      <c r="CW18" s="1">
        <f>$A$1*Populatie!$R18*Populatie!CW18/(Distante!CW18*Distante!CW18)</f>
        <v>29584.14693877551</v>
      </c>
      <c r="CX18" s="1">
        <f>$A$1*Populatie!$R18*Populatie!CX18/(Distante!CX18*Distante!CX18)</f>
        <v>17635.676652892562</v>
      </c>
      <c r="CY18" s="1">
        <f>$A$1*Populatie!$R18*Populatie!CY18/(Distante!CY18*Distante!CY18)</f>
        <v>17685.574063057702</v>
      </c>
      <c r="DA18" s="4">
        <f t="shared" si="0"/>
        <v>44706722.131853983</v>
      </c>
      <c r="DB18" s="4">
        <v>164</v>
      </c>
      <c r="DD18" s="18" t="str">
        <f t="shared" si="1"/>
        <v>BASCOV</v>
      </c>
      <c r="DE18" s="4">
        <f t="shared" si="2"/>
        <v>3.6683521443668618E-6</v>
      </c>
    </row>
    <row r="19" spans="1:109" x14ac:dyDescent="0.25">
      <c r="A19" s="2" t="s">
        <v>18</v>
      </c>
      <c r="B19" s="1">
        <v>220355.68298027758</v>
      </c>
      <c r="C19" s="1">
        <v>21619.815236739054</v>
      </c>
      <c r="D19" s="1">
        <v>8571.8183203779918</v>
      </c>
      <c r="E19" s="1">
        <v>7091.4912000000004</v>
      </c>
      <c r="F19" s="1">
        <v>24869.240733027906</v>
      </c>
      <c r="G19" s="1">
        <v>25960.943985307622</v>
      </c>
      <c r="H19" s="1">
        <v>45276.379501385039</v>
      </c>
      <c r="I19" s="1">
        <v>1337.2180280267644</v>
      </c>
      <c r="J19" s="1">
        <v>450.70115555555554</v>
      </c>
      <c r="K19" s="1">
        <v>3486.8222222222221</v>
      </c>
      <c r="L19" s="1">
        <v>2958.6709710743803</v>
      </c>
      <c r="M19" s="1">
        <v>482.53962962962964</v>
      </c>
      <c r="N19" s="1">
        <v>1593.7834821428571</v>
      </c>
      <c r="O19" s="1">
        <v>2025.545524691358</v>
      </c>
      <c r="P19" s="1">
        <v>1891.3072222222222</v>
      </c>
      <c r="Q19" s="1">
        <v>910.66567901234566</v>
      </c>
      <c r="R19" s="1">
        <f t="array" ref="R19:R103">TRANSPOSE(S18:CY18)</f>
        <v>10863.837868480725</v>
      </c>
      <c r="S19" s="1" t="s">
        <v>103</v>
      </c>
      <c r="T19" s="1">
        <f>$A$1*Populatie!$S19*Populatie!T19/(Distante!T19*Distante!T19)</f>
        <v>817.85465116279067</v>
      </c>
      <c r="U19" s="1">
        <f>$A$1*Populatie!$S19*Populatie!U19/(Distante!U19*Distante!U19)</f>
        <v>25871.567474048443</v>
      </c>
      <c r="V19" s="1">
        <f>$A$1*Populatie!$S19*Populatie!V19/(Distante!V19*Distante!V19)</f>
        <v>1602.9195999999999</v>
      </c>
      <c r="W19" s="1">
        <f>$A$1*Populatie!$S19*Populatie!W19/(Distante!W19*Distante!W19)</f>
        <v>5789.6049382716046</v>
      </c>
      <c r="X19" s="1">
        <f>$A$1*Populatie!$S19*Populatie!X19/(Distante!X19*Distante!X19)</f>
        <v>5894.2898885044215</v>
      </c>
      <c r="Y19" s="1">
        <f>$A$1*Populatie!$S19*Populatie!Y19/(Distante!Y19*Distante!Y19)</f>
        <v>372.14190127509153</v>
      </c>
      <c r="Z19" s="1">
        <f>$A$1*Populatie!$S19*Populatie!Z19/(Distante!Z19*Distante!Z19)</f>
        <v>3783.7112603305786</v>
      </c>
      <c r="AA19" s="1">
        <f>$A$1*Populatie!$S19*Populatie!AA19/(Distante!AA19*Distante!AA19)</f>
        <v>1047.4614197530864</v>
      </c>
      <c r="AB19" s="1">
        <f>$A$1*Populatie!$S19*Populatie!AB19/(Distante!AB19*Distante!AB19)</f>
        <v>1101.6951020408164</v>
      </c>
      <c r="AC19" s="1">
        <f>$A$1*Populatie!$S19*Populatie!AC19/(Distante!AC19*Distante!AC19)</f>
        <v>2751.4120095124849</v>
      </c>
      <c r="AD19" s="1">
        <f>$A$1*Populatie!$S19*Populatie!AD19/(Distante!AD19*Distante!AD19)</f>
        <v>636.63062911114855</v>
      </c>
      <c r="AE19" s="1">
        <f>$A$1*Populatie!$S19*Populatie!AE19/(Distante!AE19*Distante!AE19)</f>
        <v>44502.757369614512</v>
      </c>
      <c r="AF19" s="1">
        <f>$A$1*Populatie!$S19*Populatie!AF19/(Distante!AF19*Distante!AF19)</f>
        <v>9553.0606508875735</v>
      </c>
      <c r="AG19" s="1">
        <f>$A$1*Populatie!$S19*Populatie!AG19/(Distante!AG19*Distante!AG19)</f>
        <v>475.63033425815826</v>
      </c>
      <c r="AH19" s="1">
        <f>$A$1*Populatie!$S19*Populatie!AH19/(Distante!AH19*Distante!AH19)</f>
        <v>2729.8372093023254</v>
      </c>
      <c r="AI19" s="1">
        <f>$A$1*Populatie!$S19*Populatie!AI19/(Distante!AI19*Distante!AI19)</f>
        <v>568.0809165197885</v>
      </c>
      <c r="AJ19" s="1">
        <f>$A$1*Populatie!$S19*Populatie!AJ19/(Distante!AJ19*Distante!AJ19)</f>
        <v>419.13335503472223</v>
      </c>
      <c r="AK19" s="1">
        <f>$A$1*Populatie!$S19*Populatie!AK19/(Distante!AK19*Distante!AK19)</f>
        <v>213.82668516591514</v>
      </c>
      <c r="AL19" s="1">
        <f>$A$1*Populatie!$S19*Populatie!AL19/(Distante!AL19*Distante!AL19)</f>
        <v>1154.1708217913203</v>
      </c>
      <c r="AM19" s="1">
        <f>$A$1*Populatie!$S19*Populatie!AM19/(Distante!AM19*Distante!AM19)</f>
        <v>1182.4847589792062</v>
      </c>
      <c r="AN19" s="1">
        <f>$A$1*Populatie!$S19*Populatie!AN19/(Distante!AN19*Distante!AN19)</f>
        <v>900.94913462808825</v>
      </c>
      <c r="AO19" s="1">
        <f>$A$1*Populatie!$S19*Populatie!AO19/(Distante!AO19*Distante!AO19)</f>
        <v>2735.1655766944114</v>
      </c>
      <c r="AP19" s="1">
        <f>$A$1*Populatie!$S19*Populatie!AP19/(Distante!AP19*Distante!AP19)</f>
        <v>604.67091049382714</v>
      </c>
      <c r="AQ19" s="1">
        <f>$A$1*Populatie!$S19*Populatie!AQ19/(Distante!AQ19*Distante!AQ19)</f>
        <v>339.3775</v>
      </c>
      <c r="AR19" s="1">
        <f>$A$1*Populatie!$S19*Populatie!AR19/(Distante!AR19*Distante!AR19)</f>
        <v>240.20875000000001</v>
      </c>
      <c r="AS19" s="1">
        <f>$A$1*Populatie!$S19*Populatie!AS19/(Distante!AS19*Distante!AS19)</f>
        <v>2253.3017751479292</v>
      </c>
      <c r="AT19" s="1">
        <f>$A$1*Populatie!$S19*Populatie!AT19/(Distante!AT19*Distante!AT19)</f>
        <v>16879.092592592591</v>
      </c>
      <c r="AU19" s="1">
        <f>$A$1*Populatie!$S19*Populatie!AU19/(Distante!AU19*Distante!AU19)</f>
        <v>30147.3</v>
      </c>
      <c r="AV19" s="1">
        <f>$A$1*Populatie!$S19*Populatie!AV19/(Distante!AV19*Distante!AV19)</f>
        <v>930.03133656509692</v>
      </c>
      <c r="AW19" s="1">
        <f>$A$1*Populatie!$S19*Populatie!AW19/(Distante!AW19*Distante!AW19)</f>
        <v>1117.6160714285713</v>
      </c>
      <c r="AX19" s="1">
        <f>$A$1*Populatie!$S19*Populatie!AX19/(Distante!AX19*Distante!AX19)</f>
        <v>1112.635498046875</v>
      </c>
      <c r="AY19" s="1">
        <f>$A$1*Populatie!$S19*Populatie!AY19/(Distante!AY19*Distante!AY19)</f>
        <v>745.66758116140829</v>
      </c>
      <c r="AZ19" s="1">
        <f>$A$1*Populatie!$S19*Populatie!AZ19/(Distante!AZ19*Distante!AZ19)</f>
        <v>616.35453648915188</v>
      </c>
      <c r="BA19" s="1">
        <f>$A$1*Populatie!$S19*Populatie!BA19/(Distante!BA19*Distante!BA19)</f>
        <v>3975.3583984375</v>
      </c>
      <c r="BB19" s="1">
        <f>$A$1*Populatie!$S19*Populatie!BB19/(Distante!BB19*Distante!BB19)</f>
        <v>803.72058823529414</v>
      </c>
      <c r="BC19" s="1">
        <f>$A$1*Populatie!$S19*Populatie!BC19/(Distante!BC19*Distante!BC19)</f>
        <v>17866.621928166351</v>
      </c>
      <c r="BD19" s="1">
        <f>$A$1*Populatie!$S19*Populatie!BD19/(Distante!BD19*Distante!BD19)</f>
        <v>1569.07</v>
      </c>
      <c r="BE19" s="1">
        <f>$A$1*Populatie!$S19*Populatie!BE19/(Distante!BE19*Distante!BE19)</f>
        <v>1260.0815857512209</v>
      </c>
      <c r="BF19" s="1">
        <f>$A$1*Populatie!$S19*Populatie!BF19/(Distante!BF19*Distante!BF19)</f>
        <v>1661.1777551020409</v>
      </c>
      <c r="BG19" s="1">
        <f>$A$1*Populatie!$S19*Populatie!BG19/(Distante!BG19*Distante!BG19)</f>
        <v>6022.8487500000001</v>
      </c>
      <c r="BH19" s="1">
        <f>$A$1*Populatie!$S19*Populatie!BH19/(Distante!BH19*Distante!BH19)</f>
        <v>2262.0269444444443</v>
      </c>
      <c r="BI19" s="1">
        <f>$A$1*Populatie!$S19*Populatie!BI19/(Distante!BI19*Distante!BI19)</f>
        <v>4380.1807851239673</v>
      </c>
      <c r="BJ19" s="1">
        <f>$A$1*Populatie!$S19*Populatie!BJ19/(Distante!BJ19*Distante!BJ19)</f>
        <v>2579.1959763313607</v>
      </c>
      <c r="BK19" s="1">
        <f>$A$1*Populatie!$S19*Populatie!BK19/(Distante!BK19*Distante!BK19)</f>
        <v>348.31998966942149</v>
      </c>
      <c r="BL19" s="1">
        <f>$A$1*Populatie!$S19*Populatie!BL19/(Distante!BL19*Distante!BL19)</f>
        <v>600.24640624999995</v>
      </c>
      <c r="BM19" s="1">
        <f>$A$1*Populatie!$S19*Populatie!BM19/(Distante!BM19*Distante!BM19)</f>
        <v>366.18282816085014</v>
      </c>
      <c r="BN19" s="1">
        <f>$A$1*Populatie!$S19*Populatie!BN19/(Distante!BN19*Distante!BN19)</f>
        <v>5542.2854442344042</v>
      </c>
      <c r="BO19" s="1">
        <f>$A$1*Populatie!$S19*Populatie!BO19/(Distante!BO19*Distante!BO19)</f>
        <v>1347.6371999999999</v>
      </c>
      <c r="BP19" s="1">
        <f>$A$1*Populatie!$S19*Populatie!BP19/(Distante!BP19*Distante!BP19)</f>
        <v>898.00653215270722</v>
      </c>
      <c r="BQ19" s="1">
        <f>$A$1*Populatie!$S19*Populatie!BQ19/(Distante!BQ19*Distante!BQ19)</f>
        <v>1473.2901765504753</v>
      </c>
      <c r="BR19" s="1">
        <f>$A$1*Populatie!$S19*Populatie!BR19/(Distante!BR19*Distante!BR19)</f>
        <v>260.98260387811632</v>
      </c>
      <c r="BS19" s="1">
        <f>$A$1*Populatie!$S19*Populatie!BS19/(Distante!BS19*Distante!BS19)</f>
        <v>4405.0716253443525</v>
      </c>
      <c r="BT19" s="1">
        <f>$A$1*Populatie!$S19*Populatie!BT19/(Distante!BT19*Distante!BT19)</f>
        <v>1833.0574845679012</v>
      </c>
      <c r="BU19" s="1">
        <f>$A$1*Populatie!$S19*Populatie!BU19/(Distante!BU19*Distante!BU19)</f>
        <v>3957.1787112851548</v>
      </c>
      <c r="BV19" s="1">
        <f>$A$1*Populatie!$S19*Populatie!BV19/(Distante!BV19*Distante!BV19)</f>
        <v>274.70808678500987</v>
      </c>
      <c r="BW19" s="1">
        <f>$A$1*Populatie!$S19*Populatie!BW19/(Distante!BW19*Distante!BW19)</f>
        <v>1289.4669421487604</v>
      </c>
      <c r="BX19" s="1">
        <f>$A$1*Populatie!$S19*Populatie!BX19/(Distante!BX19*Distante!BX19)</f>
        <v>525.42098161578679</v>
      </c>
      <c r="BY19" s="1">
        <f>$A$1*Populatie!$S19*Populatie!BY19/(Distante!BY19*Distante!BY19)</f>
        <v>50209.074380165286</v>
      </c>
      <c r="BZ19" s="1">
        <f>$A$1*Populatie!$S19*Populatie!BZ19/(Distante!BZ19*Distante!BZ19)</f>
        <v>273.16471719275756</v>
      </c>
      <c r="CA19" s="1">
        <f>$A$1*Populatie!$S19*Populatie!CA19/(Distante!CA19*Distante!CA19)</f>
        <v>5678.818888888889</v>
      </c>
      <c r="CB19" s="1">
        <f>$A$1*Populatie!$S19*Populatie!CB19/(Distante!CB19*Distante!CB19)</f>
        <v>1017.4889807162534</v>
      </c>
      <c r="CC19" s="1">
        <f>$A$1*Populatie!$S19*Populatie!CC19/(Distante!CC19*Distante!CC19)</f>
        <v>3004.4404674945217</v>
      </c>
      <c r="CD19" s="1">
        <f>$A$1*Populatie!$S19*Populatie!CD19/(Distante!CD19*Distante!CD19)</f>
        <v>2073.8636734693878</v>
      </c>
      <c r="CE19" s="1">
        <f>$A$1*Populatie!$S19*Populatie!CE19/(Distante!CE19*Distante!CE19)</f>
        <v>314.73133574614934</v>
      </c>
      <c r="CF19" s="1">
        <f>$A$1*Populatie!$S19*Populatie!CF19/(Distante!CF19*Distante!CF19)</f>
        <v>706.26606198034767</v>
      </c>
      <c r="CG19" s="1">
        <f>$A$1*Populatie!$S19*Populatie!CG19/(Distante!CG19*Distante!CG19)</f>
        <v>4902.8372093023254</v>
      </c>
      <c r="CH19" s="1">
        <f>$A$1*Populatie!$S19*Populatie!CH19/(Distante!CH19*Distante!CH19)</f>
        <v>2051.4825702393341</v>
      </c>
      <c r="CI19" s="1">
        <f>$A$1*Populatie!$S19*Populatie!CI19/(Distante!CI19*Distante!CI19)</f>
        <v>2307.3931738779897</v>
      </c>
      <c r="CJ19" s="1">
        <f>$A$1*Populatie!$S19*Populatie!CJ19/(Distante!CJ19*Distante!CJ19)</f>
        <v>948.6455078125</v>
      </c>
      <c r="CK19" s="1">
        <f>$A$1*Populatie!$S19*Populatie!CK19/(Distante!CK19*Distante!CK19)</f>
        <v>2620.920781893004</v>
      </c>
      <c r="CL19" s="1">
        <f>$A$1*Populatie!$S19*Populatie!CL19/(Distante!CL19*Distante!CL19)</f>
        <v>866.92586666666671</v>
      </c>
      <c r="CM19" s="1">
        <f>$A$1*Populatie!$S19*Populatie!CM19/(Distante!CM19*Distante!CM19)</f>
        <v>407.96694214876032</v>
      </c>
      <c r="CN19" s="1">
        <f>$A$1*Populatie!$S19*Populatie!CN19/(Distante!CN19*Distante!CN19)</f>
        <v>2922.3424036281181</v>
      </c>
      <c r="CO19" s="1">
        <f>$A$1*Populatie!$S19*Populatie!CO19/(Distante!CO19*Distante!CO19)</f>
        <v>1424.5410913872452</v>
      </c>
      <c r="CP19" s="1">
        <f>$A$1*Populatie!$S19*Populatie!CP19/(Distante!CP19*Distante!CP19)</f>
        <v>805.69767441860461</v>
      </c>
      <c r="CQ19" s="1">
        <f>$A$1*Populatie!$S19*Populatie!CQ19/(Distante!CQ19*Distante!CQ19)</f>
        <v>19221.799586776859</v>
      </c>
      <c r="CR19" s="1">
        <f>$A$1*Populatie!$S19*Populatie!CR19/(Distante!CR19*Distante!CR19)</f>
        <v>490.96202531645571</v>
      </c>
      <c r="CS19" s="1">
        <f>$A$1*Populatie!$S19*Populatie!CS19/(Distante!CS19*Distante!CS19)</f>
        <v>996.84779614325066</v>
      </c>
      <c r="CT19" s="1">
        <f>$A$1*Populatie!$S19*Populatie!CT19/(Distante!CT19*Distante!CT19)</f>
        <v>816.21390625000004</v>
      </c>
      <c r="CU19" s="1">
        <f>$A$1*Populatie!$S19*Populatie!CU19/(Distante!CU19*Distante!CU19)</f>
        <v>748.99953125000002</v>
      </c>
      <c r="CV19" s="1">
        <f>$A$1*Populatie!$S19*Populatie!CV19/(Distante!CV19*Distante!CV19)</f>
        <v>1877.1574703955657</v>
      </c>
      <c r="CW19" s="1">
        <f>$A$1*Populatie!$S19*Populatie!CW19/(Distante!CW19*Distante!CW19)</f>
        <v>1391.2052071005917</v>
      </c>
      <c r="CX19" s="1">
        <f>$A$1*Populatie!$S19*Populatie!CX19/(Distante!CX19*Distante!CX19)</f>
        <v>683.65222222222224</v>
      </c>
      <c r="CY19" s="1">
        <f>$A$1*Populatie!$S19*Populatie!CY19/(Distante!CY19*Distante!CY19)</f>
        <v>21430.244444444445</v>
      </c>
      <c r="DA19" s="4">
        <f t="shared" si="0"/>
        <v>744532.92762014782</v>
      </c>
      <c r="DB19" s="4">
        <v>250</v>
      </c>
      <c r="DD19" s="18" t="str">
        <f t="shared" si="1"/>
        <v>BELETI-NEGRESTI</v>
      </c>
      <c r="DE19" s="4">
        <f t="shared" si="2"/>
        <v>3.3578098526697688E-4</v>
      </c>
    </row>
    <row r="20" spans="1:109" x14ac:dyDescent="0.25">
      <c r="A20" s="2" t="s">
        <v>19</v>
      </c>
      <c r="B20" s="1">
        <v>217114.79659763313</v>
      </c>
      <c r="C20" s="1">
        <v>408953.83044982702</v>
      </c>
      <c r="D20" s="1">
        <v>89346.040816326524</v>
      </c>
      <c r="E20" s="1">
        <v>5819.2167313206273</v>
      </c>
      <c r="F20" s="1">
        <v>94860.848163265313</v>
      </c>
      <c r="G20" s="1">
        <v>18868.146776406036</v>
      </c>
      <c r="H20" s="1">
        <v>7085.9436400089107</v>
      </c>
      <c r="I20" s="1">
        <v>15057.303140978816</v>
      </c>
      <c r="J20" s="1">
        <v>6293.0841836734689</v>
      </c>
      <c r="K20" s="1">
        <v>4084.7666468489892</v>
      </c>
      <c r="L20" s="1">
        <v>445892.76</v>
      </c>
      <c r="M20" s="1">
        <v>2608.5483539094648</v>
      </c>
      <c r="N20" s="1">
        <v>2043.0340264650283</v>
      </c>
      <c r="O20" s="1">
        <v>11051.939426717145</v>
      </c>
      <c r="P20" s="1">
        <v>23004.378472222223</v>
      </c>
      <c r="Q20" s="1">
        <v>1407.244779923537</v>
      </c>
      <c r="R20" s="1">
        <v>12789.770233196159</v>
      </c>
      <c r="S20" s="1">
        <f t="array" ref="S20:S103">TRANSPOSE(T19:CY19)</f>
        <v>817.85465116279067</v>
      </c>
      <c r="T20" s="1" t="s">
        <v>103</v>
      </c>
      <c r="U20" s="1">
        <f>$A$1*Populatie!$T20*Populatie!U20/(Distante!U20*Distante!U20)</f>
        <v>2730.5068493150684</v>
      </c>
      <c r="V20" s="1">
        <f>$A$1*Populatie!$T20*Populatie!V20/(Distante!V20*Distante!V20)</f>
        <v>5696.6128560993429</v>
      </c>
      <c r="W20" s="1">
        <f>$A$1*Populatie!$T20*Populatie!W20/(Distante!W20*Distante!W20)</f>
        <v>838.05876951331493</v>
      </c>
      <c r="X20" s="1">
        <f>$A$1*Populatie!$T20*Populatie!X20/(Distante!X20*Distante!X20)</f>
        <v>7517.2527084908033</v>
      </c>
      <c r="Y20" s="1">
        <f>$A$1*Populatie!$T20*Populatie!Y20/(Distante!Y20*Distante!Y20)</f>
        <v>10844.294896030246</v>
      </c>
      <c r="Z20" s="1">
        <f>$A$1*Populatie!$T20*Populatie!Z20/(Distante!Z20*Distante!Z20)</f>
        <v>5702.3220000000001</v>
      </c>
      <c r="AA20" s="1">
        <f>$A$1*Populatie!$T20*Populatie!AA20/(Distante!AA20*Distante!AA20)</f>
        <v>53915.714285714283</v>
      </c>
      <c r="AB20" s="1">
        <f>$A$1*Populatie!$T20*Populatie!AB20/(Distante!AB20*Distante!AB20)</f>
        <v>26264.305</v>
      </c>
      <c r="AC20" s="1">
        <f>$A$1*Populatie!$T20*Populatie!AC20/(Distante!AC20*Distante!AC20)</f>
        <v>2379.8057867617913</v>
      </c>
      <c r="AD20" s="1">
        <f>$A$1*Populatie!$T20*Populatie!AD20/(Distante!AD20*Distante!AD20)</f>
        <v>679.15782174556216</v>
      </c>
      <c r="AE20" s="1">
        <f>$A$1*Populatie!$T20*Populatie!AE20/(Distante!AE20*Distante!AE20)</f>
        <v>10264.416017199677</v>
      </c>
      <c r="AF20" s="1">
        <f>$A$1*Populatie!$T20*Populatie!AF20/(Distante!AF20*Distante!AF20)</f>
        <v>2639.7296786389416</v>
      </c>
      <c r="AG20" s="1">
        <f>$A$1*Populatie!$T20*Populatie!AG20/(Distante!AG20*Distante!AG20)</f>
        <v>3789.130340724716</v>
      </c>
      <c r="AH20" s="1">
        <f>$A$1*Populatie!$T20*Populatie!AH20/(Distante!AH20*Distante!AH20)</f>
        <v>5843.5175490779302</v>
      </c>
      <c r="AI20" s="1">
        <f>$A$1*Populatie!$T20*Populatie!AI20/(Distante!AI20*Distante!AI20)</f>
        <v>3563.9158057851241</v>
      </c>
      <c r="AJ20" s="1">
        <f>$A$1*Populatie!$T20*Populatie!AJ20/(Distante!AJ20*Distante!AJ20)</f>
        <v>2890.1657054978855</v>
      </c>
      <c r="AK20" s="1">
        <f>$A$1*Populatie!$T20*Populatie!AK20/(Distante!AK20*Distante!AK20)</f>
        <v>434.62371694239829</v>
      </c>
      <c r="AL20" s="1">
        <f>$A$1*Populatie!$T20*Populatie!AL20/(Distante!AL20*Distante!AL20)</f>
        <v>1532.8160050409579</v>
      </c>
      <c r="AM20" s="1">
        <f>$A$1*Populatie!$T20*Populatie!AM20/(Distante!AM20*Distante!AM20)</f>
        <v>8453.9006076388887</v>
      </c>
      <c r="AN20" s="1">
        <f>$A$1*Populatie!$T20*Populatie!AN20/(Distante!AN20*Distante!AN20)</f>
        <v>30093.215419501135</v>
      </c>
      <c r="AO20" s="1">
        <f>$A$1*Populatie!$T20*Populatie!AO20/(Distante!AO20*Distante!AO20)</f>
        <v>19895.987777777777</v>
      </c>
      <c r="AP20" s="1">
        <f>$A$1*Populatie!$T20*Populatie!AP20/(Distante!AP20*Distante!AP20)</f>
        <v>1210.1404483237452</v>
      </c>
      <c r="AQ20" s="1">
        <f>$A$1*Populatie!$T20*Populatie!AQ20/(Distante!AQ20*Distante!AQ20)</f>
        <v>1239.3835616438357</v>
      </c>
      <c r="AR20" s="1">
        <f>$A$1*Populatie!$T20*Populatie!AR20/(Distante!AR20*Distante!AR20)</f>
        <v>1246.0774677217826</v>
      </c>
      <c r="AS20" s="1">
        <f>$A$1*Populatie!$T20*Populatie!AS20/(Distante!AS20*Distante!AS20)</f>
        <v>9679.6212244897961</v>
      </c>
      <c r="AT20" s="1">
        <f>$A$1*Populatie!$T20*Populatie!AT20/(Distante!AT20*Distante!AT20)</f>
        <v>6997.3451676528603</v>
      </c>
      <c r="AU20" s="1">
        <f>$A$1*Populatie!$T20*Populatie!AU20/(Distante!AU20*Distante!AU20)</f>
        <v>1071.4043097151205</v>
      </c>
      <c r="AV20" s="1">
        <f>$A$1*Populatie!$T20*Populatie!AV20/(Distante!AV20*Distante!AV20)</f>
        <v>72599.006944444438</v>
      </c>
      <c r="AW20" s="1">
        <f>$A$1*Populatie!$T20*Populatie!AW20/(Distante!AW20*Distante!AW20)</f>
        <v>1959.4449870726803</v>
      </c>
      <c r="AX20" s="1">
        <f>$A$1*Populatie!$T20*Populatie!AX20/(Distante!AX20*Distante!AX20)</f>
        <v>8144.2929292929293</v>
      </c>
      <c r="AY20" s="1">
        <f>$A$1*Populatie!$T20*Populatie!AY20/(Distante!AY20*Distante!AY20)</f>
        <v>194306.63265306121</v>
      </c>
      <c r="AZ20" s="1">
        <f>$A$1*Populatie!$T20*Populatie!AZ20/(Distante!AZ20*Distante!AZ20)</f>
        <v>900.9551851851852</v>
      </c>
      <c r="BA20" s="1">
        <f>$A$1*Populatie!$T20*Populatie!BA20/(Distante!BA20*Distante!BA20)</f>
        <v>3912.1871604938274</v>
      </c>
      <c r="BB20" s="1">
        <f>$A$1*Populatie!$T20*Populatie!BB20/(Distante!BB20*Distante!BB20)</f>
        <v>737.93980206101423</v>
      </c>
      <c r="BC20" s="1">
        <f>$A$1*Populatie!$T20*Populatie!BC20/(Distante!BC20*Distante!BC20)</f>
        <v>2038.0710249307479</v>
      </c>
      <c r="BD20" s="1">
        <f>$A$1*Populatie!$T20*Populatie!BD20/(Distante!BD20*Distante!BD20)</f>
        <v>23940.1456</v>
      </c>
      <c r="BE20" s="1">
        <f>$A$1*Populatie!$T20*Populatie!BE20/(Distante!BE20*Distante!BE20)</f>
        <v>1646.6682098765432</v>
      </c>
      <c r="BF20" s="1">
        <f>$A$1*Populatie!$T20*Populatie!BF20/(Distante!BF20*Distante!BF20)</f>
        <v>10970.171052631578</v>
      </c>
      <c r="BG20" s="1">
        <f>$A$1*Populatie!$T20*Populatie!BG20/(Distante!BG20*Distante!BG20)</f>
        <v>11156.362879238548</v>
      </c>
      <c r="BH20" s="1">
        <f>$A$1*Populatie!$T20*Populatie!BH20/(Distante!BH20*Distante!BH20)</f>
        <v>6600.4952103290298</v>
      </c>
      <c r="BI20" s="1">
        <f>$A$1*Populatie!$T20*Populatie!BI20/(Distante!BI20*Distante!BI20)</f>
        <v>10850.17094017094</v>
      </c>
      <c r="BJ20" s="1">
        <f>$A$1*Populatie!$T20*Populatie!BJ20/(Distante!BJ20*Distante!BJ20)</f>
        <v>43816.138429752064</v>
      </c>
      <c r="BK20" s="1">
        <f>$A$1*Populatie!$T20*Populatie!BK20/(Distante!BK20*Distante!BK20)</f>
        <v>2711.4824380165287</v>
      </c>
      <c r="BL20" s="1">
        <f>$A$1*Populatie!$T20*Populatie!BL20/(Distante!BL20*Distante!BL20)</f>
        <v>640.95927640603566</v>
      </c>
      <c r="BM20" s="1">
        <f>$A$1*Populatie!$T20*Populatie!BM20/(Distante!BM20*Distante!BM20)</f>
        <v>1239.5127074144089</v>
      </c>
      <c r="BN20" s="1">
        <f>$A$1*Populatie!$T20*Populatie!BN20/(Distante!BN20*Distante!BN20)</f>
        <v>6784.4863258026162</v>
      </c>
      <c r="BO20" s="1">
        <f>$A$1*Populatie!$T20*Populatie!BO20/(Distante!BO20*Distante!BO20)</f>
        <v>447.82740249982925</v>
      </c>
      <c r="BP20" s="1">
        <f>$A$1*Populatie!$T20*Populatie!BP20/(Distante!BP20*Distante!BP20)</f>
        <v>37158.577160493827</v>
      </c>
      <c r="BQ20" s="1">
        <f>$A$1*Populatie!$T20*Populatie!BQ20/(Distante!BQ20*Distante!BQ20)</f>
        <v>817.87525826446279</v>
      </c>
      <c r="BR20" s="1">
        <f>$A$1*Populatie!$T20*Populatie!BR20/(Distante!BR20*Distante!BR20)</f>
        <v>5093.1288888888885</v>
      </c>
      <c r="BS20" s="1">
        <f>$A$1*Populatie!$T20*Populatie!BS20/(Distante!BS20*Distante!BS20)</f>
        <v>2279.236083984375</v>
      </c>
      <c r="BT20" s="1">
        <f>$A$1*Populatie!$T20*Populatie!BT20/(Distante!BT20*Distante!BT20)</f>
        <v>82191.511111111118</v>
      </c>
      <c r="BU20" s="1">
        <f>$A$1*Populatie!$T20*Populatie!BU20/(Distante!BU20*Distante!BU20)</f>
        <v>5120.1076923076926</v>
      </c>
      <c r="BV20" s="1">
        <f>$A$1*Populatie!$T20*Populatie!BV20/(Distante!BV20*Distante!BV20)</f>
        <v>1075.2357024793389</v>
      </c>
      <c r="BW20" s="1">
        <f>$A$1*Populatie!$T20*Populatie!BW20/(Distante!BW20*Distante!BW20)</f>
        <v>24787.224489795917</v>
      </c>
      <c r="BX20" s="1">
        <f>$A$1*Populatie!$T20*Populatie!BX20/(Distante!BX20*Distante!BX20)</f>
        <v>549.89360544217686</v>
      </c>
      <c r="BY20" s="1">
        <f>$A$1*Populatie!$T20*Populatie!BY20/(Distante!BY20*Distante!BY20)</f>
        <v>2345.412814917675</v>
      </c>
      <c r="BZ20" s="1">
        <f>$A$1*Populatie!$T20*Populatie!BZ20/(Distante!BZ20*Distante!BZ20)</f>
        <v>274.19644628099172</v>
      </c>
      <c r="CA20" s="1">
        <f>$A$1*Populatie!$T20*Populatie!CA20/(Distante!CA20*Distante!CA20)</f>
        <v>1593.7300112161513</v>
      </c>
      <c r="CB20" s="1">
        <f>$A$1*Populatie!$T20*Populatie!CB20/(Distante!CB20*Distante!CB20)</f>
        <v>997.28685397155743</v>
      </c>
      <c r="CC20" s="1">
        <f>$A$1*Populatie!$T20*Populatie!CC20/(Distante!CC20*Distante!CC20)</f>
        <v>1161.9281463202205</v>
      </c>
      <c r="CD20" s="1">
        <f>$A$1*Populatie!$T20*Populatie!CD20/(Distante!CD20*Distante!CD20)</f>
        <v>13002.159105851413</v>
      </c>
      <c r="CE20" s="1">
        <f>$A$1*Populatie!$T20*Populatie!CE20/(Distante!CE20*Distante!CE20)</f>
        <v>2090.5346164895145</v>
      </c>
      <c r="CF20" s="1">
        <f>$A$1*Populatie!$T20*Populatie!CF20/(Distante!CF20*Distante!CF20)</f>
        <v>969.82933333333335</v>
      </c>
      <c r="CG20" s="1">
        <f>$A$1*Populatie!$T20*Populatie!CG20/(Distante!CG20*Distante!CG20)</f>
        <v>145803.32231404958</v>
      </c>
      <c r="CH20" s="1">
        <f>$A$1*Populatie!$T20*Populatie!CH20/(Distante!CH20*Distante!CH20)</f>
        <v>1180.8912742382272</v>
      </c>
      <c r="CI20" s="1">
        <f>$A$1*Populatie!$T20*Populatie!CI20/(Distante!CI20*Distante!CI20)</f>
        <v>24717.41124260355</v>
      </c>
      <c r="CJ20" s="1">
        <f>$A$1*Populatie!$T20*Populatie!CJ20/(Distante!CJ20*Distante!CJ20)</f>
        <v>581.86549707602342</v>
      </c>
      <c r="CK20" s="1">
        <f>$A$1*Populatie!$T20*Populatie!CK20/(Distante!CK20*Distante!CK20)</f>
        <v>15476.987513007283</v>
      </c>
      <c r="CL20" s="1">
        <f>$A$1*Populatie!$T20*Populatie!CL20/(Distante!CL20*Distante!CL20)</f>
        <v>1253.8176773682123</v>
      </c>
      <c r="CM20" s="1">
        <f>$A$1*Populatie!$T20*Populatie!CM20/(Distante!CM20*Distante!CM20)</f>
        <v>3240.9446064139943</v>
      </c>
      <c r="CN20" s="1">
        <f>$A$1*Populatie!$T20*Populatie!CN20/(Distante!CN20*Distante!CN20)</f>
        <v>2169.6029411764707</v>
      </c>
      <c r="CO20" s="1">
        <f>$A$1*Populatie!$T20*Populatie!CO20/(Distante!CO20*Distante!CO20)</f>
        <v>570.13236884802598</v>
      </c>
      <c r="CP20" s="1">
        <f>$A$1*Populatie!$T20*Populatie!CP20/(Distante!CP20*Distante!CP20)</f>
        <v>5033.3246527777774</v>
      </c>
      <c r="CQ20" s="1">
        <f>$A$1*Populatie!$T20*Populatie!CQ20/(Distante!CQ20*Distante!CQ20)</f>
        <v>17681.0419921875</v>
      </c>
      <c r="CR20" s="1">
        <f>$A$1*Populatie!$T20*Populatie!CR20/(Distante!CR20*Distante!CR20)</f>
        <v>886.83491969066029</v>
      </c>
      <c r="CS20" s="1">
        <f>$A$1*Populatie!$T20*Populatie!CS20/(Distante!CS20*Distante!CS20)</f>
        <v>898.13508343075773</v>
      </c>
      <c r="CT20" s="1">
        <f>$A$1*Populatie!$T20*Populatie!CT20/(Distante!CT20*Distante!CT20)</f>
        <v>8298.8187755102044</v>
      </c>
      <c r="CU20" s="1">
        <f>$A$1*Populatie!$T20*Populatie!CU20/(Distante!CU20*Distante!CU20)</f>
        <v>12796.829903978052</v>
      </c>
      <c r="CV20" s="1">
        <f>$A$1*Populatie!$T20*Populatie!CV20/(Distante!CV20*Distante!CV20)</f>
        <v>29957.450413223141</v>
      </c>
      <c r="CW20" s="1">
        <f>$A$1*Populatie!$T20*Populatie!CW20/(Distante!CW20*Distante!CW20)</f>
        <v>1929.3226513745994</v>
      </c>
      <c r="CX20" s="1">
        <f>$A$1*Populatie!$T20*Populatie!CX20/(Distante!CX20*Distante!CX20)</f>
        <v>4143.3183391003458</v>
      </c>
      <c r="CY20" s="1">
        <f>$A$1*Populatie!$T20*Populatie!CY20/(Distante!CY20*Distante!CY20)</f>
        <v>4247.9787234042551</v>
      </c>
      <c r="DA20" s="4">
        <f t="shared" si="0"/>
        <v>2462291.7782362164</v>
      </c>
      <c r="DB20" s="4">
        <v>250</v>
      </c>
      <c r="DD20" s="18" t="str">
        <f t="shared" si="1"/>
        <v>BEREVOESTI</v>
      </c>
      <c r="DE20" s="4">
        <f t="shared" si="2"/>
        <v>1.0153142783877525E-4</v>
      </c>
    </row>
    <row r="21" spans="1:109" ht="15.75" customHeight="1" x14ac:dyDescent="0.25">
      <c r="A21" s="2" t="s">
        <v>20</v>
      </c>
      <c r="B21" s="1">
        <v>862874.5659928656</v>
      </c>
      <c r="C21" s="1">
        <v>27414.097766935636</v>
      </c>
      <c r="D21" s="1">
        <v>22817.99628942486</v>
      </c>
      <c r="E21" s="1">
        <v>22028.665289256198</v>
      </c>
      <c r="F21" s="1">
        <v>77684.385613845327</v>
      </c>
      <c r="G21" s="1">
        <v>118070.61805555556</v>
      </c>
      <c r="H21" s="1">
        <v>273043.82638888888</v>
      </c>
      <c r="I21" s="1">
        <v>4653.0182615047479</v>
      </c>
      <c r="J21" s="1">
        <v>952.89968750000003</v>
      </c>
      <c r="K21" s="1">
        <v>11762.607340720222</v>
      </c>
      <c r="L21" s="1">
        <v>2894.141776937618</v>
      </c>
      <c r="M21" s="1">
        <v>1135.4059896147808</v>
      </c>
      <c r="N21" s="1">
        <v>5007.5947521865892</v>
      </c>
      <c r="O21" s="1">
        <v>7774.5140043090178</v>
      </c>
      <c r="P21" s="1">
        <v>5830.8088287646851</v>
      </c>
      <c r="Q21" s="1">
        <v>2399.1811790156839</v>
      </c>
      <c r="R21" s="1">
        <v>37632.38367346939</v>
      </c>
      <c r="S21" s="1">
        <v>25871.567474048443</v>
      </c>
      <c r="T21" s="1">
        <f t="array" ref="T21:T103">TRANSPOSE(U20:CY20)</f>
        <v>2730.5068493150684</v>
      </c>
      <c r="U21" s="1" t="s">
        <v>103</v>
      </c>
      <c r="V21" s="1">
        <f>$A$1*Populatie!$U21*Populatie!V21/(Distante!V21*Distante!V21)</f>
        <v>3186.708429752066</v>
      </c>
      <c r="W21" s="1">
        <f>$A$1*Populatie!$U21*Populatie!W21/(Distante!W21*Distante!W21)</f>
        <v>8530.1020793950847</v>
      </c>
      <c r="X21" s="1">
        <f>$A$1*Populatie!$U21*Populatie!X21/(Distante!X21*Distante!X21)</f>
        <v>19049.450413223141</v>
      </c>
      <c r="Y21" s="1">
        <f>$A$1*Populatie!$U21*Populatie!Y21/(Distante!Y21*Distante!Y21)</f>
        <v>1054.573468173706</v>
      </c>
      <c r="Z21" s="1">
        <f>$A$1*Populatie!$U21*Populatie!Z21/(Distante!Z21*Distante!Z21)</f>
        <v>12871.698319941563</v>
      </c>
      <c r="AA21" s="1">
        <f>$A$1*Populatie!$U21*Populatie!AA21/(Distante!AA21*Distante!AA21)</f>
        <v>2203.1168831168829</v>
      </c>
      <c r="AB21" s="1">
        <f>$A$1*Populatie!$U21*Populatie!AB21/(Distante!AB21*Distante!AB21)</f>
        <v>2308.6119111111111</v>
      </c>
      <c r="AC21" s="1">
        <f>$A$1*Populatie!$U21*Populatie!AC21/(Distante!AC21*Distante!AC21)</f>
        <v>8560.2652825836212</v>
      </c>
      <c r="AD21" s="1">
        <f>$A$1*Populatie!$U21*Populatie!AD21/(Distante!AD21*Distante!AD21)</f>
        <v>1801.2261456060305</v>
      </c>
      <c r="AE21" s="1">
        <f>$A$1*Populatie!$U21*Populatie!AE21/(Distante!AE21*Distante!AE21)</f>
        <v>240871.48979591837</v>
      </c>
      <c r="AF21" s="1">
        <f>$A$1*Populatie!$U21*Populatie!AF21/(Distante!AF21*Distante!AF21)</f>
        <v>53753.574394463671</v>
      </c>
      <c r="AG21" s="1">
        <f>$A$1*Populatie!$U21*Populatie!AG21/(Distante!AG21*Distante!AG21)</f>
        <v>1353.1440625</v>
      </c>
      <c r="AH21" s="1">
        <f>$A$1*Populatie!$U21*Populatie!AH21/(Distante!AH21*Distante!AH21)</f>
        <v>5269.9578993055557</v>
      </c>
      <c r="AI21" s="1">
        <f>$A$1*Populatie!$U21*Populatie!AI21/(Distante!AI21*Distante!AI21)</f>
        <v>1299.901082152111</v>
      </c>
      <c r="AJ21" s="1">
        <f>$A$1*Populatie!$U21*Populatie!AJ21/(Distante!AJ21*Distante!AJ21)</f>
        <v>1451.87984375</v>
      </c>
      <c r="AK21" s="1">
        <f>$A$1*Populatie!$U21*Populatie!AK21/(Distante!AK21*Distante!AK21)</f>
        <v>601.51554894537583</v>
      </c>
      <c r="AL21" s="1">
        <f>$A$1*Populatie!$U21*Populatie!AL21/(Distante!AL21*Distante!AL21)</f>
        <v>3608.2428</v>
      </c>
      <c r="AM21" s="1">
        <f>$A$1*Populatie!$U21*Populatie!AM21/(Distante!AM21*Distante!AM21)</f>
        <v>3412.1537698412699</v>
      </c>
      <c r="AN21" s="1">
        <f>$A$1*Populatie!$U21*Populatie!AN21/(Distante!AN21*Distante!AN21)</f>
        <v>2628.4550552796027</v>
      </c>
      <c r="AO21" s="1">
        <f>$A$1*Populatie!$U21*Populatie!AO21/(Distante!AO21*Distante!AO21)</f>
        <v>8509.7189542483666</v>
      </c>
      <c r="AP21" s="1">
        <f>$A$1*Populatie!$U21*Populatie!AP21/(Distante!AP21*Distante!AP21)</f>
        <v>1899.8483245149912</v>
      </c>
      <c r="AQ21" s="1">
        <f>$A$1*Populatie!$U21*Populatie!AQ21/(Distante!AQ21*Distante!AQ21)</f>
        <v>1185.0667731165627</v>
      </c>
      <c r="AR21" s="1">
        <f>$A$1*Populatie!$U21*Populatie!AR21/(Distante!AR21*Distante!AR21)</f>
        <v>511.85494809688583</v>
      </c>
      <c r="AS21" s="1">
        <f>$A$1*Populatie!$U21*Populatie!AS21/(Distante!AS21*Distante!AS21)</f>
        <v>7237.9733333333334</v>
      </c>
      <c r="AT21" s="1">
        <f>$A$1*Populatie!$U21*Populatie!AT21/(Distante!AT21*Distante!AT21)</f>
        <v>5057.8938869665517</v>
      </c>
      <c r="AU21" s="1">
        <f>$A$1*Populatie!$U21*Populatie!AU21/(Distante!AU21*Distante!AU21)</f>
        <v>32231.599999999999</v>
      </c>
      <c r="AV21" s="1">
        <f>$A$1*Populatie!$U21*Populatie!AV21/(Distante!AV21*Distante!AV21)</f>
        <v>2714.2043688300778</v>
      </c>
      <c r="AW21" s="1">
        <f>$A$1*Populatie!$U21*Populatie!AW21/(Distante!AW21*Distante!AW21)</f>
        <v>3659.3350694444443</v>
      </c>
      <c r="AX21" s="1">
        <f>$A$1*Populatie!$U21*Populatie!AX21/(Distante!AX21*Distante!AX21)</f>
        <v>2302.6643562276831</v>
      </c>
      <c r="AY21" s="1">
        <f>$A$1*Populatie!$U21*Populatie!AY21/(Distante!AY21*Distante!AY21)</f>
        <v>2092.2266666666665</v>
      </c>
      <c r="AZ21" s="1">
        <f>$A$1*Populatie!$U21*Populatie!AZ21/(Distante!AZ21*Distante!AZ21)</f>
        <v>2009.4914234796167</v>
      </c>
      <c r="BA21" s="1">
        <f>$A$1*Populatie!$U21*Populatie!BA21/(Distante!BA21*Distante!BA21)</f>
        <v>2631.6766998118787</v>
      </c>
      <c r="BB21" s="1">
        <f>$A$1*Populatie!$U21*Populatie!BB21/(Distante!BB21*Distante!BB21)</f>
        <v>2182.6240234375</v>
      </c>
      <c r="BC21" s="1">
        <f>$A$1*Populatie!$U21*Populatie!BC21/(Distante!BC21*Distante!BC21)</f>
        <v>157888.89583333334</v>
      </c>
      <c r="BD21" s="1">
        <f>$A$1*Populatie!$U21*Populatie!BD21/(Distante!BD21*Distante!BD21)</f>
        <v>3288.0001777777779</v>
      </c>
      <c r="BE21" s="1">
        <f>$A$1*Populatie!$U21*Populatie!BE21/(Distante!BE21*Distante!BE21)</f>
        <v>3364.670918367347</v>
      </c>
      <c r="BF21" s="1">
        <f>$A$1*Populatie!$U21*Populatie!BF21/(Distante!BF21*Distante!BF21)</f>
        <v>6472.9576859504132</v>
      </c>
      <c r="BG21" s="1">
        <f>$A$1*Populatie!$U21*Populatie!BG21/(Distante!BG21*Distante!BG21)</f>
        <v>22637.994140625</v>
      </c>
      <c r="BH21" s="1">
        <f>$A$1*Populatie!$U21*Populatie!BH21/(Distante!BH21*Distante!BH21)</f>
        <v>9673.6686419753078</v>
      </c>
      <c r="BI21" s="1">
        <f>$A$1*Populatie!$U21*Populatie!BI21/(Distante!BI21*Distante!BI21)</f>
        <v>14900.81081081081</v>
      </c>
      <c r="BJ21" s="1">
        <f>$A$1*Populatie!$U21*Populatie!BJ21/(Distante!BJ21*Distante!BJ21)</f>
        <v>8068.2120652508465</v>
      </c>
      <c r="BK21" s="1">
        <f>$A$1*Populatie!$U21*Populatie!BK21/(Distante!BK21*Distante!BK21)</f>
        <v>988.98491083676265</v>
      </c>
      <c r="BL21" s="1">
        <f>$A$1*Populatie!$U21*Populatie!BL21/(Distante!BL21*Distante!BL21)</f>
        <v>1642.8691555555556</v>
      </c>
      <c r="BM21" s="1">
        <f>$A$1*Populatie!$U21*Populatie!BM21/(Distante!BM21*Distante!BM21)</f>
        <v>1332.0891161431703</v>
      </c>
      <c r="BN21" s="1">
        <f>$A$1*Populatie!$U21*Populatie!BN21/(Distante!BN21*Distante!BN21)</f>
        <v>18547.752794214332</v>
      </c>
      <c r="BO21" s="1">
        <f>$A$1*Populatie!$U21*Populatie!BO21/(Distante!BO21*Distante!BO21)</f>
        <v>4821.2676977989295</v>
      </c>
      <c r="BP21" s="1">
        <f>$A$1*Populatie!$U21*Populatie!BP21/(Distante!BP21*Distante!BP21)</f>
        <v>2576.4662396121885</v>
      </c>
      <c r="BQ21" s="1">
        <f>$A$1*Populatie!$U21*Populatie!BQ21/(Distante!BQ21*Distante!BQ21)</f>
        <v>5421.6662049861498</v>
      </c>
      <c r="BR21" s="1">
        <f>$A$1*Populatie!$U21*Populatie!BR21/(Distante!BR21*Distante!BR21)</f>
        <v>731.66012396694214</v>
      </c>
      <c r="BS21" s="1">
        <f>$A$1*Populatie!$U21*Populatie!BS21/(Distante!BS21*Distante!BS21)</f>
        <v>17070.652366863906</v>
      </c>
      <c r="BT21" s="1">
        <f>$A$1*Populatie!$U21*Populatie!BT21/(Distante!BT21*Distante!BT21)</f>
        <v>5410.4118343195269</v>
      </c>
      <c r="BU21" s="1">
        <f>$A$1*Populatie!$U21*Populatie!BU21/(Distante!BU21*Distante!BU21)</f>
        <v>12636.817107750472</v>
      </c>
      <c r="BV21" s="1">
        <f>$A$1*Populatie!$U21*Populatie!BV21/(Distante!BV21*Distante!BV21)</f>
        <v>820.50367346938776</v>
      </c>
      <c r="BW21" s="1">
        <f>$A$1*Populatie!$U21*Populatie!BW21/(Distante!BW21*Distante!BW21)</f>
        <v>2922.1076989619378</v>
      </c>
      <c r="BX21" s="1">
        <f>$A$1*Populatie!$U21*Populatie!BX21/(Distante!BX21*Distante!BX21)</f>
        <v>1773.6915976331361</v>
      </c>
      <c r="BY21" s="1">
        <f>$A$1*Populatie!$U21*Populatie!BY21/(Distante!BY21*Distante!BY21)</f>
        <v>298254.81632653059</v>
      </c>
      <c r="BZ21" s="1">
        <f>$A$1*Populatie!$U21*Populatie!BZ21/(Distante!BZ21*Distante!BZ21)</f>
        <v>836.94836734693877</v>
      </c>
      <c r="CA21" s="1">
        <f>$A$1*Populatie!$U21*Populatie!CA21/(Distante!CA21*Distante!CA21)</f>
        <v>27879.045351473924</v>
      </c>
      <c r="CB21" s="1">
        <f>$A$1*Populatie!$U21*Populatie!CB21/(Distante!CB21*Distante!CB21)</f>
        <v>4264.7496000000001</v>
      </c>
      <c r="CC21" s="1">
        <f>$A$1*Populatie!$U21*Populatie!CC21/(Distante!CC21*Distante!CC21)</f>
        <v>10993.614444444445</v>
      </c>
      <c r="CD21" s="1">
        <f>$A$1*Populatie!$U21*Populatie!CD21/(Distante!CD21*Distante!CD21)</f>
        <v>4345.7998222222222</v>
      </c>
      <c r="CE21" s="1">
        <f>$A$1*Populatie!$U21*Populatie!CE21/(Distante!CE21*Distante!CE21)</f>
        <v>717.08872767857144</v>
      </c>
      <c r="CF21" s="1">
        <f>$A$1*Populatie!$U21*Populatie!CF21/(Distante!CF21*Distante!CF21)</f>
        <v>2229.1537190082645</v>
      </c>
      <c r="CG21" s="1">
        <f>$A$1*Populatie!$U21*Populatie!CG21/(Distante!CG21*Distante!CG21)</f>
        <v>4580.3868935097671</v>
      </c>
      <c r="CH21" s="1">
        <f>$A$1*Populatie!$U21*Populatie!CH21/(Distante!CH21*Distante!CH21)</f>
        <v>7587.9971999999998</v>
      </c>
      <c r="CI21" s="1">
        <f>$A$1*Populatie!$U21*Populatie!CI21/(Distante!CI21*Distante!CI21)</f>
        <v>7352.6771092915633</v>
      </c>
      <c r="CJ21" s="1">
        <f>$A$1*Populatie!$U21*Populatie!CJ21/(Distante!CJ21*Distante!CJ21)</f>
        <v>3205.4746227709193</v>
      </c>
      <c r="CK21" s="1">
        <f>$A$1*Populatie!$U21*Populatie!CK21/(Distante!CK21*Distante!CK21)</f>
        <v>5281.4521689169778</v>
      </c>
      <c r="CL21" s="1">
        <f>$A$1*Populatie!$U21*Populatie!CL21/(Distante!CL21*Distante!CL21)</f>
        <v>2863.91748046875</v>
      </c>
      <c r="CM21" s="1">
        <f>$A$1*Populatie!$U21*Populatie!CM21/(Distante!CM21*Distante!CM21)</f>
        <v>1161.5249366018597</v>
      </c>
      <c r="CN21" s="1">
        <f>$A$1*Populatie!$U21*Populatie!CN21/(Distante!CN21*Distante!CN21)</f>
        <v>10123.007346938775</v>
      </c>
      <c r="CO21" s="1">
        <f>$A$1*Populatie!$U21*Populatie!CO21/(Distante!CO21*Distante!CO21)</f>
        <v>5791.3211111111113</v>
      </c>
      <c r="CP21" s="1">
        <f>$A$1*Populatie!$U21*Populatie!CP21/(Distante!CP21*Distante!CP21)</f>
        <v>2356.1111111111113</v>
      </c>
      <c r="CQ21" s="1">
        <f>$A$1*Populatie!$U21*Populatie!CQ21/(Distante!CQ21*Distante!CQ21)</f>
        <v>9713.4361979166661</v>
      </c>
      <c r="CR21" s="1">
        <f>$A$1*Populatie!$U21*Populatie!CR21/(Distante!CR21*Distante!CR21)</f>
        <v>1799.52587890625</v>
      </c>
      <c r="CS21" s="1">
        <f>$A$1*Populatie!$U21*Populatie!CS21/(Distante!CS21*Distante!CS21)</f>
        <v>2717.3733090530695</v>
      </c>
      <c r="CT21" s="1">
        <f>$A$1*Populatie!$U21*Populatie!CT21/(Distante!CT21*Distante!CT21)</f>
        <v>2424.0129243827159</v>
      </c>
      <c r="CU21" s="1">
        <f>$A$1*Populatie!$U21*Populatie!CU21/(Distante!CU21*Distante!CU21)</f>
        <v>2224.3979552469136</v>
      </c>
      <c r="CV21" s="1">
        <f>$A$1*Populatie!$U21*Populatie!CV21/(Distante!CV21*Distante!CV21)</f>
        <v>3992.5297393628871</v>
      </c>
      <c r="CW21" s="1">
        <f>$A$1*Populatie!$U21*Populatie!CW21/(Distante!CW21*Distante!CW21)</f>
        <v>4203.1789536266351</v>
      </c>
      <c r="CX21" s="1">
        <f>$A$1*Populatie!$U21*Populatie!CX21/(Distante!CX21*Distante!CX21)</f>
        <v>1981.1096073765616</v>
      </c>
      <c r="CY21" s="1">
        <f>$A$1*Populatie!$U21*Populatie!CY21/(Distante!CY21*Distante!CY21)</f>
        <v>3332.1272622809538</v>
      </c>
      <c r="DA21" s="4">
        <f t="shared" si="0"/>
        <v>2695825.9601911749</v>
      </c>
      <c r="DB21" s="4">
        <v>145</v>
      </c>
      <c r="DD21" s="18" t="str">
        <f t="shared" si="1"/>
        <v>BOGATI</v>
      </c>
      <c r="DE21" s="4">
        <f t="shared" si="2"/>
        <v>5.3786854990341184E-5</v>
      </c>
    </row>
    <row r="22" spans="1:109" ht="15.75" customHeight="1" x14ac:dyDescent="0.25">
      <c r="A22" s="2" t="s">
        <v>21</v>
      </c>
      <c r="B22" s="1">
        <v>161987.9341940858</v>
      </c>
      <c r="C22" s="1">
        <v>270927.4429065744</v>
      </c>
      <c r="D22" s="1">
        <v>14383.792898234477</v>
      </c>
      <c r="E22" s="1">
        <v>4174.0847333820311</v>
      </c>
      <c r="F22" s="1">
        <v>75179.9189453125</v>
      </c>
      <c r="G22" s="1">
        <v>12499.941015089164</v>
      </c>
      <c r="H22" s="1">
        <v>6485.9904586026469</v>
      </c>
      <c r="I22" s="1">
        <v>2562.616626008632</v>
      </c>
      <c r="J22" s="1">
        <v>4835.1686390532541</v>
      </c>
      <c r="K22" s="1">
        <v>2706.1132580261592</v>
      </c>
      <c r="L22" s="1">
        <v>4393.2046400951813</v>
      </c>
      <c r="M22" s="1">
        <v>622.12851851851849</v>
      </c>
      <c r="N22" s="1">
        <v>1353.4877126654064</v>
      </c>
      <c r="O22" s="1">
        <v>2762.8546938775512</v>
      </c>
      <c r="P22" s="1">
        <v>5486.4537499999997</v>
      </c>
      <c r="Q22" s="1">
        <v>932.284285854328</v>
      </c>
      <c r="R22" s="1">
        <v>8473.0829903978047</v>
      </c>
      <c r="S22" s="1">
        <v>1602.9195999999999</v>
      </c>
      <c r="T22" s="1">
        <v>5696.6128560993429</v>
      </c>
      <c r="U22" s="1">
        <f t="array" ref="U22:U103">TRANSPOSE(V21:CY21)</f>
        <v>3186.708429752066</v>
      </c>
      <c r="V22" s="1" t="s">
        <v>103</v>
      </c>
      <c r="W22" s="1">
        <f>$A$1*Populatie!$V22*Populatie!W22/(Distante!W22*Distante!W22)</f>
        <v>2361.7890625</v>
      </c>
      <c r="X22" s="1">
        <f>$A$1*Populatie!$V22*Populatie!X22/(Distante!X22*Distante!X22)</f>
        <v>4980.0977576215673</v>
      </c>
      <c r="Y22" s="1">
        <f>$A$1*Populatie!$V22*Populatie!Y22/(Distante!Y22*Distante!Y22)</f>
        <v>1091.771330077564</v>
      </c>
      <c r="Z22" s="1">
        <f>$A$1*Populatie!$V22*Populatie!Z22/(Distante!Z22*Distante!Z22)</f>
        <v>3777.7260000000001</v>
      </c>
      <c r="AA22" s="1">
        <f>$A$1*Populatie!$V22*Populatie!AA22/(Distante!AA22*Distante!AA22)</f>
        <v>10356.272189349113</v>
      </c>
      <c r="AB22" s="1">
        <f>$A$1*Populatie!$V22*Populatie!AB22/(Distante!AB22*Distante!AB22)</f>
        <v>12083.204861111111</v>
      </c>
      <c r="AC22" s="1">
        <f>$A$1*Populatie!$V22*Populatie!AC22/(Distante!AC22*Distante!AC22)</f>
        <v>1576.5953230281411</v>
      </c>
      <c r="AD22" s="1">
        <f>$A$1*Populatie!$V22*Populatie!AD22/(Distante!AD22*Distante!AD22)</f>
        <v>449.93463387573962</v>
      </c>
      <c r="AE22" s="1">
        <f>$A$1*Populatie!$V22*Populatie!AE22/(Distante!AE22*Distante!AE22)</f>
        <v>7268.8985923585178</v>
      </c>
      <c r="AF22" s="1">
        <f>$A$1*Populatie!$V22*Populatie!AF22/(Distante!AF22*Distante!AF22)</f>
        <v>2032.714599609375</v>
      </c>
      <c r="AG22" s="1">
        <f>$A$1*Populatie!$V22*Populatie!AG22/(Distante!AG22*Distante!AG22)</f>
        <v>743.70549591411634</v>
      </c>
      <c r="AH22" s="1">
        <f>$A$1*Populatie!$V22*Populatie!AH22/(Distante!AH22*Distante!AH22)</f>
        <v>45191.659722222219</v>
      </c>
      <c r="AI22" s="1">
        <f>$A$1*Populatie!$V22*Populatie!AI22/(Distante!AI22*Distante!AI22)</f>
        <v>751.3154174884944</v>
      </c>
      <c r="AJ22" s="1">
        <f>$A$1*Populatie!$V22*Populatie!AJ22/(Distante!AJ22*Distante!AJ22)</f>
        <v>657.9657814770776</v>
      </c>
      <c r="AK22" s="1">
        <f>$A$1*Populatie!$V22*Populatie!AK22/(Distante!AK22*Distante!AK22)</f>
        <v>216.27002267573695</v>
      </c>
      <c r="AL22" s="1">
        <f>$A$1*Populatie!$V22*Populatie!AL22/(Distante!AL22*Distante!AL22)</f>
        <v>1015.473850031506</v>
      </c>
      <c r="AM22" s="1">
        <f>$A$1*Populatie!$V22*Populatie!AM22/(Distante!AM22*Distante!AM22)</f>
        <v>1873.1050950791116</v>
      </c>
      <c r="AN22" s="1">
        <f>$A$1*Populatie!$V22*Populatie!AN22/(Distante!AN22*Distante!AN22)</f>
        <v>2706.052323791936</v>
      </c>
      <c r="AO22" s="1">
        <f>$A$1*Populatie!$V22*Populatie!AO22/(Distante!AO22*Distante!AO22)</f>
        <v>5858.1664197530863</v>
      </c>
      <c r="AP22" s="1">
        <f>$A$1*Populatie!$V22*Populatie!AP22/(Distante!AP22*Distante!AP22)</f>
        <v>615.97226032616982</v>
      </c>
      <c r="AQ22" s="1">
        <f>$A$1*Populatie!$V22*Populatie!AQ22/(Distante!AQ22*Distante!AQ22)</f>
        <v>528.38123415046493</v>
      </c>
      <c r="AR22" s="1">
        <f>$A$1*Populatie!$V22*Populatie!AR22/(Distante!AR22*Distante!AR22)</f>
        <v>1179.0933967876265</v>
      </c>
      <c r="AS22" s="1">
        <f>$A$1*Populatie!$V22*Populatie!AS22/(Distante!AS22*Distante!AS22)</f>
        <v>5164.6863905325445</v>
      </c>
      <c r="AT22" s="1">
        <f>$A$1*Populatie!$V22*Populatie!AT22/(Distante!AT22*Distante!AT22)</f>
        <v>13328.631379962193</v>
      </c>
      <c r="AU22" s="1">
        <f>$A$1*Populatie!$V22*Populatie!AU22/(Distante!AU22*Distante!AU22)</f>
        <v>2429.2687500000002</v>
      </c>
      <c r="AV22" s="1">
        <f>$A$1*Populatie!$V22*Populatie!AV22/(Distante!AV22*Distante!AV22)</f>
        <v>3006.0030381944443</v>
      </c>
      <c r="AW22" s="1">
        <f>$A$1*Populatie!$V22*Populatie!AW22/(Distante!AW22*Distante!AW22)</f>
        <v>977.23269896193767</v>
      </c>
      <c r="AX22" s="1">
        <f>$A$1*Populatie!$V22*Populatie!AX22/(Distante!AX22*Distante!AX22)</f>
        <v>9401.1280000000006</v>
      </c>
      <c r="AY22" s="1">
        <f>$A$1*Populatie!$V22*Populatie!AY22/(Distante!AY22*Distante!AY22)</f>
        <v>6159.7412109375</v>
      </c>
      <c r="AZ22" s="1">
        <f>$A$1*Populatie!$V22*Populatie!AZ22/(Distante!AZ22*Distante!AZ22)</f>
        <v>596.87296296296302</v>
      </c>
      <c r="BA22" s="1">
        <f>$A$1*Populatie!$V22*Populatie!BA22/(Distante!BA22*Distante!BA22)</f>
        <v>64794.530864197528</v>
      </c>
      <c r="BB22" s="1">
        <f>$A$1*Populatie!$V22*Populatie!BB22/(Distante!BB22*Distante!BB22)</f>
        <v>262.90721536351168</v>
      </c>
      <c r="BC22" s="1">
        <f>$A$1*Populatie!$V22*Populatie!BC22/(Distante!BC22*Distante!BC22)</f>
        <v>3274.8059661381349</v>
      </c>
      <c r="BD22" s="1">
        <f>$A$1*Populatie!$V22*Populatie!BD22/(Distante!BD22*Distante!BD22)</f>
        <v>18738.285444234403</v>
      </c>
      <c r="BE22" s="1">
        <f>$A$1*Populatie!$V22*Populatie!BE22/(Distante!BE22*Distante!BE22)</f>
        <v>1090.8996913580247</v>
      </c>
      <c r="BF22" s="1">
        <f>$A$1*Populatie!$V22*Populatie!BF22/(Distante!BF22*Distante!BF22)</f>
        <v>2269.5590397923875</v>
      </c>
      <c r="BG22" s="1">
        <f>$A$1*Populatie!$V22*Populatie!BG22/(Distante!BG22*Distante!BG22)</f>
        <v>6417.4679752066113</v>
      </c>
      <c r="BH22" s="1">
        <f>$A$1*Populatie!$V22*Populatie!BH22/(Distante!BH22*Distante!BH22)</f>
        <v>2916.3852777777779</v>
      </c>
      <c r="BI22" s="1">
        <f>$A$1*Populatie!$V22*Populatie!BI22/(Distante!BI22*Distante!BI22)</f>
        <v>7188.1196581196582</v>
      </c>
      <c r="BJ22" s="1">
        <f>$A$1*Populatie!$V22*Populatie!BJ22/(Distante!BJ22*Distante!BJ22)</f>
        <v>13720.1298828125</v>
      </c>
      <c r="BK22" s="1">
        <f>$A$1*Populatie!$V22*Populatie!BK22/(Distante!BK22*Distante!BK22)</f>
        <v>28741.239669421488</v>
      </c>
      <c r="BL22" s="1">
        <f>$A$1*Populatie!$V22*Populatie!BL22/(Distante!BL22*Distante!BL22)</f>
        <v>424.62851508916322</v>
      </c>
      <c r="BM22" s="1">
        <f>$A$1*Populatie!$V22*Populatie!BM22/(Distante!BM22*Distante!BM22)</f>
        <v>595.87867703094037</v>
      </c>
      <c r="BN22" s="1">
        <f>$A$1*Populatie!$V22*Populatie!BN22/(Distante!BN22*Distante!BN22)</f>
        <v>4494.6480380499406</v>
      </c>
      <c r="BO22" s="1">
        <f>$A$1*Populatie!$V22*Populatie!BO22/(Distante!BO22*Distante!BO22)</f>
        <v>560.91206095041321</v>
      </c>
      <c r="BP22" s="1">
        <f>$A$1*Populatie!$V22*Populatie!BP22/(Distante!BP22*Distante!BP22)</f>
        <v>2735.2390260631</v>
      </c>
      <c r="BQ22" s="1">
        <f>$A$1*Populatie!$V22*Populatie!BQ22/(Distante!BQ22*Distante!BQ22)</f>
        <v>580.75543252595151</v>
      </c>
      <c r="BR22" s="1">
        <f>$A$1*Populatie!$V22*Populatie!BR22/(Distante!BR22*Distante!BR22)</f>
        <v>718.75218934911243</v>
      </c>
      <c r="BS22" s="1">
        <f>$A$1*Populatie!$V22*Populatie!BS22/(Distante!BS22*Distante!BS22)</f>
        <v>1558.2849584278156</v>
      </c>
      <c r="BT22" s="1">
        <f>$A$1*Populatie!$V22*Populatie!BT22/(Distante!BT22*Distante!BT22)</f>
        <v>4710.2921953094965</v>
      </c>
      <c r="BU22" s="1">
        <f>$A$1*Populatie!$V22*Populatie!BU22/(Distante!BU22*Distante!BU22)</f>
        <v>3392.0153846153844</v>
      </c>
      <c r="BV22" s="1">
        <f>$A$1*Populatie!$V22*Populatie!BV22/(Distante!BV22*Distante!BV22)</f>
        <v>65.773450138884655</v>
      </c>
      <c r="BW22" s="1">
        <f>$A$1*Populatie!$V22*Populatie!BW22/(Distante!BW22*Distante!BW22)</f>
        <v>22351.166666666668</v>
      </c>
      <c r="BX22" s="1">
        <f>$A$1*Populatie!$V22*Populatie!BX22/(Distante!BX22*Distante!BX22)</f>
        <v>364.29850340136056</v>
      </c>
      <c r="BY22" s="1">
        <f>$A$1*Populatie!$V22*Populatie!BY22/(Distante!BY22*Distante!BY22)</f>
        <v>3262.2898792169931</v>
      </c>
      <c r="BZ22" s="1">
        <f>$A$1*Populatie!$V22*Populatie!BZ22/(Distante!BZ22*Distante!BZ22)</f>
        <v>181.65214876033059</v>
      </c>
      <c r="CA22" s="1">
        <f>$A$1*Populatie!$V22*Populatie!CA22/(Distante!CA22*Distante!CA22)</f>
        <v>1425.0490916955018</v>
      </c>
      <c r="CB22" s="1">
        <f>$A$1*Populatie!$V22*Populatie!CB22/(Distante!CB22*Distante!CB22)</f>
        <v>660.6916406520985</v>
      </c>
      <c r="CC22" s="1">
        <f>$A$1*Populatie!$V22*Populatie!CC22/(Distante!CC22*Distante!CC22)</f>
        <v>942.7393777777778</v>
      </c>
      <c r="CD22" s="1">
        <f>$A$1*Populatie!$V22*Populatie!CD22/(Distante!CD22*Distante!CD22)</f>
        <v>13633.269510926119</v>
      </c>
      <c r="CE22" s="1">
        <f>$A$1*Populatie!$V22*Populatie!CE22/(Distante!CE22*Distante!CE22)</f>
        <v>534.18648199445988</v>
      </c>
      <c r="CF22" s="1">
        <f>$A$1*Populatie!$V22*Populatie!CF22/(Distante!CF22*Distante!CF22)</f>
        <v>642.50133333333338</v>
      </c>
      <c r="CG22" s="1">
        <f>$A$1*Populatie!$V22*Populatie!CG22/(Distante!CG22*Distante!CG22)</f>
        <v>12162.087408949012</v>
      </c>
      <c r="CH22" s="1">
        <f>$A$1*Populatie!$V22*Populatie!CH22/(Distante!CH22*Distante!CH22)</f>
        <v>1103.2041015625</v>
      </c>
      <c r="CI22" s="1">
        <f>$A$1*Populatie!$V22*Populatie!CI22/(Distante!CI22*Distante!CI22)</f>
        <v>6918.4437500000004</v>
      </c>
      <c r="CJ22" s="1">
        <f>$A$1*Populatie!$V22*Populatie!CJ22/(Distante!CJ22*Distante!CJ22)</f>
        <v>472.21151852200961</v>
      </c>
      <c r="CK22" s="1">
        <f>$A$1*Populatie!$V22*Populatie!CK22/(Distante!CK22*Distante!CK22)</f>
        <v>34095</v>
      </c>
      <c r="CL22" s="1">
        <f>$A$1*Populatie!$V22*Populatie!CL22/(Distante!CL22*Distante!CL22)</f>
        <v>830.64050733254066</v>
      </c>
      <c r="CM22" s="1">
        <f>$A$1*Populatie!$V22*Populatie!CM22/(Distante!CM22*Distante!CM22)</f>
        <v>713.51750865051906</v>
      </c>
      <c r="CN22" s="1">
        <f>$A$1*Populatie!$V22*Populatie!CN22/(Distante!CN22*Distante!CN22)</f>
        <v>1437.3382352941176</v>
      </c>
      <c r="CO22" s="1">
        <f>$A$1*Populatie!$V22*Populatie!CO22/(Distante!CO22*Distante!CO22)</f>
        <v>471.16157868105921</v>
      </c>
      <c r="CP22" s="1">
        <f>$A$1*Populatie!$V22*Populatie!CP22/(Distante!CP22*Distante!CP22)</f>
        <v>1115.218464218319</v>
      </c>
      <c r="CQ22" s="1">
        <f>$A$1*Populatie!$V22*Populatie!CQ22/(Distante!CQ22*Distante!CQ22)</f>
        <v>10375.969723183391</v>
      </c>
      <c r="CR22" s="1">
        <f>$A$1*Populatie!$V22*Populatie!CR22/(Distante!CR22*Distante!CR22)</f>
        <v>477.05277140441973</v>
      </c>
      <c r="CS22" s="1">
        <f>$A$1*Populatie!$V22*Populatie!CS22/(Distante!CS22*Distante!CS22)</f>
        <v>595.00467637368479</v>
      </c>
      <c r="CT22" s="1">
        <f>$A$1*Populatie!$V22*Populatie!CT22/(Distante!CT22*Distante!CT22)</f>
        <v>1336.0243999206507</v>
      </c>
      <c r="CU22" s="1">
        <f>$A$1*Populatie!$V22*Populatie!CU22/(Distante!CU22*Distante!CU22)</f>
        <v>1557.1395817586294</v>
      </c>
      <c r="CV22" s="1">
        <f>$A$1*Populatie!$V22*Populatie!CV22/(Distante!CV22*Distante!CV22)</f>
        <v>37522.2578125</v>
      </c>
      <c r="CW22" s="1">
        <f>$A$1*Populatie!$V22*Populatie!CW22/(Distante!CW22*Distante!CW22)</f>
        <v>1278.1551695058188</v>
      </c>
      <c r="CX22" s="1">
        <f>$A$1*Populatie!$V22*Populatie!CX22/(Distante!CX22*Distante!CX22)</f>
        <v>3098.73828125</v>
      </c>
      <c r="CY22" s="1">
        <f>$A$1*Populatie!$V22*Populatie!CY22/(Distante!CY22*Distante!CY22)</f>
        <v>31717.627551020407</v>
      </c>
      <c r="DA22" s="4">
        <f t="shared" si="0"/>
        <v>1099158.6192389335</v>
      </c>
      <c r="DB22" s="4">
        <v>58</v>
      </c>
      <c r="DD22" s="18" t="str">
        <f t="shared" si="1"/>
        <v>BOTENI</v>
      </c>
      <c r="DE22" s="4">
        <f t="shared" si="2"/>
        <v>5.276763424751168E-5</v>
      </c>
    </row>
    <row r="23" spans="1:109" ht="15.75" customHeight="1" x14ac:dyDescent="0.25">
      <c r="A23" s="2" t="s">
        <v>22</v>
      </c>
      <c r="B23" s="1">
        <v>94039.793388429753</v>
      </c>
      <c r="C23" s="1">
        <v>14091.352556708958</v>
      </c>
      <c r="D23" s="1">
        <v>3394.16</v>
      </c>
      <c r="E23" s="1">
        <v>3293.1929824561403</v>
      </c>
      <c r="F23" s="1">
        <v>11912.930909090908</v>
      </c>
      <c r="G23" s="1">
        <v>11816</v>
      </c>
      <c r="H23" s="1">
        <v>15782.9504</v>
      </c>
      <c r="I23" s="1">
        <v>708.31157894736839</v>
      </c>
      <c r="J23" s="1">
        <v>454.82520808561236</v>
      </c>
      <c r="K23" s="1">
        <v>1638.3391003460208</v>
      </c>
      <c r="L23" s="1">
        <v>705.49714285714288</v>
      </c>
      <c r="M23" s="1">
        <v>218.09245562130178</v>
      </c>
      <c r="N23" s="1">
        <v>760</v>
      </c>
      <c r="O23" s="1">
        <v>1041.6147271531886</v>
      </c>
      <c r="P23" s="1">
        <v>943.33516988062445</v>
      </c>
      <c r="Q23" s="1">
        <v>483.04861111111109</v>
      </c>
      <c r="R23" s="1">
        <v>5019.8263888888887</v>
      </c>
      <c r="S23" s="1">
        <v>5789.6049382716046</v>
      </c>
      <c r="T23" s="1">
        <v>838.05876951331493</v>
      </c>
      <c r="U23" s="1">
        <v>8530.1020793950847</v>
      </c>
      <c r="V23" s="1">
        <f t="array" ref="V23:V103">TRANSPOSE(W22:CY22)</f>
        <v>2361.7890625</v>
      </c>
      <c r="W23" s="1" t="s">
        <v>103</v>
      </c>
      <c r="X23" s="1">
        <f>$A$1*Populatie!$W23*Populatie!X23/(Distante!X23*Distante!X23)</f>
        <v>4015.8611111111113</v>
      </c>
      <c r="Y23" s="1">
        <f>$A$1*Populatie!$W23*Populatie!Y23/(Distante!Y23*Distante!Y23)</f>
        <v>197.12</v>
      </c>
      <c r="Z23" s="1">
        <f>$A$1*Populatie!$W23*Populatie!Z23/(Distante!Z23*Distante!Z23)</f>
        <v>1768.3679999999999</v>
      </c>
      <c r="AA23" s="1">
        <f>$A$1*Populatie!$W23*Populatie!AA23/(Distante!AA23*Distante!AA23)</f>
        <v>1083.3454545454545</v>
      </c>
      <c r="AB23" s="1">
        <f>$A$1*Populatie!$W23*Populatie!AB23/(Distante!AB23*Distante!AB23)</f>
        <v>1159.8319686721254</v>
      </c>
      <c r="AC23" s="1">
        <f>$A$1*Populatie!$W23*Populatie!AC23/(Distante!AC23*Distante!AC23)</f>
        <v>1322.1301775147929</v>
      </c>
      <c r="AD23" s="1">
        <f>$A$1*Populatie!$W23*Populatie!AD23/(Distante!AD23*Distante!AD23)</f>
        <v>330.67556974887503</v>
      </c>
      <c r="AE23" s="1">
        <f>$A$1*Populatie!$W23*Populatie!AE23/(Distante!AE23*Distante!AE23)</f>
        <v>16247.528120713307</v>
      </c>
      <c r="AF23" s="1">
        <f>$A$1*Populatie!$W23*Populatie!AF23/(Distante!AF23*Distante!AF23)</f>
        <v>3806.0859375</v>
      </c>
      <c r="AG23" s="1">
        <f>$A$1*Populatie!$W23*Populatie!AG23/(Distante!AG23*Distante!AG23)</f>
        <v>251.20684472193318</v>
      </c>
      <c r="AH23" s="1">
        <f>$A$1*Populatie!$W23*Populatie!AH23/(Distante!AH23*Distante!AH23)</f>
        <v>4506.2603550295862</v>
      </c>
      <c r="AI23" s="1">
        <f>$A$1*Populatie!$W23*Populatie!AI23/(Distante!AI23*Distante!AI23)</f>
        <v>247.39322465024858</v>
      </c>
      <c r="AJ23" s="1">
        <f>$A$1*Populatie!$W23*Populatie!AJ23/(Distante!AJ23*Distante!AJ23)</f>
        <v>228.52896774825999</v>
      </c>
      <c r="AK23" s="1">
        <f>$A$1*Populatie!$W23*Populatie!AK23/(Distante!AK23*Distante!AK23)</f>
        <v>113.87980818283849</v>
      </c>
      <c r="AL23" s="1">
        <f>$A$1*Populatie!$W23*Populatie!AL23/(Distante!AL23*Distante!AL23)</f>
        <v>570.20105820105823</v>
      </c>
      <c r="AM23" s="1">
        <f>$A$1*Populatie!$W23*Populatie!AM23/(Distante!AM23*Distante!AM23)</f>
        <v>628.9387755102041</v>
      </c>
      <c r="AN23" s="1">
        <f>$A$1*Populatie!$W23*Populatie!AN23/(Distante!AN23*Distante!AN23)</f>
        <v>556.4564629529475</v>
      </c>
      <c r="AO23" s="1">
        <f>$A$1*Populatie!$W23*Populatie!AO23/(Distante!AO23*Distante!AO23)</f>
        <v>1355.716796875</v>
      </c>
      <c r="AP23" s="1">
        <f>$A$1*Populatie!$W23*Populatie!AP23/(Distante!AP23*Distante!AP23)</f>
        <v>310.94543063773835</v>
      </c>
      <c r="AQ23" s="1">
        <f>$A$1*Populatie!$W23*Populatie!AQ23/(Distante!AQ23*Distante!AQ23)</f>
        <v>236.81350445138168</v>
      </c>
      <c r="AR23" s="1">
        <f>$A$1*Populatie!$W23*Populatie!AR23/(Distante!AR23*Distante!AR23)</f>
        <v>241.36524453694068</v>
      </c>
      <c r="AS23" s="1">
        <f>$A$1*Populatie!$W23*Populatie!AS23/(Distante!AS23*Distante!AS23)</f>
        <v>1056.3585176673371</v>
      </c>
      <c r="AT23" s="1">
        <f>$A$1*Populatie!$W23*Populatie!AT23/(Distante!AT23*Distante!AT23)</f>
        <v>1174.9832680669276</v>
      </c>
      <c r="AU23" s="1">
        <f>$A$1*Populatie!$W23*Populatie!AU23/(Distante!AU23*Distante!AU23)</f>
        <v>28428.75</v>
      </c>
      <c r="AV23" s="1">
        <f>$A$1*Populatie!$W23*Populatie!AV23/(Distante!AV23*Distante!AV23)</f>
        <v>546.80519480519479</v>
      </c>
      <c r="AW23" s="1">
        <f>$A$1*Populatie!$W23*Populatie!AW23/(Distante!AW23*Distante!AW23)</f>
        <v>431.68</v>
      </c>
      <c r="AX23" s="1">
        <f>$A$1*Populatie!$W23*Populatie!AX23/(Distante!AX23*Distante!AX23)</f>
        <v>1245.1063829787233</v>
      </c>
      <c r="AY23" s="1">
        <f>$A$1*Populatie!$W23*Populatie!AY23/(Distante!AY23*Distante!AY23)</f>
        <v>743.9153439153439</v>
      </c>
      <c r="AZ23" s="1">
        <f>$A$1*Populatie!$W23*Populatie!AZ23/(Distante!AZ23*Distante!AZ23)</f>
        <v>320.73809523809524</v>
      </c>
      <c r="BA23" s="1">
        <f>$A$1*Populatie!$W23*Populatie!BA23/(Distante!BA23*Distante!BA23)</f>
        <v>1615.2373438527284</v>
      </c>
      <c r="BB23" s="1">
        <f>$A$1*Populatie!$W23*Populatie!BB23/(Distante!BB23*Distante!BB23)</f>
        <v>134.78228471846643</v>
      </c>
      <c r="BC23" s="1">
        <f>$A$1*Populatie!$W23*Populatie!BC23/(Distante!BC23*Distante!BC23)</f>
        <v>6782.5255648038046</v>
      </c>
      <c r="BD23" s="1">
        <f>$A$1*Populatie!$W23*Populatie!BD23/(Distante!BD23*Distante!BD23)</f>
        <v>1716.0147928994083</v>
      </c>
      <c r="BE23" s="1">
        <f>$A$1*Populatie!$W23*Populatie!BE23/(Distante!BE23*Distante!BE23)</f>
        <v>607.72084481175386</v>
      </c>
      <c r="BF23" s="1">
        <f>$A$1*Populatie!$W23*Populatie!BF23/(Distante!BF23*Distante!BF23)</f>
        <v>1062.3892733564014</v>
      </c>
      <c r="BG23" s="1">
        <f>$A$1*Populatie!$W23*Populatie!BG23/(Distante!BG23*Distante!BG23)</f>
        <v>3145.3888588426175</v>
      </c>
      <c r="BH23" s="1">
        <f>$A$1*Populatie!$W23*Populatie!BH23/(Distante!BH23*Distante!BH23)</f>
        <v>1128.2405876951332</v>
      </c>
      <c r="BI23" s="1">
        <f>$A$1*Populatie!$W23*Populatie!BI23/(Distante!BI23*Distante!BI23)</f>
        <v>2047.136</v>
      </c>
      <c r="BJ23" s="1">
        <f>$A$1*Populatie!$W23*Populatie!BJ23/(Distante!BJ23*Distante!BJ23)</f>
        <v>1304.6189248165047</v>
      </c>
      <c r="BK23" s="1">
        <f>$A$1*Populatie!$W23*Populatie!BK23/(Distante!BK23*Distante!BK23)</f>
        <v>922.85714285714289</v>
      </c>
      <c r="BL23" s="1">
        <f>$A$1*Populatie!$W23*Populatie!BL23/(Distante!BL23*Distante!BL23)</f>
        <v>313.47431043807461</v>
      </c>
      <c r="BM23" s="1">
        <f>$A$1*Populatie!$W23*Populatie!BM23/(Distante!BM23*Distante!BM23)</f>
        <v>259.36507936507934</v>
      </c>
      <c r="BN23" s="1">
        <f>$A$1*Populatie!$W23*Populatie!BN23/(Distante!BN23*Distante!BN23)</f>
        <v>2617.5029585798816</v>
      </c>
      <c r="BO23" s="1">
        <f>$A$1*Populatie!$W23*Populatie!BO23/(Distante!BO23*Distante!BO23)</f>
        <v>648.375</v>
      </c>
      <c r="BP23" s="1">
        <f>$A$1*Populatie!$W23*Populatie!BP23/(Distante!BP23*Distante!BP23)</f>
        <v>529.1349206349206</v>
      </c>
      <c r="BQ23" s="1">
        <f>$A$1*Populatie!$W23*Populatie!BQ23/(Distante!BQ23*Distante!BQ23)</f>
        <v>699.23246707013175</v>
      </c>
      <c r="BR23" s="1">
        <f>$A$1*Populatie!$W23*Populatie!BR23/(Distante!BR23*Distante!BR23)</f>
        <v>157.50736842105263</v>
      </c>
      <c r="BS23" s="1">
        <f>$A$1*Populatie!$W23*Populatie!BS23/(Distante!BS23*Distante!BS23)</f>
        <v>1809.4649999999999</v>
      </c>
      <c r="BT23" s="1">
        <f>$A$1*Populatie!$W23*Populatie!BT23/(Distante!BT23*Distante!BT23)</f>
        <v>942.62984878369491</v>
      </c>
      <c r="BU23" s="1">
        <f>$A$1*Populatie!$W23*Populatie!BU23/(Distante!BU23*Distante!BU23)</f>
        <v>1927.1818442976157</v>
      </c>
      <c r="BV23" s="1">
        <f>$A$1*Populatie!$W23*Populatie!BV23/(Distante!BV23*Distante!BV23)</f>
        <v>32.936228571428572</v>
      </c>
      <c r="BW23" s="1">
        <f>$A$1*Populatie!$W23*Populatie!BW23/(Distante!BW23*Distante!BW23)</f>
        <v>1411.871720116618</v>
      </c>
      <c r="BX23" s="1">
        <f>$A$1*Populatie!$W23*Populatie!BX23/(Distante!BX23*Distante!BX23)</f>
        <v>286.55509830818471</v>
      </c>
      <c r="BY23" s="1">
        <f>$A$1*Populatie!$W23*Populatie!BY23/(Distante!BY23*Distante!BY23)</f>
        <v>12687.003460207612</v>
      </c>
      <c r="BZ23" s="1">
        <f>$A$1*Populatie!$W23*Populatie!BZ23/(Distante!BZ23*Distante!BZ23)</f>
        <v>139.11411573823688</v>
      </c>
      <c r="CA23" s="1">
        <f>$A$1*Populatie!$W23*Populatie!CA23/(Distante!CA23*Distante!CA23)</f>
        <v>2380.0432098765432</v>
      </c>
      <c r="CB23" s="1">
        <f>$A$1*Populatie!$W23*Populatie!CB23/(Distante!CB23*Distante!CB23)</f>
        <v>515.99074074074076</v>
      </c>
      <c r="CC23" s="1">
        <f>$A$1*Populatie!$W23*Populatie!CC23/(Distante!CC23*Distante!CC23)</f>
        <v>1342.5159545700378</v>
      </c>
      <c r="CD23" s="1">
        <f>$A$1*Populatie!$W23*Populatie!CD23/(Distante!CD23*Distante!CD23)</f>
        <v>2268.0828402366865</v>
      </c>
      <c r="CE23" s="1">
        <f>$A$1*Populatie!$W23*Populatie!CE23/(Distante!CE23*Distante!CE23)</f>
        <v>170.6422684310019</v>
      </c>
      <c r="CF23" s="1">
        <f>$A$1*Populatie!$W23*Populatie!CF23/(Distante!CF23*Distante!CF23)</f>
        <v>355.3371140516698</v>
      </c>
      <c r="CG23" s="1">
        <f>$A$1*Populatie!$W23*Populatie!CG23/(Distante!CG23*Distante!CG23)</f>
        <v>1519.7466666666667</v>
      </c>
      <c r="CH23" s="1">
        <f>$A$1*Populatie!$W23*Populatie!CH23/(Distante!CH23*Distante!CH23)</f>
        <v>999.63705103969755</v>
      </c>
      <c r="CI23" s="1">
        <f>$A$1*Populatie!$W23*Populatie!CI23/(Distante!CI23*Distante!CI23)</f>
        <v>1154.3060815326353</v>
      </c>
      <c r="CJ23" s="1">
        <f>$A$1*Populatie!$W23*Populatie!CJ23/(Distante!CJ23*Distante!CJ23)</f>
        <v>478.58285714285716</v>
      </c>
      <c r="CK23" s="1">
        <f>$A$1*Populatie!$W23*Populatie!CK23/(Distante!CK23*Distante!CK23)</f>
        <v>3558.9814814814813</v>
      </c>
      <c r="CL23" s="1">
        <f>$A$1*Populatie!$W23*Populatie!CL23/(Distante!CL23*Distante!CL23)</f>
        <v>448.56332876085963</v>
      </c>
      <c r="CM23" s="1">
        <f>$A$1*Populatie!$W23*Populatie!CM23/(Distante!CM23*Distante!CM23)</f>
        <v>192.375</v>
      </c>
      <c r="CN23" s="1">
        <f>$A$1*Populatie!$W23*Populatie!CN23/(Distante!CN23*Distante!CN23)</f>
        <v>1350.3194444444443</v>
      </c>
      <c r="CO23" s="1">
        <f>$A$1*Populatie!$W23*Populatie!CO23/(Distante!CO23*Distante!CO23)</f>
        <v>617.98487712665406</v>
      </c>
      <c r="CP23" s="1">
        <f>$A$1*Populatie!$W23*Populatie!CP23/(Distante!CP23*Distante!CP23)</f>
        <v>366.93398632792571</v>
      </c>
      <c r="CQ23" s="1">
        <f>$A$1*Populatie!$W23*Populatie!CQ23/(Distante!CQ23*Distante!CQ23)</f>
        <v>1460.6472424557753</v>
      </c>
      <c r="CR23" s="1">
        <f>$A$1*Populatie!$W23*Populatie!CR23/(Distante!CR23*Distante!CR23)</f>
        <v>255.94906574394463</v>
      </c>
      <c r="CS23" s="1">
        <f>$A$1*Populatie!$W23*Populatie!CS23/(Distante!CS23*Distante!CS23)</f>
        <v>465.89013333333332</v>
      </c>
      <c r="CT23" s="1">
        <f>$A$1*Populatie!$W23*Populatie!CT23/(Distante!CT23*Distante!CT23)</f>
        <v>426.26176311519743</v>
      </c>
      <c r="CU23" s="1">
        <f>$A$1*Populatie!$W23*Populatie!CU23/(Distante!CU23*Distante!CU23)</f>
        <v>341.80245746691872</v>
      </c>
      <c r="CV23" s="1">
        <f>$A$1*Populatie!$W23*Populatie!CV23/(Distante!CV23*Distante!CV23)</f>
        <v>2220.4760493827162</v>
      </c>
      <c r="CW23" s="1">
        <f>$A$1*Populatie!$W23*Populatie!CW23/(Distante!CW23*Distante!CW23)</f>
        <v>703.70482047212852</v>
      </c>
      <c r="CX23" s="1">
        <f>$A$1*Populatie!$W23*Populatie!CX23/(Distante!CX23*Distante!CX23)</f>
        <v>578.60526315789468</v>
      </c>
      <c r="CY23" s="1">
        <f>$A$1*Populatie!$W23*Populatie!CY23/(Distante!CY23*Distante!CY23)</f>
        <v>1437.0567901234567</v>
      </c>
      <c r="DA23" s="4">
        <f t="shared" si="0"/>
        <v>327488.51261210022</v>
      </c>
      <c r="DB23" s="4">
        <v>60</v>
      </c>
      <c r="DD23" s="18" t="str">
        <f t="shared" si="1"/>
        <v>BOTESTI</v>
      </c>
      <c r="DE23" s="4">
        <f t="shared" si="2"/>
        <v>1.8321253323186972E-4</v>
      </c>
    </row>
    <row r="24" spans="1:109" ht="15.75" customHeight="1" x14ac:dyDescent="0.25">
      <c r="A24" s="2" t="s">
        <v>23</v>
      </c>
      <c r="B24" s="1">
        <v>5812392.8125</v>
      </c>
      <c r="C24" s="1">
        <v>64781.814878892736</v>
      </c>
      <c r="D24" s="1">
        <v>95131.138545953363</v>
      </c>
      <c r="E24" s="1">
        <v>129359.43195266272</v>
      </c>
      <c r="F24" s="1">
        <v>306477.44432882412</v>
      </c>
      <c r="G24" s="1">
        <v>242099.05555555556</v>
      </c>
      <c r="H24" s="1">
        <v>152401.92060491492</v>
      </c>
      <c r="I24" s="1">
        <v>13163.408415217938</v>
      </c>
      <c r="J24" s="1">
        <v>2164.9667590027702</v>
      </c>
      <c r="K24" s="1">
        <v>120510.31141868512</v>
      </c>
      <c r="L24" s="1">
        <v>8116.4332088480323</v>
      </c>
      <c r="M24" s="1">
        <v>3012.3487500000001</v>
      </c>
      <c r="N24" s="1">
        <v>20125.028571428571</v>
      </c>
      <c r="O24" s="1">
        <v>24477.020793950851</v>
      </c>
      <c r="P24" s="1">
        <v>19038.521541950115</v>
      </c>
      <c r="Q24" s="1">
        <v>10106.684444444445</v>
      </c>
      <c r="R24" s="1">
        <v>164106.80555555556</v>
      </c>
      <c r="S24" s="1">
        <v>5894.2898885044215</v>
      </c>
      <c r="T24" s="1">
        <v>7517.2527084908033</v>
      </c>
      <c r="U24" s="1">
        <v>19049.450413223141</v>
      </c>
      <c r="V24" s="1">
        <v>4980.0977576215673</v>
      </c>
      <c r="W24" s="1">
        <f t="array" ref="W24:W103">TRANSPOSE(X23:CY23)</f>
        <v>4015.8611111111113</v>
      </c>
      <c r="X24" s="1" t="s">
        <v>103</v>
      </c>
      <c r="Y24" s="1">
        <f>$A$1*Populatie!$X24*Populatie!Y24/(Distante!Y24*Distante!Y24)</f>
        <v>2728.4128354287859</v>
      </c>
      <c r="Z24" s="1">
        <f>$A$1*Populatie!$X24*Populatie!Z24/(Distante!Z24*Distante!Z24)</f>
        <v>49563.621399176955</v>
      </c>
      <c r="AA24" s="1">
        <f>$A$1*Populatie!$X24*Populatie!AA24/(Distante!AA24*Distante!AA24)</f>
        <v>5026.0236442109217</v>
      </c>
      <c r="AB24" s="1">
        <f>$A$1*Populatie!$X24*Populatie!AB24/(Distante!AB24*Distante!AB24)</f>
        <v>4996.6507787577402</v>
      </c>
      <c r="AC24" s="1">
        <f>$A$1*Populatie!$X24*Populatie!AC24/(Distante!AC24*Distante!AC24)</f>
        <v>37268.571428571428</v>
      </c>
      <c r="AD24" s="1">
        <f>$A$1*Populatie!$X24*Populatie!AD24/(Distante!AD24*Distante!AD24)</f>
        <v>6384.8203017832648</v>
      </c>
      <c r="AE24" s="1">
        <f>$A$1*Populatie!$X24*Populatie!AE24/(Distante!AE24*Distante!AE24)</f>
        <v>168062.27777777778</v>
      </c>
      <c r="AF24" s="1">
        <f>$A$1*Populatie!$X24*Populatie!AF24/(Distante!AF24*Distante!AF24)</f>
        <v>72230.040816326524</v>
      </c>
      <c r="AG24" s="1">
        <f>$A$1*Populatie!$X24*Populatie!AG24/(Distante!AG24*Distante!AG24)</f>
        <v>3729.7273681999582</v>
      </c>
      <c r="AH24" s="1">
        <f>$A$1*Populatie!$X24*Populatie!AH24/(Distante!AH24*Distante!AH24)</f>
        <v>4671.9174329142425</v>
      </c>
      <c r="AI24" s="1">
        <f>$A$1*Populatie!$X24*Populatie!AI24/(Distante!AI24*Distante!AI24)</f>
        <v>3673.105650073514</v>
      </c>
      <c r="AJ24" s="1">
        <f>$A$1*Populatie!$X24*Populatie!AJ24/(Distante!AJ24*Distante!AJ24)</f>
        <v>3779.5945248958542</v>
      </c>
      <c r="AK24" s="1">
        <f>$A$1*Populatie!$X24*Populatie!AK24/(Distante!AK24*Distante!AK24)</f>
        <v>1759.6651234567901</v>
      </c>
      <c r="AL24" s="1">
        <f>$A$1*Populatie!$X24*Populatie!AL24/(Distante!AL24*Distante!AL24)</f>
        <v>11003.20761451517</v>
      </c>
      <c r="AM24" s="1">
        <f>$A$1*Populatie!$X24*Populatie!AM24/(Distante!AM24*Distante!AM24)</f>
        <v>9015.1921110299481</v>
      </c>
      <c r="AN24" s="1">
        <f>$A$1*Populatie!$X24*Populatie!AN24/(Distante!AN24*Distante!AN24)</f>
        <v>6864.5159183673468</v>
      </c>
      <c r="AO24" s="1">
        <f>$A$1*Populatie!$X24*Populatie!AO24/(Distante!AO24*Distante!AO24)</f>
        <v>25728.131519274375</v>
      </c>
      <c r="AP24" s="1">
        <f>$A$1*Populatie!$X24*Populatie!AP24/(Distante!AP24*Distante!AP24)</f>
        <v>5944.4398308342943</v>
      </c>
      <c r="AQ24" s="1">
        <f>$A$1*Populatie!$X24*Populatie!AQ24/(Distante!AQ24*Distante!AQ24)</f>
        <v>2682.2304117929821</v>
      </c>
      <c r="AR24" s="1">
        <f>$A$1*Populatie!$X24*Populatie!AR24/(Distante!AR24*Distante!AR24)</f>
        <v>743.34986766003328</v>
      </c>
      <c r="AS24" s="1">
        <f>$A$1*Populatie!$X24*Populatie!AS24/(Distante!AS24*Distante!AS24)</f>
        <v>23189.333333333332</v>
      </c>
      <c r="AT24" s="1">
        <f>$A$1*Populatie!$X24*Populatie!AT24/(Distante!AT24*Distante!AT24)</f>
        <v>15291.945578231293</v>
      </c>
      <c r="AU24" s="1">
        <f>$A$1*Populatie!$X24*Populatie!AU24/(Distante!AU24*Distante!AU24)</f>
        <v>5948.0640000000003</v>
      </c>
      <c r="AV24" s="1">
        <f>$A$1*Populatie!$X24*Populatie!AV24/(Distante!AV24*Distante!AV24)</f>
        <v>7611.8103993105433</v>
      </c>
      <c r="AW24" s="1">
        <f>$A$1*Populatie!$X24*Populatie!AW24/(Distante!AW24*Distante!AW24)</f>
        <v>11972.05540166205</v>
      </c>
      <c r="AX24" s="1">
        <f>$A$1*Populatie!$X24*Populatie!AX24/(Distante!AX24*Distante!AX24)</f>
        <v>3111.3024221453288</v>
      </c>
      <c r="AY24" s="1">
        <f>$A$1*Populatie!$X24*Populatie!AY24/(Distante!AY24*Distante!AY24)</f>
        <v>5539.8071625344355</v>
      </c>
      <c r="AZ24" s="1">
        <f>$A$1*Populatie!$X24*Populatie!AZ24/(Distante!AZ24*Distante!AZ24)</f>
        <v>7111.2618223760091</v>
      </c>
      <c r="BA24" s="1">
        <f>$A$1*Populatie!$X24*Populatie!BA24/(Distante!BA24*Distante!BA24)</f>
        <v>6637.7071074380165</v>
      </c>
      <c r="BB24" s="1">
        <f>$A$1*Populatie!$X24*Populatie!BB24/(Distante!BB24*Distante!BB24)</f>
        <v>7956.2361111111113</v>
      </c>
      <c r="BC24" s="1">
        <f>$A$1*Populatie!$X24*Populatie!BC24/(Distante!BC24*Distante!BC24)</f>
        <v>68963.396449704145</v>
      </c>
      <c r="BD24" s="1">
        <f>$A$1*Populatie!$X24*Populatie!BD24/(Distante!BD24*Distante!BD24)</f>
        <v>6396.2314049586776</v>
      </c>
      <c r="BE24" s="1">
        <f>$A$1*Populatie!$X24*Populatie!BE24/(Distante!BE24*Distante!BE24)</f>
        <v>22513.681581685745</v>
      </c>
      <c r="BF24" s="1">
        <f>$A$1*Populatie!$X24*Populatie!BF24/(Distante!BF24*Distante!BF24)</f>
        <v>19826.88</v>
      </c>
      <c r="BG24" s="1">
        <f>$A$1*Populatie!$X24*Populatie!BG24/(Distante!BG24*Distante!BG24)</f>
        <v>89853.187145557662</v>
      </c>
      <c r="BH24" s="1">
        <f>$A$1*Populatie!$X24*Populatie!BH24/(Distante!BH24*Distante!BH24)</f>
        <v>32789.244081632656</v>
      </c>
      <c r="BI24" s="1">
        <f>$A$1*Populatie!$X24*Populatie!BI24/(Distante!BI24*Distante!BI24)</f>
        <v>57376.89986282579</v>
      </c>
      <c r="BJ24" s="1">
        <f>$A$1*Populatie!$X24*Populatie!BJ24/(Distante!BJ24*Distante!BJ24)</f>
        <v>23328.982638888891</v>
      </c>
      <c r="BK24" s="1">
        <f>$A$1*Populatie!$X24*Populatie!BK24/(Distante!BK24*Distante!BK24)</f>
        <v>2715.281632653061</v>
      </c>
      <c r="BL24" s="1">
        <f>$A$1*Populatie!$X24*Populatie!BL24/(Distante!BL24*Distante!BL24)</f>
        <v>5092.3364686912118</v>
      </c>
      <c r="BM24" s="1">
        <f>$A$1*Populatie!$X24*Populatie!BM24/(Distante!BM24*Distante!BM24)</f>
        <v>5531.4792899408285</v>
      </c>
      <c r="BN24" s="1">
        <f>$A$1*Populatie!$X24*Populatie!BN24/(Distante!BN24*Distante!BN24)</f>
        <v>92553.267200000002</v>
      </c>
      <c r="BO24" s="1">
        <f>$A$1*Populatie!$X24*Populatie!BO24/(Distante!BO24*Distante!BO24)</f>
        <v>14375.480968858132</v>
      </c>
      <c r="BP24" s="1">
        <f>$A$1*Populatie!$X24*Populatie!BP24/(Distante!BP24*Distante!BP24)</f>
        <v>7222.3110059171595</v>
      </c>
      <c r="BQ24" s="1">
        <f>$A$1*Populatie!$X24*Populatie!BQ24/(Distante!BQ24*Distante!BQ24)</f>
        <v>16704.283038501562</v>
      </c>
      <c r="BR24" s="1">
        <f>$A$1*Populatie!$X24*Populatie!BR24/(Distante!BR24*Distante!BR24)</f>
        <v>1861.5375741067137</v>
      </c>
      <c r="BS24" s="1">
        <f>$A$1*Populatie!$X24*Populatie!BS24/(Distante!BS24*Distante!BS24)</f>
        <v>292121.18518518517</v>
      </c>
      <c r="BT24" s="1">
        <f>$A$1*Populatie!$X24*Populatie!BT24/(Distante!BT24*Distante!BT24)</f>
        <v>14946.25</v>
      </c>
      <c r="BU24" s="1">
        <f>$A$1*Populatie!$X24*Populatie!BU24/(Distante!BU24*Distante!BU24)</f>
        <v>57053.361082206036</v>
      </c>
      <c r="BV24" s="1">
        <f>$A$1*Populatie!$X24*Populatie!BV24/(Distante!BV24*Distante!BV24)</f>
        <v>2289.9466666666667</v>
      </c>
      <c r="BW24" s="1">
        <f>$A$1*Populatie!$X24*Populatie!BW24/(Distante!BW24*Distante!BW24)</f>
        <v>7959.0508474576272</v>
      </c>
      <c r="BX24" s="1">
        <f>$A$1*Populatie!$X24*Populatie!BX24/(Distante!BX24*Distante!BX24)</f>
        <v>5269.4897119341567</v>
      </c>
      <c r="BY24" s="1">
        <f>$A$1*Populatie!$X24*Populatie!BY24/(Distante!BY24*Distante!BY24)</f>
        <v>17826.541344437836</v>
      </c>
      <c r="BZ24" s="1">
        <f>$A$1*Populatie!$X24*Populatie!BZ24/(Distante!BZ24*Distante!BZ24)</f>
        <v>2335.8422222222221</v>
      </c>
      <c r="CA24" s="1">
        <f>$A$1*Populatie!$X24*Populatie!CA24/(Distante!CA24*Distante!CA24)</f>
        <v>40335.526400000002</v>
      </c>
      <c r="CB24" s="1">
        <f>$A$1*Populatie!$X24*Populatie!CB24/(Distante!CB24*Distante!CB24)</f>
        <v>11823.550027041643</v>
      </c>
      <c r="CC24" s="1">
        <f>$A$1*Populatie!$X24*Populatie!CC24/(Distante!CC24*Distante!CC24)</f>
        <v>62616.567901234564</v>
      </c>
      <c r="CD24" s="1">
        <f>$A$1*Populatie!$X24*Populatie!CD24/(Distante!CD24*Distante!CD24)</f>
        <v>6052.8612486414686</v>
      </c>
      <c r="CE24" s="1">
        <f>$A$1*Populatie!$X24*Populatie!CE24/(Distante!CE24*Distante!CE24)</f>
        <v>2227.2933220625528</v>
      </c>
      <c r="CF24" s="1">
        <f>$A$1*Populatie!$X24*Populatie!CF24/(Distante!CF24*Distante!CF24)</f>
        <v>9575.2354570637126</v>
      </c>
      <c r="CG24" s="1">
        <f>$A$1*Populatie!$X24*Populatie!CG24/(Distante!CG24*Distante!CG24)</f>
        <v>12845.398448721631</v>
      </c>
      <c r="CH24" s="1">
        <f>$A$1*Populatie!$X24*Populatie!CH24/(Distante!CH24*Distante!CH24)</f>
        <v>18382.423440453687</v>
      </c>
      <c r="CI24" s="1">
        <f>$A$1*Populatie!$X24*Populatie!CI24/(Distante!CI24*Distante!CI24)</f>
        <v>21874.752066115703</v>
      </c>
      <c r="CJ24" s="1">
        <f>$A$1*Populatie!$X24*Populatie!CJ24/(Distante!CJ24*Distante!CJ24)</f>
        <v>8676.3168854685373</v>
      </c>
      <c r="CK24" s="1">
        <f>$A$1*Populatie!$X24*Populatie!CK24/(Distante!CK24*Distante!CK24)</f>
        <v>6040.2435507130267</v>
      </c>
      <c r="CL24" s="1">
        <f>$A$1*Populatie!$X24*Populatie!CL24/(Distante!CL24*Distante!CL24)</f>
        <v>10439.729166666666</v>
      </c>
      <c r="CM24" s="1">
        <f>$A$1*Populatie!$X24*Populatie!CM24/(Distante!CM24*Distante!CM24)</f>
        <v>3006.0246913580245</v>
      </c>
      <c r="CN24" s="1">
        <f>$A$1*Populatie!$X24*Populatie!CN24/(Distante!CN24*Distante!CN24)</f>
        <v>150456.23668639053</v>
      </c>
      <c r="CO24" s="1">
        <f>$A$1*Populatie!$X24*Populatie!CO24/(Distante!CO24*Distante!CO24)</f>
        <v>9813.9430670339752</v>
      </c>
      <c r="CP24" s="1">
        <f>$A$1*Populatie!$X24*Populatie!CP24/(Distante!CP24*Distante!CP24)</f>
        <v>6356.505190311419</v>
      </c>
      <c r="CQ24" s="1">
        <f>$A$1*Populatie!$X24*Populatie!CQ24/(Distante!CQ24*Distante!CQ24)</f>
        <v>30170.145956607495</v>
      </c>
      <c r="CR24" s="1">
        <f>$A$1*Populatie!$X24*Populatie!CR24/(Distante!CR24*Distante!CR24)</f>
        <v>4492.7609988109398</v>
      </c>
      <c r="CS24" s="1">
        <f>$A$1*Populatie!$X24*Populatie!CS24/(Distante!CS24*Distante!CS24)</f>
        <v>10122.045368620038</v>
      </c>
      <c r="CT24" s="1">
        <f>$A$1*Populatie!$X24*Populatie!CT24/(Distante!CT24*Distante!CT24)</f>
        <v>6702.9781477627475</v>
      </c>
      <c r="CU24" s="1">
        <f>$A$1*Populatie!$X24*Populatie!CU24/(Distante!CU24*Distante!CU24)</f>
        <v>6150.9947970863686</v>
      </c>
      <c r="CV24" s="1">
        <f>$A$1*Populatie!$X24*Populatie!CV24/(Distante!CV24*Distante!CV24)</f>
        <v>6896.0960780634268</v>
      </c>
      <c r="CW24" s="1">
        <f>$A$1*Populatie!$X24*Populatie!CW24/(Distante!CW24*Distante!CW24)</f>
        <v>15680.077879935099</v>
      </c>
      <c r="CX24" s="1">
        <f>$A$1*Populatie!$X24*Populatie!CX24/(Distante!CX24*Distante!CX24)</f>
        <v>5418.3963499305692</v>
      </c>
      <c r="CY24" s="1">
        <f>$A$1*Populatie!$X24*Populatie!CY24/(Distante!CY24*Distante!CY24)</f>
        <v>9513.4240000000009</v>
      </c>
      <c r="DA24" s="4">
        <f t="shared" si="0"/>
        <v>9091722.7939281575</v>
      </c>
      <c r="DB24" s="4">
        <v>149</v>
      </c>
      <c r="DD24" s="18" t="str">
        <f t="shared" si="1"/>
        <v>BRADU</v>
      </c>
      <c r="DE24" s="4">
        <f t="shared" si="2"/>
        <v>1.6388533106124681E-5</v>
      </c>
    </row>
    <row r="25" spans="1:109" ht="15.75" customHeight="1" x14ac:dyDescent="0.25">
      <c r="A25" s="2" t="s">
        <v>24</v>
      </c>
      <c r="B25" s="1">
        <v>88056.608187134509</v>
      </c>
      <c r="C25" s="1">
        <v>37866.787639710717</v>
      </c>
      <c r="D25" s="1">
        <v>63420.689655172413</v>
      </c>
      <c r="E25" s="1">
        <v>1902.8555907650521</v>
      </c>
      <c r="F25" s="1">
        <v>26762.272211720228</v>
      </c>
      <c r="G25" s="1">
        <v>6975.0759625390219</v>
      </c>
      <c r="H25" s="1">
        <v>2990.1836419753085</v>
      </c>
      <c r="I25" s="1">
        <v>12812.979591836734</v>
      </c>
      <c r="J25" s="1">
        <v>1136.2646502835539</v>
      </c>
      <c r="K25" s="1">
        <v>1491.7264424147918</v>
      </c>
      <c r="L25" s="1">
        <v>9431.125</v>
      </c>
      <c r="M25" s="1">
        <v>1830.5303703703703</v>
      </c>
      <c r="N25" s="1">
        <v>889.49521486207539</v>
      </c>
      <c r="O25" s="1">
        <v>8614.5605536332187</v>
      </c>
      <c r="P25" s="1">
        <v>4035.79</v>
      </c>
      <c r="Q25" s="1">
        <v>557.6887755102041</v>
      </c>
      <c r="R25" s="1">
        <v>6721.3905325443784</v>
      </c>
      <c r="S25" s="1">
        <v>372.14190127509153</v>
      </c>
      <c r="T25" s="1">
        <v>10844.294896030246</v>
      </c>
      <c r="U25" s="1">
        <v>1054.573468173706</v>
      </c>
      <c r="V25" s="1">
        <v>1091.771330077564</v>
      </c>
      <c r="W25" s="1">
        <v>197.12</v>
      </c>
      <c r="X25" s="1">
        <f t="array" ref="X25:X103">TRANSPOSE(Y24:CY24)</f>
        <v>2728.4128354287859</v>
      </c>
      <c r="Y25" s="1" t="s">
        <v>103</v>
      </c>
      <c r="Z25" s="1">
        <f>$A$1*Populatie!$Y25*Populatie!Z25/(Distante!Z25*Distante!Z25)</f>
        <v>3144.9343594386601</v>
      </c>
      <c r="AA25" s="1">
        <f>$A$1*Populatie!$Y25*Populatie!AA25/(Distante!AA25*Distante!AA25)</f>
        <v>3973.5802469135801</v>
      </c>
      <c r="AB25" s="1">
        <f>$A$1*Populatie!$Y25*Populatie!AB25/(Distante!AB25*Distante!AB25)</f>
        <v>2768.8826392644673</v>
      </c>
      <c r="AC25" s="1">
        <f>$A$1*Populatie!$Y25*Populatie!AC25/(Distante!AC25*Distante!AC25)</f>
        <v>766.70451567822522</v>
      </c>
      <c r="AD25" s="1">
        <f>$A$1*Populatie!$Y25*Populatie!AD25/(Distante!AD25*Distante!AD25)</f>
        <v>244.50187828700226</v>
      </c>
      <c r="AE25" s="1">
        <f>$A$1*Populatie!$Y25*Populatie!AE25/(Distante!AE25*Distante!AE25)</f>
        <v>3692.2642332870464</v>
      </c>
      <c r="AF25" s="1">
        <f>$A$1*Populatie!$Y25*Populatie!AF25/(Distante!AF25*Distante!AF25)</f>
        <v>981.33888799871818</v>
      </c>
      <c r="AG25" s="1">
        <f>$A$1*Populatie!$Y25*Populatie!AG25/(Distante!AG25*Distante!AG25)</f>
        <v>2787.1216326530612</v>
      </c>
      <c r="AH25" s="1">
        <f>$A$1*Populatie!$Y25*Populatie!AH25/(Distante!AH25*Distante!AH25)</f>
        <v>1206.0811287477954</v>
      </c>
      <c r="AI25" s="1">
        <f>$A$1*Populatie!$Y25*Populatie!AI25/(Distante!AI25*Distante!AI25)</f>
        <v>2908.6435986159167</v>
      </c>
      <c r="AJ25" s="1">
        <f>$A$1*Populatie!$Y25*Populatie!AJ25/(Distante!AJ25*Distante!AJ25)</f>
        <v>2076.7301587301586</v>
      </c>
      <c r="AK25" s="1">
        <f>$A$1*Populatie!$Y25*Populatie!AK25/(Distante!AK25*Distante!AK25)</f>
        <v>254.59834518798084</v>
      </c>
      <c r="AL25" s="1">
        <f>$A$1*Populatie!$Y25*Populatie!AL25/(Distante!AL25*Distante!AL25)</f>
        <v>667.35672734096454</v>
      </c>
      <c r="AM25" s="1">
        <f>$A$1*Populatie!$Y25*Populatie!AM25/(Distante!AM25*Distante!AM25)</f>
        <v>6240.5943458251149</v>
      </c>
      <c r="AN25" s="1">
        <f>$A$1*Populatie!$Y25*Populatie!AN25/(Distante!AN25*Distante!AN25)</f>
        <v>179647.11111111112</v>
      </c>
      <c r="AO25" s="1">
        <f>$A$1*Populatie!$Y25*Populatie!AO25/(Distante!AO25*Distante!AO25)</f>
        <v>8521.6484375</v>
      </c>
      <c r="AP25" s="1">
        <f>$A$1*Populatie!$Y25*Populatie!AP25/(Distante!AP25*Distante!AP25)</f>
        <v>773.36524453694074</v>
      </c>
      <c r="AQ25" s="1">
        <f>$A$1*Populatie!$Y25*Populatie!AQ25/(Distante!AQ25*Distante!AQ25)</f>
        <v>785.791015625</v>
      </c>
      <c r="AR25" s="1">
        <f>$A$1*Populatie!$Y25*Populatie!AR25/(Distante!AR25*Distante!AR25)</f>
        <v>289.22515373933743</v>
      </c>
      <c r="AS25" s="1">
        <f>$A$1*Populatie!$Y25*Populatie!AS25/(Distante!AS25*Distante!AS25)</f>
        <v>4220.9145361577794</v>
      </c>
      <c r="AT25" s="1">
        <f>$A$1*Populatie!$Y25*Populatie!AT25/(Distante!AT25*Distante!AT25)</f>
        <v>1714.56</v>
      </c>
      <c r="AU25" s="1">
        <f>$A$1*Populatie!$Y25*Populatie!AU25/(Distante!AU25*Distante!AU25)</f>
        <v>360.95442494634517</v>
      </c>
      <c r="AV25" s="1">
        <f>$A$1*Populatie!$Y25*Populatie!AV25/(Distante!AV25*Distante!AV25)</f>
        <v>25992.775510204083</v>
      </c>
      <c r="AW25" s="1">
        <f>$A$1*Populatie!$Y25*Populatie!AW25/(Distante!AW25*Distante!AW25)</f>
        <v>1329.5744</v>
      </c>
      <c r="AX25" s="1">
        <f>$A$1*Populatie!$Y25*Populatie!AX25/(Distante!AX25*Distante!AX25)</f>
        <v>1428.8</v>
      </c>
      <c r="AY25" s="1">
        <f>$A$1*Populatie!$Y25*Populatie!AY25/(Distante!AY25*Distante!AY25)</f>
        <v>5517.003567181926</v>
      </c>
      <c r="AZ25" s="1">
        <f>$A$1*Populatie!$Y25*Populatie!AZ25/(Distante!AZ25*Distante!AZ25)</f>
        <v>355.63440000000003</v>
      </c>
      <c r="BA25" s="1">
        <f>$A$1*Populatie!$Y25*Populatie!BA25/(Distante!BA25*Distante!BA25)</f>
        <v>860.02405881042546</v>
      </c>
      <c r="BB25" s="1">
        <f>$A$1*Populatie!$Y25*Populatie!BB25/(Distante!BB25*Distante!BB25)</f>
        <v>253.129560471129</v>
      </c>
      <c r="BC25" s="1">
        <f>$A$1*Populatie!$Y25*Populatie!BC25/(Distante!BC25*Distante!BC25)</f>
        <v>1270.3503401360545</v>
      </c>
      <c r="BD25" s="1">
        <f>$A$1*Populatie!$Y25*Populatie!BD25/(Distante!BD25*Distante!BD25)</f>
        <v>3300.8564961521051</v>
      </c>
      <c r="BE25" s="1">
        <f>$A$1*Populatie!$Y25*Populatie!BE25/(Distante!BE25*Distante!BE25)</f>
        <v>618.66983938132068</v>
      </c>
      <c r="BF25" s="1">
        <f>$A$1*Populatie!$Y25*Populatie!BF25/(Distante!BF25*Distante!BF25)</f>
        <v>9179.1010701545783</v>
      </c>
      <c r="BG25" s="1">
        <f>$A$1*Populatie!$Y25*Populatie!BG25/(Distante!BG25*Distante!BG25)</f>
        <v>3134.1399176954733</v>
      </c>
      <c r="BH25" s="1">
        <f>$A$1*Populatie!$Y25*Populatie!BH25/(Distante!BH25*Distante!BH25)</f>
        <v>4594.2700773349197</v>
      </c>
      <c r="BI25" s="1">
        <f>$A$1*Populatie!$Y25*Populatie!BI25/(Distante!BI25*Distante!BI25)</f>
        <v>3216.9279999999999</v>
      </c>
      <c r="BJ25" s="1">
        <f>$A$1*Populatie!$Y25*Populatie!BJ25/(Distante!BJ25*Distante!BJ25)</f>
        <v>5338.136363636364</v>
      </c>
      <c r="BK25" s="1">
        <f>$A$1*Populatie!$Y25*Populatie!BK25/(Distante!BK25*Distante!BK25)</f>
        <v>2088.2938775510206</v>
      </c>
      <c r="BL25" s="1">
        <f>$A$1*Populatie!$Y25*Populatie!BL25/(Distante!BL25*Distante!BL25)</f>
        <v>218.93443903611561</v>
      </c>
      <c r="BM25" s="1">
        <f>$A$1*Populatie!$Y25*Populatie!BM25/(Distante!BM25*Distante!BM25)</f>
        <v>798.84444444444443</v>
      </c>
      <c r="BN25" s="1">
        <f>$A$1*Populatie!$Y25*Populatie!BN25/(Distante!BN25*Distante!BN25)</f>
        <v>2553.2929292929293</v>
      </c>
      <c r="BO25" s="1">
        <f>$A$1*Populatie!$Y25*Populatie!BO25/(Distante!BO25*Distante!BO25)</f>
        <v>319.51920000000001</v>
      </c>
      <c r="BP25" s="1">
        <f>$A$1*Populatie!$Y25*Populatie!BP25/(Distante!BP25*Distante!BP25)</f>
        <v>91672.625</v>
      </c>
      <c r="BQ25" s="1">
        <f>$A$1*Populatie!$Y25*Populatie!BQ25/(Distante!BQ25*Distante!BQ25)</f>
        <v>328.03826123923903</v>
      </c>
      <c r="BR25" s="1">
        <f>$A$1*Populatie!$Y25*Populatie!BR25/(Distante!BR25*Distante!BR25)</f>
        <v>18461.090909090908</v>
      </c>
      <c r="BS25" s="1">
        <f>$A$1*Populatie!$Y25*Populatie!BS25/(Distante!BS25*Distante!BS25)</f>
        <v>853.72715331206609</v>
      </c>
      <c r="BT25" s="1">
        <f>$A$1*Populatie!$Y25*Populatie!BT25/(Distante!BT25*Distante!BT25)</f>
        <v>31183.667820069204</v>
      </c>
      <c r="BU25" s="1">
        <f>$A$1*Populatie!$Y25*Populatie!BU25/(Distante!BU25*Distante!BU25)</f>
        <v>2033.5570987654321</v>
      </c>
      <c r="BV25" s="1">
        <f>$A$1*Populatie!$Y25*Populatie!BV25/(Distante!BV25*Distante!BV25)</f>
        <v>609.40253748558246</v>
      </c>
      <c r="BW25" s="1">
        <f>$A$1*Populatie!$Y25*Populatie!BW25/(Distante!BW25*Distante!BW25)</f>
        <v>2881.0124391563008</v>
      </c>
      <c r="BX25" s="1">
        <f>$A$1*Populatie!$Y25*Populatie!BX25/(Distante!BX25*Distante!BX25)</f>
        <v>219.56183115338882</v>
      </c>
      <c r="BY25" s="1">
        <f>$A$1*Populatie!$Y25*Populatie!BY25/(Distante!BY25*Distante!BY25)</f>
        <v>878.17588782197834</v>
      </c>
      <c r="BZ25" s="1">
        <f>$A$1*Populatie!$Y25*Populatie!BZ25/(Distante!BZ25*Distante!BZ25)</f>
        <v>94.215022434590054</v>
      </c>
      <c r="CA25" s="1">
        <f>$A$1*Populatie!$Y25*Populatie!CA25/(Distante!CA25*Distante!CA25)</f>
        <v>703.60400638699377</v>
      </c>
      <c r="CB25" s="1">
        <f>$A$1*Populatie!$Y25*Populatie!CB25/(Distante!CB25*Distante!CB25)</f>
        <v>412.05842564454463</v>
      </c>
      <c r="CC25" s="1">
        <f>$A$1*Populatie!$Y25*Populatie!CC25/(Distante!CC25*Distante!CC25)</f>
        <v>527.41698215251483</v>
      </c>
      <c r="CD25" s="1">
        <f>$A$1*Populatie!$Y25*Populatie!CD25/(Distante!CD25*Distante!CD25)</f>
        <v>2590.0048374092985</v>
      </c>
      <c r="CE25" s="1">
        <f>$A$1*Populatie!$Y25*Populatie!CE25/(Distante!CE25*Distante!CE25)</f>
        <v>1418.5247999999999</v>
      </c>
      <c r="CF25" s="1">
        <f>$A$1*Populatie!$Y25*Populatie!CF25/(Distante!CF25*Distante!CF25)</f>
        <v>395.37180249851281</v>
      </c>
      <c r="CG25" s="1">
        <f>$A$1*Populatie!$Y25*Populatie!CG25/(Distante!CG25*Distante!CG25)</f>
        <v>8395.921875</v>
      </c>
      <c r="CH25" s="1">
        <f>$A$1*Populatie!$Y25*Populatie!CH25/(Distante!CH25*Distante!CH25)</f>
        <v>555.80083234244944</v>
      </c>
      <c r="CI25" s="1">
        <f>$A$1*Populatie!$Y25*Populatie!CI25/(Distante!CI25*Distante!CI25)</f>
        <v>4616.0090702947846</v>
      </c>
      <c r="CJ25" s="1">
        <f>$A$1*Populatie!$Y25*Populatie!CJ25/(Distante!CJ25*Distante!CJ25)</f>
        <v>243.5777645581334</v>
      </c>
      <c r="CK25" s="1">
        <f>$A$1*Populatie!$Y25*Populatie!CK25/(Distante!CK25*Distante!CK25)</f>
        <v>2580.3203987184052</v>
      </c>
      <c r="CL25" s="1">
        <f>$A$1*Populatie!$Y25*Populatie!CL25/(Distante!CL25*Distante!CL25)</f>
        <v>491.52428525879475</v>
      </c>
      <c r="CM25" s="1">
        <f>$A$1*Populatie!$Y25*Populatie!CM25/(Distante!CM25*Distante!CM25)</f>
        <v>2370.06</v>
      </c>
      <c r="CN25" s="1">
        <f>$A$1*Populatie!$Y25*Populatie!CN25/(Distante!CN25*Distante!CN25)</f>
        <v>783.35651337926618</v>
      </c>
      <c r="CO25" s="1">
        <f>$A$1*Populatie!$Y25*Populatie!CO25/(Distante!CO25*Distante!CO25)</f>
        <v>253.68987654320986</v>
      </c>
      <c r="CP25" s="1">
        <f>$A$1*Populatie!$Y25*Populatie!CP25/(Distante!CP25*Distante!CP25)</f>
        <v>3715.5555555555557</v>
      </c>
      <c r="CQ25" s="1">
        <f>$A$1*Populatie!$Y25*Populatie!CQ25/(Distante!CQ25*Distante!CQ25)</f>
        <v>3829.4895833333335</v>
      </c>
      <c r="CR25" s="1">
        <f>$A$1*Populatie!$Y25*Populatie!CR25/(Distante!CR25*Distante!CR25)</f>
        <v>545.3060611747045</v>
      </c>
      <c r="CS25" s="1">
        <f>$A$1*Populatie!$Y25*Populatie!CS25/(Distante!CS25*Distante!CS25)</f>
        <v>295.7581154840563</v>
      </c>
      <c r="CT25" s="1">
        <f>$A$1*Populatie!$Y25*Populatie!CT25/(Distante!CT25*Distante!CT25)</f>
        <v>6795.7969821673523</v>
      </c>
      <c r="CU25" s="1">
        <f>$A$1*Populatie!$Y25*Populatie!CU25/(Distante!CU25*Distante!CU25)</f>
        <v>12593.263157894737</v>
      </c>
      <c r="CV25" s="1">
        <f>$A$1*Populatie!$Y25*Populatie!CV25/(Distante!CV25*Distante!CV25)</f>
        <v>3821.4559221200648</v>
      </c>
      <c r="CW25" s="1">
        <f>$A$1*Populatie!$Y25*Populatie!CW25/(Distante!CW25*Distante!CW25)</f>
        <v>790.02947845804988</v>
      </c>
      <c r="CX25" s="1">
        <f>$A$1*Populatie!$Y25*Populatie!CX25/(Distante!CX25*Distante!CX25)</f>
        <v>2840.3201730665223</v>
      </c>
      <c r="CY25" s="1">
        <f>$A$1*Populatie!$Y25*Populatie!CY25/(Distante!CY25*Distante!CY25)</f>
        <v>1116.435546875</v>
      </c>
      <c r="DA25" s="4">
        <f t="shared" si="0"/>
        <v>804075.24557137082</v>
      </c>
      <c r="DB25" s="4">
        <v>53</v>
      </c>
      <c r="DD25" s="18" t="str">
        <f t="shared" si="1"/>
        <v>BRADULET</v>
      </c>
      <c r="DE25" s="4">
        <f t="shared" si="2"/>
        <v>6.5914229161897066E-5</v>
      </c>
    </row>
    <row r="26" spans="1:109" ht="15.75" customHeight="1" x14ac:dyDescent="0.25">
      <c r="A26" s="2" t="s">
        <v>25</v>
      </c>
      <c r="B26" s="1">
        <v>4206876.035502959</v>
      </c>
      <c r="C26" s="1">
        <v>38464.73662993819</v>
      </c>
      <c r="D26" s="1">
        <v>147271.66666666666</v>
      </c>
      <c r="E26" s="1">
        <v>28935.373961218836</v>
      </c>
      <c r="F26" s="1">
        <v>434338.56481481483</v>
      </c>
      <c r="G26" s="1">
        <v>230552.17993079586</v>
      </c>
      <c r="H26" s="1">
        <v>52840.884773662554</v>
      </c>
      <c r="I26" s="1">
        <v>16412.386587771201</v>
      </c>
      <c r="J26" s="1">
        <v>1505.3892668178382</v>
      </c>
      <c r="K26" s="1">
        <v>37734.183673469386</v>
      </c>
      <c r="L26" s="1">
        <v>6379.7707939508509</v>
      </c>
      <c r="M26" s="1">
        <v>2937.3836096938776</v>
      </c>
      <c r="N26" s="1">
        <v>15024.776785714286</v>
      </c>
      <c r="O26" s="1">
        <v>56116.054421768706</v>
      </c>
      <c r="P26" s="1">
        <v>17829.566666666666</v>
      </c>
      <c r="Q26" s="1">
        <v>3990.9366391184572</v>
      </c>
      <c r="R26" s="1">
        <v>557590.74074074079</v>
      </c>
      <c r="S26" s="1">
        <v>3783.7112603305786</v>
      </c>
      <c r="T26" s="1">
        <v>5702.3220000000001</v>
      </c>
      <c r="U26" s="1">
        <v>12871.698319941563</v>
      </c>
      <c r="V26" s="1">
        <v>3777.7260000000001</v>
      </c>
      <c r="W26" s="1">
        <v>1768.3679999999999</v>
      </c>
      <c r="X26" s="1">
        <v>49563.621399176955</v>
      </c>
      <c r="Y26" s="1">
        <f t="array" ref="Y26:Y103">TRANSPOSE(Z25:CY25)</f>
        <v>3144.9343594386601</v>
      </c>
      <c r="Z26" s="1" t="s">
        <v>103</v>
      </c>
      <c r="AA26" s="1">
        <f>$A$1*Populatie!$Z26*Populatie!AA26/(Distante!AA26*Distante!AA26)</f>
        <v>3554.8333333333335</v>
      </c>
      <c r="AB26" s="1">
        <f>$A$1*Populatie!$Z26*Populatie!AB26/(Distante!AB26*Distante!AB26)</f>
        <v>3654.8721631715025</v>
      </c>
      <c r="AC26" s="1">
        <f>$A$1*Populatie!$Z26*Populatie!AC26/(Distante!AC26*Distante!AC26)</f>
        <v>8725.5</v>
      </c>
      <c r="AD26" s="1">
        <f>$A$1*Populatie!$Z26*Populatie!AD26/(Distante!AD26*Distante!AD26)</f>
        <v>1868.4845620667927</v>
      </c>
      <c r="AE26" s="1">
        <f>$A$1*Populatie!$Z26*Populatie!AE26/(Distante!AE26*Distante!AE26)</f>
        <v>74005.535999999993</v>
      </c>
      <c r="AF26" s="1">
        <f>$A$1*Populatie!$Z26*Populatie!AF26/(Distante!AF26*Distante!AF26)</f>
        <v>13975.90909090909</v>
      </c>
      <c r="AG26" s="1">
        <f>$A$1*Populatie!$Z26*Populatie!AG26/(Distante!AG26*Distante!AG26)</f>
        <v>4189.8814814814814</v>
      </c>
      <c r="AH26" s="1">
        <f>$A$1*Populatie!$Z26*Populatie!AH26/(Distante!AH26*Distante!AH26)</f>
        <v>3417.3412812410229</v>
      </c>
      <c r="AI26" s="1">
        <f>$A$1*Populatie!$Z26*Populatie!AI26/(Distante!AI26*Distante!AI26)</f>
        <v>4315.9633264462809</v>
      </c>
      <c r="AJ26" s="1">
        <f>$A$1*Populatie!$Z26*Populatie!AJ26/(Distante!AJ26*Distante!AJ26)</f>
        <v>4302.2707939508509</v>
      </c>
      <c r="AK26" s="1">
        <f>$A$1*Populatie!$Z26*Populatie!AK26/(Distante!AK26*Distante!AK26)</f>
        <v>1064.110107421875</v>
      </c>
      <c r="AL26" s="1">
        <f>$A$1*Populatie!$Z26*Populatie!AL26/(Distante!AL26*Distante!AL26)</f>
        <v>10508.543400713437</v>
      </c>
      <c r="AM26" s="1">
        <f>$A$1*Populatie!$Z26*Populatie!AM26/(Distante!AM26*Distante!AM26)</f>
        <v>9824.2128279883382</v>
      </c>
      <c r="AN26" s="1">
        <f>$A$1*Populatie!$Z26*Populatie!AN26/(Distante!AN26*Distante!AN26)</f>
        <v>6693.6859641815909</v>
      </c>
      <c r="AO26" s="1">
        <f>$A$1*Populatie!$Z26*Populatie!AO26/(Distante!AO26*Distante!AO26)</f>
        <v>27659.368622448979</v>
      </c>
      <c r="AP26" s="1">
        <f>$A$1*Populatie!$Z26*Populatie!AP26/(Distante!AP26*Distante!AP26)</f>
        <v>6390.6487889273358</v>
      </c>
      <c r="AQ26" s="1">
        <f>$A$1*Populatie!$Z26*Populatie!AQ26/(Distante!AQ26*Distante!AQ26)</f>
        <v>3779.9503780718337</v>
      </c>
      <c r="AR26" s="1">
        <f>$A$1*Populatie!$Z26*Populatie!AR26/(Distante!AR26*Distante!AR26)</f>
        <v>478.6841062227507</v>
      </c>
      <c r="AS26" s="1">
        <f>$A$1*Populatie!$Z26*Populatie!AS26/(Distante!AS26*Distante!AS26)</f>
        <v>29668.760330578512</v>
      </c>
      <c r="AT26" s="1">
        <f>$A$1*Populatie!$Z26*Populatie!AT26/(Distante!AT26*Distante!AT26)</f>
        <v>17680.123456790123</v>
      </c>
      <c r="AU26" s="1">
        <f>$A$1*Populatie!$Z26*Populatie!AU26/(Distante!AU26*Distante!AU26)</f>
        <v>3842.6446727961061</v>
      </c>
      <c r="AV26" s="1">
        <f>$A$1*Populatie!$Z26*Populatie!AV26/(Distante!AV26*Distante!AV26)</f>
        <v>5983.1214555765591</v>
      </c>
      <c r="AW26" s="1">
        <f>$A$1*Populatie!$Z26*Populatie!AW26/(Distante!AW26*Distante!AW26)</f>
        <v>17066.404958677685</v>
      </c>
      <c r="AX26" s="1">
        <f>$A$1*Populatie!$Z26*Populatie!AX26/(Distante!AX26*Distante!AX26)</f>
        <v>2071.8894675925926</v>
      </c>
      <c r="AY26" s="1">
        <f>$A$1*Populatie!$Z26*Populatie!AY26/(Distante!AY26*Distante!AY26)</f>
        <v>4264.0994822485209</v>
      </c>
      <c r="AZ26" s="1">
        <f>$A$1*Populatie!$Z26*Populatie!AZ26/(Distante!AZ26*Distante!AZ26)</f>
        <v>3030.7561728395062</v>
      </c>
      <c r="BA26" s="1">
        <f>$A$1*Populatie!$Z26*Populatie!BA26/(Distante!BA26*Distante!BA26)</f>
        <v>5707.2546103509812</v>
      </c>
      <c r="BB26" s="1">
        <f>$A$1*Populatie!$Z26*Populatie!BB26/(Distante!BB26*Distante!BB26)</f>
        <v>2206.787603930461</v>
      </c>
      <c r="BC26" s="1">
        <f>$A$1*Populatie!$Z26*Populatie!BC26/(Distante!BC26*Distante!BC26)</f>
        <v>21752.8857421875</v>
      </c>
      <c r="BD26" s="1">
        <f>$A$1*Populatie!$Z26*Populatie!BD26/(Distante!BD26*Distante!BD26)</f>
        <v>4565.3703703703704</v>
      </c>
      <c r="BE26" s="1">
        <f>$A$1*Populatie!$Z26*Populatie!BE26/(Distante!BE26*Distante!BE26)</f>
        <v>8438.8897959183669</v>
      </c>
      <c r="BF26" s="1">
        <f>$A$1*Populatie!$Z26*Populatie!BF26/(Distante!BF26*Distante!BF26)</f>
        <v>53140.26315789474</v>
      </c>
      <c r="BG26" s="1">
        <f>$A$1*Populatie!$Z26*Populatie!BG26/(Distante!BG26*Distante!BG26)</f>
        <v>354862.96875</v>
      </c>
      <c r="BH26" s="1">
        <f>$A$1*Populatie!$Z26*Populatie!BH26/(Distante!BH26*Distante!BH26)</f>
        <v>113561.80473372781</v>
      </c>
      <c r="BI26" s="1">
        <f>$A$1*Populatie!$Z26*Populatie!BI26/(Distante!BI26*Distante!BI26)</f>
        <v>101967.09183673469</v>
      </c>
      <c r="BJ26" s="1">
        <f>$A$1*Populatie!$Z26*Populatie!BJ26/(Distante!BJ26*Distante!BJ26)</f>
        <v>20964.942857142858</v>
      </c>
      <c r="BK26" s="1">
        <f>$A$1*Populatie!$Z26*Populatie!BK26/(Distante!BK26*Distante!BK26)</f>
        <v>3139.3333333333335</v>
      </c>
      <c r="BL26" s="1">
        <f>$A$1*Populatie!$Z26*Populatie!BL26/(Distante!BL26*Distante!BL26)</f>
        <v>1746.478587962963</v>
      </c>
      <c r="BM26" s="1">
        <f>$A$1*Populatie!$Z26*Populatie!BM26/(Distante!BM26*Distante!BM26)</f>
        <v>6182.1799307958481</v>
      </c>
      <c r="BN26" s="1">
        <f>$A$1*Populatie!$Z26*Populatie!BN26/(Distante!BN26*Distante!BN26)</f>
        <v>62673.605442176871</v>
      </c>
      <c r="BO26" s="1">
        <f>$A$1*Populatie!$Z26*Populatie!BO26/(Distante!BO26*Distante!BO26)</f>
        <v>2624.8611570247936</v>
      </c>
      <c r="BP26" s="1">
        <f>$A$1*Populatie!$Z26*Populatie!BP26/(Distante!BP26*Distante!BP26)</f>
        <v>9112.4343750000007</v>
      </c>
      <c r="BQ26" s="1">
        <f>$A$1*Populatie!$Z26*Populatie!BQ26/(Distante!BQ26*Distante!BQ26)</f>
        <v>2836.5865384615386</v>
      </c>
      <c r="BR26" s="1">
        <f>$A$1*Populatie!$Z26*Populatie!BR26/(Distante!BR26*Distante!BR26)</f>
        <v>1835.0677685950413</v>
      </c>
      <c r="BS26" s="1">
        <f>$A$1*Populatie!$Z26*Populatie!BS26/(Distante!BS26*Distante!BS26)</f>
        <v>15508.58024691358</v>
      </c>
      <c r="BT26" s="1">
        <f>$A$1*Populatie!$Z26*Populatie!BT26/(Distante!BT26*Distante!BT26)</f>
        <v>12695.833333333334</v>
      </c>
      <c r="BU26" s="1">
        <f>$A$1*Populatie!$Z26*Populatie!BU26/(Distante!BU26*Distante!BU26)</f>
        <v>33414.891581632655</v>
      </c>
      <c r="BV26" s="1">
        <f>$A$1*Populatie!$Z26*Populatie!BV26/(Distante!BV26*Distante!BV26)</f>
        <v>3215.4612244897958</v>
      </c>
      <c r="BW26" s="1">
        <f>$A$1*Populatie!$Z26*Populatie!BW26/(Distante!BW26*Distante!BW26)</f>
        <v>6537.2</v>
      </c>
      <c r="BX26" s="1">
        <f>$A$1*Populatie!$Z26*Populatie!BX26/(Distante!BX26*Distante!BX26)</f>
        <v>1542.0888468809073</v>
      </c>
      <c r="BY26" s="1">
        <f>$A$1*Populatie!$Z26*Populatie!BY26/(Distante!BY26*Distante!BY26)</f>
        <v>12385.925605536333</v>
      </c>
      <c r="BZ26" s="1">
        <f>$A$1*Populatie!$Z26*Populatie!BZ26/(Distante!BZ26*Distante!BZ26)</f>
        <v>733.72626004382766</v>
      </c>
      <c r="CA26" s="1">
        <f>$A$1*Populatie!$Z26*Populatie!CA26/(Distante!CA26*Distante!CA26)</f>
        <v>8798.6449963476989</v>
      </c>
      <c r="CB26" s="1">
        <f>$A$1*Populatie!$Z26*Populatie!CB26/(Distante!CB26*Distante!CB26)</f>
        <v>3215.0415512465374</v>
      </c>
      <c r="CC26" s="1">
        <f>$A$1*Populatie!$Z26*Populatie!CC26/(Distante!CC26*Distante!CC26)</f>
        <v>6058.5093749999996</v>
      </c>
      <c r="CD26" s="1">
        <f>$A$1*Populatie!$Z26*Populatie!CD26/(Distante!CD26*Distante!CD26)</f>
        <v>4039.3692022263449</v>
      </c>
      <c r="CE26" s="1">
        <f>$A$1*Populatie!$Z26*Populatie!CE26/(Distante!CE26*Distante!CE26)</f>
        <v>2447.9875000000002</v>
      </c>
      <c r="CF26" s="1">
        <f>$A$1*Populatie!$Z26*Populatie!CF26/(Distante!CF26*Distante!CF26)</f>
        <v>4825.7487216946674</v>
      </c>
      <c r="CG26" s="1">
        <f>$A$1*Populatie!$Z26*Populatie!CG26/(Distante!CG26*Distante!CG26)</f>
        <v>10096.885633270322</v>
      </c>
      <c r="CH26" s="1">
        <f>$A$1*Populatie!$Z26*Populatie!CH26/(Distante!CH26*Distante!CH26)</f>
        <v>4140.1904655825347</v>
      </c>
      <c r="CI26" s="1">
        <f>$A$1*Populatie!$Z26*Populatie!CI26/(Distante!CI26*Distante!CI26)</f>
        <v>22483.166666666668</v>
      </c>
      <c r="CJ26" s="1">
        <f>$A$1*Populatie!$Z26*Populatie!CJ26/(Distante!CJ26*Distante!CJ26)</f>
        <v>1980.4541522491349</v>
      </c>
      <c r="CK26" s="1">
        <f>$A$1*Populatie!$Z26*Populatie!CK26/(Distante!CK26*Distante!CK26)</f>
        <v>4134.9690082644629</v>
      </c>
      <c r="CL26" s="1">
        <f>$A$1*Populatie!$Z26*Populatie!CL26/(Distante!CL26*Distante!CL26)</f>
        <v>4418.581314878893</v>
      </c>
      <c r="CM26" s="1">
        <f>$A$1*Populatie!$Z26*Populatie!CM26/(Distante!CM26*Distante!CM26)</f>
        <v>3769.4160000000002</v>
      </c>
      <c r="CN26" s="1">
        <f>$A$1*Populatie!$Z26*Populatie!CN26/(Distante!CN26*Distante!CN26)</f>
        <v>11864.47265625</v>
      </c>
      <c r="CO26" s="1">
        <f>$A$1*Populatie!$Z26*Populatie!CO26/(Distante!CO26*Distante!CO26)</f>
        <v>2637.6523760330579</v>
      </c>
      <c r="CP26" s="1">
        <f>$A$1*Populatie!$Z26*Populatie!CP26/(Distante!CP26*Distante!CP26)</f>
        <v>7595.4029204975659</v>
      </c>
      <c r="CQ26" s="1">
        <f>$A$1*Populatie!$Z26*Populatie!CQ26/(Distante!CQ26*Distante!CQ26)</f>
        <v>35081.495999999999</v>
      </c>
      <c r="CR26" s="1">
        <f>$A$1*Populatie!$Z26*Populatie!CR26/(Distante!CR26*Distante!CR26)</f>
        <v>3905.565170362358</v>
      </c>
      <c r="CS26" s="1">
        <f>$A$1*Populatie!$Z26*Populatie!CS26/(Distante!CS26*Distante!CS26)</f>
        <v>2750.2727761354477</v>
      </c>
      <c r="CT26" s="1">
        <f>$A$1*Populatie!$Z26*Populatie!CT26/(Distante!CT26*Distante!CT26)</f>
        <v>8992.8889700511318</v>
      </c>
      <c r="CU26" s="1">
        <f>$A$1*Populatie!$Z26*Populatie!CU26/(Distante!CU26*Distante!CU26)</f>
        <v>8252.3338203067924</v>
      </c>
      <c r="CV26" s="1">
        <f>$A$1*Populatie!$Z26*Populatie!CV26/(Distante!CV26*Distante!CV26)</f>
        <v>4877.5083333333332</v>
      </c>
      <c r="CW26" s="1">
        <f>$A$1*Populatie!$Z26*Populatie!CW26/(Distante!CW26*Distante!CW26)</f>
        <v>8657.9812500000007</v>
      </c>
      <c r="CX26" s="1">
        <f>$A$1*Populatie!$Z26*Populatie!CX26/(Distante!CX26*Distante!CX26)</f>
        <v>5908.0375735626976</v>
      </c>
      <c r="CY26" s="1">
        <f>$A$1*Populatie!$Z26*Populatie!CY26/(Distante!CY26*Distante!CY26)</f>
        <v>9276.6734693877552</v>
      </c>
      <c r="DA26" s="4">
        <f t="shared" si="0"/>
        <v>7260992.372624116</v>
      </c>
      <c r="DB26" s="4">
        <v>820</v>
      </c>
      <c r="DD26" s="18" t="str">
        <f t="shared" si="1"/>
        <v>BUDEASA</v>
      </c>
      <c r="DE26" s="4">
        <f t="shared" si="2"/>
        <v>1.1293222164667455E-4</v>
      </c>
    </row>
    <row r="27" spans="1:109" ht="15.75" customHeight="1" x14ac:dyDescent="0.25">
      <c r="A27" s="2" t="s">
        <v>26</v>
      </c>
      <c r="B27" s="1">
        <v>151398.67854064924</v>
      </c>
      <c r="C27" s="1">
        <v>2165240</v>
      </c>
      <c r="D27" s="1">
        <v>42644.097222222219</v>
      </c>
      <c r="E27" s="1">
        <v>4389.5238095238092</v>
      </c>
      <c r="F27" s="1">
        <v>51514.330864197531</v>
      </c>
      <c r="G27" s="1">
        <v>12444.162257495591</v>
      </c>
      <c r="H27" s="1">
        <v>5358.3561643835619</v>
      </c>
      <c r="I27" s="1">
        <v>7401.8559999999998</v>
      </c>
      <c r="J27" s="1">
        <v>54679.506172839509</v>
      </c>
      <c r="K27" s="1">
        <v>2747.91713076409</v>
      </c>
      <c r="L27" s="1">
        <v>30885.555555555555</v>
      </c>
      <c r="M27" s="1">
        <v>1521.1316551570505</v>
      </c>
      <c r="N27" s="1">
        <v>1435.207100591716</v>
      </c>
      <c r="O27" s="1">
        <v>5849.6428571428569</v>
      </c>
      <c r="P27" s="1">
        <v>9178.2098765432092</v>
      </c>
      <c r="Q27" s="1">
        <v>1045.9151042934827</v>
      </c>
      <c r="R27" s="1">
        <v>8173.73046875</v>
      </c>
      <c r="S27" s="1">
        <v>1047.4614197530864</v>
      </c>
      <c r="T27" s="1">
        <v>53915.714285714283</v>
      </c>
      <c r="U27" s="1">
        <v>2203.1168831168829</v>
      </c>
      <c r="V27" s="1">
        <v>10356.272189349113</v>
      </c>
      <c r="W27" s="1">
        <v>1083.3454545454545</v>
      </c>
      <c r="X27" s="1">
        <v>5026.0236442109217</v>
      </c>
      <c r="Y27" s="1">
        <v>3973.5802469135801</v>
      </c>
      <c r="Z27" s="1">
        <f t="array" ref="Z27:Z103">TRANSPOSE(AA26:CY26)</f>
        <v>3554.8333333333335</v>
      </c>
      <c r="AA27" s="1" t="s">
        <v>103</v>
      </c>
      <c r="AB27" s="1">
        <f>$A$1*Populatie!$AA27*Populatie!AB27/(Distante!AB27*Distante!AB27)</f>
        <v>192468.57142857142</v>
      </c>
      <c r="AC27" s="1">
        <f>$A$1*Populatie!$AA27*Populatie!AC27/(Distante!AC27*Distante!AC27)</f>
        <v>1754.5572916666667</v>
      </c>
      <c r="AD27" s="1">
        <f>$A$1*Populatie!$AA27*Populatie!AD27/(Distante!AD27*Distante!AD27)</f>
        <v>507.40843336411206</v>
      </c>
      <c r="AE27" s="1">
        <f>$A$1*Populatie!$AA27*Populatie!AE27/(Distante!AE27*Distante!AE27)</f>
        <v>6997.2571428571428</v>
      </c>
      <c r="AF27" s="1">
        <f>$A$1*Populatie!$AA27*Populatie!AF27/(Distante!AF27*Distante!AF27)</f>
        <v>1525.4245538128719</v>
      </c>
      <c r="AG27" s="1">
        <f>$A$1*Populatie!$AA27*Populatie!AG27/(Distante!AG27*Distante!AG27)</f>
        <v>2005.5357142857142</v>
      </c>
      <c r="AH27" s="1">
        <f>$A$1*Populatie!$AA27*Populatie!AH27/(Distante!AH27*Distante!AH27)</f>
        <v>10485.184304399525</v>
      </c>
      <c r="AI27" s="1">
        <f>$A$1*Populatie!$AA27*Populatie!AI27/(Distante!AI27*Distante!AI27)</f>
        <v>2047.5636363636363</v>
      </c>
      <c r="AJ27" s="1">
        <f>$A$1*Populatie!$AA27*Populatie!AJ27/(Distante!AJ27*Distante!AJ27)</f>
        <v>1700.2469135802469</v>
      </c>
      <c r="AK27" s="1">
        <f>$A$1*Populatie!$AA27*Populatie!AK27/(Distante!AK27*Distante!AK27)</f>
        <v>304.54519747384296</v>
      </c>
      <c r="AL27" s="1">
        <f>$A$1*Populatie!$AA27*Populatie!AL27/(Distante!AL27*Distante!AL27)</f>
        <v>1049.697163916039</v>
      </c>
      <c r="AM27" s="1">
        <f>$A$1*Populatie!$AA27*Populatie!AM27/(Distante!AM27*Distante!AM27)</f>
        <v>4856.9888888888891</v>
      </c>
      <c r="AN27" s="1">
        <f>$A$1*Populatie!$AA27*Populatie!AN27/(Distante!AN27*Distante!AN27)</f>
        <v>10305.743944636679</v>
      </c>
      <c r="AO27" s="1">
        <f>$A$1*Populatie!$AA27*Populatie!AO27/(Distante!AO27*Distante!AO27)</f>
        <v>9112.539682539682</v>
      </c>
      <c r="AP27" s="1">
        <f>$A$1*Populatie!$AA27*Populatie!AP27/(Distante!AP27*Distante!AP27)</f>
        <v>794.92524314123966</v>
      </c>
      <c r="AQ27" s="1">
        <f>$A$1*Populatie!$AA27*Populatie!AQ27/(Distante!AQ27*Distante!AQ27)</f>
        <v>820.62283737024222</v>
      </c>
      <c r="AR27" s="1">
        <f>$A$1*Populatie!$AA27*Populatie!AR27/(Distante!AR27*Distante!AR27)</f>
        <v>1859.9445983379501</v>
      </c>
      <c r="AS27" s="1">
        <f>$A$1*Populatie!$AA27*Populatie!AS27/(Distante!AS27*Distante!AS27)</f>
        <v>4620</v>
      </c>
      <c r="AT27" s="1">
        <f>$A$1*Populatie!$AA27*Populatie!AT27/(Distante!AT27*Distante!AT27)</f>
        <v>4325.1063829787236</v>
      </c>
      <c r="AU27" s="1">
        <f>$A$1*Populatie!$AA27*Populatie!AU27/(Distante!AU27*Distante!AU27)</f>
        <v>1415.4259607632357</v>
      </c>
      <c r="AV27" s="1">
        <f>$A$1*Populatie!$AA27*Populatie!AV27/(Distante!AV27*Distante!AV27)</f>
        <v>15015.616</v>
      </c>
      <c r="AW27" s="1">
        <f>$A$1*Populatie!$AA27*Populatie!AW27/(Distante!AW27*Distante!AW27)</f>
        <v>1214.6478873239437</v>
      </c>
      <c r="AX27" s="1">
        <f>$A$1*Populatie!$AA27*Populatie!AX27/(Distante!AX27*Distante!AX27)</f>
        <v>16450</v>
      </c>
      <c r="AY27" s="1">
        <f>$A$1*Populatie!$AA27*Populatie!AY27/(Distante!AY27*Distante!AY27)</f>
        <v>133546.875</v>
      </c>
      <c r="AZ27" s="1">
        <f>$A$1*Populatie!$AA27*Populatie!AZ27/(Distante!AZ27*Distante!AZ27)</f>
        <v>668.41750841750843</v>
      </c>
      <c r="BA27" s="1">
        <f>$A$1*Populatie!$AA27*Populatie!BA27/(Distante!BA27*Distante!BA27)</f>
        <v>7901.9111111111115</v>
      </c>
      <c r="BB27" s="1">
        <f>$A$1*Populatie!$AA27*Populatie!BB27/(Distante!BB27*Distante!BB27)</f>
        <v>556.63923182441704</v>
      </c>
      <c r="BC27" s="1">
        <f>$A$1*Populatie!$AA27*Populatie!BC27/(Distante!BC27*Distante!BC27)</f>
        <v>2396.8471476266513</v>
      </c>
      <c r="BD27" s="1">
        <f>$A$1*Populatie!$AA27*Populatie!BD27/(Distante!BD27*Distante!BD27)</f>
        <v>79478.579881656799</v>
      </c>
      <c r="BE27" s="1">
        <f>$A$1*Populatie!$AA27*Populatie!BE27/(Distante!BE27*Distante!BE27)</f>
        <v>1167.9682975156227</v>
      </c>
      <c r="BF27" s="1">
        <f>$A$1*Populatie!$AA27*Populatie!BF27/(Distante!BF27*Distante!BF27)</f>
        <v>5688.1440000000002</v>
      </c>
      <c r="BG27" s="1">
        <f>$A$1*Populatie!$AA27*Populatie!BG27/(Distante!BG27*Distante!BG27)</f>
        <v>5773.4156378600819</v>
      </c>
      <c r="BH27" s="1">
        <f>$A$1*Populatie!$AA27*Populatie!BH27/(Distante!BH27*Distante!BH27)</f>
        <v>3700.9677419354839</v>
      </c>
      <c r="BI27" s="1">
        <f>$A$1*Populatie!$AA27*Populatie!BI27/(Distante!BI27*Distante!BI27)</f>
        <v>6170.2623906705539</v>
      </c>
      <c r="BJ27" s="1">
        <f>$A$1*Populatie!$AA27*Populatie!BJ27/(Distante!BJ27*Distante!BJ27)</f>
        <v>28161.952662721895</v>
      </c>
      <c r="BK27" s="1">
        <f>$A$1*Populatie!$AA27*Populatie!BK27/(Distante!BK27*Distante!BK27)</f>
        <v>1502.6785714285713</v>
      </c>
      <c r="BL27" s="1">
        <f>$A$1*Populatie!$AA27*Populatie!BL27/(Distante!BL27*Distante!BL27)</f>
        <v>490.27102052743078</v>
      </c>
      <c r="BM27" s="1">
        <f>$A$1*Populatie!$AA27*Populatie!BM27/(Distante!BM27*Distante!BM27)</f>
        <v>787.86436644854257</v>
      </c>
      <c r="BN27" s="1">
        <f>$A$1*Populatie!$AA27*Populatie!BN27/(Distante!BN27*Distante!BN27)</f>
        <v>4430.8304498269899</v>
      </c>
      <c r="BO27" s="1">
        <f>$A$1*Populatie!$AA27*Populatie!BO27/(Distante!BO27*Distante!BO27)</f>
        <v>588.58799999999997</v>
      </c>
      <c r="BP27" s="1">
        <f>$A$1*Populatie!$AA27*Populatie!BP27/(Distante!BP27*Distante!BP27)</f>
        <v>11246.326742976067</v>
      </c>
      <c r="BQ27" s="1">
        <f>$A$1*Populatie!$AA27*Populatie!BQ27/(Distante!BQ27*Distante!BQ27)</f>
        <v>604.28100754596665</v>
      </c>
      <c r="BR27" s="1">
        <f>$A$1*Populatie!$AA27*Populatie!BR27/(Distante!BR27*Distante!BR27)</f>
        <v>2332.6984126984125</v>
      </c>
      <c r="BS27" s="1">
        <f>$A$1*Populatie!$AA27*Populatie!BS27/(Distante!BS27*Distante!BS27)</f>
        <v>1572.6552824169637</v>
      </c>
      <c r="BT27" s="1">
        <f>$A$1*Populatie!$AA27*Populatie!BT27/(Distante!BT27*Distante!BT27)</f>
        <v>21175</v>
      </c>
      <c r="BU27" s="1">
        <f>$A$1*Populatie!$AA27*Populatie!BU27/(Distante!BU27*Distante!BU27)</f>
        <v>3452.3377777777778</v>
      </c>
      <c r="BV27" s="1">
        <f>$A$1*Populatie!$AA27*Populatie!BV27/(Distante!BV27*Distante!BV27)</f>
        <v>519.08266666666668</v>
      </c>
      <c r="BW27" s="1">
        <f>$A$1*Populatie!$AA27*Populatie!BW27/(Distante!BW27*Distante!BW27)</f>
        <v>20274.545454545456</v>
      </c>
      <c r="BX27" s="1">
        <f>$A$1*Populatie!$AA27*Populatie!BX27/(Distante!BX27*Distante!BX27)</f>
        <v>418.77192982456143</v>
      </c>
      <c r="BY27" s="1">
        <f>$A$1*Populatie!$AA27*Populatie!BY27/(Distante!BY27*Distante!BY27)</f>
        <v>2105.4711366792303</v>
      </c>
      <c r="BZ27" s="1">
        <f>$A$1*Populatie!$AA27*Populatie!BZ27/(Distante!BZ27*Distante!BZ27)</f>
        <v>210.32130499258528</v>
      </c>
      <c r="CA27" s="1">
        <f>$A$1*Populatie!$AA27*Populatie!CA27/(Distante!CA27*Distante!CA27)</f>
        <v>1296.1126433444622</v>
      </c>
      <c r="CB27" s="1">
        <f>$A$1*Populatie!$AA27*Populatie!CB27/(Distante!CB27*Distante!CB27)</f>
        <v>744.24452133794694</v>
      </c>
      <c r="CC27" s="1">
        <f>$A$1*Populatie!$AA27*Populatie!CC27/(Distante!CC27*Distante!CC27)</f>
        <v>971.55759870200109</v>
      </c>
      <c r="CD27" s="1">
        <f>$A$1*Populatie!$AA27*Populatie!CD27/(Distante!CD27*Distante!CD27)</f>
        <v>22644.285714285714</v>
      </c>
      <c r="CE27" s="1">
        <f>$A$1*Populatie!$AA27*Populatie!CE27/(Distante!CE27*Distante!CE27)</f>
        <v>1295.9095417575877</v>
      </c>
      <c r="CF27" s="1">
        <f>$A$1*Populatie!$AA27*Populatie!CF27/(Distante!CF27*Distante!CF27)</f>
        <v>694.04761904761904</v>
      </c>
      <c r="CG27" s="1">
        <f>$A$1*Populatie!$AA27*Populatie!CG27/(Distante!CG27*Distante!CG27)</f>
        <v>80802.857142857145</v>
      </c>
      <c r="CH27" s="1">
        <f>$A$1*Populatie!$AA27*Populatie!CH27/(Distante!CH27*Distante!CH27)</f>
        <v>1023.8436385255648</v>
      </c>
      <c r="CI27" s="1">
        <f>$A$1*Populatie!$AA27*Populatie!CI27/(Distante!CI27*Distante!CI27)</f>
        <v>12975.432525951557</v>
      </c>
      <c r="CJ27" s="1">
        <f>$A$1*Populatie!$AA27*Populatie!CJ27/(Distante!CJ27*Distante!CJ27)</f>
        <v>448.69588208077204</v>
      </c>
      <c r="CK27" s="1">
        <f>$A$1*Populatie!$AA27*Populatie!CK27/(Distante!CK27*Distante!CK27)</f>
        <v>36985.595567867036</v>
      </c>
      <c r="CL27" s="1">
        <f>$A$1*Populatie!$AA27*Populatie!CL27/(Distante!CL27*Distante!CL27)</f>
        <v>924.40104166666663</v>
      </c>
      <c r="CM27" s="1">
        <f>$A$1*Populatie!$AA27*Populatie!CM27/(Distante!CM27*Distante!CM27)</f>
        <v>1877.3018005912388</v>
      </c>
      <c r="CN27" s="1">
        <f>$A$1*Populatie!$AA27*Populatie!CN27/(Distante!CN27*Distante!CN27)</f>
        <v>1480.2629848783695</v>
      </c>
      <c r="CO27" s="1">
        <f>$A$1*Populatie!$AA27*Populatie!CO27/(Distante!CO27*Distante!CO27)</f>
        <v>467.32345679012343</v>
      </c>
      <c r="CP27" s="1">
        <f>$A$1*Populatie!$AA27*Populatie!CP27/(Distante!CP27*Distante!CP27)</f>
        <v>2891.7777777777778</v>
      </c>
      <c r="CQ27" s="1">
        <f>$A$1*Populatie!$AA27*Populatie!CQ27/(Distante!CQ27*Distante!CQ27)</f>
        <v>10685.838264299802</v>
      </c>
      <c r="CR27" s="1">
        <f>$A$1*Populatie!$AA27*Populatie!CR27/(Distante!CR27*Distante!CR27)</f>
        <v>605.82163875056585</v>
      </c>
      <c r="CS27" s="1">
        <f>$A$1*Populatie!$AA27*Populatie!CS27/(Distante!CS27*Distante!CS27)</f>
        <v>675.15485938056247</v>
      </c>
      <c r="CT27" s="1">
        <f>$A$1*Populatie!$AA27*Populatie!CT27/(Distante!CT27*Distante!CT27)</f>
        <v>3960.9548611111113</v>
      </c>
      <c r="CU27" s="1">
        <f>$A$1*Populatie!$AA27*Populatie!CU27/(Distante!CU27*Distante!CU27)</f>
        <v>5234.0749999999998</v>
      </c>
      <c r="CV27" s="1">
        <f>$A$1*Populatie!$AA27*Populatie!CV27/(Distante!CV27*Distante!CV27)</f>
        <v>130160.8</v>
      </c>
      <c r="CW27" s="1">
        <f>$A$1*Populatie!$AA27*Populatie!CW27/(Distante!CW27*Distante!CW27)</f>
        <v>1388.415359653867</v>
      </c>
      <c r="CX27" s="1">
        <f>$A$1*Populatie!$AA27*Populatie!CX27/(Distante!CX27*Distante!CX27)</f>
        <v>2361.884765625</v>
      </c>
      <c r="CY27" s="1">
        <f>$A$1*Populatie!$AA27*Populatie!CY27/(Distante!CY27*Distante!CY27)</f>
        <v>6876.5714285714284</v>
      </c>
      <c r="DA27" s="4">
        <f t="shared" si="0"/>
        <v>3605102.5918138674</v>
      </c>
      <c r="DB27" s="4">
        <v>400</v>
      </c>
      <c r="DD27" s="18" t="str">
        <f t="shared" si="1"/>
        <v>BUGHEA DE JOS</v>
      </c>
      <c r="DE27" s="4">
        <f t="shared" si="2"/>
        <v>1.109538466140417E-4</v>
      </c>
    </row>
    <row r="28" spans="1:109" ht="15.75" customHeight="1" x14ac:dyDescent="0.25">
      <c r="A28" s="2" t="s">
        <v>27</v>
      </c>
      <c r="B28" s="1">
        <v>155748.75743162903</v>
      </c>
      <c r="C28" s="1">
        <v>2929908.722222222</v>
      </c>
      <c r="D28" s="1">
        <v>33497.187928669409</v>
      </c>
      <c r="E28" s="1">
        <v>4469.6577151981419</v>
      </c>
      <c r="F28" s="1">
        <v>51213.273086419751</v>
      </c>
      <c r="G28" s="1">
        <v>12371.436633912825</v>
      </c>
      <c r="H28" s="1">
        <v>5327.0410958904113</v>
      </c>
      <c r="I28" s="1">
        <v>5866.2295918367345</v>
      </c>
      <c r="J28" s="1">
        <v>176126.24</v>
      </c>
      <c r="K28" s="1">
        <v>2731.8578748050791</v>
      </c>
      <c r="L28" s="1">
        <v>15917.5008</v>
      </c>
      <c r="M28" s="1">
        <v>1273.8701444924002</v>
      </c>
      <c r="N28" s="1">
        <v>1426.8195266272189</v>
      </c>
      <c r="O28" s="1">
        <v>4744.3475546305935</v>
      </c>
      <c r="P28" s="1">
        <v>8638.0160701241784</v>
      </c>
      <c r="Q28" s="1">
        <v>1058.794049586777</v>
      </c>
      <c r="R28" s="1">
        <v>8385.9763164525066</v>
      </c>
      <c r="S28" s="1">
        <v>1101.6951020408164</v>
      </c>
      <c r="T28" s="1">
        <v>26264.305</v>
      </c>
      <c r="U28" s="1">
        <v>2308.6119111111111</v>
      </c>
      <c r="V28" s="1">
        <v>12083.204861111111</v>
      </c>
      <c r="W28" s="1">
        <v>1159.8319686721254</v>
      </c>
      <c r="X28" s="1">
        <v>4996.6507787577402</v>
      </c>
      <c r="Y28" s="1">
        <v>2768.8826392644673</v>
      </c>
      <c r="Z28" s="1">
        <v>3654.8721631715025</v>
      </c>
      <c r="AA28" s="1">
        <f t="array" ref="AA28:AA103">TRANSPOSE(AB27:CY27)</f>
        <v>192468.57142857142</v>
      </c>
      <c r="AB28" s="1" t="s">
        <v>103</v>
      </c>
      <c r="AC28" s="1">
        <f>$A$1*Populatie!$AB28*Populatie!AC28/(Distante!AC28*Distante!AC28)</f>
        <v>1744.3033854166667</v>
      </c>
      <c r="AD28" s="1">
        <f>$A$1*Populatie!$AB28*Populatie!AD28/(Distante!AD28*Distante!AD28)</f>
        <v>504.4430594028932</v>
      </c>
      <c r="AE28" s="1">
        <f>$A$1*Populatie!$AB28*Populatie!AE28/(Distante!AE28*Distante!AE28)</f>
        <v>6956.3640816326533</v>
      </c>
      <c r="AF28" s="1">
        <f>$A$1*Populatie!$AB28*Populatie!AF28/(Distante!AF28*Distante!AF28)</f>
        <v>1843.5414201183432</v>
      </c>
      <c r="AG28" s="1">
        <f>$A$1*Populatie!$AB28*Populatie!AG28/(Distante!AG28*Distante!AG28)</f>
        <v>1575.3600403124212</v>
      </c>
      <c r="AH28" s="1">
        <f>$A$1*Populatie!$AB28*Populatie!AH28/(Distante!AH28*Distante!AH28)</f>
        <v>12025.385459533607</v>
      </c>
      <c r="AI28" s="1">
        <f>$A$1*Populatie!$AB28*Populatie!AI28/(Distante!AI28*Distante!AI28)</f>
        <v>1601.8943808532779</v>
      </c>
      <c r="AJ28" s="1">
        <f>$A$1*Populatie!$AB28*Populatie!AJ28/(Distante!AJ28*Distante!AJ28)</f>
        <v>1369.1514285714286</v>
      </c>
      <c r="AK28" s="1">
        <f>$A$1*Populatie!$AB28*Populatie!AK28/(Distante!AK28*Distante!AK28)</f>
        <v>265.45768595041324</v>
      </c>
      <c r="AL28" s="1">
        <f>$A$1*Populatie!$AB28*Populatie!AL28/(Distante!AL28*Distante!AL28)</f>
        <v>1070.4921104536488</v>
      </c>
      <c r="AM28" s="1">
        <f>$A$1*Populatie!$AB28*Populatie!AM28/(Distante!AM28*Distante!AM28)</f>
        <v>3872.3488527511695</v>
      </c>
      <c r="AN28" s="1">
        <f>$A$1*Populatie!$AB28*Populatie!AN28/(Distante!AN28*Distante!AN28)</f>
        <v>8202.0886426592806</v>
      </c>
      <c r="AO28" s="1">
        <f>$A$1*Populatie!$AB28*Populatie!AO28/(Distante!AO28*Distante!AO28)</f>
        <v>6655.8009162848812</v>
      </c>
      <c r="AP28" s="1">
        <f>$A$1*Populatie!$AB28*Populatie!AP28/(Distante!AP28*Distante!AP28)</f>
        <v>672.12790123456796</v>
      </c>
      <c r="AQ28" s="1">
        <f>$A$1*Populatie!$AB28*Populatie!AQ28/(Distante!AQ28*Distante!AQ28)</f>
        <v>696.40241020793951</v>
      </c>
      <c r="AR28" s="1">
        <f>$A$1*Populatie!$AB28*Populatie!AR28/(Distante!AR28*Distante!AR28)</f>
        <v>2060.2345679012346</v>
      </c>
      <c r="AS28" s="1">
        <f>$A$1*Populatie!$AB28*Populatie!AS28/(Distante!AS28*Distante!AS28)</f>
        <v>4593</v>
      </c>
      <c r="AT28" s="1">
        <f>$A$1*Populatie!$AB28*Populatie!AT28/(Distante!AT28*Distante!AT28)</f>
        <v>5137.0059491617094</v>
      </c>
      <c r="AU28" s="1">
        <f>$A$1*Populatie!$AB28*Populatie!AU28/(Distante!AU28*Distante!AU28)</f>
        <v>1454.45</v>
      </c>
      <c r="AV28" s="1">
        <f>$A$1*Populatie!$AB28*Populatie!AV28/(Distante!AV28*Distante!AV28)</f>
        <v>11093.833531510107</v>
      </c>
      <c r="AW28" s="1">
        <f>$A$1*Populatie!$AB28*Populatie!AW28/(Distante!AW28*Distante!AW28)</f>
        <v>1026.6918536009446</v>
      </c>
      <c r="AX28" s="1">
        <f>$A$1*Populatie!$AB28*Populatie!AX28/(Distante!AX28*Distante!AX28)</f>
        <v>19788.174999999999</v>
      </c>
      <c r="AY28" s="1">
        <f>$A$1*Populatie!$AB28*Populatie!AY28/(Distante!AY28*Distante!AY28)</f>
        <v>59007.291666666664</v>
      </c>
      <c r="AZ28" s="1">
        <f>$A$1*Populatie!$AB28*Populatie!AZ28/(Distante!AZ28*Distante!AZ28)</f>
        <v>664.51117232935417</v>
      </c>
      <c r="BA28" s="1">
        <f>$A$1*Populatie!$AB28*Populatie!BA28/(Distante!BA28*Distante!BA28)</f>
        <v>7855.7311111111112</v>
      </c>
      <c r="BB28" s="1">
        <f>$A$1*Populatie!$AB28*Populatie!BB28/(Distante!BB28*Distante!BB28)</f>
        <v>553.38614540466392</v>
      </c>
      <c r="BC28" s="1">
        <f>$A$1*Populatie!$AB28*Populatie!BC28/(Distante!BC28*Distante!BC28)</f>
        <v>2501.9634202103339</v>
      </c>
      <c r="BD28" s="1">
        <f>$A$1*Populatie!$AB28*Populatie!BD28/(Distante!BD28*Distante!BD28)</f>
        <v>110358.52892561983</v>
      </c>
      <c r="BE28" s="1">
        <f>$A$1*Populatie!$AB28*Populatie!BE28/(Distante!BE28*Distante!BE28)</f>
        <v>1161.1425087639079</v>
      </c>
      <c r="BF28" s="1">
        <f>$A$1*Populatie!$AB28*Populatie!BF28/(Distante!BF28*Distante!BF28)</f>
        <v>4351.2631578947367</v>
      </c>
      <c r="BG28" s="1">
        <f>$A$1*Populatie!$AB28*Populatie!BG28/(Distante!BG28*Distante!BG28)</f>
        <v>5739.6748971193419</v>
      </c>
      <c r="BH28" s="1">
        <f>$A$1*Populatie!$AB28*Populatie!BH28/(Distante!BH28*Distante!BH28)</f>
        <v>2970.6738080235245</v>
      </c>
      <c r="BI28" s="1">
        <f>$A$1*Populatie!$AB28*Populatie!BI28/(Distante!BI28*Distante!BI28)</f>
        <v>6392.4565972222226</v>
      </c>
      <c r="BJ28" s="1">
        <f>$A$1*Populatie!$AB28*Populatie!BJ28/(Distante!BJ28*Distante!BJ28)</f>
        <v>30281.9552</v>
      </c>
      <c r="BK28" s="1">
        <f>$A$1*Populatie!$AB28*Populatie!BK28/(Distante!BK28*Distante!BK28)</f>
        <v>1180.3628117913831</v>
      </c>
      <c r="BL28" s="1">
        <f>$A$1*Populatie!$AB28*Populatie!BL28/(Distante!BL28*Distante!BL28)</f>
        <v>487.40580027759518</v>
      </c>
      <c r="BM28" s="1">
        <f>$A$1*Populatie!$AB28*Populatie!BM28/(Distante!BM28*Distante!BM28)</f>
        <v>680.09297520661153</v>
      </c>
      <c r="BN28" s="1">
        <f>$A$1*Populatie!$AB28*Populatie!BN28/(Distante!BN28*Distante!BN28)</f>
        <v>4537.4078859434176</v>
      </c>
      <c r="BO28" s="1">
        <f>$A$1*Populatie!$AB28*Populatie!BO28/(Distante!BO28*Distante!BO28)</f>
        <v>585.14819999999997</v>
      </c>
      <c r="BP28" s="1">
        <f>$A$1*Populatie!$AB28*Populatie!BP28/(Distante!BP28*Distante!BP28)</f>
        <v>8771.0677551020417</v>
      </c>
      <c r="BQ28" s="1">
        <f>$A$1*Populatie!$AB28*Populatie!BQ28/(Distante!BQ28*Distante!BQ28)</f>
        <v>600.74949516420452</v>
      </c>
      <c r="BR28" s="1">
        <f>$A$1*Populatie!$AB28*Populatie!BR28/(Distante!BR28*Distante!BR28)</f>
        <v>1933.2854442344046</v>
      </c>
      <c r="BS28" s="1">
        <f>$A$1*Populatie!$AB28*Populatie!BS28/(Distante!BS28*Distante!BS28)</f>
        <v>1563.4644398573841</v>
      </c>
      <c r="BT28" s="1">
        <f>$A$1*Populatie!$AB28*Populatie!BT28/(Distante!BT28*Distante!BT28)</f>
        <v>16117.36328125</v>
      </c>
      <c r="BU28" s="1">
        <f>$A$1*Populatie!$AB28*Populatie!BU28/(Distante!BU28*Distante!BU28)</f>
        <v>3525.5496712929144</v>
      </c>
      <c r="BV28" s="1">
        <f>$A$1*Populatie!$AB28*Populatie!BV28/(Distante!BV28*Distante!BV28)</f>
        <v>465.11392405063293</v>
      </c>
      <c r="BW28" s="1">
        <f>$A$1*Populatie!$AB28*Populatie!BW28/(Distante!BW28*Distante!BW28)</f>
        <v>22121.387755102041</v>
      </c>
      <c r="BX28" s="1">
        <f>$A$1*Populatie!$AB28*Populatie!BX28/(Distante!BX28*Distante!BX28)</f>
        <v>416.32456140350877</v>
      </c>
      <c r="BY28" s="1">
        <f>$A$1*Populatie!$AB28*Populatie!BY28/(Distante!BY28*Distante!BY28)</f>
        <v>2216.2680109220751</v>
      </c>
      <c r="BZ28" s="1">
        <f>$A$1*Populatie!$AB28*Populatie!BZ28/(Distante!BZ28*Distante!BZ28)</f>
        <v>209.09215450886236</v>
      </c>
      <c r="CA28" s="1">
        <f>$A$1*Populatie!$AB28*Populatie!CA28/(Distante!CA28*Distante!CA28)</f>
        <v>1320.1573468173706</v>
      </c>
      <c r="CB28" s="1">
        <f>$A$1*Populatie!$AB28*Populatie!CB28/(Distante!CB28*Distante!CB28)</f>
        <v>739.89504036908886</v>
      </c>
      <c r="CC28" s="1">
        <f>$A$1*Populatie!$AB28*Populatie!CC28/(Distante!CC28*Distante!CC28)</f>
        <v>965.87966468361276</v>
      </c>
      <c r="CD28" s="1">
        <f>$A$1*Populatie!$AB28*Populatie!CD28/(Distante!CD28*Distante!CD28)</f>
        <v>28238.988799999999</v>
      </c>
      <c r="CE28" s="1">
        <f>$A$1*Populatie!$AB28*Populatie!CE28/(Distante!CE28*Distante!CE28)</f>
        <v>1067.4723865877711</v>
      </c>
      <c r="CF28" s="1">
        <f>$A$1*Populatie!$AB28*Populatie!CF28/(Distante!CF28*Distante!CF28)</f>
        <v>689.9914965986394</v>
      </c>
      <c r="CG28" s="1">
        <f>$A$1*Populatie!$AB28*Populatie!CG28/(Distante!CG28*Distante!CG28)</f>
        <v>80330.632653061228</v>
      </c>
      <c r="CH28" s="1">
        <f>$A$1*Populatie!$AB28*Populatie!CH28/(Distante!CH28*Distante!CH28)</f>
        <v>1017.8601367419739</v>
      </c>
      <c r="CI28" s="1">
        <f>$A$1*Populatie!$AB28*Populatie!CI28/(Distante!CI28*Distante!CI28)</f>
        <v>13693.241505968779</v>
      </c>
      <c r="CJ28" s="1">
        <f>$A$1*Populatie!$AB28*Populatie!CJ28/(Distante!CJ28*Distante!CJ28)</f>
        <v>446.073633419261</v>
      </c>
      <c r="CK28" s="1">
        <f>$A$1*Populatie!$AB28*Populatie!CK28/(Distante!CK28*Distante!CK28)</f>
        <v>45930</v>
      </c>
      <c r="CL28" s="1">
        <f>$A$1*Populatie!$AB28*Populatie!CL28/(Distante!CL28*Distante!CL28)</f>
        <v>918.99869791666663</v>
      </c>
      <c r="CM28" s="1">
        <f>$A$1*Populatie!$AB28*Populatie!CM28/(Distante!CM28*Distante!CM28)</f>
        <v>1501.8633217993079</v>
      </c>
      <c r="CN28" s="1">
        <f>$A$1*Populatie!$AB28*Populatie!CN28/(Distante!CN28*Distante!CN28)</f>
        <v>1510.0839939281498</v>
      </c>
      <c r="CO28" s="1">
        <f>$A$1*Populatie!$AB28*Populatie!CO28/(Distante!CO28*Distante!CO28)</f>
        <v>475.09127635399568</v>
      </c>
      <c r="CP28" s="1">
        <f>$A$1*Populatie!$AB28*Populatie!CP28/(Distante!CP28*Distante!CP28)</f>
        <v>2305.5379817331254</v>
      </c>
      <c r="CQ28" s="1">
        <f>$A$1*Populatie!$AB28*Populatie!CQ28/(Distante!CQ28*Distante!CQ28)</f>
        <v>10623.388560157791</v>
      </c>
      <c r="CR28" s="1">
        <f>$A$1*Populatie!$AB28*Populatie!CR28/(Distante!CR28*Distante!CR28)</f>
        <v>532.17560000000003</v>
      </c>
      <c r="CS28" s="1">
        <f>$A$1*Populatie!$AB28*Populatie!CS28/(Distante!CS28*Distante!CS28)</f>
        <v>671.20914916340337</v>
      </c>
      <c r="CT28" s="1">
        <f>$A$1*Populatie!$AB28*Populatie!CT28/(Distante!CT28*Distante!CT28)</f>
        <v>2999.2416528925619</v>
      </c>
      <c r="CU28" s="1">
        <f>$A$1*Populatie!$AB28*Populatie!CU28/(Distante!CU28*Distante!CU28)</f>
        <v>4300.4018595041325</v>
      </c>
      <c r="CV28" s="1">
        <f>$A$1*Populatie!$AB28*Populatie!CV28/(Distante!CV28*Distante!CV28)</f>
        <v>202187.6875</v>
      </c>
      <c r="CW28" s="1">
        <f>$A$1*Populatie!$AB28*Populatie!CW28/(Distante!CW28*Distante!CW28)</f>
        <v>1380.30124391563</v>
      </c>
      <c r="CX28" s="1">
        <f>$A$1*Populatie!$AB28*Populatie!CX28/(Distante!CX28*Distante!CX28)</f>
        <v>1907.903590557429</v>
      </c>
      <c r="CY28" s="1">
        <f>$A$1*Populatie!$AB28*Populatie!CY28/(Distante!CY28*Distante!CY28)</f>
        <v>6836.3836734693878</v>
      </c>
      <c r="DA28" s="4">
        <f t="shared" si="0"/>
        <v>4469560.0301148659</v>
      </c>
      <c r="DB28" s="4">
        <v>150</v>
      </c>
      <c r="DD28" s="18" t="str">
        <f t="shared" si="1"/>
        <v>BUGHEA DE SUS</v>
      </c>
      <c r="DE28" s="4">
        <f t="shared" si="2"/>
        <v>3.3560350233431155E-5</v>
      </c>
    </row>
    <row r="29" spans="1:109" ht="15.75" customHeight="1" x14ac:dyDescent="0.25">
      <c r="A29" s="2" t="s">
        <v>28</v>
      </c>
      <c r="B29" s="1">
        <v>622110.45706371195</v>
      </c>
      <c r="C29" s="1">
        <v>21366.581994328921</v>
      </c>
      <c r="D29" s="1">
        <v>20675.925925925927</v>
      </c>
      <c r="E29" s="1">
        <v>182678.20069204152</v>
      </c>
      <c r="F29" s="1">
        <v>60978.137860082301</v>
      </c>
      <c r="G29" s="1">
        <v>36540.364583333336</v>
      </c>
      <c r="H29" s="1">
        <v>28954.640095181439</v>
      </c>
      <c r="I29" s="1">
        <v>3284.256559766764</v>
      </c>
      <c r="J29" s="1">
        <v>770.27854300581578</v>
      </c>
      <c r="K29" s="1">
        <v>21879.552549427681</v>
      </c>
      <c r="L29" s="1">
        <v>2536.7712671029149</v>
      </c>
      <c r="M29" s="1">
        <v>880.0945179584121</v>
      </c>
      <c r="N29" s="1">
        <v>5104.166666666667</v>
      </c>
      <c r="O29" s="1">
        <v>6381.4285714285716</v>
      </c>
      <c r="P29" s="1">
        <v>4654.6143250688701</v>
      </c>
      <c r="Q29" s="1">
        <v>8786.4</v>
      </c>
      <c r="R29" s="1">
        <v>24768.880208333332</v>
      </c>
      <c r="S29" s="1">
        <v>2751.4120095124849</v>
      </c>
      <c r="T29" s="1">
        <v>2379.8057867617913</v>
      </c>
      <c r="U29" s="1">
        <v>8560.2652825836212</v>
      </c>
      <c r="V29" s="1">
        <v>1576.5953230281411</v>
      </c>
      <c r="W29" s="1">
        <v>1322.1301775147929</v>
      </c>
      <c r="X29" s="1">
        <v>37268.571428571428</v>
      </c>
      <c r="Y29" s="1">
        <v>766.70451567822522</v>
      </c>
      <c r="Z29" s="1">
        <v>8725.5</v>
      </c>
      <c r="AA29" s="1">
        <v>1754.5572916666667</v>
      </c>
      <c r="AB29" s="1">
        <f t="array" ref="AB29:AB103">TRANSPOSE(AC28:CY28)</f>
        <v>1744.3033854166667</v>
      </c>
      <c r="AC29" s="1" t="s">
        <v>103</v>
      </c>
      <c r="AD29" s="1">
        <f>$A$1*Populatie!$AC29*Populatie!AD29/(Distante!AD29*Distante!AD29)</f>
        <v>31136.426592797783</v>
      </c>
      <c r="AE29" s="1">
        <f>$A$1*Populatie!$AC29*Populatie!AE29/(Distante!AE29*Distante!AE29)</f>
        <v>30187.5</v>
      </c>
      <c r="AF29" s="1">
        <f>$A$1*Populatie!$AC29*Populatie!AF29/(Distante!AF29*Distante!AF29)</f>
        <v>14047.297297297297</v>
      </c>
      <c r="AG29" s="1">
        <f>$A$1*Populatie!$AC29*Populatie!AG29/(Distante!AG29*Distante!AG29)</f>
        <v>991.17048816568047</v>
      </c>
      <c r="AH29" s="1">
        <f>$A$1*Populatie!$AC29*Populatie!AH29/(Distante!AH29*Distante!AH29)</f>
        <v>1855.648148148148</v>
      </c>
      <c r="AI29" s="1">
        <f>$A$1*Populatie!$AC29*Populatie!AI29/(Distante!AI29*Distante!AI29)</f>
        <v>995.16919596568948</v>
      </c>
      <c r="AJ29" s="1">
        <f>$A$1*Populatie!$AC29*Populatie!AJ29/(Distante!AJ29*Distante!AJ29)</f>
        <v>1555.2663601946999</v>
      </c>
      <c r="AK29" s="1">
        <f>$A$1*Populatie!$AC29*Populatie!AK29/(Distante!AK29*Distante!AK29)</f>
        <v>928.86658795749702</v>
      </c>
      <c r="AL29" s="1">
        <f>$A$1*Populatie!$AC29*Populatie!AL29/(Distante!AL29*Distante!AL29)</f>
        <v>4650.8746355685134</v>
      </c>
      <c r="AM29" s="1">
        <f>$A$1*Populatie!$AC29*Populatie!AM29/(Distante!AM29*Distante!AM29)</f>
        <v>2555.2340534979426</v>
      </c>
      <c r="AN29" s="1">
        <f>$A$1*Populatie!$AC29*Populatie!AN29/(Distante!AN29*Distante!AN29)</f>
        <v>2452.240067624683</v>
      </c>
      <c r="AO29" s="1">
        <f>$A$1*Populatie!$AC29*Populatie!AO29/(Distante!AO29*Distante!AO29)</f>
        <v>6903.4391534391534</v>
      </c>
      <c r="AP29" s="1">
        <f>$A$1*Populatie!$AC29*Populatie!AP29/(Distante!AP29*Distante!AP29)</f>
        <v>2508.5998387530235</v>
      </c>
      <c r="AQ29" s="1">
        <f>$A$1*Populatie!$AC29*Populatie!AQ29/(Distante!AQ29*Distante!AQ29)</f>
        <v>1661.1193293885601</v>
      </c>
      <c r="AR29" s="1">
        <f>$A$1*Populatie!$AC29*Populatie!AR29/(Distante!AR29*Distante!AR29)</f>
        <v>307.57860790110186</v>
      </c>
      <c r="AS29" s="1">
        <f>$A$1*Populatie!$AC29*Populatie!AS29/(Distante!AS29*Distante!AS29)</f>
        <v>5584.4875346260387</v>
      </c>
      <c r="AT29" s="1">
        <f>$A$1*Populatie!$AC29*Populatie!AT29/(Distante!AT29*Distante!AT29)</f>
        <v>4103.1746031746034</v>
      </c>
      <c r="AU29" s="1">
        <f>$A$1*Populatie!$AC29*Populatie!AU29/(Distante!AU29*Distante!AU29)</f>
        <v>2763.1578947368421</v>
      </c>
      <c r="AV29" s="1">
        <f>$A$1*Populatie!$AC29*Populatie!AV29/(Distante!AV29*Distante!AV29)</f>
        <v>2438.1572930955649</v>
      </c>
      <c r="AW29" s="1">
        <f>$A$1*Populatie!$AC29*Populatie!AW29/(Distante!AW29*Distante!AW29)</f>
        <v>1958.5288046537812</v>
      </c>
      <c r="AX29" s="1">
        <f>$A$1*Populatie!$AC29*Populatie!AX29/(Distante!AX29*Distante!AX29)</f>
        <v>1207.8364186543254</v>
      </c>
      <c r="AY29" s="1">
        <f>$A$1*Populatie!$AC29*Populatie!AY29/(Distante!AY29*Distante!AY29)</f>
        <v>1924.7919143876338</v>
      </c>
      <c r="AZ29" s="1">
        <f>$A$1*Populatie!$AC29*Populatie!AZ29/(Distante!AZ29*Distante!AZ29)</f>
        <v>6979.21875</v>
      </c>
      <c r="BA29" s="1">
        <f>$A$1*Populatie!$AC29*Populatie!BA29/(Distante!BA29*Distante!BA29)</f>
        <v>2098.7274930747922</v>
      </c>
      <c r="BB29" s="1">
        <f>$A$1*Populatie!$AC29*Populatie!BB29/(Distante!BB29*Distante!BB29)</f>
        <v>25095.238095238095</v>
      </c>
      <c r="BC29" s="1">
        <f>$A$1*Populatie!$AC29*Populatie!BC29/(Distante!BC29*Distante!BC29)</f>
        <v>15955.357142857143</v>
      </c>
      <c r="BD29" s="1">
        <f>$A$1*Populatie!$AC29*Populatie!BD29/(Distante!BD29*Distante!BD29)</f>
        <v>2383.9285714285716</v>
      </c>
      <c r="BE29" s="1">
        <f>$A$1*Populatie!$AC29*Populatie!BE29/(Distante!BE29*Distante!BE29)</f>
        <v>9541.2710007304595</v>
      </c>
      <c r="BF29" s="1">
        <f>$A$1*Populatie!$AC29*Populatie!BF29/(Distante!BF29*Distante!BF29)</f>
        <v>5399.6992648696814</v>
      </c>
      <c r="BG29" s="1">
        <f>$A$1*Populatie!$AC29*Populatie!BG29/(Distante!BG29*Distante!BG29)</f>
        <v>16267.857142857143</v>
      </c>
      <c r="BH29" s="1">
        <f>$A$1*Populatie!$AC29*Populatie!BH29/(Distante!BH29*Distante!BH29)</f>
        <v>7463.7580794090491</v>
      </c>
      <c r="BI29" s="1">
        <f>$A$1*Populatie!$AC29*Populatie!BI29/(Distante!BI29*Distante!BI29)</f>
        <v>10517.492711370262</v>
      </c>
      <c r="BJ29" s="1">
        <f>$A$1*Populatie!$AC29*Populatie!BJ29/(Distante!BJ29*Distante!BJ29)</f>
        <v>6815.8475110270947</v>
      </c>
      <c r="BK29" s="1">
        <f>$A$1*Populatie!$AC29*Populatie!BK29/(Distante!BK29*Distante!BK29)</f>
        <v>728.57142857142856</v>
      </c>
      <c r="BL29" s="1">
        <f>$A$1*Populatie!$AC29*Populatie!BL29/(Distante!BL29*Distante!BL29)</f>
        <v>23635.847107438018</v>
      </c>
      <c r="BM29" s="1">
        <f>$A$1*Populatie!$AC29*Populatie!BM29/(Distante!BM29*Distante!BM29)</f>
        <v>1896.6603654694393</v>
      </c>
      <c r="BN29" s="1">
        <f>$A$1*Populatie!$AC29*Populatie!BN29/(Distante!BN29*Distante!BN29)</f>
        <v>21826.875</v>
      </c>
      <c r="BO29" s="1">
        <f>$A$1*Populatie!$AC29*Populatie!BO29/(Distante!BO29*Distante!BO29)</f>
        <v>10439.90634755463</v>
      </c>
      <c r="BP29" s="1">
        <f>$A$1*Populatie!$AC29*Populatie!BP29/(Distante!BP29*Distante!BP29)</f>
        <v>1842.2249999999999</v>
      </c>
      <c r="BQ29" s="1">
        <f>$A$1*Populatie!$AC29*Populatie!BQ29/(Distante!BQ29*Distante!BQ29)</f>
        <v>13294.238683127573</v>
      </c>
      <c r="BR29" s="1">
        <f>$A$1*Populatie!$AC29*Populatie!BR29/(Distante!BR29*Distante!BR29)</f>
        <v>701.4</v>
      </c>
      <c r="BS29" s="1">
        <f>$A$1*Populatie!$AC29*Populatie!BS29/(Distante!BS29*Distante!BS29)</f>
        <v>13117.768595041322</v>
      </c>
      <c r="BT29" s="1">
        <f>$A$1*Populatie!$AC29*Populatie!BT29/(Distante!BT29*Distante!BT29)</f>
        <v>4772.727272727273</v>
      </c>
      <c r="BU29" s="1">
        <f>$A$1*Populatie!$AC29*Populatie!BU29/(Distante!BU29*Distante!BU29)</f>
        <v>25541.087962962964</v>
      </c>
      <c r="BV29" s="1">
        <f>$A$1*Populatie!$AC29*Populatie!BV29/(Distante!BV29*Distante!BV29)</f>
        <v>818.04733727810651</v>
      </c>
      <c r="BW29" s="1">
        <f>$A$1*Populatie!$AC29*Populatie!BW29/(Distante!BW29*Distante!BW29)</f>
        <v>2613.515625</v>
      </c>
      <c r="BX29" s="1">
        <f>$A$1*Populatie!$AC29*Populatie!BX29/(Distante!BX29*Distante!BX29)</f>
        <v>12725.308641975309</v>
      </c>
      <c r="BY29" s="1">
        <f>$A$1*Populatie!$AC29*Populatie!BY29/(Distante!BY29*Distante!BY29)</f>
        <v>7534.9854227405249</v>
      </c>
      <c r="BZ29" s="1">
        <f>$A$1*Populatie!$AC29*Populatie!BZ29/(Distante!BZ29*Distante!BZ29)</f>
        <v>7509.9852071005917</v>
      </c>
      <c r="CA29" s="1">
        <f>$A$1*Populatie!$AC29*Populatie!CA29/(Distante!CA29*Distante!CA29)</f>
        <v>9053.9857227840566</v>
      </c>
      <c r="CB29" s="1">
        <f>$A$1*Populatie!$AC29*Populatie!CB29/(Distante!CB29*Distante!CB29)</f>
        <v>58660</v>
      </c>
      <c r="CC29" s="1">
        <f>$A$1*Populatie!$AC29*Populatie!CC29/(Distante!CC29*Distante!CC29)</f>
        <v>15622.767857142857</v>
      </c>
      <c r="CD29" s="1">
        <f>$A$1*Populatie!$AC29*Populatie!CD29/(Distante!CD29*Distante!CD29)</f>
        <v>2412.3883928571427</v>
      </c>
      <c r="CE29" s="1">
        <f>$A$1*Populatie!$AC29*Populatie!CE29/(Distante!CE29*Distante!CE29)</f>
        <v>856.8213296398892</v>
      </c>
      <c r="CF29" s="1">
        <f>$A$1*Populatie!$AC29*Populatie!CF29/(Distante!CF29*Distante!CF29)</f>
        <v>4311.7252066115707</v>
      </c>
      <c r="CG29" s="1">
        <f>$A$1*Populatie!$AC29*Populatie!CG29/(Distante!CG29*Distante!CG29)</f>
        <v>4114.5404663923182</v>
      </c>
      <c r="CH29" s="1">
        <f>$A$1*Populatie!$AC29*Populatie!CH29/(Distante!CH29*Distante!CH29)</f>
        <v>12129.777892561984</v>
      </c>
      <c r="CI29" s="1">
        <f>$A$1*Populatie!$AC29*Populatie!CI29/(Distante!CI29*Distante!CI29)</f>
        <v>6051.4792899408285</v>
      </c>
      <c r="CJ29" s="1">
        <f>$A$1*Populatie!$AC29*Populatie!CJ29/(Distante!CJ29*Distante!CJ29)</f>
        <v>3968.1069958847738</v>
      </c>
      <c r="CK29" s="1">
        <f>$A$1*Populatie!$AC29*Populatie!CK29/(Distante!CK29*Distante!CK29)</f>
        <v>2275.875</v>
      </c>
      <c r="CL29" s="1">
        <f>$A$1*Populatie!$AC29*Populatie!CL29/(Distante!CL29*Distante!CL29)</f>
        <v>10607.377647918189</v>
      </c>
      <c r="CM29" s="1">
        <f>$A$1*Populatie!$AC29*Populatie!CM29/(Distante!CM29*Distante!CM29)</f>
        <v>1100.8690828402366</v>
      </c>
      <c r="CN29" s="1">
        <f>$A$1*Populatie!$AC29*Populatie!CN29/(Distante!CN29*Distante!CN29)</f>
        <v>31716.942148760332</v>
      </c>
      <c r="CO29" s="1">
        <f>$A$1*Populatie!$AC29*Populatie!CO29/(Distante!CO29*Distante!CO29)</f>
        <v>4713.1117604090578</v>
      </c>
      <c r="CP29" s="1">
        <f>$A$1*Populatie!$AC29*Populatie!CP29/(Distante!CP29*Distante!CP29)</f>
        <v>2190.7407407407409</v>
      </c>
      <c r="CQ29" s="1">
        <f>$A$1*Populatie!$AC29*Populatie!CQ29/(Distante!CQ29*Distante!CQ29)</f>
        <v>7695.625</v>
      </c>
      <c r="CR29" s="1">
        <f>$A$1*Populatie!$AC29*Populatie!CR29/(Distante!CR29*Distante!CR29)</f>
        <v>2534.5833333333335</v>
      </c>
      <c r="CS29" s="1">
        <f>$A$1*Populatie!$AC29*Populatie!CS29/(Distante!CS29*Distante!CS29)</f>
        <v>89796.875</v>
      </c>
      <c r="CT29" s="1">
        <f>$A$1*Populatie!$AC29*Populatie!CT29/(Distante!CT29*Distante!CT29)</f>
        <v>1653.2840897013498</v>
      </c>
      <c r="CU29" s="1">
        <f>$A$1*Populatie!$AC29*Populatie!CU29/(Distante!CU29*Distante!CU29)</f>
        <v>1517.1378467424806</v>
      </c>
      <c r="CV29" s="1">
        <f>$A$1*Populatie!$AC29*Populatie!CV29/(Distante!CV29*Distante!CV29)</f>
        <v>2458.3379501385043</v>
      </c>
      <c r="CW29" s="1">
        <f>$A$1*Populatie!$AC29*Populatie!CW29/(Distante!CW29*Distante!CW29)</f>
        <v>7597.005208333333</v>
      </c>
      <c r="CX29" s="1">
        <f>$A$1*Populatie!$AC29*Populatie!CX29/(Distante!CX29*Distante!CX29)</f>
        <v>1906.6077003121748</v>
      </c>
      <c r="CY29" s="1">
        <f>$A$1*Populatie!$AC29*Populatie!CY29/(Distante!CY29*Distante!CY29)</f>
        <v>2848.3931759571515</v>
      </c>
      <c r="DA29" s="4">
        <f t="shared" si="0"/>
        <v>1787229.0660429785</v>
      </c>
      <c r="DB29" s="4">
        <v>900</v>
      </c>
      <c r="DD29" s="18" t="str">
        <f t="shared" si="1"/>
        <v>BUZOESTI</v>
      </c>
      <c r="DE29" s="4">
        <f t="shared" si="2"/>
        <v>5.0357283075786613E-4</v>
      </c>
    </row>
    <row r="30" spans="1:109" ht="15.75" customHeight="1" x14ac:dyDescent="0.25">
      <c r="A30" s="2" t="s">
        <v>29</v>
      </c>
      <c r="B30" s="1">
        <v>116819.67793367348</v>
      </c>
      <c r="C30" s="1">
        <v>6207.4763908761888</v>
      </c>
      <c r="D30" s="1">
        <v>5965.4030919730985</v>
      </c>
      <c r="E30" s="1">
        <v>16612.574074074073</v>
      </c>
      <c r="F30" s="1">
        <v>13607.342653405893</v>
      </c>
      <c r="G30" s="1">
        <v>7881.7897153351696</v>
      </c>
      <c r="H30" s="1">
        <v>5513.6697222222219</v>
      </c>
      <c r="I30" s="1">
        <v>955.93995243757433</v>
      </c>
      <c r="J30" s="1">
        <v>224.90744393308495</v>
      </c>
      <c r="K30" s="1">
        <v>3571.3057059558519</v>
      </c>
      <c r="L30" s="1">
        <v>695.61090000000002</v>
      </c>
      <c r="M30" s="1">
        <v>268.33608457233311</v>
      </c>
      <c r="N30" s="1">
        <v>1139.0007506098705</v>
      </c>
      <c r="O30" s="1">
        <v>1301.0709111315173</v>
      </c>
      <c r="P30" s="1">
        <v>1171.8455215419501</v>
      </c>
      <c r="Q30" s="1">
        <v>34991.96875</v>
      </c>
      <c r="R30" s="1">
        <v>5342.6698806244258</v>
      </c>
      <c r="S30" s="1">
        <v>636.63062911114855</v>
      </c>
      <c r="T30" s="1">
        <v>679.15782174556216</v>
      </c>
      <c r="U30" s="1">
        <v>1801.2261456060305</v>
      </c>
      <c r="V30" s="1">
        <v>449.93463387573962</v>
      </c>
      <c r="W30" s="1">
        <v>330.67556974887503</v>
      </c>
      <c r="X30" s="1">
        <v>6384.8203017832648</v>
      </c>
      <c r="Y30" s="1">
        <v>244.50187828700226</v>
      </c>
      <c r="Z30" s="1">
        <v>1868.4845620667927</v>
      </c>
      <c r="AA30" s="1">
        <v>507.40843336411206</v>
      </c>
      <c r="AB30" s="1">
        <v>504.4430594028932</v>
      </c>
      <c r="AC30" s="1">
        <f t="array" ref="AC30:AC103">TRANSPOSE(AD29:CY29)</f>
        <v>31136.426592797783</v>
      </c>
      <c r="AD30" s="1" t="s">
        <v>103</v>
      </c>
      <c r="AE30" s="1">
        <f>$A$1*Populatie!$AD30*Populatie!AE30/(Distante!AE30*Distante!AE30)</f>
        <v>6200.2112382934447</v>
      </c>
      <c r="AF30" s="1">
        <f>$A$1*Populatie!$AD30*Populatie!AF30/(Distante!AF30*Distante!AF30)</f>
        <v>2592.5563636363636</v>
      </c>
      <c r="AG30" s="1">
        <f>$A$1*Populatie!$AD30*Populatie!AG30/(Distante!AG30*Distante!AG30)</f>
        <v>293.7330018812147</v>
      </c>
      <c r="AH30" s="1">
        <f>$A$1*Populatie!$AD30*Populatie!AH30/(Distante!AH30*Distante!AH30)</f>
        <v>535.3902524237925</v>
      </c>
      <c r="AI30" s="1">
        <f>$A$1*Populatie!$AD30*Populatie!AI30/(Distante!AI30*Distante!AI30)</f>
        <v>289.27378392905132</v>
      </c>
      <c r="AJ30" s="1">
        <f>$A$1*Populatie!$AD30*Populatie!AJ30/(Distante!AJ30*Distante!AJ30)</f>
        <v>433.70294008875737</v>
      </c>
      <c r="AK30" s="1">
        <f>$A$1*Populatie!$AD30*Populatie!AK30/(Distante!AK30*Distante!AK30)</f>
        <v>248.85418282548477</v>
      </c>
      <c r="AL30" s="1">
        <f>$A$1*Populatie!$AD30*Populatie!AL30/(Distante!AL30*Distante!AL30)</f>
        <v>1014.459122298953</v>
      </c>
      <c r="AM30" s="1">
        <f>$A$1*Populatie!$AD30*Populatie!AM30/(Distante!AM30*Distante!AM30)</f>
        <v>753.57784115568234</v>
      </c>
      <c r="AN30" s="1">
        <f>$A$1*Populatie!$AD30*Populatie!AN30/(Distante!AN30*Distante!AN30)</f>
        <v>697.02785960777715</v>
      </c>
      <c r="AO30" s="1">
        <f>$A$1*Populatie!$AD30*Populatie!AO30/(Distante!AO30*Distante!AO30)</f>
        <v>1703.0755982319768</v>
      </c>
      <c r="AP30" s="1">
        <f>$A$1*Populatie!$AD30*Populatie!AP30/(Distante!AP30*Distante!AP30)</f>
        <v>609.95000801153662</v>
      </c>
      <c r="AQ30" s="1">
        <f>$A$1*Populatie!$AD30*Populatie!AQ30/(Distante!AQ30*Distante!AQ30)</f>
        <v>438.03007758529066</v>
      </c>
      <c r="AR30" s="1">
        <f>$A$1*Populatie!$AD30*Populatie!AR30/(Distante!AR30*Distante!AR30)</f>
        <v>95.252653061224493</v>
      </c>
      <c r="AS30" s="1">
        <f>$A$1*Populatie!$AD30*Populatie!AS30/(Distante!AS30*Distante!AS30)</f>
        <v>1315.4304</v>
      </c>
      <c r="AT30" s="1">
        <f>$A$1*Populatie!$AD30*Populatie!AT30/(Distante!AT30*Distante!AT30)</f>
        <v>1012.2514860539552</v>
      </c>
      <c r="AU30" s="1">
        <f>$A$1*Populatie!$AD30*Populatie!AU30/(Distante!AU30*Distante!AU30)</f>
        <v>650.86400000000003</v>
      </c>
      <c r="AV30" s="1">
        <f>$A$1*Populatie!$AD30*Populatie!AV30/(Distante!AV30*Distante!AV30)</f>
        <v>665.60830527497194</v>
      </c>
      <c r="AW30" s="1">
        <f>$A$1*Populatie!$AD30*Populatie!AW30/(Distante!AW30*Distante!AW30)</f>
        <v>513.98478444632292</v>
      </c>
      <c r="AX30" s="1">
        <f>$A$1*Populatie!$AD30*Populatie!AX30/(Distante!AX30*Distante!AX30)</f>
        <v>359.94309313215399</v>
      </c>
      <c r="AY30" s="1">
        <f>$A$1*Populatie!$AD30*Populatie!AY30/(Distante!AY30*Distante!AY30)</f>
        <v>538.89115646258506</v>
      </c>
      <c r="AZ30" s="1">
        <f>$A$1*Populatie!$AD30*Populatie!AZ30/(Distante!AZ30*Distante!AZ30)</f>
        <v>2248.8429629629632</v>
      </c>
      <c r="BA30" s="1">
        <f>$A$1*Populatie!$AD30*Populatie!BA30/(Distante!BA30*Distante!BA30)</f>
        <v>547.76387811634345</v>
      </c>
      <c r="BB30" s="1">
        <f>$A$1*Populatie!$AD30*Populatie!BB30/(Distante!BB30*Distante!BB30)</f>
        <v>20058.79111111111</v>
      </c>
      <c r="BC30" s="1">
        <f>$A$1*Populatie!$AD30*Populatie!BC30/(Distante!BC30*Distante!BC30)</f>
        <v>3188.3058333333333</v>
      </c>
      <c r="BD30" s="1">
        <f>$A$1*Populatie!$AD30*Populatie!BD30/(Distante!BD30*Distante!BD30)</f>
        <v>693.8838436385256</v>
      </c>
      <c r="BE30" s="1">
        <f>$A$1*Populatie!$AD30*Populatie!BE30/(Distante!BE30*Distante!BE30)</f>
        <v>1760.9282644628099</v>
      </c>
      <c r="BF30" s="1">
        <f>$A$1*Populatie!$AD30*Populatie!BF30/(Distante!BF30*Distante!BF30)</f>
        <v>1029.2583298625573</v>
      </c>
      <c r="BG30" s="1">
        <f>$A$1*Populatie!$AD30*Populatie!BG30/(Distante!BG30*Distante!BG30)</f>
        <v>3250.7516666666666</v>
      </c>
      <c r="BH30" s="1">
        <f>$A$1*Populatie!$AD30*Populatie!BH30/(Distante!BH30*Distante!BH30)</f>
        <v>1758.0940444444445</v>
      </c>
      <c r="BI30" s="1">
        <f>$A$1*Populatie!$AD30*Populatie!BI30/(Distante!BI30*Distante!BI30)</f>
        <v>2294.0989084428602</v>
      </c>
      <c r="BJ30" s="1">
        <f>$A$1*Populatie!$AD30*Populatie!BJ30/(Distante!BJ30*Distante!BJ30)</f>
        <v>1708.8740960743801</v>
      </c>
      <c r="BK30" s="1">
        <f>$A$1*Populatie!$AD30*Populatie!BK30/(Distante!BK30*Distante!BK30)</f>
        <v>216.51992861392029</v>
      </c>
      <c r="BL30" s="1">
        <f>$A$1*Populatie!$AD30*Populatie!BL30/(Distante!BL30*Distante!BL30)</f>
        <v>186609.56</v>
      </c>
      <c r="BM30" s="1">
        <f>$A$1*Populatie!$AD30*Populatie!BM30/(Distante!BM30*Distante!BM30)</f>
        <v>486.52662174659798</v>
      </c>
      <c r="BN30" s="1">
        <f>$A$1*Populatie!$AD30*Populatie!BN30/(Distante!BN30*Distante!BN30)</f>
        <v>4233.6302021403089</v>
      </c>
      <c r="BO30" s="1">
        <f>$A$1*Populatie!$AD30*Populatie!BO30/(Distante!BO30*Distante!BO30)</f>
        <v>3995.5576171875</v>
      </c>
      <c r="BP30" s="1">
        <f>$A$1*Populatie!$AD30*Populatie!BP30/(Distante!BP30*Distante!BP30)</f>
        <v>539.55537201953462</v>
      </c>
      <c r="BQ30" s="1">
        <f>$A$1*Populatie!$AD30*Populatie!BQ30/(Distante!BQ30*Distante!BQ30)</f>
        <v>4391.4288888888887</v>
      </c>
      <c r="BR30" s="1">
        <f>$A$1*Populatie!$AD30*Populatie!BR30/(Distante!BR30*Distante!BR30)</f>
        <v>205.42775064636598</v>
      </c>
      <c r="BS30" s="1">
        <f>$A$1*Populatie!$AD30*Populatie!BS30/(Distante!BS30*Distante!BS30)</f>
        <v>2154.460428994083</v>
      </c>
      <c r="BT30" s="1">
        <f>$A$1*Populatie!$AD30*Populatie!BT30/(Distante!BT30*Distante!BT30)</f>
        <v>1278.6692520775623</v>
      </c>
      <c r="BU30" s="1">
        <f>$A$1*Populatie!$AD30*Populatie!BU30/(Distante!BU30*Distante!BU30)</f>
        <v>4629.2884087791499</v>
      </c>
      <c r="BV30" s="1">
        <f>$A$1*Populatie!$AD30*Populatie!BV30/(Distante!BV30*Distante!BV30)</f>
        <v>211.3356934610579</v>
      </c>
      <c r="BW30" s="1">
        <f>$A$1*Populatie!$AD30*Populatie!BW30/(Distante!BW30*Distante!BW30)</f>
        <v>710.24843815077054</v>
      </c>
      <c r="BX30" s="1">
        <f>$A$1*Populatie!$AD30*Populatie!BX30/(Distante!BX30*Distante!BX30)</f>
        <v>16813.986666666668</v>
      </c>
      <c r="BY30" s="1">
        <f>$A$1*Populatie!$AD30*Populatie!BY30/(Distante!BY30*Distante!BY30)</f>
        <v>1643.5477834707062</v>
      </c>
      <c r="BZ30" s="1">
        <f>$A$1*Populatie!$AD30*Populatie!BZ30/(Distante!BZ30*Distante!BZ30)</f>
        <v>25559.839506172841</v>
      </c>
      <c r="CA30" s="1">
        <f>$A$1*Populatie!$AD30*Populatie!CA30/(Distante!CA30*Distante!CA30)</f>
        <v>1783.039069232979</v>
      </c>
      <c r="CB30" s="1">
        <f>$A$1*Populatie!$AD30*Populatie!CB30/(Distante!CB30*Distante!CB30)</f>
        <v>21025.2890625</v>
      </c>
      <c r="CC30" s="1">
        <f>$A$1*Populatie!$AD30*Populatie!CC30/(Distante!CC30*Distante!CC30)</f>
        <v>2261.1828881846991</v>
      </c>
      <c r="CD30" s="1">
        <f>$A$1*Populatie!$AD30*Populatie!CD30/(Distante!CD30*Distante!CD30)</f>
        <v>730.22035502958579</v>
      </c>
      <c r="CE30" s="1">
        <f>$A$1*Populatie!$AD30*Populatie!CE30/(Distante!CE30*Distante!CE30)</f>
        <v>256.71666007123071</v>
      </c>
      <c r="CF30" s="1">
        <f>$A$1*Populatie!$AD30*Populatie!CF30/(Distante!CF30*Distante!CF30)</f>
        <v>885.5853277835588</v>
      </c>
      <c r="CG30" s="1">
        <f>$A$1*Populatie!$AD30*Populatie!CG30/(Distante!CG30*Distante!CG30)</f>
        <v>1123.2549739822466</v>
      </c>
      <c r="CH30" s="1">
        <f>$A$1*Populatie!$AD30*Populatie!CH30/(Distante!CH30*Distante!CH30)</f>
        <v>8794.0247933884293</v>
      </c>
      <c r="CI30" s="1">
        <f>$A$1*Populatie!$AD30*Populatie!CI30/(Distante!CI30*Distante!CI30)</f>
        <v>1477.702664399093</v>
      </c>
      <c r="CJ30" s="1">
        <f>$A$1*Populatie!$AD30*Populatie!CJ30/(Distante!CJ30*Distante!CJ30)</f>
        <v>4081.9757785467127</v>
      </c>
      <c r="CK30" s="1">
        <f>$A$1*Populatie!$AD30*Populatie!CK30/(Distante!CK30*Distante!CK30)</f>
        <v>666.56384659580579</v>
      </c>
      <c r="CL30" s="1">
        <f>$A$1*Populatie!$AD30*Populatie!CL30/(Distante!CL30*Distante!CL30)</f>
        <v>2368.8024</v>
      </c>
      <c r="CM30" s="1">
        <f>$A$1*Populatie!$AD30*Populatie!CM30/(Distante!CM30*Distante!CM30)</f>
        <v>326.24213920988984</v>
      </c>
      <c r="CN30" s="1">
        <f>$A$1*Populatie!$AD30*Populatie!CN30/(Distante!CN30*Distante!CN30)</f>
        <v>3091.4982716049381</v>
      </c>
      <c r="CO30" s="1">
        <f>$A$1*Populatie!$AD30*Populatie!CO30/(Distante!CO30*Distante!CO30)</f>
        <v>1822.222299168975</v>
      </c>
      <c r="CP30" s="1">
        <f>$A$1*Populatie!$AD30*Populatie!CP30/(Distante!CP30*Distante!CP30)</f>
        <v>620.42009602194787</v>
      </c>
      <c r="CQ30" s="1">
        <f>$A$1*Populatie!$AD30*Populatie!CQ30/(Distante!CQ30*Distante!CQ30)</f>
        <v>1810.2959461624739</v>
      </c>
      <c r="CR30" s="1">
        <f>$A$1*Populatie!$AD30*Populatie!CR30/(Distante!CR30*Distante!CR30)</f>
        <v>567.14799573235791</v>
      </c>
      <c r="CS30" s="1">
        <f>$A$1*Populatie!$AD30*Populatie!CS30/(Distante!CS30*Distante!CS30)</f>
        <v>82395.046875</v>
      </c>
      <c r="CT30" s="1">
        <f>$A$1*Populatie!$AD30*Populatie!CT30/(Distante!CT30*Distante!CT30)</f>
        <v>479.68113421550095</v>
      </c>
      <c r="CU30" s="1">
        <f>$A$1*Populatie!$AD30*Populatie!CU30/(Distante!CU30*Distante!CU30)</f>
        <v>440.1798865784499</v>
      </c>
      <c r="CV30" s="1">
        <f>$A$1*Populatie!$AD30*Populatie!CV30/(Distante!CV30*Distante!CV30)</f>
        <v>708.58062495105332</v>
      </c>
      <c r="CW30" s="1">
        <f>$A$1*Populatie!$AD30*Populatie!CW30/(Distante!CW30*Distante!CW30)</f>
        <v>1590.1300957897081</v>
      </c>
      <c r="CX30" s="1">
        <f>$A$1*Populatie!$AD30*Populatie!CX30/(Distante!CX30*Distante!CX30)</f>
        <v>545.80642804967124</v>
      </c>
      <c r="CY30" s="1">
        <f>$A$1*Populatie!$AD30*Populatie!CY30/(Distante!CY30*Distante!CY30)</f>
        <v>722.91790123456792</v>
      </c>
      <c r="DA30" s="4">
        <f t="shared" si="0"/>
        <v>720570.07027012226</v>
      </c>
      <c r="DB30" s="4">
        <v>77</v>
      </c>
      <c r="DD30" s="18" t="str">
        <f t="shared" si="1"/>
        <v>CALDARARU</v>
      </c>
      <c r="DE30" s="4">
        <f t="shared" si="2"/>
        <v>1.0685983664452616E-4</v>
      </c>
    </row>
    <row r="31" spans="1:109" ht="15.75" customHeight="1" x14ac:dyDescent="0.25">
      <c r="A31" s="2" t="s">
        <v>30</v>
      </c>
      <c r="B31" s="1">
        <v>6590991.4186851215</v>
      </c>
      <c r="C31" s="1">
        <v>73970.679783950618</v>
      </c>
      <c r="D31" s="1">
        <v>102014.01896006895</v>
      </c>
      <c r="E31" s="1">
        <v>66593.332540154675</v>
      </c>
      <c r="F31" s="1">
        <v>448311.18668252078</v>
      </c>
      <c r="G31" s="1">
        <v>1239671.888888889</v>
      </c>
      <c r="H31" s="1">
        <v>6450298.25</v>
      </c>
      <c r="I31" s="1">
        <v>17973.946788497717</v>
      </c>
      <c r="J31" s="1">
        <v>3003.906173766185</v>
      </c>
      <c r="K31" s="1">
        <v>71333.856</v>
      </c>
      <c r="L31" s="1">
        <v>11132</v>
      </c>
      <c r="M31" s="1">
        <v>3954.4374298990547</v>
      </c>
      <c r="N31" s="1">
        <v>24351.25</v>
      </c>
      <c r="O31" s="1">
        <v>34247</v>
      </c>
      <c r="P31" s="1">
        <v>26869.865000000002</v>
      </c>
      <c r="Q31" s="1">
        <v>9782.8792270531394</v>
      </c>
      <c r="R31" s="1">
        <v>250010</v>
      </c>
      <c r="S31" s="1">
        <v>44502.757369614512</v>
      </c>
      <c r="T31" s="1">
        <v>10264.416017199677</v>
      </c>
      <c r="U31" s="1">
        <v>240871.48979591837</v>
      </c>
      <c r="V31" s="1">
        <v>7268.8985923585178</v>
      </c>
      <c r="W31" s="1">
        <v>16247.528120713307</v>
      </c>
      <c r="X31" s="1">
        <v>168062.27777777778</v>
      </c>
      <c r="Y31" s="1">
        <v>3692.2642332870464</v>
      </c>
      <c r="Z31" s="1">
        <v>74005.535999999993</v>
      </c>
      <c r="AA31" s="1">
        <v>6997.2571428571428</v>
      </c>
      <c r="AB31" s="1">
        <v>6956.3640816326533</v>
      </c>
      <c r="AC31" s="1">
        <v>30187.5</v>
      </c>
      <c r="AD31" s="1">
        <f t="array" ref="AD31:AD103">TRANSPOSE(AE30:CY30)</f>
        <v>6200.2112382934447</v>
      </c>
      <c r="AE31" s="1" t="s">
        <v>103</v>
      </c>
      <c r="AF31" s="1">
        <f>$A$1*Populatie!$AE31*Populatie!AF31/(Distante!AF31*Distante!AF31)</f>
        <v>283170.25</v>
      </c>
      <c r="AG31" s="1">
        <f>$A$1*Populatie!$AE31*Populatie!AG31/(Distante!AG31*Distante!AG31)</f>
        <v>5063.8324793940747</v>
      </c>
      <c r="AH31" s="1">
        <f>$A$1*Populatie!$AE31*Populatie!AH31/(Distante!AH31*Distante!AH31)</f>
        <v>11346.000711997152</v>
      </c>
      <c r="AI31" s="1">
        <f>$A$1*Populatie!$AE31*Populatie!AI31/(Distante!AI31*Distante!AI31)</f>
        <v>4986.9574515482291</v>
      </c>
      <c r="AJ31" s="1">
        <f>$A$1*Populatie!$AE31*Populatie!AJ31/(Distante!AJ31*Distante!AJ31)</f>
        <v>5122.9178743961356</v>
      </c>
      <c r="AK31" s="1">
        <f>$A$1*Populatie!$AE31*Populatie!AK31/(Distante!AK31*Distante!AK31)</f>
        <v>2191.3056858697691</v>
      </c>
      <c r="AL31" s="1">
        <f>$A$1*Populatie!$AE31*Populatie!AL31/(Distante!AL31*Distante!AL31)</f>
        <v>17295.663988312637</v>
      </c>
      <c r="AM31" s="1">
        <f>$A$1*Populatie!$AE31*Populatie!AM31/(Distante!AM31*Distante!AM31)</f>
        <v>12190.656635802468</v>
      </c>
      <c r="AN31" s="1">
        <f>$A$1*Populatie!$AE31*Populatie!AN31/(Distante!AN31*Distante!AN31)</f>
        <v>9592.0196034751607</v>
      </c>
      <c r="AO31" s="1">
        <f>$A$1*Populatie!$AE31*Populatie!AO31/(Distante!AO31*Distante!AO31)</f>
        <v>40234.008310249308</v>
      </c>
      <c r="AP31" s="1">
        <f>$A$1*Populatie!$AE31*Populatie!AP31/(Distante!AP31*Distante!AP31)</f>
        <v>7917.0784000000003</v>
      </c>
      <c r="AQ31" s="1">
        <f>$A$1*Populatie!$AE31*Populatie!AQ31/(Distante!AQ31*Distante!AQ31)</f>
        <v>6156.0183855214018</v>
      </c>
      <c r="AR31" s="1">
        <f>$A$1*Populatie!$AE31*Populatie!AR31/(Distante!AR31*Distante!AR31)</f>
        <v>1225.489710895089</v>
      </c>
      <c r="AS31" s="1">
        <f>$A$1*Populatie!$AE31*Populatie!AS31/(Distante!AS31*Distante!AS31)</f>
        <v>35328</v>
      </c>
      <c r="AT31" s="1">
        <f>$A$1*Populatie!$AE31*Populatie!AT31/(Distante!AT31*Distante!AT31)</f>
        <v>23913.756232686981</v>
      </c>
      <c r="AU31" s="1">
        <f>$A$1*Populatie!$AE31*Populatie!AU31/(Distante!AU31*Distante!AU31)</f>
        <v>47589.3</v>
      </c>
      <c r="AV31" s="1">
        <f>$A$1*Populatie!$AE31*Populatie!AV31/(Distante!AV31*Distante!AV31)</f>
        <v>10816.072704081633</v>
      </c>
      <c r="AW31" s="1">
        <f>$A$1*Populatie!$AE31*Populatie!AW31/(Distante!AW31*Distante!AW31)</f>
        <v>17075.938271604937</v>
      </c>
      <c r="AX31" s="1">
        <f>$A$1*Populatie!$AE31*Populatie!AX31/(Distante!AX31*Distante!AX31)</f>
        <v>5399.9286920623008</v>
      </c>
      <c r="AY31" s="1">
        <f>$A$1*Populatie!$AE31*Populatie!AY31/(Distante!AY31*Distante!AY31)</f>
        <v>7783.1443688586542</v>
      </c>
      <c r="AZ31" s="1">
        <f>$A$1*Populatie!$AE31*Populatie!AZ31/(Distante!AZ31*Distante!AZ31)</f>
        <v>7038.5743162901308</v>
      </c>
      <c r="BA31" s="1">
        <f>$A$1*Populatie!$AE31*Populatie!BA31/(Distante!BA31*Distante!BA31)</f>
        <v>9505.8387573964501</v>
      </c>
      <c r="BB31" s="1">
        <f>$A$1*Populatie!$AE31*Populatie!BB31/(Distante!BB31*Distante!BB31)</f>
        <v>8047.4128943758569</v>
      </c>
      <c r="BC31" s="1">
        <f>$A$1*Populatie!$AE31*Populatie!BC31/(Distante!BC31*Distante!BC31)</f>
        <v>736773.48148148146</v>
      </c>
      <c r="BD31" s="1">
        <f>$A$1*Populatie!$AE31*Populatie!BD31/(Distante!BD31*Distante!BD31)</f>
        <v>8865.3491599707813</v>
      </c>
      <c r="BE31" s="1">
        <f>$A$1*Populatie!$AE31*Populatie!BE31/(Distante!BE31*Distante!BE31)</f>
        <v>17310.259999999998</v>
      </c>
      <c r="BF31" s="1">
        <f>$A$1*Populatie!$AE31*Populatie!BF31/(Distante!BF31*Distante!BF31)</f>
        <v>27796.88696592753</v>
      </c>
      <c r="BG31" s="1">
        <f>$A$1*Populatie!$AE31*Populatie!BG31/(Distante!BG31*Distante!BG31)</f>
        <v>210545.02422145329</v>
      </c>
      <c r="BH31" s="1">
        <f>$A$1*Populatie!$AE31*Populatie!BH31/(Distante!BH31*Distante!BH31)</f>
        <v>50213.58203125</v>
      </c>
      <c r="BI31" s="1">
        <f>$A$1*Populatie!$AE31*Populatie!BI31/(Distante!BI31*Distante!BI31)</f>
        <v>92959.930555555562</v>
      </c>
      <c r="BJ31" s="1">
        <f>$A$1*Populatie!$AE31*Populatie!BJ31/(Distante!BJ31*Distante!BJ31)</f>
        <v>33978.712098765434</v>
      </c>
      <c r="BK31" s="1">
        <f>$A$1*Populatie!$AE31*Populatie!BK31/(Distante!BK31*Distante!BK31)</f>
        <v>3683.3823529411766</v>
      </c>
      <c r="BL31" s="1">
        <f>$A$1*Populatie!$AE31*Populatie!BL31/(Distante!BL31*Distante!BL31)</f>
        <v>5741.2137278106511</v>
      </c>
      <c r="BM31" s="1">
        <f>$A$1*Populatie!$AE31*Populatie!BM31/(Distante!BM31*Distante!BM31)</f>
        <v>7658.8159999999998</v>
      </c>
      <c r="BN31" s="1">
        <f>$A$1*Populatie!$AE31*Populatie!BN31/(Distante!BN31*Distante!BN31)</f>
        <v>109541.51479289941</v>
      </c>
      <c r="BO31" s="1">
        <f>$A$1*Populatie!$AE31*Populatie!BO31/(Distante!BO31*Distante!BO31)</f>
        <v>16414.546296296296</v>
      </c>
      <c r="BP31" s="1">
        <f>$A$1*Populatie!$AE31*Populatie!BP31/(Distante!BP31*Distante!BP31)</f>
        <v>9841.8211136306381</v>
      </c>
      <c r="BQ31" s="1">
        <f>$A$1*Populatie!$AE31*Populatie!BQ31/(Distante!BQ31*Distante!BQ31)</f>
        <v>20068.0390625</v>
      </c>
      <c r="BR31" s="1">
        <f>$A$1*Populatie!$AE31*Populatie!BR31/(Distante!BR31*Distante!BR31)</f>
        <v>2643.9736888888888</v>
      </c>
      <c r="BS31" s="1">
        <f>$A$1*Populatie!$AE31*Populatie!BS31/(Distante!BS31*Distante!BS31)</f>
        <v>134622.98666666666</v>
      </c>
      <c r="BT31" s="1">
        <f>$A$1*Populatie!$AE31*Populatie!BT31/(Distante!BT31*Distante!BT31)</f>
        <v>22189.896449704142</v>
      </c>
      <c r="BU31" s="1">
        <f>$A$1*Populatie!$AE31*Populatie!BU31/(Distante!BU31*Distante!BU31)</f>
        <v>64451.111111111109</v>
      </c>
      <c r="BV31" s="1">
        <f>$A$1*Populatie!$AE31*Populatie!BV31/(Distante!BV31*Distante!BV31)</f>
        <v>3137.0796670630202</v>
      </c>
      <c r="BW31" s="1">
        <f>$A$1*Populatie!$AE31*Populatie!BW31/(Distante!BW31*Distante!BW31)</f>
        <v>11724.48</v>
      </c>
      <c r="BX31" s="1">
        <f>$A$1*Populatie!$AE31*Populatie!BX31/(Distante!BX31*Distante!BX31)</f>
        <v>5463.9566666666669</v>
      </c>
      <c r="BY31" s="1">
        <f>$A$1*Populatie!$AE31*Populatie!BY31/(Distante!BY31*Distante!BY31)</f>
        <v>317032</v>
      </c>
      <c r="BZ31" s="1">
        <f>$A$1*Populatie!$AE31*Populatie!BZ31/(Distante!BZ31*Distante!BZ31)</f>
        <v>2398.0049008687902</v>
      </c>
      <c r="CA31" s="1">
        <f>$A$1*Populatie!$AE31*Populatie!CA31/(Distante!CA31*Distante!CA31)</f>
        <v>126061.203125</v>
      </c>
      <c r="CB31" s="1">
        <f>$A$1*Populatie!$AE31*Populatie!CB31/(Distante!CB31*Distante!CB31)</f>
        <v>10349.795857988165</v>
      </c>
      <c r="CC31" s="1">
        <f>$A$1*Populatie!$AE31*Populatie!CC31/(Distante!CC31*Distante!CC31)</f>
        <v>49094.434782608696</v>
      </c>
      <c r="CD31" s="1">
        <f>$A$1*Populatie!$AE31*Populatie!CD31/(Distante!CD31*Distante!CD31)</f>
        <v>10281.18058003525</v>
      </c>
      <c r="CE31" s="1">
        <f>$A$1*Populatie!$AE31*Populatie!CE31/(Distante!CE31*Distante!CE31)</f>
        <v>2980.8069688170685</v>
      </c>
      <c r="CF31" s="1">
        <f>$A$1*Populatie!$AE31*Populatie!CF31/(Distante!CF31*Distante!CF31)</f>
        <v>9572.6771227690642</v>
      </c>
      <c r="CG31" s="1">
        <f>$A$1*Populatie!$AE31*Populatie!CG31/(Distante!CG31*Distante!CG31)</f>
        <v>18252.788265306124</v>
      </c>
      <c r="CH31" s="1">
        <f>$A$1*Populatie!$AE31*Populatie!CH31/(Distante!CH31*Distante!CH31)</f>
        <v>21611.734375</v>
      </c>
      <c r="CI31" s="1">
        <f>$A$1*Populatie!$AE31*Populatie!CI31/(Distante!CI31*Distante!CI31)</f>
        <v>32250.350981558597</v>
      </c>
      <c r="CJ31" s="1">
        <f>$A$1*Populatie!$AE31*Populatie!CJ31/(Distante!CJ31*Distante!CJ31)</f>
        <v>10218.628904623074</v>
      </c>
      <c r="CK31" s="1">
        <f>$A$1*Populatie!$AE31*Populatie!CK31/(Distante!CK31*Distante!CK31)</f>
        <v>12158.533635676493</v>
      </c>
      <c r="CL31" s="1">
        <f>$A$1*Populatie!$AE31*Populatie!CL31/(Distante!CL31*Distante!CL31)</f>
        <v>10178.879999999999</v>
      </c>
      <c r="CM31" s="1">
        <f>$A$1*Populatie!$AE31*Populatie!CM31/(Distante!CM31*Distante!CM31)</f>
        <v>4149.7988165680472</v>
      </c>
      <c r="CN31" s="1">
        <f>$A$1*Populatie!$AE31*Populatie!CN31/(Distante!CN31*Distante!CN31)</f>
        <v>44650.161865569273</v>
      </c>
      <c r="CO31" s="1">
        <f>$A$1*Populatie!$AE31*Populatie!CO31/(Distante!CO31*Distante!CO31)</f>
        <v>21889.964800000002</v>
      </c>
      <c r="CP31" s="1">
        <f>$A$1*Populatie!$AE31*Populatie!CP31/(Distante!CP31*Distante!CP31)</f>
        <v>8637.7777777777774</v>
      </c>
      <c r="CQ31" s="1">
        <f>$A$1*Populatie!$AE31*Populatie!CQ31/(Distante!CQ31*Distante!CQ31)</f>
        <v>45326.824074074073</v>
      </c>
      <c r="CR31" s="1">
        <f>$A$1*Populatie!$AE31*Populatie!CR31/(Distante!CR31*Distante!CR31)</f>
        <v>7438.4529027297194</v>
      </c>
      <c r="CS31" s="1">
        <f>$A$1*Populatie!$AE31*Populatie!CS31/(Distante!CS31*Distante!CS31)</f>
        <v>9063.84</v>
      </c>
      <c r="CT31" s="1">
        <f>$A$1*Populatie!$AE31*Populatie!CT31/(Distante!CT31*Distante!CT31)</f>
        <v>9162.2544444444447</v>
      </c>
      <c r="CU31" s="1">
        <f>$A$1*Populatie!$AE31*Populatie!CU31/(Distante!CU31*Distante!CU31)</f>
        <v>8407.7522222222215</v>
      </c>
      <c r="CV31" s="1">
        <f>$A$1*Populatie!$AE31*Populatie!CV31/(Distante!CV31*Distante!CV31)</f>
        <v>9600.7820408163261</v>
      </c>
      <c r="CW31" s="1">
        <f>$A$1*Populatie!$AE31*Populatie!CW31/(Distante!CW31*Distante!CW31)</f>
        <v>18327.944691358025</v>
      </c>
      <c r="CX31" s="1">
        <f>$A$1*Populatie!$AE31*Populatie!CX31/(Distante!CX31*Distante!CX31)</f>
        <v>7344.173913043478</v>
      </c>
      <c r="CY31" s="1">
        <f>$A$1*Populatie!$AE31*Populatie!CY31/(Distante!CY31*Distante!CY31)</f>
        <v>13782.716161158896</v>
      </c>
      <c r="DA31" s="4">
        <f t="shared" si="0"/>
        <v>19054606.089324985</v>
      </c>
      <c r="DB31" s="4">
        <v>2000</v>
      </c>
      <c r="DD31" s="18" t="str">
        <f t="shared" si="1"/>
        <v>CALINESTI</v>
      </c>
      <c r="DE31" s="4">
        <f t="shared" si="2"/>
        <v>1.0496149805586722E-4</v>
      </c>
    </row>
    <row r="32" spans="1:109" ht="15.75" customHeight="1" x14ac:dyDescent="0.25">
      <c r="A32" s="2" t="s">
        <v>31</v>
      </c>
      <c r="B32" s="1">
        <v>1184831.6257088848</v>
      </c>
      <c r="C32" s="1">
        <v>18765.520672218918</v>
      </c>
      <c r="D32" s="1">
        <v>31402.768073098629</v>
      </c>
      <c r="E32" s="1">
        <v>46983.581632653062</v>
      </c>
      <c r="F32" s="1">
        <v>90622.459459459453</v>
      </c>
      <c r="G32" s="1">
        <v>133196.97959183675</v>
      </c>
      <c r="H32" s="1">
        <v>419255.22222222225</v>
      </c>
      <c r="I32" s="1">
        <v>4622.4120982986769</v>
      </c>
      <c r="J32" s="1">
        <v>783.37209994051159</v>
      </c>
      <c r="K32" s="1">
        <v>21701.649408284025</v>
      </c>
      <c r="L32" s="1">
        <v>2816.8253254437868</v>
      </c>
      <c r="M32" s="1">
        <v>1098.0085181179015</v>
      </c>
      <c r="N32" s="1">
        <v>5616.3358572201187</v>
      </c>
      <c r="O32" s="1">
        <v>8068.3535502958584</v>
      </c>
      <c r="P32" s="1">
        <v>5891.9225322782177</v>
      </c>
      <c r="Q32" s="1">
        <v>3986.9906347554629</v>
      </c>
      <c r="R32" s="1">
        <v>44240.9</v>
      </c>
      <c r="S32" s="1">
        <v>9553.0606508875735</v>
      </c>
      <c r="T32" s="1">
        <v>2639.7296786389416</v>
      </c>
      <c r="U32" s="1">
        <v>53753.574394463671</v>
      </c>
      <c r="V32" s="1">
        <v>2032.714599609375</v>
      </c>
      <c r="W32" s="1">
        <v>3806.0859375</v>
      </c>
      <c r="X32" s="1">
        <v>72230.040816326524</v>
      </c>
      <c r="Y32" s="1">
        <v>981.33888799871818</v>
      </c>
      <c r="Z32" s="1">
        <v>13975.90909090909</v>
      </c>
      <c r="AA32" s="1">
        <v>1525.4245538128719</v>
      </c>
      <c r="AB32" s="1">
        <v>1843.5414201183432</v>
      </c>
      <c r="AC32" s="1">
        <v>14047.297297297297</v>
      </c>
      <c r="AD32" s="1">
        <v>2592.5563636363636</v>
      </c>
      <c r="AE32" s="1">
        <f t="array" ref="AE32:AE103">TRANSPOSE(AF31:CY31)</f>
        <v>283170.25</v>
      </c>
      <c r="AF32" s="1" t="s">
        <v>103</v>
      </c>
      <c r="AG32" s="1">
        <f>$A$1*Populatie!$AF32*Populatie!AG32/(Distante!AG32*Distante!AG32)</f>
        <v>1329.7503999999999</v>
      </c>
      <c r="AH32" s="1">
        <f>$A$1*Populatie!$AF32*Populatie!AH32/(Distante!AH32*Distante!AH32)</f>
        <v>3227.814404432133</v>
      </c>
      <c r="AI32" s="1">
        <f>$A$1*Populatie!$AF32*Populatie!AI32/(Distante!AI32*Distante!AI32)</f>
        <v>1345.1959459459461</v>
      </c>
      <c r="AJ32" s="1">
        <f>$A$1*Populatie!$AF32*Populatie!AJ32/(Distante!AJ32*Distante!AJ32)</f>
        <v>1426.7791999999999</v>
      </c>
      <c r="AK32" s="1">
        <f>$A$1*Populatie!$AF32*Populatie!AK32/(Distante!AK32*Distante!AK32)</f>
        <v>571.45850684116601</v>
      </c>
      <c r="AL32" s="1">
        <f>$A$1*Populatie!$AF32*Populatie!AL32/(Distante!AL32*Distante!AL32)</f>
        <v>3682.0420604914934</v>
      </c>
      <c r="AM32" s="1">
        <f>$A$1*Populatie!$AF32*Populatie!AM32/(Distante!AM32*Distante!AM32)</f>
        <v>3249.1954687500001</v>
      </c>
      <c r="AN32" s="1">
        <f>$A$1*Populatie!$AF32*Populatie!AN32/(Distante!AN32*Distante!AN32)</f>
        <v>2159.5006858710562</v>
      </c>
      <c r="AO32" s="1">
        <f>$A$1*Populatie!$AF32*Populatie!AO32/(Distante!AO32*Distante!AO32)</f>
        <v>7962.1811745106206</v>
      </c>
      <c r="AP32" s="1">
        <f>$A$1*Populatie!$AF32*Populatie!AP32/(Distante!AP32*Distante!AP32)</f>
        <v>1936.0326991676575</v>
      </c>
      <c r="AQ32" s="1">
        <f>$A$1*Populatie!$AF32*Populatie!AQ32/(Distante!AQ32*Distante!AQ32)</f>
        <v>1570.7897081755402</v>
      </c>
      <c r="AR32" s="1">
        <f>$A$1*Populatie!$AF32*Populatie!AR32/(Distante!AR32*Distante!AR32)</f>
        <v>361.4911724762336</v>
      </c>
      <c r="AS32" s="1">
        <f>$A$1*Populatie!$AF32*Populatie!AS32/(Distante!AS32*Distante!AS32)</f>
        <v>6846.5808545159543</v>
      </c>
      <c r="AT32" s="1">
        <f>$A$1*Populatie!$AF32*Populatie!AT32/(Distante!AT32*Distante!AT32)</f>
        <v>4931.6953125</v>
      </c>
      <c r="AU32" s="1">
        <f>$A$1*Populatie!$AF32*Populatie!AU32/(Distante!AU32*Distante!AU32)</f>
        <v>10874.53125</v>
      </c>
      <c r="AV32" s="1">
        <f>$A$1*Populatie!$AF32*Populatie!AV32/(Distante!AV32*Distante!AV32)</f>
        <v>2641.6949112426037</v>
      </c>
      <c r="AW32" s="1">
        <f>$A$1*Populatie!$AF32*Populatie!AW32/(Distante!AW32*Distante!AW32)</f>
        <v>3761.3863636363635</v>
      </c>
      <c r="AX32" s="1">
        <f>$A$1*Populatie!$AF32*Populatie!AX32/(Distante!AX32*Distante!AX32)</f>
        <v>1556.353550295858</v>
      </c>
      <c r="AY32" s="1">
        <f>$A$1*Populatie!$AF32*Populatie!AY32/(Distante!AY32*Distante!AY32)</f>
        <v>1126.2963988919666</v>
      </c>
      <c r="AZ32" s="1">
        <f>$A$1*Populatie!$AF32*Populatie!AZ32/(Distante!AZ32*Distante!AZ32)</f>
        <v>2316.0526159334127</v>
      </c>
      <c r="BA32" s="1">
        <f>$A$1*Populatie!$AF32*Populatie!BA32/(Distante!BA32*Distante!BA32)</f>
        <v>1677.8153144217417</v>
      </c>
      <c r="BB32" s="1">
        <f>$A$1*Populatie!$AF32*Populatie!BB32/(Distante!BB32*Distante!BB32)</f>
        <v>2144.89</v>
      </c>
      <c r="BC32" s="1">
        <f>$A$1*Populatie!$AF32*Populatie!BC32/(Distante!BC32*Distante!BC32)</f>
        <v>785493.72</v>
      </c>
      <c r="BD32" s="1">
        <f>$A$1*Populatie!$AF32*Populatie!BD32/(Distante!BD32*Distante!BD32)</f>
        <v>2263.9375</v>
      </c>
      <c r="BE32" s="1">
        <f>$A$1*Populatie!$AF32*Populatie!BE32/(Distante!BE32*Distante!BE32)</f>
        <v>5991.8106508875744</v>
      </c>
      <c r="BF32" s="1">
        <f>$A$1*Populatie!$AF32*Populatie!BF32/(Distante!BF32*Distante!BF32)</f>
        <v>6764.8284000000003</v>
      </c>
      <c r="BG32" s="1">
        <f>$A$1*Populatie!$AF32*Populatie!BG32/(Distante!BG32*Distante!BG32)</f>
        <v>29618.281065088759</v>
      </c>
      <c r="BH32" s="1">
        <f>$A$1*Populatie!$AF32*Populatie!BH32/(Distante!BH32*Distante!BH32)</f>
        <v>10574.623125</v>
      </c>
      <c r="BI32" s="1">
        <f>$A$1*Populatie!$AF32*Populatie!BI32/(Distante!BI32*Distante!BI32)</f>
        <v>15241.375432525952</v>
      </c>
      <c r="BJ32" s="1">
        <f>$A$1*Populatie!$AF32*Populatie!BJ32/(Distante!BJ32*Distante!BJ32)</f>
        <v>7764.4043209876545</v>
      </c>
      <c r="BK32" s="1">
        <f>$A$1*Populatie!$AF32*Populatie!BK32/(Distante!BK32*Distante!BK32)</f>
        <v>970.28912742382272</v>
      </c>
      <c r="BL32" s="1">
        <f>$A$1*Populatie!$AF32*Populatie!BL32/(Distante!BL32*Distante!BL32)</f>
        <v>2372.6744946492272</v>
      </c>
      <c r="BM32" s="1">
        <f>$A$1*Populatie!$AF32*Populatie!BM32/(Distante!BM32*Distante!BM32)</f>
        <v>1939.1689750692522</v>
      </c>
      <c r="BN32" s="1">
        <f>$A$1*Populatie!$AF32*Populatie!BN32/(Distante!BN32*Distante!BN32)</f>
        <v>19890.83755102041</v>
      </c>
      <c r="BO32" s="1">
        <f>$A$1*Populatie!$AF32*Populatie!BO32/(Distante!BO32*Distante!BO32)</f>
        <v>12152.765625</v>
      </c>
      <c r="BP32" s="1">
        <f>$A$1*Populatie!$AF32*Populatie!BP32/(Distante!BP32*Distante!BP32)</f>
        <v>2549.785161674271</v>
      </c>
      <c r="BQ32" s="1">
        <f>$A$1*Populatie!$AF32*Populatie!BQ32/(Distante!BQ32*Distante!BQ32)</f>
        <v>15333.102040816326</v>
      </c>
      <c r="BR32" s="1">
        <f>$A$1*Populatie!$AF32*Populatie!BR32/(Distante!BR32*Distante!BR32)</f>
        <v>693.5612244897959</v>
      </c>
      <c r="BS32" s="1">
        <f>$A$1*Populatie!$AF32*Populatie!BS32/(Distante!BS32*Distante!BS32)</f>
        <v>50852.158163265303</v>
      </c>
      <c r="BT32" s="1">
        <f>$A$1*Populatie!$AF32*Populatie!BT32/(Distante!BT32*Distante!BT32)</f>
        <v>5305.9849502821826</v>
      </c>
      <c r="BU32" s="1">
        <f>$A$1*Populatie!$AF32*Populatie!BU32/(Distante!BU32*Distante!BU32)</f>
        <v>15184.23076923077</v>
      </c>
      <c r="BV32" s="1">
        <f>$A$1*Populatie!$AF32*Populatie!BV32/(Distante!BV32*Distante!BV32)</f>
        <v>797.18181818181813</v>
      </c>
      <c r="BW32" s="1">
        <f>$A$1*Populatie!$AF32*Populatie!BW32/(Distante!BW32*Distante!BW32)</f>
        <v>2849.19873046875</v>
      </c>
      <c r="BX32" s="1">
        <f>$A$1*Populatie!$AF32*Populatie!BX32/(Distante!BX32*Distante!BX32)</f>
        <v>2695.7605164514785</v>
      </c>
      <c r="BY32" s="1">
        <f>$A$1*Populatie!$AF32*Populatie!BY32/(Distante!BY32*Distante!BY32)</f>
        <v>49307.4140625</v>
      </c>
      <c r="BZ32" s="1">
        <f>$A$1*Populatie!$AF32*Populatie!BZ32/(Distante!BZ32*Distante!BZ32)</f>
        <v>1214.7191358024691</v>
      </c>
      <c r="CA32" s="1">
        <f>$A$1*Populatie!$AF32*Populatie!CA32/(Distante!CA32*Distante!CA32)</f>
        <v>424761.48</v>
      </c>
      <c r="CB32" s="1">
        <f>$A$1*Populatie!$AF32*Populatie!CB32/(Distante!CB32*Distante!CB32)</f>
        <v>4756.602272727273</v>
      </c>
      <c r="CC32" s="1">
        <f>$A$1*Populatie!$AF32*Populatie!CC32/(Distante!CC32*Distante!CC32)</f>
        <v>37981.24</v>
      </c>
      <c r="CD32" s="1">
        <f>$A$1*Populatie!$AF32*Populatie!CD32/(Distante!CD32*Distante!CD32)</f>
        <v>2992.2806122448978</v>
      </c>
      <c r="CE32" s="1">
        <f>$A$1*Populatie!$AF32*Populatie!CE32/(Distante!CE32*Distante!CE32)</f>
        <v>843.0146484375</v>
      </c>
      <c r="CF32" s="1">
        <f>$A$1*Populatie!$AF32*Populatie!CF32/(Distante!CF32*Distante!CF32)</f>
        <v>2752.4432892249529</v>
      </c>
      <c r="CG32" s="1">
        <f>$A$1*Populatie!$AF32*Populatie!CG32/(Distante!CG32*Distante!CG32)</f>
        <v>4458.0227218934915</v>
      </c>
      <c r="CH32" s="1">
        <f>$A$1*Populatie!$AF32*Populatie!CH32/(Distante!CH32*Distante!CH32)</f>
        <v>11968.297297297297</v>
      </c>
      <c r="CI32" s="1">
        <f>$A$1*Populatie!$AF32*Populatie!CI32/(Distante!CI32*Distante!CI32)</f>
        <v>7429.7417742607249</v>
      </c>
      <c r="CJ32" s="1">
        <f>$A$1*Populatie!$AF32*Populatie!CJ32/(Distante!CJ32*Distante!CJ32)</f>
        <v>5590.894736842105</v>
      </c>
      <c r="CK32" s="1">
        <f>$A$1*Populatie!$AF32*Populatie!CK32/(Distante!CK32*Distante!CK32)</f>
        <v>3434.0625</v>
      </c>
      <c r="CL32" s="1">
        <f>$A$1*Populatie!$AF32*Populatie!CL32/(Distante!CL32*Distante!CL32)</f>
        <v>3349.3745454545456</v>
      </c>
      <c r="CM32" s="1">
        <f>$A$1*Populatie!$AF32*Populatie!CM32/(Distante!CM32*Distante!CM32)</f>
        <v>1123.2671714440237</v>
      </c>
      <c r="CN32" s="1">
        <f>$A$1*Populatie!$AF32*Populatie!CN32/(Distante!CN32*Distante!CN32)</f>
        <v>26776.53</v>
      </c>
      <c r="CO32" s="1">
        <f>$A$1*Populatie!$AF32*Populatie!CO32/(Distante!CO32*Distante!CO32)</f>
        <v>22968.505102040817</v>
      </c>
      <c r="CP32" s="1">
        <f>$A$1*Populatie!$AF32*Populatie!CP32/(Distante!CP32*Distante!CP32)</f>
        <v>2323.3139425783447</v>
      </c>
      <c r="CQ32" s="1">
        <f>$A$1*Populatie!$AF32*Populatie!CQ32/(Distante!CQ32*Distante!CQ32)</f>
        <v>9134.9957466918713</v>
      </c>
      <c r="CR32" s="1">
        <f>$A$1*Populatie!$AF32*Populatie!CR32/(Distante!CR32*Distante!CR32)</f>
        <v>1418.1987079527735</v>
      </c>
      <c r="CS32" s="1">
        <f>$A$1*Populatie!$AF32*Populatie!CS32/(Distante!CS32*Distante!CS32)</f>
        <v>3915.78515625</v>
      </c>
      <c r="CT32" s="1">
        <f>$A$1*Populatie!$AF32*Populatie!CT32/(Distante!CT32*Distante!CT32)</f>
        <v>2417.7921586099355</v>
      </c>
      <c r="CU32" s="1">
        <f>$A$1*Populatie!$AF32*Populatie!CU32/(Distante!CU32*Distante!CU32)</f>
        <v>2218.6894631321006</v>
      </c>
      <c r="CV32" s="1">
        <f>$A$1*Populatie!$AF32*Populatie!CV32/(Distante!CV32*Distante!CV32)</f>
        <v>2610.8682745825604</v>
      </c>
      <c r="CW32" s="1">
        <f>$A$1*Populatie!$AF32*Populatie!CW32/(Distante!CW32*Distante!CW32)</f>
        <v>4347.6119615521538</v>
      </c>
      <c r="CX32" s="1">
        <f>$A$1*Populatie!$AF32*Populatie!CX32/(Distante!CX32*Distante!CX32)</f>
        <v>1940.543599257885</v>
      </c>
      <c r="CY32" s="1">
        <f>$A$1*Populatie!$AF32*Populatie!CY32/(Distante!CY32*Distante!CY32)</f>
        <v>3311.8363636363638</v>
      </c>
      <c r="DA32" s="4">
        <f t="shared" si="0"/>
        <v>4195383.1839612341</v>
      </c>
      <c r="DB32" s="4">
        <v>81</v>
      </c>
      <c r="DD32" s="18" t="str">
        <f t="shared" si="1"/>
        <v>CATEASCA</v>
      </c>
      <c r="DE32" s="4">
        <f t="shared" si="2"/>
        <v>1.9306937280403719E-5</v>
      </c>
    </row>
    <row r="33" spans="1:109" ht="15.75" customHeight="1" x14ac:dyDescent="0.25">
      <c r="A33" s="2" t="s">
        <v>32</v>
      </c>
      <c r="B33" s="1">
        <v>129218.42455621302</v>
      </c>
      <c r="C33" s="1">
        <v>20909.861474435194</v>
      </c>
      <c r="D33" s="1">
        <v>289510.22222222225</v>
      </c>
      <c r="E33" s="1">
        <v>3053.8893515764426</v>
      </c>
      <c r="F33" s="1">
        <v>18586.535339962375</v>
      </c>
      <c r="G33" s="1">
        <v>9095.9755555555548</v>
      </c>
      <c r="H33" s="1">
        <v>3863.5473469387757</v>
      </c>
      <c r="I33" s="1">
        <v>42450.989619377164</v>
      </c>
      <c r="J33" s="1">
        <v>674.10376492194678</v>
      </c>
      <c r="K33" s="1">
        <v>1996.63330078125</v>
      </c>
      <c r="L33" s="1">
        <v>3426.8894628099174</v>
      </c>
      <c r="M33" s="1">
        <v>3695.6032653061225</v>
      </c>
      <c r="N33" s="1">
        <v>1663.0479747199081</v>
      </c>
      <c r="O33" s="1">
        <v>21114.847222222223</v>
      </c>
      <c r="P33" s="1">
        <v>2344.2936979785968</v>
      </c>
      <c r="Q33" s="1">
        <v>732.4869684499314</v>
      </c>
      <c r="R33" s="1">
        <v>10048.229968311452</v>
      </c>
      <c r="S33" s="1">
        <v>475.63033425815826</v>
      </c>
      <c r="T33" s="1">
        <v>3789.130340724716</v>
      </c>
      <c r="U33" s="1">
        <v>1353.1440625</v>
      </c>
      <c r="V33" s="1">
        <v>743.70549591411634</v>
      </c>
      <c r="W33" s="1">
        <v>251.20684472193318</v>
      </c>
      <c r="X33" s="1">
        <v>3729.7273681999582</v>
      </c>
      <c r="Y33" s="1">
        <v>2787.1216326530612</v>
      </c>
      <c r="Z33" s="1">
        <v>4189.8814814814814</v>
      </c>
      <c r="AA33" s="1">
        <v>2005.5357142857142</v>
      </c>
      <c r="AB33" s="1">
        <v>1575.3600403124212</v>
      </c>
      <c r="AC33" s="1">
        <v>991.17048816568047</v>
      </c>
      <c r="AD33" s="1">
        <v>293.7330018812147</v>
      </c>
      <c r="AE33" s="1">
        <v>5063.8324793940747</v>
      </c>
      <c r="AF33" s="1">
        <f t="array" ref="AF33:AF103">TRANSPOSE(AG32:CY32)</f>
        <v>1329.7503999999999</v>
      </c>
      <c r="AG33" s="1" t="s">
        <v>103</v>
      </c>
      <c r="AH33" s="1">
        <f>$A$1*Populatie!$AG33*Populatie!AH33/(Distante!AH33*Distante!AH33)</f>
        <v>848.6349252431412</v>
      </c>
      <c r="AI33" s="1">
        <f>$A$1*Populatie!$AG33*Populatie!AI33/(Distante!AI33*Distante!AI33)</f>
        <v>7762.6880907372397</v>
      </c>
      <c r="AJ33" s="1">
        <f>$A$1*Populatie!$AG33*Populatie!AJ33/(Distante!AJ33*Distante!AJ33)</f>
        <v>13808.709876543209</v>
      </c>
      <c r="AK33" s="1">
        <f>$A$1*Populatie!$AG33*Populatie!AK33/(Distante!AK33*Distante!AK33)</f>
        <v>636.75921521997623</v>
      </c>
      <c r="AL33" s="1">
        <f>$A$1*Populatie!$AG33*Populatie!AL33/(Distante!AL33*Distante!AL33)</f>
        <v>1384.9917091836735</v>
      </c>
      <c r="AM33" s="1">
        <f>$A$1*Populatie!$AG33*Populatie!AM33/(Distante!AM33*Distante!AM33)</f>
        <v>14786.267857142857</v>
      </c>
      <c r="AN33" s="1">
        <f>$A$1*Populatie!$AG33*Populatie!AN33/(Distante!AN33*Distante!AN33)</f>
        <v>5769.5076698319945</v>
      </c>
      <c r="AO33" s="1">
        <f>$A$1*Populatie!$AG33*Populatie!AO33/(Distante!AO33*Distante!AO33)</f>
        <v>4097.3464052287582</v>
      </c>
      <c r="AP33" s="1">
        <f>$A$1*Populatie!$AG33*Populatie!AP33/(Distante!AP33*Distante!AP33)</f>
        <v>1875.3491735537191</v>
      </c>
      <c r="AQ33" s="1">
        <f>$A$1*Populatie!$AG33*Populatie!AQ33/(Distante!AQ33*Distante!AQ33)</f>
        <v>2456.78125</v>
      </c>
      <c r="AR33" s="1">
        <f>$A$1*Populatie!$AG33*Populatie!AR33/(Distante!AR33*Distante!AR33)</f>
        <v>215.02523849776597</v>
      </c>
      <c r="AS33" s="1">
        <f>$A$1*Populatie!$AG33*Populatie!AS33/(Distante!AS33*Distante!AS33)</f>
        <v>2250.3673469387754</v>
      </c>
      <c r="AT33" s="1">
        <f>$A$1*Populatie!$AG33*Populatie!AT33/(Distante!AT33*Distante!AT33)</f>
        <v>1256.5530648680817</v>
      </c>
      <c r="AU33" s="1">
        <f>$A$1*Populatie!$AG33*Populatie!AU33/(Distante!AU33*Distante!AU33)</f>
        <v>472.12276906435909</v>
      </c>
      <c r="AV33" s="1">
        <f>$A$1*Populatie!$AG33*Populatie!AV33/(Distante!AV33*Distante!AV33)</f>
        <v>5713.4747474747473</v>
      </c>
      <c r="AW33" s="1">
        <f>$A$1*Populatie!$AG33*Populatie!AW33/(Distante!AW33*Distante!AW33)</f>
        <v>2004.6893827160493</v>
      </c>
      <c r="AX33" s="1">
        <f>$A$1*Populatie!$AG33*Populatie!AX33/(Distante!AX33*Distante!AX33)</f>
        <v>938.41244444444442</v>
      </c>
      <c r="AY33" s="1">
        <f>$A$1*Populatie!$AG33*Populatie!AY33/(Distante!AY33*Distante!AY33)</f>
        <v>2360.0791336942939</v>
      </c>
      <c r="AZ33" s="1">
        <f>$A$1*Populatie!$AG33*Populatie!AZ33/(Distante!AZ33*Distante!AZ33)</f>
        <v>461.61483685832712</v>
      </c>
      <c r="BA33" s="1">
        <f>$A$1*Populatie!$AG33*Populatie!BA33/(Distante!BA33*Distante!BA33)</f>
        <v>652.59211072664357</v>
      </c>
      <c r="BB33" s="1">
        <f>$A$1*Populatie!$AG33*Populatie!BB33/(Distante!BB33*Distante!BB33)</f>
        <v>319.89714625445896</v>
      </c>
      <c r="BC33" s="1">
        <f>$A$1*Populatie!$AG33*Populatie!BC33/(Distante!BC33*Distante!BC33)</f>
        <v>1710.4940624999999</v>
      </c>
      <c r="BD33" s="1">
        <f>$A$1*Populatie!$AG33*Populatie!BD33/(Distante!BD33*Distante!BD33)</f>
        <v>1983.7741145021164</v>
      </c>
      <c r="BE33" s="1">
        <f>$A$1*Populatie!$AG33*Populatie!BE33/(Distante!BE33*Distante!BE33)</f>
        <v>835.05851413543724</v>
      </c>
      <c r="BF33" s="1">
        <f>$A$1*Populatie!$AG33*Populatie!BF33/(Distante!BF33*Distante!BF33)</f>
        <v>5344.6224489795923</v>
      </c>
      <c r="BG33" s="1">
        <f>$A$1*Populatie!$AG33*Populatie!BG33/(Distante!BG33*Distante!BG33)</f>
        <v>3973.5037379850482</v>
      </c>
      <c r="BH33" s="1">
        <f>$A$1*Populatie!$AG33*Populatie!BH33/(Distante!BH33*Distante!BH33)</f>
        <v>6889.6990504017531</v>
      </c>
      <c r="BI33" s="1">
        <f>$A$1*Populatie!$AG33*Populatie!BI33/(Distante!BI33*Distante!BI33)</f>
        <v>3023.0901815943366</v>
      </c>
      <c r="BJ33" s="1">
        <f>$A$1*Populatie!$AG33*Populatie!BJ33/(Distante!BJ33*Distante!BJ33)</f>
        <v>3081.44580078125</v>
      </c>
      <c r="BK33" s="1">
        <f>$A$1*Populatie!$AG33*Populatie!BK33/(Distante!BK33*Distante!BK33)</f>
        <v>5424.0625</v>
      </c>
      <c r="BL33" s="1">
        <f>$A$1*Populatie!$AG33*Populatie!BL33/(Distante!BL33*Distante!BL33)</f>
        <v>284.76915200000002</v>
      </c>
      <c r="BM33" s="1">
        <f>$A$1*Populatie!$AG33*Populatie!BM33/(Distante!BM33*Distante!BM33)</f>
        <v>2710.0617283950619</v>
      </c>
      <c r="BN33" s="1">
        <f>$A$1*Populatie!$AG33*Populatie!BN33/(Distante!BN33*Distante!BN33)</f>
        <v>3533.6586888657648</v>
      </c>
      <c r="BO33" s="1">
        <f>$A$1*Populatie!$AG33*Populatie!BO33/(Distante!BO33*Distante!BO33)</f>
        <v>414.7371665426719</v>
      </c>
      <c r="BP33" s="1">
        <f>$A$1*Populatie!$AG33*Populatie!BP33/(Distante!BP33*Distante!BP33)</f>
        <v>9829.0507544581615</v>
      </c>
      <c r="BQ33" s="1">
        <f>$A$1*Populatie!$AG33*Populatie!BQ33/(Distante!BQ33*Distante!BQ33)</f>
        <v>426.61068356722501</v>
      </c>
      <c r="BR33" s="1">
        <f>$A$1*Populatie!$AG33*Populatie!BR33/(Distante!BR33*Distante!BR33)</f>
        <v>1475.452677122769</v>
      </c>
      <c r="BS33" s="1">
        <f>$A$1*Populatie!$AG33*Populatie!BS33/(Distante!BS33*Distante!BS33)</f>
        <v>1167.0409577819785</v>
      </c>
      <c r="BT33" s="1">
        <f>$A$1*Populatie!$AG33*Populatie!BT33/(Distante!BT33*Distante!BT33)</f>
        <v>8492.5771604938273</v>
      </c>
      <c r="BU33" s="1">
        <f>$A$1*Populatie!$AG33*Populatie!BU33/(Distante!BU33*Distante!BU33)</f>
        <v>2704.2239025414829</v>
      </c>
      <c r="BV33" s="1">
        <f>$A$1*Populatie!$AG33*Populatie!BV33/(Distante!BV33*Distante!BV33)</f>
        <v>2014.3766909469302</v>
      </c>
      <c r="BW33" s="1">
        <f>$A$1*Populatie!$AG33*Populatie!BW33/(Distante!BW33*Distante!BW33)</f>
        <v>1639.156462585034</v>
      </c>
      <c r="BX33" s="1">
        <f>$A$1*Populatie!$AG33*Populatie!BX33/(Distante!BX33*Distante!BX33)</f>
        <v>242.42233270626176</v>
      </c>
      <c r="BY33" s="1">
        <f>$A$1*Populatie!$AG33*Populatie!BY33/(Distante!BY33*Distante!BY33)</f>
        <v>1186.832855456232</v>
      </c>
      <c r="BZ33" s="1">
        <f>$A$1*Populatie!$AG33*Populatie!BZ33/(Distante!BZ33*Distante!BZ33)</f>
        <v>122.4263128526257</v>
      </c>
      <c r="CA33" s="1">
        <f>$A$1*Populatie!$AG33*Populatie!CA33/(Distante!CA33*Distante!CA33)</f>
        <v>948.52715910911718</v>
      </c>
      <c r="CB33" s="1">
        <f>$A$1*Populatie!$AG33*Populatie!CB33/(Distante!CB33*Distante!CB33)</f>
        <v>416.65351838324813</v>
      </c>
      <c r="CC33" s="1">
        <f>$A$1*Populatie!$AG33*Populatie!CC33/(Distante!CC33*Distante!CC33)</f>
        <v>691.53520104514439</v>
      </c>
      <c r="CD33" s="1">
        <f>$A$1*Populatie!$AG33*Populatie!CD33/(Distante!CD33*Distante!CD33)</f>
        <v>1793.9472641365646</v>
      </c>
      <c r="CE33" s="1">
        <f>$A$1*Populatie!$AG33*Populatie!CE33/(Distante!CE33*Distante!CE33)</f>
        <v>13367.537037037036</v>
      </c>
      <c r="CF33" s="1">
        <f>$A$1*Populatie!$AG33*Populatie!CF33/(Distante!CF33*Distante!CF33)</f>
        <v>547.61005228537692</v>
      </c>
      <c r="CG33" s="1">
        <f>$A$1*Populatie!$AG33*Populatie!CG33/(Distante!CG33*Distante!CG33)</f>
        <v>3883.1227810650889</v>
      </c>
      <c r="CH33" s="1">
        <f>$A$1*Populatie!$AG33*Populatie!CH33/(Distante!CH33*Distante!CH33)</f>
        <v>667.24128862590396</v>
      </c>
      <c r="CI33" s="1">
        <f>$A$1*Populatie!$AG33*Populatie!CI33/(Distante!CI33*Distante!CI33)</f>
        <v>2587.0291363163374</v>
      </c>
      <c r="CJ33" s="1">
        <f>$A$1*Populatie!$AG33*Populatie!CJ33/(Distante!CJ33*Distante!CJ33)</f>
        <v>323.22378626831369</v>
      </c>
      <c r="CK33" s="1">
        <f>$A$1*Populatie!$AG33*Populatie!CK33/(Distante!CK33*Distante!CK33)</f>
        <v>1661.1127791330457</v>
      </c>
      <c r="CL33" s="1">
        <f>$A$1*Populatie!$AG33*Populatie!CL33/(Distante!CL33*Distante!CL33)</f>
        <v>639.22272521502941</v>
      </c>
      <c r="CM33" s="1">
        <f>$A$1*Populatie!$AG33*Populatie!CM33/(Distante!CM33*Distante!CM33)</f>
        <v>72363.375</v>
      </c>
      <c r="CN33" s="1">
        <f>$A$1*Populatie!$AG33*Populatie!CN33/(Distante!CN33*Distante!CN33)</f>
        <v>1061.4769777777778</v>
      </c>
      <c r="CO33" s="1">
        <f>$A$1*Populatie!$AG33*Populatie!CO33/(Distante!CO33*Distante!CO33)</f>
        <v>303.05736022219537</v>
      </c>
      <c r="CP33" s="1">
        <f>$A$1*Populatie!$AG33*Populatie!CP33/(Distante!CP33*Distante!CP33)</f>
        <v>30675.37777777778</v>
      </c>
      <c r="CQ33" s="1">
        <f>$A$1*Populatie!$AG33*Populatie!CQ33/(Distante!CQ33*Distante!CQ33)</f>
        <v>2330.3706747404844</v>
      </c>
      <c r="CR33" s="1">
        <f>$A$1*Populatie!$AG33*Populatie!CR33/(Distante!CR33*Distante!CR33)</f>
        <v>1478.1324448146606</v>
      </c>
      <c r="CS33" s="1">
        <f>$A$1*Populatie!$AG33*Populatie!CS33/(Distante!CS33*Distante!CS33)</f>
        <v>386.99953831948289</v>
      </c>
      <c r="CT33" s="1">
        <f>$A$1*Populatie!$AG33*Populatie!CT33/(Distante!CT33*Distante!CT33)</f>
        <v>94538.21875</v>
      </c>
      <c r="CU33" s="1">
        <f>$A$1*Populatie!$AG33*Populatie!CU33/(Distante!CU33*Distante!CU33)</f>
        <v>21688.2734375</v>
      </c>
      <c r="CV33" s="1">
        <f>$A$1*Populatie!$AG33*Populatie!CV33/(Distante!CV33*Distante!CV33)</f>
        <v>2106.8095703125</v>
      </c>
      <c r="CW33" s="1">
        <f>$A$1*Populatie!$AG33*Populatie!CW33/(Distante!CW33*Distante!CW33)</f>
        <v>1277.5432538937887</v>
      </c>
      <c r="CX33" s="1">
        <f>$A$1*Populatie!$AG33*Populatie!CX33/(Distante!CX33*Distante!CX33)</f>
        <v>2783.8203125</v>
      </c>
      <c r="CY33" s="1">
        <f>$A$1*Populatie!$AG33*Populatie!CY33/(Distante!CY33*Distante!CY33)</f>
        <v>872.63593749999995</v>
      </c>
      <c r="DA33" s="4">
        <f t="shared" si="0"/>
        <v>988938.37687167176</v>
      </c>
      <c r="DB33" s="4">
        <v>170</v>
      </c>
      <c r="DD33" s="18" t="str">
        <f t="shared" si="1"/>
        <v>CEPARI</v>
      </c>
      <c r="DE33" s="4">
        <f t="shared" si="2"/>
        <v>1.7190150971566534E-4</v>
      </c>
    </row>
    <row r="34" spans="1:109" ht="15.75" customHeight="1" x14ac:dyDescent="0.25">
      <c r="A34" s="2" t="s">
        <v>33</v>
      </c>
      <c r="B34" s="1">
        <v>145626.61414982163</v>
      </c>
      <c r="C34" s="1">
        <v>157794.81760000001</v>
      </c>
      <c r="D34" s="1">
        <v>16678.177501826151</v>
      </c>
      <c r="E34" s="1">
        <v>4388.1005944215822</v>
      </c>
      <c r="F34" s="1">
        <v>57684.085068411659</v>
      </c>
      <c r="G34" s="1">
        <v>11567.414462081129</v>
      </c>
      <c r="H34" s="1">
        <v>10617.1492</v>
      </c>
      <c r="I34" s="1">
        <v>2977.9958448753464</v>
      </c>
      <c r="J34" s="1">
        <v>4020.501953125</v>
      </c>
      <c r="K34" s="1">
        <v>2554.3138783693471</v>
      </c>
      <c r="L34" s="1">
        <v>4593.5244444444443</v>
      </c>
      <c r="M34" s="1">
        <v>733.87339576829686</v>
      </c>
      <c r="N34" s="1">
        <v>1334.0902366863904</v>
      </c>
      <c r="O34" s="1">
        <v>2732.258932863323</v>
      </c>
      <c r="P34" s="1">
        <v>4605.1253644314866</v>
      </c>
      <c r="Q34" s="1">
        <v>989.98280991735533</v>
      </c>
      <c r="R34" s="1">
        <v>7840.9700176366841</v>
      </c>
      <c r="S34" s="1">
        <v>2729.8372093023254</v>
      </c>
      <c r="T34" s="1">
        <v>5843.5175490779302</v>
      </c>
      <c r="U34" s="1">
        <v>5269.9578993055557</v>
      </c>
      <c r="V34" s="1">
        <v>45191.659722222219</v>
      </c>
      <c r="W34" s="1">
        <v>4506.2603550295862</v>
      </c>
      <c r="X34" s="1">
        <v>4671.9174329142425</v>
      </c>
      <c r="Y34" s="1">
        <v>1206.0811287477954</v>
      </c>
      <c r="Z34" s="1">
        <v>3417.3412812410229</v>
      </c>
      <c r="AA34" s="1">
        <v>10485.184304399525</v>
      </c>
      <c r="AB34" s="1">
        <v>12025.385459533607</v>
      </c>
      <c r="AC34" s="1">
        <v>1855.648148148148</v>
      </c>
      <c r="AD34" s="1">
        <v>535.3902524237925</v>
      </c>
      <c r="AE34" s="1">
        <v>11346.000711997152</v>
      </c>
      <c r="AF34" s="1">
        <v>3227.814404432133</v>
      </c>
      <c r="AG34" s="1">
        <f t="array" ref="AG34:AG103">TRANSPOSE(AH33:CY33)</f>
        <v>848.6349252431412</v>
      </c>
      <c r="AH34" s="1" t="s">
        <v>103</v>
      </c>
      <c r="AI34" s="1">
        <f>$A$1*Populatie!$AH34*Populatie!AI34/(Distante!AI34*Distante!AI34)</f>
        <v>856.26011302795951</v>
      </c>
      <c r="AJ34" s="1">
        <f>$A$1*Populatie!$AH34*Populatie!AJ34/(Distante!AJ34*Distante!AJ34)</f>
        <v>757.49704142011831</v>
      </c>
      <c r="AK34" s="1">
        <f>$A$1*Populatie!$AH34*Populatie!AK34/(Distante!AK34*Distante!AK34)</f>
        <v>231.09318251769776</v>
      </c>
      <c r="AL34" s="1">
        <f>$A$1*Populatie!$AH34*Populatie!AL34/(Distante!AL34*Distante!AL34)</f>
        <v>1000.9206114398422</v>
      </c>
      <c r="AM34" s="1">
        <f>$A$1*Populatie!$AH34*Populatie!AM34/(Distante!AM34*Distante!AM34)</f>
        <v>2147.3445633505085</v>
      </c>
      <c r="AN34" s="1">
        <f>$A$1*Populatie!$AH34*Populatie!AN34/(Distante!AN34*Distante!AN34)</f>
        <v>2976.1042730448803</v>
      </c>
      <c r="AO34" s="1">
        <f>$A$1*Populatie!$AH34*Populatie!AO34/(Distante!AO34*Distante!AO34)</f>
        <v>5124.1416323731137</v>
      </c>
      <c r="AP34" s="1">
        <f>$A$1*Populatie!$AH34*Populatie!AP34/(Distante!AP34*Distante!AP34)</f>
        <v>614.71005917159766</v>
      </c>
      <c r="AQ34" s="1">
        <f>$A$1*Populatie!$AH34*Populatie!AQ34/(Distante!AQ34*Distante!AQ34)</f>
        <v>551.12750000000005</v>
      </c>
      <c r="AR34" s="1">
        <f>$A$1*Populatie!$AH34*Populatie!AR34/(Distante!AR34*Distante!AR34)</f>
        <v>1823.6201607012417</v>
      </c>
      <c r="AS34" s="1">
        <f>$A$1*Populatie!$AH34*Populatie!AS34/(Distante!AS34*Distante!AS34)</f>
        <v>4294.5</v>
      </c>
      <c r="AT34" s="1">
        <f>$A$1*Populatie!$AH34*Populatie!AT34/(Distante!AT34*Distante!AT34)</f>
        <v>8672.876953125</v>
      </c>
      <c r="AU34" s="1">
        <f>$A$1*Populatie!$AH34*Populatie!AU34/(Distante!AU34*Distante!AU34)</f>
        <v>4495.6198347107438</v>
      </c>
      <c r="AV34" s="1">
        <f>$A$1*Populatie!$AH34*Populatie!AV34/(Distante!AV34*Distante!AV34)</f>
        <v>3226.1690088757396</v>
      </c>
      <c r="AW34" s="1">
        <f>$A$1*Populatie!$AH34*Populatie!AW34/(Distante!AW34*Distante!AW34)</f>
        <v>959.96694214876038</v>
      </c>
      <c r="AX34" s="1">
        <f>$A$1*Populatie!$AH34*Populatie!AX34/(Distante!AX34*Distante!AX34)</f>
        <v>16781.984126984127</v>
      </c>
      <c r="AY34" s="1">
        <f>$A$1*Populatie!$AH34*Populatie!AY34/(Distante!AY34*Distante!AY34)</f>
        <v>5501.956371191136</v>
      </c>
      <c r="AZ34" s="1">
        <f>$A$1*Populatie!$AH34*Populatie!AZ34/(Distante!AZ34*Distante!AZ34)</f>
        <v>621.32445668809305</v>
      </c>
      <c r="BA34" s="1">
        <f>$A$1*Populatie!$AH34*Populatie!BA34/(Distante!BA34*Distante!BA34)</f>
        <v>20403.293209876545</v>
      </c>
      <c r="BB34" s="1">
        <f>$A$1*Populatie!$AH34*Populatie!BB34/(Distante!BB34*Distante!BB34)</f>
        <v>580.0849673202614</v>
      </c>
      <c r="BC34" s="1">
        <f>$A$1*Populatie!$AH34*Populatie!BC34/(Distante!BC34*Distante!BC34)</f>
        <v>5263.5606995884773</v>
      </c>
      <c r="BD34" s="1">
        <f>$A$1*Populatie!$AH34*Populatie!BD34/(Distante!BD34*Distante!BD34)</f>
        <v>17126.9451303155</v>
      </c>
      <c r="BE34" s="1">
        <f>$A$1*Populatie!$AH34*Populatie!BE34/(Distante!BE34*Distante!BE34)</f>
        <v>1085.6796220088402</v>
      </c>
      <c r="BF34" s="1">
        <f>$A$1*Populatie!$AH34*Populatie!BF34/(Distante!BF34*Distante!BF34)</f>
        <v>2229.4604486422668</v>
      </c>
      <c r="BG34" s="1">
        <f>$A$1*Populatie!$AH34*Populatie!BG34/(Distante!BG34*Distante!BG34)</f>
        <v>5366.6522633744853</v>
      </c>
      <c r="BH34" s="1">
        <f>$A$1*Populatie!$AH34*Populatie!BH34/(Distante!BH34*Distante!BH34)</f>
        <v>2777.6091157319893</v>
      </c>
      <c r="BI34" s="1">
        <f>$A$1*Populatie!$AH34*Populatie!BI34/(Distante!BI34*Distante!BI34)</f>
        <v>5977.0095486111113</v>
      </c>
      <c r="BJ34" s="1">
        <f>$A$1*Populatie!$AH34*Populatie!BJ34/(Distante!BJ34*Distante!BJ34)</f>
        <v>8363.0448960302456</v>
      </c>
      <c r="BK34" s="1">
        <f>$A$1*Populatie!$AH34*Populatie!BK34/(Distante!BK34*Distante!BK34)</f>
        <v>620.80357142857144</v>
      </c>
      <c r="BL34" s="1">
        <f>$A$1*Populatie!$AH34*Populatie!BL34/(Distante!BL34*Distante!BL34)</f>
        <v>506.32878824770717</v>
      </c>
      <c r="BM34" s="1">
        <f>$A$1*Populatie!$AH34*Populatie!BM34/(Distante!BM34*Distante!BM34)</f>
        <v>594.65765004226546</v>
      </c>
      <c r="BN34" s="1">
        <f>$A$1*Populatie!$AH34*Populatie!BN34/(Distante!BN34*Distante!BN34)</f>
        <v>4242.5208286923589</v>
      </c>
      <c r="BO34" s="1">
        <f>$A$1*Populatie!$AH34*Populatie!BO34/(Distante!BO34*Distante!BO34)</f>
        <v>833.89620484682212</v>
      </c>
      <c r="BP34" s="1">
        <f>$A$1*Populatie!$AH34*Populatie!BP34/(Distante!BP34*Distante!BP34)</f>
        <v>2986.405172413793</v>
      </c>
      <c r="BQ34" s="1">
        <f>$A$1*Populatie!$AH34*Populatie!BQ34/(Distante!BQ34*Distante!BQ34)</f>
        <v>868.68803418803418</v>
      </c>
      <c r="BR34" s="1">
        <f>$A$1*Populatie!$AH34*Populatie!BR34/(Distante!BR34*Distante!BR34)</f>
        <v>803.39592522579289</v>
      </c>
      <c r="BS34" s="1">
        <f>$A$1*Populatie!$AH34*Populatie!BS34/(Distante!BS34*Distante!BS34)</f>
        <v>1843.8397633136094</v>
      </c>
      <c r="BT34" s="1">
        <f>$A$1*Populatie!$AH34*Populatie!BT34/(Distante!BT34*Distante!BT34)</f>
        <v>5101.3454545454542</v>
      </c>
      <c r="BU34" s="1">
        <f>$A$1*Populatie!$AH34*Populatie!BU34/(Distante!BU34*Distante!BU34)</f>
        <v>3296.4234842951059</v>
      </c>
      <c r="BV34" s="1">
        <f>$A$1*Populatie!$AH34*Populatie!BV34/(Distante!BV34*Distante!BV34)</f>
        <v>313.80783905653834</v>
      </c>
      <c r="BW34" s="1">
        <f>$A$1*Populatie!$AH34*Populatie!BW34/(Distante!BW34*Distante!BW34)</f>
        <v>11634.589285714286</v>
      </c>
      <c r="BX34" s="1">
        <f>$A$1*Populatie!$AH34*Populatie!BX34/(Distante!BX34*Distante!BX34)</f>
        <v>433.72093621399176</v>
      </c>
      <c r="BY34" s="1">
        <f>$A$1*Populatie!$AH34*Populatie!BY34/(Distante!BY34*Distante!BY34)</f>
        <v>5592.9126984126988</v>
      </c>
      <c r="BZ34" s="1">
        <f>$A$1*Populatie!$AH34*Populatie!BZ34/(Distante!BZ34*Distante!BZ34)</f>
        <v>220.70479910714286</v>
      </c>
      <c r="CA34" s="1">
        <f>$A$1*Populatie!$AH34*Populatie!CA34/(Distante!CA34*Distante!CA34)</f>
        <v>2159.1667533818941</v>
      </c>
      <c r="CB34" s="1">
        <f>$A$1*Populatie!$AH34*Populatie!CB34/(Distante!CB34*Distante!CB34)</f>
        <v>764.96779679030715</v>
      </c>
      <c r="CC34" s="1">
        <f>$A$1*Populatie!$AH34*Populatie!CC34/(Distante!CC34*Distante!CC34)</f>
        <v>1444.5023788927335</v>
      </c>
      <c r="CD34" s="1">
        <f>$A$1*Populatie!$AH34*Populatie!CD34/(Distante!CD34*Distante!CD34)</f>
        <v>22636.943758573387</v>
      </c>
      <c r="CE34" s="1">
        <f>$A$1*Populatie!$AH34*Populatie!CE34/(Distante!CE34*Distante!CE34)</f>
        <v>619.57177838996017</v>
      </c>
      <c r="CF34" s="1">
        <f>$A$1*Populatie!$AH34*Populatie!CF34/(Distante!CF34*Distante!CF34)</f>
        <v>645.14880952380952</v>
      </c>
      <c r="CG34" s="1">
        <f>$A$1*Populatie!$AH34*Populatie!CG34/(Distante!CG34*Distante!CG34)</f>
        <v>12734.901384083045</v>
      </c>
      <c r="CH34" s="1">
        <f>$A$1*Populatie!$AH34*Populatie!CH34/(Distante!CH34*Distante!CH34)</f>
        <v>1581.0122222222221</v>
      </c>
      <c r="CI34" s="1">
        <f>$A$1*Populatie!$AH34*Populatie!CI34/(Distante!CI34*Distante!CI34)</f>
        <v>5807.0845481049564</v>
      </c>
      <c r="CJ34" s="1">
        <f>$A$1*Populatie!$AH34*Populatie!CJ34/(Distante!CJ34*Distante!CJ34)</f>
        <v>670.64002550749285</v>
      </c>
      <c r="CK34" s="1">
        <f>$A$1*Populatie!$AH34*Populatie!CK34/(Distante!CK34*Distante!CK34)</f>
        <v>102571.11570247934</v>
      </c>
      <c r="CL34" s="1">
        <f>$A$1*Populatie!$AH34*Populatie!CL34/(Distante!CL34*Distante!CL34)</f>
        <v>859.27278645833337</v>
      </c>
      <c r="CM34" s="1">
        <f>$A$1*Populatie!$AH34*Populatie!CM34/(Distante!CM34*Distante!CM34)</f>
        <v>838.49225206611573</v>
      </c>
      <c r="CN34" s="1">
        <f>$A$1*Populatie!$AH34*Populatie!CN34/(Distante!CN34*Distante!CN34)</f>
        <v>1570.9161193469695</v>
      </c>
      <c r="CO34" s="1">
        <f>$A$1*Populatie!$AH34*Populatie!CO34/(Distante!CO34*Distante!CO34)</f>
        <v>698.00178536004762</v>
      </c>
      <c r="CP34" s="1">
        <f>$A$1*Populatie!$AH34*Populatie!CP34/(Distante!CP34*Distante!CP34)</f>
        <v>1278.4964988769982</v>
      </c>
      <c r="CQ34" s="1">
        <f>$A$1*Populatie!$AH34*Populatie!CQ34/(Distante!CQ34*Distante!CQ34)</f>
        <v>8170.9307733910218</v>
      </c>
      <c r="CR34" s="1">
        <f>$A$1*Populatie!$AH34*Populatie!CR34/(Distante!CR34*Distante!CR34)</f>
        <v>497.58940000000001</v>
      </c>
      <c r="CS34" s="1">
        <f>$A$1*Populatie!$AH34*Populatie!CS34/(Distante!CS34*Distante!CS34)</f>
        <v>705.15689999999995</v>
      </c>
      <c r="CT34" s="1">
        <f>$A$1*Populatie!$AH34*Populatie!CT34/(Distante!CT34*Distante!CT34)</f>
        <v>1508.1011555555556</v>
      </c>
      <c r="CU34" s="1">
        <f>$A$1*Populatie!$AH34*Populatie!CU34/(Distante!CU34*Distante!CU34)</f>
        <v>1734.1271998217867</v>
      </c>
      <c r="CV34" s="1">
        <f>$A$1*Populatie!$AH34*Populatie!CV34/(Distante!CV34*Distante!CV34)</f>
        <v>30247.595000000001</v>
      </c>
      <c r="CW34" s="1">
        <f>$A$1*Populatie!$AH34*Populatie!CW34/(Distante!CW34*Distante!CW34)</f>
        <v>1290.5951865873444</v>
      </c>
      <c r="CX34" s="1">
        <f>$A$1*Populatie!$AH34*Populatie!CX34/(Distante!CX34*Distante!CX34)</f>
        <v>1085.9416737109045</v>
      </c>
      <c r="CY34" s="1">
        <f>$A$1*Populatie!$AH34*Populatie!CY34/(Distante!CY34*Distante!CY34)</f>
        <v>13594.279513888889</v>
      </c>
      <c r="DA34" s="4">
        <f t="shared" si="0"/>
        <v>935318.77480972547</v>
      </c>
      <c r="DB34" s="4">
        <v>92</v>
      </c>
      <c r="DD34" s="18" t="str">
        <f t="shared" si="1"/>
        <v>CETATENI</v>
      </c>
      <c r="DE34" s="4">
        <f t="shared" si="2"/>
        <v>9.8362186751480333E-5</v>
      </c>
    </row>
    <row r="35" spans="1:109" ht="15.75" customHeight="1" x14ac:dyDescent="0.25">
      <c r="A35" s="2" t="s">
        <v>34</v>
      </c>
      <c r="B35" s="1">
        <v>122499.89676041296</v>
      </c>
      <c r="C35" s="1">
        <v>19900.292157426025</v>
      </c>
      <c r="D35" s="1">
        <v>250589.453125</v>
      </c>
      <c r="E35" s="1">
        <v>2935.4936855857163</v>
      </c>
      <c r="F35" s="1">
        <v>17718.667793964622</v>
      </c>
      <c r="G35" s="1">
        <v>8666.5939263638811</v>
      </c>
      <c r="H35" s="1">
        <v>3698.4687561991668</v>
      </c>
      <c r="I35" s="1">
        <v>188782.625</v>
      </c>
      <c r="J35" s="1">
        <v>684.4539644970414</v>
      </c>
      <c r="K35" s="1">
        <v>2029.2403628117913</v>
      </c>
      <c r="L35" s="1">
        <v>3533.6608977825854</v>
      </c>
      <c r="M35" s="1">
        <v>7133.4192000000003</v>
      </c>
      <c r="N35" s="1">
        <v>1197.4763705103969</v>
      </c>
      <c r="O35" s="1">
        <v>22641.807183364839</v>
      </c>
      <c r="P35" s="1">
        <v>2308.7045184304397</v>
      </c>
      <c r="Q35" s="1">
        <v>708.19156636646744</v>
      </c>
      <c r="R35" s="1">
        <v>9487.6605902777774</v>
      </c>
      <c r="S35" s="1">
        <v>568.0809165197885</v>
      </c>
      <c r="T35" s="1">
        <v>3563.9158057851241</v>
      </c>
      <c r="U35" s="1">
        <v>1299.901082152111</v>
      </c>
      <c r="V35" s="1">
        <v>751.3154174884944</v>
      </c>
      <c r="W35" s="1">
        <v>247.39322465024858</v>
      </c>
      <c r="X35" s="1">
        <v>3673.105650073514</v>
      </c>
      <c r="Y35" s="1">
        <v>2908.6435986159167</v>
      </c>
      <c r="Z35" s="1">
        <v>4315.9633264462809</v>
      </c>
      <c r="AA35" s="1">
        <v>2047.5636363636363</v>
      </c>
      <c r="AB35" s="1">
        <v>1601.8943808532779</v>
      </c>
      <c r="AC35" s="1">
        <v>995.16919596568948</v>
      </c>
      <c r="AD35" s="1">
        <v>289.27378392905132</v>
      </c>
      <c r="AE35" s="1">
        <v>4986.9574515482291</v>
      </c>
      <c r="AF35" s="1">
        <v>1345.1959459459461</v>
      </c>
      <c r="AG35" s="1">
        <v>7762.6880907372397</v>
      </c>
      <c r="AH35" s="1">
        <f t="array" ref="AH35:AH103">TRANSPOSE(AI34:CY34)</f>
        <v>856.26011302795951</v>
      </c>
      <c r="AI35" s="1" t="s">
        <v>103</v>
      </c>
      <c r="AJ35" s="1">
        <f>$A$1*Populatie!$AI35*Populatie!AJ35/(Distante!AJ35*Distante!AJ35)</f>
        <v>4046.006427915519</v>
      </c>
      <c r="AK35" s="1">
        <f>$A$1*Populatie!$AI35*Populatie!AK35/(Distante!AK35*Distante!AK35)</f>
        <v>395.86019891161567</v>
      </c>
      <c r="AL35" s="1">
        <f>$A$1*Populatie!$AI35*Populatie!AL35/(Distante!AL35*Distante!AL35)</f>
        <v>872.93816326530612</v>
      </c>
      <c r="AM35" s="1">
        <f>$A$1*Populatie!$AI35*Populatie!AM35/(Distante!AM35*Distante!AM35)</f>
        <v>28541.1175</v>
      </c>
      <c r="AN35" s="1">
        <f>$A$1*Populatie!$AI35*Populatie!AN35/(Distante!AN35*Distante!AN35)</f>
        <v>5681.9196493791087</v>
      </c>
      <c r="AO35" s="1">
        <f>$A$1*Populatie!$AI35*Populatie!AO35/(Distante!AO35*Distante!AO35)</f>
        <v>4035.1437908496732</v>
      </c>
      <c r="AP35" s="1">
        <f>$A$1*Populatie!$AI35*Populatie!AP35/(Distante!AP35*Distante!AP35)</f>
        <v>1027.1640333237576</v>
      </c>
      <c r="AQ35" s="1">
        <f>$A$1*Populatie!$AI35*Populatie!AQ35/(Distante!AQ35*Distante!AQ35)</f>
        <v>1279.7272727272727</v>
      </c>
      <c r="AR35" s="1">
        <f>$A$1*Populatie!$AI35*Populatie!AR35/(Distante!AR35*Distante!AR35)</f>
        <v>207.18241965973536</v>
      </c>
      <c r="AS35" s="1">
        <f>$A$1*Populatie!$AI35*Populatie!AS35/(Distante!AS35*Distante!AS35)</f>
        <v>2139.1246537396123</v>
      </c>
      <c r="AT35" s="1">
        <f>$A$1*Populatie!$AI35*Populatie!AT35/(Distante!AT35*Distante!AT35)</f>
        <v>1170.5989866766747</v>
      </c>
      <c r="AU35" s="1">
        <f>$A$1*Populatie!$AI35*Populatie!AU35/(Distante!AU35*Distante!AU35)</f>
        <v>464.95538128718226</v>
      </c>
      <c r="AV35" s="1">
        <f>$A$1*Populatie!$AI35*Populatie!AV35/(Distante!AV35*Distante!AV35)</f>
        <v>5300.6202422145325</v>
      </c>
      <c r="AW35" s="1">
        <f>$A$1*Populatie!$AI35*Populatie!AW35/(Distante!AW35*Distante!AW35)</f>
        <v>1889.3516068052929</v>
      </c>
      <c r="AX35" s="1">
        <f>$A$1*Populatie!$AI35*Populatie!AX35/(Distante!AX35*Distante!AX35)</f>
        <v>900.00605955678668</v>
      </c>
      <c r="AY35" s="1">
        <f>$A$1*Populatie!$AI35*Populatie!AY35/(Distante!AY35*Distante!AY35)</f>
        <v>2324.2503123698457</v>
      </c>
      <c r="AZ35" s="1">
        <f>$A$1*Populatie!$AI35*Populatie!AZ35/(Distante!AZ35*Distante!AZ35)</f>
        <v>445.37661391087045</v>
      </c>
      <c r="BA35" s="1">
        <f>$A$1*Populatie!$AI35*Populatie!BA35/(Distante!BA35*Distante!BA35)</f>
        <v>627.8257166035695</v>
      </c>
      <c r="BB35" s="1">
        <f>$A$1*Populatie!$AI35*Populatie!BB35/(Distante!BB35*Distante!BB35)</f>
        <v>304.45188164320598</v>
      </c>
      <c r="BC35" s="1">
        <f>$A$1*Populatie!$AI35*Populatie!BC35/(Distante!BC35*Distante!BC35)</f>
        <v>1643.1902149062644</v>
      </c>
      <c r="BD35" s="1">
        <f>$A$1*Populatie!$AI35*Populatie!BD35/(Distante!BD35*Distante!BD35)</f>
        <v>1953.6580530184897</v>
      </c>
      <c r="BE35" s="1">
        <f>$A$1*Populatie!$AI35*Populatie!BE35/(Distante!BE35*Distante!BE35)</f>
        <v>781.77625</v>
      </c>
      <c r="BF35" s="1">
        <f>$A$1*Populatie!$AI35*Populatie!BF35/(Distante!BF35*Distante!BF35)</f>
        <v>5263.4846938775509</v>
      </c>
      <c r="BG35" s="1">
        <f>$A$1*Populatie!$AI35*Populatie!BG35/(Distante!BG35*Distante!BG35)</f>
        <v>3913.1812032751868</v>
      </c>
      <c r="BH35" s="1">
        <f>$A$1*Populatie!$AI35*Populatie!BH35/(Distante!BH35*Distante!BH35)</f>
        <v>6107.0407626561473</v>
      </c>
      <c r="BI35" s="1">
        <f>$A$1*Populatie!$AI35*Populatie!BI35/(Distante!BI35*Distante!BI35)</f>
        <v>2778.7733409939674</v>
      </c>
      <c r="BJ35" s="1">
        <f>$A$1*Populatie!$AI35*Populatie!BJ35/(Distante!BJ35*Distante!BJ35)</f>
        <v>3034.665771484375</v>
      </c>
      <c r="BK35" s="1">
        <f>$A$1*Populatie!$AI35*Populatie!BK35/(Distante!BK35*Distante!BK35)</f>
        <v>192301.875</v>
      </c>
      <c r="BL35" s="1">
        <f>$A$1*Populatie!$AI35*Populatie!BL35/(Distante!BL35*Distante!BL35)</f>
        <v>271.68262136524271</v>
      </c>
      <c r="BM35" s="1">
        <f>$A$1*Populatie!$AI35*Populatie!BM35/(Distante!BM35*Distante!BM35)</f>
        <v>1329.8423683198769</v>
      </c>
      <c r="BN35" s="1">
        <f>$A$1*Populatie!$AI35*Populatie!BN35/(Distante!BN35*Distante!BN35)</f>
        <v>3370.4137062232298</v>
      </c>
      <c r="BO35" s="1">
        <f>$A$1*Populatie!$AI35*Populatie!BO35/(Distante!BO35*Distante!BO35)</f>
        <v>400.14795918367349</v>
      </c>
      <c r="BP35" s="1">
        <f>$A$1*Populatie!$AI35*Populatie!BP35/(Distante!BP35*Distante!BP35)</f>
        <v>9679.8340192043888</v>
      </c>
      <c r="BQ35" s="1">
        <f>$A$1*Populatie!$AI35*Populatie!BQ35/(Distante!BQ35*Distante!BQ35)</f>
        <v>411.33584487534625</v>
      </c>
      <c r="BR35" s="1">
        <f>$A$1*Populatie!$AI35*Populatie!BR35/(Distante!BR35*Distante!BR35)</f>
        <v>1453.0535424553814</v>
      </c>
      <c r="BS35" s="1">
        <f>$A$1*Populatie!$AI35*Populatie!BS35/(Distante!BS35*Distante!BS35)</f>
        <v>1085.4852211862726</v>
      </c>
      <c r="BT35" s="1">
        <f>$A$1*Populatie!$AI35*Populatie!BT35/(Distante!BT35*Distante!BT35)</f>
        <v>7917.6698319941561</v>
      </c>
      <c r="BU35" s="1">
        <f>$A$1*Populatie!$AI35*Populatie!BU35/(Distante!BU35*Distante!BU35)</f>
        <v>2587.623469387755</v>
      </c>
      <c r="BV35" s="1">
        <f>$A$1*Populatie!$AI35*Populatie!BV35/(Distante!BV35*Distante!BV35)</f>
        <v>984.72520661157023</v>
      </c>
      <c r="BW35" s="1">
        <f>$A$1*Populatie!$AI35*Populatie!BW35/(Distante!BW35*Distante!BW35)</f>
        <v>1564.22021484375</v>
      </c>
      <c r="BX35" s="1">
        <f>$A$1*Populatie!$AI35*Populatie!BX35/(Distante!BX35*Distante!BX35)</f>
        <v>234.87586753916321</v>
      </c>
      <c r="BY35" s="1">
        <f>$A$1*Populatie!$AI35*Populatie!BY35/(Distante!BY35*Distante!BY35)</f>
        <v>1110.3839128344816</v>
      </c>
      <c r="BZ35" s="1">
        <f>$A$1*Populatie!$AI35*Populatie!BZ35/(Distante!BZ35*Distante!BZ35)</f>
        <v>118.69122314453125</v>
      </c>
      <c r="CA35" s="1">
        <f>$A$1*Populatie!$AI35*Populatie!CA35/(Distante!CA35*Distante!CA35)</f>
        <v>888.56713915561647</v>
      </c>
      <c r="CB35" s="1">
        <f>$A$1*Populatie!$AI35*Populatie!CB35/(Distante!CB35*Distante!CB35)</f>
        <v>410.32822011200392</v>
      </c>
      <c r="CC35" s="1">
        <f>$A$1*Populatie!$AI35*Populatie!CC35/(Distante!CC35*Distante!CC35)</f>
        <v>664.91822562358277</v>
      </c>
      <c r="CD35" s="1">
        <f>$A$1*Populatie!$AI35*Populatie!CD35/(Distante!CD35*Distante!CD35)</f>
        <v>1723.8851873884591</v>
      </c>
      <c r="CE35" s="1">
        <f>$A$1*Populatie!$AI35*Populatie!CE35/(Distante!CE35*Distante!CE35)</f>
        <v>2665.8318749999999</v>
      </c>
      <c r="CF35" s="1">
        <f>$A$1*Populatie!$AI35*Populatie!CF35/(Distante!CF35*Distante!CF35)</f>
        <v>499.60781250000002</v>
      </c>
      <c r="CG35" s="1">
        <f>$A$1*Populatie!$AI35*Populatie!CG35/(Distante!CG35*Distante!CG35)</f>
        <v>3681.2253470986116</v>
      </c>
      <c r="CH35" s="1">
        <f>$A$1*Populatie!$AI35*Populatie!CH35/(Distante!CH35*Distante!CH35)</f>
        <v>692.15166204986144</v>
      </c>
      <c r="CI35" s="1">
        <f>$A$1*Populatie!$AI35*Populatie!CI35/(Distante!CI35*Distante!CI35)</f>
        <v>2547.7549427679501</v>
      </c>
      <c r="CJ35" s="1">
        <f>$A$1*Populatie!$AI35*Populatie!CJ35/(Distante!CJ35*Distante!CJ35)</f>
        <v>307.79472222222222</v>
      </c>
      <c r="CK35" s="1">
        <f>$A$1*Populatie!$AI35*Populatie!CK35/(Distante!CK35*Distante!CK35)</f>
        <v>1635.8951022705949</v>
      </c>
      <c r="CL35" s="1">
        <f>$A$1*Populatie!$AI35*Populatie!CL35/(Distante!CL35*Distante!CL35)</f>
        <v>616.33529085872578</v>
      </c>
      <c r="CM35" s="1">
        <f>$A$1*Populatie!$AI35*Populatie!CM35/(Distante!CM35*Distante!CM35)</f>
        <v>5067.72</v>
      </c>
      <c r="CN35" s="1">
        <f>$A$1*Populatie!$AI35*Populatie!CN35/(Distante!CN35*Distante!CN35)</f>
        <v>874.50386674598451</v>
      </c>
      <c r="CO35" s="1">
        <f>$A$1*Populatie!$AI35*Populatie!CO35/(Distante!CO35*Distante!CO35)</f>
        <v>326.53177434271367</v>
      </c>
      <c r="CP35" s="1">
        <f>$A$1*Populatie!$AI35*Populatie!CP35/(Distante!CP35*Distante!CP35)</f>
        <v>7552.4222222222224</v>
      </c>
      <c r="CQ35" s="1">
        <f>$A$1*Populatie!$AI35*Populatie!CQ35/(Distante!CQ35*Distante!CQ35)</f>
        <v>2294.9928633217992</v>
      </c>
      <c r="CR35" s="1">
        <f>$A$1*Populatie!$AI35*Populatie!CR35/(Distante!CR35*Distante!CR35)</f>
        <v>853.30029296875</v>
      </c>
      <c r="CS35" s="1">
        <f>$A$1*Populatie!$AI35*Populatie!CS35/(Distante!CS35*Distante!CS35)</f>
        <v>368.09549643281809</v>
      </c>
      <c r="CT35" s="1">
        <f>$A$1*Populatie!$AI35*Populatie!CT35/(Distante!CT35*Distante!CT35)</f>
        <v>23275.75390625</v>
      </c>
      <c r="CU35" s="1">
        <f>$A$1*Populatie!$AI35*Populatie!CU35/(Distante!CU35*Distante!CU35)</f>
        <v>18920.100346020761</v>
      </c>
      <c r="CV35" s="1">
        <f>$A$1*Populatie!$AI35*Populatie!CV35/(Distante!CV35*Distante!CV35)</f>
        <v>2074.82568359375</v>
      </c>
      <c r="CW35" s="1">
        <f>$A$1*Populatie!$AI35*Populatie!CW35/(Distante!CW35*Distante!CW35)</f>
        <v>997.12581796549671</v>
      </c>
      <c r="CX35" s="1">
        <f>$A$1*Populatie!$AI35*Populatie!CX35/(Distante!CX35*Distante!CX35)</f>
        <v>5800.3223140495866</v>
      </c>
      <c r="CY35" s="1">
        <f>$A$1*Populatie!$AI35*Populatie!CY35/(Distante!CY35*Distante!CY35)</f>
        <v>838.29980185947261</v>
      </c>
      <c r="DA35" s="4">
        <f t="shared" si="0"/>
        <v>1099258.9686021376</v>
      </c>
      <c r="DB35" s="4">
        <v>62</v>
      </c>
      <c r="DD35" s="18" t="str">
        <f t="shared" si="1"/>
        <v>CICANESTI</v>
      </c>
      <c r="DE35" s="4">
        <f t="shared" si="2"/>
        <v>5.640163216393105E-5</v>
      </c>
    </row>
    <row r="36" spans="1:109" ht="15.75" customHeight="1" x14ac:dyDescent="0.25">
      <c r="A36" s="2" t="s">
        <v>35</v>
      </c>
      <c r="B36" s="1">
        <v>133464.58170167319</v>
      </c>
      <c r="C36" s="1">
        <v>17326.303259871442</v>
      </c>
      <c r="D36" s="1">
        <v>132122.6843100189</v>
      </c>
      <c r="E36" s="1">
        <v>3530.3150136196123</v>
      </c>
      <c r="F36" s="1">
        <v>18696.643738977073</v>
      </c>
      <c r="G36" s="1">
        <v>9442.3208814834725</v>
      </c>
      <c r="H36" s="1">
        <v>4145.4614285714288</v>
      </c>
      <c r="I36" s="1">
        <v>19472.674556213016</v>
      </c>
      <c r="J36" s="1">
        <v>575.35756026296565</v>
      </c>
      <c r="K36" s="1">
        <v>1954.7683225662731</v>
      </c>
      <c r="L36" s="1">
        <v>2632.603180473373</v>
      </c>
      <c r="M36" s="1">
        <v>2627.0670632774472</v>
      </c>
      <c r="N36" s="1">
        <v>3695.1130279595477</v>
      </c>
      <c r="O36" s="1">
        <v>20879.353599999999</v>
      </c>
      <c r="P36" s="1">
        <v>1884.9725996881266</v>
      </c>
      <c r="Q36" s="1">
        <v>974.29524922946121</v>
      </c>
      <c r="R36" s="1">
        <v>10781.425984608421</v>
      </c>
      <c r="S36" s="1">
        <v>419.13335503472223</v>
      </c>
      <c r="T36" s="1">
        <v>2890.1657054978855</v>
      </c>
      <c r="U36" s="1">
        <v>1451.87984375</v>
      </c>
      <c r="V36" s="1">
        <v>657.9657814770776</v>
      </c>
      <c r="W36" s="1">
        <v>228.52896774825999</v>
      </c>
      <c r="X36" s="1">
        <v>3779.5945248958542</v>
      </c>
      <c r="Y36" s="1">
        <v>2076.7301587301586</v>
      </c>
      <c r="Z36" s="1">
        <v>4302.2707939508509</v>
      </c>
      <c r="AA36" s="1">
        <v>1700.2469135802469</v>
      </c>
      <c r="AB36" s="1">
        <v>1369.1514285714286</v>
      </c>
      <c r="AC36" s="1">
        <v>1555.2663601946999</v>
      </c>
      <c r="AD36" s="1">
        <v>433.70294008875737</v>
      </c>
      <c r="AE36" s="1">
        <v>5122.9178743961356</v>
      </c>
      <c r="AF36" s="1">
        <v>1426.7791999999999</v>
      </c>
      <c r="AG36" s="1">
        <v>13808.709876543209</v>
      </c>
      <c r="AH36" s="1">
        <v>757.49704142011831</v>
      </c>
      <c r="AI36" s="1">
        <f t="array" ref="AI36:AI103">TRANSPOSE(AJ35:CY35)</f>
        <v>4046.006427915519</v>
      </c>
      <c r="AJ36" s="1" t="s">
        <v>103</v>
      </c>
      <c r="AK36" s="1">
        <f>$A$1*Populatie!$AJ36*Populatie!AK36/(Distante!AK36*Distante!AK36)</f>
        <v>1367.256989886972</v>
      </c>
      <c r="AL36" s="1">
        <f>$A$1*Populatie!$AJ36*Populatie!AL36/(Distante!AL36*Distante!AL36)</f>
        <v>3063.9428007889546</v>
      </c>
      <c r="AM36" s="1">
        <f>$A$1*Populatie!$AJ36*Populatie!AM36/(Distante!AM36*Distante!AM36)</f>
        <v>9597.4591049382725</v>
      </c>
      <c r="AN36" s="1">
        <f>$A$1*Populatie!$AJ36*Populatie!AN36/(Distante!AN36*Distante!AN36)</f>
        <v>4377.4731404958675</v>
      </c>
      <c r="AO36" s="1">
        <f>$A$1*Populatie!$AJ36*Populatie!AO36/(Distante!AO36*Distante!AO36)</f>
        <v>3399.1762782401902</v>
      </c>
      <c r="AP36" s="1">
        <f>$A$1*Populatie!$AJ36*Populatie!AP36/(Distante!AP36*Distante!AP36)</f>
        <v>5762.7189349112423</v>
      </c>
      <c r="AQ36" s="1">
        <f>$A$1*Populatie!$AJ36*Populatie!AQ36/(Distante!AQ36*Distante!AQ36)</f>
        <v>8714.204545454546</v>
      </c>
      <c r="AR36" s="1">
        <f>$A$1*Populatie!$AJ36*Populatie!AR36/(Distante!AR36*Distante!AR36)</f>
        <v>194.93439444954598</v>
      </c>
      <c r="AS36" s="1">
        <f>$A$1*Populatie!$AJ36*Populatie!AS36/(Distante!AS36*Distante!AS36)</f>
        <v>1686.8113165515706</v>
      </c>
      <c r="AT36" s="1">
        <f>$A$1*Populatie!$AJ36*Populatie!AT36/(Distante!AT36*Distante!AT36)</f>
        <v>1275.3766185025333</v>
      </c>
      <c r="AU36" s="1">
        <f>$A$1*Populatie!$AJ36*Populatie!AU36/(Distante!AU36*Distante!AU36)</f>
        <v>494.99405469678953</v>
      </c>
      <c r="AV36" s="1">
        <f>$A$1*Populatie!$AJ36*Populatie!AV36/(Distante!AV36*Distante!AV36)</f>
        <v>3971.4318857822723</v>
      </c>
      <c r="AW36" s="1">
        <f>$A$1*Populatie!$AJ36*Populatie!AW36/(Distante!AW36*Distante!AW36)</f>
        <v>3767.9134948096885</v>
      </c>
      <c r="AX36" s="1">
        <f>$A$1*Populatie!$AJ36*Populatie!AX36/(Distante!AX36*Distante!AX36)</f>
        <v>822.14182029322103</v>
      </c>
      <c r="AY36" s="1">
        <f>$A$1*Populatie!$AJ36*Populatie!AY36/(Distante!AY36*Distante!AY36)</f>
        <v>1938.7834821428571</v>
      </c>
      <c r="AZ36" s="1">
        <f>$A$1*Populatie!$AJ36*Populatie!AZ36/(Distante!AZ36*Distante!AZ36)</f>
        <v>645.01826989619371</v>
      </c>
      <c r="BA36" s="1">
        <f>$A$1*Populatie!$AJ36*Populatie!BA36/(Distante!BA36*Distante!BA36)</f>
        <v>684.02095727420226</v>
      </c>
      <c r="BB36" s="1">
        <f>$A$1*Populatie!$AJ36*Populatie!BB36/(Distante!BB36*Distante!BB36)</f>
        <v>471.24048566472811</v>
      </c>
      <c r="BC36" s="1">
        <f>$A$1*Populatie!$AJ36*Populatie!BC36/(Distante!BC36*Distante!BC36)</f>
        <v>1835.3048437499999</v>
      </c>
      <c r="BD36" s="1">
        <f>$A$1*Populatie!$AJ36*Populatie!BD36/(Distante!BD36*Distante!BD36)</f>
        <v>1744.877830533236</v>
      </c>
      <c r="BE36" s="1">
        <f>$A$1*Populatie!$AJ36*Populatie!BE36/(Distante!BE36*Distante!BE36)</f>
        <v>1251.425160697888</v>
      </c>
      <c r="BF36" s="1">
        <f>$A$1*Populatie!$AJ36*Populatie!BF36/(Distante!BF36*Distante!BF36)</f>
        <v>4995.4799999999996</v>
      </c>
      <c r="BG36" s="1">
        <f>$A$1*Populatie!$AJ36*Populatie!BG36/(Distante!BG36*Distante!BG36)</f>
        <v>5421.4603893164331</v>
      </c>
      <c r="BH36" s="1">
        <f>$A$1*Populatie!$AJ36*Populatie!BH36/(Distante!BH36*Distante!BH36)</f>
        <v>7808.8186728395058</v>
      </c>
      <c r="BI36" s="1">
        <f>$A$1*Populatie!$AJ36*Populatie!BI36/(Distante!BI36*Distante!BI36)</f>
        <v>3751.7657529369881</v>
      </c>
      <c r="BJ36" s="1">
        <f>$A$1*Populatie!$AJ36*Populatie!BJ36/(Distante!BJ36*Distante!BJ36)</f>
        <v>2686.4850228129339</v>
      </c>
      <c r="BK36" s="1">
        <f>$A$1*Populatie!$AJ36*Populatie!BK36/(Distante!BK36*Distante!BK36)</f>
        <v>3078.2644628099174</v>
      </c>
      <c r="BL36" s="1">
        <f>$A$1*Populatie!$AJ36*Populatie!BL36/(Distante!BL36*Distante!BL36)</f>
        <v>416.99615686959561</v>
      </c>
      <c r="BM36" s="1">
        <f>$A$1*Populatie!$AJ36*Populatie!BM36/(Distante!BM36*Distante!BM36)</f>
        <v>10439.113573407201</v>
      </c>
      <c r="BN36" s="1">
        <f>$A$1*Populatie!$AJ36*Populatie!BN36/(Distante!BN36*Distante!BN36)</f>
        <v>4485.8516466605106</v>
      </c>
      <c r="BO36" s="1">
        <f>$A$1*Populatie!$AJ36*Populatie!BO36/(Distante!BO36*Distante!BO36)</f>
        <v>444.99957487511955</v>
      </c>
      <c r="BP36" s="1">
        <f>$A$1*Populatie!$AJ36*Populatie!BP36/(Distante!BP36*Distante!BP36)</f>
        <v>6276.0971428571429</v>
      </c>
      <c r="BQ36" s="1">
        <f>$A$1*Populatie!$AJ36*Populatie!BQ36/(Distante!BQ36*Distante!BQ36)</f>
        <v>421.13556851311955</v>
      </c>
      <c r="BR36" s="1">
        <f>$A$1*Populatie!$AJ36*Populatie!BR36/(Distante!BR36*Distante!BR36)</f>
        <v>1170.8704</v>
      </c>
      <c r="BS36" s="1">
        <f>$A$1*Populatie!$AJ36*Populatie!BS36/(Distante!BS36*Distante!BS36)</f>
        <v>1216.6757142857143</v>
      </c>
      <c r="BT36" s="1">
        <f>$A$1*Populatie!$AJ36*Populatie!BT36/(Distante!BT36*Distante!BT36)</f>
        <v>6099.943181818182</v>
      </c>
      <c r="BU36" s="1">
        <f>$A$1*Populatie!$AJ36*Populatie!BU36/(Distante!BU36*Distante!BU36)</f>
        <v>5311.1322568242986</v>
      </c>
      <c r="BV36" s="1">
        <f>$A$1*Populatie!$AJ36*Populatie!BV36/(Distante!BV36*Distante!BV36)</f>
        <v>25642.814814814814</v>
      </c>
      <c r="BW36" s="1">
        <f>$A$1*Populatie!$AJ36*Populatie!BW36/(Distante!BW36*Distante!BW36)</f>
        <v>1384.7502479666732</v>
      </c>
      <c r="BX36" s="1">
        <f>$A$1*Populatie!$AJ36*Populatie!BX36/(Distante!BX36*Distante!BX36)</f>
        <v>268.85395833333331</v>
      </c>
      <c r="BY36" s="1">
        <f>$A$1*Populatie!$AJ36*Populatie!BY36/(Distante!BY36*Distante!BY36)</f>
        <v>1209.7718314372696</v>
      </c>
      <c r="BZ36" s="1">
        <f>$A$1*Populatie!$AJ36*Populatie!BZ36/(Distante!BZ36*Distante!BZ36)</f>
        <v>178.32648766938809</v>
      </c>
      <c r="CA36" s="1">
        <f>$A$1*Populatie!$AJ36*Populatie!CA36/(Distante!CA36*Distante!CA36)</f>
        <v>1017.7389841371576</v>
      </c>
      <c r="CB36" s="1">
        <f>$A$1*Populatie!$AJ36*Populatie!CB36/(Distante!CB36*Distante!CB36)</f>
        <v>439.10825892857144</v>
      </c>
      <c r="CC36" s="1">
        <f>$A$1*Populatie!$AJ36*Populatie!CC36/(Distante!CC36*Distante!CC36)</f>
        <v>707.48830449826994</v>
      </c>
      <c r="CD36" s="1">
        <f>$A$1*Populatie!$AJ36*Populatie!CD36/(Distante!CD36*Distante!CD36)</f>
        <v>1594.3598030551698</v>
      </c>
      <c r="CE36" s="1">
        <f>$A$1*Populatie!$AJ36*Populatie!CE36/(Distante!CE36*Distante!CE36)</f>
        <v>5525.6967895362659</v>
      </c>
      <c r="CF36" s="1">
        <f>$A$1*Populatie!$AJ36*Populatie!CF36/(Distante!CF36*Distante!CF36)</f>
        <v>967.69166666666672</v>
      </c>
      <c r="CG36" s="1">
        <f>$A$1*Populatie!$AJ36*Populatie!CG36/(Distante!CG36*Distante!CG36)</f>
        <v>3129.4783333333335</v>
      </c>
      <c r="CH36" s="1">
        <f>$A$1*Populatie!$AJ36*Populatie!CH36/(Distante!CH36*Distante!CH36)</f>
        <v>767.51061163755969</v>
      </c>
      <c r="CI36" s="1">
        <f>$A$1*Populatie!$AJ36*Populatie!CI36/(Distante!CI36*Distante!CI36)</f>
        <v>2177.5857142857144</v>
      </c>
      <c r="CJ36" s="1">
        <f>$A$1*Populatie!$AJ36*Populatie!CJ36/(Distante!CJ36*Distante!CJ36)</f>
        <v>335.34472222222223</v>
      </c>
      <c r="CK36" s="1">
        <f>$A$1*Populatie!$AJ36*Populatie!CK36/(Distante!CK36*Distante!CK36)</f>
        <v>1484.0601562500001</v>
      </c>
      <c r="CL36" s="1">
        <f>$A$1*Populatie!$AJ36*Populatie!CL36/(Distante!CL36*Distante!CL36)</f>
        <v>901.29476502082093</v>
      </c>
      <c r="CM36" s="1">
        <f>$A$1*Populatie!$AJ36*Populatie!CM36/(Distante!CM36*Distante!CM36)</f>
        <v>13765.063711911358</v>
      </c>
      <c r="CN36" s="1">
        <f>$A$1*Populatie!$AJ36*Populatie!CN36/(Distante!CN36*Distante!CN36)</f>
        <v>952.77870315288521</v>
      </c>
      <c r="CO36" s="1">
        <f>$A$1*Populatie!$AJ36*Populatie!CO36/(Distante!CO36*Distante!CO36)</f>
        <v>364.08044889129258</v>
      </c>
      <c r="CP36" s="1">
        <f>$A$1*Populatie!$AJ36*Populatie!CP36/(Distante!CP36*Distante!CP36)</f>
        <v>462848.75</v>
      </c>
      <c r="CQ36" s="1">
        <f>$A$1*Populatie!$AJ36*Populatie!CQ36/(Distante!CQ36*Distante!CQ36)</f>
        <v>2359.5728571428572</v>
      </c>
      <c r="CR36" s="1">
        <f>$A$1*Populatie!$AJ36*Populatie!CR36/(Distante!CR36*Distante!CR36)</f>
        <v>3962.4953173777317</v>
      </c>
      <c r="CS36" s="1">
        <f>$A$1*Populatie!$AJ36*Populatie!CS36/(Distante!CS36*Distante!CS36)</f>
        <v>573.53948347327025</v>
      </c>
      <c r="CT36" s="1">
        <f>$A$1*Populatie!$AJ36*Populatie!CT36/(Distante!CT36*Distante!CT36)</f>
        <v>11270.717013888889</v>
      </c>
      <c r="CU36" s="1">
        <f>$A$1*Populatie!$AJ36*Populatie!CU36/(Distante!CU36*Distante!CU36)</f>
        <v>10342.585069444445</v>
      </c>
      <c r="CV36" s="1">
        <f>$A$1*Populatie!$AJ36*Populatie!CV36/(Distante!CV36*Distante!CV36)</f>
        <v>1836.7716722872447</v>
      </c>
      <c r="CW36" s="1">
        <f>$A$1*Populatie!$AJ36*Populatie!CW36/(Distante!CW36*Distante!CW36)</f>
        <v>2414.8079338842977</v>
      </c>
      <c r="CX36" s="1">
        <f>$A$1*Populatie!$AJ36*Populatie!CX36/(Distante!CX36*Distante!CX36)</f>
        <v>140447.57142857142</v>
      </c>
      <c r="CY36" s="1">
        <f>$A$1*Populatie!$AJ36*Populatie!CY36/(Distante!CY36*Distante!CY36)</f>
        <v>913.33409541228468</v>
      </c>
      <c r="DA36" s="4">
        <f t="shared" si="0"/>
        <v>1251108.0277841075</v>
      </c>
      <c r="DB36" s="4">
        <v>300</v>
      </c>
      <c r="DD36" s="18" t="str">
        <f t="shared" si="1"/>
        <v>CIOFRANGENI</v>
      </c>
      <c r="DE36" s="4">
        <f t="shared" si="2"/>
        <v>2.3978744707708671E-4</v>
      </c>
    </row>
    <row r="37" spans="1:109" ht="15.75" customHeight="1" x14ac:dyDescent="0.25">
      <c r="A37" s="2" t="s">
        <v>36</v>
      </c>
      <c r="B37" s="1">
        <v>59336.988429752069</v>
      </c>
      <c r="C37" s="1">
        <v>3215.993503025988</v>
      </c>
      <c r="D37" s="1">
        <v>10299.507540781779</v>
      </c>
      <c r="E37" s="1">
        <v>2421.6584022038569</v>
      </c>
      <c r="F37" s="1">
        <v>6667.0258960405326</v>
      </c>
      <c r="G37" s="1">
        <v>3336.9894862130532</v>
      </c>
      <c r="H37" s="1">
        <v>1683.7394390581717</v>
      </c>
      <c r="I37" s="1">
        <v>1587.9042579994962</v>
      </c>
      <c r="J37" s="1">
        <v>116.07125269313634</v>
      </c>
      <c r="K37" s="1">
        <v>1339.6827168367347</v>
      </c>
      <c r="L37" s="1">
        <v>402.67025047258977</v>
      </c>
      <c r="M37" s="1">
        <v>337.58644215415882</v>
      </c>
      <c r="N37" s="1">
        <v>1346.2720688094159</v>
      </c>
      <c r="O37" s="1">
        <v>1574.1607457797934</v>
      </c>
      <c r="P37" s="1">
        <v>560.72498269896198</v>
      </c>
      <c r="Q37" s="1">
        <v>759.87119113573408</v>
      </c>
      <c r="R37" s="1">
        <v>3167.3972222222224</v>
      </c>
      <c r="S37" s="1">
        <v>213.82668516591514</v>
      </c>
      <c r="T37" s="1">
        <v>434.62371694239829</v>
      </c>
      <c r="U37" s="1">
        <v>601.51554894537583</v>
      </c>
      <c r="V37" s="1">
        <v>216.27002267573695</v>
      </c>
      <c r="W37" s="1">
        <v>113.87980818283849</v>
      </c>
      <c r="X37" s="1">
        <v>1759.6651234567901</v>
      </c>
      <c r="Y37" s="1">
        <v>254.59834518798084</v>
      </c>
      <c r="Z37" s="1">
        <v>1064.110107421875</v>
      </c>
      <c r="AA37" s="1">
        <v>304.54519747384296</v>
      </c>
      <c r="AB37" s="1">
        <v>265.45768595041324</v>
      </c>
      <c r="AC37" s="1">
        <v>928.86658795749702</v>
      </c>
      <c r="AD37" s="1">
        <v>248.85418282548477</v>
      </c>
      <c r="AE37" s="1">
        <v>2191.3056858697691</v>
      </c>
      <c r="AF37" s="1">
        <v>571.45850684116601</v>
      </c>
      <c r="AG37" s="1">
        <v>636.75921521997623</v>
      </c>
      <c r="AH37" s="1">
        <v>231.09318251769776</v>
      </c>
      <c r="AI37" s="1">
        <v>395.86019891161567</v>
      </c>
      <c r="AJ37" s="1">
        <f t="array" ref="AJ37:AJ103">TRANSPOSE(AK36:CY36)</f>
        <v>1367.256989886972</v>
      </c>
      <c r="AK37" s="1" t="s">
        <v>103</v>
      </c>
      <c r="AL37" s="1">
        <f>$A$1*Populatie!$AK37*Populatie!AL37/(Distante!AL37*Distante!AL37)</f>
        <v>1327.3188578227246</v>
      </c>
      <c r="AM37" s="1">
        <f>$A$1*Populatie!$AK37*Populatie!AM37/(Distante!AM37*Distante!AM37)</f>
        <v>1004.4144037780402</v>
      </c>
      <c r="AN37" s="1">
        <f>$A$1*Populatie!$AK37*Populatie!AN37/(Distante!AN37*Distante!AN37)</f>
        <v>561.59612456747402</v>
      </c>
      <c r="AO37" s="1">
        <f>$A$1*Populatie!$AK37*Populatie!AO37/(Distante!AO37*Distante!AO37)</f>
        <v>855.42671874999996</v>
      </c>
      <c r="AP37" s="1">
        <f>$A$1*Populatie!$AK37*Populatie!AP37/(Distante!AP37*Distante!AP37)</f>
        <v>1362.3973703433162</v>
      </c>
      <c r="AQ37" s="1">
        <f>$A$1*Populatie!$AK37*Populatie!AQ37/(Distante!AQ37*Distante!AQ37)</f>
        <v>5593.6980609418279</v>
      </c>
      <c r="AR37" s="1">
        <f>$A$1*Populatie!$AK37*Populatie!AR37/(Distante!AR37*Distante!AR37)</f>
        <v>47.343719269188966</v>
      </c>
      <c r="AS37" s="1">
        <f>$A$1*Populatie!$AK37*Populatie!AS37/(Distante!AS37*Distante!AS37)</f>
        <v>662.04236669101533</v>
      </c>
      <c r="AT37" s="1">
        <f>$A$1*Populatie!$AK37*Populatie!AT37/(Distante!AT37*Distante!AT37)</f>
        <v>508.43718749999999</v>
      </c>
      <c r="AU37" s="1">
        <f>$A$1*Populatie!$AK37*Populatie!AU37/(Distante!AU37*Distante!AU37)</f>
        <v>231.63610537190084</v>
      </c>
      <c r="AV37" s="1">
        <f>$A$1*Populatie!$AK37*Populatie!AV37/(Distante!AV37*Distante!AV37)</f>
        <v>487.16704770614234</v>
      </c>
      <c r="AW37" s="1">
        <f>$A$1*Populatie!$AK37*Populatie!AW37/(Distante!AW37*Distante!AW37)</f>
        <v>1077.1756198347107</v>
      </c>
      <c r="AX37" s="1">
        <f>$A$1*Populatie!$AK37*Populatie!AX37/(Distante!AX37*Distante!AX37)</f>
        <v>179.23623504527728</v>
      </c>
      <c r="AY37" s="1">
        <f>$A$1*Populatie!$AK37*Populatie!AY37/(Distante!AY37*Distante!AY37)</f>
        <v>309.38197470506964</v>
      </c>
      <c r="AZ37" s="1">
        <f>$A$1*Populatie!$AK37*Populatie!AZ37/(Distante!AZ37*Distante!AZ37)</f>
        <v>528.10011834319528</v>
      </c>
      <c r="BA37" s="1">
        <f>$A$1*Populatie!$AK37*Populatie!BA37/(Distante!BA37*Distante!BA37)</f>
        <v>280.04867614753152</v>
      </c>
      <c r="BB37" s="1">
        <f>$A$1*Populatie!$AK37*Populatie!BB37/(Distante!BB37*Distante!BB37)</f>
        <v>1142.1962809917356</v>
      </c>
      <c r="BC37" s="1">
        <f>$A$1*Populatie!$AK37*Populatie!BC37/(Distante!BC37*Distante!BC37)</f>
        <v>679.10747494263978</v>
      </c>
      <c r="BD37" s="1">
        <f>$A$1*Populatie!$AK37*Populatie!BD37/(Distante!BD37*Distante!BD37)</f>
        <v>352.00746383502616</v>
      </c>
      <c r="BE37" s="1">
        <f>$A$1*Populatie!$AK37*Populatie!BE37/(Distante!BE37*Distante!BE37)</f>
        <v>1181.4902670891806</v>
      </c>
      <c r="BF37" s="1">
        <f>$A$1*Populatie!$AK37*Populatie!BF37/(Distante!BF37*Distante!BF37)</f>
        <v>1259.9461498439125</v>
      </c>
      <c r="BG37" s="1">
        <f>$A$1*Populatie!$AK37*Populatie!BG37/(Distante!BG37*Distante!BG37)</f>
        <v>1647.1801206549842</v>
      </c>
      <c r="BH37" s="1">
        <f>$A$1*Populatie!$AK37*Populatie!BH37/(Distante!BH37*Distante!BH37)</f>
        <v>1862.8723567858517</v>
      </c>
      <c r="BI37" s="1">
        <f>$A$1*Populatie!$AK37*Populatie!BI37/(Distante!BI37*Distante!BI37)</f>
        <v>1158.3310376492195</v>
      </c>
      <c r="BJ37" s="1">
        <f>$A$1*Populatie!$AK37*Populatie!BJ37/(Distante!BJ37*Distante!BJ37)</f>
        <v>876.67239048134127</v>
      </c>
      <c r="BK37" s="1">
        <f>$A$1*Populatie!$AK37*Populatie!BK37/(Distante!BK37*Distante!BK37)</f>
        <v>132.64214876033057</v>
      </c>
      <c r="BL37" s="1">
        <f>$A$1*Populatie!$AK37*Populatie!BL37/(Distante!BL37*Distante!BL37)</f>
        <v>258.68843368039836</v>
      </c>
      <c r="BM37" s="1">
        <f>$A$1*Populatie!$AK37*Populatie!BM37/(Distante!BM37*Distante!BM37)</f>
        <v>2145.3983353151011</v>
      </c>
      <c r="BN37" s="1">
        <f>$A$1*Populatie!$AK37*Populatie!BN37/(Distante!BN37*Distante!BN37)</f>
        <v>3604.3119834710742</v>
      </c>
      <c r="BO37" s="1">
        <f>$A$1*Populatie!$AK37*Populatie!BO37/(Distante!BO37*Distante!BO37)</f>
        <v>258.86350723140498</v>
      </c>
      <c r="BP37" s="1">
        <f>$A$1*Populatie!$AK37*Populatie!BP37/(Distante!BP37*Distante!BP37)</f>
        <v>654.38951111111112</v>
      </c>
      <c r="BQ37" s="1">
        <f>$A$1*Populatie!$AK37*Populatie!BQ37/(Distante!BQ37*Distante!BQ37)</f>
        <v>268.02131487889272</v>
      </c>
      <c r="BR37" s="1">
        <f>$A$1*Populatie!$AK37*Populatie!BR37/(Distante!BR37*Distante!BR37)</f>
        <v>169.23849776597029</v>
      </c>
      <c r="BS37" s="1">
        <f>$A$1*Populatie!$AK37*Populatie!BS37/(Distante!BS37*Distante!BS37)</f>
        <v>582.51612244897956</v>
      </c>
      <c r="BT37" s="1">
        <f>$A$1*Populatie!$AK37*Populatie!BT37/(Distante!BT37*Distante!BT37)</f>
        <v>782.57577854671285</v>
      </c>
      <c r="BU37" s="1">
        <f>$A$1*Populatie!$AK37*Populatie!BU37/(Distante!BU37*Distante!BU37)</f>
        <v>4348.4188034188037</v>
      </c>
      <c r="BV37" s="1">
        <f>$A$1*Populatie!$AK37*Populatie!BV37/(Distante!BV37*Distante!BV37)</f>
        <v>120.08839512136215</v>
      </c>
      <c r="BW37" s="1">
        <f>$A$1*Populatie!$AK37*Populatie!BW37/(Distante!BW37*Distante!BW37)</f>
        <v>355.20395366138803</v>
      </c>
      <c r="BX37" s="1">
        <f>$A$1*Populatie!$AK37*Populatie!BX37/(Distante!BX37*Distante!BX37)</f>
        <v>218.99610113421551</v>
      </c>
      <c r="BY37" s="1">
        <f>$A$1*Populatie!$AK37*Populatie!BY37/(Distante!BY37*Distante!BY37)</f>
        <v>564.82093750000001</v>
      </c>
      <c r="BZ37" s="1">
        <f>$A$1*Populatie!$AK37*Populatie!BZ37/(Distante!BZ37*Distante!BZ37)</f>
        <v>107.80986289722605</v>
      </c>
      <c r="CA37" s="1">
        <f>$A$1*Populatie!$AK37*Populatie!CA37/(Distante!CA37*Distante!CA37)</f>
        <v>383.92261078146697</v>
      </c>
      <c r="CB37" s="1">
        <f>$A$1*Populatie!$AK37*Populatie!CB37/(Distante!CB37*Distante!CB37)</f>
        <v>401.94878829446731</v>
      </c>
      <c r="CC37" s="1">
        <f>$A$1*Populatie!$AK37*Populatie!CC37/(Distante!CC37*Distante!CC37)</f>
        <v>423.7044667590028</v>
      </c>
      <c r="CD37" s="1">
        <f>$A$1*Populatie!$AK37*Populatie!CD37/(Distante!CD37*Distante!CD37)</f>
        <v>363.34571239709152</v>
      </c>
      <c r="CE37" s="1">
        <f>$A$1*Populatie!$AK37*Populatie!CE37/(Distante!CE37*Distante!CE37)</f>
        <v>467.32388153749213</v>
      </c>
      <c r="CF37" s="1">
        <f>$A$1*Populatie!$AK37*Populatie!CF37/(Distante!CF37*Distante!CF37)</f>
        <v>945.52721088435374</v>
      </c>
      <c r="CG37" s="1">
        <f>$A$1*Populatie!$AK37*Populatie!CG37/(Distante!CG37*Distante!CG37)</f>
        <v>561.63660974593915</v>
      </c>
      <c r="CH37" s="1">
        <f>$A$1*Populatie!$AK37*Populatie!CH37/(Distante!CH37*Distante!CH37)</f>
        <v>469.21769999999998</v>
      </c>
      <c r="CI37" s="1">
        <f>$A$1*Populatie!$AK37*Populatie!CI37/(Distante!CI37*Distante!CI37)</f>
        <v>759.76055919095779</v>
      </c>
      <c r="CJ37" s="1">
        <f>$A$1*Populatie!$AK37*Populatie!CJ37/(Distante!CJ37*Distante!CJ37)</f>
        <v>226.64405450446034</v>
      </c>
      <c r="CK37" s="1">
        <f>$A$1*Populatie!$AK37*Populatie!CK37/(Distante!CK37*Distante!CK37)</f>
        <v>332.19482796405873</v>
      </c>
      <c r="CL37" s="1">
        <f>$A$1*Populatie!$AK37*Populatie!CL37/(Distante!CL37*Distante!CL37)</f>
        <v>754.82154006243502</v>
      </c>
      <c r="CM37" s="1">
        <f>$A$1*Populatie!$AK37*Populatie!CM37/(Distante!CM37*Distante!CM37)</f>
        <v>683.46222349899449</v>
      </c>
      <c r="CN37" s="1">
        <f>$A$1*Populatie!$AK37*Populatie!CN37/(Distante!CN37*Distante!CN37)</f>
        <v>725.98248520710058</v>
      </c>
      <c r="CO37" s="1">
        <f>$A$1*Populatie!$AK37*Populatie!CO37/(Distante!CO37*Distante!CO37)</f>
        <v>170.32910556216146</v>
      </c>
      <c r="CP37" s="1">
        <f>$A$1*Populatie!$AK37*Populatie!CP37/(Distante!CP37*Distante!CP37)</f>
        <v>1750.9234567901235</v>
      </c>
      <c r="CQ37" s="1">
        <f>$A$1*Populatie!$AK37*Populatie!CQ37/(Distante!CQ37*Distante!CQ37)</f>
        <v>933.64361612413563</v>
      </c>
      <c r="CR37" s="1">
        <f>$A$1*Populatie!$AK37*Populatie!CR37/(Distante!CR37*Distante!CR37)</f>
        <v>6308.5190311418683</v>
      </c>
      <c r="CS37" s="1">
        <f>$A$1*Populatie!$AK37*Populatie!CS37/(Distante!CS37*Distante!CS37)</f>
        <v>357.60373702422146</v>
      </c>
      <c r="CT37" s="1">
        <f>$A$1*Populatie!$AK37*Populatie!CT37/(Distante!CT37*Distante!CT37)</f>
        <v>758.834716796875</v>
      </c>
      <c r="CU37" s="1">
        <f>$A$1*Populatie!$AK37*Populatie!CU37/(Distante!CU37*Distante!CU37)</f>
        <v>675.08426035502964</v>
      </c>
      <c r="CV37" s="1">
        <f>$A$1*Populatie!$AK37*Populatie!CV37/(Distante!CV37*Distante!CV37)</f>
        <v>359.79823066309552</v>
      </c>
      <c r="CW37" s="1">
        <f>$A$1*Populatie!$AK37*Populatie!CW37/(Distante!CW37*Distante!CW37)</f>
        <v>5173.6183431952659</v>
      </c>
      <c r="CX37" s="1">
        <f>$A$1*Populatie!$AK37*Populatie!CX37/(Distante!CX37*Distante!CX37)</f>
        <v>389.28508979206049</v>
      </c>
      <c r="CY37" s="1">
        <f>$A$1*Populatie!$AK37*Populatie!CY37/(Distante!CY37*Distante!CY37)</f>
        <v>370.48230888429754</v>
      </c>
      <c r="DA37" s="4">
        <f t="shared" si="0"/>
        <v>174449.01300250221</v>
      </c>
      <c r="DB37" s="4">
        <v>340</v>
      </c>
      <c r="DD37" s="18" t="str">
        <f t="shared" si="1"/>
        <v>CIOMAGESTI</v>
      </c>
      <c r="DE37" s="4">
        <f t="shared" si="2"/>
        <v>1.9489935434322189E-3</v>
      </c>
    </row>
    <row r="38" spans="1:109" ht="15.75" customHeight="1" x14ac:dyDescent="0.25">
      <c r="A38" s="2" t="s">
        <v>37</v>
      </c>
      <c r="B38" s="1">
        <v>825285.64625850343</v>
      </c>
      <c r="C38" s="1">
        <v>13379.97972972973</v>
      </c>
      <c r="D38" s="1">
        <v>22430.18181818182</v>
      </c>
      <c r="E38" s="1">
        <v>14812.404432132964</v>
      </c>
      <c r="F38" s="1">
        <v>52621.88677867056</v>
      </c>
      <c r="G38" s="1">
        <v>37898.41333333333</v>
      </c>
      <c r="H38" s="1">
        <v>12324.635625000001</v>
      </c>
      <c r="I38" s="1">
        <v>3119.876953125</v>
      </c>
      <c r="J38" s="1">
        <v>454.88191552647231</v>
      </c>
      <c r="K38" s="1">
        <v>13629.816000000001</v>
      </c>
      <c r="L38" s="1">
        <v>1539.4571173980842</v>
      </c>
      <c r="M38" s="1">
        <v>718.72565157750341</v>
      </c>
      <c r="N38" s="1">
        <v>670005</v>
      </c>
      <c r="O38" s="1">
        <v>5734.9081032141239</v>
      </c>
      <c r="P38" s="1">
        <v>3421.2719700124949</v>
      </c>
      <c r="Q38" s="1">
        <v>2556.5550129273197</v>
      </c>
      <c r="R38" s="1">
        <v>40139.739583333336</v>
      </c>
      <c r="S38" s="1">
        <v>1154.1708217913203</v>
      </c>
      <c r="T38" s="1">
        <v>1532.8160050409579</v>
      </c>
      <c r="U38" s="1">
        <v>3608.2428</v>
      </c>
      <c r="V38" s="1">
        <v>1015.473850031506</v>
      </c>
      <c r="W38" s="1">
        <v>570.20105820105823</v>
      </c>
      <c r="X38" s="1">
        <v>11003.20761451517</v>
      </c>
      <c r="Y38" s="1">
        <v>667.35672734096454</v>
      </c>
      <c r="Z38" s="1">
        <v>10508.543400713437</v>
      </c>
      <c r="AA38" s="1">
        <v>1049.697163916039</v>
      </c>
      <c r="AB38" s="1">
        <v>1070.4921104536488</v>
      </c>
      <c r="AC38" s="1">
        <v>4650.8746355685134</v>
      </c>
      <c r="AD38" s="1">
        <v>1014.459122298953</v>
      </c>
      <c r="AE38" s="1">
        <v>17295.663988312637</v>
      </c>
      <c r="AF38" s="1">
        <v>3682.0420604914934</v>
      </c>
      <c r="AG38" s="1">
        <v>1384.9917091836735</v>
      </c>
      <c r="AH38" s="1">
        <v>1000.9206114398422</v>
      </c>
      <c r="AI38" s="1">
        <v>872.93816326530612</v>
      </c>
      <c r="AJ38" s="1">
        <v>3063.9428007889546</v>
      </c>
      <c r="AK38" s="1">
        <f t="array" ref="AK38:AK103">TRANSPOSE(AL37:CY37)</f>
        <v>1327.3188578227246</v>
      </c>
      <c r="AL38" s="1" t="s">
        <v>103</v>
      </c>
      <c r="AM38" s="1">
        <f>$A$1*Populatie!$AL38*Populatie!AM38/(Distante!AM38*Distante!AM38)</f>
        <v>2205.0728634039447</v>
      </c>
      <c r="AN38" s="1">
        <f>$A$1*Populatie!$AL38*Populatie!AN38/(Distante!AN38*Distante!AN38)</f>
        <v>1462.6197333333334</v>
      </c>
      <c r="AO38" s="1">
        <f>$A$1*Populatie!$AL38*Populatie!AO38/(Distante!AO38*Distante!AO38)</f>
        <v>5025.2661837935721</v>
      </c>
      <c r="AP38" s="1">
        <f>$A$1*Populatie!$AL38*Populatie!AP38/(Distante!AP38*Distante!AP38)</f>
        <v>22377.550295857989</v>
      </c>
      <c r="AQ38" s="1">
        <f>$A$1*Populatie!$AL38*Populatie!AQ38/(Distante!AQ38*Distante!AQ38)</f>
        <v>4260.6399583766906</v>
      </c>
      <c r="AR38" s="1">
        <f>$A$1*Populatie!$AL38*Populatie!AR38/(Distante!AR38*Distante!AR38)</f>
        <v>165.07155571377714</v>
      </c>
      <c r="AS38" s="1">
        <f>$A$1*Populatie!$AL38*Populatie!AS38/(Distante!AS38*Distante!AS38)</f>
        <v>4372.9399167162401</v>
      </c>
      <c r="AT38" s="1">
        <f>$A$1*Populatie!$AL38*Populatie!AT38/(Distante!AT38*Distante!AT38)</f>
        <v>2986.8510638297871</v>
      </c>
      <c r="AU38" s="1">
        <f>$A$1*Populatie!$AL38*Populatie!AU38/(Distante!AU38*Distante!AU38)</f>
        <v>1202.3702479338842</v>
      </c>
      <c r="AV38" s="1">
        <f>$A$1*Populatie!$AL38*Populatie!AV38/(Distante!AV38*Distante!AV38)</f>
        <v>1533.9571597633137</v>
      </c>
      <c r="AW38" s="1">
        <f>$A$1*Populatie!$AL38*Populatie!AW38/(Distante!AW38*Distante!AW38)</f>
        <v>14631.404844290657</v>
      </c>
      <c r="AX38" s="1">
        <f>$A$1*Populatie!$AL38*Populatie!AX38/(Distante!AX38*Distante!AX38)</f>
        <v>663.96510083323267</v>
      </c>
      <c r="AY38" s="1">
        <f>$A$1*Populatie!$AL38*Populatie!AY38/(Distante!AY38*Distante!AY38)</f>
        <v>1170.8837532235668</v>
      </c>
      <c r="AZ38" s="1">
        <f>$A$1*Populatie!$AL38*Populatie!AZ38/(Distante!AZ38*Distante!AZ38)</f>
        <v>2048.0439112720687</v>
      </c>
      <c r="BA38" s="1">
        <f>$A$1*Populatie!$AL38*Populatie!BA38/(Distante!BA38*Distante!BA38)</f>
        <v>1364.2341666666666</v>
      </c>
      <c r="BB38" s="1">
        <f>$A$1*Populatie!$AL38*Populatie!BB38/(Distante!BB38*Distante!BB38)</f>
        <v>1204.9760816984681</v>
      </c>
      <c r="BC38" s="1">
        <f>$A$1*Populatie!$AL38*Populatie!BC38/(Distante!BC38*Distante!BC38)</f>
        <v>4949.15234375</v>
      </c>
      <c r="BD38" s="1">
        <f>$A$1*Populatie!$AL38*Populatie!BD38/(Distante!BD38*Distante!BD38)</f>
        <v>1379.5132361689471</v>
      </c>
      <c r="BE38" s="1">
        <f>$A$1*Populatie!$AL38*Populatie!BE38/(Distante!BE38*Distante!BE38)</f>
        <v>6292.4803804994053</v>
      </c>
      <c r="BF38" s="1">
        <f>$A$1*Populatie!$AL38*Populatie!BF38/(Distante!BF38*Distante!BF38)</f>
        <v>4849.5600000000004</v>
      </c>
      <c r="BG38" s="1">
        <f>$A$1*Populatie!$AL38*Populatie!BG38/(Distante!BG38*Distante!BG38)</f>
        <v>17198.494082840236</v>
      </c>
      <c r="BH38" s="1">
        <f>$A$1*Populatie!$AL38*Populatie!BH38/(Distante!BH38*Distante!BH38)</f>
        <v>8020.0922448979591</v>
      </c>
      <c r="BI38" s="1">
        <f>$A$1*Populatie!$AL38*Populatie!BI38/(Distante!BI38*Distante!BI38)</f>
        <v>9394.7382920110194</v>
      </c>
      <c r="BJ38" s="1">
        <f>$A$1*Populatie!$AL38*Populatie!BJ38/(Distante!BJ38*Distante!BJ38)</f>
        <v>4680.308650765397</v>
      </c>
      <c r="BK38" s="1">
        <f>$A$1*Populatie!$AL38*Populatie!BK38/(Distante!BK38*Distante!BK38)</f>
        <v>664.14489795918371</v>
      </c>
      <c r="BL38" s="1">
        <f>$A$1*Populatie!$AL38*Populatie!BL38/(Distante!BL38*Distante!BL38)</f>
        <v>945.86387755102044</v>
      </c>
      <c r="BM38" s="1">
        <f>$A$1*Populatie!$AL38*Populatie!BM38/(Distante!BM38*Distante!BM38)</f>
        <v>8295.7823129251701</v>
      </c>
      <c r="BN38" s="1">
        <f>$A$1*Populatie!$AL38*Populatie!BN38/(Distante!BN38*Distante!BN38)</f>
        <v>43669.148148148146</v>
      </c>
      <c r="BO38" s="1">
        <f>$A$1*Populatie!$AL38*Populatie!BO38/(Distante!BO38*Distante!BO38)</f>
        <v>1024.1111111111111</v>
      </c>
      <c r="BP38" s="1">
        <f>$A$1*Populatie!$AL38*Populatie!BP38/(Distante!BP38*Distante!BP38)</f>
        <v>1713.4166666666667</v>
      </c>
      <c r="BQ38" s="1">
        <f>$A$1*Populatie!$AL38*Populatie!BQ38/(Distante!BQ38*Distante!BQ38)</f>
        <v>1090.6783333333333</v>
      </c>
      <c r="BR38" s="1">
        <f>$A$1*Populatie!$AL38*Populatie!BR38/(Distante!BR38*Distante!BR38)</f>
        <v>433.11568358481941</v>
      </c>
      <c r="BS38" s="1">
        <f>$A$1*Populatie!$AL38*Populatie!BS38/(Distante!BS38*Distante!BS38)</f>
        <v>4227.5872899926953</v>
      </c>
      <c r="BT38" s="1">
        <f>$A$1*Populatie!$AL38*Populatie!BT38/(Distante!BT38*Distante!BT38)</f>
        <v>3081.0346680999733</v>
      </c>
      <c r="BU38" s="1">
        <f>$A$1*Populatie!$AL38*Populatie!BU38/(Distante!BU38*Distante!BU38)</f>
        <v>68422.117346938772</v>
      </c>
      <c r="BV38" s="1">
        <f>$A$1*Populatie!$AL38*Populatie!BV38/(Distante!BV38*Distante!BV38)</f>
        <v>1969.13671875</v>
      </c>
      <c r="BW38" s="1">
        <f>$A$1*Populatie!$AL38*Populatie!BW38/(Distante!BW38*Distante!BW38)</f>
        <v>1654.44873046875</v>
      </c>
      <c r="BX38" s="1">
        <f>$A$1*Populatie!$AL38*Populatie!BX38/(Distante!BX38*Distante!BX38)</f>
        <v>837.24860770773</v>
      </c>
      <c r="BY38" s="1">
        <f>$A$1*Populatie!$AL38*Populatie!BY38/(Distante!BY38*Distante!BY38)</f>
        <v>3318.0814848347668</v>
      </c>
      <c r="BZ38" s="1">
        <f>$A$1*Populatie!$AL38*Populatie!BZ38/(Distante!BZ38*Distante!BZ38)</f>
        <v>396.76099537037038</v>
      </c>
      <c r="CA38" s="1">
        <f>$A$1*Populatie!$AL38*Populatie!CA38/(Distante!CA38*Distante!CA38)</f>
        <v>2791.3866002716163</v>
      </c>
      <c r="CB38" s="1">
        <f>$A$1*Populatie!$AL38*Populatie!CB38/(Distante!CB38*Distante!CB38)</f>
        <v>1589.5594530321046</v>
      </c>
      <c r="CC38" s="1">
        <f>$A$1*Populatie!$AL38*Populatie!CC38/(Distante!CC38*Distante!CC38)</f>
        <v>1984.9164000000001</v>
      </c>
      <c r="CD38" s="1">
        <f>$A$1*Populatie!$AL38*Populatie!CD38/(Distante!CD38*Distante!CD38)</f>
        <v>1303.010734403231</v>
      </c>
      <c r="CE38" s="1">
        <f>$A$1*Populatie!$AL38*Populatie!CE38/(Distante!CE38*Distante!CE38)</f>
        <v>1004.9826241924704</v>
      </c>
      <c r="CF38" s="1">
        <f>$A$1*Populatie!$AL38*Populatie!CF38/(Distante!CF38*Distante!CF38)</f>
        <v>6987.4586776859505</v>
      </c>
      <c r="CG38" s="1">
        <f>$A$1*Populatie!$AL38*Populatie!CG38/(Distante!CG38*Distante!CG38)</f>
        <v>2588.647100591716</v>
      </c>
      <c r="CH38" s="1">
        <f>$A$1*Populatie!$AL38*Populatie!CH38/(Distante!CH38*Distante!CH38)</f>
        <v>1647.1729570637119</v>
      </c>
      <c r="CI38" s="1">
        <f>$A$1*Populatie!$AL38*Populatie!CI38/(Distante!CI38*Distante!CI38)</f>
        <v>4314.239900041649</v>
      </c>
      <c r="CJ38" s="1">
        <f>$A$1*Populatie!$AL38*Populatie!CJ38/(Distante!CJ38*Distante!CJ38)</f>
        <v>790.67431270028669</v>
      </c>
      <c r="CK38" s="1">
        <f>$A$1*Populatie!$AL38*Populatie!CK38/(Distante!CK38*Distante!CK38)</f>
        <v>1276.2</v>
      </c>
      <c r="CL38" s="1">
        <f>$A$1*Populatie!$AL38*Populatie!CL38/(Distante!CL38*Distante!CL38)</f>
        <v>3038.8853305785124</v>
      </c>
      <c r="CM38" s="1">
        <f>$A$1*Populatie!$AL38*Populatie!CM38/(Distante!CM38*Distante!CM38)</f>
        <v>1484.7756232686982</v>
      </c>
      <c r="CN38" s="1">
        <f>$A$1*Populatie!$AL38*Populatie!CN38/(Distante!CN38*Distante!CN38)</f>
        <v>3887.0925000000002</v>
      </c>
      <c r="CO38" s="1">
        <f>$A$1*Populatie!$AL38*Populatie!CO38/(Distante!CO38*Distante!CO38)</f>
        <v>896.46193415637856</v>
      </c>
      <c r="CP38" s="1">
        <f>$A$1*Populatie!$AL38*Populatie!CP38/(Distante!CP38*Distante!CP38)</f>
        <v>3888.1882098431583</v>
      </c>
      <c r="CQ38" s="1">
        <f>$A$1*Populatie!$AL38*Populatie!CQ38/(Distante!CQ38*Distante!CQ38)</f>
        <v>5797.6131198347111</v>
      </c>
      <c r="CR38" s="1">
        <f>$A$1*Populatie!$AL38*Populatie!CR38/(Distante!CR38*Distante!CR38)</f>
        <v>14440.3359375</v>
      </c>
      <c r="CS38" s="1">
        <f>$A$1*Populatie!$AL38*Populatie!CS38/(Distante!CS38*Distante!CS38)</f>
        <v>1455.2225000000001</v>
      </c>
      <c r="CT38" s="1">
        <f>$A$1*Populatie!$AL38*Populatie!CT38/(Distante!CT38*Distante!CT38)</f>
        <v>1639.5163891779396</v>
      </c>
      <c r="CU38" s="1">
        <f>$A$1*Populatie!$AL38*Populatie!CU38/(Distante!CU38*Distante!CU38)</f>
        <v>1504.5039021852238</v>
      </c>
      <c r="CV38" s="1">
        <f>$A$1*Populatie!$AL38*Populatie!CV38/(Distante!CV38*Distante!CV38)</f>
        <v>1477.4329388560159</v>
      </c>
      <c r="CW38" s="1">
        <f>$A$1*Populatie!$AL38*Populatie!CW38/(Distante!CW38*Distante!CW38)</f>
        <v>24537.778546712801</v>
      </c>
      <c r="CX38" s="1">
        <f>$A$1*Populatie!$AL38*Populatie!CX38/(Distante!CX38*Distante!CX38)</f>
        <v>3299.2133333333331</v>
      </c>
      <c r="CY38" s="1">
        <f>$A$1*Populatie!$AL38*Populatie!CY38/(Distante!CY38*Distante!CY38)</f>
        <v>1923.0892561983471</v>
      </c>
      <c r="DA38" s="4">
        <f t="shared" si="0"/>
        <v>2147277.9550065524</v>
      </c>
      <c r="DB38" s="4">
        <v>37</v>
      </c>
      <c r="DD38" s="18" t="str">
        <f t="shared" si="1"/>
        <v>COCU</v>
      </c>
      <c r="DE38" s="4">
        <f t="shared" si="2"/>
        <v>1.7231118083120774E-5</v>
      </c>
    </row>
    <row r="39" spans="1:109" ht="15.75" customHeight="1" x14ac:dyDescent="0.25">
      <c r="A39" s="2" t="s">
        <v>38</v>
      </c>
      <c r="B39" s="1">
        <v>298981.67743921204</v>
      </c>
      <c r="C39" s="1">
        <v>47743.071044921875</v>
      </c>
      <c r="D39" s="1">
        <v>452740.75</v>
      </c>
      <c r="E39" s="1">
        <v>6600.5216788067983</v>
      </c>
      <c r="F39" s="1">
        <v>44140.108585858587</v>
      </c>
      <c r="G39" s="1">
        <v>21547.07029585799</v>
      </c>
      <c r="H39" s="1">
        <v>9356.7052444444453</v>
      </c>
      <c r="I39" s="1">
        <v>236857.05555555556</v>
      </c>
      <c r="J39" s="1">
        <v>1666.0257142857142</v>
      </c>
      <c r="K39" s="1">
        <v>4775.5482041587902</v>
      </c>
      <c r="L39" s="1">
        <v>8005.45703125</v>
      </c>
      <c r="M39" s="1">
        <v>256855.28571428571</v>
      </c>
      <c r="N39" s="1">
        <v>2939.0604455807161</v>
      </c>
      <c r="O39" s="1">
        <v>43127.821428571428</v>
      </c>
      <c r="P39" s="1">
        <v>5352.67919921875</v>
      </c>
      <c r="Q39" s="1">
        <v>1860.1744850810558</v>
      </c>
      <c r="R39" s="1">
        <v>21968.312566749733</v>
      </c>
      <c r="S39" s="1">
        <v>1182.4847589792062</v>
      </c>
      <c r="T39" s="1">
        <v>8453.9006076388887</v>
      </c>
      <c r="U39" s="1">
        <v>3412.1537698412699</v>
      </c>
      <c r="V39" s="1">
        <v>1873.1050950791116</v>
      </c>
      <c r="W39" s="1">
        <v>628.9387755102041</v>
      </c>
      <c r="X39" s="1">
        <v>9015.1921110299481</v>
      </c>
      <c r="Y39" s="1">
        <v>6240.5943458251149</v>
      </c>
      <c r="Z39" s="1">
        <v>9824.2128279883382</v>
      </c>
      <c r="AA39" s="1">
        <v>4856.9888888888891</v>
      </c>
      <c r="AB39" s="1">
        <v>3872.3488527511695</v>
      </c>
      <c r="AC39" s="1">
        <v>2555.2340534979426</v>
      </c>
      <c r="AD39" s="1">
        <v>753.57784115568234</v>
      </c>
      <c r="AE39" s="1">
        <v>12190.656635802468</v>
      </c>
      <c r="AF39" s="1">
        <v>3249.1954687500001</v>
      </c>
      <c r="AG39" s="1">
        <v>14786.267857142857</v>
      </c>
      <c r="AH39" s="1">
        <v>2147.3445633505085</v>
      </c>
      <c r="AI39" s="1">
        <v>28541.1175</v>
      </c>
      <c r="AJ39" s="1">
        <v>9597.4591049382725</v>
      </c>
      <c r="AK39" s="1">
        <v>1004.4144037780402</v>
      </c>
      <c r="AL39" s="1">
        <f t="array" ref="AL39:AL103">TRANSPOSE(AM38:CY38)</f>
        <v>2205.0728634039447</v>
      </c>
      <c r="AM39" s="1" t="s">
        <v>103</v>
      </c>
      <c r="AN39" s="1">
        <f>$A$1*Populatie!$AM39*Populatie!AN39/(Distante!AN39*Distante!AN39)</f>
        <v>13062.841165972635</v>
      </c>
      <c r="AO39" s="1">
        <f>$A$1*Populatie!$AM39*Populatie!AO39/(Distante!AO39*Distante!AO39)</f>
        <v>9794.4671074380167</v>
      </c>
      <c r="AP39" s="1">
        <f>$A$1*Populatie!$AM39*Populatie!AP39/(Distante!AP39*Distante!AP39)</f>
        <v>2625.8340270551507</v>
      </c>
      <c r="AQ39" s="1">
        <f>$A$1*Populatie!$AM39*Populatie!AQ39/(Distante!AQ39*Distante!AQ39)</f>
        <v>3248.5805588585017</v>
      </c>
      <c r="AR39" s="1">
        <f>$A$1*Populatie!$AM39*Populatie!AR39/(Distante!AR39*Distante!AR39)</f>
        <v>548.51457063711916</v>
      </c>
      <c r="AS39" s="1">
        <f>$A$1*Populatie!$AM39*Populatie!AS39/(Distante!AS39*Distante!AS39)</f>
        <v>5272.6987368986829</v>
      </c>
      <c r="AT39" s="1">
        <f>$A$1*Populatie!$AM39*Populatie!AT39/(Distante!AT39*Distante!AT39)</f>
        <v>3048.8320637119114</v>
      </c>
      <c r="AU39" s="1">
        <f>$A$1*Populatie!$AM39*Populatie!AU39/(Distante!AU39*Distante!AU39)</f>
        <v>1198.4777777777779</v>
      </c>
      <c r="AV39" s="1">
        <f>$A$1*Populatie!$AM39*Populatie!AV39/(Distante!AV39*Distante!AV39)</f>
        <v>12635.36815193572</v>
      </c>
      <c r="AW39" s="1">
        <f>$A$1*Populatie!$AM39*Populatie!AW39/(Distante!AW39*Distante!AW39)</f>
        <v>4514.3504000000003</v>
      </c>
      <c r="AX39" s="1">
        <f>$A$1*Populatie!$AM39*Populatie!AX39/(Distante!AX39*Distante!AX39)</f>
        <v>2351.3932062169524</v>
      </c>
      <c r="AY39" s="1">
        <f>$A$1*Populatie!$AM39*Populatie!AY39/(Distante!AY39*Distante!AY39)</f>
        <v>5608.2858668565323</v>
      </c>
      <c r="AZ39" s="1">
        <f>$A$1*Populatie!$AM39*Populatie!AZ39/(Distante!AZ39*Distante!AZ39)</f>
        <v>1183.7054210371532</v>
      </c>
      <c r="BA39" s="1">
        <f>$A$1*Populatie!$AM39*Populatie!BA39/(Distante!BA39*Distante!BA39)</f>
        <v>1654.865926019442</v>
      </c>
      <c r="BB39" s="1">
        <f>$A$1*Populatie!$AM39*Populatie!BB39/(Distante!BB39*Distante!BB39)</f>
        <v>817.37012499146238</v>
      </c>
      <c r="BC39" s="1">
        <f>$A$1*Populatie!$AM39*Populatie!BC39/(Distante!BC39*Distante!BC39)</f>
        <v>4212.3732871972315</v>
      </c>
      <c r="BD39" s="1">
        <f>$A$1*Populatie!$AM39*Populatie!BD39/(Distante!BD39*Distante!BD39)</f>
        <v>4911.2074985121999</v>
      </c>
      <c r="BE39" s="1">
        <f>$A$1*Populatie!$AM39*Populatie!BE39/(Distante!BE39*Distante!BE39)</f>
        <v>2050.2795761358689</v>
      </c>
      <c r="BF39" s="1">
        <f>$A$1*Populatie!$AM39*Populatie!BF39/(Distante!BF39*Distante!BF39)</f>
        <v>12386.913516068053</v>
      </c>
      <c r="BG39" s="1">
        <f>$A$1*Populatie!$AM39*Populatie!BG39/(Distante!BG39*Distante!BG39)</f>
        <v>9894.9241071428569</v>
      </c>
      <c r="BH39" s="1">
        <f>$A$1*Populatie!$AM39*Populatie!BH39/(Distante!BH39*Distante!BH39)</f>
        <v>14865.11507936508</v>
      </c>
      <c r="BI39" s="1">
        <f>$A$1*Populatie!$AM39*Populatie!BI39/(Distante!BI39*Distante!BI39)</f>
        <v>7103.6342351716958</v>
      </c>
      <c r="BJ39" s="1">
        <f>$A$1*Populatie!$AM39*Populatie!BJ39/(Distante!BJ39*Distante!BJ39)</f>
        <v>7588.567690311419</v>
      </c>
      <c r="BK39" s="1">
        <f>$A$1*Populatie!$AM39*Populatie!BK39/(Distante!BK39*Distante!BK39)</f>
        <v>21714.525000000001</v>
      </c>
      <c r="BL39" s="1">
        <f>$A$1*Populatie!$AM39*Populatie!BL39/(Distante!BL39*Distante!BL39)</f>
        <v>731.96349112426037</v>
      </c>
      <c r="BM39" s="1">
        <f>$A$1*Populatie!$AM39*Populatie!BM39/(Distante!BM39*Distante!BM39)</f>
        <v>3227.9140495867769</v>
      </c>
      <c r="BN39" s="1">
        <f>$A$1*Populatie!$AM39*Populatie!BN39/(Distante!BN39*Distante!BN39)</f>
        <v>8669.2846648301202</v>
      </c>
      <c r="BO39" s="1">
        <f>$A$1*Populatie!$AM39*Populatie!BO39/(Distante!BO39*Distante!BO39)</f>
        <v>1063.4983825115185</v>
      </c>
      <c r="BP39" s="1">
        <f>$A$1*Populatie!$AM39*Populatie!BP39/(Distante!BP39*Distante!BP39)</f>
        <v>20729.024973985433</v>
      </c>
      <c r="BQ39" s="1">
        <f>$A$1*Populatie!$AM39*Populatie!BQ39/(Distante!BQ39*Distante!BQ39)</f>
        <v>1091.1851311953353</v>
      </c>
      <c r="BR39" s="1">
        <f>$A$1*Populatie!$AM39*Populatie!BR39/(Distante!BR39*Distante!BR39)</f>
        <v>3433.4413761883206</v>
      </c>
      <c r="BS39" s="1">
        <f>$A$1*Populatie!$AM39*Populatie!BS39/(Distante!BS39*Distante!BS39)</f>
        <v>2820.876004382761</v>
      </c>
      <c r="BT39" s="1">
        <f>$A$1*Populatie!$AM39*Populatie!BT39/(Distante!BT39*Distante!BT39)</f>
        <v>18202.873289708506</v>
      </c>
      <c r="BU39" s="1">
        <f>$A$1*Populatie!$AM39*Populatie!BU39/(Distante!BU39*Distante!BU39)</f>
        <v>6716.7357853255771</v>
      </c>
      <c r="BV39" s="1">
        <f>$A$1*Populatie!$AM39*Populatie!BV39/(Distante!BV39*Distante!BV39)</f>
        <v>2436.3042100497964</v>
      </c>
      <c r="BW39" s="1">
        <f>$A$1*Populatie!$AM39*Populatie!BW39/(Distante!BW39*Distante!BW39)</f>
        <v>4029.1650701715303</v>
      </c>
      <c r="BX39" s="1">
        <f>$A$1*Populatie!$AM39*Populatie!BX39/(Distante!BX39*Distante!BX39)</f>
        <v>621.93930187860371</v>
      </c>
      <c r="BY39" s="1">
        <f>$A$1*Populatie!$AM39*Populatie!BY39/(Distante!BY39*Distante!BY39)</f>
        <v>2909.4202855443186</v>
      </c>
      <c r="BZ39" s="1">
        <f>$A$1*Populatie!$AM39*Populatie!BZ39/(Distante!BZ39*Distante!BZ39)</f>
        <v>315.06307392102849</v>
      </c>
      <c r="CA39" s="1">
        <f>$A$1*Populatie!$AM39*Populatie!CA39/(Distante!CA39*Distante!CA39)</f>
        <v>2332.4295634920636</v>
      </c>
      <c r="CB39" s="1">
        <f>$A$1*Populatie!$AM39*Populatie!CB39/(Distante!CB39*Distante!CB39)</f>
        <v>1060.6404577883472</v>
      </c>
      <c r="CC39" s="1">
        <f>$A$1*Populatie!$AM39*Populatie!CC39/(Distante!CC39*Distante!CC39)</f>
        <v>1749.8270577355001</v>
      </c>
      <c r="CD39" s="1">
        <f>$A$1*Populatie!$AM39*Populatie!CD39/(Distante!CD39*Distante!CD39)</f>
        <v>4529.0280968858133</v>
      </c>
      <c r="CE39" s="1">
        <f>$A$1*Populatie!$AM39*Populatie!CE39/(Distante!CE39*Distante!CE39)</f>
        <v>30102.2925</v>
      </c>
      <c r="CF39" s="1">
        <f>$A$1*Populatie!$AM39*Populatie!CF39/(Distante!CF39*Distante!CF39)</f>
        <v>1310.2670924662505</v>
      </c>
      <c r="CG39" s="1">
        <f>$A$1*Populatie!$AM39*Populatie!CG39/(Distante!CG39*Distante!CG39)</f>
        <v>8984.6518928901205</v>
      </c>
      <c r="CH39" s="1">
        <f>$A$1*Populatie!$AM39*Populatie!CH39/(Distante!CH39*Distante!CH39)</f>
        <v>1823.7015943694341</v>
      </c>
      <c r="CI39" s="1">
        <f>$A$1*Populatie!$AM39*Populatie!CI39/(Distante!CI39*Distante!CI39)</f>
        <v>6346.8755739210283</v>
      </c>
      <c r="CJ39" s="1">
        <f>$A$1*Populatie!$AM39*Populatie!CJ39/(Distante!CJ39*Distante!CJ39)</f>
        <v>813.74271592091566</v>
      </c>
      <c r="CK39" s="1">
        <f>$A$1*Populatie!$AM39*Populatie!CK39/(Distante!CK39*Distante!CK39)</f>
        <v>4150.749704840614</v>
      </c>
      <c r="CL39" s="1">
        <f>$A$1*Populatie!$AM39*Populatie!CL39/(Distante!CL39*Distante!CL39)</f>
        <v>1635.0043731778426</v>
      </c>
      <c r="CM39" s="1">
        <f>$A$1*Populatie!$AM39*Populatie!CM39/(Distante!CM39*Distante!CM39)</f>
        <v>22353.1875</v>
      </c>
      <c r="CN39" s="1">
        <f>$A$1*Populatie!$AM39*Populatie!CN39/(Distante!CN39*Distante!CN39)</f>
        <v>2297.515294117647</v>
      </c>
      <c r="CO39" s="1">
        <f>$A$1*Populatie!$AM39*Populatie!CO39/(Distante!CO39*Distante!CO39)</f>
        <v>842.53508030431112</v>
      </c>
      <c r="CP39" s="1">
        <f>$A$1*Populatie!$AM39*Populatie!CP39/(Distante!CP39*Distante!CP39)</f>
        <v>17620.073461891643</v>
      </c>
      <c r="CQ39" s="1">
        <f>$A$1*Populatie!$AM39*Populatie!CQ39/(Distante!CQ39*Distante!CQ39)</f>
        <v>5778.8443287037035</v>
      </c>
      <c r="CR39" s="1">
        <f>$A$1*Populatie!$AM39*Populatie!CR39/(Distante!CR39*Distante!CR39)</f>
        <v>2197.9563377144132</v>
      </c>
      <c r="CS39" s="1">
        <f>$A$1*Populatie!$AM39*Populatie!CS39/(Distante!CS39*Distante!CS39)</f>
        <v>987.39149777558077</v>
      </c>
      <c r="CT39" s="1">
        <f>$A$1*Populatie!$AM39*Populatie!CT39/(Distante!CT39*Distante!CT39)</f>
        <v>42052.377500000002</v>
      </c>
      <c r="CU39" s="1">
        <f>$A$1*Populatie!$AM39*Populatie!CU39/(Distante!CU39*Distante!CU39)</f>
        <v>35001.730158730155</v>
      </c>
      <c r="CV39" s="1">
        <f>$A$1*Populatie!$AM39*Populatie!CV39/(Distante!CV39*Distante!CV39)</f>
        <v>5188.3654844290659</v>
      </c>
      <c r="CW39" s="1">
        <f>$A$1*Populatie!$AM39*Populatie!CW39/(Distante!CW39*Distante!CW39)</f>
        <v>2619.6703114186853</v>
      </c>
      <c r="CX39" s="1">
        <f>$A$1*Populatie!$AM39*Populatie!CX39/(Distante!CX39*Distante!CX39)</f>
        <v>6347.9733001067998</v>
      </c>
      <c r="CY39" s="1">
        <f>$A$1*Populatie!$AM39*Populatie!CY39/(Distante!CY39*Distante!CY39)</f>
        <v>2200.4811507936506</v>
      </c>
      <c r="DA39" s="4">
        <f t="shared" si="0"/>
        <v>2030526.71117438</v>
      </c>
      <c r="DB39" s="4">
        <v>500</v>
      </c>
      <c r="DD39" s="18" t="str">
        <f t="shared" si="1"/>
        <v>CORBENI</v>
      </c>
      <c r="DE39" s="4">
        <f t="shared" si="2"/>
        <v>2.4624152799783601E-4</v>
      </c>
    </row>
    <row r="40" spans="1:109" ht="15.75" customHeight="1" x14ac:dyDescent="0.25">
      <c r="A40" s="2" t="s">
        <v>39</v>
      </c>
      <c r="B40" s="1">
        <v>218794.53884297522</v>
      </c>
      <c r="C40" s="1">
        <v>102809.41049382716</v>
      </c>
      <c r="D40" s="1">
        <v>146717.24137931035</v>
      </c>
      <c r="E40" s="1">
        <v>5928.4572473708276</v>
      </c>
      <c r="F40" s="1">
        <v>67668.022727272721</v>
      </c>
      <c r="G40" s="1">
        <v>17229.79111111111</v>
      </c>
      <c r="H40" s="1">
        <v>7318.4138775510201</v>
      </c>
      <c r="I40" s="1">
        <v>24182.043704474505</v>
      </c>
      <c r="J40" s="1">
        <v>2873.0289256198348</v>
      </c>
      <c r="K40" s="1">
        <v>3782.0654296875</v>
      </c>
      <c r="L40" s="1">
        <v>25965.14876033058</v>
      </c>
      <c r="M40" s="1">
        <v>3721.9427083333335</v>
      </c>
      <c r="N40" s="1">
        <v>6216.4285714285716</v>
      </c>
      <c r="O40" s="1">
        <v>16828.201607012419</v>
      </c>
      <c r="P40" s="1">
        <v>10345.024930747923</v>
      </c>
      <c r="Q40" s="1">
        <v>1720.0246572430651</v>
      </c>
      <c r="R40" s="1">
        <v>14418.779149519891</v>
      </c>
      <c r="S40" s="1">
        <v>900.94913462808825</v>
      </c>
      <c r="T40" s="1">
        <v>30093.215419501135</v>
      </c>
      <c r="U40" s="1">
        <v>2628.4550552796027</v>
      </c>
      <c r="V40" s="1">
        <v>2706.052323791936</v>
      </c>
      <c r="W40" s="1">
        <v>556.4564629529475</v>
      </c>
      <c r="X40" s="1">
        <v>6864.5159183673468</v>
      </c>
      <c r="Y40" s="1">
        <v>179647.11111111112</v>
      </c>
      <c r="Z40" s="1">
        <v>6693.6859641815909</v>
      </c>
      <c r="AA40" s="1">
        <v>10305.743944636679</v>
      </c>
      <c r="AB40" s="1">
        <v>8202.0886426592806</v>
      </c>
      <c r="AC40" s="1">
        <v>2452.240067624683</v>
      </c>
      <c r="AD40" s="1">
        <v>697.02785960777715</v>
      </c>
      <c r="AE40" s="1">
        <v>9592.0196034751607</v>
      </c>
      <c r="AF40" s="1">
        <v>2159.5006858710562</v>
      </c>
      <c r="AG40" s="1">
        <v>5769.5076698319945</v>
      </c>
      <c r="AH40" s="1">
        <v>2976.1042730448803</v>
      </c>
      <c r="AI40" s="1">
        <v>5681.9196493791087</v>
      </c>
      <c r="AJ40" s="1">
        <v>4377.4731404958675</v>
      </c>
      <c r="AK40" s="1">
        <v>561.59612456747402</v>
      </c>
      <c r="AL40" s="1">
        <v>1462.6197333333334</v>
      </c>
      <c r="AM40" s="1">
        <f t="array" ref="AM40:AM103">TRANSPOSE(AN39:CY39)</f>
        <v>13062.841165972635</v>
      </c>
      <c r="AN40" s="1" t="s">
        <v>103</v>
      </c>
      <c r="AO40" s="1">
        <f>$A$1*Populatie!$AN40*Populatie!AO40/(Distante!AO40*Distante!AO40)</f>
        <v>24003.676575505349</v>
      </c>
      <c r="AP40" s="1">
        <f>$A$1*Populatie!$AN40*Populatie!AP40/(Distante!AP40*Distante!AP40)</f>
        <v>1679.029296875</v>
      </c>
      <c r="AQ40" s="1">
        <f>$A$1*Populatie!$AN40*Populatie!AQ40/(Distante!AQ40*Distante!AQ40)</f>
        <v>1658.6990421029182</v>
      </c>
      <c r="AR40" s="1">
        <f>$A$1*Populatie!$AN40*Populatie!AR40/(Distante!AR40*Distante!AR40)</f>
        <v>708.44276412518377</v>
      </c>
      <c r="AS40" s="1">
        <f>$A$1*Populatie!$AN40*Populatie!AS40/(Distante!AS40*Distante!AS40)</f>
        <v>10912.496326530612</v>
      </c>
      <c r="AT40" s="1">
        <f>$A$1*Populatie!$AN40*Populatie!AT40/(Distante!AT40*Distante!AT40)</f>
        <v>4613.0472895040366</v>
      </c>
      <c r="AU40" s="1">
        <f>$A$1*Populatie!$AN40*Populatie!AU40/(Distante!AU40*Distante!AU40)</f>
        <v>915.47128027681663</v>
      </c>
      <c r="AV40" s="1">
        <f>$A$1*Populatie!$AN40*Populatie!AV40/(Distante!AV40*Distante!AV40)</f>
        <v>81845.805555555562</v>
      </c>
      <c r="AW40" s="1">
        <f>$A$1*Populatie!$AN40*Populatie!AW40/(Distante!AW40*Distante!AW40)</f>
        <v>2843.7810650887573</v>
      </c>
      <c r="AX40" s="1">
        <f>$A$1*Populatie!$AN40*Populatie!AX40/(Distante!AX40*Distante!AX40)</f>
        <v>3559.5514417942327</v>
      </c>
      <c r="AY40" s="1">
        <f>$A$1*Populatie!$AN40*Populatie!AY40/(Distante!AY40*Distante!AY40)</f>
        <v>15878.254437869822</v>
      </c>
      <c r="AZ40" s="1">
        <f>$A$1*Populatie!$AN40*Populatie!AZ40/(Distante!AZ40*Distante!AZ40)</f>
        <v>892.71223958333337</v>
      </c>
      <c r="BA40" s="1">
        <f>$A$1*Populatie!$AN40*Populatie!BA40/(Distante!BA40*Distante!BA40)</f>
        <v>2113.8963313609465</v>
      </c>
      <c r="BB40" s="1">
        <f>$A$1*Populatie!$AN40*Populatie!BB40/(Distante!BB40*Distante!BB40)</f>
        <v>739.56861678004532</v>
      </c>
      <c r="BC40" s="1">
        <f>$A$1*Populatie!$AN40*Populatie!BC40/(Distante!BC40*Distante!BC40)</f>
        <v>3240.0543750000002</v>
      </c>
      <c r="BD40" s="1">
        <f>$A$1*Populatie!$AN40*Populatie!BD40/(Distante!BD40*Distante!BD40)</f>
        <v>8712.9896694214876</v>
      </c>
      <c r="BE40" s="1">
        <f>$A$1*Populatie!$AN40*Populatie!BE40/(Distante!BE40*Distante!BE40)</f>
        <v>1581.7856673241288</v>
      </c>
      <c r="BF40" s="1">
        <f>$A$1*Populatie!$AN40*Populatie!BF40/(Distante!BF40*Distante!BF40)</f>
        <v>18583.304890738815</v>
      </c>
      <c r="BG40" s="1">
        <f>$A$1*Populatie!$AN40*Populatie!BG40/(Distante!BG40*Distante!BG40)</f>
        <v>8128.5997693194922</v>
      </c>
      <c r="BH40" s="1">
        <f>$A$1*Populatie!$AN40*Populatie!BH40/(Distante!BH40*Distante!BH40)</f>
        <v>9662.6782044348292</v>
      </c>
      <c r="BI40" s="1">
        <f>$A$1*Populatie!$AN40*Populatie!BI40/(Distante!BI40*Distante!BI40)</f>
        <v>8792.5708884688083</v>
      </c>
      <c r="BJ40" s="1">
        <f>$A$1*Populatie!$AN40*Populatie!BJ40/(Distante!BJ40*Distante!BJ40)</f>
        <v>14222.550862581797</v>
      </c>
      <c r="BK40" s="1">
        <f>$A$1*Populatie!$AN40*Populatie!BK40/(Distante!BK40*Distante!BK40)</f>
        <v>4322.8926223520821</v>
      </c>
      <c r="BL40" s="1">
        <f>$A$1*Populatie!$AN40*Populatie!BL40/(Distante!BL40*Distante!BL40)</f>
        <v>648.53585718682666</v>
      </c>
      <c r="BM40" s="1">
        <f>$A$1*Populatie!$AN40*Populatie!BM40/(Distante!BM40*Distante!BM40)</f>
        <v>1676.230788611741</v>
      </c>
      <c r="BN40" s="1">
        <f>$A$1*Populatie!$AN40*Populatie!BN40/(Distante!BN40*Distante!BN40)</f>
        <v>6281.72265625</v>
      </c>
      <c r="BO40" s="1">
        <f>$A$1*Populatie!$AN40*Populatie!BO40/(Distante!BO40*Distante!BO40)</f>
        <v>785.60399617387611</v>
      </c>
      <c r="BP40" s="1">
        <f>$A$1*Populatie!$AN40*Populatie!BP40/(Distante!BP40*Distante!BP40)</f>
        <v>135728.12</v>
      </c>
      <c r="BQ40" s="1">
        <f>$A$1*Populatie!$AN40*Populatie!BQ40/(Distante!BQ40*Distante!BQ40)</f>
        <v>808.0950656405613</v>
      </c>
      <c r="BR40" s="1">
        <f>$A$1*Populatie!$AN40*Populatie!BR40/(Distante!BR40*Distante!BR40)</f>
        <v>63798.123456790127</v>
      </c>
      <c r="BS40" s="1">
        <f>$A$1*Populatie!$AN40*Populatie!BS40/(Distante!BS40*Distante!BS40)</f>
        <v>2147.9240816326533</v>
      </c>
      <c r="BT40" s="1">
        <f>$A$1*Populatie!$AN40*Populatie!BT40/(Distante!BT40*Distante!BT40)</f>
        <v>92660.088888888888</v>
      </c>
      <c r="BU40" s="1">
        <f>$A$1*Populatie!$AN40*Populatie!BU40/(Distante!BU40*Distante!BU40)</f>
        <v>4704.4251543209875</v>
      </c>
      <c r="BV40" s="1">
        <f>$A$1*Populatie!$AN40*Populatie!BV40/(Distante!BV40*Distante!BV40)</f>
        <v>1169.2806122448981</v>
      </c>
      <c r="BW40" s="1">
        <f>$A$1*Populatie!$AN40*Populatie!BW40/(Distante!BW40*Distante!BW40)</f>
        <v>7331.0220107079122</v>
      </c>
      <c r="BX40" s="1">
        <f>$A$1*Populatie!$AN40*Populatie!BX40/(Distante!BX40*Distante!BX40)</f>
        <v>554.72412953494029</v>
      </c>
      <c r="BY40" s="1">
        <f>$A$1*Populatie!$AN40*Populatie!BY40/(Distante!BY40*Distante!BY40)</f>
        <v>2248.1241356046553</v>
      </c>
      <c r="BZ40" s="1">
        <f>$A$1*Populatie!$AN40*Populatie!BZ40/(Distante!BZ40*Distante!BZ40)</f>
        <v>277.96938168846611</v>
      </c>
      <c r="CA40" s="1">
        <f>$A$1*Populatie!$AN40*Populatie!CA40/(Distante!CA40*Distante!CA40)</f>
        <v>1752.0831250000001</v>
      </c>
      <c r="CB40" s="1">
        <f>$A$1*Populatie!$AN40*Populatie!CB40/(Distante!CB40*Distante!CB40)</f>
        <v>992.15916743189473</v>
      </c>
      <c r="CC40" s="1">
        <f>$A$1*Populatie!$AN40*Populatie!CC40/(Distante!CC40*Distante!CC40)</f>
        <v>1309.9207432138192</v>
      </c>
      <c r="CD40" s="1">
        <f>$A$1*Populatie!$AN40*Populatie!CD40/(Distante!CD40*Distante!CD40)</f>
        <v>6627.5719381688468</v>
      </c>
      <c r="CE40" s="1">
        <f>$A$1*Populatie!$AN40*Populatie!CE40/(Distante!CE40*Distante!CE40)</f>
        <v>3034.0340236686388</v>
      </c>
      <c r="CF40" s="1">
        <f>$A$1*Populatie!$AN40*Populatie!CF40/(Distante!CF40*Distante!CF40)</f>
        <v>937.37540009144948</v>
      </c>
      <c r="CG40" s="1">
        <f>$A$1*Populatie!$AN40*Populatie!CG40/(Distante!CG40*Distante!CG40)</f>
        <v>22099.173333333332</v>
      </c>
      <c r="CH40" s="1">
        <f>$A$1*Populatie!$AN40*Populatie!CH40/(Distante!CH40*Distante!CH40)</f>
        <v>1354.9662463779466</v>
      </c>
      <c r="CI40" s="1">
        <f>$A$1*Populatie!$AN40*Populatie!CI40/(Distante!CI40*Distante!CI40)</f>
        <v>11773.225</v>
      </c>
      <c r="CJ40" s="1">
        <f>$A$1*Populatie!$AN40*Populatie!CJ40/(Distante!CJ40*Distante!CJ40)</f>
        <v>592.01888888888891</v>
      </c>
      <c r="CK40" s="1">
        <f>$A$1*Populatie!$AN40*Populatie!CK40/(Distante!CK40*Distante!CK40)</f>
        <v>6707.1120000000001</v>
      </c>
      <c r="CL40" s="1">
        <f>$A$1*Populatie!$AN40*Populatie!CL40/(Distante!CL40*Distante!CL40)</f>
        <v>1237.0086715227194</v>
      </c>
      <c r="CM40" s="1">
        <f>$A$1*Populatie!$AN40*Populatie!CM40/(Distante!CM40*Distante!CM40)</f>
        <v>4973.1428571428569</v>
      </c>
      <c r="CN40" s="1">
        <f>$A$1*Populatie!$AN40*Populatie!CN40/(Distante!CN40*Distante!CN40)</f>
        <v>2010.6723555555557</v>
      </c>
      <c r="CO40" s="1">
        <f>$A$1*Populatie!$AN40*Populatie!CO40/(Distante!CO40*Distante!CO40)</f>
        <v>642.74905354245539</v>
      </c>
      <c r="CP40" s="1">
        <f>$A$1*Populatie!$AN40*Populatie!CP40/(Distante!CP40*Distante!CP40)</f>
        <v>7411.4739229024945</v>
      </c>
      <c r="CQ40" s="1">
        <f>$A$1*Populatie!$AN40*Populatie!CQ40/(Distante!CQ40*Distante!CQ40)</f>
        <v>9646.2362948960308</v>
      </c>
      <c r="CR40" s="1">
        <f>$A$1*Populatie!$AN40*Populatie!CR40/(Distante!CR40*Distante!CR40)</f>
        <v>1163.8822714681442</v>
      </c>
      <c r="CS40" s="1">
        <f>$A$1*Populatie!$AN40*Populatie!CS40/(Distante!CS40*Distante!CS40)</f>
        <v>898.00018851918185</v>
      </c>
      <c r="CT40" s="1">
        <f>$A$1*Populatie!$AN40*Populatie!CT40/(Distante!CT40*Distante!CT40)</f>
        <v>13627.686087990487</v>
      </c>
      <c r="CU40" s="1">
        <f>$A$1*Populatie!$AN40*Populatie!CU40/(Distante!CU40*Distante!CU40)</f>
        <v>23848.281179138321</v>
      </c>
      <c r="CV40" s="1">
        <f>$A$1*Populatie!$AN40*Populatie!CV40/(Distante!CV40*Distante!CV40)</f>
        <v>9724.0737656157053</v>
      </c>
      <c r="CW40" s="1">
        <f>$A$1*Populatie!$AN40*Populatie!CW40/(Distante!CW40*Distante!CW40)</f>
        <v>1871.9570329510814</v>
      </c>
      <c r="CX40" s="1">
        <f>$A$1*Populatie!$AN40*Populatie!CX40/(Distante!CX40*Distante!CX40)</f>
        <v>5999.6977777777774</v>
      </c>
      <c r="CY40" s="1">
        <f>$A$1*Populatie!$AN40*Populatie!CY40/(Distante!CY40*Distante!CY40)</f>
        <v>2938.6055555555554</v>
      </c>
      <c r="DA40" s="4">
        <f t="shared" si="0"/>
        <v>1667514.6443827534</v>
      </c>
      <c r="DB40" s="4">
        <v>77</v>
      </c>
      <c r="DD40" s="18" t="str">
        <f t="shared" si="1"/>
        <v>CORBI</v>
      </c>
      <c r="DE40" s="4">
        <f t="shared" si="2"/>
        <v>4.6176506011137484E-5</v>
      </c>
    </row>
    <row r="41" spans="1:109" ht="15.75" customHeight="1" x14ac:dyDescent="0.25">
      <c r="A41" s="2" t="s">
        <v>40</v>
      </c>
      <c r="B41" s="1">
        <v>1224997.3799725652</v>
      </c>
      <c r="C41" s="1">
        <v>88779.700246913577</v>
      </c>
      <c r="D41" s="1">
        <v>94379.875283446716</v>
      </c>
      <c r="E41" s="1">
        <v>19409.121301775147</v>
      </c>
      <c r="F41" s="1">
        <v>785610.27111111116</v>
      </c>
      <c r="G41" s="1">
        <v>87088.328824141514</v>
      </c>
      <c r="H41" s="1">
        <v>27429.336167800455</v>
      </c>
      <c r="I41" s="1">
        <v>16196.152892561984</v>
      </c>
      <c r="J41" s="1">
        <v>2671.7415450338199</v>
      </c>
      <c r="K41" s="1">
        <v>17062.934693877552</v>
      </c>
      <c r="L41" s="1">
        <v>18840.59</v>
      </c>
      <c r="M41" s="1">
        <v>3010.0215920915712</v>
      </c>
      <c r="N41" s="1">
        <v>6697.99230421005</v>
      </c>
      <c r="O41" s="1">
        <v>13491.477430555555</v>
      </c>
      <c r="P41" s="1">
        <v>32249.2448</v>
      </c>
      <c r="Q41" s="1">
        <v>3411.9212499999999</v>
      </c>
      <c r="R41" s="1">
        <v>55400.908203125</v>
      </c>
      <c r="S41" s="1">
        <v>2735.1655766944114</v>
      </c>
      <c r="T41" s="1">
        <v>19895.987777777777</v>
      </c>
      <c r="U41" s="1">
        <v>8509.7189542483666</v>
      </c>
      <c r="V41" s="1">
        <v>5858.1664197530863</v>
      </c>
      <c r="W41" s="1">
        <v>1355.716796875</v>
      </c>
      <c r="X41" s="1">
        <v>25728.131519274375</v>
      </c>
      <c r="Y41" s="1">
        <v>8521.6484375</v>
      </c>
      <c r="Z41" s="1">
        <v>27659.368622448979</v>
      </c>
      <c r="AA41" s="1">
        <v>9112.539682539682</v>
      </c>
      <c r="AB41" s="1">
        <v>6655.8009162848812</v>
      </c>
      <c r="AC41" s="1">
        <v>6903.4391534391534</v>
      </c>
      <c r="AD41" s="1">
        <v>1703.0755982319768</v>
      </c>
      <c r="AE41" s="1">
        <v>40234.008310249308</v>
      </c>
      <c r="AF41" s="1">
        <v>7962.1811745106206</v>
      </c>
      <c r="AG41" s="1">
        <v>4097.3464052287582</v>
      </c>
      <c r="AH41" s="1">
        <v>5124.1416323731137</v>
      </c>
      <c r="AI41" s="1">
        <v>4035.1437908496732</v>
      </c>
      <c r="AJ41" s="1">
        <v>3399.1762782401902</v>
      </c>
      <c r="AK41" s="1">
        <v>855.42671874999996</v>
      </c>
      <c r="AL41" s="1">
        <v>5025.2661837935721</v>
      </c>
      <c r="AM41" s="1">
        <v>9794.4671074380167</v>
      </c>
      <c r="AN41" s="1">
        <f t="array" ref="AN41:AN103">TRANSPOSE(AO40:CY40)</f>
        <v>24003.676575505349</v>
      </c>
      <c r="AO41" s="1" t="s">
        <v>103</v>
      </c>
      <c r="AP41" s="1">
        <f>$A$1*Populatie!$AO41*Populatie!AP41/(Distante!AP41*Distante!AP41)</f>
        <v>2577.6061111111112</v>
      </c>
      <c r="AQ41" s="1">
        <f>$A$1*Populatie!$AO41*Populatie!AQ41/(Distante!AQ41*Distante!AQ41)</f>
        <v>2110.1816845200588</v>
      </c>
      <c r="AR41" s="1">
        <f>$A$1*Populatie!$AO41*Populatie!AR41/(Distante!AR41*Distante!AR41)</f>
        <v>767.57766908416261</v>
      </c>
      <c r="AS41" s="14">
        <f>$A$1*Populatie!$AO41*Populatie!AS41/(Distante!AS41*Distante!AS41)</f>
        <v>501024</v>
      </c>
      <c r="AT41" s="1">
        <f>$A$1*Populatie!$AO41*Populatie!AT41/(Distante!AT41*Distante!AT41)</f>
        <v>30603.663516068053</v>
      </c>
      <c r="AU41" s="1">
        <f>$A$1*Populatie!$AO41*Populatie!AU41/(Distante!AU41*Distante!AU41)</f>
        <v>2746.8421052631579</v>
      </c>
      <c r="AV41" s="1">
        <f>$A$1*Populatie!$AO41*Populatie!AV41/(Distante!AV41*Distante!AV41)</f>
        <v>49081.1512345679</v>
      </c>
      <c r="AW41" s="1">
        <f>$A$1*Populatie!$AO41*Populatie!AW41/(Distante!AW41*Distante!AW41)</f>
        <v>4903.2948960302456</v>
      </c>
      <c r="AX41" s="1">
        <f>$A$1*Populatie!$AO41*Populatie!AX41/(Distante!AX41*Distante!AX41)</f>
        <v>3625.6691749529696</v>
      </c>
      <c r="AY41" s="1">
        <f>$A$1*Populatie!$AO41*Populatie!AY41/(Distante!AY41*Distante!AY41)</f>
        <v>11822.632653061224</v>
      </c>
      <c r="AZ41" s="1">
        <f>$A$1*Populatie!$AO41*Populatie!AZ41/(Distante!AZ41*Distante!AZ41)</f>
        <v>2400.6948529411766</v>
      </c>
      <c r="BA41" s="1">
        <f>$A$1*Populatie!$AO41*Populatie!BA41/(Distante!BA41*Distante!BA41)</f>
        <v>9298.3572530864203</v>
      </c>
      <c r="BB41" s="1">
        <f>$A$1*Populatie!$AO41*Populatie!BB41/(Distante!BB41*Distante!BB41)</f>
        <v>1388.9221057947229</v>
      </c>
      <c r="BC41" s="1">
        <f>$A$1*Populatie!$AO41*Populatie!BC41/(Distante!BC41*Distante!BC41)</f>
        <v>10347.285133136094</v>
      </c>
      <c r="BD41" s="1">
        <f>$A$1*Populatie!$AO41*Populatie!BD41/(Distante!BD41*Distante!BD41)</f>
        <v>8102.5485938056245</v>
      </c>
      <c r="BE41" s="1">
        <f>$A$1*Populatie!$AO41*Populatie!BE41/(Distante!BE41*Distante!BE41)</f>
        <v>5408.1099541857557</v>
      </c>
      <c r="BF41" s="1">
        <f>$A$1*Populatie!$AO41*Populatie!BF41/(Distante!BF41*Distante!BF41)</f>
        <v>11899.32</v>
      </c>
      <c r="BG41" s="1">
        <f>$A$1*Populatie!$AO41*Populatie!BG41/(Distante!BG41*Distante!BG41)</f>
        <v>58940.194214876035</v>
      </c>
      <c r="BH41" s="1">
        <f>$A$1*Populatie!$AO41*Populatie!BH41/(Distante!BH41*Distante!BH41)</f>
        <v>16694.294321329638</v>
      </c>
      <c r="BI41" s="1">
        <f>$A$1*Populatie!$AO41*Populatie!BI41/(Distante!BI41*Distante!BI41)</f>
        <v>98060.1171875</v>
      </c>
      <c r="BJ41" s="1">
        <f>$A$1*Populatie!$AO41*Populatie!BJ41/(Distante!BJ41*Distante!BJ41)</f>
        <v>35842.932222222225</v>
      </c>
      <c r="BK41" s="1">
        <f>$A$1*Populatie!$AO41*Populatie!BK41/(Distante!BK41*Distante!BK41)</f>
        <v>3070</v>
      </c>
      <c r="BL41" s="1">
        <f>$A$1*Populatie!$AO41*Populatie!BL41/(Distante!BL41*Distante!BL41)</f>
        <v>1184.1108912952936</v>
      </c>
      <c r="BM41" s="1">
        <f>$A$1*Populatie!$AO41*Populatie!BM41/(Distante!BM41*Distante!BM41)</f>
        <v>2493.5222222222224</v>
      </c>
      <c r="BN41" s="1">
        <f>$A$1*Populatie!$AO41*Populatie!BN41/(Distante!BN41*Distante!BN41)</f>
        <v>26787.645061728395</v>
      </c>
      <c r="BO41" s="1">
        <f>$A$1*Populatie!$AO41*Populatie!BO41/(Distante!BO41*Distante!BO41)</f>
        <v>2094.8349086326402</v>
      </c>
      <c r="BP41" s="1">
        <f>$A$1*Populatie!$AO41*Populatie!BP41/(Distante!BP41*Distante!BP41)</f>
        <v>27090.933431952664</v>
      </c>
      <c r="BQ41" s="1">
        <f>$A$1*Populatie!$AO41*Populatie!BQ41/(Distante!BQ41*Distante!BQ41)</f>
        <v>2211.724977043159</v>
      </c>
      <c r="BR41" s="1">
        <f>$A$1*Populatie!$AO41*Populatie!BR41/(Distante!BR41*Distante!BR41)</f>
        <v>4828.6592797783933</v>
      </c>
      <c r="BS41" s="1">
        <f>$A$1*Populatie!$AO41*Populatie!BS41/(Distante!BS41*Distante!BS41)</f>
        <v>8447.8875669244499</v>
      </c>
      <c r="BT41" s="1">
        <f>$A$1*Populatie!$AO41*Populatie!BT41/(Distante!BT41*Distante!BT41)</f>
        <v>125024.04444444444</v>
      </c>
      <c r="BU41" s="1">
        <f>$A$1*Populatie!$AO41*Populatie!BU41/(Distante!BU41*Distante!BU41)</f>
        <v>17796.535965386694</v>
      </c>
      <c r="BV41" s="1">
        <f>$A$1*Populatie!$AO41*Populatie!BV41/(Distante!BV41*Distante!BV41)</f>
        <v>1287.0998959417273</v>
      </c>
      <c r="BW41" s="1">
        <f>$A$1*Populatie!$AO41*Populatie!BW41/(Distante!BW41*Distante!BW41)</f>
        <v>10392.33375</v>
      </c>
      <c r="BX41" s="1">
        <f>$A$1*Populatie!$AO41*Populatie!BX41/(Distante!BX41*Distante!BX41)</f>
        <v>1021.8252631578947</v>
      </c>
      <c r="BY41" s="1">
        <f>$A$1*Populatie!$AO41*Populatie!BY41/(Distante!BY41*Distante!BY41)</f>
        <v>7805.8480902777774</v>
      </c>
      <c r="BZ41" s="1">
        <f>$A$1*Populatie!$AO41*Populatie!BZ41/(Distante!BZ41*Distante!BZ41)</f>
        <v>504.6773</v>
      </c>
      <c r="CA41" s="1">
        <f>$A$1*Populatie!$AO41*Populatie!CA41/(Distante!CA41*Distante!CA41)</f>
        <v>5816.9477124183004</v>
      </c>
      <c r="CB41" s="1">
        <f>$A$1*Populatie!$AO41*Populatie!CB41/(Distante!CB41*Distante!CB41)</f>
        <v>2602.7704820472127</v>
      </c>
      <c r="CC41" s="1">
        <f>$A$1*Populatie!$AO41*Populatie!CC41/(Distante!CC41*Distante!CC41)</f>
        <v>4025.0998347107438</v>
      </c>
      <c r="CD41" s="1">
        <f>$A$1*Populatie!$AO41*Populatie!CD41/(Distante!CD41*Distante!CD41)</f>
        <v>6701.3401648474046</v>
      </c>
      <c r="CE41" s="1">
        <f>$A$1*Populatie!$AO41*Populatie!CE41/(Distante!CE41*Distante!CE41)</f>
        <v>2541.2073002754819</v>
      </c>
      <c r="CF41" s="1">
        <f>$A$1*Populatie!$AO41*Populatie!CF41/(Distante!CF41*Distante!CF41)</f>
        <v>2954.1509433962265</v>
      </c>
      <c r="CG41" s="1">
        <f>$A$1*Populatie!$AO41*Populatie!CG41/(Distante!CG41*Distante!CG41)</f>
        <v>17643.719921104537</v>
      </c>
      <c r="CH41" s="1">
        <f>$A$1*Populatie!$AO41*Populatie!CH41/(Distante!CH41*Distante!CH41)</f>
        <v>3231.0847058823529</v>
      </c>
      <c r="CI41" s="1">
        <f>$A$1*Populatie!$AO41*Populatie!CI41/(Distante!CI41*Distante!CI41)</f>
        <v>40666.447999999997</v>
      </c>
      <c r="CJ41" s="1">
        <f>$A$1*Populatie!$AO41*Populatie!CJ41/(Distante!CJ41*Distante!CJ41)</f>
        <v>1359.0118147448015</v>
      </c>
      <c r="CK41" s="1">
        <f>$A$1*Populatie!$AO41*Populatie!CK41/(Distante!CK41*Distante!CK41)</f>
        <v>6499.3866704969832</v>
      </c>
      <c r="CL41" s="1">
        <f>$A$1*Populatie!$AO41*Populatie!CL41/(Distante!CL41*Distante!CL41)</f>
        <v>3416.7465088757394</v>
      </c>
      <c r="CM41" s="1">
        <f>$A$1*Populatie!$AO41*Populatie!CM41/(Distante!CM41*Distante!CM41)</f>
        <v>3774.4553571428573</v>
      </c>
      <c r="CN41" s="1">
        <f>$A$1*Populatie!$AO41*Populatie!CN41/(Distante!CN41*Distante!CN41)</f>
        <v>7211.8884688090739</v>
      </c>
      <c r="CO41" s="1">
        <f>$A$1*Populatie!$AO41*Populatie!CO41/(Distante!CO41*Distante!CO41)</f>
        <v>1906.7036266349585</v>
      </c>
      <c r="CP41" s="1">
        <f>$A$1*Populatie!$AO41*Populatie!CP41/(Distante!CP41*Distante!CP41)</f>
        <v>5625.0701530612241</v>
      </c>
      <c r="CQ41" s="1">
        <f>$A$1*Populatie!$AO41*Populatie!CQ41/(Distante!CQ41*Distante!CQ41)</f>
        <v>8782.0991709183672</v>
      </c>
      <c r="CR41" s="1">
        <f>$A$1*Populatie!$AO41*Populatie!CR41/(Distante!CR41*Distante!CR41)</f>
        <v>1905.1926065952532</v>
      </c>
      <c r="CS41" s="1">
        <f>$A$1*Populatie!$AO41*Populatie!CS41/(Distante!CS41*Distante!CS41)</f>
        <v>1698.2952833927864</v>
      </c>
      <c r="CT41" s="1">
        <f>$A$1*Populatie!$AO41*Populatie!CT41/(Distante!CT41*Distante!CT41)</f>
        <v>8363.3839913466745</v>
      </c>
      <c r="CU41" s="1">
        <f>$A$1*Populatie!$AO41*Populatie!CU41/(Distante!CU41*Distante!CU41)</f>
        <v>11584.049795918367</v>
      </c>
      <c r="CV41" s="1">
        <f>$A$1*Populatie!$AO41*Populatie!CV41/(Distante!CV41*Distante!CV41)</f>
        <v>8822.1975999999995</v>
      </c>
      <c r="CW41" s="1">
        <f>$A$1*Populatie!$AO41*Populatie!CW41/(Distante!CW41*Distante!CW41)</f>
        <v>5752.1143801652888</v>
      </c>
      <c r="CX41" s="1">
        <f>$A$1*Populatie!$AO41*Populatie!CX41/(Distante!CX41*Distante!CX41)</f>
        <v>13381.942040816326</v>
      </c>
      <c r="CY41" s="1">
        <f>$A$1*Populatie!$AO41*Populatie!CY41/(Distante!CY41*Distante!CY41)</f>
        <v>14853.241415192508</v>
      </c>
      <c r="DA41" s="4">
        <f t="shared" si="0"/>
        <v>4026702.2171323309</v>
      </c>
      <c r="DB41" s="4">
        <v>81</v>
      </c>
      <c r="DD41" s="18" t="str">
        <f t="shared" si="1"/>
        <v>COSESTI</v>
      </c>
      <c r="DE41" s="4">
        <f t="shared" si="2"/>
        <v>2.0115716442942041E-5</v>
      </c>
    </row>
    <row r="42" spans="1:109" ht="15.75" customHeight="1" x14ac:dyDescent="0.25">
      <c r="A42" s="2" t="s">
        <v>41</v>
      </c>
      <c r="B42" s="1">
        <v>234748.13271604938</v>
      </c>
      <c r="C42" s="1">
        <v>8091.7909895626899</v>
      </c>
      <c r="D42" s="1">
        <v>32153.174603174604</v>
      </c>
      <c r="E42" s="1">
        <v>7151.8271999999997</v>
      </c>
      <c r="F42" s="1">
        <v>24087.632799999999</v>
      </c>
      <c r="G42" s="1">
        <v>15420.231476473769</v>
      </c>
      <c r="H42" s="1">
        <v>5449.2026446280988</v>
      </c>
      <c r="I42" s="1">
        <v>4106.9680891964626</v>
      </c>
      <c r="J42" s="1">
        <v>283.29795013850418</v>
      </c>
      <c r="K42" s="1">
        <v>4450.5562499999996</v>
      </c>
      <c r="L42" s="1">
        <v>1145.9476294386034</v>
      </c>
      <c r="M42" s="1">
        <v>827.94076874606174</v>
      </c>
      <c r="N42" s="1">
        <v>19689.9609375</v>
      </c>
      <c r="O42" s="1">
        <v>8644.7085714285713</v>
      </c>
      <c r="P42" s="1">
        <v>1786.3257023933402</v>
      </c>
      <c r="Q42" s="1">
        <v>1475.7294187661178</v>
      </c>
      <c r="R42" s="1">
        <v>21474.288888888888</v>
      </c>
      <c r="S42" s="1">
        <v>604.67091049382714</v>
      </c>
      <c r="T42" s="1">
        <v>1210.1404483237452</v>
      </c>
      <c r="U42" s="1">
        <v>1899.8483245149912</v>
      </c>
      <c r="V42" s="1">
        <v>615.97226032616982</v>
      </c>
      <c r="W42" s="1">
        <v>310.94543063773835</v>
      </c>
      <c r="X42" s="1">
        <v>5944.4398308342943</v>
      </c>
      <c r="Y42" s="1">
        <v>773.36524453694074</v>
      </c>
      <c r="Z42" s="1">
        <v>6390.6487889273358</v>
      </c>
      <c r="AA42" s="1">
        <v>794.92524314123966</v>
      </c>
      <c r="AB42" s="1">
        <v>672.12790123456796</v>
      </c>
      <c r="AC42" s="1">
        <v>2508.5998387530235</v>
      </c>
      <c r="AD42" s="1">
        <v>609.95000801153662</v>
      </c>
      <c r="AE42" s="1">
        <v>7917.0784000000003</v>
      </c>
      <c r="AF42" s="1">
        <v>1936.0326991676575</v>
      </c>
      <c r="AG42" s="1">
        <v>1875.3491735537191</v>
      </c>
      <c r="AH42" s="1">
        <v>614.71005917159766</v>
      </c>
      <c r="AI42" s="1">
        <v>1027.1640333237576</v>
      </c>
      <c r="AJ42" s="1">
        <v>5762.7189349112423</v>
      </c>
      <c r="AK42" s="1">
        <v>1362.3973703433162</v>
      </c>
      <c r="AL42" s="1">
        <v>22377.550295857989</v>
      </c>
      <c r="AM42" s="1">
        <v>2625.8340270551507</v>
      </c>
      <c r="AN42" s="1">
        <v>1679.029296875</v>
      </c>
      <c r="AO42" s="1">
        <f t="array" ref="AO42:AO103">TRANSPOSE(AP41:CY41)</f>
        <v>2577.6061111111112</v>
      </c>
      <c r="AP42" s="1" t="s">
        <v>103</v>
      </c>
      <c r="AQ42" s="1">
        <f>$A$1*Populatie!$AP42*Populatie!AQ42/(Distante!AQ42*Distante!AQ42)</f>
        <v>10563.734567901234</v>
      </c>
      <c r="AR42" s="1">
        <f>$A$1*Populatie!$AP42*Populatie!AR42/(Distante!AR42*Distante!AR42)</f>
        <v>111.3484630853203</v>
      </c>
      <c r="AS42" s="1">
        <f>$A$1*Populatie!$AP42*Populatie!AS42/(Distante!AS42*Distante!AS42)</f>
        <v>2031.32826446281</v>
      </c>
      <c r="AT42" s="1">
        <f>$A$1*Populatie!$AP42*Populatie!AT42/(Distante!AT42*Distante!AT42)</f>
        <v>1532.0433333333333</v>
      </c>
      <c r="AU42" s="1">
        <f>$A$1*Populatie!$AP42*Populatie!AU42/(Distante!AU42*Distante!AU42)</f>
        <v>526.38157894736844</v>
      </c>
      <c r="AV42" s="1">
        <f>$A$1*Populatie!$AP42*Populatie!AV42/(Distante!AV42*Distante!AV42)</f>
        <v>1504.8794444444445</v>
      </c>
      <c r="AW42" s="1">
        <f>$A$1*Populatie!$AP42*Populatie!AW42/(Distante!AW42*Distante!AW42)</f>
        <v>13807.28125</v>
      </c>
      <c r="AX42" s="1">
        <f>$A$1*Populatie!$AP42*Populatie!AX42/(Distante!AX42*Distante!AX42)</f>
        <v>441.76566705113419</v>
      </c>
      <c r="AY42" s="1">
        <f>$A$1*Populatie!$AP42*Populatie!AY42/(Distante!AY42*Distante!AY42)</f>
        <v>854.2157202216066</v>
      </c>
      <c r="AZ42" s="1">
        <f>$A$1*Populatie!$AP42*Populatie!AZ42/(Distante!AZ42*Distante!AZ42)</f>
        <v>1086.4136742315427</v>
      </c>
      <c r="BA42" s="1">
        <f>$A$1*Populatie!$AP42*Populatie!BA42/(Distante!BA42*Distante!BA42)</f>
        <v>749.70818115412715</v>
      </c>
      <c r="BB42" s="1">
        <f>$A$1*Populatie!$AP42*Populatie!BB42/(Distante!BB42*Distante!BB42)</f>
        <v>703.32595233627319</v>
      </c>
      <c r="BC42" s="1">
        <f>$A$1*Populatie!$AP42*Populatie!BC42/(Distante!BC42*Distante!BC42)</f>
        <v>1650.2524238227147</v>
      </c>
      <c r="BD42" s="1">
        <f>$A$1*Populatie!$AP42*Populatie!BD42/(Distante!BD42*Distante!BD42)</f>
        <v>877.53033046627434</v>
      </c>
      <c r="BE42" s="1">
        <f>$A$1*Populatie!$AP42*Populatie!BE42/(Distante!BE42*Distante!BE42)</f>
        <v>2764.79</v>
      </c>
      <c r="BF42" s="1">
        <f>$A$1*Populatie!$AP42*Populatie!BF42/(Distante!BF42*Distante!BF42)</f>
        <v>7101.2335640138408</v>
      </c>
      <c r="BG42" s="1">
        <f>$A$1*Populatie!$AP42*Populatie!BG42/(Distante!BG42*Distante!BG42)</f>
        <v>6389.5779092702169</v>
      </c>
      <c r="BH42" s="1">
        <f>$A$1*Populatie!$AP42*Populatie!BH42/(Distante!BH42*Distante!BH42)</f>
        <v>15524.729678638942</v>
      </c>
      <c r="BI42" s="1">
        <f>$A$1*Populatie!$AP42*Populatie!BI42/(Distante!BI42*Distante!BI42)</f>
        <v>4041.672967863894</v>
      </c>
      <c r="BJ42" s="1">
        <f>$A$1*Populatie!$AP42*Populatie!BJ42/(Distante!BJ42*Distante!BJ42)</f>
        <v>2448.1661840053466</v>
      </c>
      <c r="BK42" s="1">
        <f>$A$1*Populatie!$AP42*Populatie!BK42/(Distante!BK42*Distante!BK42)</f>
        <v>808.66230677764565</v>
      </c>
      <c r="BL42" s="1">
        <f>$A$1*Populatie!$AP42*Populatie!BL42/(Distante!BL42*Distante!BL42)</f>
        <v>576.18411659726348</v>
      </c>
      <c r="BM42" s="1">
        <f>$A$1*Populatie!$AP42*Populatie!BM42/(Distante!BM42*Distante!BM42)</f>
        <v>37755.061728395063</v>
      </c>
      <c r="BN42" s="1">
        <f>$A$1*Populatie!$AP42*Populatie!BN42/(Distante!BN42*Distante!BN42)</f>
        <v>12307.238293444329</v>
      </c>
      <c r="BO42" s="1">
        <f>$A$1*Populatie!$AP42*Populatie!BO42/(Distante!BO42*Distante!BO42)</f>
        <v>604.04586666666671</v>
      </c>
      <c r="BP42" s="1">
        <f>$A$1*Populatie!$AP42*Populatie!BP42/(Distante!BP42*Distante!BP42)</f>
        <v>2139.5754458161864</v>
      </c>
      <c r="BQ42" s="1">
        <f>$A$1*Populatie!$AP42*Populatie!BQ42/(Distante!BQ42*Distante!BQ42)</f>
        <v>633.13811728395058</v>
      </c>
      <c r="BR42" s="1">
        <f>$A$1*Populatie!$AP42*Populatie!BR42/(Distante!BR42*Distante!BR42)</f>
        <v>484.77714285714285</v>
      </c>
      <c r="BS42" s="1">
        <f>$A$1*Populatie!$AP42*Populatie!BS42/(Distante!BS42*Distante!BS42)</f>
        <v>1789.1782544378698</v>
      </c>
      <c r="BT42" s="1">
        <f>$A$1*Populatie!$AP42*Populatie!BT42/(Distante!BT42*Distante!BT42)</f>
        <v>2339.7021484375</v>
      </c>
      <c r="BU42" s="1">
        <f>$A$1*Populatie!$AP42*Populatie!BU42/(Distante!BU42*Distante!BU42)</f>
        <v>17936.464</v>
      </c>
      <c r="BV42" s="1">
        <f>$A$1*Populatie!$AP42*Populatie!BV42/(Distante!BV42*Distante!BV42)</f>
        <v>4213.8599999999997</v>
      </c>
      <c r="BW42" s="1">
        <f>$A$1*Populatie!$AP42*Populatie!BW42/(Distante!BW42*Distante!BW42)</f>
        <v>980.7319944598338</v>
      </c>
      <c r="BX42" s="1">
        <f>$A$1*Populatie!$AP42*Populatie!BX42/(Distante!BX42*Distante!BX42)</f>
        <v>503.4010575228329</v>
      </c>
      <c r="BY42" s="1">
        <f>$A$1*Populatie!$AP42*Populatie!BY42/(Distante!BY42*Distante!BY42)</f>
        <v>1701.941111111111</v>
      </c>
      <c r="BZ42" s="1">
        <f>$A$1*Populatie!$AP42*Populatie!BZ42/(Distante!BZ42*Distante!BZ42)</f>
        <v>243.66865079365078</v>
      </c>
      <c r="CA42" s="1">
        <f>$A$1*Populatie!$AP42*Populatie!CA42/(Distante!CA42*Distante!CA42)</f>
        <v>916.34168888888894</v>
      </c>
      <c r="CB42" s="1">
        <f>$A$1*Populatie!$AP42*Populatie!CB42/(Distante!CB42*Distante!CB42)</f>
        <v>912.22285714285715</v>
      </c>
      <c r="CC42" s="1">
        <f>$A$1*Populatie!$AP42*Populatie!CC42/(Distante!CC42*Distante!CC42)</f>
        <v>1045.1181657848324</v>
      </c>
      <c r="CD42" s="1">
        <f>$A$1*Populatie!$AP42*Populatie!CD42/(Distante!CD42*Distante!CD42)</f>
        <v>878.6344307270233</v>
      </c>
      <c r="CE42" s="1">
        <f>$A$1*Populatie!$AP42*Populatie!CE42/(Distante!CE42*Distante!CE42)</f>
        <v>1246.6571900826445</v>
      </c>
      <c r="CF42" s="1">
        <f>$A$1*Populatie!$AP42*Populatie!CF42/(Distante!CF42*Distante!CF42)</f>
        <v>2445.5190311418687</v>
      </c>
      <c r="CG42" s="1">
        <f>$A$1*Populatie!$AP42*Populatie!CG42/(Distante!CG42*Distante!CG42)</f>
        <v>1541.9929161747343</v>
      </c>
      <c r="CH42" s="1">
        <f>$A$1*Populatie!$AP42*Populatie!CH42/(Distante!CH42*Distante!CH42)</f>
        <v>1050.732461355529</v>
      </c>
      <c r="CI42" s="1">
        <f>$A$1*Populatie!$AP42*Populatie!CI42/(Distante!CI42*Distante!CI42)</f>
        <v>2181.6225749559085</v>
      </c>
      <c r="CJ42" s="1">
        <f>$A$1*Populatie!$AP42*Populatie!CJ42/(Distante!CJ42*Distante!CJ42)</f>
        <v>494.72440348440853</v>
      </c>
      <c r="CK42" s="1">
        <f>$A$1*Populatie!$AP42*Populatie!CK42/(Distante!CK42*Distante!CK42)</f>
        <v>802.54373177842569</v>
      </c>
      <c r="CL42" s="1">
        <f>$A$1*Populatie!$AP42*Populatie!CL42/(Distante!CL42*Distante!CL42)</f>
        <v>1568.2232142857142</v>
      </c>
      <c r="CM42" s="1">
        <f>$A$1*Populatie!$AP42*Populatie!CM42/(Distante!CM42*Distante!CM42)</f>
        <v>2082.904958677686</v>
      </c>
      <c r="CN42" s="1">
        <f>$A$1*Populatie!$AP42*Populatie!CN42/(Distante!CN42*Distante!CN42)</f>
        <v>1718.6353719008264</v>
      </c>
      <c r="CO42" s="1">
        <f>$A$1*Populatie!$AP42*Populatie!CO42/(Distante!CO42*Distante!CO42)</f>
        <v>388.47324444444445</v>
      </c>
      <c r="CP42" s="1">
        <f>$A$1*Populatie!$AP42*Populatie!CP42/(Distante!CP42*Distante!CP42)</f>
        <v>6677.3777777777777</v>
      </c>
      <c r="CQ42" s="1">
        <f>$A$1*Populatie!$AP42*Populatie!CQ42/(Distante!CQ42*Distante!CQ42)</f>
        <v>2789.092152199762</v>
      </c>
      <c r="CR42" s="1">
        <f>$A$1*Populatie!$AP42*Populatie!CR42/(Distante!CR42*Distante!CR42)</f>
        <v>5841.5198487712669</v>
      </c>
      <c r="CS42" s="1">
        <f>$A$1*Populatie!$AP42*Populatie!CS42/(Distante!CS42*Distante!CS42)</f>
        <v>868.71930172584803</v>
      </c>
      <c r="CT42" s="1">
        <f>$A$1*Populatie!$AP42*Populatie!CT42/(Distante!CT42*Distante!CT42)</f>
        <v>2194.1749271137028</v>
      </c>
      <c r="CU42" s="1">
        <f>$A$1*Populatie!$AP42*Populatie!CU42/(Distante!CU42*Distante!CU42)</f>
        <v>1933.7528</v>
      </c>
      <c r="CV42" s="1">
        <f>$A$1*Populatie!$AP42*Populatie!CV42/(Distante!CV42*Distante!CV42)</f>
        <v>907.35756551141162</v>
      </c>
      <c r="CW42" s="1">
        <f>$A$1*Populatie!$AP42*Populatie!CW42/(Distante!CW42*Distante!CW42)</f>
        <v>7048.5755053507728</v>
      </c>
      <c r="CX42" s="1">
        <f>$A$1*Populatie!$AP42*Populatie!CX42/(Distante!CX42*Distante!CX42)</f>
        <v>1107.8551874628049</v>
      </c>
      <c r="CY42" s="1">
        <f>$A$1*Populatie!$AP42*Populatie!CY42/(Distante!CY42*Distante!CY42)</f>
        <v>1021.3883637891199</v>
      </c>
      <c r="DA42" s="4">
        <f t="shared" si="0"/>
        <v>672470.99032787036</v>
      </c>
      <c r="DB42" s="4">
        <v>325</v>
      </c>
      <c r="DD42" s="18" t="str">
        <f t="shared" si="1"/>
        <v>COTMEANA</v>
      </c>
      <c r="DE42" s="4">
        <f t="shared" si="2"/>
        <v>4.8329222326979905E-4</v>
      </c>
    </row>
    <row r="43" spans="1:109" ht="15.75" customHeight="1" x14ac:dyDescent="0.25">
      <c r="A43" s="2" t="s">
        <v>42</v>
      </c>
      <c r="B43" s="1">
        <v>162660.12345679011</v>
      </c>
      <c r="C43" s="1">
        <v>8562.8196022727279</v>
      </c>
      <c r="D43" s="1">
        <v>42525.969529085873</v>
      </c>
      <c r="E43" s="1">
        <v>4186.3754325259515</v>
      </c>
      <c r="F43" s="1">
        <v>18729.625107727665</v>
      </c>
      <c r="G43" s="1">
        <v>11416.16124260355</v>
      </c>
      <c r="H43" s="1">
        <v>4642.7354318418311</v>
      </c>
      <c r="I43" s="1">
        <v>5019.7048611111113</v>
      </c>
      <c r="J43" s="1">
        <v>300.36349826388891</v>
      </c>
      <c r="K43" s="1">
        <v>2372.9224376731304</v>
      </c>
      <c r="L43" s="1">
        <v>1142.1338568298029</v>
      </c>
      <c r="M43" s="1">
        <v>1010.1124260355029</v>
      </c>
      <c r="N43" s="1">
        <v>4720.9126297577859</v>
      </c>
      <c r="O43" s="1">
        <v>5922.159090909091</v>
      </c>
      <c r="P43" s="1">
        <v>1005.185235262304</v>
      </c>
      <c r="Q43" s="1">
        <v>1088.9940508382911</v>
      </c>
      <c r="R43" s="1">
        <v>13757.232084155161</v>
      </c>
      <c r="S43" s="1">
        <v>339.3775</v>
      </c>
      <c r="T43" s="1">
        <v>1239.3835616438357</v>
      </c>
      <c r="U43" s="1">
        <v>1185.0667731165627</v>
      </c>
      <c r="V43" s="1">
        <v>528.38123415046493</v>
      </c>
      <c r="W43" s="1">
        <v>236.81350445138168</v>
      </c>
      <c r="X43" s="1">
        <v>2682.2304117929821</v>
      </c>
      <c r="Y43" s="1">
        <v>785.791015625</v>
      </c>
      <c r="Z43" s="1">
        <v>3779.9503780718337</v>
      </c>
      <c r="AA43" s="1">
        <v>820.62283737024222</v>
      </c>
      <c r="AB43" s="1">
        <v>696.40241020793951</v>
      </c>
      <c r="AC43" s="1">
        <v>1661.1193293885601</v>
      </c>
      <c r="AD43" s="1">
        <v>438.03007758529066</v>
      </c>
      <c r="AE43" s="1">
        <v>6156.0183855214018</v>
      </c>
      <c r="AF43" s="1">
        <v>1570.7897081755402</v>
      </c>
      <c r="AG43" s="1">
        <v>2456.78125</v>
      </c>
      <c r="AH43" s="1">
        <v>551.12750000000005</v>
      </c>
      <c r="AI43" s="1">
        <v>1279.7272727272727</v>
      </c>
      <c r="AJ43" s="1">
        <v>8714.204545454546</v>
      </c>
      <c r="AK43" s="1">
        <v>5593.6980609418279</v>
      </c>
      <c r="AL43" s="1">
        <v>4260.6399583766906</v>
      </c>
      <c r="AM43" s="1">
        <v>3248.5805588585017</v>
      </c>
      <c r="AN43" s="1">
        <v>1658.6990421029182</v>
      </c>
      <c r="AO43" s="1">
        <v>2110.1816845200588</v>
      </c>
      <c r="AP43" s="1">
        <f t="array" ref="AP43:AP103">TRANSPOSE(AQ42:CY42)</f>
        <v>10563.734567901234</v>
      </c>
      <c r="AQ43" s="1" t="s">
        <v>103</v>
      </c>
      <c r="AR43" s="1">
        <f>$A$1*Populatie!$AQ43*Populatie!AR43/(Distante!AR43*Distante!AR43)</f>
        <v>116.56944444444444</v>
      </c>
      <c r="AS43" s="1">
        <f>$A$1*Populatie!$AQ43*Populatie!AS43/(Distante!AS43*Distante!AS43)</f>
        <v>1624.21875</v>
      </c>
      <c r="AT43" s="1">
        <f>$A$1*Populatie!$AQ43*Populatie!AT43/(Distante!AT43*Distante!AT43)</f>
        <v>1218.6428571428571</v>
      </c>
      <c r="AU43" s="1">
        <f>$A$1*Populatie!$AQ43*Populatie!AU43/(Distante!AU43*Distante!AU43)</f>
        <v>445.07166035694968</v>
      </c>
      <c r="AV43" s="1">
        <f>$A$1*Populatie!$AQ43*Populatie!AV43/(Distante!AV43*Distante!AV43)</f>
        <v>1477.8218694885361</v>
      </c>
      <c r="AW43" s="1">
        <f>$A$1*Populatie!$AQ43*Populatie!AW43/(Distante!AW43*Distante!AW43)</f>
        <v>5661.0946745562132</v>
      </c>
      <c r="AX43" s="1">
        <f>$A$1*Populatie!$AQ43*Populatie!AX43/(Distante!AX43*Distante!AX43)</f>
        <v>460.07072855029588</v>
      </c>
      <c r="AY43" s="1">
        <f>$A$1*Populatie!$AQ43*Populatie!AY43/(Distante!AY43*Distante!AY43)</f>
        <v>878.02021696252461</v>
      </c>
      <c r="AZ43" s="1">
        <f>$A$1*Populatie!$AQ43*Populatie!AZ43/(Distante!AZ43*Distante!AZ43)</f>
        <v>747.71274653031412</v>
      </c>
      <c r="BA43" s="1">
        <f>$A$1*Populatie!$AQ43*Populatie!BA43/(Distante!BA43*Distante!BA43)</f>
        <v>645.2061257076499</v>
      </c>
      <c r="BB43" s="1">
        <f>$A$1*Populatie!$AQ43*Populatie!BB43/(Distante!BB43*Distante!BB43)</f>
        <v>281.79861111111109</v>
      </c>
      <c r="BC43" s="1">
        <f>$A$1*Populatie!$AQ43*Populatie!BC43/(Distante!BC43*Distante!BC43)</f>
        <v>1990.726273148148</v>
      </c>
      <c r="BD43" s="1">
        <f>$A$1*Populatie!$AQ43*Populatie!BD43/(Distante!BD43*Distante!BD43)</f>
        <v>910.90766059027783</v>
      </c>
      <c r="BE43" s="1">
        <f>$A$1*Populatie!$AQ43*Populatie!BE43/(Distante!BE43*Distante!BE43)</f>
        <v>1527.2321428571429</v>
      </c>
      <c r="BF43" s="1">
        <f>$A$1*Populatie!$AQ43*Populatie!BF43/(Distante!BF43*Distante!BF43)</f>
        <v>4806.7739318550566</v>
      </c>
      <c r="BG43" s="1">
        <f>$A$1*Populatie!$AQ43*Populatie!BG43/(Distante!BG43*Distante!BG43)</f>
        <v>4382.3615160349855</v>
      </c>
      <c r="BH43" s="1">
        <f>$A$1*Populatie!$AQ43*Populatie!BH43/(Distante!BH43*Distante!BH43)</f>
        <v>8683.1787109375</v>
      </c>
      <c r="BI43" s="1">
        <f>$A$1*Populatie!$AQ43*Populatie!BI43/(Distante!BI43*Distante!BI43)</f>
        <v>2952.5669642857142</v>
      </c>
      <c r="BJ43" s="1">
        <f>$A$1*Populatie!$AQ43*Populatie!BJ43/(Distante!BJ43*Distante!BJ43)</f>
        <v>2006.8181818181818</v>
      </c>
      <c r="BK43" s="1">
        <f>$A$1*Populatie!$AQ43*Populatie!BK43/(Distante!BK43*Distante!BK43)</f>
        <v>1010.0308641975308</v>
      </c>
      <c r="BL43" s="1">
        <f>$A$1*Populatie!$AQ43*Populatie!BL43/(Distante!BL43*Distante!BL43)</f>
        <v>387.81203772189349</v>
      </c>
      <c r="BM43" s="1">
        <f>$A$1*Populatie!$AQ43*Populatie!BM43/(Distante!BM43*Distante!BM43)</f>
        <v>27363.636363636364</v>
      </c>
      <c r="BN43" s="1">
        <f>$A$1*Populatie!$AQ43*Populatie!BN43/(Distante!BN43*Distante!BN43)</f>
        <v>5333.2361516034989</v>
      </c>
      <c r="BO43" s="1">
        <f>$A$1*Populatie!$AQ43*Populatie!BO43/(Distante!BO43*Distante!BO43)</f>
        <v>464.4205277111476</v>
      </c>
      <c r="BP43" s="1">
        <f>$A$1*Populatie!$AQ43*Populatie!BP43/(Distante!BP43*Distante!BP43)</f>
        <v>2079.0473991997537</v>
      </c>
      <c r="BQ43" s="1">
        <f>$A$1*Populatie!$AQ43*Populatie!BQ43/(Distante!BQ43*Distante!BQ43)</f>
        <v>480.46917252568954</v>
      </c>
      <c r="BR43" s="1">
        <f>$A$1*Populatie!$AQ43*Populatie!BR43/(Distante!BR43*Distante!BR43)</f>
        <v>496.10339506172841</v>
      </c>
      <c r="BS43" s="1">
        <f>$A$1*Populatie!$AQ43*Populatie!BS43/(Distante!BS43*Distante!BS43)</f>
        <v>1362.6235691987513</v>
      </c>
      <c r="BT43" s="1">
        <f>$A$1*Populatie!$AQ43*Populatie!BT43/(Distante!BT43*Distante!BT43)</f>
        <v>2381.9444444444443</v>
      </c>
      <c r="BU43" s="1">
        <f>$A$1*Populatie!$AQ43*Populatie!BU43/(Distante!BU43*Distante!BU43)</f>
        <v>6564.1563007030827</v>
      </c>
      <c r="BV43" s="1">
        <f>$A$1*Populatie!$AQ43*Populatie!BV43/(Distante!BV43*Distante!BV43)</f>
        <v>5632.4074074074078</v>
      </c>
      <c r="BW43" s="1">
        <f>$A$1*Populatie!$AQ43*Populatie!BW43/(Distante!BW43*Distante!BW43)</f>
        <v>810.2853745541023</v>
      </c>
      <c r="BX43" s="1">
        <f>$A$1*Populatie!$AQ43*Populatie!BX43/(Distante!BX43*Distante!BX43)</f>
        <v>271.16350446428572</v>
      </c>
      <c r="BY43" s="1">
        <f>$A$1*Populatie!$AQ43*Populatie!BY43/(Distante!BY43*Distante!BY43)</f>
        <v>1118.8311688311687</v>
      </c>
      <c r="BZ43" s="1">
        <f>$A$1*Populatie!$AQ43*Populatie!BZ43/(Distante!BZ43*Distante!BZ43)</f>
        <v>143.2344567559249</v>
      </c>
      <c r="CA43" s="1">
        <f>$A$1*Populatie!$AQ43*Populatie!CA43/(Distante!CA43*Distante!CA43)</f>
        <v>1107.0372941876612</v>
      </c>
      <c r="CB43" s="1">
        <f>$A$1*Populatie!$AQ43*Populatie!CB43/(Distante!CB43*Distante!CB43)</f>
        <v>525.11393229166663</v>
      </c>
      <c r="CC43" s="1">
        <f>$A$1*Populatie!$AQ43*Populatie!CC43/(Distante!CC43*Distante!CC43)</f>
        <v>798.40444444444449</v>
      </c>
      <c r="CD43" s="1">
        <f>$A$1*Populatie!$AQ43*Populatie!CD43/(Distante!CD43*Distante!CD43)</f>
        <v>917</v>
      </c>
      <c r="CE43" s="1">
        <f>$A$1*Populatie!$AQ43*Populatie!CE43/(Distante!CE43*Distante!CE43)</f>
        <v>1569.7520184544405</v>
      </c>
      <c r="CF43" s="1">
        <f>$A$1*Populatie!$AQ43*Populatie!CF43/(Distante!CF43*Distante!CF43)</f>
        <v>1176.7589388696656</v>
      </c>
      <c r="CG43" s="1">
        <f>$A$1*Populatie!$AQ43*Populatie!CG43/(Distante!CG43*Distante!CG43)</f>
        <v>1472.0925044616299</v>
      </c>
      <c r="CH43" s="1">
        <f>$A$1*Populatie!$AQ43*Populatie!CH43/(Distante!CH43*Distante!CH43)</f>
        <v>781</v>
      </c>
      <c r="CI43" s="1">
        <f>$A$1*Populatie!$AQ43*Populatie!CI43/(Distante!CI43*Distante!CI43)</f>
        <v>1808.4008487654321</v>
      </c>
      <c r="CJ43" s="1">
        <f>$A$1*Populatie!$AQ43*Populatie!CJ43/(Distante!CJ43*Distante!CJ43)</f>
        <v>338.22544642857144</v>
      </c>
      <c r="CK43" s="1">
        <f>$A$1*Populatie!$AQ43*Populatie!CK43/(Distante!CK43*Distante!CK43)</f>
        <v>802.08333333333337</v>
      </c>
      <c r="CL43" s="1">
        <f>$A$1*Populatie!$AQ43*Populatie!CL43/(Distante!CL43*Distante!CL43)</f>
        <v>1056.2487601666337</v>
      </c>
      <c r="CM43" s="1">
        <f>$A$1*Populatie!$AQ43*Populatie!CM43/(Distante!CM43*Distante!CM43)</f>
        <v>2597.2040452111837</v>
      </c>
      <c r="CN43" s="1">
        <f>$A$1*Populatie!$AQ43*Populatie!CN43/(Distante!CN43*Distante!CN43)</f>
        <v>1056.2394445486959</v>
      </c>
      <c r="CO43" s="1">
        <f>$A$1*Populatie!$AQ43*Populatie!CO43/(Distante!CO43*Distante!CO43)</f>
        <v>388.86012491781725</v>
      </c>
      <c r="CP43" s="1">
        <f>$A$1*Populatie!$AQ43*Populatie!CP43/(Distante!CP43*Distante!CP43)</f>
        <v>9625</v>
      </c>
      <c r="CQ43" s="1">
        <f>$A$1*Populatie!$AQ43*Populatie!CQ43/(Distante!CQ43*Distante!CQ43)</f>
        <v>2262.9149030964581</v>
      </c>
      <c r="CR43" s="1">
        <f>$A$1*Populatie!$AQ43*Populatie!CR43/(Distante!CR43*Distante!CR43)</f>
        <v>6324.4801512287331</v>
      </c>
      <c r="CS43" s="1">
        <f>$A$1*Populatie!$AQ43*Populatie!CS43/(Distante!CS43*Distante!CS43)</f>
        <v>414.12132063935712</v>
      </c>
      <c r="CT43" s="1">
        <f>$A$1*Populatie!$AQ43*Populatie!CT43/(Distante!CT43*Distante!CT43)</f>
        <v>2816.679012345679</v>
      </c>
      <c r="CU43" s="1">
        <f>$A$1*Populatie!$AQ43*Populatie!CU43/(Distante!CU43*Distante!CU43)</f>
        <v>2473.5704158790172</v>
      </c>
      <c r="CV43" s="1">
        <f>$A$1*Populatie!$AQ43*Populatie!CV43/(Distante!CV43*Distante!CV43)</f>
        <v>940.57694531159666</v>
      </c>
      <c r="CW43" s="1">
        <f>$A$1*Populatie!$AQ43*Populatie!CW43/(Distante!CW43*Distante!CW43)</f>
        <v>5239.1428571428569</v>
      </c>
      <c r="CX43" s="1">
        <f>$A$1*Populatie!$AQ43*Populatie!CX43/(Distante!CX43*Distante!CX43)</f>
        <v>993.8239644970414</v>
      </c>
      <c r="CY43" s="1">
        <f>$A$1*Populatie!$AQ43*Populatie!CY43/(Distante!CY43*Distante!CY43)</f>
        <v>865.36406969099278</v>
      </c>
      <c r="DA43" s="4">
        <f t="shared" si="0"/>
        <v>496687.17152197543</v>
      </c>
      <c r="DB43" s="4">
        <v>50</v>
      </c>
      <c r="DD43" s="18" t="str">
        <f t="shared" si="1"/>
        <v>CUCA</v>
      </c>
      <c r="DE43" s="4">
        <f t="shared" si="2"/>
        <v>1.0066698490880553E-4</v>
      </c>
    </row>
    <row r="44" spans="1:109" ht="15.75" customHeight="1" x14ac:dyDescent="0.25">
      <c r="A44" s="2" t="s">
        <v>43</v>
      </c>
      <c r="B44" s="1">
        <v>20174.137371552191</v>
      </c>
      <c r="C44" s="1">
        <v>27582.905417814509</v>
      </c>
      <c r="D44" s="1">
        <v>4037.8574539120336</v>
      </c>
      <c r="E44" s="1">
        <v>711.6980764548332</v>
      </c>
      <c r="F44" s="1">
        <v>5393.3104455807161</v>
      </c>
      <c r="G44" s="1">
        <v>1688.6115203477841</v>
      </c>
      <c r="H44" s="1">
        <v>1068.0819130664552</v>
      </c>
      <c r="I44" s="1">
        <v>725.11778546712799</v>
      </c>
      <c r="J44" s="1">
        <v>783.71</v>
      </c>
      <c r="K44" s="1">
        <v>386.9650969529086</v>
      </c>
      <c r="L44" s="1">
        <v>1008.5895336418654</v>
      </c>
      <c r="M44" s="1">
        <v>189.51318498186453</v>
      </c>
      <c r="N44" s="1">
        <v>220.01779992880029</v>
      </c>
      <c r="O44" s="1">
        <v>627.17449583383654</v>
      </c>
      <c r="P44" s="1">
        <v>797.08023668639055</v>
      </c>
      <c r="Q44" s="1">
        <v>191.57992018483512</v>
      </c>
      <c r="R44" s="1">
        <v>1119.8771266540643</v>
      </c>
      <c r="S44" s="1">
        <v>240.20875000000001</v>
      </c>
      <c r="T44" s="1">
        <v>1246.0774677217826</v>
      </c>
      <c r="U44" s="1">
        <v>511.85494809688583</v>
      </c>
      <c r="V44" s="1">
        <v>1179.0933967876265</v>
      </c>
      <c r="W44" s="1">
        <v>241.36524453694068</v>
      </c>
      <c r="X44" s="1">
        <v>743.34986766003328</v>
      </c>
      <c r="Y44" s="1">
        <v>289.22515373933743</v>
      </c>
      <c r="Z44" s="1">
        <v>478.6841062227507</v>
      </c>
      <c r="AA44" s="1">
        <v>1859.9445983379501</v>
      </c>
      <c r="AB44" s="1">
        <v>2060.2345679012346</v>
      </c>
      <c r="AC44" s="1">
        <v>307.57860790110186</v>
      </c>
      <c r="AD44" s="1">
        <v>95.252653061224493</v>
      </c>
      <c r="AE44" s="1">
        <v>1225.489710895089</v>
      </c>
      <c r="AF44" s="1">
        <v>361.4911724762336</v>
      </c>
      <c r="AG44" s="1">
        <v>215.02523849776597</v>
      </c>
      <c r="AH44" s="1">
        <v>1823.6201607012417</v>
      </c>
      <c r="AI44" s="1">
        <v>207.18241965973536</v>
      </c>
      <c r="AJ44" s="1">
        <v>194.93439444954598</v>
      </c>
      <c r="AK44" s="1">
        <v>47.343719269188966</v>
      </c>
      <c r="AL44" s="1">
        <v>165.07155571377714</v>
      </c>
      <c r="AM44" s="1">
        <v>548.51457063711916</v>
      </c>
      <c r="AN44" s="1">
        <v>708.44276412518377</v>
      </c>
      <c r="AO44" s="1">
        <v>767.57766908416261</v>
      </c>
      <c r="AP44" s="1">
        <v>111.3484630853203</v>
      </c>
      <c r="AQ44" s="1">
        <f t="array" ref="AQ44:AQ103">TRANSPOSE(AR43:CY43)</f>
        <v>116.56944444444444</v>
      </c>
      <c r="AR44" s="1" t="s">
        <v>103</v>
      </c>
      <c r="AS44" s="1">
        <f>$A$1*Populatie!$AR44*Populatie!AS44/(Distante!AS44*Distante!AS44)</f>
        <v>508.28672626075223</v>
      </c>
      <c r="AT44" s="1">
        <f>$A$1*Populatie!$AR44*Populatie!AT44/(Distante!AT44*Distante!AT44)</f>
        <v>681.51776266061984</v>
      </c>
      <c r="AU44" s="1">
        <f>$A$1*Populatie!$AR44*Populatie!AU44/(Distante!AU44*Distante!AU44)</f>
        <v>304.31020408163266</v>
      </c>
      <c r="AV44" s="1">
        <f>$A$1*Populatie!$AR44*Populatie!AV44/(Distante!AV44*Distante!AV44)</f>
        <v>738.05111111111114</v>
      </c>
      <c r="AW44" s="1">
        <f>$A$1*Populatie!$AR44*Populatie!AW44/(Distante!AW44*Distante!AW44)</f>
        <v>157.2368253968254</v>
      </c>
      <c r="AX44" s="1">
        <f>$A$1*Populatie!$AR44*Populatie!AX44/(Distante!AX44*Distante!AX44)</f>
        <v>8805.15625</v>
      </c>
      <c r="AY44" s="1">
        <f>$A$1*Populatie!$AR44*Populatie!AY44/(Distante!AY44*Distante!AY44)</f>
        <v>1143.5727788279773</v>
      </c>
      <c r="AZ44" s="1">
        <f>$A$1*Populatie!$AR44*Populatie!AZ44/(Distante!AZ44*Distante!AZ44)</f>
        <v>114.99435798871598</v>
      </c>
      <c r="BA44" s="1">
        <f>$A$1*Populatie!$AR44*Populatie!BA44/(Distante!BA44*Distante!BA44)</f>
        <v>838.58725531028733</v>
      </c>
      <c r="BB44" s="1">
        <f>$A$1*Populatie!$AR44*Populatie!BB44/(Distante!BB44*Distante!BB44)</f>
        <v>99.382352941176464</v>
      </c>
      <c r="BC44" s="1">
        <f>$A$1*Populatie!$AR44*Populatie!BC44/(Distante!BC44*Distante!BC44)</f>
        <v>564.52022702572151</v>
      </c>
      <c r="BD44" s="1">
        <f>$A$1*Populatie!$AR44*Populatie!BD44/(Distante!BD44*Distante!BD44)</f>
        <v>3104.32</v>
      </c>
      <c r="BE44" s="1">
        <f>$A$1*Populatie!$AR44*Populatie!BE44/(Distante!BE44*Distante!BE44)</f>
        <v>182.60550458715596</v>
      </c>
      <c r="BF44" s="1">
        <f>$A$1*Populatie!$AR44*Populatie!BF44/(Distante!BF44*Distante!BF44)</f>
        <v>544.35154137371558</v>
      </c>
      <c r="BG44" s="1">
        <f>$A$1*Populatie!$AR44*Populatie!BG44/(Distante!BG44*Distante!BG44)</f>
        <v>708.85663295657343</v>
      </c>
      <c r="BH44" s="1">
        <f>$A$1*Populatie!$AR44*Populatie!BH44/(Distante!BH44*Distante!BH44)</f>
        <v>428.07609735359762</v>
      </c>
      <c r="BI44" s="1">
        <f>$A$1*Populatie!$AR44*Populatie!BI44/(Distante!BI44*Distante!BI44)</f>
        <v>707.42452352841963</v>
      </c>
      <c r="BJ44" s="1">
        <f>$A$1*Populatie!$AR44*Populatie!BJ44/(Distante!BJ44*Distante!BJ44)</f>
        <v>1848.3648834019205</v>
      </c>
      <c r="BK44" s="1">
        <f>$A$1*Populatie!$AR44*Populatie!BK44/(Distante!BK44*Distante!BK44)</f>
        <v>157.62759924385634</v>
      </c>
      <c r="BL44" s="1">
        <f>$A$1*Populatie!$AR44*Populatie!BL44/(Distante!BL44*Distante!BL44)</f>
        <v>90.372794292508914</v>
      </c>
      <c r="BM44" s="1">
        <f>$A$1*Populatie!$AR44*Populatie!BM44/(Distante!BM44*Distante!BM44)</f>
        <v>111.46254458977408</v>
      </c>
      <c r="BN44" s="1">
        <f>$A$1*Populatie!$AR44*Populatie!BN44/(Distante!BN44*Distante!BN44)</f>
        <v>629.39930555555554</v>
      </c>
      <c r="BO44" s="1">
        <f>$A$1*Populatie!$AR44*Populatie!BO44/(Distante!BO44*Distante!BO44)</f>
        <v>121.73219373219374</v>
      </c>
      <c r="BP44" s="1">
        <f>$A$1*Populatie!$AR44*Populatie!BP44/(Distante!BP44*Distante!BP44)</f>
        <v>702.44444444444446</v>
      </c>
      <c r="BQ44" s="1">
        <f>$A$1*Populatie!$AR44*Populatie!BQ44/(Distante!BQ44*Distante!BQ44)</f>
        <v>123.86211141889812</v>
      </c>
      <c r="BR44" s="1">
        <f>$A$1*Populatie!$AR44*Populatie!BR44/(Distante!BR44*Distante!BR44)</f>
        <v>196.49047056839265</v>
      </c>
      <c r="BS44" s="1">
        <f>$A$1*Populatie!$AR44*Populatie!BS44/(Distante!BS44*Distante!BS44)</f>
        <v>232.5960199980394</v>
      </c>
      <c r="BT44" s="1">
        <f>$A$1*Populatie!$AR44*Populatie!BT44/(Distante!BT44*Distante!BT44)</f>
        <v>1184.1975308641975</v>
      </c>
      <c r="BU44" s="1">
        <f>$A$1*Populatie!$AR44*Populatie!BU44/(Distante!BU44*Distante!BU44)</f>
        <v>528.44675124951937</v>
      </c>
      <c r="BV44" s="1">
        <f>$A$1*Populatie!$AR44*Populatie!BV44/(Distante!BV44*Distante!BV44)</f>
        <v>69.577981651376149</v>
      </c>
      <c r="BW44" s="1">
        <f>$A$1*Populatie!$AR44*Populatie!BW44/(Distante!BW44*Distante!BW44)</f>
        <v>1157.0978758850479</v>
      </c>
      <c r="BX44" s="1">
        <f>$A$1*Populatie!$AR44*Populatie!BX44/(Distante!BX44*Distante!BX44)</f>
        <v>76.41460027772267</v>
      </c>
      <c r="BY44" s="1">
        <f>$A$1*Populatie!$AR44*Populatie!BY44/(Distante!BY44*Distante!BY44)</f>
        <v>481.47925012017305</v>
      </c>
      <c r="BZ44" s="1">
        <f>$A$1*Populatie!$AR44*Populatie!BZ44/(Distante!BZ44*Distante!BZ44)</f>
        <v>39.021889027719929</v>
      </c>
      <c r="CA44" s="1">
        <f>$A$1*Populatie!$AR44*Populatie!CA44/(Distante!CA44*Distante!CA44)</f>
        <v>263.2161599333611</v>
      </c>
      <c r="CB44" s="1">
        <f>$A$1*Populatie!$AR44*Populatie!CB44/(Distante!CB44*Distante!CB44)</f>
        <v>129.71644970414201</v>
      </c>
      <c r="CC44" s="1">
        <f>$A$1*Populatie!$AR44*Populatie!CC44/(Distante!CC44*Distante!CC44)</f>
        <v>188.08949704142012</v>
      </c>
      <c r="CD44" s="1">
        <f>$A$1*Populatie!$AR44*Populatie!CD44/(Distante!CD44*Distante!CD44)</f>
        <v>50262.080000000002</v>
      </c>
      <c r="CE44" s="1">
        <f>$A$1*Populatie!$AR44*Populatie!CE44/(Distante!CE44*Distante!CE44)</f>
        <v>164.60590957636168</v>
      </c>
      <c r="CF44" s="1">
        <f>$A$1*Populatie!$AR44*Populatie!CF44/(Distante!CF44*Distante!CF44)</f>
        <v>110.52933673469387</v>
      </c>
      <c r="CG44" s="1">
        <f>$A$1*Populatie!$AR44*Populatie!CG44/(Distante!CG44*Distante!CG44)</f>
        <v>2541.8503401360545</v>
      </c>
      <c r="CH44" s="1">
        <f>$A$1*Populatie!$AR44*Populatie!CH44/(Distante!CH44*Distante!CH44)</f>
        <v>245.68253968253967</v>
      </c>
      <c r="CI44" s="1">
        <f>$A$1*Populatie!$AR44*Populatie!CI44/(Distante!CI44*Distante!CI44)</f>
        <v>1104.7450572320499</v>
      </c>
      <c r="CJ44" s="1">
        <f>$A$1*Populatie!$AR44*Populatie!CJ44/(Distante!CJ44*Distante!CJ44)</f>
        <v>108.64876476906552</v>
      </c>
      <c r="CK44" s="1">
        <f>$A$1*Populatie!$AR44*Populatie!CK44/(Distante!CK44*Distante!CK44)</f>
        <v>5185.349794238683</v>
      </c>
      <c r="CL44" s="1">
        <f>$A$1*Populatie!$AR44*Populatie!CL44/(Distante!CL44*Distante!CL44)</f>
        <v>156.86472424557752</v>
      </c>
      <c r="CM44" s="1">
        <f>$A$1*Populatie!$AR44*Populatie!CM44/(Distante!CM44*Distante!CM44)</f>
        <v>214.59375</v>
      </c>
      <c r="CN44" s="1">
        <f>$A$1*Populatie!$AR44*Populatie!CN44/(Distante!CN44*Distante!CN44)</f>
        <v>231.26784580498867</v>
      </c>
      <c r="CO44" s="1">
        <f>$A$1*Populatie!$AR44*Populatie!CO44/(Distante!CO44*Distante!CO44)</f>
        <v>93.605380382566167</v>
      </c>
      <c r="CP44" s="1">
        <f>$A$1*Populatie!$AR44*Populatie!CP44/(Distante!CP44*Distante!CP44)</f>
        <v>326.57728531855957</v>
      </c>
      <c r="CQ44" s="1">
        <f>$A$1*Populatie!$AR44*Populatie!CQ44/(Distante!CQ44*Distante!CQ44)</f>
        <v>1025.0710625974605</v>
      </c>
      <c r="CR44" s="1">
        <f>$A$1*Populatie!$AR44*Populatie!CR44/(Distante!CR44*Distante!CR44)</f>
        <v>92.5009765625</v>
      </c>
      <c r="CS44" s="1">
        <f>$A$1*Populatie!$AR44*Populatie!CS44/(Distante!CS44*Distante!CS44)</f>
        <v>117.84559670781893</v>
      </c>
      <c r="CT44" s="1">
        <f>$A$1*Populatie!$AR44*Populatie!CT44/(Distante!CT44*Distante!CT44)</f>
        <v>375.05240238060674</v>
      </c>
      <c r="CU44" s="1">
        <f>$A$1*Populatie!$AR44*Populatie!CU44/(Distante!CU44*Distante!CU44)</f>
        <v>421.50542222222225</v>
      </c>
      <c r="CV44" s="1">
        <f>$A$1*Populatie!$AR44*Populatie!CV44/(Distante!CV44*Distante!CV44)</f>
        <v>4700.3469387755104</v>
      </c>
      <c r="CW44" s="1">
        <f>$A$1*Populatie!$AR44*Populatie!CW44/(Distante!CW44*Distante!CW44)</f>
        <v>223.70329332102185</v>
      </c>
      <c r="CX44" s="1">
        <f>$A$1*Populatie!$AR44*Populatie!CX44/(Distante!CX44*Distante!CX44)</f>
        <v>760.82</v>
      </c>
      <c r="CY44" s="1">
        <f>$A$1*Populatie!$AR44*Populatie!CY44/(Distante!CY44*Distante!CY44)</f>
        <v>788.40330578512396</v>
      </c>
      <c r="DA44" s="4">
        <f t="shared" si="0"/>
        <v>179666.21825494387</v>
      </c>
      <c r="DB44" s="4">
        <v>8</v>
      </c>
      <c r="DD44" s="18" t="str">
        <f t="shared" si="1"/>
        <v>DAMBOVICIOARA</v>
      </c>
      <c r="DE44" s="4">
        <f t="shared" si="2"/>
        <v>4.4527012800192136E-5</v>
      </c>
    </row>
    <row r="45" spans="1:109" ht="15.75" customHeight="1" x14ac:dyDescent="0.25">
      <c r="A45" s="2" t="s">
        <v>44</v>
      </c>
      <c r="B45" s="1">
        <v>1340943.6734693877</v>
      </c>
      <c r="C45" s="1">
        <v>61492.165289256198</v>
      </c>
      <c r="D45" s="1">
        <v>42386.15916955017</v>
      </c>
      <c r="E45" s="1">
        <v>16424.166351606804</v>
      </c>
      <c r="F45" s="1">
        <v>1445077.3333333333</v>
      </c>
      <c r="G45" s="1">
        <v>81982.863905325445</v>
      </c>
      <c r="H45" s="1">
        <v>24722.666666666668</v>
      </c>
      <c r="I45" s="1">
        <v>8305.4591999999993</v>
      </c>
      <c r="J45" s="1">
        <v>1837.9171597633135</v>
      </c>
      <c r="K45" s="1">
        <v>15379.2</v>
      </c>
      <c r="L45" s="1">
        <v>9166.1583673469395</v>
      </c>
      <c r="M45" s="1">
        <v>1706.8282468255736</v>
      </c>
      <c r="N45" s="1">
        <v>5828.5306365258775</v>
      </c>
      <c r="O45" s="1">
        <v>11668.897959183674</v>
      </c>
      <c r="P45" s="1">
        <v>36972.498614958451</v>
      </c>
      <c r="Q45" s="1">
        <v>2640.5960555149745</v>
      </c>
      <c r="R45" s="1">
        <v>55572.071005917162</v>
      </c>
      <c r="S45" s="1">
        <v>2253.3017751479292</v>
      </c>
      <c r="T45" s="1">
        <v>9679.6212244897961</v>
      </c>
      <c r="U45" s="1">
        <v>7237.9733333333334</v>
      </c>
      <c r="V45" s="1">
        <v>5164.6863905325445</v>
      </c>
      <c r="W45" s="1">
        <v>1056.3585176673371</v>
      </c>
      <c r="X45" s="1">
        <v>23189.333333333332</v>
      </c>
      <c r="Y45" s="1">
        <v>4220.9145361577794</v>
      </c>
      <c r="Z45" s="1">
        <v>29668.760330578512</v>
      </c>
      <c r="AA45" s="1">
        <v>4620</v>
      </c>
      <c r="AB45" s="1">
        <v>4593</v>
      </c>
      <c r="AC45" s="1">
        <v>5584.4875346260387</v>
      </c>
      <c r="AD45" s="1">
        <v>1315.4304</v>
      </c>
      <c r="AE45" s="1">
        <v>35328</v>
      </c>
      <c r="AF45" s="1">
        <v>6846.5808545159543</v>
      </c>
      <c r="AG45" s="1">
        <v>2250.3673469387754</v>
      </c>
      <c r="AH45" s="1">
        <v>4294.5</v>
      </c>
      <c r="AI45" s="1">
        <v>2139.1246537396123</v>
      </c>
      <c r="AJ45" s="1">
        <v>1686.8113165515706</v>
      </c>
      <c r="AK45" s="1">
        <v>662.04236669101533</v>
      </c>
      <c r="AL45" s="1">
        <v>4372.9399167162401</v>
      </c>
      <c r="AM45" s="1">
        <v>5272.6987368986829</v>
      </c>
      <c r="AN45" s="1">
        <v>10912.496326530612</v>
      </c>
      <c r="AO45" s="1">
        <v>501024</v>
      </c>
      <c r="AP45" s="1">
        <v>2031.32826446281</v>
      </c>
      <c r="AQ45" s="1">
        <v>1624.21875</v>
      </c>
      <c r="AR45" s="1">
        <f t="array" ref="AR45:AR103">TRANSPOSE(AS44:CY44)</f>
        <v>508.28672626075223</v>
      </c>
      <c r="AS45" s="1" t="s">
        <v>103</v>
      </c>
      <c r="AT45" s="1">
        <f>$A$1*Populatie!$AS45*Populatie!AT45/(Distante!AT45*Distante!AT45)</f>
        <v>37095.19723183391</v>
      </c>
      <c r="AU45" s="1">
        <f>$A$1*Populatie!$AS45*Populatie!AU45/(Distante!AU45*Distante!AU45)</f>
        <v>2272.1107266435988</v>
      </c>
      <c r="AV45" s="1">
        <f>$A$1*Populatie!$AS45*Populatie!AV45/(Distante!AV45*Distante!AV45)</f>
        <v>18282</v>
      </c>
      <c r="AW45" s="1">
        <f>$A$1*Populatie!$AS45*Populatie!AW45/(Distante!AW45*Distante!AW45)</f>
        <v>4294.08</v>
      </c>
      <c r="AX45" s="1">
        <f>$A$1*Populatie!$AS45*Populatie!AX45/(Distante!AX45*Distante!AX45)</f>
        <v>2400.9029830690674</v>
      </c>
      <c r="AY45" s="1">
        <f>$A$1*Populatie!$AS45*Populatie!AY45/(Distante!AY45*Distante!AY45)</f>
        <v>5705.1754907792983</v>
      </c>
      <c r="AZ45" s="1">
        <f>$A$1*Populatie!$AS45*Populatie!AZ45/(Distante!AZ45*Distante!AZ45)</f>
        <v>1912.3080124869928</v>
      </c>
      <c r="BA45" s="1">
        <f>$A$1*Populatie!$AS45*Populatie!BA45/(Distante!BA45*Distante!BA45)</f>
        <v>8303.7502601456818</v>
      </c>
      <c r="BB45" s="1">
        <f>$A$1*Populatie!$AS45*Populatie!BB45/(Distante!BB45*Distante!BB45)</f>
        <v>1445.1989684586392</v>
      </c>
      <c r="BC45" s="1">
        <f>$A$1*Populatie!$AS45*Populatie!BC45/(Distante!BC45*Distante!BC45)</f>
        <v>11021.78227245687</v>
      </c>
      <c r="BD45" s="1">
        <f>$A$1*Populatie!$AS45*Populatie!BD45/(Distante!BD45*Distante!BD45)</f>
        <v>5573.8224852071007</v>
      </c>
      <c r="BE45" s="1">
        <f>$A$1*Populatie!$AS45*Populatie!BE45/(Distante!BE45*Distante!BE45)</f>
        <v>4441.3884297520663</v>
      </c>
      <c r="BF45" s="1">
        <f>$A$1*Populatie!$AS45*Populatie!BF45/(Distante!BF45*Distante!BF45)</f>
        <v>9972.7199999999993</v>
      </c>
      <c r="BG45" s="1">
        <f>$A$1*Populatie!$AS45*Populatie!BG45/(Distante!BG45*Distante!BG45)</f>
        <v>73791</v>
      </c>
      <c r="BH45" s="1">
        <f>$A$1*Populatie!$AS45*Populatie!BH45/(Distante!BH45*Distante!BH45)</f>
        <v>15589.125</v>
      </c>
      <c r="BI45" s="1">
        <f>$A$1*Populatie!$AS45*Populatie!BI45/(Distante!BI45*Distante!BI45)</f>
        <v>137383.14049586776</v>
      </c>
      <c r="BJ45" s="1">
        <f>$A$1*Populatie!$AS45*Populatie!BJ45/(Distante!BJ45*Distante!BJ45)</f>
        <v>37086</v>
      </c>
      <c r="BK45" s="1">
        <f>$A$1*Populatie!$AS45*Populatie!BK45/(Distante!BK45*Distante!BK45)</f>
        <v>1627.4792243767313</v>
      </c>
      <c r="BL45" s="1">
        <f>$A$1*Populatie!$AS45*Populatie!BL45/(Distante!BL45*Distante!BL45)</f>
        <v>1176.6600000000001</v>
      </c>
      <c r="BM45" s="1">
        <f>$A$1*Populatie!$AS45*Populatie!BM45/(Distante!BM45*Distante!BM45)</f>
        <v>2038.5185185185185</v>
      </c>
      <c r="BN45" s="1">
        <f>$A$1*Populatie!$AS45*Populatie!BN45/(Distante!BN45*Distante!BN45)</f>
        <v>25543.68</v>
      </c>
      <c r="BO45" s="1">
        <f>$A$1*Populatie!$AS45*Populatie!BO45/(Distante!BO45*Distante!BO45)</f>
        <v>1664</v>
      </c>
      <c r="BP45" s="1">
        <f>$A$1*Populatie!$AS45*Populatie!BP45/(Distante!BP45*Distante!BP45)</f>
        <v>12619.25494276795</v>
      </c>
      <c r="BQ45" s="1">
        <f>$A$1*Populatie!$AS45*Populatie!BQ45/(Distante!BQ45*Distante!BQ45)</f>
        <v>1772.16</v>
      </c>
      <c r="BR45" s="1">
        <f>$A$1*Populatie!$AS45*Populatie!BR45/(Distante!BR45*Distante!BR45)</f>
        <v>2497.1422390481343</v>
      </c>
      <c r="BS45" s="1">
        <f>$A$1*Populatie!$AS45*Populatie!BS45/(Distante!BS45*Distante!BS45)</f>
        <v>7256</v>
      </c>
      <c r="BT45" s="1">
        <f>$A$1*Populatie!$AS45*Populatie!BT45/(Distante!BT45*Distante!BT45)</f>
        <v>46569.599999999999</v>
      </c>
      <c r="BU45" s="1">
        <f>$A$1*Populatie!$AS45*Populatie!BU45/(Distante!BU45*Distante!BU45)</f>
        <v>15916.785975164354</v>
      </c>
      <c r="BV45" s="1">
        <f>$A$1*Populatie!$AS45*Populatie!BV45/(Distante!BV45*Distante!BV45)</f>
        <v>1044.7346938775511</v>
      </c>
      <c r="BW45" s="1">
        <f>$A$1*Populatie!$AS45*Populatie!BW45/(Distante!BW45*Distante!BW45)</f>
        <v>9524.9273356401391</v>
      </c>
      <c r="BX45" s="1">
        <f>$A$1*Populatie!$AS45*Populatie!BX45/(Distante!BX45*Distante!BX45)</f>
        <v>1029.9800978242536</v>
      </c>
      <c r="BY45" s="1">
        <f>$A$1*Populatie!$AS45*Populatie!BY45/(Distante!BY45*Distante!BY45)</f>
        <v>6440.9821525148727</v>
      </c>
      <c r="BZ45" s="1">
        <f>$A$1*Populatie!$AS45*Populatie!BZ45/(Distante!BZ45*Distante!BZ45)</f>
        <v>497.01844140392626</v>
      </c>
      <c r="CA45" s="1">
        <f>$A$1*Populatie!$AS45*Populatie!CA45/(Distante!CA45*Distante!CA45)</f>
        <v>4947.626666666667</v>
      </c>
      <c r="CB45" s="1">
        <f>$A$1*Populatie!$AS45*Populatie!CB45/(Distante!CB45*Distante!CB45)</f>
        <v>2056.4222485207101</v>
      </c>
      <c r="CC45" s="1">
        <f>$A$1*Populatie!$AS45*Populatie!CC45/(Distante!CC45*Distante!CC45)</f>
        <v>3358.1207830070803</v>
      </c>
      <c r="CD45" s="1">
        <f>$A$1*Populatie!$AS45*Populatie!CD45/(Distante!CD45*Distante!CD45)</f>
        <v>4437.5994653597681</v>
      </c>
      <c r="CE45" s="1">
        <f>$A$1*Populatie!$AS45*Populatie!CE45/(Distante!CE45*Distante!CE45)</f>
        <v>1414</v>
      </c>
      <c r="CF45" s="1">
        <f>$A$1*Populatie!$AS45*Populatie!CF45/(Distante!CF45*Distante!CF45)</f>
        <v>2487.5690357627886</v>
      </c>
      <c r="CG45" s="1">
        <f>$A$1*Populatie!$AS45*Populatie!CG45/(Distante!CG45*Distante!CG45)</f>
        <v>14506.736326530612</v>
      </c>
      <c r="CH45" s="1">
        <f>$A$1*Populatie!$AS45*Populatie!CH45/(Distante!CH45*Distante!CH45)</f>
        <v>2415.42</v>
      </c>
      <c r="CI45" s="1">
        <f>$A$1*Populatie!$AS45*Populatie!CI45/(Distante!CI45*Distante!CI45)</f>
        <v>46622.493074792241</v>
      </c>
      <c r="CJ45" s="1">
        <f>$A$1*Populatie!$AS45*Populatie!CJ45/(Distante!CJ45*Distante!CJ45)</f>
        <v>1029.8842617631151</v>
      </c>
      <c r="CK45" s="1">
        <f>$A$1*Populatie!$AS45*Populatie!CK45/(Distante!CK45*Distante!CK45)</f>
        <v>4952.6479338842973</v>
      </c>
      <c r="CL45" s="1">
        <f>$A$1*Populatie!$AS45*Populatie!CL45/(Distante!CL45*Distante!CL45)</f>
        <v>2746.135018672795</v>
      </c>
      <c r="CM45" s="1">
        <f>$A$1*Populatie!$AS45*Populatie!CM45/(Distante!CM45*Distante!CM45)</f>
        <v>2039.0759625390219</v>
      </c>
      <c r="CN45" s="1">
        <f>$A$1*Populatie!$AS45*Populatie!CN45/(Distante!CN45*Distante!CN45)</f>
        <v>6315.84</v>
      </c>
      <c r="CO45" s="1">
        <f>$A$1*Populatie!$AS45*Populatie!CO45/(Distante!CO45*Distante!CO45)</f>
        <v>1570.792899408284</v>
      </c>
      <c r="CP45" s="1">
        <f>$A$1*Populatie!$AS45*Populatie!CP45/(Distante!CP45*Distante!CP45)</f>
        <v>3139.2851384036549</v>
      </c>
      <c r="CQ45" s="1">
        <f>$A$1*Populatie!$AS45*Populatie!CQ45/(Distante!CQ45*Distante!CQ45)</f>
        <v>81054.720000000001</v>
      </c>
      <c r="CR45" s="1">
        <f>$A$1*Populatie!$AS45*Populatie!CR45/(Distante!CR45*Distante!CR45)</f>
        <v>1298.9896193771626</v>
      </c>
      <c r="CS45" s="1">
        <f>$A$1*Populatie!$AS45*Populatie!CS45/(Distante!CS45*Distante!CS45)</f>
        <v>1787.8865784499055</v>
      </c>
      <c r="CT45" s="1">
        <f>$A$1*Populatie!$AS45*Populatie!CT45/(Distante!CT45*Distante!CT45)</f>
        <v>4444.5</v>
      </c>
      <c r="CU45" s="1">
        <f>$A$1*Populatie!$AS45*Populatie!CU45/(Distante!CU45*Distante!CU45)</f>
        <v>5873.04</v>
      </c>
      <c r="CV45" s="1">
        <f>$A$1*Populatie!$AS45*Populatie!CV45/(Distante!CV45*Distante!CV45)</f>
        <v>6082.9054560599752</v>
      </c>
      <c r="CW45" s="1">
        <f>$A$1*Populatie!$AS45*Populatie!CW45/(Distante!CW45*Distante!CW45)</f>
        <v>4798.9604331528526</v>
      </c>
      <c r="CX45" s="1">
        <f>$A$1*Populatie!$AS45*Populatie!CX45/(Distante!CX45*Distante!CX45)</f>
        <v>12907.605231866824</v>
      </c>
      <c r="CY45" s="1">
        <f>$A$1*Populatie!$AS45*Populatie!CY45/(Distante!CY45*Distante!CY45)</f>
        <v>13982.485207100592</v>
      </c>
      <c r="DA45" s="4">
        <f t="shared" si="0"/>
        <v>4589703.8153854916</v>
      </c>
      <c r="DB45" s="4">
        <v>70</v>
      </c>
      <c r="DD45" s="18" t="str">
        <f t="shared" si="1"/>
        <v>DARMANESTI</v>
      </c>
      <c r="DE45" s="4">
        <f t="shared" si="2"/>
        <v>1.5251528816597649E-5</v>
      </c>
    </row>
    <row r="46" spans="1:109" ht="15.75" customHeight="1" x14ac:dyDescent="0.25">
      <c r="A46" s="2" t="s">
        <v>45</v>
      </c>
      <c r="B46" s="1">
        <v>728097.69547325105</v>
      </c>
      <c r="C46" s="1">
        <v>48372.382978723406</v>
      </c>
      <c r="D46" s="1">
        <v>30456.69436749769</v>
      </c>
      <c r="E46" s="1">
        <v>11536.136094674555</v>
      </c>
      <c r="F46" s="1">
        <v>1050616.3799999999</v>
      </c>
      <c r="G46" s="1">
        <v>51762.405827263268</v>
      </c>
      <c r="H46" s="1">
        <v>17108.055919095776</v>
      </c>
      <c r="I46" s="1">
        <v>4411.0807100591719</v>
      </c>
      <c r="J46" s="1">
        <v>1784.2704000000001</v>
      </c>
      <c r="K46" s="1">
        <v>10141.640816326531</v>
      </c>
      <c r="L46" s="1">
        <v>8227.2636734693879</v>
      </c>
      <c r="M46" s="1">
        <v>998.27754391058204</v>
      </c>
      <c r="N46" s="1">
        <v>3981.0638297872342</v>
      </c>
      <c r="O46" s="1">
        <v>8018.885416666667</v>
      </c>
      <c r="P46" s="1">
        <v>36975.074074074073</v>
      </c>
      <c r="Q46" s="1">
        <v>2079.5975004005768</v>
      </c>
      <c r="R46" s="1">
        <v>32928.45703125</v>
      </c>
      <c r="S46" s="1">
        <v>16879.092592592591</v>
      </c>
      <c r="T46" s="1">
        <v>6997.3451676528603</v>
      </c>
      <c r="U46" s="1">
        <v>5057.8938869665517</v>
      </c>
      <c r="V46" s="1">
        <v>13328.631379962193</v>
      </c>
      <c r="W46" s="1">
        <v>1174.9832680669276</v>
      </c>
      <c r="X46" s="1">
        <v>15291.945578231293</v>
      </c>
      <c r="Y46" s="1">
        <v>1714.56</v>
      </c>
      <c r="Z46" s="1">
        <v>17680.123456790123</v>
      </c>
      <c r="AA46" s="1">
        <v>4325.1063829787236</v>
      </c>
      <c r="AB46" s="1">
        <v>5137.0059491617094</v>
      </c>
      <c r="AC46" s="1">
        <v>4103.1746031746034</v>
      </c>
      <c r="AD46" s="1">
        <v>1012.2514860539552</v>
      </c>
      <c r="AE46" s="1">
        <v>23913.756232686981</v>
      </c>
      <c r="AF46" s="1">
        <v>4931.6953125</v>
      </c>
      <c r="AG46" s="1">
        <v>1256.5530648680817</v>
      </c>
      <c r="AH46" s="1">
        <v>8672.876953125</v>
      </c>
      <c r="AI46" s="1">
        <v>1170.5989866766747</v>
      </c>
      <c r="AJ46" s="1">
        <v>1275.3766185025333</v>
      </c>
      <c r="AK46" s="1">
        <v>508.43718749999999</v>
      </c>
      <c r="AL46" s="1">
        <v>2986.8510638297871</v>
      </c>
      <c r="AM46" s="1">
        <v>3048.8320637119114</v>
      </c>
      <c r="AN46" s="1">
        <v>4613.0472895040366</v>
      </c>
      <c r="AO46" s="1">
        <v>30603.663516068053</v>
      </c>
      <c r="AP46" s="1">
        <v>1532.0433333333333</v>
      </c>
      <c r="AQ46" s="1">
        <v>1218.6428571428571</v>
      </c>
      <c r="AR46" s="1">
        <v>681.51776266061984</v>
      </c>
      <c r="AS46" s="1">
        <f t="array" ref="AS46:AS103">TRANSPOSE(AT45:CY45)</f>
        <v>37095.19723183391</v>
      </c>
      <c r="AT46" s="1" t="s">
        <v>103</v>
      </c>
      <c r="AU46" s="1">
        <f>$A$1*Populatie!$AT46*Populatie!AU46/(Distante!AU46*Distante!AU46)</f>
        <v>1632.6315789473683</v>
      </c>
      <c r="AV46" s="1">
        <f>$A$1*Populatie!$AT46*Populatie!AV46/(Distante!AV46*Distante!AV46)</f>
        <v>5622.7209994051163</v>
      </c>
      <c r="AW46" s="1">
        <f>$A$1*Populatie!$AT46*Populatie!AW46/(Distante!AW46*Distante!AW46)</f>
        <v>2914.3553875236294</v>
      </c>
      <c r="AX46" s="1">
        <f>$A$1*Populatie!$AT46*Populatie!AX46/(Distante!AX46*Distante!AX46)</f>
        <v>3630</v>
      </c>
      <c r="AY46" s="1">
        <f>$A$1*Populatie!$AT46*Populatie!AY46/(Distante!AY46*Distante!AY46)</f>
        <v>5659.4674556213022</v>
      </c>
      <c r="AZ46" s="1">
        <f>$A$1*Populatie!$AT46*Populatie!AZ46/(Distante!AZ46*Distante!AZ46)</f>
        <v>1426.8931660899655</v>
      </c>
      <c r="BA46" s="1">
        <f>$A$1*Populatie!$AT46*Populatie!BA46/(Distante!BA46*Distante!BA46)</f>
        <v>36543.459183673469</v>
      </c>
      <c r="BB46" s="1">
        <f>$A$1*Populatie!$AT46*Populatie!BB46/(Distante!BB46*Distante!BB46)</f>
        <v>1102.886827458256</v>
      </c>
      <c r="BC46" s="1">
        <f>$A$1*Populatie!$AT46*Populatie!BC46/(Distante!BC46*Distante!BC46)</f>
        <v>6150.082100591716</v>
      </c>
      <c r="BD46" s="1">
        <f>$A$1*Populatie!$AT46*Populatie!BD46/(Distante!BD46*Distante!BD46)</f>
        <v>6680.4059259259257</v>
      </c>
      <c r="BE46" s="1">
        <f>$A$1*Populatie!$AT46*Populatie!BE46/(Distante!BE46*Distante!BE46)</f>
        <v>3214.4006663890045</v>
      </c>
      <c r="BF46" s="1">
        <f>$A$1*Populatie!$AT46*Populatie!BF46/(Distante!BF46*Distante!BF46)</f>
        <v>6768.3998109640834</v>
      </c>
      <c r="BG46" s="1">
        <f>$A$1*Populatie!$AT46*Populatie!BG46/(Distante!BG46*Distante!BG46)</f>
        <v>38447.918367346938</v>
      </c>
      <c r="BH46" s="1">
        <f>$A$1*Populatie!$AT46*Populatie!BH46/(Distante!BH46*Distante!BH46)</f>
        <v>10466.134404674945</v>
      </c>
      <c r="BI46" s="1">
        <f>$A$1*Populatie!$AT46*Populatie!BI46/(Distante!BI46*Distante!BI46)</f>
        <v>51628.442906574397</v>
      </c>
      <c r="BJ46" s="1">
        <f>$A$1*Populatie!$AT46*Populatie!BJ46/(Distante!BJ46*Distante!BJ46)</f>
        <v>39614.590909090912</v>
      </c>
      <c r="BK46" s="1">
        <f>$A$1*Populatie!$AT46*Populatie!BK46/(Distante!BK46*Distante!BK46)</f>
        <v>915.52083333333337</v>
      </c>
      <c r="BL46" s="1">
        <f>$A$1*Populatie!$AT46*Populatie!BL46/(Distante!BL46*Distante!BL46)</f>
        <v>913.90724716062732</v>
      </c>
      <c r="BM46" s="1">
        <f>$A$1*Populatie!$AT46*Populatie!BM46/(Distante!BM46*Distante!BM46)</f>
        <v>1532.7319735708129</v>
      </c>
      <c r="BN46" s="1">
        <f>$A$1*Populatie!$AT46*Populatie!BN46/(Distante!BN46*Distante!BN46)</f>
        <v>15921.685185185184</v>
      </c>
      <c r="BO46" s="1">
        <f>$A$1*Populatie!$AT46*Populatie!BO46/(Distante!BO46*Distante!BO46)</f>
        <v>1245.1001890359169</v>
      </c>
      <c r="BP46" s="1">
        <f>$A$1*Populatie!$AT46*Populatie!BP46/(Distante!BP46*Distante!BP46)</f>
        <v>4724.356770833333</v>
      </c>
      <c r="BQ46" s="1">
        <f>$A$1*Populatie!$AT46*Populatie!BQ46/(Distante!BQ46*Distante!BQ46)</f>
        <v>1314.5757575757575</v>
      </c>
      <c r="BR46" s="1">
        <f>$A$1*Populatie!$AT46*Populatie!BR46/(Distante!BR46*Distante!BR46)</f>
        <v>1151.1866666666667</v>
      </c>
      <c r="BS46" s="1">
        <f>$A$1*Populatie!$AT46*Populatie!BS46/(Distante!BS46*Distante!BS46)</f>
        <v>5021.1433670434262</v>
      </c>
      <c r="BT46" s="1">
        <f>$A$1*Populatie!$AT46*Populatie!BT46/(Distante!BT46*Distante!BT46)</f>
        <v>12213.133674214756</v>
      </c>
      <c r="BU46" s="1">
        <f>$A$1*Populatie!$AT46*Populatie!BU46/(Distante!BU46*Distante!BU46)</f>
        <v>10577.669010275824</v>
      </c>
      <c r="BV46" s="1">
        <f>$A$1*Populatie!$AT46*Populatie!BV46/(Distante!BV46*Distante!BV46)</f>
        <v>765.00936524453698</v>
      </c>
      <c r="BW46" s="1">
        <f>$A$1*Populatie!$AT46*Populatie!BW46/(Distante!BW46*Distante!BW46)</f>
        <v>9651.33984375</v>
      </c>
      <c r="BX46" s="1">
        <f>$A$1*Populatie!$AT46*Populatie!BX46/(Distante!BX46*Distante!BX46)</f>
        <v>795.65016693279142</v>
      </c>
      <c r="BY46" s="1">
        <f>$A$1*Populatie!$AT46*Populatie!BY46/(Distante!BY46*Distante!BY46)</f>
        <v>4639.536458333333</v>
      </c>
      <c r="BZ46" s="1">
        <f>$A$1*Populatie!$AT46*Populatie!BZ46/(Distante!BZ46*Distante!BZ46)</f>
        <v>387.34943181818181</v>
      </c>
      <c r="CA46" s="1">
        <f>$A$1*Populatie!$AT46*Populatie!CA46/(Distante!CA46*Distante!CA46)</f>
        <v>3457.4002306805073</v>
      </c>
      <c r="CB46" s="1">
        <f>$A$1*Populatie!$AT46*Populatie!CB46/(Distante!CB46*Distante!CB46)</f>
        <v>1547.0001983733387</v>
      </c>
      <c r="CC46" s="1">
        <f>$A$1*Populatie!$AT46*Populatie!CC46/(Distante!CC46*Distante!CC46)</f>
        <v>2392.3854545454546</v>
      </c>
      <c r="CD46" s="1">
        <f>$A$1*Populatie!$AT46*Populatie!CD46/(Distante!CD46*Distante!CD46)</f>
        <v>6365.2289070843717</v>
      </c>
      <c r="CE46" s="1">
        <f>$A$1*Populatie!$AT46*Populatie!CE46/(Distante!CE46*Distante!CE46)</f>
        <v>849.60511363636363</v>
      </c>
      <c r="CF46" s="1">
        <f>$A$1*Populatie!$AT46*Populatie!CF46/(Distante!CF46*Distante!CF46)</f>
        <v>1755.8490566037735</v>
      </c>
      <c r="CG46" s="1">
        <f>$A$1*Populatie!$AT46*Populatie!CG46/(Distante!CG46*Distante!CG46)</f>
        <v>14646.90909090909</v>
      </c>
      <c r="CH46" s="1">
        <f>$A$1*Populatie!$AT46*Populatie!CH46/(Distante!CH46*Distante!CH46)</f>
        <v>1920.4492733564014</v>
      </c>
      <c r="CI46" s="1">
        <f>$A$1*Populatie!$AT46*Populatie!CI46/(Distante!CI46*Distante!CI46)</f>
        <v>52272.456747404845</v>
      </c>
      <c r="CJ46" s="1">
        <f>$A$1*Populatie!$AT46*Populatie!CJ46/(Distante!CJ46*Distante!CJ46)</f>
        <v>807.75141776937619</v>
      </c>
      <c r="CK46" s="1">
        <f>$A$1*Populatie!$AT46*Populatie!CK46/(Distante!CK46*Distante!CK46)</f>
        <v>9312.4445983379501</v>
      </c>
      <c r="CL46" s="1">
        <f>$A$1*Populatie!$AT46*Populatie!CL46/(Distante!CL46*Distante!CL46)</f>
        <v>2030.800473372781</v>
      </c>
      <c r="CM46" s="1">
        <f>$A$1*Populatie!$AT46*Populatie!CM46/(Distante!CM46*Distante!CM46)</f>
        <v>1156.3668639053255</v>
      </c>
      <c r="CN46" s="1">
        <f>$A$1*Populatie!$AT46*Populatie!CN46/(Distante!CN46*Distante!CN46)</f>
        <v>4286.5066162570893</v>
      </c>
      <c r="CO46" s="1">
        <f>$A$1*Populatie!$AT46*Populatie!CO46/(Distante!CO46*Distante!CO46)</f>
        <v>1133.281212841855</v>
      </c>
      <c r="CP46" s="1">
        <f>$A$1*Populatie!$AT46*Populatie!CP46/(Distante!CP46*Distante!CP46)</f>
        <v>2139.74693877551</v>
      </c>
      <c r="CQ46" s="1">
        <f>$A$1*Populatie!$AT46*Populatie!CQ46/(Distante!CQ46*Distante!CQ46)</f>
        <v>113675.375</v>
      </c>
      <c r="CR46" s="1">
        <f>$A$1*Populatie!$AT46*Populatie!CR46/(Distante!CR46*Distante!CR46)</f>
        <v>984.52812271731193</v>
      </c>
      <c r="CS46" s="1">
        <f>$A$1*Populatie!$AT46*Populatie!CS46/(Distante!CS46*Distante!CS46)</f>
        <v>1358.2624000000001</v>
      </c>
      <c r="CT46" s="1">
        <f>$A$1*Populatie!$AT46*Populatie!CT46/(Distante!CT46*Distante!CT46)</f>
        <v>2243.95166015625</v>
      </c>
      <c r="CU46" s="1">
        <f>$A$1*Populatie!$AT46*Populatie!CU46/(Distante!CU46*Distante!CU46)</f>
        <v>2595.9796860572483</v>
      </c>
      <c r="CV46" s="1">
        <f>$A$1*Populatie!$AT46*Populatie!CV46/(Distante!CV46*Distante!CV46)</f>
        <v>9078.2908587257625</v>
      </c>
      <c r="CW46" s="1">
        <f>$A$1*Populatie!$AT46*Populatie!CW46/(Distante!CW46*Distante!CW46)</f>
        <v>3418.8654545454547</v>
      </c>
      <c r="CX46" s="1">
        <f>$A$1*Populatie!$AT46*Populatie!CX46/(Distante!CX46*Distante!CX46)</f>
        <v>12427.783163265307</v>
      </c>
      <c r="CY46" s="1">
        <f>$A$1*Populatie!$AT46*Populatie!CY46/(Distante!CY46*Distante!CY46)</f>
        <v>104740.37037037036</v>
      </c>
      <c r="DA46" s="4">
        <f t="shared" si="0"/>
        <v>2913576.8394229687</v>
      </c>
      <c r="DB46" s="4">
        <v>93</v>
      </c>
      <c r="DD46" s="18" t="str">
        <f t="shared" si="1"/>
        <v>DAVIDESTI</v>
      </c>
      <c r="DE46" s="4">
        <f t="shared" si="2"/>
        <v>3.1919528855953757E-5</v>
      </c>
    </row>
    <row r="47" spans="1:109" ht="15.75" customHeight="1" x14ac:dyDescent="0.25">
      <c r="A47" s="2" t="s">
        <v>46</v>
      </c>
      <c r="B47" s="1">
        <v>238855.5918367347</v>
      </c>
      <c r="C47" s="1">
        <v>17510.217003567181</v>
      </c>
      <c r="D47" s="1">
        <v>8740.4262137477963</v>
      </c>
      <c r="E47" s="1">
        <v>7463.4375</v>
      </c>
      <c r="F47" s="1">
        <v>26218.193752829335</v>
      </c>
      <c r="G47" s="1">
        <v>30468.400000000001</v>
      </c>
      <c r="H47" s="1">
        <v>54856.089965397921</v>
      </c>
      <c r="I47" s="1">
        <v>1605.2625</v>
      </c>
      <c r="J47" s="1">
        <v>582.00710059171593</v>
      </c>
      <c r="K47" s="1">
        <v>3537.4741735537191</v>
      </c>
      <c r="L47" s="1">
        <v>987.69600000000003</v>
      </c>
      <c r="M47" s="1">
        <v>402.91954511637795</v>
      </c>
      <c r="N47" s="1">
        <v>1602.595041322314</v>
      </c>
      <c r="O47" s="1">
        <v>2078.5224489795919</v>
      </c>
      <c r="P47" s="1">
        <v>1963.1450653983354</v>
      </c>
      <c r="Q47" s="1">
        <v>923.89462809917359</v>
      </c>
      <c r="R47" s="1">
        <v>11617.3125</v>
      </c>
      <c r="S47" s="1">
        <v>30147.3</v>
      </c>
      <c r="T47" s="1">
        <v>1071.4043097151205</v>
      </c>
      <c r="U47" s="1">
        <v>32231.599999999999</v>
      </c>
      <c r="V47" s="1">
        <v>2429.2687500000002</v>
      </c>
      <c r="W47" s="1">
        <v>28428.75</v>
      </c>
      <c r="X47" s="1">
        <v>5948.0640000000003</v>
      </c>
      <c r="Y47" s="1">
        <v>360.95442494634517</v>
      </c>
      <c r="Z47" s="1">
        <v>3842.6446727961061</v>
      </c>
      <c r="AA47" s="1">
        <v>1415.4259607632357</v>
      </c>
      <c r="AB47" s="1">
        <v>1454.45</v>
      </c>
      <c r="AC47" s="1">
        <v>2763.1578947368421</v>
      </c>
      <c r="AD47" s="1">
        <v>650.86400000000003</v>
      </c>
      <c r="AE47" s="1">
        <v>47589.3</v>
      </c>
      <c r="AF47" s="1">
        <v>10874.53125</v>
      </c>
      <c r="AG47" s="1">
        <v>472.12276906435909</v>
      </c>
      <c r="AH47" s="1">
        <v>4495.6198347107438</v>
      </c>
      <c r="AI47" s="1">
        <v>464.95538128718226</v>
      </c>
      <c r="AJ47" s="1">
        <v>494.99405469678953</v>
      </c>
      <c r="AK47" s="1">
        <v>231.63610537190084</v>
      </c>
      <c r="AL47" s="1">
        <v>1202.3702479338842</v>
      </c>
      <c r="AM47" s="1">
        <v>1198.4777777777779</v>
      </c>
      <c r="AN47" s="1">
        <v>915.47128027681663</v>
      </c>
      <c r="AO47" s="1">
        <v>2746.8421052631579</v>
      </c>
      <c r="AP47" s="1">
        <v>526.38157894736844</v>
      </c>
      <c r="AQ47" s="1">
        <v>445.07166035694968</v>
      </c>
      <c r="AR47" s="1">
        <v>304.31020408163266</v>
      </c>
      <c r="AS47" s="1">
        <v>2272.1107266435988</v>
      </c>
      <c r="AT47" s="1">
        <f t="array" ref="AT47:AT103">TRANSPOSE(AU46:CY46)</f>
        <v>1632.6315789473683</v>
      </c>
      <c r="AU47" s="1" t="s">
        <v>103</v>
      </c>
      <c r="AV47" s="1">
        <f>$A$1*Populatie!$AU47*Populatie!AV47/(Distante!AV47*Distante!AV47)</f>
        <v>951.49196493791089</v>
      </c>
      <c r="AW47" s="1">
        <f>$A$1*Populatie!$AU47*Populatie!AW47/(Distante!AW47*Distante!AW47)</f>
        <v>1165.8024691358025</v>
      </c>
      <c r="AX47" s="1">
        <f>$A$1*Populatie!$AU47*Populatie!AX47/(Distante!AX47*Distante!AX47)</f>
        <v>1515.8950617283951</v>
      </c>
      <c r="AY47" s="1">
        <f>$A$1*Populatie!$AU47*Populatie!AY47/(Distante!AY47*Distante!AY47)</f>
        <v>941.33108510216232</v>
      </c>
      <c r="AZ47" s="1">
        <f>$A$1*Populatie!$AU47*Populatie!AZ47/(Distante!AZ47*Distante!AZ47)</f>
        <v>629.70394736842104</v>
      </c>
      <c r="BA47" s="1">
        <f>$A$1*Populatie!$AU47*Populatie!BA47/(Distante!BA47*Distante!BA47)</f>
        <v>1787.4105930285198</v>
      </c>
      <c r="BB47" s="1">
        <f>$A$1*Populatie!$AU47*Populatie!BB47/(Distante!BB47*Distante!BB47)</f>
        <v>803.00289596792163</v>
      </c>
      <c r="BC47" s="1">
        <f>$A$1*Populatie!$AU47*Populatie!BC47/(Distante!BC47*Distante!BC47)</f>
        <v>20787.551020408162</v>
      </c>
      <c r="BD47" s="1">
        <f>$A$1*Populatie!$AU47*Populatie!BD47/(Distante!BD47*Distante!BD47)</f>
        <v>2071.4749999999999</v>
      </c>
      <c r="BE47" s="1">
        <f>$A$1*Populatie!$AU47*Populatie!BE47/(Distante!BE47*Distante!BE47)</f>
        <v>1264.7086801426872</v>
      </c>
      <c r="BF47" s="1">
        <f>$A$1*Populatie!$AU47*Populatie!BF47/(Distante!BF47*Distante!BF47)</f>
        <v>2121.7602794947593</v>
      </c>
      <c r="BG47" s="1">
        <f>$A$1*Populatie!$AU47*Populatie!BG47/(Distante!BG47*Distante!BG47)</f>
        <v>7630.0897959183676</v>
      </c>
      <c r="BH47" s="1">
        <f>$A$1*Populatie!$AU47*Populatie!BH47/(Distante!BH47*Distante!BH47)</f>
        <v>3036.7128027681661</v>
      </c>
      <c r="BI47" s="1">
        <f>$A$1*Populatie!$AU47*Populatie!BI47/(Distante!BI47*Distante!BI47)</f>
        <v>4448.4045429962143</v>
      </c>
      <c r="BJ47" s="1">
        <f>$A$1*Populatie!$AU47*Populatie!BJ47/(Distante!BJ47*Distante!BJ47)</f>
        <v>2663.0158730158732</v>
      </c>
      <c r="BK47" s="1">
        <f>$A$1*Populatie!$AU47*Populatie!BK47/(Distante!BK47*Distante!BK47)</f>
        <v>353.74526771227693</v>
      </c>
      <c r="BL47" s="1">
        <f>$A$1*Populatie!$AU47*Populatie!BL47/(Distante!BL47*Distante!BL47)</f>
        <v>612.44082840236683</v>
      </c>
      <c r="BM47" s="1">
        <f>$A$1*Populatie!$AU47*Populatie!BM47/(Distante!BM47*Distante!BM47)</f>
        <v>636.07266435986162</v>
      </c>
      <c r="BN47" s="1">
        <f>$A$1*Populatie!$AU47*Populatie!BN47/(Distante!BN47*Distante!BN47)</f>
        <v>5617.2444444444445</v>
      </c>
      <c r="BO47" s="1">
        <f>$A$1*Populatie!$AU47*Populatie!BO47/(Distante!BO47*Distante!BO47)</f>
        <v>1418.3203125</v>
      </c>
      <c r="BP47" s="1">
        <f>$A$1*Populatie!$AU47*Populatie!BP47/(Distante!BP47*Distante!BP47)</f>
        <v>914.55418381344305</v>
      </c>
      <c r="BQ47" s="1">
        <f>$A$1*Populatie!$AU47*Populatie!BQ47/(Distante!BQ47*Distante!BQ47)</f>
        <v>1558.8444444444444</v>
      </c>
      <c r="BR47" s="1">
        <f>$A$1*Populatie!$AU47*Populatie!BR47/(Distante!BR47*Distante!BR47)</f>
        <v>258.55138071525579</v>
      </c>
      <c r="BS47" s="1">
        <f>$A$1*Populatie!$AU47*Populatie!BS47/(Distante!BS47*Distante!BS47)</f>
        <v>4543.857421875</v>
      </c>
      <c r="BT47" s="1">
        <f>$A$1*Populatie!$AU47*Populatie!BT47/(Distante!BT47*Distante!BT47)</f>
        <v>1828.3872247569927</v>
      </c>
      <c r="BU47" s="1">
        <f>$A$1*Populatie!$AU47*Populatie!BU47/(Distante!BU47*Distante!BU47)</f>
        <v>4145.1557093425608</v>
      </c>
      <c r="BV47" s="1">
        <f>$A$1*Populatie!$AU47*Populatie!BV47/(Distante!BV47*Distante!BV47)</f>
        <v>280.65789473684208</v>
      </c>
      <c r="BW47" s="1">
        <f>$A$1*Populatie!$AU47*Populatie!BW47/(Distante!BW47*Distante!BW47)</f>
        <v>994.8977355734113</v>
      </c>
      <c r="BX47" s="1">
        <f>$A$1*Populatie!$AU47*Populatie!BX47/(Distante!BX47*Distante!BX47)</f>
        <v>567.00506661662598</v>
      </c>
      <c r="BY47" s="1">
        <f>$A$1*Populatie!$AU47*Populatie!BY47/(Distante!BY47*Distante!BY47)</f>
        <v>72748.888888888891</v>
      </c>
      <c r="BZ47" s="1">
        <f>$A$1*Populatie!$AU47*Populatie!BZ47/(Distante!BZ47*Distante!BZ47)</f>
        <v>258.37031250000001</v>
      </c>
      <c r="CA47" s="1">
        <f>$A$1*Populatie!$AU47*Populatie!CA47/(Distante!CA47*Distante!CA47)</f>
        <v>5894.5184304399527</v>
      </c>
      <c r="CB47" s="1">
        <f>$A$1*Populatie!$AU47*Populatie!CB47/(Distante!CB47*Distante!CB47)</f>
        <v>1277.9250891795482</v>
      </c>
      <c r="CC47" s="1">
        <f>$A$1*Populatie!$AU47*Populatie!CC47/(Distante!CC47*Distante!CC47)</f>
        <v>3256.6775510204084</v>
      </c>
      <c r="CD47" s="1">
        <f>$A$1*Populatie!$AU47*Populatie!CD47/(Distante!CD47*Distante!CD47)</f>
        <v>2737.9</v>
      </c>
      <c r="CE47" s="1">
        <f>$A$1*Populatie!$AU47*Populatie!CE47/(Distante!CE47*Distante!CE47)</f>
        <v>322.79369882520467</v>
      </c>
      <c r="CF47" s="1">
        <f>$A$1*Populatie!$AU47*Populatie!CF47/(Distante!CF47*Distante!CF47)</f>
        <v>730.69067454985225</v>
      </c>
      <c r="CG47" s="1">
        <f>$A$1*Populatie!$AU47*Populatie!CG47/(Distante!CG47*Distante!CG47)</f>
        <v>1605.7012417823228</v>
      </c>
      <c r="CH47" s="1">
        <f>$A$1*Populatie!$AU47*Populatie!CH47/(Distante!CH47*Distante!CH47)</f>
        <v>2055.5845202902447</v>
      </c>
      <c r="CI47" s="1">
        <f>$A$1*Populatie!$AU47*Populatie!CI47/(Distante!CI47*Distante!CI47)</f>
        <v>2392.3297902901463</v>
      </c>
      <c r="CJ47" s="1">
        <f>$A$1*Populatie!$AU47*Populatie!CJ47/(Distante!CJ47*Distante!CJ47)</f>
        <v>980.44745057232046</v>
      </c>
      <c r="CK47" s="1">
        <f>$A$1*Populatie!$AU47*Populatie!CK47/(Distante!CK47*Distante!CK47)</f>
        <v>3828.9514462809916</v>
      </c>
      <c r="CL47" s="1">
        <f>$A$1*Populatie!$AU47*Populatie!CL47/(Distante!CL47*Distante!CL47)</f>
        <v>887.56990054419214</v>
      </c>
      <c r="CM47" s="1">
        <f>$A$1*Populatie!$AU47*Populatie!CM47/(Distante!CM47*Distante!CM47)</f>
        <v>412.18833032203207</v>
      </c>
      <c r="CN47" s="1">
        <f>$A$1*Populatie!$AU47*Populatie!CN47/(Distante!CN47*Distante!CN47)</f>
        <v>3125.0250000000001</v>
      </c>
      <c r="CO47" s="1">
        <f>$A$1*Populatie!$AU47*Populatie!CO47/(Distante!CO47*Distante!CO47)</f>
        <v>1455.3947368421052</v>
      </c>
      <c r="CP47" s="1">
        <f>$A$1*Populatie!$AU47*Populatie!CP47/(Distante!CP47*Distante!CP47)</f>
        <v>819.13265306122446</v>
      </c>
      <c r="CQ47" s="1">
        <f>$A$1*Populatie!$AU47*Populatie!CQ47/(Distante!CQ47*Distante!CQ47)</f>
        <v>3094.537037037037</v>
      </c>
      <c r="CR47" s="1">
        <f>$A$1*Populatie!$AU47*Populatie!CR47/(Distante!CR47*Distante!CR47)</f>
        <v>501.26159554730981</v>
      </c>
      <c r="CS47" s="1">
        <f>$A$1*Populatie!$AU47*Populatie!CS47/(Distante!CS47*Distante!CS47)</f>
        <v>910.84126297577859</v>
      </c>
      <c r="CT47" s="1">
        <f>$A$1*Populatie!$AU47*Populatie!CT47/(Distante!CT47*Distante!CT47)</f>
        <v>832.79585798816572</v>
      </c>
      <c r="CU47" s="1">
        <f>$A$1*Populatie!$AU47*Populatie!CU47/(Distante!CU47*Distante!CU47)</f>
        <v>764.21597633136093</v>
      </c>
      <c r="CV47" s="1">
        <f>$A$1*Populatie!$AU47*Populatie!CV47/(Distante!CV47*Distante!CV47)</f>
        <v>2572.6094695621218</v>
      </c>
      <c r="CW47" s="1">
        <f>$A$1*Populatie!$AU47*Populatie!CW47/(Distante!CW47*Distante!CW47)</f>
        <v>1436.4172335600906</v>
      </c>
      <c r="CX47" s="1">
        <f>$A$1*Populatie!$AU47*Populatie!CX47/(Distante!CX47*Distante!CX47)</f>
        <v>1161.5722318339101</v>
      </c>
      <c r="CY47" s="1">
        <f>$A$1*Populatie!$AU47*Populatie!CY47/(Distante!CY47*Distante!CY47)</f>
        <v>1729.6042899408285</v>
      </c>
      <c r="DA47" s="4">
        <f t="shared" si="0"/>
        <v>789365.93110512837</v>
      </c>
      <c r="DB47" s="4">
        <v>57</v>
      </c>
      <c r="DD47" s="18" t="str">
        <f t="shared" si="1"/>
        <v>DOBRESTI</v>
      </c>
      <c r="DE47" s="4">
        <f t="shared" si="2"/>
        <v>7.2209855725846749E-5</v>
      </c>
    </row>
    <row r="48" spans="1:109" ht="15.75" customHeight="1" x14ac:dyDescent="0.25">
      <c r="A48" s="2" t="s">
        <v>47</v>
      </c>
      <c r="B48" s="1">
        <v>257467.73827160493</v>
      </c>
      <c r="C48" s="1">
        <v>143978.06447187928</v>
      </c>
      <c r="D48" s="1">
        <v>155518.88</v>
      </c>
      <c r="E48" s="1">
        <v>6253.1902040816331</v>
      </c>
      <c r="F48" s="1">
        <v>94764.777777777781</v>
      </c>
      <c r="G48" s="1">
        <v>20350.558933777593</v>
      </c>
      <c r="H48" s="1">
        <v>8115.1212295317437</v>
      </c>
      <c r="I48" s="1">
        <v>25111.626886145405</v>
      </c>
      <c r="J48" s="1">
        <v>4278.892578125</v>
      </c>
      <c r="K48" s="1">
        <v>4344.3342826628696</v>
      </c>
      <c r="L48" s="1">
        <v>58578.124260355027</v>
      </c>
      <c r="M48" s="1">
        <v>3489.255681818182</v>
      </c>
      <c r="N48" s="1">
        <v>2108.946533203125</v>
      </c>
      <c r="O48" s="1">
        <v>16664.767676767678</v>
      </c>
      <c r="P48" s="1">
        <v>13992.287752675387</v>
      </c>
      <c r="Q48" s="1">
        <v>1354.9418641726006</v>
      </c>
      <c r="R48" s="1">
        <v>13248.356</v>
      </c>
      <c r="S48" s="1">
        <v>930.03133656509692</v>
      </c>
      <c r="T48" s="1">
        <v>72599.006944444438</v>
      </c>
      <c r="U48" s="1">
        <v>2714.2043688300778</v>
      </c>
      <c r="V48" s="1">
        <v>3006.0030381944443</v>
      </c>
      <c r="W48" s="1">
        <v>546.80519480519479</v>
      </c>
      <c r="X48" s="1">
        <v>7611.8103993105433</v>
      </c>
      <c r="Y48" s="1">
        <v>25992.775510204083</v>
      </c>
      <c r="Z48" s="1">
        <v>5983.1214555765591</v>
      </c>
      <c r="AA48" s="1">
        <v>15015.616</v>
      </c>
      <c r="AB48" s="1">
        <v>11093.833531510107</v>
      </c>
      <c r="AC48" s="1">
        <v>2438.1572930955649</v>
      </c>
      <c r="AD48" s="1">
        <v>665.60830527497194</v>
      </c>
      <c r="AE48" s="1">
        <v>10816.072704081633</v>
      </c>
      <c r="AF48" s="1">
        <v>2641.6949112426037</v>
      </c>
      <c r="AG48" s="1">
        <v>5713.4747474747473</v>
      </c>
      <c r="AH48" s="1">
        <v>3226.1690088757396</v>
      </c>
      <c r="AI48" s="1">
        <v>5300.6202422145325</v>
      </c>
      <c r="AJ48" s="1">
        <v>3971.4318857822723</v>
      </c>
      <c r="AK48" s="1">
        <v>487.16704770614234</v>
      </c>
      <c r="AL48" s="1">
        <v>1533.9571597633137</v>
      </c>
      <c r="AM48" s="1">
        <v>12635.36815193572</v>
      </c>
      <c r="AN48" s="1">
        <v>81845.805555555562</v>
      </c>
      <c r="AO48" s="1">
        <v>49081.1512345679</v>
      </c>
      <c r="AP48" s="1">
        <v>1504.8794444444445</v>
      </c>
      <c r="AQ48" s="1">
        <v>1477.8218694885361</v>
      </c>
      <c r="AR48" s="1">
        <v>738.05111111111114</v>
      </c>
      <c r="AS48" s="1">
        <v>18282</v>
      </c>
      <c r="AT48" s="1">
        <v>5622.7209994051163</v>
      </c>
      <c r="AU48" s="1">
        <f t="array" ref="AU48:AU103">TRANSPOSE(AV47:CY47)</f>
        <v>951.49196493791089</v>
      </c>
      <c r="AV48" s="1" t="s">
        <v>103</v>
      </c>
      <c r="AW48" s="1">
        <f>$A$1*Populatie!$AV48*Populatie!AW48/(Distante!AW48*Distante!AW48)</f>
        <v>2522.8804664723034</v>
      </c>
      <c r="AX48" s="1">
        <f>$A$1*Populatie!$AV48*Populatie!AX48/(Distante!AX48*Distante!AX48)</f>
        <v>4259.8674959437531</v>
      </c>
      <c r="AY48" s="1">
        <f>$A$1*Populatie!$AV48*Populatie!AY48/(Distante!AY48*Distante!AY48)</f>
        <v>29257.525951557094</v>
      </c>
      <c r="AZ48" s="1">
        <f>$A$1*Populatie!$AV48*Populatie!AZ48/(Distante!AZ48*Distante!AZ48)</f>
        <v>876.28028664142778</v>
      </c>
      <c r="BA48" s="1">
        <f>$A$1*Populatie!$AV48*Populatie!BA48/(Distante!BA48*Distante!BA48)</f>
        <v>2412.730795610425</v>
      </c>
      <c r="BB48" s="1">
        <f>$A$1*Populatie!$AV48*Populatie!BB48/(Distante!BB48*Distante!BB48)</f>
        <v>711.69817174515231</v>
      </c>
      <c r="BC48" s="1">
        <f>$A$1*Populatie!$AV48*Populatie!BC48/(Distante!BC48*Distante!BC48)</f>
        <v>3333.6667346938775</v>
      </c>
      <c r="BD48" s="1">
        <f>$A$1*Populatie!$AV48*Populatie!BD48/(Distante!BD48*Distante!BD48)</f>
        <v>10847.32</v>
      </c>
      <c r="BE48" s="1">
        <f>$A$1*Populatie!$AV48*Populatie!BE48/(Distante!BE48*Distante!BE48)</f>
        <v>1688.780574738249</v>
      </c>
      <c r="BF48" s="1">
        <f>$A$1*Populatie!$AV48*Populatie!BF48/(Distante!BF48*Distante!BF48)</f>
        <v>17943.876275510203</v>
      </c>
      <c r="BG48" s="1">
        <f>$A$1*Populatie!$AV48*Populatie!BG48/(Distante!BG48*Distante!BG48)</f>
        <v>10409.313749999999</v>
      </c>
      <c r="BH48" s="1">
        <f>$A$1*Populatie!$AV48*Populatie!BH48/(Distante!BH48*Distante!BH48)</f>
        <v>9253.184089414859</v>
      </c>
      <c r="BI48" s="1">
        <f>$A$1*Populatie!$AV48*Populatie!BI48/(Distante!BI48*Distante!BI48)</f>
        <v>11964.138775510204</v>
      </c>
      <c r="BJ48" s="1">
        <f>$A$1*Populatie!$AV48*Populatie!BJ48/(Distante!BJ48*Distante!BJ48)</f>
        <v>18392.0966796875</v>
      </c>
      <c r="BK48" s="1">
        <f>$A$1*Populatie!$AV48*Populatie!BK48/(Distante!BK48*Distante!BK48)</f>
        <v>4032.794117647059</v>
      </c>
      <c r="BL48" s="1">
        <f>$A$1*Populatie!$AV48*Populatie!BL48/(Distante!BL48*Distante!BL48)</f>
        <v>625.82835328494673</v>
      </c>
      <c r="BM48" s="1">
        <f>$A$1*Populatie!$AV48*Populatie!BM48/(Distante!BM48*Distante!BM48)</f>
        <v>1505.5558747486355</v>
      </c>
      <c r="BN48" s="1">
        <f>$A$1*Populatie!$AV48*Populatie!BN48/(Distante!BN48*Distante!BN48)</f>
        <v>6950.8381344307272</v>
      </c>
      <c r="BO48" s="1">
        <f>$A$1*Populatie!$AV48*Populatie!BO48/(Distante!BO48*Distante!BO48)</f>
        <v>631.81608072916663</v>
      </c>
      <c r="BP48" s="1">
        <f>$A$1*Populatie!$AV48*Populatie!BP48/(Distante!BP48*Distante!BP48)</f>
        <v>167061.296875</v>
      </c>
      <c r="BQ48" s="1">
        <f>$A$1*Populatie!$AV48*Populatie!BQ48/(Distante!BQ48*Distante!BQ48)</f>
        <v>650.33668632211811</v>
      </c>
      <c r="BR48" s="1">
        <f>$A$1*Populatie!$AV48*Populatie!BR48/(Distante!BR48*Distante!BR48)</f>
        <v>10176.98</v>
      </c>
      <c r="BS48" s="1">
        <f>$A$1*Populatie!$AV48*Populatie!BS48/(Distante!BS48*Distante!BS48)</f>
        <v>2381.7543809250215</v>
      </c>
      <c r="BT48" s="1">
        <f>$A$1*Populatie!$AV48*Populatie!BT48/(Distante!BT48*Distante!BT48)</f>
        <v>1026458.125</v>
      </c>
      <c r="BU48" s="1">
        <f>$A$1*Populatie!$AV48*Populatie!BU48/(Distante!BU48*Distante!BU48)</f>
        <v>5162.9494759473264</v>
      </c>
      <c r="BV48" s="1">
        <f>$A$1*Populatie!$AV48*Populatie!BV48/(Distante!BV48*Distante!BV48)</f>
        <v>1068.2529585798816</v>
      </c>
      <c r="BW48" s="1">
        <f>$A$1*Populatie!$AV48*Populatie!BW48/(Distante!BW48*Distante!BW48)</f>
        <v>9480.216796875</v>
      </c>
      <c r="BX48" s="1">
        <f>$A$1*Populatie!$AV48*Populatie!BX48/(Distante!BX48*Distante!BX48)</f>
        <v>538.4049</v>
      </c>
      <c r="BY48" s="1">
        <f>$A$1*Populatie!$AV48*Populatie!BY48/(Distante!BY48*Distante!BY48)</f>
        <v>2410.4595959595958</v>
      </c>
      <c r="BZ48" s="1">
        <f>$A$1*Populatie!$AV48*Populatie!BZ48/(Distante!BZ48*Distante!BZ48)</f>
        <v>267.25160997732428</v>
      </c>
      <c r="CA48" s="1">
        <f>$A$1*Populatie!$AV48*Populatie!CA48/(Distante!CA48*Distante!CA48)</f>
        <v>1855.3356437723166</v>
      </c>
      <c r="CB48" s="1">
        <f>$A$1*Populatie!$AV48*Populatie!CB48/(Distante!CB48*Distante!CB48)</f>
        <v>989.1732954545455</v>
      </c>
      <c r="CC48" s="1">
        <f>$A$1*Populatie!$AV48*Populatie!CC48/(Distante!CC48*Distante!CC48)</f>
        <v>1371.2675540123457</v>
      </c>
      <c r="CD48" s="1">
        <f>$A$1*Populatie!$AV48*Populatie!CD48/(Distante!CD48*Distante!CD48)</f>
        <v>7314.8304872969593</v>
      </c>
      <c r="CE48" s="1">
        <f>$A$1*Populatie!$AV48*Populatie!CE48/(Distante!CE48*Distante!CE48)</f>
        <v>2691.66472303207</v>
      </c>
      <c r="CF48" s="1">
        <f>$A$1*Populatie!$AV48*Populatie!CF48/(Distante!CF48*Distante!CF48)</f>
        <v>988.72040816326535</v>
      </c>
      <c r="CG48" s="1">
        <f>$A$1*Populatie!$AV48*Populatie!CG48/(Distante!CG48*Distante!CG48)</f>
        <v>35527.605442176871</v>
      </c>
      <c r="CH48" s="1">
        <f>$A$1*Populatie!$AV48*Populatie!CH48/(Distante!CH48*Distante!CH48)</f>
        <v>1168.4868827160494</v>
      </c>
      <c r="CI48" s="1">
        <f>$A$1*Populatie!$AV48*Populatie!CI48/(Distante!CI48*Distante!CI48)</f>
        <v>15441.092611862643</v>
      </c>
      <c r="CJ48" s="1">
        <f>$A$1*Populatie!$AV48*Populatie!CJ48/(Distante!CJ48*Distante!CJ48)</f>
        <v>555.00727272727272</v>
      </c>
      <c r="CK48" s="1">
        <f>$A$1*Populatie!$AV48*Populatie!CK48/(Distante!CK48*Distante!CK48)</f>
        <v>7857.6710291493155</v>
      </c>
      <c r="CL48" s="1">
        <f>$A$1*Populatie!$AV48*Populatie!CL48/(Distante!CL48*Distante!CL48)</f>
        <v>1253.4208804283164</v>
      </c>
      <c r="CM48" s="1">
        <f>$A$1*Populatie!$AV48*Populatie!CM48/(Distante!CM48*Distante!CM48)</f>
        <v>4785.7313019390585</v>
      </c>
      <c r="CN48" s="1">
        <f>$A$1*Populatie!$AV48*Populatie!CN48/(Distante!CN48*Distante!CN48)</f>
        <v>2175.1533203125</v>
      </c>
      <c r="CO48" s="1">
        <f>$A$1*Populatie!$AV48*Populatie!CO48/(Distante!CO48*Distante!CO48)</f>
        <v>648.3315443213296</v>
      </c>
      <c r="CP48" s="1">
        <f>$A$1*Populatie!$AV48*Populatie!CP48/(Distante!CP48*Distante!CP48)</f>
        <v>7522.9072315558806</v>
      </c>
      <c r="CQ48" s="1">
        <f>$A$1*Populatie!$AV48*Populatie!CQ48/(Distante!CQ48*Distante!CQ48)</f>
        <v>11745.08327246165</v>
      </c>
      <c r="CR48" s="1">
        <f>$A$1*Populatie!$AV48*Populatie!CR48/(Distante!CR48*Distante!CR48)</f>
        <v>1021.5443672839506</v>
      </c>
      <c r="CS48" s="1">
        <f>$A$1*Populatie!$AV48*Populatie!CS48/(Distante!CS48*Distante!CS48)</f>
        <v>867.70274020117938</v>
      </c>
      <c r="CT48" s="1">
        <f>$A$1*Populatie!$AV48*Populatie!CT48/(Distante!CT48*Distante!CT48)</f>
        <v>14445.2176</v>
      </c>
      <c r="CU48" s="1">
        <f>$A$1*Populatie!$AV48*Populatie!CU48/(Distante!CU48*Distante!CU48)</f>
        <v>28667.103806228373</v>
      </c>
      <c r="CV48" s="1">
        <f>$A$1*Populatie!$AV48*Populatie!CV48/(Distante!CV48*Distante!CV48)</f>
        <v>12574.826171875</v>
      </c>
      <c r="CW48" s="1">
        <f>$A$1*Populatie!$AV48*Populatie!CW48/(Distante!CW48*Distante!CW48)</f>
        <v>1906.304747607431</v>
      </c>
      <c r="CX48" s="1">
        <f>$A$1*Populatie!$AV48*Populatie!CX48/(Distante!CX48*Distante!CX48)</f>
        <v>33116.356401384081</v>
      </c>
      <c r="CY48" s="1">
        <f>$A$1*Populatie!$AV48*Populatie!CY48/(Distante!CY48*Distante!CY48)</f>
        <v>3470.8642232403167</v>
      </c>
      <c r="DA48" s="4">
        <f t="shared" si="0"/>
        <v>2747284.3396681324</v>
      </c>
      <c r="DB48" s="4">
        <v>63</v>
      </c>
      <c r="DD48" s="18" t="str">
        <f t="shared" si="1"/>
        <v>DOMNESTI</v>
      </c>
      <c r="DE48" s="4">
        <f t="shared" si="2"/>
        <v>2.2931736293306393E-5</v>
      </c>
    </row>
    <row r="49" spans="1:109" ht="15.75" customHeight="1" x14ac:dyDescent="0.25">
      <c r="A49" s="2" t="s">
        <v>48</v>
      </c>
      <c r="B49" s="1">
        <v>702823.71900826448</v>
      </c>
      <c r="C49" s="1">
        <v>12850.560330268343</v>
      </c>
      <c r="D49" s="1">
        <v>61930.859375</v>
      </c>
      <c r="E49" s="1">
        <v>6153.0710987996308</v>
      </c>
      <c r="F49" s="1">
        <v>51953.373456790127</v>
      </c>
      <c r="G49" s="1">
        <v>37906.73959571938</v>
      </c>
      <c r="H49" s="1">
        <v>12117.520052596976</v>
      </c>
      <c r="I49" s="1">
        <v>8271.4016620498624</v>
      </c>
      <c r="J49" s="1">
        <v>435.71772595640908</v>
      </c>
      <c r="K49" s="1">
        <v>7775.33203125</v>
      </c>
      <c r="L49" s="1">
        <v>1794.17</v>
      </c>
      <c r="M49" s="1">
        <v>1310.1652794292509</v>
      </c>
      <c r="N49" s="1">
        <v>5503.88671875</v>
      </c>
      <c r="O49" s="1">
        <v>26849.269841269841</v>
      </c>
      <c r="P49" s="1">
        <v>3475.6251697600724</v>
      </c>
      <c r="Q49" s="1">
        <v>1402.8996458087368</v>
      </c>
      <c r="R49" s="1">
        <v>96042.488888888882</v>
      </c>
      <c r="S49" s="1">
        <v>1117.6160714285713</v>
      </c>
      <c r="T49" s="1">
        <v>1959.4449870726803</v>
      </c>
      <c r="U49" s="1">
        <v>3659.3350694444443</v>
      </c>
      <c r="V49" s="1">
        <v>977.23269896193767</v>
      </c>
      <c r="W49" s="1">
        <v>431.68</v>
      </c>
      <c r="X49" s="1">
        <v>11972.05540166205</v>
      </c>
      <c r="Y49" s="1">
        <v>1329.5744</v>
      </c>
      <c r="Z49" s="1">
        <v>17066.404958677685</v>
      </c>
      <c r="AA49" s="1">
        <v>1214.6478873239437</v>
      </c>
      <c r="AB49" s="1">
        <v>1026.6918536009446</v>
      </c>
      <c r="AC49" s="1">
        <v>1958.5288046537812</v>
      </c>
      <c r="AD49" s="1">
        <v>513.98478444632292</v>
      </c>
      <c r="AE49" s="1">
        <v>17075.938271604937</v>
      </c>
      <c r="AF49" s="1">
        <v>3761.3863636363635</v>
      </c>
      <c r="AG49" s="1">
        <v>2004.6893827160493</v>
      </c>
      <c r="AH49" s="1">
        <v>959.96694214876038</v>
      </c>
      <c r="AI49" s="1">
        <v>1889.3516068052929</v>
      </c>
      <c r="AJ49" s="1">
        <v>3767.9134948096885</v>
      </c>
      <c r="AK49" s="1">
        <v>1077.1756198347107</v>
      </c>
      <c r="AL49" s="1">
        <v>14631.404844290657</v>
      </c>
      <c r="AM49" s="1">
        <v>4514.3504000000003</v>
      </c>
      <c r="AN49" s="1">
        <v>2843.7810650887573</v>
      </c>
      <c r="AO49" s="1">
        <v>4903.2948960302456</v>
      </c>
      <c r="AP49" s="1">
        <v>13807.28125</v>
      </c>
      <c r="AQ49" s="1">
        <v>5661.0946745562132</v>
      </c>
      <c r="AR49" s="1">
        <v>157.2368253968254</v>
      </c>
      <c r="AS49" s="1">
        <v>4294.08</v>
      </c>
      <c r="AT49" s="1">
        <v>2914.3553875236294</v>
      </c>
      <c r="AU49" s="1">
        <v>1165.8024691358025</v>
      </c>
      <c r="AV49" s="1">
        <f t="array" ref="AV49:AV103">TRANSPOSE(AW48:CY48)</f>
        <v>2522.8804664723034</v>
      </c>
      <c r="AW49" s="1" t="s">
        <v>103</v>
      </c>
      <c r="AX49" s="1">
        <f>$A$1*Populatie!$AW49*Populatie!AX49/(Distante!AX49*Distante!AX49)</f>
        <v>634.44197530864199</v>
      </c>
      <c r="AY49" s="1">
        <f>$A$1*Populatie!$AW49*Populatie!AY49/(Distante!AY49*Distante!AY49)</f>
        <v>1125.8571428571429</v>
      </c>
      <c r="AZ49" s="1">
        <f>$A$1*Populatie!$AW49*Populatie!AZ49/(Distante!AZ49*Distante!AZ49)</f>
        <v>1000.8227218934911</v>
      </c>
      <c r="BA49" s="1">
        <f>$A$1*Populatie!$AW49*Populatie!BA49/(Distante!BA49*Distante!BA49)</f>
        <v>1275.0811111111111</v>
      </c>
      <c r="BB49" s="1">
        <f>$A$1*Populatie!$AW49*Populatie!BB49/(Distante!BB49*Distante!BB49)</f>
        <v>484.53046594982078</v>
      </c>
      <c r="BC49" s="1">
        <f>$A$1*Populatie!$AW49*Populatie!BC49/(Distante!BC49*Distante!BC49)</f>
        <v>4438.8454810495623</v>
      </c>
      <c r="BD49" s="1">
        <f>$A$1*Populatie!$AW49*Populatie!BD49/(Distante!BD49*Distante!BD49)</f>
        <v>1321.3942996494436</v>
      </c>
      <c r="BE49" s="1">
        <f>$A$1*Populatie!$AW49*Populatie!BE49/(Distante!BE49*Distante!BE49)</f>
        <v>2239.0873698506111</v>
      </c>
      <c r="BF49" s="1">
        <f>$A$1*Populatie!$AW49*Populatie!BF49/(Distante!BF49*Distante!BF49)</f>
        <v>13577.804733727811</v>
      </c>
      <c r="BG49" s="1">
        <f>$A$1*Populatie!$AW49*Populatie!BG49/(Distante!BG49*Distante!BG49)</f>
        <v>17386.252799999998</v>
      </c>
      <c r="BH49" s="1">
        <f>$A$1*Populatie!$AW49*Populatie!BH49/(Distante!BH49*Distante!BH49)</f>
        <v>40811.431111111109</v>
      </c>
      <c r="BI49" s="1">
        <f>$A$1*Populatie!$AW49*Populatie!BI49/(Distante!BI49*Distante!BI49)</f>
        <v>9338.1640625</v>
      </c>
      <c r="BJ49" s="1">
        <f>$A$1*Populatie!$AW49*Populatie!BJ49/(Distante!BJ49*Distante!BJ49)</f>
        <v>4374.4492702029193</v>
      </c>
      <c r="BK49" s="1">
        <f>$A$1*Populatie!$AW49*Populatie!BK49/(Distante!BK49*Distante!BK49)</f>
        <v>766.34920634920638</v>
      </c>
      <c r="BL49" s="1">
        <f>$A$1*Populatie!$AW49*Populatie!BL49/(Distante!BL49*Distante!BL49)</f>
        <v>628.80708375671361</v>
      </c>
      <c r="BM49" s="1">
        <f>$A$1*Populatie!$AW49*Populatie!BM49/(Distante!BM49*Distante!BM49)</f>
        <v>8548.4</v>
      </c>
      <c r="BN49" s="1">
        <f>$A$1*Populatie!$AW49*Populatie!BN49/(Distante!BN49*Distante!BN49)</f>
        <v>14693.528888888888</v>
      </c>
      <c r="BO49" s="1">
        <f>$A$1*Populatie!$AW49*Populatie!BO49/(Distante!BO49*Distante!BO49)</f>
        <v>899.18769230769226</v>
      </c>
      <c r="BP49" s="1">
        <f>$A$1*Populatie!$AW49*Populatie!BP49/(Distante!BP49*Distante!BP49)</f>
        <v>2073.6896551724139</v>
      </c>
      <c r="BQ49" s="1">
        <f>$A$1*Populatie!$AW49*Populatie!BQ49/(Distante!BQ49*Distante!BQ49)</f>
        <v>954.6951092611863</v>
      </c>
      <c r="BR49" s="1">
        <f>$A$1*Populatie!$AW49*Populatie!BR49/(Distante!BR49*Distante!BR49)</f>
        <v>485.01972242512784</v>
      </c>
      <c r="BS49" s="1">
        <f>$A$1*Populatie!$AW49*Populatie!BS49/(Distante!BS49*Distante!BS49)</f>
        <v>3746.0858725761773</v>
      </c>
      <c r="BT49" s="1">
        <f>$A$1*Populatie!$AW49*Populatie!BT49/(Distante!BT49*Distante!BT49)</f>
        <v>2976.4777777777776</v>
      </c>
      <c r="BU49" s="1">
        <f>$A$1*Populatie!$AW49*Populatie!BU49/(Distante!BU49*Distante!BU49)</f>
        <v>9155.8363769174575</v>
      </c>
      <c r="BV49" s="1">
        <f>$A$1*Populatie!$AW49*Populatie!BV49/(Distante!BV49*Distante!BV49)</f>
        <v>2403.8571428571427</v>
      </c>
      <c r="BW49" s="1">
        <f>$A$1*Populatie!$AW49*Populatie!BW49/(Distante!BW49*Distante!BW49)</f>
        <v>1595.8095238095239</v>
      </c>
      <c r="BX49" s="1">
        <f>$A$1*Populatie!$AW49*Populatie!BX49/(Distante!BX49*Distante!BX49)</f>
        <v>535.40557841792406</v>
      </c>
      <c r="BY49" s="1">
        <f>$A$1*Populatie!$AW49*Populatie!BY49/(Distante!BY49*Distante!BY49)</f>
        <v>3237.5463137996221</v>
      </c>
      <c r="BZ49" s="1">
        <f>$A$1*Populatie!$AW49*Populatie!BZ49/(Distante!BZ49*Distante!BZ49)</f>
        <v>266.07557093425606</v>
      </c>
      <c r="CA49" s="1">
        <f>$A$1*Populatie!$AW49*Populatie!CA49/(Distante!CA49*Distante!CA49)</f>
        <v>2501.3940972222222</v>
      </c>
      <c r="CB49" s="1">
        <f>$A$1*Populatie!$AW49*Populatie!CB49/(Distante!CB49*Distante!CB49)</f>
        <v>1080.8460207612457</v>
      </c>
      <c r="CC49" s="1">
        <f>$A$1*Populatie!$AW49*Populatie!CC49/(Distante!CC49*Distante!CC49)</f>
        <v>1783.1618608227604</v>
      </c>
      <c r="CD49" s="1">
        <f>$A$1*Populatie!$AW49*Populatie!CD49/(Distante!CD49*Distante!CD49)</f>
        <v>1269.6766759002769</v>
      </c>
      <c r="CE49" s="1">
        <f>$A$1*Populatie!$AW49*Populatie!CE49/(Distante!CE49*Distante!CE49)</f>
        <v>967.98622589531681</v>
      </c>
      <c r="CF49" s="1">
        <f>$A$1*Populatie!$AW49*Populatie!CF49/(Distante!CF49*Distante!CF49)</f>
        <v>1430.9280217292892</v>
      </c>
      <c r="CG49" s="1">
        <f>$A$1*Populatie!$AW49*Populatie!CG49/(Distante!CG49*Distante!CG49)</f>
        <v>2495.677734375</v>
      </c>
      <c r="CH49" s="1">
        <f>$A$1*Populatie!$AW49*Populatie!CH49/(Distante!CH49*Distante!CH49)</f>
        <v>1122.6264360560535</v>
      </c>
      <c r="CI49" s="1">
        <f>$A$1*Populatie!$AW49*Populatie!CI49/(Distante!CI49*Distante!CI49)</f>
        <v>4202.0659722222226</v>
      </c>
      <c r="CJ49" s="1">
        <f>$A$1*Populatie!$AW49*Populatie!CJ49/(Distante!CJ49*Distante!CJ49)</f>
        <v>540.93234567901231</v>
      </c>
      <c r="CK49" s="1">
        <f>$A$1*Populatie!$AW49*Populatie!CK49/(Distante!CK49*Distante!CK49)</f>
        <v>1221.3690476190477</v>
      </c>
      <c r="CL49" s="1">
        <f>$A$1*Populatie!$AW49*Populatie!CL49/(Distante!CL49*Distante!CL49)</f>
        <v>1430.4911550468262</v>
      </c>
      <c r="CM49" s="1">
        <f>$A$1*Populatie!$AW49*Populatie!CM49/(Distante!CM49*Distante!CM49)</f>
        <v>1490.5071074380164</v>
      </c>
      <c r="CN49" s="1">
        <f>$A$1*Populatie!$AW49*Populatie!CN49/(Distante!CN49*Distante!CN49)</f>
        <v>2421.0379008746354</v>
      </c>
      <c r="CO49" s="1">
        <f>$A$1*Populatie!$AW49*Populatie!CO49/(Distante!CO49*Distante!CO49)</f>
        <v>807.68661157024792</v>
      </c>
      <c r="CP49" s="1">
        <f>$A$1*Populatie!$AW49*Populatie!CP49/(Distante!CP49*Distante!CP49)</f>
        <v>3809.2063492063494</v>
      </c>
      <c r="CQ49" s="1">
        <f>$A$1*Populatie!$AW49*Populatie!CQ49/(Distante!CQ49*Distante!CQ49)</f>
        <v>5418.7376033057853</v>
      </c>
      <c r="CR49" s="1">
        <f>$A$1*Populatie!$AW49*Populatie!CR49/(Distante!CR49*Distante!CR49)</f>
        <v>2820.5257142857145</v>
      </c>
      <c r="CS49" s="1">
        <f>$A$1*Populatie!$AW49*Populatie!CS49/(Distante!CS49*Distante!CS49)</f>
        <v>578.50236294896035</v>
      </c>
      <c r="CT49" s="1">
        <f>$A$1*Populatie!$AW49*Populatie!CT49/(Distante!CT49*Distante!CT49)</f>
        <v>3504.1308744794765</v>
      </c>
      <c r="CU49" s="1">
        <f>$A$1*Populatie!$AW49*Populatie!CU49/(Distante!CU49*Distante!CU49)</f>
        <v>3215.5693039857229</v>
      </c>
      <c r="CV49" s="1">
        <f>$A$1*Populatie!$AW49*Populatie!CV49/(Distante!CV49*Distante!CV49)</f>
        <v>1380.8823142669296</v>
      </c>
      <c r="CW49" s="1">
        <f>$A$1*Populatie!$AW49*Populatie!CW49/(Distante!CW49*Distante!CW49)</f>
        <v>2760.5131195335275</v>
      </c>
      <c r="CX49" s="1">
        <f>$A$1*Populatie!$AW49*Populatie!CX49/(Distante!CX49*Distante!CX49)</f>
        <v>1856.2152199762188</v>
      </c>
      <c r="CY49" s="1">
        <f>$A$1*Populatie!$AW49*Populatie!CY49/(Distante!CY49*Distante!CY49)</f>
        <v>1797.4148760330579</v>
      </c>
      <c r="DA49" s="4">
        <f t="shared" si="0"/>
        <v>1372658.9997696211</v>
      </c>
      <c r="DB49" s="4">
        <v>60</v>
      </c>
      <c r="DD49" s="18" t="str">
        <f t="shared" si="1"/>
        <v>DRAGANU</v>
      </c>
      <c r="DE49" s="4">
        <f t="shared" si="2"/>
        <v>4.3710783239005493E-5</v>
      </c>
    </row>
    <row r="50" spans="1:109" ht="15.75" customHeight="1" x14ac:dyDescent="0.25">
      <c r="A50" s="2" t="s">
        <v>49</v>
      </c>
      <c r="B50" s="1">
        <v>90269.255102040814</v>
      </c>
      <c r="C50" s="1">
        <v>308115.89965397923</v>
      </c>
      <c r="D50" s="1">
        <v>18369.681443528625</v>
      </c>
      <c r="E50" s="1">
        <v>2820.6119791666665</v>
      </c>
      <c r="F50" s="1">
        <v>26947.1729763004</v>
      </c>
      <c r="G50" s="1">
        <v>7369.4328888888886</v>
      </c>
      <c r="H50" s="1">
        <v>4754.1231898432852</v>
      </c>
      <c r="I50" s="1">
        <v>3262.0625918924597</v>
      </c>
      <c r="J50" s="1">
        <v>6453.5243055555557</v>
      </c>
      <c r="K50" s="1">
        <v>1658.8567537253646</v>
      </c>
      <c r="L50" s="1">
        <v>6134.8904309715117</v>
      </c>
      <c r="M50" s="1">
        <v>774.87087614926986</v>
      </c>
      <c r="N50" s="1">
        <v>904.75</v>
      </c>
      <c r="O50" s="1">
        <v>2737.1128888888888</v>
      </c>
      <c r="P50" s="1">
        <v>4157.9633486047478</v>
      </c>
      <c r="Q50" s="1">
        <v>714.89457333597727</v>
      </c>
      <c r="R50" s="1">
        <v>4864.7766620498614</v>
      </c>
      <c r="S50" s="1">
        <v>1112.635498046875</v>
      </c>
      <c r="T50" s="1">
        <v>8144.2929292929293</v>
      </c>
      <c r="U50" s="1">
        <v>2302.6643562276831</v>
      </c>
      <c r="V50" s="1">
        <v>9401.1280000000006</v>
      </c>
      <c r="W50" s="1">
        <v>1245.1063829787233</v>
      </c>
      <c r="X50" s="1">
        <v>3111.3024221453288</v>
      </c>
      <c r="Y50" s="1">
        <v>1428.8</v>
      </c>
      <c r="Z50" s="1">
        <v>2071.8894675925926</v>
      </c>
      <c r="AA50" s="1">
        <v>16450</v>
      </c>
      <c r="AB50" s="1">
        <v>19788.174999999999</v>
      </c>
      <c r="AC50" s="1">
        <v>1207.8364186543254</v>
      </c>
      <c r="AD50" s="1">
        <v>359.94309313215399</v>
      </c>
      <c r="AE50" s="1">
        <v>5399.9286920623008</v>
      </c>
      <c r="AF50" s="1">
        <v>1556.353550295858</v>
      </c>
      <c r="AG50" s="1">
        <v>938.41244444444442</v>
      </c>
      <c r="AH50" s="1">
        <v>16781.984126984127</v>
      </c>
      <c r="AI50" s="1">
        <v>900.00605955678668</v>
      </c>
      <c r="AJ50" s="1">
        <v>822.14182029322103</v>
      </c>
      <c r="AK50" s="1">
        <v>179.23623504527728</v>
      </c>
      <c r="AL50" s="1">
        <v>663.96510083323267</v>
      </c>
      <c r="AM50" s="1">
        <v>2351.3932062169524</v>
      </c>
      <c r="AN50" s="1">
        <v>3559.5514417942327</v>
      </c>
      <c r="AO50" s="1">
        <v>3625.6691749529696</v>
      </c>
      <c r="AP50" s="1">
        <v>441.76566705113419</v>
      </c>
      <c r="AQ50" s="1">
        <v>460.07072855029588</v>
      </c>
      <c r="AR50" s="1">
        <v>8805.15625</v>
      </c>
      <c r="AS50" s="1">
        <v>2400.9029830690674</v>
      </c>
      <c r="AT50" s="1">
        <v>3630</v>
      </c>
      <c r="AU50" s="1">
        <v>1515.8950617283951</v>
      </c>
      <c r="AV50" s="1">
        <v>4259.8674959437531</v>
      </c>
      <c r="AW50" s="1">
        <f t="array" ref="AW50:AW103">TRANSPOSE(AX49:CY49)</f>
        <v>634.44197530864199</v>
      </c>
      <c r="AX50" s="1" t="s">
        <v>103</v>
      </c>
      <c r="AY50" s="1">
        <f>$A$1*Populatie!$AX50*Populatie!AY50/(Distante!AY50*Distante!AY50)</f>
        <v>9149.713010204081</v>
      </c>
      <c r="AZ50" s="1">
        <f>$A$1*Populatie!$AX50*Populatie!AZ50/(Distante!AZ50*Distante!AZ50)</f>
        <v>446.25395665936207</v>
      </c>
      <c r="BA50" s="1">
        <f>$A$1*Populatie!$AX50*Populatie!BA50/(Distante!BA50*Distante!BA50)</f>
        <v>5480.9595959595963</v>
      </c>
      <c r="BB50" s="1">
        <f>$A$1*Populatie!$AX50*Populatie!BB50/(Distante!BB50*Distante!BB50)</f>
        <v>378.41527777777776</v>
      </c>
      <c r="BC50" s="1">
        <f>$A$1*Populatie!$AX50*Populatie!BC50/(Distante!BC50*Distante!BC50)</f>
        <v>2463.6773333333335</v>
      </c>
      <c r="BD50" s="1">
        <f>$A$1*Populatie!$AX50*Populatie!BD50/(Distante!BD50*Distante!BD50)</f>
        <v>31227.659279778392</v>
      </c>
      <c r="BE50" s="1">
        <f>$A$1*Populatie!$AX50*Populatie!BE50/(Distante!BE50*Distante!BE50)</f>
        <v>743.60966585732456</v>
      </c>
      <c r="BF50" s="1">
        <f>$A$1*Populatie!$AX50*Populatie!BF50/(Distante!BF50*Distante!BF50)</f>
        <v>2435.7030612244898</v>
      </c>
      <c r="BG50" s="1">
        <f>$A$1*Populatie!$AX50*Populatie!BG50/(Distante!BG50*Distante!BG50)</f>
        <v>3243.712121212121</v>
      </c>
      <c r="BH50" s="1">
        <f>$A$1*Populatie!$AX50*Populatie!BH50/(Distante!BH50*Distante!BH50)</f>
        <v>1819.8620637098004</v>
      </c>
      <c r="BI50" s="1">
        <f>$A$1*Populatie!$AX50*Populatie!BI50/(Distante!BI50*Distante!BI50)</f>
        <v>3341.5345337274925</v>
      </c>
      <c r="BJ50" s="1">
        <f>$A$1*Populatie!$AX50*Populatie!BJ50/(Distante!BJ50*Distante!BJ50)</f>
        <v>11065.017313019391</v>
      </c>
      <c r="BK50" s="1">
        <f>$A$1*Populatie!$AX50*Populatie!BK50/(Distante!BK50*Distante!BK50)</f>
        <v>684.73857340720224</v>
      </c>
      <c r="BL50" s="1">
        <f>$A$1*Populatie!$AX50*Populatie!BL50/(Distante!BL50*Distante!BL50)</f>
        <v>338.48416561504717</v>
      </c>
      <c r="BM50" s="1">
        <f>$A$1*Populatie!$AX50*Populatie!BM50/(Distante!BM50*Distante!BM50)</f>
        <v>444.62</v>
      </c>
      <c r="BN50" s="1">
        <f>$A$1*Populatie!$AX50*Populatie!BN50/(Distante!BN50*Distante!BN50)</f>
        <v>2686.7843750000002</v>
      </c>
      <c r="BO50" s="1">
        <f>$A$1*Populatie!$AX50*Populatie!BO50/(Distante!BO50*Distante!BO50)</f>
        <v>474.81113033448673</v>
      </c>
      <c r="BP50" s="1">
        <f>$A$1*Populatie!$AX50*Populatie!BP50/(Distante!BP50*Distante!BP50)</f>
        <v>3628.306</v>
      </c>
      <c r="BQ50" s="1">
        <f>$A$1*Populatie!$AX50*Populatie!BQ50/(Distante!BQ50*Distante!BQ50)</f>
        <v>486.87991021324353</v>
      </c>
      <c r="BR50" s="1">
        <f>$A$1*Populatie!$AX50*Populatie!BR50/(Distante!BR50*Distante!BR50)</f>
        <v>928.12684762160711</v>
      </c>
      <c r="BS50" s="1">
        <f>$A$1*Populatie!$AX50*Populatie!BS50/(Distante!BS50*Distante!BS50)</f>
        <v>951.02555435370471</v>
      </c>
      <c r="BT50" s="1">
        <f>$A$1*Populatie!$AX50*Populatie!BT50/(Distante!BT50*Distante!BT50)</f>
        <v>6307.4468085106382</v>
      </c>
      <c r="BU50" s="1">
        <f>$A$1*Populatie!$AX50*Populatie!BU50/(Distante!BU50*Distante!BU50)</f>
        <v>2153.3128550667193</v>
      </c>
      <c r="BV50" s="1">
        <f>$A$1*Populatie!$AX50*Populatie!BV50/(Distante!BV50*Distante!BV50)</f>
        <v>277.34042553191489</v>
      </c>
      <c r="BW50" s="1">
        <f>$A$1*Populatie!$AX50*Populatie!BW50/(Distante!BW50*Distante!BW50)</f>
        <v>9792.877526753864</v>
      </c>
      <c r="BX50" s="1">
        <f>$A$1*Populatie!$AX50*Populatie!BX50/(Distante!BX50*Distante!BX50)</f>
        <v>283.19765639531278</v>
      </c>
      <c r="BY50" s="1">
        <f>$A$1*Populatie!$AX50*Populatie!BY50/(Distante!BY50*Distante!BY50)</f>
        <v>2244.371378180902</v>
      </c>
      <c r="BZ50" s="1">
        <f>$A$1*Populatie!$AX50*Populatie!BZ50/(Distante!BZ50*Distante!BZ50)</f>
        <v>145.66138336926753</v>
      </c>
      <c r="CA50" s="1">
        <f>$A$1*Populatie!$AX50*Populatie!CA50/(Distante!CA50*Distante!CA50)</f>
        <v>1114.50252825699</v>
      </c>
      <c r="CB50" s="1">
        <f>$A$1*Populatie!$AX50*Populatie!CB50/(Distante!CB50*Distante!CB50)</f>
        <v>500.05309325946445</v>
      </c>
      <c r="CC50" s="1">
        <f>$A$1*Populatie!$AX50*Populatie!CC50/(Distante!CC50*Distante!CC50)</f>
        <v>761.36914530993556</v>
      </c>
      <c r="CD50" s="1">
        <f>$A$1*Populatie!$AX50*Populatie!CD50/(Distante!CD50*Distante!CD50)</f>
        <v>413887.22222222225</v>
      </c>
      <c r="CE50" s="1">
        <f>$A$1*Populatie!$AX50*Populatie!CE50/(Distante!CE50*Distante!CE50)</f>
        <v>662.09213863060018</v>
      </c>
      <c r="CF50" s="1">
        <f>$A$1*Populatie!$AX50*Populatie!CF50/(Distante!CF50*Distante!CF50)</f>
        <v>445.97981770833331</v>
      </c>
      <c r="CG50" s="1">
        <f>$A$1*Populatie!$AX50*Populatie!CG50/(Distante!CG50*Distante!CG50)</f>
        <v>18233.292181069959</v>
      </c>
      <c r="CH50" s="1">
        <f>$A$1*Populatie!$AX50*Populatie!CH50/(Distante!CH50*Distante!CH50)</f>
        <v>955.59545454545457</v>
      </c>
      <c r="CI50" s="1">
        <f>$A$1*Populatie!$AX50*Populatie!CI50/(Distante!CI50*Distante!CI50)</f>
        <v>5949.4092627599248</v>
      </c>
      <c r="CJ50" s="1">
        <f>$A$1*Populatie!$AX50*Populatie!CJ50/(Distante!CJ50*Distante!CJ50)</f>
        <v>416.19840748045874</v>
      </c>
      <c r="CK50" s="1">
        <f>$A$1*Populatie!$AX50*Populatie!CK50/(Distante!CK50*Distante!CK50)</f>
        <v>92611.363636363632</v>
      </c>
      <c r="CL50" s="1">
        <f>$A$1*Populatie!$AX50*Populatie!CL50/(Distante!CL50*Distante!CL50)</f>
        <v>613.00668724279831</v>
      </c>
      <c r="CM50" s="1">
        <f>$A$1*Populatie!$AX50*Populatie!CM50/(Distante!CM50*Distante!CM50)</f>
        <v>893.58024691358025</v>
      </c>
      <c r="CN50" s="1">
        <f>$A$1*Populatie!$AX50*Populatie!CN50/(Distante!CN50*Distante!CN50)</f>
        <v>933.15308641975309</v>
      </c>
      <c r="CO50" s="1">
        <f>$A$1*Populatie!$AX50*Populatie!CO50/(Distante!CO50*Distante!CO50)</f>
        <v>383.6450911725637</v>
      </c>
      <c r="CP50" s="1">
        <f>$A$1*Populatie!$AX50*Populatie!CP50/(Distante!CP50*Distante!CP50)</f>
        <v>1365.203125</v>
      </c>
      <c r="CQ50" s="1">
        <f>$A$1*Populatie!$AX50*Populatie!CQ50/(Distante!CQ50*Distante!CQ50)</f>
        <v>5244.5386389850055</v>
      </c>
      <c r="CR50" s="1">
        <f>$A$1*Populatie!$AX50*Populatie!CR50/(Distante!CR50*Distante!CR50)</f>
        <v>358.15768494897958</v>
      </c>
      <c r="CS50" s="1">
        <f>$A$1*Populatie!$AX50*Populatie!CS50/(Distante!CS50*Distante!CS50)</f>
        <v>449.60490078384294</v>
      </c>
      <c r="CT50" s="1">
        <f>$A$1*Populatie!$AX50*Populatie!CT50/(Distante!CT50*Distante!CT50)</f>
        <v>1706.249721541546</v>
      </c>
      <c r="CU50" s="1">
        <f>$A$1*Populatie!$AX50*Populatie!CU50/(Distante!CU50*Distante!CU50)</f>
        <v>2019.1367423154265</v>
      </c>
      <c r="CV50" s="1">
        <f>$A$1*Populatie!$AX50*Populatie!CV50/(Distante!CV50*Distante!CV50)</f>
        <v>75862.569444444438</v>
      </c>
      <c r="CW50" s="1">
        <f>$A$1*Populatie!$AX50*Populatie!CW50/(Distante!CW50*Distante!CW50)</f>
        <v>879.337822671156</v>
      </c>
      <c r="CX50" s="1">
        <f>$A$1*Populatie!$AX50*Populatie!CX50/(Distante!CX50*Distante!CX50)</f>
        <v>4193.948863636364</v>
      </c>
      <c r="CY50" s="1">
        <f>$A$1*Populatie!$AX50*Populatie!CY50/(Distante!CY50*Distante!CY50)</f>
        <v>4648.2412886259044</v>
      </c>
      <c r="DA50" s="4">
        <f t="shared" si="0"/>
        <v>1354571.9482822481</v>
      </c>
      <c r="DB50" s="4">
        <v>82</v>
      </c>
      <c r="DD50" s="18" t="str">
        <f t="shared" si="1"/>
        <v>DRAGOSLAVELE</v>
      </c>
      <c r="DE50" s="4">
        <f t="shared" si="2"/>
        <v>6.0535728725214899E-5</v>
      </c>
    </row>
    <row r="51" spans="1:109" ht="15.75" customHeight="1" x14ac:dyDescent="0.25">
      <c r="A51" s="2" t="s">
        <v>50</v>
      </c>
      <c r="B51" s="1">
        <v>182556.80507497117</v>
      </c>
      <c r="C51" s="1">
        <v>565623.81656804739</v>
      </c>
      <c r="D51" s="1">
        <v>55326.5625</v>
      </c>
      <c r="E51" s="1">
        <v>4706.5947039973016</v>
      </c>
      <c r="F51" s="1">
        <v>65087.58656509695</v>
      </c>
      <c r="G51" s="1">
        <v>14190.019132653062</v>
      </c>
      <c r="H51" s="1">
        <v>5906.1122589531678</v>
      </c>
      <c r="I51" s="1">
        <v>9451.3605442176868</v>
      </c>
      <c r="J51" s="1">
        <v>17735.333333333332</v>
      </c>
      <c r="K51" s="1">
        <v>3543.9652423469388</v>
      </c>
      <c r="L51" s="1">
        <v>90159.75</v>
      </c>
      <c r="M51" s="1">
        <v>1767.3585176673371</v>
      </c>
      <c r="N51" s="1">
        <v>1560.6278516167426</v>
      </c>
      <c r="O51" s="1">
        <v>7173.567708333333</v>
      </c>
      <c r="P51" s="1">
        <v>12743.222354340071</v>
      </c>
      <c r="Q51" s="1">
        <v>1094.4104062588369</v>
      </c>
      <c r="R51" s="1">
        <v>9618.7021683673465</v>
      </c>
      <c r="S51" s="1">
        <v>745.66758116140829</v>
      </c>
      <c r="T51" s="1">
        <v>194306.63265306121</v>
      </c>
      <c r="U51" s="1">
        <v>2092.2266666666665</v>
      </c>
      <c r="V51" s="1">
        <v>6159.7412109375</v>
      </c>
      <c r="W51" s="1">
        <v>743.9153439153439</v>
      </c>
      <c r="X51" s="1">
        <v>5539.8071625344355</v>
      </c>
      <c r="Y51" s="1">
        <v>5517.003567181926</v>
      </c>
      <c r="Z51" s="1">
        <v>4264.0994822485209</v>
      </c>
      <c r="AA51" s="1">
        <v>133546.875</v>
      </c>
      <c r="AB51" s="1">
        <v>59007.291666666664</v>
      </c>
      <c r="AC51" s="1">
        <v>1924.7919143876338</v>
      </c>
      <c r="AD51" s="1">
        <v>538.89115646258506</v>
      </c>
      <c r="AE51" s="1">
        <v>7783.1443688586542</v>
      </c>
      <c r="AF51" s="1">
        <v>1126.2963988919666</v>
      </c>
      <c r="AG51" s="1">
        <v>2360.0791336942939</v>
      </c>
      <c r="AH51" s="1">
        <v>5501.956371191136</v>
      </c>
      <c r="AI51" s="1">
        <v>2324.2503123698457</v>
      </c>
      <c r="AJ51" s="1">
        <v>1938.7834821428571</v>
      </c>
      <c r="AK51" s="1">
        <v>309.38197470506964</v>
      </c>
      <c r="AL51" s="1">
        <v>1170.8837532235668</v>
      </c>
      <c r="AM51" s="1">
        <v>5608.2858668565323</v>
      </c>
      <c r="AN51" s="1">
        <v>15878.254437869822</v>
      </c>
      <c r="AO51" s="1">
        <v>11822.632653061224</v>
      </c>
      <c r="AP51" s="1">
        <v>854.2157202216066</v>
      </c>
      <c r="AQ51" s="1">
        <v>878.02021696252461</v>
      </c>
      <c r="AR51" s="1">
        <v>1143.5727788279773</v>
      </c>
      <c r="AS51" s="1">
        <v>5705.1754907792983</v>
      </c>
      <c r="AT51" s="1">
        <v>5659.4674556213022</v>
      </c>
      <c r="AU51" s="1">
        <v>941.33108510216232</v>
      </c>
      <c r="AV51" s="1">
        <v>29257.525951557094</v>
      </c>
      <c r="AW51" s="1">
        <v>1125.8571428571429</v>
      </c>
      <c r="AX51" s="1">
        <f t="array" ref="AX51:AX103">TRANSPOSE(AY50:CY50)</f>
        <v>9149.713010204081</v>
      </c>
      <c r="AY51" s="1" t="s">
        <v>103</v>
      </c>
      <c r="AZ51" s="1">
        <f>$A$1*Populatie!$AY51*Populatie!AZ51/(Distante!AZ51*Distante!AZ51)</f>
        <v>697.35645085066164</v>
      </c>
      <c r="BA51" s="1">
        <f>$A$1*Populatie!$AY51*Populatie!BA51/(Distante!BA51*Distante!BA51)</f>
        <v>4004.671875</v>
      </c>
      <c r="BB51" s="1">
        <f>$A$1*Populatie!$AY51*Populatie!BB51/(Distante!BB51*Distante!BB51)</f>
        <v>573.44378002156657</v>
      </c>
      <c r="BC51" s="1">
        <f>$A$1*Populatie!$AY51*Populatie!BC51/(Distante!BC51*Distante!BC51)</f>
        <v>1796.4949885279555</v>
      </c>
      <c r="BD51" s="1">
        <f>$A$1*Populatie!$AY51*Populatie!BD51/(Distante!BD51*Distante!BD51)</f>
        <v>30254.4375</v>
      </c>
      <c r="BE51" s="1">
        <f>$A$1*Populatie!$AY51*Populatie!BE51/(Distante!BE51*Distante!BE51)</f>
        <v>1260.8108108108108</v>
      </c>
      <c r="BF51" s="1">
        <f>$A$1*Populatie!$AY51*Populatie!BF51/(Distante!BF51*Distante!BF51)</f>
        <v>6929.2455381287182</v>
      </c>
      <c r="BG51" s="1">
        <f>$A$1*Populatie!$AY51*Populatie!BG51/(Distante!BG51*Distante!BG51)</f>
        <v>6866.5233137166142</v>
      </c>
      <c r="BH51" s="1">
        <f>$A$1*Populatie!$AY51*Populatie!BH51/(Distante!BH51*Distante!BH51)</f>
        <v>4237.2644628099169</v>
      </c>
      <c r="BI51" s="1">
        <f>$A$1*Populatie!$AY51*Populatie!BI51/(Distante!BI51*Distante!BI51)</f>
        <v>7940.3628792385489</v>
      </c>
      <c r="BJ51" s="1">
        <f>$A$1*Populatie!$AY51*Populatie!BJ51/(Distante!BJ51*Distante!BJ51)</f>
        <v>47513.227146814403</v>
      </c>
      <c r="BK51" s="1">
        <f>$A$1*Populatie!$AY51*Populatie!BK51/(Distante!BK51*Distante!BK51)</f>
        <v>1768.3256976259893</v>
      </c>
      <c r="BL51" s="1">
        <f>$A$1*Populatie!$AY51*Populatie!BL51/(Distante!BL51*Distante!BL51)</f>
        <v>499.72933884297521</v>
      </c>
      <c r="BM51" s="1">
        <f>$A$1*Populatie!$AY51*Populatie!BM51/(Distante!BM51*Distante!BM51)</f>
        <v>871.62162162162167</v>
      </c>
      <c r="BN51" s="1">
        <f>$A$1*Populatie!$AY51*Populatie!BN51/(Distante!BN51*Distante!BN51)</f>
        <v>5127.583333333333</v>
      </c>
      <c r="BO51" s="1">
        <f>$A$1*Populatie!$AY51*Populatie!BO51/(Distante!BO51*Distante!BO51)</f>
        <v>380.85499856363111</v>
      </c>
      <c r="BP51" s="1">
        <f>$A$1*Populatie!$AY51*Populatie!BP51/(Distante!BP51*Distante!BP51)</f>
        <v>16905.338541666668</v>
      </c>
      <c r="BQ51" s="1">
        <f>$A$1*Populatie!$AY51*Populatie!BQ51/(Distante!BQ51*Distante!BQ51)</f>
        <v>512.26499999999999</v>
      </c>
      <c r="BR51" s="1">
        <f>$A$1*Populatie!$AY51*Populatie!BR51/(Distante!BR51*Distante!BR51)</f>
        <v>3026.4489795918366</v>
      </c>
      <c r="BS51" s="1">
        <f>$A$1*Populatie!$AY51*Populatie!BS51/(Distante!BS51*Distante!BS51)</f>
        <v>1733.4194214876034</v>
      </c>
      <c r="BT51" s="1">
        <f>$A$1*Populatie!$AY51*Populatie!BT51/(Distante!BT51*Distante!BT51)</f>
        <v>33916.666666666664</v>
      </c>
      <c r="BU51" s="1">
        <f>$A$1*Populatie!$AY51*Populatie!BU51/(Distante!BU51*Distante!BU51)</f>
        <v>3897.6108264646914</v>
      </c>
      <c r="BV51" s="1">
        <f>$A$1*Populatie!$AY51*Populatie!BV51/(Distante!BV51*Distante!BV51)</f>
        <v>586.03252394742708</v>
      </c>
      <c r="BW51" s="1">
        <f>$A$1*Populatie!$AY51*Populatie!BW51/(Distante!BW51*Distante!BW51)</f>
        <v>27287.5</v>
      </c>
      <c r="BX51" s="1">
        <f>$A$1*Populatie!$AY51*Populatie!BX51/(Distante!BX51*Distante!BX51)</f>
        <v>428.2841296183073</v>
      </c>
      <c r="BY51" s="1">
        <f>$A$1*Populatie!$AY51*Populatie!BY51/(Distante!BY51*Distante!BY51)</f>
        <v>1794.4548695815349</v>
      </c>
      <c r="BZ51" s="1">
        <f>$A$1*Populatie!$AY51*Populatie!BZ51/(Distante!BZ51*Distante!BZ51)</f>
        <v>213.9209980867347</v>
      </c>
      <c r="CA51" s="1">
        <f>$A$1*Populatie!$AY51*Populatie!CA51/(Distante!CA51*Distante!CA51)</f>
        <v>1430.1733333333334</v>
      </c>
      <c r="CB51" s="1">
        <f>$A$1*Populatie!$AY51*Populatie!CB51/(Distante!CB51*Distante!CB51)</f>
        <v>773.00277008310252</v>
      </c>
      <c r="CC51" s="1">
        <f>$A$1*Populatie!$AY51*Populatie!CC51/(Distante!CC51*Distante!CC51)</f>
        <v>587.21768707482988</v>
      </c>
      <c r="CD51" s="1">
        <f>$A$1*Populatie!$AY51*Populatie!CD51/(Distante!CD51*Distante!CD51)</f>
        <v>13836.591695501731</v>
      </c>
      <c r="CE51" s="1">
        <f>$A$1*Populatie!$AY51*Populatie!CE51/(Distante!CE51*Distante!CE51)</f>
        <v>1436.956787109375</v>
      </c>
      <c r="CF51" s="1">
        <f>$A$1*Populatie!$AY51*Populatie!CF51/(Distante!CF51*Distante!CF51)</f>
        <v>744.18114353179283</v>
      </c>
      <c r="CG51" s="1">
        <f>$A$1*Populatie!$AY51*Populatie!CG51/(Distante!CG51*Distante!CG51)</f>
        <v>291205.10204081633</v>
      </c>
      <c r="CH51" s="1">
        <f>$A$1*Populatie!$AY51*Populatie!CH51/(Distante!CH51*Distante!CH51)</f>
        <v>1044.7416042420671</v>
      </c>
      <c r="CI51" s="1">
        <f>$A$1*Populatie!$AY51*Populatie!CI51/(Distante!CI51*Distante!CI51)</f>
        <v>19991.494082840236</v>
      </c>
      <c r="CJ51" s="1">
        <f>$A$1*Populatie!$AY51*Populatie!CJ51/(Distante!CJ51*Distante!CJ51)</f>
        <v>454.52586206896552</v>
      </c>
      <c r="CK51" s="1">
        <f>$A$1*Populatie!$AY51*Populatie!CK51/(Distante!CK51*Distante!CK51)</f>
        <v>16501.543209876545</v>
      </c>
      <c r="CL51" s="1">
        <f>$A$1*Populatie!$AY51*Populatie!CL51/(Distante!CL51*Distante!CL51)</f>
        <v>969.02537558389088</v>
      </c>
      <c r="CM51" s="1">
        <f>$A$1*Populatie!$AY51*Populatie!CM51/(Distante!CM51*Distante!CM51)</f>
        <v>2158.3333333333335</v>
      </c>
      <c r="CN51" s="1">
        <f>$A$1*Populatie!$AY51*Populatie!CN51/(Distante!CN51*Distante!CN51)</f>
        <v>1655.9387755102041</v>
      </c>
      <c r="CO51" s="1">
        <f>$A$1*Populatie!$AY51*Populatie!CO51/(Distante!CO51*Distante!CO51)</f>
        <v>507.20925044616303</v>
      </c>
      <c r="CP51" s="1">
        <f>$A$1*Populatie!$AY51*Populatie!CP51/(Distante!CP51*Distante!CP51)</f>
        <v>3339.0886436454252</v>
      </c>
      <c r="CQ51" s="1">
        <f>$A$1*Populatie!$AY51*Populatie!CQ51/(Distante!CQ51*Distante!CQ51)</f>
        <v>14300.4638671875</v>
      </c>
      <c r="CR51" s="1">
        <f>$A$1*Populatie!$AY51*Populatie!CR51/(Distante!CR51*Distante!CR51)</f>
        <v>637.19778042013479</v>
      </c>
      <c r="CS51" s="1">
        <f>$A$1*Populatie!$AY51*Populatie!CS51/(Distante!CS51*Distante!CS51)</f>
        <v>683.48249999999996</v>
      </c>
      <c r="CT51" s="1">
        <f>$A$1*Populatie!$AY51*Populatie!CT51/(Distante!CT51*Distante!CT51)</f>
        <v>4891.3295657346816</v>
      </c>
      <c r="CU51" s="1">
        <f>$A$1*Populatie!$AY51*Populatie!CU51/(Distante!CU51*Distante!CU51)</f>
        <v>6928.5812672176307</v>
      </c>
      <c r="CV51" s="1">
        <f>$A$1*Populatie!$AY51*Populatie!CV51/(Distante!CV51*Distante!CV51)</f>
        <v>40578.373702422148</v>
      </c>
      <c r="CW51" s="1">
        <f>$A$1*Populatie!$AY51*Populatie!CW51/(Distante!CW51*Distante!CW51)</f>
        <v>1482.4307002082999</v>
      </c>
      <c r="CX51" s="1">
        <f>$A$1*Populatie!$AY51*Populatie!CX51/(Distante!CX51*Distante!CX51)</f>
        <v>30160.121107266437</v>
      </c>
      <c r="CY51" s="1">
        <f>$A$1*Populatie!$AY51*Populatie!CY51/(Distante!CY51*Distante!CY51)</f>
        <v>3435.7741059302853</v>
      </c>
      <c r="DA51" s="4">
        <f t="shared" si="0"/>
        <v>2243928.3418248245</v>
      </c>
      <c r="DB51" s="4">
        <v>400</v>
      </c>
      <c r="DD51" s="18" t="str">
        <f t="shared" si="1"/>
        <v>GODENI</v>
      </c>
      <c r="DE51" s="4">
        <f t="shared" si="2"/>
        <v>1.7825881180978754E-4</v>
      </c>
    </row>
    <row r="52" spans="1:109" ht="15.75" customHeight="1" x14ac:dyDescent="0.25">
      <c r="A52" s="2" t="s">
        <v>51</v>
      </c>
      <c r="B52" s="1">
        <v>196836.65224445646</v>
      </c>
      <c r="C52" s="1">
        <v>7787.0941651610165</v>
      </c>
      <c r="D52" s="1">
        <v>10090.913146936347</v>
      </c>
      <c r="E52" s="1">
        <v>37133.875</v>
      </c>
      <c r="F52" s="1">
        <v>20010.934166666666</v>
      </c>
      <c r="G52" s="1">
        <v>13113.63783160323</v>
      </c>
      <c r="H52" s="1">
        <v>6518.815537190083</v>
      </c>
      <c r="I52" s="1">
        <v>1477.5137010058966</v>
      </c>
      <c r="J52" s="1">
        <v>293.98558246828145</v>
      </c>
      <c r="K52" s="1">
        <v>6573.020833333333</v>
      </c>
      <c r="L52" s="1">
        <v>892.38416838842977</v>
      </c>
      <c r="M52" s="1">
        <v>396.89916673680665</v>
      </c>
      <c r="N52" s="1">
        <v>2412.018</v>
      </c>
      <c r="O52" s="1">
        <v>2377.2587727528617</v>
      </c>
      <c r="P52" s="1">
        <v>1725.3673597983616</v>
      </c>
      <c r="Q52" s="1">
        <v>52658.982248520711</v>
      </c>
      <c r="R52" s="1">
        <v>8889.077277970011</v>
      </c>
      <c r="S52" s="1">
        <v>616.35453648915188</v>
      </c>
      <c r="T52" s="1">
        <v>900.9551851851852</v>
      </c>
      <c r="U52" s="1">
        <v>2009.4914234796167</v>
      </c>
      <c r="V52" s="1">
        <v>596.87296296296302</v>
      </c>
      <c r="W52" s="1">
        <v>320.73809523809524</v>
      </c>
      <c r="X52" s="1">
        <v>7111.2618223760091</v>
      </c>
      <c r="Y52" s="1">
        <v>355.63440000000003</v>
      </c>
      <c r="Z52" s="1">
        <v>3030.7561728395062</v>
      </c>
      <c r="AA52" s="1">
        <v>668.41750841750843</v>
      </c>
      <c r="AB52" s="1">
        <v>664.51117232935417</v>
      </c>
      <c r="AC52" s="1">
        <v>6979.21875</v>
      </c>
      <c r="AD52" s="1">
        <v>2248.8429629629632</v>
      </c>
      <c r="AE52" s="1">
        <v>7038.5743162901308</v>
      </c>
      <c r="AF52" s="1">
        <v>2316.0526159334127</v>
      </c>
      <c r="AG52" s="1">
        <v>461.61483685832712</v>
      </c>
      <c r="AH52" s="1">
        <v>621.32445668809305</v>
      </c>
      <c r="AI52" s="1">
        <v>445.37661391087045</v>
      </c>
      <c r="AJ52" s="1">
        <v>645.01826989619371</v>
      </c>
      <c r="AK52" s="1">
        <v>528.10011834319528</v>
      </c>
      <c r="AL52" s="1">
        <v>2048.0439112720687</v>
      </c>
      <c r="AM52" s="1">
        <v>1183.7054210371532</v>
      </c>
      <c r="AN52" s="1">
        <v>892.71223958333337</v>
      </c>
      <c r="AO52" s="1">
        <v>2400.6948529411766</v>
      </c>
      <c r="AP52" s="1">
        <v>1086.4136742315427</v>
      </c>
      <c r="AQ52" s="1">
        <v>747.71274653031412</v>
      </c>
      <c r="AR52" s="1">
        <v>114.99435798871598</v>
      </c>
      <c r="AS52" s="1">
        <v>1912.3080124869928</v>
      </c>
      <c r="AT52" s="1">
        <v>1426.8931660899655</v>
      </c>
      <c r="AU52" s="1">
        <v>629.70394736842104</v>
      </c>
      <c r="AV52" s="1">
        <v>876.28028664142778</v>
      </c>
      <c r="AW52" s="1">
        <v>1000.8227218934911</v>
      </c>
      <c r="AX52" s="1">
        <v>446.25395665936207</v>
      </c>
      <c r="AY52" s="1">
        <f t="array" ref="AY52:AY103">TRANSPOSE(AZ51:CY51)</f>
        <v>697.35645085066164</v>
      </c>
      <c r="AZ52" s="1" t="s">
        <v>103</v>
      </c>
      <c r="BA52" s="1">
        <f>$A$1*Populatie!$AZ52*Populatie!BA52/(Distante!BA52*Distante!BA52)</f>
        <v>748.55098308184733</v>
      </c>
      <c r="BB52" s="1">
        <f>$A$1*Populatie!$AZ52*Populatie!BB52/(Distante!BB52*Distante!BB52)</f>
        <v>1658.1789940828403</v>
      </c>
      <c r="BC52" s="1">
        <f>$A$1*Populatie!$AZ52*Populatie!BC52/(Distante!BC52*Distante!BC52)</f>
        <v>3769.5361983471075</v>
      </c>
      <c r="BD52" s="1">
        <f>$A$1*Populatie!$AZ52*Populatie!BD52/(Distante!BD52*Distante!BD52)</f>
        <v>891.56545559400229</v>
      </c>
      <c r="BE52" s="1">
        <f>$A$1*Populatie!$AZ52*Populatie!BE52/(Distante!BE52*Distante!BE52)</f>
        <v>14659.213296398892</v>
      </c>
      <c r="BF52" s="1">
        <f>$A$1*Populatie!$AZ52*Populatie!BF52/(Distante!BF52*Distante!BF52)</f>
        <v>1894.359375</v>
      </c>
      <c r="BG52" s="1">
        <f>$A$1*Populatie!$AZ52*Populatie!BG52/(Distante!BG52*Distante!BG52)</f>
        <v>5263.0973291081937</v>
      </c>
      <c r="BH52" s="1">
        <f>$A$1*Populatie!$AZ52*Populatie!BH52/(Distante!BH52*Distante!BH52)</f>
        <v>2555.8306451612902</v>
      </c>
      <c r="BI52" s="1">
        <f>$A$1*Populatie!$AZ52*Populatie!BI52/(Distante!BI52*Distante!BI52)</f>
        <v>3508.528806584362</v>
      </c>
      <c r="BJ52" s="1">
        <f>$A$1*Populatie!$AZ52*Populatie!BJ52/(Distante!BJ52*Distante!BJ52)</f>
        <v>2400.8376552227905</v>
      </c>
      <c r="BK52" s="1">
        <f>$A$1*Populatie!$AZ52*Populatie!BK52/(Distante!BK52*Distante!BK52)</f>
        <v>345.87203741098949</v>
      </c>
      <c r="BL52" s="1">
        <f>$A$1*Populatie!$AZ52*Populatie!BL52/(Distante!BL52*Distante!BL52)</f>
        <v>2627.3996598639455</v>
      </c>
      <c r="BM52" s="1">
        <f>$A$1*Populatie!$AZ52*Populatie!BM52/(Distante!BM52*Distante!BM52)</f>
        <v>814.97883715749606</v>
      </c>
      <c r="BN52" s="1">
        <f>$A$1*Populatie!$AZ52*Populatie!BN52/(Distante!BN52*Distante!BN52)</f>
        <v>8020.8639455782313</v>
      </c>
      <c r="BO52" s="1">
        <f>$A$1*Populatie!$AZ52*Populatie!BO52/(Distante!BO52*Distante!BO52)</f>
        <v>1393.929012345679</v>
      </c>
      <c r="BP52" s="1">
        <f>$A$1*Populatie!$AZ52*Populatie!BP52/(Distante!BP52*Distante!BP52)</f>
        <v>862.94866458550121</v>
      </c>
      <c r="BQ52" s="1">
        <f>$A$1*Populatie!$AZ52*Populatie!BQ52/(Distante!BQ52*Distante!BQ52)</f>
        <v>1509.5893886966551</v>
      </c>
      <c r="BR52" s="1">
        <f>$A$1*Populatie!$AZ52*Populatie!BR52/(Distante!BR52*Distante!BR52)</f>
        <v>262.72855029585799</v>
      </c>
      <c r="BS52" s="1">
        <f>$A$1*Populatie!$AZ52*Populatie!BS52/(Distante!BS52*Distante!BS52)</f>
        <v>2511.96484375</v>
      </c>
      <c r="BT52" s="1">
        <f>$A$1*Populatie!$AZ52*Populatie!BT52/(Distante!BT52*Distante!BT52)</f>
        <v>1705.0163593099346</v>
      </c>
      <c r="BU52" s="1">
        <f>$A$1*Populatie!$AZ52*Populatie!BU52/(Distante!BU52*Distante!BU52)</f>
        <v>10347.789351851852</v>
      </c>
      <c r="BV52" s="1">
        <f>$A$1*Populatie!$AZ52*Populatie!BV52/(Distante!BV52*Distante!BV52)</f>
        <v>331.4260355029586</v>
      </c>
      <c r="BW52" s="1">
        <f>$A$1*Populatie!$AZ52*Populatie!BW52/(Distante!BW52*Distante!BW52)</f>
        <v>937.94076124567471</v>
      </c>
      <c r="BX52" s="1">
        <f>$A$1*Populatie!$AZ52*Populatie!BX52/(Distante!BX52*Distante!BX52)</f>
        <v>1242.449256198347</v>
      </c>
      <c r="BY52" s="1">
        <f>$A$1*Populatie!$AZ52*Populatie!BY52/(Distante!BY52*Distante!BY52)</f>
        <v>1906.7747138397503</v>
      </c>
      <c r="BZ52" s="1">
        <f>$A$1*Populatie!$AZ52*Populatie!BZ52/(Distante!BZ52*Distante!BZ52)</f>
        <v>790.77623990772781</v>
      </c>
      <c r="CA52" s="1">
        <f>$A$1*Populatie!$AZ52*Populatie!CA52/(Distante!CA52*Distante!CA52)</f>
        <v>2038.4042975206612</v>
      </c>
      <c r="CB52" s="1">
        <f>$A$1*Populatie!$AZ52*Populatie!CB52/(Distante!CB52*Distante!CB52)</f>
        <v>2420.678134902671</v>
      </c>
      <c r="CC52" s="1">
        <f>$A$1*Populatie!$AZ52*Populatie!CC52/(Distante!CC52*Distante!CC52)</f>
        <v>2813.0901360544217</v>
      </c>
      <c r="CD52" s="1">
        <f>$A$1*Populatie!$AZ52*Populatie!CD52/(Distante!CD52*Distante!CD52)</f>
        <v>895.6116589962744</v>
      </c>
      <c r="CE52" s="1">
        <f>$A$1*Populatie!$AZ52*Populatie!CE52/(Distante!CE52*Distante!CE52)</f>
        <v>353.30621035319916</v>
      </c>
      <c r="CF52" s="1">
        <f>$A$1*Populatie!$AZ52*Populatie!CF52/(Distante!CF52*Distante!CF52)</f>
        <v>4639.1358024691363</v>
      </c>
      <c r="CG52" s="1">
        <f>$A$1*Populatie!$AZ52*Populatie!CG52/(Distante!CG52*Distante!CG52)</f>
        <v>1513.7763321799307</v>
      </c>
      <c r="CH52" s="1">
        <f>$A$1*Populatie!$AZ52*Populatie!CH52/(Distante!CH52*Distante!CH52)</f>
        <v>2184.1301652892562</v>
      </c>
      <c r="CI52" s="1">
        <f>$A$1*Populatie!$AZ52*Populatie!CI52/(Distante!CI52*Distante!CI52)</f>
        <v>2113.9775510204081</v>
      </c>
      <c r="CJ52" s="1">
        <f>$A$1*Populatie!$AZ52*Populatie!CJ52/(Distante!CJ52*Distante!CJ52)</f>
        <v>1013.8209342560554</v>
      </c>
      <c r="CK52" s="1">
        <f>$A$1*Populatie!$AZ52*Populatie!CK52/(Distante!CK52*Distante!CK52)</f>
        <v>836.33061224489791</v>
      </c>
      <c r="CL52" s="1">
        <f>$A$1*Populatie!$AZ52*Populatie!CL52/(Distante!CL52*Distante!CL52)</f>
        <v>163424.5</v>
      </c>
      <c r="CM52" s="1">
        <f>$A$1*Populatie!$AZ52*Populatie!CM52/(Distante!CM52*Distante!CM52)</f>
        <v>463.67128027681662</v>
      </c>
      <c r="CN52" s="1">
        <f>$A$1*Populatie!$AZ52*Populatie!CN52/(Distante!CN52*Distante!CN52)</f>
        <v>3887.0925000000002</v>
      </c>
      <c r="CO52" s="1">
        <f>$A$1*Populatie!$AZ52*Populatie!CO52/(Distante!CO52*Distante!CO52)</f>
        <v>896.46193415637856</v>
      </c>
      <c r="CP52" s="1">
        <f>$A$1*Populatie!$AZ52*Populatie!CP52/(Distante!CP52*Distante!CP52)</f>
        <v>907.62024996843832</v>
      </c>
      <c r="CQ52" s="1">
        <f>$A$1*Populatie!$AZ52*Populatie!CQ52/(Distante!CQ52*Distante!CQ52)</f>
        <v>2656.6104142011836</v>
      </c>
      <c r="CR52" s="1">
        <f>$A$1*Populatie!$AZ52*Populatie!CR52/(Distante!CR52*Distante!CR52)</f>
        <v>1267.7386831275719</v>
      </c>
      <c r="CS52" s="1">
        <f>$A$1*Populatie!$AZ52*Populatie!CS52/(Distante!CS52*Distante!CS52)</f>
        <v>2014.1487889273355</v>
      </c>
      <c r="CT52" s="1">
        <f>$A$1*Populatie!$AZ52*Populatie!CT52/(Distante!CT52*Distante!CT52)</f>
        <v>795.64461557884101</v>
      </c>
      <c r="CU52" s="1">
        <f>$A$1*Populatie!$AZ52*Populatie!CU52/(Distante!CU52*Distante!CU52)</f>
        <v>730.12410049236212</v>
      </c>
      <c r="CV52" s="1">
        <f>$A$1*Populatie!$AZ52*Populatie!CV52/(Distante!CV52*Distante!CV52)</f>
        <v>898.87019999999995</v>
      </c>
      <c r="CW52" s="1">
        <f>$A$1*Populatie!$AZ52*Populatie!CW52/(Distante!CW52*Distante!CW52)</f>
        <v>4662.3392504930971</v>
      </c>
      <c r="CX52" s="1">
        <f>$A$1*Populatie!$AZ52*Populatie!CX52/(Distante!CX52*Distante!CX52)</f>
        <v>1043.8917187500001</v>
      </c>
      <c r="CY52" s="1">
        <f>$A$1*Populatie!$AZ52*Populatie!CY52/(Distante!CY52*Distante!CY52)</f>
        <v>1007.158067867036</v>
      </c>
      <c r="DA52" s="4">
        <f t="shared" si="0"/>
        <v>700651.72120401182</v>
      </c>
      <c r="DB52" s="4">
        <v>32</v>
      </c>
      <c r="DD52" s="18" t="str">
        <f t="shared" si="1"/>
        <v>HARSESTI</v>
      </c>
      <c r="DE52" s="4">
        <f t="shared" si="2"/>
        <v>4.5671763918613741E-5</v>
      </c>
    </row>
    <row r="53" spans="1:109" ht="15.75" customHeight="1" x14ac:dyDescent="0.25">
      <c r="A53" s="2" t="s">
        <v>52</v>
      </c>
      <c r="B53" s="1">
        <v>246933.11874999999</v>
      </c>
      <c r="C53" s="1">
        <v>127260.99679999999</v>
      </c>
      <c r="D53" s="1">
        <v>15032.061224489797</v>
      </c>
      <c r="E53" s="1">
        <v>5330.4187327823693</v>
      </c>
      <c r="F53" s="1">
        <v>135770.00173611112</v>
      </c>
      <c r="G53" s="1">
        <v>18284.99950617284</v>
      </c>
      <c r="H53" s="1">
        <v>7076.6079338842974</v>
      </c>
      <c r="I53" s="1">
        <v>2222.7963467393047</v>
      </c>
      <c r="J53" s="1">
        <v>2872.2681660899652</v>
      </c>
      <c r="K53" s="1">
        <v>3851.5389421074551</v>
      </c>
      <c r="L53" s="1">
        <v>3256.05078125</v>
      </c>
      <c r="M53" s="1">
        <v>555.45279947916663</v>
      </c>
      <c r="N53" s="1">
        <v>1818.3375000000001</v>
      </c>
      <c r="O53" s="1">
        <v>3695.8892770760549</v>
      </c>
      <c r="P53" s="1">
        <v>8708.357421875</v>
      </c>
      <c r="Q53" s="1">
        <v>1116.9910972366747</v>
      </c>
      <c r="R53" s="1">
        <v>11861.450850661626</v>
      </c>
      <c r="S53" s="1">
        <v>3975.3583984375</v>
      </c>
      <c r="T53" s="1">
        <v>3912.1871604938274</v>
      </c>
      <c r="U53" s="1">
        <v>2631.6766998118787</v>
      </c>
      <c r="V53" s="1">
        <v>64794.530864197528</v>
      </c>
      <c r="W53" s="1">
        <v>1615.2373438527284</v>
      </c>
      <c r="X53" s="1">
        <v>6637.7071074380165</v>
      </c>
      <c r="Y53" s="1">
        <v>860.02405881042546</v>
      </c>
      <c r="Z53" s="1">
        <v>5707.2546103509812</v>
      </c>
      <c r="AA53" s="1">
        <v>7901.9111111111115</v>
      </c>
      <c r="AB53" s="1">
        <v>7855.7311111111112</v>
      </c>
      <c r="AC53" s="1">
        <v>2098.7274930747922</v>
      </c>
      <c r="AD53" s="1">
        <v>547.76387811634345</v>
      </c>
      <c r="AE53" s="1">
        <v>9505.8387573964501</v>
      </c>
      <c r="AF53" s="1">
        <v>1677.8153144217417</v>
      </c>
      <c r="AG53" s="1">
        <v>652.59211072664357</v>
      </c>
      <c r="AH53" s="1">
        <v>20403.293209876545</v>
      </c>
      <c r="AI53" s="1">
        <v>627.8257166035695</v>
      </c>
      <c r="AJ53" s="1">
        <v>684.02095727420226</v>
      </c>
      <c r="AK53" s="1">
        <v>280.04867614753152</v>
      </c>
      <c r="AL53" s="1">
        <v>1364.2341666666666</v>
      </c>
      <c r="AM53" s="1">
        <v>1654.865926019442</v>
      </c>
      <c r="AN53" s="1">
        <v>2113.8963313609465</v>
      </c>
      <c r="AO53" s="1">
        <v>9298.3572530864203</v>
      </c>
      <c r="AP53" s="1">
        <v>749.70818115412715</v>
      </c>
      <c r="AQ53" s="1">
        <v>645.2061257076499</v>
      </c>
      <c r="AR53" s="1">
        <v>838.58725531028733</v>
      </c>
      <c r="AS53" s="1">
        <v>8303.7502601456818</v>
      </c>
      <c r="AT53" s="1">
        <v>36543.459183673469</v>
      </c>
      <c r="AU53" s="1">
        <v>1787.4105930285198</v>
      </c>
      <c r="AV53" s="1">
        <v>2412.730795610425</v>
      </c>
      <c r="AW53" s="1">
        <v>1275.0811111111111</v>
      </c>
      <c r="AX53" s="1">
        <v>5480.9595959595963</v>
      </c>
      <c r="AY53" s="1">
        <v>4004.671875</v>
      </c>
      <c r="AZ53" s="1">
        <f t="array" ref="AZ53:AZ103">TRANSPOSE(BA52:CY52)</f>
        <v>748.55098308184733</v>
      </c>
      <c r="BA53" s="1" t="s">
        <v>103</v>
      </c>
      <c r="BB53" s="1">
        <f>$A$1*Populatie!$BA53*Populatie!BB53/(Distante!BB53*Distante!BB53)</f>
        <v>368.0432514177694</v>
      </c>
      <c r="BC53" s="1">
        <f>$A$1*Populatie!$BA53*Populatie!BC53/(Distante!BC53*Distante!BC53)</f>
        <v>2677.0218425605535</v>
      </c>
      <c r="BD53" s="1">
        <f>$A$1*Populatie!$BA53*Populatie!BD53/(Distante!BD53*Distante!BD53)</f>
        <v>9833.5439453125</v>
      </c>
      <c r="BE53" s="1">
        <f>$A$1*Populatie!$BA53*Populatie!BE53/(Distante!BE53*Distante!BE53)</f>
        <v>1447.4154698916605</v>
      </c>
      <c r="BF53" s="1">
        <f>$A$1*Populatie!$BA53*Populatie!BF53/(Distante!BF53*Distante!BF53)</f>
        <v>3062.5259982763573</v>
      </c>
      <c r="BG53" s="1">
        <f>$A$1*Populatie!$BA53*Populatie!BG53/(Distante!BG53*Distante!BG53)</f>
        <v>10302.852244897958</v>
      </c>
      <c r="BH53" s="1">
        <f>$A$1*Populatie!$BA53*Populatie!BH53/(Distante!BH53*Distante!BH53)</f>
        <v>4100.4502114571314</v>
      </c>
      <c r="BI53" s="1">
        <f>$A$1*Populatie!$BA53*Populatie!BI53/(Distante!BI53*Distante!BI53)</f>
        <v>12340.322222222223</v>
      </c>
      <c r="BJ53" s="1">
        <f>$A$1*Populatie!$BA53*Populatie!BJ53/(Distante!BJ53*Distante!BJ53)</f>
        <v>11650.554285714286</v>
      </c>
      <c r="BK53" s="1">
        <f>$A$1*Populatie!$BA53*Populatie!BK53/(Distante!BK53*Distante!BK53)</f>
        <v>477.6595457003786</v>
      </c>
      <c r="BL53" s="1">
        <f>$A$1*Populatie!$BA53*Populatie!BL53/(Distante!BL53*Distante!BL53)</f>
        <v>343.64531111262892</v>
      </c>
      <c r="BM53" s="1">
        <f>$A$1*Populatie!$BA53*Populatie!BM53/(Distante!BM53*Distante!BM53)</f>
        <v>745.25802214299119</v>
      </c>
      <c r="BN53" s="1">
        <f>$A$1*Populatie!$BA53*Populatie!BN53/(Distante!BN53*Distante!BN53)</f>
        <v>6143.7871999999998</v>
      </c>
      <c r="BO53" s="1">
        <f>$A$1*Populatie!$BA53*Populatie!BO53/(Distante!BO53*Distante!BO53)</f>
        <v>488.91955678670359</v>
      </c>
      <c r="BP53" s="1">
        <f>$A$1*Populatie!$BA53*Populatie!BP53/(Distante!BP53*Distante!BP53)</f>
        <v>2107.7734131113425</v>
      </c>
      <c r="BQ53" s="1">
        <f>$A$1*Populatie!$BA53*Populatie!BQ53/(Distante!BQ53*Distante!BQ53)</f>
        <v>538.11564196439838</v>
      </c>
      <c r="BR53" s="1">
        <f>$A$1*Populatie!$BA53*Populatie!BR53/(Distante!BR53*Distante!BR53)</f>
        <v>578.87483580409082</v>
      </c>
      <c r="BS53" s="1">
        <f>$A$1*Populatie!$BA53*Populatie!BS53/(Distante!BS53*Distante!BS53)</f>
        <v>2076.9550413223142</v>
      </c>
      <c r="BT53" s="1">
        <f>$A$1*Populatie!$BA53*Populatie!BT53/(Distante!BT53*Distante!BT53)</f>
        <v>4978.2039999999997</v>
      </c>
      <c r="BU53" s="1">
        <f>$A$1*Populatie!$BA53*Populatie!BU53/(Distante!BU53*Distante!BU53)</f>
        <v>4642.2975127551017</v>
      </c>
      <c r="BV53" s="1">
        <f>$A$1*Populatie!$BA53*Populatie!BV53/(Distante!BV53*Distante!BV53)</f>
        <v>389.14346666666665</v>
      </c>
      <c r="BW53" s="1">
        <f>$A$1*Populatie!$BA53*Populatie!BW53/(Distante!BW53*Distante!BW53)</f>
        <v>51086.625</v>
      </c>
      <c r="BX53" s="1">
        <f>$A$1*Populatie!$BA53*Populatie!BX53/(Distante!BX53*Distante!BX53)</f>
        <v>349.79449588477365</v>
      </c>
      <c r="BY53" s="1">
        <f>$A$1*Populatie!$BA53*Populatie!BY53/(Distante!BY53*Distante!BY53)</f>
        <v>2537.2493622448978</v>
      </c>
      <c r="BZ53" s="1">
        <f>$A$1*Populatie!$BA53*Populatie!BZ53/(Distante!BZ53*Distante!BZ53)</f>
        <v>140.64014865205343</v>
      </c>
      <c r="CA53" s="1">
        <f>$A$1*Populatie!$BA53*Populatie!CA53/(Distante!CA53*Distante!CA53)</f>
        <v>995.50728732897085</v>
      </c>
      <c r="CB53" s="1">
        <f>$A$1*Populatie!$BA53*Populatie!CB53/(Distante!CB53*Distante!CB53)</f>
        <v>822.67942176870747</v>
      </c>
      <c r="CC53" s="1">
        <f>$A$1*Populatie!$BA53*Populatie!CC53/(Distante!CC53*Distante!CC53)</f>
        <v>801.1447055324212</v>
      </c>
      <c r="CD53" s="1">
        <f>$A$1*Populatie!$BA53*Populatie!CD53/(Distante!CD53*Distante!CD53)</f>
        <v>8750.2143326758705</v>
      </c>
      <c r="CE53" s="1">
        <f>$A$1*Populatie!$BA53*Populatie!CE53/(Distante!CE53*Distante!CE53)</f>
        <v>480.08910891089107</v>
      </c>
      <c r="CF53" s="1">
        <f>$A$1*Populatie!$BA53*Populatie!CF53/(Distante!CF53*Distante!CF53)</f>
        <v>842.81680440771345</v>
      </c>
      <c r="CG53" s="1">
        <f>$A$1*Populatie!$BA53*Populatie!CG53/(Distante!CG53*Distante!CG53)</f>
        <v>5863.14962962963</v>
      </c>
      <c r="CH53" s="1">
        <f>$A$1*Populatie!$BA53*Populatie!CH53/(Distante!CH53*Distante!CH53)</f>
        <v>954.89617233727813</v>
      </c>
      <c r="CI53" s="1">
        <f>$A$1*Populatie!$BA53*Populatie!CI53/(Distante!CI53*Distante!CI53)</f>
        <v>11701.175858480749</v>
      </c>
      <c r="CJ53" s="1">
        <f>$A$1*Populatie!$BA53*Populatie!CJ53/(Distante!CJ53*Distante!CJ53)</f>
        <v>461.59056689342401</v>
      </c>
      <c r="CK53" s="1">
        <f>$A$1*Populatie!$BA53*Populatie!CK53/(Distante!CK53*Distante!CK53)</f>
        <v>16015.224</v>
      </c>
      <c r="CL53" s="1">
        <f>$A$1*Populatie!$BA53*Populatie!CL53/(Distante!CL53*Distante!CL53)</f>
        <v>1049.7524654832348</v>
      </c>
      <c r="CM53" s="1">
        <f>$A$1*Populatie!$BA53*Populatie!CM53/(Distante!CM53*Distante!CM53)</f>
        <v>618.71597353497168</v>
      </c>
      <c r="CN53" s="1">
        <f>$A$1*Populatie!$BA53*Populatie!CN53/(Distante!CN53*Distante!CN53)</f>
        <v>1939.5334673944269</v>
      </c>
      <c r="CO53" s="1">
        <f>$A$1*Populatie!$BA53*Populatie!CO53/(Distante!CO53*Distante!CO53)</f>
        <v>402.1770124716553</v>
      </c>
      <c r="CP53" s="1">
        <f>$A$1*Populatie!$BA53*Populatie!CP53/(Distante!CP53*Distante!CP53)</f>
        <v>1132.8814051386269</v>
      </c>
      <c r="CQ53" s="1">
        <f>$A$1*Populatie!$BA53*Populatie!CQ53/(Distante!CQ53*Distante!CQ53)</f>
        <v>19495.3488</v>
      </c>
      <c r="CR53" s="1">
        <f>$A$1*Populatie!$BA53*Populatie!CR53/(Distante!CR53*Distante!CR53)</f>
        <v>596.82361689470554</v>
      </c>
      <c r="CS53" s="1">
        <f>$A$1*Populatie!$BA53*Populatie!CS53/(Distante!CS53*Distante!CS53)</f>
        <v>445.38076591745636</v>
      </c>
      <c r="CT53" s="1">
        <f>$A$1*Populatie!$BA53*Populatie!CT53/(Distante!CT53*Distante!CT53)</f>
        <v>1153.9158374093438</v>
      </c>
      <c r="CU53" s="1">
        <f>$A$1*Populatie!$BA53*Populatie!CU53/(Distante!CU53*Distante!CU53)</f>
        <v>1281.2593877551021</v>
      </c>
      <c r="CV53" s="1">
        <f>$A$1*Populatie!$BA53*Populatie!CV53/(Distante!CV53*Distante!CV53)</f>
        <v>16940.684027777777</v>
      </c>
      <c r="CW53" s="1">
        <f>$A$1*Populatie!$BA53*Populatie!CW53/(Distante!CW53*Distante!CW53)</f>
        <v>1664.836937716263</v>
      </c>
      <c r="CX53" s="1">
        <f>$A$1*Populatie!$BA53*Populatie!CX53/(Distante!CX53*Distante!CX53)</f>
        <v>4111.4336734693879</v>
      </c>
      <c r="CY53" s="1">
        <f>$A$1*Populatie!$BA53*Populatie!CY53/(Distante!CY53*Distante!CY53)</f>
        <v>175419.86111111112</v>
      </c>
      <c r="DA53" s="4">
        <f t="shared" si="0"/>
        <v>1222587.1164780629</v>
      </c>
      <c r="DB53" s="4">
        <v>61</v>
      </c>
      <c r="DD53" s="18" t="str">
        <f t="shared" si="1"/>
        <v>HARTIESTI</v>
      </c>
      <c r="DE53" s="4">
        <f t="shared" si="2"/>
        <v>4.9894195004871483E-5</v>
      </c>
    </row>
    <row r="54" spans="1:109" ht="15.75" customHeight="1" x14ac:dyDescent="0.25">
      <c r="A54" s="2" t="s">
        <v>53</v>
      </c>
      <c r="B54" s="1">
        <v>133394.92603550295</v>
      </c>
      <c r="C54" s="1">
        <v>6713.5980029585799</v>
      </c>
      <c r="D54" s="1">
        <v>6463.3986928104578</v>
      </c>
      <c r="E54" s="1">
        <v>23553.386666666665</v>
      </c>
      <c r="F54" s="1">
        <v>15904.622855869904</v>
      </c>
      <c r="G54" s="1">
        <v>9389.9688888888886</v>
      </c>
      <c r="H54" s="1">
        <v>6702.0809327846364</v>
      </c>
      <c r="I54" s="1">
        <v>1065.97626462419</v>
      </c>
      <c r="J54" s="1">
        <v>246.02743283824364</v>
      </c>
      <c r="K54" s="1">
        <v>4360.8161157024797</v>
      </c>
      <c r="L54" s="1">
        <v>758.88</v>
      </c>
      <c r="M54" s="1">
        <v>289.75361150722301</v>
      </c>
      <c r="N54" s="1">
        <v>957.5676974843775</v>
      </c>
      <c r="O54" s="1">
        <v>1483.3705103969755</v>
      </c>
      <c r="P54" s="1">
        <v>1005.0735802469136</v>
      </c>
      <c r="Q54" s="1">
        <v>937.38675735997447</v>
      </c>
      <c r="R54" s="1">
        <v>6158.0112872883637</v>
      </c>
      <c r="S54" s="1">
        <v>803.72058823529414</v>
      </c>
      <c r="T54" s="1">
        <v>737.93980206101423</v>
      </c>
      <c r="U54" s="1">
        <v>2182.6240234375</v>
      </c>
      <c r="V54" s="1">
        <v>262.90721536351168</v>
      </c>
      <c r="W54" s="1">
        <v>134.78228471846643</v>
      </c>
      <c r="X54" s="1">
        <v>7956.2361111111113</v>
      </c>
      <c r="Y54" s="1">
        <v>253.129560471129</v>
      </c>
      <c r="Z54" s="1">
        <v>2206.787603930461</v>
      </c>
      <c r="AA54" s="1">
        <v>556.63923182441704</v>
      </c>
      <c r="AB54" s="1">
        <v>553.38614540466392</v>
      </c>
      <c r="AC54" s="1">
        <v>25095.238095238095</v>
      </c>
      <c r="AD54" s="1">
        <v>20058.79111111111</v>
      </c>
      <c r="AE54" s="1">
        <v>8047.4128943758569</v>
      </c>
      <c r="AF54" s="1">
        <v>2144.89</v>
      </c>
      <c r="AG54" s="1">
        <v>319.89714625445896</v>
      </c>
      <c r="AH54" s="1">
        <v>580.0849673202614</v>
      </c>
      <c r="AI54" s="1">
        <v>304.45188164320598</v>
      </c>
      <c r="AJ54" s="1">
        <v>471.24048566472811</v>
      </c>
      <c r="AK54" s="1">
        <v>1142.1962809917356</v>
      </c>
      <c r="AL54" s="1">
        <v>1204.9760816984681</v>
      </c>
      <c r="AM54" s="1">
        <v>817.37012499146238</v>
      </c>
      <c r="AN54" s="1">
        <v>739.56861678004532</v>
      </c>
      <c r="AO54" s="1">
        <v>1388.9221057947229</v>
      </c>
      <c r="AP54" s="1">
        <v>703.32595233627319</v>
      </c>
      <c r="AQ54" s="1">
        <v>281.79861111111109</v>
      </c>
      <c r="AR54" s="1">
        <v>99.382352941176464</v>
      </c>
      <c r="AS54" s="1">
        <v>1445.1989684586392</v>
      </c>
      <c r="AT54" s="1">
        <v>1102.886827458256</v>
      </c>
      <c r="AU54" s="1">
        <v>803.00289596792163</v>
      </c>
      <c r="AV54" s="1">
        <v>711.69817174515231</v>
      </c>
      <c r="AW54" s="1">
        <v>484.53046594982078</v>
      </c>
      <c r="AX54" s="1">
        <v>378.41527777777776</v>
      </c>
      <c r="AY54" s="1">
        <v>573.44378002156657</v>
      </c>
      <c r="AZ54" s="1">
        <v>1658.1789940828403</v>
      </c>
      <c r="BA54" s="1">
        <f t="array" ref="BA54:BA103">TRANSPOSE(BB53:CY53)</f>
        <v>368.0432514177694</v>
      </c>
      <c r="BB54" s="1" t="s">
        <v>103</v>
      </c>
      <c r="BC54" s="1">
        <f>$A$1*Populatie!$BB54*Populatie!BC54/(Distante!BC54*Distante!BC54)</f>
        <v>3875.5102880658437</v>
      </c>
      <c r="BD54" s="1">
        <f>$A$1*Populatie!$BB54*Populatie!BD54/(Distante!BD54*Distante!BD54)</f>
        <v>759.75107438016528</v>
      </c>
      <c r="BE54" s="1">
        <f>$A$1*Populatie!$BB54*Populatie!BE54/(Distante!BE54*Distante!BE54)</f>
        <v>2184.3831736776342</v>
      </c>
      <c r="BF54" s="1">
        <f>$A$1*Populatie!$BB54*Populatie!BF54/(Distante!BF54*Distante!BF54)</f>
        <v>866.20113919544326</v>
      </c>
      <c r="BG54" s="1">
        <f>$A$1*Populatie!$BB54*Populatie!BG54/(Distante!BG54*Distante!BG54)</f>
        <v>3809.0340495867767</v>
      </c>
      <c r="BH54" s="1">
        <f>$A$1*Populatie!$BB54*Populatie!BH54/(Distante!BH54*Distante!BH54)</f>
        <v>1987.1126530612246</v>
      </c>
      <c r="BI54" s="1">
        <f>$A$1*Populatie!$BB54*Populatie!BI54/(Distante!BI54*Distante!BI54)</f>
        <v>2637.7419354838707</v>
      </c>
      <c r="BJ54" s="1">
        <f>$A$1*Populatie!$BB54*Populatie!BJ54/(Distante!BJ54*Distante!BJ54)</f>
        <v>1937.7674003569305</v>
      </c>
      <c r="BK54" s="1">
        <f>$A$1*Populatie!$BB54*Populatie!BK54/(Distante!BK54*Distante!BK54)</f>
        <v>235.60815253122945</v>
      </c>
      <c r="BL54" s="1">
        <f>$A$1*Populatie!$BB54*Populatie!BL54/(Distante!BL54*Distante!BL54)</f>
        <v>14176.95061728395</v>
      </c>
      <c r="BM54" s="1">
        <f>$A$1*Populatie!$BB54*Populatie!BM54/(Distante!BM54*Distante!BM54)</f>
        <v>552.62307575064779</v>
      </c>
      <c r="BN54" s="1">
        <f>$A$1*Populatie!$BB54*Populatie!BN54/(Distante!BN54*Distante!BN54)</f>
        <v>4991.9601281594878</v>
      </c>
      <c r="BO54" s="1">
        <f>$A$1*Populatie!$BB54*Populatie!BO54/(Distante!BO54*Distante!BO54)</f>
        <v>11158.969529085873</v>
      </c>
      <c r="BP54" s="1">
        <f>$A$1*Populatie!$BB54*Populatie!BP54/(Distante!BP54*Distante!BP54)</f>
        <v>739.69719999999995</v>
      </c>
      <c r="BQ54" s="1">
        <f>$A$1*Populatie!$BB54*Populatie!BQ54/(Distante!BQ54*Distante!BQ54)</f>
        <v>12010.395061728395</v>
      </c>
      <c r="BR54" s="1">
        <f>$A$1*Populatie!$BB54*Populatie!BR54/(Distante!BR54*Distante!BR54)</f>
        <v>224.51275510204081</v>
      </c>
      <c r="BS54" s="1">
        <f>$A$1*Populatie!$BB54*Populatie!BS54/(Distante!BS54*Distante!BS54)</f>
        <v>2596.5903123585331</v>
      </c>
      <c r="BT54" s="1">
        <f>$A$1*Populatie!$BB54*Populatie!BT54/(Distante!BT54*Distante!BT54)</f>
        <v>1402.7308641975308</v>
      </c>
      <c r="BU54" s="1">
        <f>$A$1*Populatie!$BB54*Populatie!BU54/(Distante!BU54*Distante!BU54)</f>
        <v>5768.6371527777774</v>
      </c>
      <c r="BV54" s="1">
        <f>$A$1*Populatie!$BB54*Populatie!BV54/(Distante!BV54*Distante!BV54)</f>
        <v>231.05376344086022</v>
      </c>
      <c r="BW54" s="1">
        <f>$A$1*Populatie!$BB54*Populatie!BW54/(Distante!BW54*Distante!BW54)</f>
        <v>776.51612903225805</v>
      </c>
      <c r="BX54" s="1">
        <f>$A$1*Populatie!$BB54*Populatie!BX54/(Distante!BX54*Distante!BX54)</f>
        <v>76017.061224489793</v>
      </c>
      <c r="BY54" s="1">
        <f>$A$1*Populatie!$BB54*Populatie!BY54/(Distante!BY54*Distante!BY54)</f>
        <v>2159.3840665873959</v>
      </c>
      <c r="BZ54" s="1">
        <f>$A$1*Populatie!$BB54*Populatie!BZ54/(Distante!BZ54*Distante!BZ54)</f>
        <v>14155.805555555555</v>
      </c>
      <c r="CA54" s="1">
        <f>$A$1*Populatie!$BB54*Populatie!CA54/(Distante!CA54*Distante!CA54)</f>
        <v>3635.3908387864367</v>
      </c>
      <c r="CB54" s="1">
        <f>$A$1*Populatie!$BB54*Populatie!CB54/(Distante!CB54*Distante!CB54)</f>
        <v>147208.66666666666</v>
      </c>
      <c r="CC54" s="1">
        <f>$A$1*Populatie!$BB54*Populatie!CC54/(Distante!CC54*Distante!CC54)</f>
        <v>4014.6644897959181</v>
      </c>
      <c r="CD54" s="1">
        <f>$A$1*Populatie!$BB54*Populatie!CD54/(Distante!CD54*Distante!CD54)</f>
        <v>777.63276800000006</v>
      </c>
      <c r="CE54" s="1">
        <f>$A$1*Populatie!$BB54*Populatie!CE54/(Distante!CE54*Distante!CE54)</f>
        <v>277.20677041354082</v>
      </c>
      <c r="CF54" s="1">
        <f>$A$1*Populatie!$BB54*Populatie!CF54/(Distante!CF54*Distante!CF54)</f>
        <v>1068.7882653061224</v>
      </c>
      <c r="CG54" s="1">
        <f>$A$1*Populatie!$BB54*Populatie!CG54/(Distante!CG54*Distante!CG54)</f>
        <v>1253.247311827957</v>
      </c>
      <c r="CH54" s="1">
        <f>$A$1*Populatie!$BB54*Populatie!CH54/(Distante!CH54*Distante!CH54)</f>
        <v>26119.346260387811</v>
      </c>
      <c r="CI54" s="1">
        <f>$A$1*Populatie!$BB54*Populatie!CI54/(Distante!CI54*Distante!CI54)</f>
        <v>1687.370151216305</v>
      </c>
      <c r="CJ54" s="1">
        <f>$A$1*Populatie!$BB54*Populatie!CJ54/(Distante!CJ54*Distante!CJ54)</f>
        <v>10535.219954648526</v>
      </c>
      <c r="CK54" s="1">
        <f>$A$1*Populatie!$BB54*Populatie!CK54/(Distante!CK54*Distante!CK54)</f>
        <v>728.49011479591832</v>
      </c>
      <c r="CL54" s="1">
        <f>$A$1*Populatie!$BB54*Populatie!CL54/(Distante!CL54*Distante!CL54)</f>
        <v>2428.4581424406497</v>
      </c>
      <c r="CM54" s="1">
        <f>$A$1*Populatie!$BB54*Populatie!CM54/(Distante!CM54*Distante!CM54)</f>
        <v>349.25443786982248</v>
      </c>
      <c r="CN54" s="1">
        <f>$A$1*Populatie!$BB54*Populatie!CN54/(Distante!CN54*Distante!CN54)</f>
        <v>4052.4602235371467</v>
      </c>
      <c r="CO54" s="1">
        <f>$A$1*Populatie!$BB54*Populatie!CO54/(Distante!CO54*Distante!CO54)</f>
        <v>2878.5911111111113</v>
      </c>
      <c r="CP54" s="1">
        <f>$A$1*Populatie!$BB54*Populatie!CP54/(Distante!CP54*Distante!CP54)</f>
        <v>538.75538752362945</v>
      </c>
      <c r="CQ54" s="1">
        <f>$A$1*Populatie!$BB54*Populatie!CQ54/(Distante!CQ54*Distante!CQ54)</f>
        <v>2087.4302871082755</v>
      </c>
      <c r="CR54" s="1">
        <f>$A$1*Populatie!$BB54*Populatie!CR54/(Distante!CR54*Distante!CR54)</f>
        <v>651.32515555555551</v>
      </c>
      <c r="CS54" s="1">
        <f>$A$1*Populatie!$BB54*Populatie!CS54/(Distante!CS54*Distante!CS54)</f>
        <v>23075.573333333334</v>
      </c>
      <c r="CT54" s="1">
        <f>$A$1*Populatie!$BB54*Populatie!CT54/(Distante!CT54*Distante!CT54)</f>
        <v>525.71366046629066</v>
      </c>
      <c r="CU54" s="1">
        <f>$A$1*Populatie!$BB54*Populatie!CU54/(Distante!CU54*Distante!CU54)</f>
        <v>482.42168167662652</v>
      </c>
      <c r="CV54" s="1">
        <f>$A$1*Populatie!$BB54*Populatie!CV54/(Distante!CV54*Distante!CV54)</f>
        <v>778.09485544589052</v>
      </c>
      <c r="CW54" s="1">
        <f>$A$1*Populatie!$BB54*Populatie!CW54/(Distante!CW54*Distante!CW54)</f>
        <v>1888.7589357699544</v>
      </c>
      <c r="CX54" s="1">
        <f>$A$1*Populatie!$BB54*Populatie!CX54/(Distante!CX54*Distante!CX54)</f>
        <v>855.01394628099172</v>
      </c>
      <c r="CY54" s="1">
        <f>$A$1*Populatie!$BB54*Populatie!CY54/(Distante!CY54*Distante!CY54)</f>
        <v>817.08900226757373</v>
      </c>
      <c r="DA54" s="4">
        <f t="shared" si="0"/>
        <v>709928.90429474227</v>
      </c>
      <c r="DB54" s="4">
        <v>40</v>
      </c>
      <c r="DD54" s="18" t="str">
        <f t="shared" si="1"/>
        <v>IZVORU</v>
      </c>
      <c r="DE54" s="4">
        <f t="shared" si="2"/>
        <v>5.634367013093629E-5</v>
      </c>
    </row>
    <row r="55" spans="1:109" ht="15.75" customHeight="1" x14ac:dyDescent="0.25">
      <c r="A55" s="2" t="s">
        <v>54</v>
      </c>
      <c r="B55" s="1">
        <v>1258327.4485596707</v>
      </c>
      <c r="C55" s="1">
        <v>29589.868130107356</v>
      </c>
      <c r="D55" s="1">
        <v>40477.136094674555</v>
      </c>
      <c r="E55" s="1">
        <v>49504.330578512396</v>
      </c>
      <c r="F55" s="1">
        <v>102931.80782312925</v>
      </c>
      <c r="G55" s="1">
        <v>214922.49</v>
      </c>
      <c r="H55" s="1">
        <v>1988073.24</v>
      </c>
      <c r="I55" s="1">
        <v>5881.8276113951788</v>
      </c>
      <c r="J55" s="1">
        <v>1042.3361276365604</v>
      </c>
      <c r="K55" s="1">
        <v>23856.45</v>
      </c>
      <c r="L55" s="1">
        <v>3554.6712244897958</v>
      </c>
      <c r="M55" s="1">
        <v>1435.25383407801</v>
      </c>
      <c r="N55" s="1">
        <v>6596.54296875</v>
      </c>
      <c r="O55" s="1">
        <v>9827.6749769159742</v>
      </c>
      <c r="P55" s="1">
        <v>7100.199588477366</v>
      </c>
      <c r="Q55" s="1">
        <v>4096.1329437545655</v>
      </c>
      <c r="R55" s="1">
        <v>47570.669387755101</v>
      </c>
      <c r="S55" s="1">
        <v>17866.621928166351</v>
      </c>
      <c r="T55" s="1">
        <v>2038.0710249307479</v>
      </c>
      <c r="U55" s="1">
        <v>157888.89583333334</v>
      </c>
      <c r="V55" s="1">
        <v>3274.8059661381349</v>
      </c>
      <c r="W55" s="1">
        <v>6782.5255648038046</v>
      </c>
      <c r="X55" s="1">
        <v>68963.396449704145</v>
      </c>
      <c r="Y55" s="1">
        <v>1270.3503401360545</v>
      </c>
      <c r="Z55" s="1">
        <v>21752.8857421875</v>
      </c>
      <c r="AA55" s="1">
        <v>2396.8471476266513</v>
      </c>
      <c r="AB55" s="1">
        <v>2501.9634202103339</v>
      </c>
      <c r="AC55" s="1">
        <v>15955.357142857143</v>
      </c>
      <c r="AD55" s="1">
        <v>3188.3058333333333</v>
      </c>
      <c r="AE55" s="1">
        <v>736773.48148148146</v>
      </c>
      <c r="AF55" s="1">
        <v>785493.72</v>
      </c>
      <c r="AG55" s="1">
        <v>1710.4940624999999</v>
      </c>
      <c r="AH55" s="1">
        <v>5263.5606995884773</v>
      </c>
      <c r="AI55" s="1">
        <v>1643.1902149062644</v>
      </c>
      <c r="AJ55" s="1">
        <v>1835.3048437499999</v>
      </c>
      <c r="AK55" s="1">
        <v>679.10747494263978</v>
      </c>
      <c r="AL55" s="1">
        <v>4949.15234375</v>
      </c>
      <c r="AM55" s="1">
        <v>4212.3732871972315</v>
      </c>
      <c r="AN55" s="1">
        <v>3240.0543750000002</v>
      </c>
      <c r="AO55" s="1">
        <v>10347.285133136094</v>
      </c>
      <c r="AP55" s="1">
        <v>1650.2524238227147</v>
      </c>
      <c r="AQ55" s="1">
        <v>1990.726273148148</v>
      </c>
      <c r="AR55" s="1">
        <v>564.52022702572151</v>
      </c>
      <c r="AS55" s="1">
        <v>11021.78227245687</v>
      </c>
      <c r="AT55" s="1">
        <v>6150.082100591716</v>
      </c>
      <c r="AU55" s="1">
        <v>20787.551020408162</v>
      </c>
      <c r="AV55" s="1">
        <v>3333.6667346938775</v>
      </c>
      <c r="AW55" s="1">
        <v>4438.8454810495623</v>
      </c>
      <c r="AX55" s="1">
        <v>2463.6773333333335</v>
      </c>
      <c r="AY55" s="1">
        <v>1796.4949885279555</v>
      </c>
      <c r="AZ55" s="1">
        <v>3769.5361983471075</v>
      </c>
      <c r="BA55" s="1">
        <v>2677.0218425605535</v>
      </c>
      <c r="BB55" s="1">
        <f t="array" ref="BB55:BB103">TRANSPOSE(BC54:CY54)</f>
        <v>3875.5102880658437</v>
      </c>
      <c r="BC55" s="1" t="s">
        <v>103</v>
      </c>
      <c r="BD55" s="1">
        <f>$A$1*Populatie!$BC55*Populatie!BD55/(Distante!BD55*Distante!BD55)</f>
        <v>3563.3776863283038</v>
      </c>
      <c r="BE55" s="1">
        <f>$A$1*Populatie!$BC55*Populatie!BE55/(Distante!BE55*Distante!BE55)</f>
        <v>4932.7544378698221</v>
      </c>
      <c r="BF55" s="1">
        <f>$A$1*Populatie!$BC55*Populatie!BF55/(Distante!BF55*Distante!BF55)</f>
        <v>8182.3923966942148</v>
      </c>
      <c r="BG55" s="1">
        <f>$A$1*Populatie!$BC55*Populatie!BG55/(Distante!BG55*Distante!BG55)</f>
        <v>46885.161599999999</v>
      </c>
      <c r="BH55" s="1">
        <f>$A$1*Populatie!$BC55*Populatie!BH55/(Distante!BH55*Distante!BH55)</f>
        <v>12228.374814814815</v>
      </c>
      <c r="BI55" s="1">
        <f>$A$1*Populatie!$BC55*Populatie!BI55/(Distante!BI55*Distante!BI55)</f>
        <v>25182.041015625</v>
      </c>
      <c r="BJ55" s="1">
        <f>$A$1*Populatie!$BC55*Populatie!BJ55/(Distante!BJ55*Distante!BJ55)</f>
        <v>11796.490210039159</v>
      </c>
      <c r="BK55" s="1">
        <f>$A$1*Populatie!$BC55*Populatie!BK55/(Distante!BK55*Distante!BK55)</f>
        <v>1281.6140625</v>
      </c>
      <c r="BL55" s="1">
        <f>$A$1*Populatie!$BC55*Populatie!BL55/(Distante!BL55*Distante!BL55)</f>
        <v>2943.2146636432349</v>
      </c>
      <c r="BM55" s="1">
        <f>$A$1*Populatie!$BC55*Populatie!BM55/(Distante!BM55*Distante!BM55)</f>
        <v>2398.7825182101978</v>
      </c>
      <c r="BN55" s="1">
        <f>$A$1*Populatie!$BC55*Populatie!BN55/(Distante!BN55*Distante!BN55)</f>
        <v>26049.212563915265</v>
      </c>
      <c r="BO55" s="1">
        <f>$A$1*Populatie!$BC55*Populatie!BO55/(Distante!BO55*Distante!BO55)</f>
        <v>12181.77288941736</v>
      </c>
      <c r="BP55" s="1">
        <f>$A$1*Populatie!$BC55*Populatie!BP55/(Distante!BP55*Distante!BP55)</f>
        <v>3256.8817520775624</v>
      </c>
      <c r="BQ55" s="1">
        <f>$A$1*Populatie!$BC55*Populatie!BQ55/(Distante!BQ55*Distante!BQ55)</f>
        <v>14639.653846153846</v>
      </c>
      <c r="BR55" s="1">
        <f>$A$1*Populatie!$BC55*Populatie!BR55/(Distante!BR55*Distante!BR55)</f>
        <v>904.21613432647393</v>
      </c>
      <c r="BS55" s="1">
        <f>$A$1*Populatie!$BC55*Populatie!BS55/(Distante!BS55*Distante!BS55)</f>
        <v>40407.980609418286</v>
      </c>
      <c r="BT55" s="1">
        <f>$A$1*Populatie!$BC55*Populatie!BT55/(Distante!BT55*Distante!BT55)</f>
        <v>8026.6083333333336</v>
      </c>
      <c r="BU55" s="1">
        <f>$A$1*Populatie!$BC55*Populatie!BU55/(Distante!BU55*Distante!BU55)</f>
        <v>12995.426758938869</v>
      </c>
      <c r="BV55" s="1">
        <f>$A$1*Populatie!$BC55*Populatie!BV55/(Distante!BV55*Distante!BV55)</f>
        <v>1280.4807256235827</v>
      </c>
      <c r="BW55" s="1">
        <f>$A$1*Populatie!$BC55*Populatie!BW55/(Distante!BW55*Distante!BW55)</f>
        <v>4303.3877551020405</v>
      </c>
      <c r="BX55" s="1">
        <f>$A$1*Populatie!$BC55*Populatie!BX55/(Distante!BX55*Distante!BX55)</f>
        <v>3248.5895061728397</v>
      </c>
      <c r="BY55" s="1">
        <f>$A$1*Populatie!$BC55*Populatie!BY55/(Distante!BY55*Distante!BY55)</f>
        <v>109313.6449704142</v>
      </c>
      <c r="BZ55" s="1">
        <f>$A$1*Populatie!$BC55*Populatie!BZ55/(Distante!BZ55*Distante!BZ55)</f>
        <v>1227.0028402366863</v>
      </c>
      <c r="CA55" s="1">
        <f>$A$1*Populatie!$BC55*Populatie!CA55/(Distante!CA55*Distante!CA55)</f>
        <v>191870.85185185185</v>
      </c>
      <c r="CB55" s="1">
        <f>$A$1*Populatie!$BC55*Populatie!CB55/(Distante!CB55*Distante!CB55)</f>
        <v>9333.4861495844871</v>
      </c>
      <c r="CC55" s="1">
        <f>$A$1*Populatie!$BC55*Populatie!CC55/(Distante!CC55*Distante!CC55)</f>
        <v>31268.032500000001</v>
      </c>
      <c r="CD55" s="1">
        <f>$A$1*Populatie!$BC55*Populatie!CD55/(Distante!CD55*Distante!CD55)</f>
        <v>4709.770461819845</v>
      </c>
      <c r="CE55" s="1">
        <f>$A$1*Populatie!$BC55*Populatie!CE55/(Distante!CE55*Distante!CE55)</f>
        <v>1137.0681</v>
      </c>
      <c r="CF55" s="1">
        <f>$A$1*Populatie!$BC55*Populatie!CF55/(Distante!CF55*Distante!CF55)</f>
        <v>2367.7750000000001</v>
      </c>
      <c r="CG55" s="1">
        <f>$A$1*Populatie!$BC55*Populatie!CG55/(Distante!CG55*Distante!CG55)</f>
        <v>3559.6929235537191</v>
      </c>
      <c r="CH55" s="1">
        <f>$A$1*Populatie!$BC55*Populatie!CH55/(Distante!CH55*Distante!CH55)</f>
        <v>13593.964285714286</v>
      </c>
      <c r="CI55" s="1">
        <f>$A$1*Populatie!$BC55*Populatie!CI55/(Distante!CI55*Distante!CI55)</f>
        <v>11331.627604166666</v>
      </c>
      <c r="CJ55" s="1">
        <f>$A$1*Populatie!$BC55*Populatie!CJ55/(Distante!CJ55*Distante!CJ55)</f>
        <v>6390.2888047593297</v>
      </c>
      <c r="CK55" s="1">
        <f>$A$1*Populatie!$BC55*Populatie!CK55/(Distante!CK55*Distante!CK55)</f>
        <v>5500.5763313609468</v>
      </c>
      <c r="CL55" s="1">
        <f>$A$1*Populatie!$BC55*Populatie!CL55/(Distante!CL55*Distante!CL55)</f>
        <v>5483.9223372781062</v>
      </c>
      <c r="CM55" s="1">
        <f>$A$1*Populatie!$BC55*Populatie!CM55/(Distante!CM55*Distante!CM55)</f>
        <v>1468.2704987320371</v>
      </c>
      <c r="CN55" s="1">
        <f>$A$1*Populatie!$BC55*Populatie!CN55/(Distante!CN55*Distante!CN55)</f>
        <v>25080.902399999999</v>
      </c>
      <c r="CO55" s="1">
        <f>$A$1*Populatie!$BC55*Populatie!CO55/(Distante!CO55*Distante!CO55)</f>
        <v>20335.39814814815</v>
      </c>
      <c r="CP55" s="1">
        <f>$A$1*Populatie!$BC55*Populatie!CP55/(Distante!CP55*Distante!CP55)</f>
        <v>2978.3333333333335</v>
      </c>
      <c r="CQ55" s="1">
        <f>$A$1*Populatie!$BC55*Populatie!CQ55/(Distante!CQ55*Distante!CQ55)</f>
        <v>14612.601756198346</v>
      </c>
      <c r="CR55" s="1">
        <f>$A$1*Populatie!$BC55*Populatie!CR55/(Distante!CR55*Distante!CR55)</f>
        <v>1797.3414351851852</v>
      </c>
      <c r="CS55" s="1">
        <f>$A$1*Populatie!$BC55*Populatie!CS55/(Distante!CS55*Distante!CS55)</f>
        <v>4883.188979289941</v>
      </c>
      <c r="CT55" s="1">
        <f>$A$1*Populatie!$BC55*Populatie!CT55/(Distante!CT55*Distante!CT55)</f>
        <v>3064.1672453703704</v>
      </c>
      <c r="CU55" s="1">
        <f>$A$1*Populatie!$BC55*Populatie!CU55/(Distante!CU55*Distante!CU55)</f>
        <v>2811.8362268518517</v>
      </c>
      <c r="CV55" s="1">
        <f>$A$1*Populatie!$BC55*Populatie!CV55/(Distante!CV55*Distante!CV55)</f>
        <v>4251.3766185025333</v>
      </c>
      <c r="CW55" s="1">
        <f>$A$1*Populatie!$BC55*Populatie!CW55/(Distante!CW55*Distante!CW55)</f>
        <v>4363.66552734375</v>
      </c>
      <c r="CX55" s="1">
        <f>$A$1*Populatie!$BC55*Populatie!CX55/(Distante!CX55*Distante!CX55)</f>
        <v>5005.6186087990491</v>
      </c>
      <c r="CY55" s="1">
        <f>$A$1*Populatie!$BC55*Populatie!CY55/(Distante!CY55*Distante!CY55)</f>
        <v>4847.0528925619838</v>
      </c>
      <c r="DA55" s="4">
        <f t="shared" si="0"/>
        <v>6458611.3694543187</v>
      </c>
      <c r="DB55" s="4">
        <v>149</v>
      </c>
      <c r="DD55" s="18" t="str">
        <f t="shared" si="1"/>
        <v>LEORDENI</v>
      </c>
      <c r="DE55" s="4">
        <f t="shared" si="2"/>
        <v>2.3069974562130817E-5</v>
      </c>
    </row>
    <row r="56" spans="1:109" ht="15.75" customHeight="1" x14ac:dyDescent="0.25">
      <c r="A56" s="2" t="s">
        <v>55</v>
      </c>
      <c r="B56" s="1">
        <v>194123.49375650365</v>
      </c>
      <c r="C56" s="1">
        <v>1854609.4691358025</v>
      </c>
      <c r="D56" s="1">
        <v>41354.310344827587</v>
      </c>
      <c r="E56" s="1">
        <v>5793.9246928260009</v>
      </c>
      <c r="F56" s="1">
        <v>64107.078559027781</v>
      </c>
      <c r="G56" s="1">
        <v>15578.747159723769</v>
      </c>
      <c r="H56" s="1">
        <v>6819.1652892561988</v>
      </c>
      <c r="I56" s="1">
        <v>7278.0244444444443</v>
      </c>
      <c r="J56" s="1">
        <v>24496.5546875</v>
      </c>
      <c r="K56" s="1">
        <v>2255.3983729338843</v>
      </c>
      <c r="L56" s="1">
        <v>18072.5625</v>
      </c>
      <c r="M56" s="1">
        <v>1630.6859504132231</v>
      </c>
      <c r="N56" s="1">
        <v>1838.7024092801903</v>
      </c>
      <c r="O56" s="1">
        <v>5962.8365472910928</v>
      </c>
      <c r="P56" s="1">
        <v>10526.36375</v>
      </c>
      <c r="Q56" s="1">
        <v>1404.0030778701139</v>
      </c>
      <c r="R56" s="1">
        <v>10560.051236355535</v>
      </c>
      <c r="S56" s="1">
        <v>1569.07</v>
      </c>
      <c r="T56" s="1">
        <v>23940.1456</v>
      </c>
      <c r="U56" s="1">
        <v>3288.0001777777779</v>
      </c>
      <c r="V56" s="1">
        <v>18738.285444234403</v>
      </c>
      <c r="W56" s="1">
        <v>1716.0147928994083</v>
      </c>
      <c r="X56" s="1">
        <v>6396.2314049586776</v>
      </c>
      <c r="Y56" s="1">
        <v>3300.8564961521051</v>
      </c>
      <c r="Z56" s="1">
        <v>4565.3703703703704</v>
      </c>
      <c r="AA56" s="1">
        <v>79478.579881656799</v>
      </c>
      <c r="AB56" s="1">
        <v>110358.52892561983</v>
      </c>
      <c r="AC56" s="1">
        <v>2383.9285714285716</v>
      </c>
      <c r="AD56" s="1">
        <v>693.8838436385256</v>
      </c>
      <c r="AE56" s="1">
        <v>8865.3491599707813</v>
      </c>
      <c r="AF56" s="1">
        <v>2263.9375</v>
      </c>
      <c r="AG56" s="1">
        <v>1983.7741145021164</v>
      </c>
      <c r="AH56" s="1">
        <v>17126.9451303155</v>
      </c>
      <c r="AI56" s="1">
        <v>1953.6580530184897</v>
      </c>
      <c r="AJ56" s="1">
        <v>1744.877830533236</v>
      </c>
      <c r="AK56" s="1">
        <v>352.00746383502616</v>
      </c>
      <c r="AL56" s="1">
        <v>1379.5132361689471</v>
      </c>
      <c r="AM56" s="1">
        <v>4911.2074985121999</v>
      </c>
      <c r="AN56" s="1">
        <v>8712.9896694214876</v>
      </c>
      <c r="AO56" s="1">
        <v>8102.5485938056245</v>
      </c>
      <c r="AP56" s="1">
        <v>877.53033046627434</v>
      </c>
      <c r="AQ56" s="1">
        <v>910.90766059027783</v>
      </c>
      <c r="AR56" s="1">
        <v>3104.32</v>
      </c>
      <c r="AS56" s="1">
        <v>5573.8224852071007</v>
      </c>
      <c r="AT56" s="1">
        <v>6680.4059259259257</v>
      </c>
      <c r="AU56" s="1">
        <v>2071.4749999999999</v>
      </c>
      <c r="AV56" s="1">
        <v>10847.32</v>
      </c>
      <c r="AW56" s="1">
        <v>1321.3942996494436</v>
      </c>
      <c r="AX56" s="1">
        <v>31227.659279778392</v>
      </c>
      <c r="AY56" s="1">
        <v>30254.4375</v>
      </c>
      <c r="AZ56" s="1">
        <v>891.56545559400229</v>
      </c>
      <c r="BA56" s="1">
        <v>9833.5439453125</v>
      </c>
      <c r="BB56" s="1">
        <v>759.75107438016528</v>
      </c>
      <c r="BC56" s="1">
        <f t="array" ref="BC56:BC103">TRANSPOSE(BD55:CY55)</f>
        <v>3563.3776863283038</v>
      </c>
      <c r="BD56" s="1" t="s">
        <v>103</v>
      </c>
      <c r="BE56" s="1">
        <f>$A$1*Populatie!$BD56*Populatie!BE56/(Distante!BE56*Distante!BE56)</f>
        <v>1501.7533564013841</v>
      </c>
      <c r="BF56" s="1">
        <f>$A$1*Populatie!$BD56*Populatie!BF56/(Distante!BF56*Distante!BF56)</f>
        <v>5411.1091104541792</v>
      </c>
      <c r="BG56" s="1">
        <f>$A$1*Populatie!$BD56*Populatie!BG56/(Distante!BG56*Distante!BG56)</f>
        <v>7336.7885503231764</v>
      </c>
      <c r="BH56" s="1">
        <f>$A$1*Populatie!$BD56*Populatie!BH56/(Distante!BH56*Distante!BH56)</f>
        <v>3779.9697879527116</v>
      </c>
      <c r="BI56" s="1">
        <f>$A$1*Populatie!$BD56*Populatie!BI56/(Distante!BI56*Distante!BI56)</f>
        <v>7757.5480769230771</v>
      </c>
      <c r="BJ56" s="1">
        <f>$A$1*Populatie!$BD56*Populatie!BJ56/(Distante!BJ56*Distante!BJ56)</f>
        <v>32051.535077288943</v>
      </c>
      <c r="BK56" s="1">
        <f>$A$1*Populatie!$BD56*Populatie!BK56/(Distante!BK56*Distante!BK56)</f>
        <v>1486.3733570951215</v>
      </c>
      <c r="BL56" s="1">
        <f>$A$1*Populatie!$BD56*Populatie!BL56/(Distante!BL56*Distante!BL56)</f>
        <v>649.04166382077722</v>
      </c>
      <c r="BM56" s="1">
        <f>$A$1*Populatie!$BD56*Populatie!BM56/(Distante!BM56*Distante!BM56)</f>
        <v>886.21455576559549</v>
      </c>
      <c r="BN56" s="1">
        <f>$A$1*Populatie!$BD56*Populatie!BN56/(Distante!BN56*Distante!BN56)</f>
        <v>5754.6859750049589</v>
      </c>
      <c r="BO56" s="1">
        <f>$A$1*Populatie!$BD56*Populatie!BO56/(Distante!BO56*Distante!BO56)</f>
        <v>727.91256878329989</v>
      </c>
      <c r="BP56" s="1">
        <f>$A$1*Populatie!$BD56*Populatie!BP56/(Distante!BP56*Distante!BP56)</f>
        <v>8675.0277777777774</v>
      </c>
      <c r="BQ56" s="1">
        <f>$A$1*Populatie!$BD56*Populatie!BQ56/(Distante!BQ56*Distante!BQ56)</f>
        <v>744.30528846153845</v>
      </c>
      <c r="BR56" s="1">
        <f>$A$1*Populatie!$BD56*Populatie!BR56/(Distante!BR56*Distante!BR56)</f>
        <v>2074.1530793876823</v>
      </c>
      <c r="BS56" s="1">
        <f>$A$1*Populatie!$BD56*Populatie!BS56/(Distante!BS56*Distante!BS56)</f>
        <v>1432.9526627218936</v>
      </c>
      <c r="BT56" s="1">
        <f>$A$1*Populatie!$BD56*Populatie!BT56/(Distante!BT56*Distante!BT56)</f>
        <v>15454.168310322157</v>
      </c>
      <c r="BU56" s="1">
        <f>$A$1*Populatie!$BD56*Populatie!BU56/(Distante!BU56*Distante!BU56)</f>
        <v>4519.4123931623935</v>
      </c>
      <c r="BV56" s="1">
        <f>$A$1*Populatie!$BD56*Populatie!BV56/(Distante!BV56*Distante!BV56)</f>
        <v>572.21148788927337</v>
      </c>
      <c r="BW56" s="1">
        <f>$A$1*Populatie!$BD56*Populatie!BW56/(Distante!BW56*Distante!BW56)</f>
        <v>22230.633600000001</v>
      </c>
      <c r="BX56" s="1">
        <f>$A$1*Populatie!$BD56*Populatie!BX56/(Distante!BX56*Distante!BX56)</f>
        <v>553.42480609020402</v>
      </c>
      <c r="BY56" s="1">
        <f>$A$1*Populatie!$BD56*Populatie!BY56/(Distante!BY56*Distante!BY56)</f>
        <v>3156.4809913883637</v>
      </c>
      <c r="BZ56" s="1">
        <f>$A$1*Populatie!$BD56*Populatie!BZ56/(Distante!BZ56*Distante!BZ56)</f>
        <v>278.74195254147662</v>
      </c>
      <c r="CA56" s="1">
        <f>$A$1*Populatie!$BD56*Populatie!CA56/(Distante!CA56*Distante!CA56)</f>
        <v>1632.5592716942149</v>
      </c>
      <c r="CB56" s="1">
        <f>$A$1*Populatie!$BD56*Populatie!CB56/(Distante!CB56*Distante!CB56)</f>
        <v>994.42666666666662</v>
      </c>
      <c r="CC56" s="1">
        <f>$A$1*Populatie!$BD56*Populatie!CC56/(Distante!CC56*Distante!CC56)</f>
        <v>1127.336620498615</v>
      </c>
      <c r="CD56" s="1">
        <f>$A$1*Populatie!$BD56*Populatie!CD56/(Distante!CD56*Distante!CD56)</f>
        <v>40218.886400000003</v>
      </c>
      <c r="CE56" s="1">
        <f>$A$1*Populatie!$BD56*Populatie!CE56/(Distante!CE56*Distante!CE56)</f>
        <v>1375.6218024985128</v>
      </c>
      <c r="CF56" s="1">
        <f>$A$1*Populatie!$BD56*Populatie!CF56/(Distante!CF56*Distante!CF56)</f>
        <v>895.40160123966939</v>
      </c>
      <c r="CG56" s="1">
        <f>$A$1*Populatie!$BD56*Populatie!CG56/(Distante!CG56*Distante!CG56)</f>
        <v>69210.685185185182</v>
      </c>
      <c r="CH56" s="1">
        <f>$A$1*Populatie!$BD56*Populatie!CH56/(Distante!CH56*Distante!CH56)</f>
        <v>1377.4982698961937</v>
      </c>
      <c r="CI56" s="1">
        <f>$A$1*Populatie!$BD56*Populatie!CI56/(Distante!CI56*Distante!CI56)</f>
        <v>15513.564645726809</v>
      </c>
      <c r="CJ56" s="1">
        <f>$A$1*Populatie!$BD56*Populatie!CJ56/(Distante!CJ56*Distante!CJ56)</f>
        <v>690.29330652111457</v>
      </c>
      <c r="CK56" s="1">
        <f>$A$1*Populatie!$BD56*Populatie!CK56/(Distante!CK56*Distante!CK56)</f>
        <v>65415</v>
      </c>
      <c r="CL56" s="1">
        <f>$A$1*Populatie!$BD56*Populatie!CL56/(Distante!CL56*Distante!CL56)</f>
        <v>1206.2526</v>
      </c>
      <c r="CM56" s="1">
        <f>$A$1*Populatie!$BD56*Populatie!CM56/(Distante!CM56*Distante!CM56)</f>
        <v>1907.9375</v>
      </c>
      <c r="CN56" s="1">
        <f>$A$1*Populatie!$BD56*Populatie!CN56/(Distante!CN56*Distante!CN56)</f>
        <v>1943.5397043133669</v>
      </c>
      <c r="CO56" s="1">
        <f>$A$1*Populatie!$BD56*Populatie!CO56/(Distante!CO56*Distante!CO56)</f>
        <v>569.63216069720477</v>
      </c>
      <c r="CP56" s="1">
        <f>$A$1*Populatie!$BD56*Populatie!CP56/(Distante!CP56*Distante!CP56)</f>
        <v>2924.0587185082327</v>
      </c>
      <c r="CQ56" s="1">
        <f>$A$1*Populatie!$BD56*Populatie!CQ56/(Distante!CQ56*Distante!CQ56)</f>
        <v>12446.185505678744</v>
      </c>
      <c r="CR56" s="1">
        <f>$A$1*Populatie!$BD56*Populatie!CR56/(Distante!CR56*Distante!CR56)</f>
        <v>700.75980029585799</v>
      </c>
      <c r="CS56" s="1">
        <f>$A$1*Populatie!$BD56*Populatie!CS56/(Distante!CS56*Distante!CS56)</f>
        <v>887.69776859504134</v>
      </c>
      <c r="CT56" s="1">
        <f>$A$1*Populatie!$BD56*Populatie!CT56/(Distante!CT56*Distante!CT56)</f>
        <v>3712.0491238149957</v>
      </c>
      <c r="CU56" s="1">
        <f>$A$1*Populatie!$BD56*Populatie!CU56/(Distante!CU56*Distante!CU56)</f>
        <v>4558.8462129950021</v>
      </c>
      <c r="CV56" s="1">
        <f>$A$1*Populatie!$BD56*Populatie!CV56/(Distante!CV56*Distante!CV56)</f>
        <v>376114</v>
      </c>
      <c r="CW56" s="1">
        <f>$A$1*Populatie!$BD56*Populatie!CW56/(Distante!CW56*Distante!CW56)</f>
        <v>1795.0091358024692</v>
      </c>
      <c r="CX56" s="1">
        <f>$A$1*Populatie!$BD56*Populatie!CX56/(Distante!CX56*Distante!CX56)</f>
        <v>11181.96</v>
      </c>
      <c r="CY56" s="1">
        <f>$A$1*Populatie!$BD56*Populatie!CY56/(Distante!CY56*Distante!CY56)</f>
        <v>8712.4433893352816</v>
      </c>
      <c r="DA56" s="4">
        <f t="shared" si="0"/>
        <v>3442300.6761356271</v>
      </c>
      <c r="DB56" s="4">
        <v>230</v>
      </c>
      <c r="DD56" s="18" t="str">
        <f t="shared" si="1"/>
        <v>LERESTI</v>
      </c>
      <c r="DE56" s="4">
        <f t="shared" si="2"/>
        <v>6.6815778643195429E-5</v>
      </c>
    </row>
    <row r="57" spans="1:109" ht="15.75" customHeight="1" x14ac:dyDescent="0.25">
      <c r="A57" s="2" t="s">
        <v>56</v>
      </c>
      <c r="B57" s="1">
        <v>739100.13888888888</v>
      </c>
      <c r="C57" s="1">
        <v>14837.973684210527</v>
      </c>
      <c r="D57" s="1">
        <v>19376.7578125</v>
      </c>
      <c r="E57" s="1">
        <v>173745.33333333334</v>
      </c>
      <c r="F57" s="1">
        <v>55401.756738987511</v>
      </c>
      <c r="G57" s="1">
        <v>36636.885215794304</v>
      </c>
      <c r="H57" s="1">
        <v>12474.98539751217</v>
      </c>
      <c r="I57" s="1">
        <v>2883.4691358024693</v>
      </c>
      <c r="J57" s="1">
        <v>507.04988662131518</v>
      </c>
      <c r="K57" s="1">
        <v>38923.59375</v>
      </c>
      <c r="L57" s="1">
        <v>1800.7378035197148</v>
      </c>
      <c r="M57" s="1">
        <v>696.36359045575057</v>
      </c>
      <c r="N57" s="1">
        <v>6888.1640625</v>
      </c>
      <c r="O57" s="1">
        <v>4898.68694214876</v>
      </c>
      <c r="P57" s="1">
        <v>3694.2160707420221</v>
      </c>
      <c r="Q57" s="1">
        <v>10832.249739854318</v>
      </c>
      <c r="R57" s="1">
        <v>24834.306703397611</v>
      </c>
      <c r="S57" s="1">
        <v>1260.0815857512209</v>
      </c>
      <c r="T57" s="1">
        <v>1646.6682098765432</v>
      </c>
      <c r="U57" s="1">
        <v>3364.670918367347</v>
      </c>
      <c r="V57" s="1">
        <v>1090.8996913580247</v>
      </c>
      <c r="W57" s="1">
        <v>607.72084481175386</v>
      </c>
      <c r="X57" s="1">
        <v>22513.681581685745</v>
      </c>
      <c r="Y57" s="1">
        <v>618.66983938132068</v>
      </c>
      <c r="Z57" s="1">
        <v>8438.8897959183669</v>
      </c>
      <c r="AA57" s="1">
        <v>1167.9682975156227</v>
      </c>
      <c r="AB57" s="1">
        <v>1161.1425087639079</v>
      </c>
      <c r="AC57" s="1">
        <v>9541.2710007304595</v>
      </c>
      <c r="AD57" s="1">
        <v>1760.9282644628099</v>
      </c>
      <c r="AE57" s="1">
        <v>17310.259999999998</v>
      </c>
      <c r="AF57" s="1">
        <v>5991.8106508875744</v>
      </c>
      <c r="AG57" s="1">
        <v>835.05851413543724</v>
      </c>
      <c r="AH57" s="1">
        <v>1085.6796220088402</v>
      </c>
      <c r="AI57" s="1">
        <v>781.77625</v>
      </c>
      <c r="AJ57" s="1">
        <v>1251.425160697888</v>
      </c>
      <c r="AK57" s="1">
        <v>1181.4902670891806</v>
      </c>
      <c r="AL57" s="1">
        <v>6292.4803804994053</v>
      </c>
      <c r="AM57" s="1">
        <v>2050.2795761358689</v>
      </c>
      <c r="AN57" s="1">
        <v>1581.7856673241288</v>
      </c>
      <c r="AO57" s="1">
        <v>5408.1099541857557</v>
      </c>
      <c r="AP57" s="1">
        <v>2764.79</v>
      </c>
      <c r="AQ57" s="1">
        <v>1527.2321428571429</v>
      </c>
      <c r="AR57" s="1">
        <v>182.60550458715596</v>
      </c>
      <c r="AS57" s="1">
        <v>4441.3884297520663</v>
      </c>
      <c r="AT57" s="1">
        <v>3214.4006663890045</v>
      </c>
      <c r="AU57" s="1">
        <v>1264.7086801426872</v>
      </c>
      <c r="AV57" s="1">
        <v>1688.780574738249</v>
      </c>
      <c r="AW57" s="1">
        <v>2239.0873698506111</v>
      </c>
      <c r="AX57" s="1">
        <v>743.60966585732456</v>
      </c>
      <c r="AY57" s="1">
        <v>1260.8108108108108</v>
      </c>
      <c r="AZ57" s="1">
        <v>14659.213296398892</v>
      </c>
      <c r="BA57" s="1">
        <v>1447.4154698916605</v>
      </c>
      <c r="BB57" s="1">
        <v>2184.3831736776342</v>
      </c>
      <c r="BC57" s="1">
        <v>4932.7544378698221</v>
      </c>
      <c r="BD57" s="1">
        <f t="array" ref="BD57:BD103">TRANSPOSE(BE56:CY56)</f>
        <v>1501.7533564013841</v>
      </c>
      <c r="BE57" s="1" t="s">
        <v>103</v>
      </c>
      <c r="BF57" s="1">
        <f>$A$1*Populatie!$BE57*Populatie!BF57/(Distante!BF57*Distante!BF57)</f>
        <v>4089.3898184407262</v>
      </c>
      <c r="BG57" s="1">
        <f>$A$1*Populatie!$BE57*Populatie!BG57/(Distante!BG57*Distante!BG57)</f>
        <v>17346.183673469386</v>
      </c>
      <c r="BH57" s="1">
        <f>$A$1*Populatie!$BE57*Populatie!BH57/(Distante!BH57*Distante!BH57)</f>
        <v>6215.2904272579772</v>
      </c>
      <c r="BI57" s="1">
        <f>$A$1*Populatie!$BE57*Populatie!BI57/(Distante!BI57*Distante!BI57)</f>
        <v>9769.2081632653062</v>
      </c>
      <c r="BJ57" s="1">
        <f>$A$1*Populatie!$BE57*Populatie!BJ57/(Distante!BJ57*Distante!BJ57)</f>
        <v>4903.8035714285716</v>
      </c>
      <c r="BK57" s="1">
        <f>$A$1*Populatie!$BE57*Populatie!BK57/(Distante!BK57*Distante!BK57)</f>
        <v>609.94071462906584</v>
      </c>
      <c r="BL57" s="1">
        <f>$A$1*Populatie!$BE57*Populatie!BL57/(Distante!BL57*Distante!BL57)</f>
        <v>1611.5790725326992</v>
      </c>
      <c r="BM57" s="1">
        <f>$A$1*Populatie!$BE57*Populatie!BM57/(Distante!BM57*Distante!BM57)</f>
        <v>1782.3240316534777</v>
      </c>
      <c r="BN57" s="1">
        <f>$A$1*Populatie!$BE57*Populatie!BN57/(Distante!BN57*Distante!BN57)</f>
        <v>31285.776937618146</v>
      </c>
      <c r="BO57" s="1">
        <f>$A$1*Populatie!$BE57*Populatie!BO57/(Distante!BO57*Distante!BO57)</f>
        <v>1827.9769319492502</v>
      </c>
      <c r="BP57" s="1">
        <f>$A$1*Populatie!$BE57*Populatie!BP57/(Distante!BP57*Distante!BP57)</f>
        <v>1594.3009495982469</v>
      </c>
      <c r="BQ57" s="1">
        <f>$A$1*Populatie!$BE57*Populatie!BQ57/(Distante!BQ57*Distante!BQ57)</f>
        <v>1993.4236111111111</v>
      </c>
      <c r="BR57" s="1">
        <f>$A$1*Populatie!$BE57*Populatie!BR57/(Distante!BR57*Distante!BR57)</f>
        <v>449.42779881016764</v>
      </c>
      <c r="BS57" s="1">
        <f>$A$1*Populatie!$BE57*Populatie!BS57/(Distante!BS57*Distante!BS57)</f>
        <v>4945.104455807159</v>
      </c>
      <c r="BT57" s="1">
        <f>$A$1*Populatie!$BE57*Populatie!BT57/(Distante!BT57*Distante!BT57)</f>
        <v>3378.7654320987654</v>
      </c>
      <c r="BU57" s="1">
        <f>$A$1*Populatie!$BE57*Populatie!BU57/(Distante!BU57*Distante!BU57)</f>
        <v>54279.723183391005</v>
      </c>
      <c r="BV57" s="1">
        <f>$A$1*Populatie!$BE57*Populatie!BV57/(Distante!BV57*Distante!BV57)</f>
        <v>655.17333333333329</v>
      </c>
      <c r="BW57" s="1">
        <f>$A$1*Populatie!$BE57*Populatie!BW57/(Distante!BW57*Distante!BW57)</f>
        <v>1819.7355371900826</v>
      </c>
      <c r="BX57" s="1">
        <f>$A$1*Populatie!$BE57*Populatie!BX57/(Distante!BX57*Distante!BX57)</f>
        <v>1401.8801020408164</v>
      </c>
      <c r="BY57" s="1">
        <f>$A$1*Populatie!$BE57*Populatie!BY57/(Distante!BY57*Distante!BY57)</f>
        <v>3570.8654727196999</v>
      </c>
      <c r="BZ57" s="1">
        <f>$A$1*Populatie!$BE57*Populatie!BZ57/(Distante!BZ57*Distante!BZ57)</f>
        <v>668.30444444444447</v>
      </c>
      <c r="CA57" s="1">
        <f>$A$1*Populatie!$BE57*Populatie!CA57/(Distante!CA57*Distante!CA57)</f>
        <v>2667.4230769230771</v>
      </c>
      <c r="CB57" s="1">
        <f>$A$1*Populatie!$BE57*Populatie!CB57/(Distante!CB57*Distante!CB57)</f>
        <v>3230.8016528925618</v>
      </c>
      <c r="CC57" s="1">
        <f>$A$1*Populatie!$BE57*Populatie!CC57/(Distante!CC57*Distante!CC57)</f>
        <v>3816.2419460881001</v>
      </c>
      <c r="CD57" s="1">
        <f>$A$1*Populatie!$BE57*Populatie!CD57/(Distante!CD57*Distante!CD57)</f>
        <v>1463.2008978675644</v>
      </c>
      <c r="CE57" s="1">
        <f>$A$1*Populatie!$BE57*Populatie!CE57/(Distante!CE57*Distante!CE57)</f>
        <v>584.71445983379499</v>
      </c>
      <c r="CF57" s="1">
        <f>$A$1*Populatie!$BE57*Populatie!CF57/(Distante!CF57*Distante!CF57)</f>
        <v>61811.25</v>
      </c>
      <c r="CG57" s="1">
        <f>$A$1*Populatie!$BE57*Populatie!CG57/(Distante!CG57*Distante!CG57)</f>
        <v>2849.9211405658275</v>
      </c>
      <c r="CH57" s="1">
        <f>$A$1*Populatie!$BE57*Populatie!CH57/(Distante!CH57*Distante!CH57)</f>
        <v>2716.998046875</v>
      </c>
      <c r="CI57" s="1">
        <f>$A$1*Populatie!$BE57*Populatie!CI57/(Distante!CI57*Distante!CI57)</f>
        <v>4480.9763313609465</v>
      </c>
      <c r="CJ57" s="1">
        <f>$A$1*Populatie!$BE57*Populatie!CJ57/(Distante!CJ57*Distante!CJ57)</f>
        <v>1297.8821301775147</v>
      </c>
      <c r="CK57" s="1">
        <f>$A$1*Populatie!$BE57*Populatie!CK57/(Distante!CK57*Distante!CK57)</f>
        <v>1424.9544193420531</v>
      </c>
      <c r="CL57" s="1">
        <f>$A$1*Populatie!$BE57*Populatie!CL57/(Distante!CL57*Distante!CL57)</f>
        <v>26882.0625</v>
      </c>
      <c r="CM57" s="1">
        <f>$A$1*Populatie!$BE57*Populatie!CM57/(Distante!CM57*Distante!CM57)</f>
        <v>799.71428571428567</v>
      </c>
      <c r="CN57" s="1">
        <f>$A$1*Populatie!$BE57*Populatie!CN57/(Distante!CN57*Distante!CN57)</f>
        <v>8650.311533888229</v>
      </c>
      <c r="CO57" s="1">
        <f>$A$1*Populatie!$BE57*Populatie!CO57/(Distante!CO57*Distante!CO57)</f>
        <v>1175.606305267205</v>
      </c>
      <c r="CP57" s="1">
        <f>$A$1*Populatie!$BE57*Populatie!CP57/(Distante!CP57*Distante!CP57)</f>
        <v>1716.2122448979592</v>
      </c>
      <c r="CQ57" s="1">
        <f>$A$1*Populatie!$BE57*Populatie!CQ57/(Distante!CQ57*Distante!CQ57)</f>
        <v>5943.4929832503394</v>
      </c>
      <c r="CR57" s="1">
        <f>$A$1*Populatie!$BE57*Populatie!CR57/(Distante!CR57*Distante!CR57)</f>
        <v>3529.913469387755</v>
      </c>
      <c r="CS57" s="1">
        <f>$A$1*Populatie!$BE57*Populatie!CS57/(Distante!CS57*Distante!CS57)</f>
        <v>2659.6979166666665</v>
      </c>
      <c r="CT57" s="1">
        <f>$A$1*Populatie!$BE57*Populatie!CT57/(Distante!CT57*Distante!CT57)</f>
        <v>1462.3971434239238</v>
      </c>
      <c r="CU57" s="1">
        <f>$A$1*Populatie!$BE57*Populatie!CU57/(Distante!CU57*Distante!CU57)</f>
        <v>1341.9702439992066</v>
      </c>
      <c r="CV57" s="1">
        <f>$A$1*Populatie!$BE57*Populatie!CV57/(Distante!CV57*Distante!CV57)</f>
        <v>1602.5435147081237</v>
      </c>
      <c r="CW57" s="1">
        <f>$A$1*Populatie!$BE57*Populatie!CW57/(Distante!CW57*Distante!CW57)</f>
        <v>18809.505668934242</v>
      </c>
      <c r="CX57" s="1">
        <f>$A$1*Populatie!$BE57*Populatie!CX57/(Distante!CX57*Distante!CX57)</f>
        <v>2100.1902714324106</v>
      </c>
      <c r="CY57" s="1">
        <f>$A$1*Populatie!$BE57*Populatie!CY57/(Distante!CY57*Distante!CY57)</f>
        <v>2022.794292508918</v>
      </c>
      <c r="DA57" s="4">
        <f t="shared" si="0"/>
        <v>1607767.3050558756</v>
      </c>
      <c r="DB57" s="4">
        <v>47</v>
      </c>
      <c r="DD57" s="18" t="str">
        <f t="shared" si="1"/>
        <v>LUNCA CORBULUI</v>
      </c>
      <c r="DE57" s="4">
        <f t="shared" si="2"/>
        <v>2.9233086064258899E-5</v>
      </c>
    </row>
    <row r="58" spans="1:109" ht="15.75" customHeight="1" x14ac:dyDescent="0.25">
      <c r="A58" s="2" t="s">
        <v>57</v>
      </c>
      <c r="B58" s="1">
        <v>1007672.0280612245</v>
      </c>
      <c r="C58" s="1">
        <v>54541.083333333336</v>
      </c>
      <c r="D58" s="1">
        <v>175127.58620689655</v>
      </c>
      <c r="E58" s="1">
        <v>10989.006390532544</v>
      </c>
      <c r="F58" s="1">
        <v>120658.3125</v>
      </c>
      <c r="G58" s="1">
        <v>60439.35673469388</v>
      </c>
      <c r="H58" s="1">
        <v>21137.88</v>
      </c>
      <c r="I58" s="1">
        <v>22644.029387755101</v>
      </c>
      <c r="J58" s="1">
        <v>1784.2639075517334</v>
      </c>
      <c r="K58" s="1">
        <v>12157.189349112426</v>
      </c>
      <c r="L58" s="1">
        <v>10388.25</v>
      </c>
      <c r="M58" s="1">
        <v>3785.4619082840236</v>
      </c>
      <c r="N58" s="1">
        <v>6463.8</v>
      </c>
      <c r="O58" s="1">
        <v>68747.13</v>
      </c>
      <c r="P58" s="1">
        <v>8071.9121774558625</v>
      </c>
      <c r="Q58" s="1">
        <v>2737.7448979591836</v>
      </c>
      <c r="R58" s="1">
        <v>87129.84375</v>
      </c>
      <c r="S58" s="1">
        <v>1661.1777551020409</v>
      </c>
      <c r="T58" s="1">
        <v>10970.171052631578</v>
      </c>
      <c r="U58" s="1">
        <v>6472.9576859504132</v>
      </c>
      <c r="V58" s="1">
        <v>2269.5590397923875</v>
      </c>
      <c r="W58" s="1">
        <v>1062.3892733564014</v>
      </c>
      <c r="X58" s="1">
        <v>19826.88</v>
      </c>
      <c r="Y58" s="1">
        <v>9179.1010701545783</v>
      </c>
      <c r="Z58" s="1">
        <v>53140.26315789474</v>
      </c>
      <c r="AA58" s="1">
        <v>5688.1440000000002</v>
      </c>
      <c r="AB58" s="1">
        <v>4351.2631578947367</v>
      </c>
      <c r="AC58" s="1">
        <v>5399.6992648696814</v>
      </c>
      <c r="AD58" s="1">
        <v>1029.2583298625573</v>
      </c>
      <c r="AE58" s="1">
        <v>27796.88696592753</v>
      </c>
      <c r="AF58" s="1">
        <v>6764.8284000000003</v>
      </c>
      <c r="AG58" s="1">
        <v>5344.6224489795923</v>
      </c>
      <c r="AH58" s="1">
        <v>2229.4604486422668</v>
      </c>
      <c r="AI58" s="1">
        <v>5263.4846938775509</v>
      </c>
      <c r="AJ58" s="1">
        <v>4995.4799999999996</v>
      </c>
      <c r="AK58" s="1">
        <v>1259.9461498439125</v>
      </c>
      <c r="AL58" s="1">
        <v>4849.5600000000004</v>
      </c>
      <c r="AM58" s="1">
        <v>12386.913516068053</v>
      </c>
      <c r="AN58" s="1">
        <v>18583.304890738815</v>
      </c>
      <c r="AO58" s="1">
        <v>11899.32</v>
      </c>
      <c r="AP58" s="1">
        <v>7101.2335640138408</v>
      </c>
      <c r="AQ58" s="1">
        <v>4806.7739318550566</v>
      </c>
      <c r="AR58" s="1">
        <v>544.35154137371558</v>
      </c>
      <c r="AS58" s="1">
        <v>9972.7199999999993</v>
      </c>
      <c r="AT58" s="1">
        <v>6768.3998109640834</v>
      </c>
      <c r="AU58" s="1">
        <v>2121.7602794947593</v>
      </c>
      <c r="AV58" s="1">
        <v>17943.876275510203</v>
      </c>
      <c r="AW58" s="1">
        <v>13577.804733727811</v>
      </c>
      <c r="AX58" s="1">
        <v>2435.7030612244898</v>
      </c>
      <c r="AY58" s="1">
        <v>6929.2455381287182</v>
      </c>
      <c r="AZ58" s="1">
        <v>1894.359375</v>
      </c>
      <c r="BA58" s="1">
        <v>3062.5259982763573</v>
      </c>
      <c r="BB58" s="1">
        <v>866.20113919544326</v>
      </c>
      <c r="BC58" s="1">
        <v>8182.3923966942148</v>
      </c>
      <c r="BD58" s="1">
        <v>5411.1091104541792</v>
      </c>
      <c r="BE58" s="1">
        <f t="array" ref="BE58:BE103">TRANSPOSE(BF57:CY57)</f>
        <v>4089.3898184407262</v>
      </c>
      <c r="BF58" s="1" t="s">
        <v>103</v>
      </c>
      <c r="BG58" s="1">
        <f>$A$1*Populatie!$BF58*Populatie!BG58/(Distante!BG58*Distante!BG58)</f>
        <v>37332.133136094671</v>
      </c>
      <c r="BH58" s="1">
        <f>$A$1*Populatie!$BF58*Populatie!BH58/(Distante!BH58*Distante!BH58)</f>
        <v>126188.89349112425</v>
      </c>
      <c r="BI58" s="1">
        <f>$A$1*Populatie!$BF58*Populatie!BI58/(Distante!BI58*Distante!BI58)</f>
        <v>45883.82231404959</v>
      </c>
      <c r="BJ58" s="1">
        <f>$A$1*Populatie!$BF58*Populatie!BJ58/(Distante!BJ58*Distante!BJ58)</f>
        <v>10553.874630177515</v>
      </c>
      <c r="BK58" s="1">
        <f>$A$1*Populatie!$BF58*Populatie!BK58/(Distante!BK58*Distante!BK58)</f>
        <v>4004.5408163265306</v>
      </c>
      <c r="BL58" s="1">
        <f>$A$1*Populatie!$BF58*Populatie!BL58/(Distante!BL58*Distante!BL58)</f>
        <v>986.2212528183511</v>
      </c>
      <c r="BM58" s="1">
        <f>$A$1*Populatie!$BF58*Populatie!BM58/(Distante!BM58*Distante!BM58)</f>
        <v>7292.2314049586776</v>
      </c>
      <c r="BN58" s="1">
        <f>$A$1*Populatie!$BF58*Populatie!BN58/(Distante!BN58*Distante!BN58)</f>
        <v>22434.100803506208</v>
      </c>
      <c r="BO58" s="1">
        <f>$A$1*Populatie!$BF58*Populatie!BO58/(Distante!BO58*Distante!BO58)</f>
        <v>1701.984375</v>
      </c>
      <c r="BP58" s="1">
        <f>$A$1*Populatie!$BF58*Populatie!BP58/(Distante!BP58*Distante!BP58)</f>
        <v>36737.081632653062</v>
      </c>
      <c r="BQ58" s="1">
        <f>$A$1*Populatie!$BF58*Populatie!BQ58/(Distante!BQ58*Distante!BQ58)</f>
        <v>1790.1663516068054</v>
      </c>
      <c r="BR58" s="1">
        <f>$A$1*Populatie!$BF58*Populatie!BR58/(Distante!BR58*Distante!BR58)</f>
        <v>4505.7063550036519</v>
      </c>
      <c r="BS58" s="1">
        <f>$A$1*Populatie!$BF58*Populatie!BS58/(Distante!BS58*Distante!BS58)</f>
        <v>6203.88</v>
      </c>
      <c r="BT58" s="1">
        <f>$A$1*Populatie!$BF58*Populatie!BT58/(Distante!BT58*Distante!BT58)</f>
        <v>25895.556711758585</v>
      </c>
      <c r="BU58" s="1">
        <f>$A$1*Populatie!$BF58*Populatie!BU58/(Distante!BU58*Distante!BU58)</f>
        <v>15036.252582644629</v>
      </c>
      <c r="BV58" s="1">
        <f>$A$1*Populatie!$BF58*Populatie!BV58/(Distante!BV58*Distante!BV58)</f>
        <v>3786.2595155709341</v>
      </c>
      <c r="BW58" s="1">
        <f>$A$1*Populatie!$BF58*Populatie!BW58/(Distante!BW58*Distante!BW58)</f>
        <v>4372.6997621878718</v>
      </c>
      <c r="BX58" s="1">
        <f>$A$1*Populatie!$BF58*Populatie!BX58/(Distante!BX58*Distante!BX58)</f>
        <v>849.46261974177423</v>
      </c>
      <c r="BY58" s="1">
        <f>$A$1*Populatie!$BF58*Populatie!BY58/(Distante!BY58*Distante!BY58)</f>
        <v>5883.9430473372777</v>
      </c>
      <c r="BZ58" s="1">
        <f>$A$1*Populatie!$BF58*Populatie!BZ58/(Distante!BZ58*Distante!BZ58)</f>
        <v>420.83504571590157</v>
      </c>
      <c r="CA58" s="1">
        <f>$A$1*Populatie!$BF58*Populatie!CA58/(Distante!CA58*Distante!CA58)</f>
        <v>4424.6885950413225</v>
      </c>
      <c r="CB58" s="1">
        <f>$A$1*Populatie!$BF58*Populatie!CB58/(Distante!CB58*Distante!CB58)</f>
        <v>2063.4911999999999</v>
      </c>
      <c r="CC58" s="1">
        <f>$A$1*Populatie!$BF58*Populatie!CC58/(Distante!CC58*Distante!CC58)</f>
        <v>3201.9800832342448</v>
      </c>
      <c r="CD58" s="1">
        <f>$A$1*Populatie!$BF58*Populatie!CD58/(Distante!CD58*Distante!CD58)</f>
        <v>4731.0911999999998</v>
      </c>
      <c r="CE58" s="1">
        <f>$A$1*Populatie!$BF58*Populatie!CE58/(Distante!CE58*Distante!CE58)</f>
        <v>3014.0526315789475</v>
      </c>
      <c r="CF58" s="1">
        <f>$A$1*Populatie!$BF58*Populatie!CF58/(Distante!CF58*Distante!CF58)</f>
        <v>2517.5</v>
      </c>
      <c r="CG58" s="1">
        <f>$A$1*Populatie!$BF58*Populatie!CG58/(Distante!CG58*Distante!CG58)</f>
        <v>10747.222272521503</v>
      </c>
      <c r="CH58" s="1">
        <f>$A$1*Populatie!$BF58*Populatie!CH58/(Distante!CH58*Distante!CH58)</f>
        <v>2607.2264865547281</v>
      </c>
      <c r="CI58" s="1">
        <f>$A$1*Populatie!$BF58*Populatie!CI58/(Distante!CI58*Distante!CI58)</f>
        <v>9759.0234375</v>
      </c>
      <c r="CJ58" s="1">
        <f>$A$1*Populatie!$BF58*Populatie!CJ58/(Distante!CJ58*Distante!CJ58)</f>
        <v>1375.8610059491616</v>
      </c>
      <c r="CK58" s="1">
        <f>$A$1*Populatie!$BF58*Populatie!CK58/(Distante!CK58*Distante!CK58)</f>
        <v>4458.6088215638229</v>
      </c>
      <c r="CL58" s="1">
        <f>$A$1*Populatie!$BF58*Populatie!CL58/(Distante!CL58*Distante!CL58)</f>
        <v>2682.3402646502836</v>
      </c>
      <c r="CM58" s="1">
        <f>$A$1*Populatie!$BF58*Populatie!CM58/(Distante!CM58*Distante!CM58)</f>
        <v>4740.315074694432</v>
      </c>
      <c r="CN58" s="1">
        <f>$A$1*Populatie!$BF58*Populatie!CN58/(Distante!CN58*Distante!CN58)</f>
        <v>5400.0432000000001</v>
      </c>
      <c r="CO58" s="1">
        <f>$A$1*Populatie!$BF58*Populatie!CO58/(Distante!CO58*Distante!CO58)</f>
        <v>1524.9376511690407</v>
      </c>
      <c r="CP58" s="1">
        <f>$A$1*Populatie!$BF58*Populatie!CP58/(Distante!CP58*Distante!CP58)</f>
        <v>8846.6326530612241</v>
      </c>
      <c r="CQ58" s="1">
        <f>$A$1*Populatie!$BF58*Populatie!CQ58/(Distante!CQ58*Distante!CQ58)</f>
        <v>13176.80313683072</v>
      </c>
      <c r="CR58" s="1">
        <f>$A$1*Populatie!$BF58*Populatie!CR58/(Distante!CR58*Distante!CR58)</f>
        <v>3482.7890625</v>
      </c>
      <c r="CS58" s="1">
        <f>$A$1*Populatie!$BF58*Populatie!CS58/(Distante!CS58*Distante!CS58)</f>
        <v>1403.91</v>
      </c>
      <c r="CT58" s="1">
        <f>$A$1*Populatie!$BF58*Populatie!CT58/(Distante!CT58*Distante!CT58)</f>
        <v>11834.057958477508</v>
      </c>
      <c r="CU58" s="1">
        <f>$A$1*Populatie!$BF58*Populatie!CU58/(Distante!CU58*Distante!CU58)</f>
        <v>18570.448224852073</v>
      </c>
      <c r="CV58" s="1">
        <f>$A$1*Populatie!$BF58*Populatie!CV58/(Distante!CV58*Distante!CV58)</f>
        <v>5800.0719381688468</v>
      </c>
      <c r="CW58" s="1">
        <f>$A$1*Populatie!$BF58*Populatie!CW58/(Distante!CW58*Distante!CW58)</f>
        <v>4908.5070153061224</v>
      </c>
      <c r="CX58" s="1">
        <f>$A$1*Populatie!$BF58*Populatie!CX58/(Distante!CX58*Distante!CX58)</f>
        <v>7843.1568415359652</v>
      </c>
      <c r="CY58" s="1">
        <f>$A$1*Populatie!$BF58*Populatie!CY58/(Distante!CY58*Distante!CY58)</f>
        <v>4330.416666666667</v>
      </c>
      <c r="DA58" s="4">
        <f t="shared" si="0"/>
        <v>2497912.2177508725</v>
      </c>
      <c r="DB58" s="4">
        <v>400</v>
      </c>
      <c r="DD58" s="18" t="str">
        <f t="shared" si="1"/>
        <v>MALURENI</v>
      </c>
      <c r="DE58" s="4">
        <f t="shared" si="2"/>
        <v>1.6013372974337791E-4</v>
      </c>
    </row>
    <row r="59" spans="1:109" ht="15.75" customHeight="1" x14ac:dyDescent="0.25">
      <c r="A59" s="2" t="s">
        <v>58</v>
      </c>
      <c r="B59" s="1">
        <v>19087495.102040816</v>
      </c>
      <c r="C59" s="1">
        <v>92981.383703703701</v>
      </c>
      <c r="D59" s="1">
        <v>120751.66204986149</v>
      </c>
      <c r="E59" s="1">
        <v>53677.828125</v>
      </c>
      <c r="F59" s="1">
        <v>1529983.0909090908</v>
      </c>
      <c r="G59" s="1">
        <v>876527.76</v>
      </c>
      <c r="H59" s="1">
        <v>126688.215</v>
      </c>
      <c r="I59" s="1">
        <v>13677.521032902958</v>
      </c>
      <c r="J59" s="1">
        <v>2419.2391505078485</v>
      </c>
      <c r="K59" s="1">
        <v>60640.803324099725</v>
      </c>
      <c r="L59" s="1">
        <v>13702.958333333334</v>
      </c>
      <c r="M59" s="1">
        <v>3053.1927437641725</v>
      </c>
      <c r="N59" s="1">
        <v>24793.776000000002</v>
      </c>
      <c r="O59" s="1">
        <v>38710.458977407849</v>
      </c>
      <c r="P59" s="1">
        <v>47867.78231292517</v>
      </c>
      <c r="Q59" s="1">
        <v>6798.3781212841859</v>
      </c>
      <c r="R59" s="1">
        <v>491036.52892561984</v>
      </c>
      <c r="S59" s="1">
        <v>6022.8487500000001</v>
      </c>
      <c r="T59" s="1">
        <v>11156.362879238548</v>
      </c>
      <c r="U59" s="1">
        <v>22637.994140625</v>
      </c>
      <c r="V59" s="1">
        <v>6417.4679752066113</v>
      </c>
      <c r="W59" s="1">
        <v>3145.3888588426175</v>
      </c>
      <c r="X59" s="1">
        <v>89853.187145557662</v>
      </c>
      <c r="Y59" s="1">
        <v>3134.1399176954733</v>
      </c>
      <c r="Z59" s="1">
        <v>354862.96875</v>
      </c>
      <c r="AA59" s="1">
        <v>5773.4156378600819</v>
      </c>
      <c r="AB59" s="1">
        <v>5739.6748971193419</v>
      </c>
      <c r="AC59" s="1">
        <v>16267.857142857143</v>
      </c>
      <c r="AD59" s="1">
        <v>3250.7516666666666</v>
      </c>
      <c r="AE59" s="1">
        <v>210545.02422145329</v>
      </c>
      <c r="AF59" s="1">
        <v>29618.281065088759</v>
      </c>
      <c r="AG59" s="1">
        <v>3973.5037379850482</v>
      </c>
      <c r="AH59" s="1">
        <v>5366.6522633744853</v>
      </c>
      <c r="AI59" s="1">
        <v>3913.1812032751868</v>
      </c>
      <c r="AJ59" s="1">
        <v>5421.4603893164331</v>
      </c>
      <c r="AK59" s="1">
        <v>1647.1801206549842</v>
      </c>
      <c r="AL59" s="1">
        <v>17198.494082840236</v>
      </c>
      <c r="AM59" s="1">
        <v>9894.9241071428569</v>
      </c>
      <c r="AN59" s="1">
        <v>8128.5997693194922</v>
      </c>
      <c r="AO59" s="1">
        <v>58940.194214876035</v>
      </c>
      <c r="AP59" s="1">
        <v>6389.5779092702169</v>
      </c>
      <c r="AQ59" s="1">
        <v>4382.3615160349855</v>
      </c>
      <c r="AR59" s="1">
        <v>708.85663295657343</v>
      </c>
      <c r="AS59" s="1">
        <v>73791</v>
      </c>
      <c r="AT59" s="1">
        <v>38447.918367346938</v>
      </c>
      <c r="AU59" s="1">
        <v>7630.0897959183676</v>
      </c>
      <c r="AV59" s="1">
        <v>10409.313749999999</v>
      </c>
      <c r="AW59" s="1">
        <v>17386.252799999998</v>
      </c>
      <c r="AX59" s="1">
        <v>3243.712121212121</v>
      </c>
      <c r="AY59" s="1">
        <v>6866.5233137166142</v>
      </c>
      <c r="AZ59" s="1">
        <v>5263.0973291081937</v>
      </c>
      <c r="BA59" s="1">
        <v>10302.852244897958</v>
      </c>
      <c r="BB59" s="1">
        <v>3809.0340495867767</v>
      </c>
      <c r="BC59" s="1">
        <v>46885.161599999999</v>
      </c>
      <c r="BD59" s="1">
        <v>7336.7885503231764</v>
      </c>
      <c r="BE59" s="1">
        <v>17346.183673469386</v>
      </c>
      <c r="BF59" s="1">
        <f t="array" ref="BF59:BF103">TRANSPOSE(BG58:CY58)</f>
        <v>37332.133136094671</v>
      </c>
      <c r="BG59" s="1" t="s">
        <v>103</v>
      </c>
      <c r="BH59" s="1">
        <f>$A$1*Populatie!$BG59*Populatie!BH59/(Distante!BH59*Distante!BH59)</f>
        <v>87361.432525951561</v>
      </c>
      <c r="BI59" s="1">
        <f>$A$1*Populatie!$BG59*Populatie!BI59/(Distante!BI59*Distante!BI59)</f>
        <v>410804.0625</v>
      </c>
      <c r="BJ59" s="1">
        <f>$A$1*Populatie!$BG59*Populatie!BJ59/(Distante!BJ59*Distante!BJ59)</f>
        <v>43093.553571428572</v>
      </c>
      <c r="BK59" s="1">
        <f>$A$1*Populatie!$BG59*Populatie!BK59/(Distante!BK59*Distante!BK59)</f>
        <v>3092.8180473372781</v>
      </c>
      <c r="BL59" s="1">
        <f>$A$1*Populatie!$BG59*Populatie!BL59/(Distante!BL59*Distante!BL59)</f>
        <v>2819.0328994082838</v>
      </c>
      <c r="BM59" s="1">
        <f>$A$1*Populatie!$BG59*Populatie!BM59/(Distante!BM59*Distante!BM59)</f>
        <v>6510.747922437673</v>
      </c>
      <c r="BN59" s="1">
        <f>$A$1*Populatie!$BG59*Populatie!BN59/(Distante!BN59*Distante!BN59)</f>
        <v>161599.25333333333</v>
      </c>
      <c r="BO59" s="1">
        <f>$A$1*Populatie!$BG59*Populatie!BO59/(Distante!BO59*Distante!BO59)</f>
        <v>3105.09096313912</v>
      </c>
      <c r="BP59" s="1">
        <f>$A$1*Populatie!$BG59*Populatie!BP59/(Distante!BP59*Distante!BP59)</f>
        <v>9064.3638941398858</v>
      </c>
      <c r="BQ59" s="1">
        <f>$A$1*Populatie!$BG59*Populatie!BQ59/(Distante!BQ59*Distante!BQ59)</f>
        <v>4982.8325925925928</v>
      </c>
      <c r="BR59" s="1">
        <f>$A$1*Populatie!$BG59*Populatie!BR59/(Distante!BR59*Distante!BR59)</f>
        <v>2097.8385521401897</v>
      </c>
      <c r="BS59" s="1">
        <f>$A$1*Populatie!$BG59*Populatie!BS59/(Distante!BS59*Distante!BS59)</f>
        <v>28115.285444234403</v>
      </c>
      <c r="BT59" s="1">
        <f>$A$1*Populatie!$BG59*Populatie!BT59/(Distante!BT59*Distante!BT59)</f>
        <v>22732.824074074073</v>
      </c>
      <c r="BU59" s="1">
        <f>$A$1*Populatie!$BG59*Populatie!BU59/(Distante!BU59*Distante!BU59)</f>
        <v>71204.81404958677</v>
      </c>
      <c r="BV59" s="1">
        <f>$A$1*Populatie!$BG59*Populatie!BV59/(Distante!BV59*Distante!BV59)</f>
        <v>2937.5102040816328</v>
      </c>
      <c r="BW59" s="1">
        <f>$A$1*Populatie!$BG59*Populatie!BW59/(Distante!BW59*Distante!BW59)</f>
        <v>11449.491124260356</v>
      </c>
      <c r="BX59" s="1">
        <f>$A$1*Populatie!$BG59*Populatie!BX59/(Distante!BX59*Distante!BX59)</f>
        <v>2512.5967741935483</v>
      </c>
      <c r="BY59" s="1">
        <f>$A$1*Populatie!$BG59*Populatie!BY59/(Distante!BY59*Distante!BY59)</f>
        <v>25837.909465020577</v>
      </c>
      <c r="BZ59" s="1">
        <f>$A$1*Populatie!$BG59*Populatie!BZ59/(Distante!BZ59*Distante!BZ59)</f>
        <v>1251.0347928994083</v>
      </c>
      <c r="CA59" s="1">
        <f>$A$1*Populatie!$BG59*Populatie!CA59/(Distante!CA59*Distante!CA59)</f>
        <v>17606.593333333334</v>
      </c>
      <c r="CB59" s="1">
        <f>$A$1*Populatie!$BG59*Populatie!CB59/(Distante!CB59*Distante!CB59)</f>
        <v>5496.6095999999998</v>
      </c>
      <c r="CC59" s="1">
        <f>$A$1*Populatie!$BG59*Populatie!CC59/(Distante!CC59*Distante!CC59)</f>
        <v>11031.295847750866</v>
      </c>
      <c r="CD59" s="1">
        <f>$A$1*Populatie!$BG59*Populatie!CD59/(Distante!CD59*Distante!CD59)</f>
        <v>6249.9551676254714</v>
      </c>
      <c r="CE59" s="1">
        <f>$A$1*Populatie!$BG59*Populatie!CE59/(Distante!CE59*Distante!CE59)</f>
        <v>2236.3784722222222</v>
      </c>
      <c r="CF59" s="1">
        <f>$A$1*Populatie!$BG59*Populatie!CF59/(Distante!CF59*Distante!CF59)</f>
        <v>9043.6420395421428</v>
      </c>
      <c r="CG59" s="1">
        <f>$A$1*Populatie!$BG59*Populatie!CG59/(Distante!CG59*Distante!CG59)</f>
        <v>18478.745562130178</v>
      </c>
      <c r="CH59" s="1">
        <f>$A$1*Populatie!$BG59*Populatie!CH59/(Distante!CH59*Distante!CH59)</f>
        <v>6791.5050000000001</v>
      </c>
      <c r="CI59" s="1">
        <f>$A$1*Populatie!$BG59*Populatie!CI59/(Distante!CI59*Distante!CI59)</f>
        <v>46214.270833333336</v>
      </c>
      <c r="CJ59" s="1">
        <f>$A$1*Populatie!$BG59*Populatie!CJ59/(Distante!CJ59*Distante!CJ59)</f>
        <v>3237.5877452297768</v>
      </c>
      <c r="CK59" s="1">
        <f>$A$1*Populatie!$BG59*Populatie!CK59/(Distante!CK59*Distante!CK59)</f>
        <v>6806.9836253950016</v>
      </c>
      <c r="CL59" s="1">
        <f>$A$1*Populatie!$BG59*Populatie!CL59/(Distante!CL59*Distante!CL59)</f>
        <v>7809.3780991735539</v>
      </c>
      <c r="CM59" s="1">
        <f>$A$1*Populatie!$BG59*Populatie!CM59/(Distante!CM59*Distante!CM59)</f>
        <v>3815.601108033241</v>
      </c>
      <c r="CN59" s="1">
        <f>$A$1*Populatie!$BG59*Populatie!CN59/(Distante!CN59*Distante!CN59)</f>
        <v>25572.134399999999</v>
      </c>
      <c r="CO59" s="1">
        <f>$A$1*Populatie!$BG59*Populatie!CO59/(Distante!CO59*Distante!CO59)</f>
        <v>4907.0226442658877</v>
      </c>
      <c r="CP59" s="1">
        <f>$A$1*Populatie!$BG59*Populatie!CP59/(Distante!CP59*Distante!CP59)</f>
        <v>7694.7438567263644</v>
      </c>
      <c r="CQ59" s="1">
        <f>$A$1*Populatie!$BG59*Populatie!CQ59/(Distante!CQ59*Distante!CQ59)</f>
        <v>79900.504155124654</v>
      </c>
      <c r="CR59" s="1">
        <f>$A$1*Populatie!$BG59*Populatie!CR59/(Distante!CR59*Distante!CR59)</f>
        <v>4123.223958333333</v>
      </c>
      <c r="CS59" s="1">
        <f>$A$1*Populatie!$BG59*Populatie!CS59/(Distante!CS59*Distante!CS59)</f>
        <v>4616.858024691358</v>
      </c>
      <c r="CT59" s="1">
        <f>$A$1*Populatie!$BG59*Populatie!CT59/(Distante!CT59*Distante!CT59)</f>
        <v>8365.5774793388427</v>
      </c>
      <c r="CU59" s="1">
        <f>$A$1*Populatie!$BG59*Populatie!CU59/(Distante!CU59*Distante!CU59)</f>
        <v>7676.6807851239673</v>
      </c>
      <c r="CV59" s="1">
        <f>$A$1*Populatie!$BG59*Populatie!CV59/(Distante!CV59*Distante!CV59)</f>
        <v>7921.5761316872431</v>
      </c>
      <c r="CW59" s="1">
        <f>$A$1*Populatie!$BG59*Populatie!CW59/(Distante!CW59*Distante!CW59)</f>
        <v>15764.397923875433</v>
      </c>
      <c r="CX59" s="1">
        <f>$A$1*Populatie!$BG59*Populatie!CX59/(Distante!CX59*Distante!CX59)</f>
        <v>14851.821799307958</v>
      </c>
      <c r="CY59" s="1">
        <f>$A$1*Populatie!$BG59*Populatie!CY59/(Distante!CY59*Distante!CY59)</f>
        <v>17775.873959571938</v>
      </c>
      <c r="DA59" s="4">
        <f t="shared" si="0"/>
        <v>25015807.544759326</v>
      </c>
      <c r="DB59" s="4">
        <v>1200</v>
      </c>
      <c r="DD59" s="18" t="str">
        <f t="shared" si="1"/>
        <v>MARACINENI</v>
      </c>
      <c r="DE59" s="4">
        <f t="shared" si="2"/>
        <v>4.7969668692602065E-5</v>
      </c>
    </row>
    <row r="60" spans="1:109" ht="15.75" customHeight="1" x14ac:dyDescent="0.25">
      <c r="A60" s="2" t="s">
        <v>59</v>
      </c>
      <c r="B60" s="1">
        <v>2439373.7345679011</v>
      </c>
      <c r="C60" s="1">
        <v>37659.335621301776</v>
      </c>
      <c r="D60" s="1">
        <v>278537.05103969754</v>
      </c>
      <c r="E60" s="1">
        <v>16535.658241367033</v>
      </c>
      <c r="F60" s="1">
        <v>199541.97831632654</v>
      </c>
      <c r="G60" s="1">
        <v>118512.4544</v>
      </c>
      <c r="H60" s="1">
        <v>34957.34612244898</v>
      </c>
      <c r="I60" s="1">
        <v>28877.16129032258</v>
      </c>
      <c r="J60" s="1">
        <v>1281.2735339506173</v>
      </c>
      <c r="K60" s="1">
        <v>21996.545778834719</v>
      </c>
      <c r="L60" s="1">
        <v>6002.8523999999998</v>
      </c>
      <c r="M60" s="1">
        <v>4444.584635416667</v>
      </c>
      <c r="N60" s="1">
        <v>11327.737889273356</v>
      </c>
      <c r="O60" s="1">
        <v>140361.04081632654</v>
      </c>
      <c r="P60" s="1">
        <v>11728.190664036818</v>
      </c>
      <c r="Q60" s="1">
        <v>3529.1994156318478</v>
      </c>
      <c r="R60" s="1">
        <v>297091.89349112427</v>
      </c>
      <c r="S60" s="1">
        <v>2262.0269444444443</v>
      </c>
      <c r="T60" s="1">
        <v>6600.4952103290298</v>
      </c>
      <c r="U60" s="1">
        <v>9673.6686419753078</v>
      </c>
      <c r="V60" s="1">
        <v>2916.3852777777779</v>
      </c>
      <c r="W60" s="1">
        <v>1128.2405876951332</v>
      </c>
      <c r="X60" s="1">
        <v>32789.244081632656</v>
      </c>
      <c r="Y60" s="1">
        <v>4594.2700773349197</v>
      </c>
      <c r="Z60" s="1">
        <v>113561.80473372781</v>
      </c>
      <c r="AA60" s="1">
        <v>3700.9677419354839</v>
      </c>
      <c r="AB60" s="1">
        <v>2970.6738080235245</v>
      </c>
      <c r="AC60" s="1">
        <v>7463.7580794090491</v>
      </c>
      <c r="AD60" s="1">
        <v>1758.0940444444445</v>
      </c>
      <c r="AE60" s="1">
        <v>50213.58203125</v>
      </c>
      <c r="AF60" s="1">
        <v>10574.623125</v>
      </c>
      <c r="AG60" s="1">
        <v>6889.6990504017531</v>
      </c>
      <c r="AH60" s="1">
        <v>2777.6091157319893</v>
      </c>
      <c r="AI60" s="1">
        <v>6107.0407626561473</v>
      </c>
      <c r="AJ60" s="1">
        <v>7808.8186728395058</v>
      </c>
      <c r="AK60" s="1">
        <v>1862.8723567858517</v>
      </c>
      <c r="AL60" s="1">
        <v>8020.0922448979591</v>
      </c>
      <c r="AM60" s="1">
        <v>14865.11507936508</v>
      </c>
      <c r="AN60" s="1">
        <v>9662.6782044348292</v>
      </c>
      <c r="AO60" s="1">
        <v>16694.294321329638</v>
      </c>
      <c r="AP60" s="1">
        <v>15524.729678638942</v>
      </c>
      <c r="AQ60" s="1">
        <v>8683.1787109375</v>
      </c>
      <c r="AR60" s="1">
        <v>428.07609735359762</v>
      </c>
      <c r="AS60" s="1">
        <v>15589.125</v>
      </c>
      <c r="AT60" s="1">
        <v>10466.134404674945</v>
      </c>
      <c r="AU60" s="1">
        <v>3036.7128027681661</v>
      </c>
      <c r="AV60" s="1">
        <v>9253.184089414859</v>
      </c>
      <c r="AW60" s="1">
        <v>40811.431111111109</v>
      </c>
      <c r="AX60" s="1">
        <v>1819.8620637098004</v>
      </c>
      <c r="AY60" s="1">
        <v>4237.2644628099169</v>
      </c>
      <c r="AZ60" s="1">
        <v>2555.8306451612902</v>
      </c>
      <c r="BA60" s="1">
        <v>4100.4502114571314</v>
      </c>
      <c r="BB60" s="1">
        <v>1987.1126530612246</v>
      </c>
      <c r="BC60" s="1">
        <v>12228.374814814815</v>
      </c>
      <c r="BD60" s="1">
        <v>3779.9697879527116</v>
      </c>
      <c r="BE60" s="1">
        <v>6215.2904272579772</v>
      </c>
      <c r="BF60" s="1">
        <v>126188.89349112425</v>
      </c>
      <c r="BG60" s="1">
        <f t="array" ref="BG60:BG103">TRANSPOSE(BH59:CY59)</f>
        <v>87361.432525951561</v>
      </c>
      <c r="BH60" s="1" t="s">
        <v>103</v>
      </c>
      <c r="BI60" s="1">
        <f>$A$1*Populatie!$BH60*Populatie!BI60/(Distante!BI60*Distante!BI60)</f>
        <v>41998.846880907375</v>
      </c>
      <c r="BJ60" s="1">
        <f>$A$1*Populatie!$BH60*Populatie!BJ60/(Distante!BJ60*Distante!BJ60)</f>
        <v>14746.92097107438</v>
      </c>
      <c r="BK60" s="1">
        <f>$A$1*Populatie!$BH60*Populatie!BK60/(Distante!BK60*Distante!BK60)</f>
        <v>4894.0927977839337</v>
      </c>
      <c r="BL60" s="1">
        <f>$A$1*Populatie!$BH60*Populatie!BL60/(Distante!BL60*Distante!BL60)</f>
        <v>1242.568024691358</v>
      </c>
      <c r="BM60" s="1">
        <f>$A$1*Populatie!$BH60*Populatie!BM60/(Distante!BM60*Distante!BM60)</f>
        <v>16414.628099173555</v>
      </c>
      <c r="BN60" s="1">
        <f>$A$1*Populatie!$BH60*Populatie!BN60/(Distante!BN60*Distante!BN60)</f>
        <v>45452.053254437873</v>
      </c>
      <c r="BO60" s="1">
        <f>$A$1*Populatie!$BH60*Populatie!BO60/(Distante!BO60*Distante!BO60)</f>
        <v>2372.1873152378394</v>
      </c>
      <c r="BP60" s="1">
        <f>$A$1*Populatie!$BH60*Populatie!BP60/(Distante!BP60*Distante!BP60)</f>
        <v>14883.444444444445</v>
      </c>
      <c r="BQ60" s="1">
        <f>$A$1*Populatie!$BH60*Populatie!BQ60/(Distante!BQ60*Distante!BQ60)</f>
        <v>2534.6831153388821</v>
      </c>
      <c r="BR60" s="1">
        <f>$A$1*Populatie!$BH60*Populatie!BR60/(Distante!BR60*Distante!BR60)</f>
        <v>2570.1724281549355</v>
      </c>
      <c r="BS60" s="1">
        <f>$A$1*Populatie!$BH60*Populatie!BS60/(Distante!BS60*Distante!BS60)</f>
        <v>10872.230968858132</v>
      </c>
      <c r="BT60" s="1">
        <f>$A$1*Populatie!$BH60*Populatie!BT60/(Distante!BT60*Distante!BT60)</f>
        <v>13464.79718766901</v>
      </c>
      <c r="BU60" s="1">
        <f>$A$1*Populatie!$BH60*Populatie!BU60/(Distante!BU60*Distante!BU60)</f>
        <v>26742.695133149678</v>
      </c>
      <c r="BV60" s="1">
        <f>$A$1*Populatie!$BH60*Populatie!BV60/(Distante!BV60*Distante!BV60)</f>
        <v>7006.0991999999997</v>
      </c>
      <c r="BW60" s="1">
        <f>$A$1*Populatie!$BH60*Populatie!BW60/(Distante!BW60*Distante!BW60)</f>
        <v>5046.6851851851852</v>
      </c>
      <c r="BX60" s="1">
        <f>$A$1*Populatie!$BH60*Populatie!BX60/(Distante!BX60*Distante!BX60)</f>
        <v>1376.5850902344409</v>
      </c>
      <c r="BY60" s="1">
        <f>$A$1*Populatie!$BH60*Populatie!BY60/(Distante!BY60*Distante!BY60)</f>
        <v>9023.2845804988665</v>
      </c>
      <c r="BZ60" s="1">
        <f>$A$1*Populatie!$BH60*Populatie!BZ60/(Distante!BZ60*Distante!BZ60)</f>
        <v>527.71420132325147</v>
      </c>
      <c r="CA60" s="1">
        <f>$A$1*Populatie!$BH60*Populatie!CA60/(Distante!CA60*Distante!CA60)</f>
        <v>6916.5707644628101</v>
      </c>
      <c r="CB60" s="1">
        <f>$A$1*Populatie!$BH60*Populatie!CB60/(Distante!CB60*Distante!CB60)</f>
        <v>2748.4416568047336</v>
      </c>
      <c r="CC60" s="1">
        <f>$A$1*Populatie!$BH60*Populatie!CC60/(Distante!CC60*Distante!CC60)</f>
        <v>4488.1828404831322</v>
      </c>
      <c r="CD60" s="1">
        <f>$A$1*Populatie!$BH60*Populatie!CD60/(Distante!CD60*Distante!CD60)</f>
        <v>3517.4945171092613</v>
      </c>
      <c r="CE60" s="1">
        <f>$A$1*Populatie!$BH60*Populatie!CE60/(Distante!CE60*Distante!CE60)</f>
        <v>3487.6820932716269</v>
      </c>
      <c r="CF60" s="1">
        <f>$A$1*Populatie!$BH60*Populatie!CF60/(Distante!CF60*Distante!CF60)</f>
        <v>3971.9902650081126</v>
      </c>
      <c r="CG60" s="1">
        <f>$A$1*Populatie!$BH60*Populatie!CG60/(Distante!CG60*Distante!CG60)</f>
        <v>7851.5365289256197</v>
      </c>
      <c r="CH60" s="1">
        <f>$A$1*Populatie!$BH60*Populatie!CH60/(Distante!CH60*Distante!CH60)</f>
        <v>3772.9705989773556</v>
      </c>
      <c r="CI60" s="1">
        <f>$A$1*Populatie!$BH60*Populatie!CI60/(Distante!CI60*Distante!CI60)</f>
        <v>14059.081249999999</v>
      </c>
      <c r="CJ60" s="1">
        <f>$A$1*Populatie!$BH60*Populatie!CJ60/(Distante!CJ60*Distante!CJ60)</f>
        <v>1809.8268444444445</v>
      </c>
      <c r="CK60" s="1">
        <f>$A$1*Populatie!$BH60*Populatie!CK60/(Distante!CK60*Distante!CK60)</f>
        <v>3559.7093333333332</v>
      </c>
      <c r="CL60" s="1">
        <f>$A$1*Populatie!$BH60*Populatie!CL60/(Distante!CL60*Distante!CL60)</f>
        <v>3797.9054696789535</v>
      </c>
      <c r="CM60" s="1">
        <f>$A$1*Populatie!$BH60*Populatie!CM60/(Distante!CM60*Distante!CM60)</f>
        <v>5665.7068685776094</v>
      </c>
      <c r="CN60" s="1">
        <f>$A$1*Populatie!$BH60*Populatie!CN60/(Distante!CN60*Distante!CN60)</f>
        <v>6382.7769376181477</v>
      </c>
      <c r="CO60" s="1">
        <f>$A$1*Populatie!$BH60*Populatie!CO60/(Distante!CO60*Distante!CO60)</f>
        <v>2182.5263360246058</v>
      </c>
      <c r="CP60" s="1">
        <f>$A$1*Populatie!$BH60*Populatie!CP60/(Distante!CP60*Distante!CP60)</f>
        <v>12744.669387755102</v>
      </c>
      <c r="CQ60" s="1">
        <f>$A$1*Populatie!$BH60*Populatie!CQ60/(Distante!CQ60*Distante!CQ60)</f>
        <v>19897.520816326531</v>
      </c>
      <c r="CR60" s="1">
        <f>$A$1*Populatie!$BH60*Populatie!CR60/(Distante!CR60*Distante!CR60)</f>
        <v>5864.0043827611398</v>
      </c>
      <c r="CS60" s="1">
        <f>$A$1*Populatie!$BH60*Populatie!CS60/(Distante!CS60*Distante!CS60)</f>
        <v>2389.5393824826715</v>
      </c>
      <c r="CT60" s="1">
        <f>$A$1*Populatie!$BH60*Populatie!CT60/(Distante!CT60*Distante!CT60)</f>
        <v>15206.774444444445</v>
      </c>
      <c r="CU60" s="1">
        <f>$A$1*Populatie!$BH60*Populatie!CU60/(Distante!CU60*Distante!CU60)</f>
        <v>13954.512222222222</v>
      </c>
      <c r="CV60" s="1">
        <f>$A$1*Populatie!$BH60*Populatie!CV60/(Distante!CV60*Distante!CV60)</f>
        <v>4099.9567317790379</v>
      </c>
      <c r="CW60" s="1">
        <f>$A$1*Populatie!$BH60*Populatie!CW60/(Distante!CW60*Distante!CW60)</f>
        <v>7604.8128395061731</v>
      </c>
      <c r="CX60" s="1">
        <f>$A$1*Populatie!$BH60*Populatie!CX60/(Distante!CX60*Distante!CX60)</f>
        <v>6042.5985006247392</v>
      </c>
      <c r="CY60" s="1">
        <f>$A$1*Populatie!$BH60*Populatie!CY60/(Distante!CY60*Distante!CY60)</f>
        <v>5970.2103024574672</v>
      </c>
      <c r="DA60" s="4">
        <f t="shared" si="0"/>
        <v>4720077.835588824</v>
      </c>
      <c r="DB60" s="4">
        <v>1500</v>
      </c>
      <c r="DD60" s="18" t="str">
        <f t="shared" si="1"/>
        <v>MERISANI</v>
      </c>
      <c r="DE60" s="4">
        <f t="shared" si="2"/>
        <v>3.1779136960203896E-4</v>
      </c>
    </row>
    <row r="61" spans="1:109" ht="15.75" customHeight="1" x14ac:dyDescent="0.25">
      <c r="A61" s="2" t="s">
        <v>60</v>
      </c>
      <c r="B61" s="1">
        <v>4870053.846153846</v>
      </c>
      <c r="C61" s="1">
        <v>85583.713842975209</v>
      </c>
      <c r="D61" s="1">
        <v>82984.856679286095</v>
      </c>
      <c r="E61" s="1">
        <v>33496.786703601108</v>
      </c>
      <c r="F61" s="1">
        <v>2011233.2098765431</v>
      </c>
      <c r="G61" s="1">
        <v>266896.74740484427</v>
      </c>
      <c r="H61" s="1">
        <v>61170.795610425237</v>
      </c>
      <c r="I61" s="1">
        <v>11110.526720492118</v>
      </c>
      <c r="J61" s="1">
        <v>2557.9807692307691</v>
      </c>
      <c r="K61" s="1">
        <v>43682.65306122449</v>
      </c>
      <c r="L61" s="1">
        <v>12757.297959183674</v>
      </c>
      <c r="M61" s="1">
        <v>2239.8172652804033</v>
      </c>
      <c r="N61" s="1">
        <v>12521.900826446281</v>
      </c>
      <c r="O61" s="1">
        <v>23386.416326530612</v>
      </c>
      <c r="P61" s="1">
        <v>51457.673130193907</v>
      </c>
      <c r="Q61" s="1">
        <v>4763.3230769230768</v>
      </c>
      <c r="R61" s="1">
        <v>161372.53086419753</v>
      </c>
      <c r="S61" s="1">
        <v>4380.1807851239673</v>
      </c>
      <c r="T61" s="1">
        <v>10850.17094017094</v>
      </c>
      <c r="U61" s="1">
        <v>14900.81081081081</v>
      </c>
      <c r="V61" s="1">
        <v>7188.1196581196582</v>
      </c>
      <c r="W61" s="1">
        <v>2047.136</v>
      </c>
      <c r="X61" s="1">
        <v>57376.89986282579</v>
      </c>
      <c r="Y61" s="1">
        <v>3216.9279999999999</v>
      </c>
      <c r="Z61" s="1">
        <v>101967.09183673469</v>
      </c>
      <c r="AA61" s="1">
        <v>6170.2623906705539</v>
      </c>
      <c r="AB61" s="1">
        <v>6392.4565972222226</v>
      </c>
      <c r="AC61" s="1">
        <v>10517.492711370262</v>
      </c>
      <c r="AD61" s="1">
        <v>2294.0989084428602</v>
      </c>
      <c r="AE61" s="1">
        <v>92959.930555555562</v>
      </c>
      <c r="AF61" s="1">
        <v>15241.375432525952</v>
      </c>
      <c r="AG61" s="1">
        <v>3023.0901815943366</v>
      </c>
      <c r="AH61" s="1">
        <v>5977.0095486111113</v>
      </c>
      <c r="AI61" s="1">
        <v>2778.7733409939674</v>
      </c>
      <c r="AJ61" s="1">
        <v>3751.7657529369881</v>
      </c>
      <c r="AK61" s="1">
        <v>1158.3310376492195</v>
      </c>
      <c r="AL61" s="1">
        <v>9394.7382920110194</v>
      </c>
      <c r="AM61" s="1">
        <v>7103.6342351716958</v>
      </c>
      <c r="AN61" s="1">
        <v>8792.5708884688083</v>
      </c>
      <c r="AO61" s="1">
        <v>98060.1171875</v>
      </c>
      <c r="AP61" s="1">
        <v>4041.672967863894</v>
      </c>
      <c r="AQ61" s="1">
        <v>2952.5669642857142</v>
      </c>
      <c r="AR61" s="1">
        <v>707.42452352841963</v>
      </c>
      <c r="AS61" s="1">
        <v>137383.14049586776</v>
      </c>
      <c r="AT61" s="1">
        <v>51628.442906574397</v>
      </c>
      <c r="AU61" s="1">
        <v>4448.4045429962143</v>
      </c>
      <c r="AV61" s="1">
        <v>11964.138775510204</v>
      </c>
      <c r="AW61" s="1">
        <v>9338.1640625</v>
      </c>
      <c r="AX61" s="1">
        <v>3341.5345337274925</v>
      </c>
      <c r="AY61" s="1">
        <v>7940.3628792385489</v>
      </c>
      <c r="AZ61" s="1">
        <v>3508.528806584362</v>
      </c>
      <c r="BA61" s="1">
        <v>12340.322222222223</v>
      </c>
      <c r="BB61" s="1">
        <v>2637.7419354838707</v>
      </c>
      <c r="BC61" s="1">
        <v>25182.041015625</v>
      </c>
      <c r="BD61" s="1">
        <v>7757.5480769230771</v>
      </c>
      <c r="BE61" s="1">
        <v>9769.2081632653062</v>
      </c>
      <c r="BF61" s="1">
        <v>45883.82231404959</v>
      </c>
      <c r="BG61" s="1">
        <v>410804.0625</v>
      </c>
      <c r="BH61" s="1">
        <f t="array" ref="BH61:BH103">TRANSPOSE(BI60:CY60)</f>
        <v>41998.846880907375</v>
      </c>
      <c r="BI61" s="1" t="s">
        <v>103</v>
      </c>
      <c r="BJ61" s="1">
        <f>$A$1*Populatie!$BI61*Populatie!BJ61/(Distante!BJ61*Distante!BJ61)</f>
        <v>51615.642361111109</v>
      </c>
      <c r="BK61" s="1">
        <f>$A$1*Populatie!$BI61*Populatie!BK61/(Distante!BK61*Distante!BK61)</f>
        <v>2187.6634958382879</v>
      </c>
      <c r="BL61" s="1">
        <f>$A$1*Populatie!$BI61*Populatie!BL61/(Distante!BL61*Distante!BL61)</f>
        <v>2021.7959104938273</v>
      </c>
      <c r="BM61" s="1">
        <f>$A$1*Populatie!$BI61*Populatie!BM61/(Distante!BM61*Distante!BM61)</f>
        <v>3909.8298676748582</v>
      </c>
      <c r="BN61" s="1">
        <f>$A$1*Populatie!$BI61*Populatie!BN61/(Distante!BN61*Distante!BN61)</f>
        <v>66107.68595041323</v>
      </c>
      <c r="BO61" s="1">
        <f>$A$1*Populatie!$BI61*Populatie!BO61/(Distante!BO61*Distante!BO61)</f>
        <v>2175.6</v>
      </c>
      <c r="BP61" s="1">
        <f>$A$1*Populatie!$BI61*Populatie!BP61/(Distante!BP61*Distante!BP61)</f>
        <v>9568.1916099773243</v>
      </c>
      <c r="BQ61" s="1">
        <f>$A$1*Populatie!$BI61*Populatie!BQ61/(Distante!BQ61*Distante!BQ61)</f>
        <v>3283.75</v>
      </c>
      <c r="BR61" s="1">
        <f>$A$1*Populatie!$BI61*Populatie!BR61/(Distante!BR61*Distante!BR61)</f>
        <v>2203.7585733882029</v>
      </c>
      <c r="BS61" s="1">
        <f>$A$1*Populatie!$BI61*Populatie!BS61/(Distante!BS61*Distante!BS61)</f>
        <v>17953.374485596709</v>
      </c>
      <c r="BT61" s="1">
        <f>$A$1*Populatie!$BI61*Populatie!BT61/(Distante!BT61*Distante!BT61)</f>
        <v>26978.043704474505</v>
      </c>
      <c r="BU61" s="1">
        <f>$A$1*Populatie!$BI61*Populatie!BU61/(Distante!BU61*Distante!BU61)</f>
        <v>36060.701545778837</v>
      </c>
      <c r="BV61" s="1">
        <f>$A$1*Populatie!$BI61*Populatie!BV61/(Distante!BV61*Distante!BV61)</f>
        <v>1979.1145833333333</v>
      </c>
      <c r="BW61" s="1">
        <f>$A$1*Populatie!$BI61*Populatie!BW61/(Distante!BW61*Distante!BW61)</f>
        <v>13256.626297577855</v>
      </c>
      <c r="BX61" s="1">
        <f>$A$1*Populatie!$BI61*Populatie!BX61/(Distante!BX61*Distante!BX61)</f>
        <v>1785.1858853182105</v>
      </c>
      <c r="BY61" s="1">
        <f>$A$1*Populatie!$BI61*Populatie!BY61/(Distante!BY61*Distante!BY61)</f>
        <v>13530.824489795918</v>
      </c>
      <c r="BZ61" s="1">
        <f>$A$1*Populatie!$BI61*Populatie!BZ61/(Distante!BZ61*Distante!BZ61)</f>
        <v>849.39189189189187</v>
      </c>
      <c r="CA61" s="1">
        <f>$A$1*Populatie!$BI61*Populatie!CA61/(Distante!CA61*Distante!CA61)</f>
        <v>10185.675675675675</v>
      </c>
      <c r="CB61" s="1">
        <f>$A$1*Populatie!$BI61*Populatie!CB61/(Distante!CB61*Distante!CB61)</f>
        <v>3721.8651892890121</v>
      </c>
      <c r="CC61" s="1">
        <f>$A$1*Populatie!$BI61*Populatie!CC61/(Distante!CC61*Distante!CC61)</f>
        <v>6675.6276026174892</v>
      </c>
      <c r="CD61" s="1">
        <f>$A$1*Populatie!$BI61*Populatie!CD61/(Distante!CD61*Distante!CD61)</f>
        <v>6364.7474747474744</v>
      </c>
      <c r="CE61" s="1">
        <f>$A$1*Populatie!$BI61*Populatie!CE61/(Distante!CE61*Distante!CE61)</f>
        <v>1634.6755327671847</v>
      </c>
      <c r="CF61" s="1">
        <f>$A$1*Populatie!$BI61*Populatie!CF61/(Distante!CF61*Distante!CF61)</f>
        <v>5028.2051282051279</v>
      </c>
      <c r="CG61" s="1">
        <f>$A$1*Populatie!$BI61*Populatie!CG61/(Distante!CG61*Distante!CG61)</f>
        <v>20190.220408163266</v>
      </c>
      <c r="CH61" s="1">
        <f>$A$1*Populatie!$BI61*Populatie!CH61/(Distante!CH61*Distante!CH61)</f>
        <v>4792.8558699042105</v>
      </c>
      <c r="CI61" s="1">
        <f>$A$1*Populatie!$BI61*Populatie!CI61/(Distante!CI61*Distante!CI61)</f>
        <v>64888.365650969528</v>
      </c>
      <c r="CJ61" s="1">
        <f>$A$1*Populatie!$BI61*Populatie!CJ61/(Distante!CJ61*Distante!CJ61)</f>
        <v>2226.6834698592734</v>
      </c>
      <c r="CK61" s="1">
        <f>$A$1*Populatie!$BI61*Populatie!CK61/(Distante!CK61*Distante!CK61)</f>
        <v>6893.0082644628101</v>
      </c>
      <c r="CL61" s="1">
        <f>$A$1*Populatie!$BI61*Populatie!CL61/(Distante!CL61*Distante!CL61)</f>
        <v>5115.1326412918106</v>
      </c>
      <c r="CM61" s="1">
        <f>$A$1*Populatie!$BI61*Populatie!CM61/(Distante!CM61*Distante!CM61)</f>
        <v>2748.5714285714284</v>
      </c>
      <c r="CN61" s="1">
        <f>$A$1*Populatie!$BI61*Populatie!CN61/(Distante!CN61*Distante!CN61)</f>
        <v>13734.8046875</v>
      </c>
      <c r="CO61" s="1">
        <f>$A$1*Populatie!$BI61*Populatie!CO61/(Distante!CO61*Distante!CO61)</f>
        <v>3053.4555785123966</v>
      </c>
      <c r="CP61" s="1">
        <f>$A$1*Populatie!$BI61*Populatie!CP61/(Distante!CP61*Distante!CP61)</f>
        <v>5184.2474489795923</v>
      </c>
      <c r="CQ61" s="1">
        <f>$A$1*Populatie!$BI61*Populatie!CQ61/(Distante!CQ61*Distante!CQ61)</f>
        <v>129501.88775510204</v>
      </c>
      <c r="CR61" s="1">
        <f>$A$1*Populatie!$BI61*Populatie!CR61/(Distante!CR61*Distante!CR61)</f>
        <v>2763.5636363636363</v>
      </c>
      <c r="CS61" s="1">
        <f>$A$1*Populatie!$BI61*Populatie!CS61/(Distante!CS61*Distante!CS61)</f>
        <v>3183.8296156947058</v>
      </c>
      <c r="CT61" s="1">
        <f>$A$1*Populatie!$BI61*Populatie!CT61/(Distante!CT61*Distante!CT61)</f>
        <v>5700.8119999999999</v>
      </c>
      <c r="CU61" s="1">
        <f>$A$1*Populatie!$BI61*Populatie!CU61/(Distante!CU61*Distante!CU61)</f>
        <v>5231.3559999999998</v>
      </c>
      <c r="CV61" s="1">
        <f>$A$1*Populatie!$BI61*Populatie!CV61/(Distante!CV61*Distante!CV61)</f>
        <v>8466.0807996668063</v>
      </c>
      <c r="CW61" s="1">
        <f>$A$1*Populatie!$BI61*Populatie!CW61/(Distante!CW61*Distante!CW61)</f>
        <v>9539.8810232004762</v>
      </c>
      <c r="CX61" s="1">
        <f>$A$1*Populatie!$BI61*Populatie!CX61/(Distante!CX61*Distante!CX61)</f>
        <v>17964.577883472059</v>
      </c>
      <c r="CY61" s="1">
        <f>$A$1*Populatie!$BI61*Populatie!CY61/(Distante!CY61*Distante!CY61)</f>
        <v>19460.576923076922</v>
      </c>
      <c r="DA61" s="4">
        <f t="shared" si="0"/>
        <v>9626158.9241336491</v>
      </c>
      <c r="DB61" s="4">
        <v>242</v>
      </c>
      <c r="DD61" s="18" t="str">
        <f t="shared" si="1"/>
        <v>MICESTI</v>
      </c>
      <c r="DE61" s="4">
        <f t="shared" si="2"/>
        <v>2.5139830113679524E-5</v>
      </c>
    </row>
    <row r="62" spans="1:109" ht="15.75" customHeight="1" x14ac:dyDescent="0.25">
      <c r="A62" s="2" t="s">
        <v>61</v>
      </c>
      <c r="B62" s="1">
        <v>971194.59136822773</v>
      </c>
      <c r="C62" s="1">
        <v>482804.77777777775</v>
      </c>
      <c r="D62" s="1">
        <v>65181.454545454544</v>
      </c>
      <c r="E62" s="1">
        <v>17855.827635736856</v>
      </c>
      <c r="F62" s="1">
        <v>579901.07756232691</v>
      </c>
      <c r="G62" s="1">
        <v>68641.631578947374</v>
      </c>
      <c r="H62" s="1">
        <v>24871.549913194445</v>
      </c>
      <c r="I62" s="1">
        <v>11429.808556478916</v>
      </c>
      <c r="J62" s="1">
        <v>10568.701545778835</v>
      </c>
      <c r="K62" s="1">
        <v>14033.392857142857</v>
      </c>
      <c r="L62" s="1">
        <v>29707.202662721895</v>
      </c>
      <c r="M62" s="1">
        <v>2436.1381333333334</v>
      </c>
      <c r="N62" s="1">
        <v>6238.211107155571</v>
      </c>
      <c r="O62" s="1">
        <v>12169.929256198348</v>
      </c>
      <c r="P62" s="1">
        <v>165770.98611111112</v>
      </c>
      <c r="Q62" s="1">
        <v>3496.6608977825854</v>
      </c>
      <c r="R62" s="1">
        <v>44173.221564760024</v>
      </c>
      <c r="S62" s="1">
        <v>2579.1959763313607</v>
      </c>
      <c r="T62" s="1">
        <v>43816.138429752064</v>
      </c>
      <c r="U62" s="1">
        <v>8068.2120652508465</v>
      </c>
      <c r="V62" s="1">
        <v>13720.1298828125</v>
      </c>
      <c r="W62" s="1">
        <v>1304.6189248165047</v>
      </c>
      <c r="X62" s="1">
        <v>23328.982638888891</v>
      </c>
      <c r="Y62" s="1">
        <v>5338.136363636364</v>
      </c>
      <c r="Z62" s="1">
        <v>20964.942857142858</v>
      </c>
      <c r="AA62" s="1">
        <v>28161.952662721895</v>
      </c>
      <c r="AB62" s="1">
        <v>30281.9552</v>
      </c>
      <c r="AC62" s="1">
        <v>6815.8475110270947</v>
      </c>
      <c r="AD62" s="1">
        <v>1708.8740960743801</v>
      </c>
      <c r="AE62" s="1">
        <v>33978.712098765434</v>
      </c>
      <c r="AF62" s="1">
        <v>7764.4043209876545</v>
      </c>
      <c r="AG62" s="1">
        <v>3081.44580078125</v>
      </c>
      <c r="AH62" s="1">
        <v>8363.0448960302456</v>
      </c>
      <c r="AI62" s="1">
        <v>3034.665771484375</v>
      </c>
      <c r="AJ62" s="1">
        <v>2686.4850228129339</v>
      </c>
      <c r="AK62" s="1">
        <v>876.67239048134127</v>
      </c>
      <c r="AL62" s="1">
        <v>4680.308650765397</v>
      </c>
      <c r="AM62" s="1">
        <v>7588.567690311419</v>
      </c>
      <c r="AN62" s="1">
        <v>14222.550862581797</v>
      </c>
      <c r="AO62" s="1">
        <v>35842.932222222225</v>
      </c>
      <c r="AP62" s="1">
        <v>2448.1661840053466</v>
      </c>
      <c r="AQ62" s="1">
        <v>2006.8181818181818</v>
      </c>
      <c r="AR62" s="1">
        <v>1848.3648834019205</v>
      </c>
      <c r="AS62" s="1">
        <v>37086</v>
      </c>
      <c r="AT62" s="1">
        <v>39614.590909090912</v>
      </c>
      <c r="AU62" s="1">
        <v>2663.0158730158732</v>
      </c>
      <c r="AV62" s="1">
        <v>18392.0966796875</v>
      </c>
      <c r="AW62" s="1">
        <v>4374.4492702029193</v>
      </c>
      <c r="AX62" s="1">
        <v>11065.017313019391</v>
      </c>
      <c r="AY62" s="1">
        <v>47513.227146814403</v>
      </c>
      <c r="AZ62" s="1">
        <v>2400.8376552227905</v>
      </c>
      <c r="BA62" s="1">
        <v>11650.554285714286</v>
      </c>
      <c r="BB62" s="1">
        <v>1937.7674003569305</v>
      </c>
      <c r="BC62" s="1">
        <v>11796.490210039159</v>
      </c>
      <c r="BD62" s="1">
        <v>32051.535077288943</v>
      </c>
      <c r="BE62" s="1">
        <v>4903.8035714285716</v>
      </c>
      <c r="BF62" s="1">
        <v>10553.874630177515</v>
      </c>
      <c r="BG62" s="1">
        <v>43093.553571428572</v>
      </c>
      <c r="BH62" s="1">
        <v>14746.92097107438</v>
      </c>
      <c r="BI62" s="1">
        <f t="array" ref="BI62:BI103">TRANSPOSE(BJ61:CY61)</f>
        <v>51615.642361111109</v>
      </c>
      <c r="BJ62" s="1" t="s">
        <v>103</v>
      </c>
      <c r="BK62" s="1">
        <f>$A$1*Populatie!$BJ62*Populatie!BK62/(Distante!BK62*Distante!BK62)</f>
        <v>2308.82080078125</v>
      </c>
      <c r="BL62" s="1">
        <f>$A$1*Populatie!$BJ62*Populatie!BL62/(Distante!BL62*Distante!BL62)</f>
        <v>1591.2569706994329</v>
      </c>
      <c r="BM62" s="1">
        <f>$A$1*Populatie!$BJ62*Populatie!BM62/(Distante!BM62*Distante!BM62)</f>
        <v>2440.6152433425159</v>
      </c>
      <c r="BN62" s="1">
        <f>$A$1*Populatie!$BJ62*Populatie!BN62/(Distante!BN62*Distante!BN62)</f>
        <v>22236.89129259059</v>
      </c>
      <c r="BO62" s="1">
        <f>$A$1*Populatie!$BJ62*Populatie!BO62/(Distante!BO62*Distante!BO62)</f>
        <v>2099.8917333333334</v>
      </c>
      <c r="BP62" s="1">
        <f>$A$1*Populatie!$BJ62*Populatie!BP62/(Distante!BP62*Distante!BP62)</f>
        <v>14259.78238001315</v>
      </c>
      <c r="BQ62" s="1">
        <f>$A$1*Populatie!$BJ62*Populatie!BQ62/(Distante!BQ62*Distante!BQ62)</f>
        <v>2201.0273919753085</v>
      </c>
      <c r="BR62" s="1">
        <f>$A$1*Populatie!$BJ62*Populatie!BR62/(Distante!BR62*Distante!BR62)</f>
        <v>3303.1264000000001</v>
      </c>
      <c r="BS62" s="1">
        <f>$A$1*Populatie!$BJ62*Populatie!BS62/(Distante!BS62*Distante!BS62)</f>
        <v>7299.696614583333</v>
      </c>
      <c r="BT62" s="1">
        <f>$A$1*Populatie!$BJ62*Populatie!BT62/(Distante!BT62*Distante!BT62)</f>
        <v>25706.4737654321</v>
      </c>
      <c r="BU62" s="1">
        <f>$A$1*Populatie!$BJ62*Populatie!BU62/(Distante!BU62*Distante!BU62)</f>
        <v>15588.482</v>
      </c>
      <c r="BV62" s="1">
        <f>$A$1*Populatie!$BJ62*Populatie!BV62/(Distante!BV62*Distante!BV62)</f>
        <v>1230.7473219911783</v>
      </c>
      <c r="BW62" s="1">
        <f>$A$1*Populatie!$BJ62*Populatie!BW62/(Distante!BW62*Distante!BW62)</f>
        <v>162749.30578512396</v>
      </c>
      <c r="BX62" s="1">
        <f>$A$1*Populatie!$BJ62*Populatie!BX62/(Distante!BX62*Distante!BX62)</f>
        <v>1070.6623860405844</v>
      </c>
      <c r="BY62" s="1">
        <f>$A$1*Populatie!$BJ62*Populatie!BY62/(Distante!BY62*Distante!BY62)</f>
        <v>7041.2317355371897</v>
      </c>
      <c r="BZ62" s="1">
        <f>$A$1*Populatie!$BJ62*Populatie!BZ62/(Distante!BZ62*Distante!BZ62)</f>
        <v>676.44035762788587</v>
      </c>
      <c r="CA62" s="1">
        <f>$A$1*Populatie!$BJ62*Populatie!CA62/(Distante!CA62*Distante!CA62)</f>
        <v>5326.6108799048752</v>
      </c>
      <c r="CB62" s="1">
        <f>$A$1*Populatie!$BJ62*Populatie!CB62/(Distante!CB62*Distante!CB62)</f>
        <v>2620.8524203069655</v>
      </c>
      <c r="CC62" s="1">
        <f>$A$1*Populatie!$BJ62*Populatie!CC62/(Distante!CC62*Distante!CC62)</f>
        <v>3875.3757054555226</v>
      </c>
      <c r="CD62" s="1">
        <f>$A$1*Populatie!$BJ62*Populatie!CD62/(Distante!CD62*Distante!CD62)</f>
        <v>18402.522727272728</v>
      </c>
      <c r="CE62" s="1">
        <f>$A$1*Populatie!$BJ62*Populatie!CE62/(Distante!CE62*Distante!CE62)</f>
        <v>2100.6090370132993</v>
      </c>
      <c r="CF62" s="1">
        <f>$A$1*Populatie!$BJ62*Populatie!CF62/(Distante!CF62*Distante!CF62)</f>
        <v>2823.2663027865556</v>
      </c>
      <c r="CG62" s="1">
        <f>$A$1*Populatie!$BJ62*Populatie!CG62/(Distante!CG62*Distante!CG62)</f>
        <v>220713.20833333334</v>
      </c>
      <c r="CH62" s="1">
        <f>$A$1*Populatie!$BJ62*Populatie!CH62/(Distante!CH62*Distante!CH62)</f>
        <v>3266.4949196597354</v>
      </c>
      <c r="CI62" s="1">
        <f>$A$1*Populatie!$BJ62*Populatie!CI62/(Distante!CI62*Distante!CI62)</f>
        <v>371623.08641975309</v>
      </c>
      <c r="CJ62" s="1">
        <f>$A$1*Populatie!$BJ62*Populatie!CJ62/(Distante!CJ62*Distante!CJ62)</f>
        <v>1719.8490089635147</v>
      </c>
      <c r="CK62" s="1">
        <f>$A$1*Populatie!$BJ62*Populatie!CK62/(Distante!CK62*Distante!CK62)</f>
        <v>21873.17142857143</v>
      </c>
      <c r="CL62" s="1">
        <f>$A$1*Populatie!$BJ62*Populatie!CL62/(Distante!CL62*Distante!CL62)</f>
        <v>3391.5187462804997</v>
      </c>
      <c r="CM62" s="1">
        <f>$A$1*Populatie!$BJ62*Populatie!CM62/(Distante!CM62*Distante!CM62)</f>
        <v>2944.446124763705</v>
      </c>
      <c r="CN62" s="1">
        <f>$A$1*Populatie!$BJ62*Populatie!CN62/(Distante!CN62*Distante!CN62)</f>
        <v>6434.0491278034888</v>
      </c>
      <c r="CO62" s="1">
        <f>$A$1*Populatie!$BJ62*Populatie!CO62/(Distante!CO62*Distante!CO62)</f>
        <v>1797.9760946745562</v>
      </c>
      <c r="CP62" s="1">
        <f>$A$1*Populatie!$BJ62*Populatie!CP62/(Distante!CP62*Distante!CP62)</f>
        <v>4518.1185121107264</v>
      </c>
      <c r="CQ62" s="1">
        <f>$A$1*Populatie!$BJ62*Populatie!CQ62/(Distante!CQ62*Distante!CQ62)</f>
        <v>166413.96428571429</v>
      </c>
      <c r="CR62" s="1">
        <f>$A$1*Populatie!$BJ62*Populatie!CR62/(Distante!CR62*Distante!CR62)</f>
        <v>1909.7916444444445</v>
      </c>
      <c r="CS62" s="1">
        <f>$A$1*Populatie!$BJ62*Populatie!CS62/(Distante!CS62*Distante!CS62)</f>
        <v>2264.0991969066031</v>
      </c>
      <c r="CT62" s="1">
        <f>$A$1*Populatie!$BJ62*Populatie!CT62/(Distante!CT62*Distante!CT62)</f>
        <v>5840.0200892857147</v>
      </c>
      <c r="CU62" s="1">
        <f>$A$1*Populatie!$BJ62*Populatie!CU62/(Distante!CU62*Distante!CU62)</f>
        <v>7294.3311631944443</v>
      </c>
      <c r="CV62" s="1">
        <f>$A$1*Populatie!$BJ62*Populatie!CV62/(Distante!CV62*Distante!CV62)</f>
        <v>38640.393491124261</v>
      </c>
      <c r="CW62" s="1">
        <f>$A$1*Populatie!$BJ62*Populatie!CW62/(Distante!CW62*Distante!CW62)</f>
        <v>5538.1494221983339</v>
      </c>
      <c r="CX62" s="1">
        <f>$A$1*Populatie!$BJ62*Populatie!CX62/(Distante!CX62*Distante!CX62)</f>
        <v>40112.646694214876</v>
      </c>
      <c r="CY62" s="1">
        <f>$A$1*Populatie!$BJ62*Populatie!CY62/(Distante!CY62*Distante!CY62)</f>
        <v>18783.37222222222</v>
      </c>
      <c r="DA62" s="4">
        <f t="shared" si="0"/>
        <v>4402479.041761741</v>
      </c>
      <c r="DB62" s="4">
        <v>155</v>
      </c>
      <c r="DD62" s="18" t="str">
        <f t="shared" si="1"/>
        <v>MIHAESTI</v>
      </c>
      <c r="DE62" s="4">
        <f t="shared" si="2"/>
        <v>3.5207436203483575E-5</v>
      </c>
    </row>
    <row r="63" spans="1:109" ht="15.75" customHeight="1" x14ac:dyDescent="0.25">
      <c r="A63" s="2" t="s">
        <v>62</v>
      </c>
      <c r="B63" s="1">
        <v>77823.513674197384</v>
      </c>
      <c r="C63" s="1">
        <v>1075590</v>
      </c>
      <c r="D63" s="1">
        <v>16737.654320987655</v>
      </c>
      <c r="E63" s="1">
        <v>2233.369139207432</v>
      </c>
      <c r="F63" s="1">
        <v>29376.173469387755</v>
      </c>
      <c r="G63" s="1">
        <v>6382.6951092611862</v>
      </c>
      <c r="H63" s="1">
        <v>2813.8524102360643</v>
      </c>
      <c r="I63" s="1">
        <v>113484.44444444444</v>
      </c>
      <c r="J63" s="1">
        <v>490.11806638449542</v>
      </c>
      <c r="K63" s="1">
        <v>1450.3313609467455</v>
      </c>
      <c r="L63" s="1">
        <v>2454.8000000000002</v>
      </c>
      <c r="M63" s="1">
        <v>5017.7662721893494</v>
      </c>
      <c r="N63" s="1">
        <v>712.94378698224853</v>
      </c>
      <c r="O63" s="1">
        <v>14580.288</v>
      </c>
      <c r="P63" s="1">
        <v>1641.35</v>
      </c>
      <c r="Q63" s="1">
        <v>538.80313104957497</v>
      </c>
      <c r="R63" s="1">
        <v>6926.7388588088297</v>
      </c>
      <c r="S63" s="1">
        <v>348.31998966942149</v>
      </c>
      <c r="T63" s="1">
        <v>2711.4824380165287</v>
      </c>
      <c r="U63" s="1">
        <v>988.98491083676265</v>
      </c>
      <c r="V63" s="1">
        <v>28741.239669421488</v>
      </c>
      <c r="W63" s="1">
        <v>922.85714285714289</v>
      </c>
      <c r="X63" s="1">
        <v>2715.281632653061</v>
      </c>
      <c r="Y63" s="1">
        <v>2088.2938775510206</v>
      </c>
      <c r="Z63" s="1">
        <v>3139.3333333333335</v>
      </c>
      <c r="AA63" s="1">
        <v>1502.6785714285713</v>
      </c>
      <c r="AB63" s="1">
        <v>1180.3628117913831</v>
      </c>
      <c r="AC63" s="1">
        <v>728.57142857142856</v>
      </c>
      <c r="AD63" s="1">
        <v>216.51992861392029</v>
      </c>
      <c r="AE63" s="1">
        <v>3683.3823529411766</v>
      </c>
      <c r="AF63" s="1">
        <v>970.28912742382272</v>
      </c>
      <c r="AG63" s="1">
        <v>5424.0625</v>
      </c>
      <c r="AH63" s="1">
        <v>620.80357142857144</v>
      </c>
      <c r="AI63" s="1">
        <v>192301.875</v>
      </c>
      <c r="AJ63" s="1">
        <v>3078.2644628099174</v>
      </c>
      <c r="AK63" s="1">
        <v>132.64214876033057</v>
      </c>
      <c r="AL63" s="1">
        <v>664.14489795918371</v>
      </c>
      <c r="AM63" s="1">
        <v>21714.525000000001</v>
      </c>
      <c r="AN63" s="1">
        <v>4322.8926223520821</v>
      </c>
      <c r="AO63" s="1">
        <v>3070</v>
      </c>
      <c r="AP63" s="1">
        <v>808.66230677764565</v>
      </c>
      <c r="AQ63" s="1">
        <v>1010.0308641975308</v>
      </c>
      <c r="AR63" s="1">
        <v>157.62759924385634</v>
      </c>
      <c r="AS63" s="1">
        <v>1627.4792243767313</v>
      </c>
      <c r="AT63" s="1">
        <v>915.52083333333337</v>
      </c>
      <c r="AU63" s="1">
        <v>353.74526771227693</v>
      </c>
      <c r="AV63" s="1">
        <v>4032.794117647059</v>
      </c>
      <c r="AW63" s="1">
        <v>766.34920634920638</v>
      </c>
      <c r="AX63" s="1">
        <v>684.73857340720224</v>
      </c>
      <c r="AY63" s="1">
        <v>1768.3256976259893</v>
      </c>
      <c r="AZ63" s="1">
        <v>345.87203741098949</v>
      </c>
      <c r="BA63" s="1">
        <v>477.6595457003786</v>
      </c>
      <c r="BB63" s="1">
        <v>235.60815253122945</v>
      </c>
      <c r="BC63" s="1">
        <v>1281.6140625</v>
      </c>
      <c r="BD63" s="1">
        <v>1486.3733570951215</v>
      </c>
      <c r="BE63" s="1">
        <v>609.94071462906584</v>
      </c>
      <c r="BF63" s="1">
        <v>4004.5408163265306</v>
      </c>
      <c r="BG63" s="1">
        <v>3092.8180473372781</v>
      </c>
      <c r="BH63" s="1">
        <v>4894.0927977839337</v>
      </c>
      <c r="BI63" s="1">
        <v>2187.6634958382879</v>
      </c>
      <c r="BJ63" s="1">
        <f t="array" ref="BJ63:BJ103">TRANSPOSE(BK62:CY62)</f>
        <v>2308.82080078125</v>
      </c>
      <c r="BK63" s="1" t="s">
        <v>103</v>
      </c>
      <c r="BL63" s="1">
        <f>$A$1*Populatie!$BK63*Populatie!BL63/(Distante!BL63*Distante!BL63)</f>
        <v>209.99433106575964</v>
      </c>
      <c r="BM63" s="1">
        <f>$A$1*Populatie!$BK63*Populatie!BM63/(Distante!BM63*Distante!BM63)</f>
        <v>1011.7647058823529</v>
      </c>
      <c r="BN63" s="1">
        <f>$A$1*Populatie!$BK63*Populatie!BN63/(Distante!BN63*Distante!BN63)</f>
        <v>2564.2630385487528</v>
      </c>
      <c r="BO63" s="1">
        <f>$A$1*Populatie!$BK63*Populatie!BO63/(Distante!BO63*Distante!BO63)</f>
        <v>304.4387755102041</v>
      </c>
      <c r="BP63" s="1">
        <f>$A$1*Populatie!$BK63*Populatie!BP63/(Distante!BP63*Distante!BP63)</f>
        <v>7364.5679012345681</v>
      </c>
      <c r="BQ63" s="1">
        <f>$A$1*Populatie!$BK63*Populatie!BQ63/(Distante!BQ63*Distante!BQ63)</f>
        <v>312.95069252077565</v>
      </c>
      <c r="BR63" s="1">
        <f>$A$1*Populatie!$BK63*Populatie!BR63/(Distante!BR63*Distante!BR63)</f>
        <v>1105.5056787452677</v>
      </c>
      <c r="BS63" s="1">
        <f>$A$1*Populatie!$BK63*Populatie!BS63/(Distante!BS63*Distante!BS63)</f>
        <v>849.61836734693873</v>
      </c>
      <c r="BT63" s="1">
        <f>$A$1*Populatie!$BK63*Populatie!BT63/(Distante!BT63*Distante!BT63)</f>
        <v>6023.8860482103728</v>
      </c>
      <c r="BU63" s="1">
        <f>$A$1*Populatie!$BK63*Populatie!BU63/(Distante!BU63*Distante!BU63)</f>
        <v>1968.704081632653</v>
      </c>
      <c r="BV63" s="1">
        <f>$A$1*Populatie!$BK63*Populatie!BV63/(Distante!BV63*Distante!BV63)</f>
        <v>862.84354550862577</v>
      </c>
      <c r="BW63" s="1">
        <f>$A$1*Populatie!$BK63*Populatie!BW63/(Distante!BW63*Distante!BW63)</f>
        <v>1190.0830078125</v>
      </c>
      <c r="BX63" s="1">
        <f>$A$1*Populatie!$BK63*Populatie!BX63/(Distante!BX63*Distante!BX63)</f>
        <v>178.69720404521118</v>
      </c>
      <c r="BY63" s="1">
        <f>$A$1*Populatie!$BK63*Populatie!BY63/(Distante!BY63*Distante!BY63)</f>
        <v>866.59763313609471</v>
      </c>
      <c r="BZ63" s="1">
        <f>$A$1*Populatie!$BK63*Populatie!BZ63/(Distante!BZ63*Distante!BZ63)</f>
        <v>90.3021240234375</v>
      </c>
      <c r="CA63" s="1">
        <f>$A$1*Populatie!$BK63*Populatie!CA63/(Distante!CA63*Distante!CA63)</f>
        <v>693.04218749999995</v>
      </c>
      <c r="CB63" s="1">
        <f>$A$1*Populatie!$BK63*Populatie!CB63/(Distante!CB63*Distante!CB63)</f>
        <v>306.63424744897958</v>
      </c>
      <c r="CC63" s="1">
        <f>$A$1*Populatie!$BK63*Populatie!CC63/(Distante!CC63*Distante!CC63)</f>
        <v>505.88010204081633</v>
      </c>
      <c r="CD63" s="1">
        <f>$A$1*Populatie!$BK63*Populatie!CD63/(Distante!CD63*Distante!CD63)</f>
        <v>1344.1426611796983</v>
      </c>
      <c r="CE63" s="1">
        <f>$A$1*Populatie!$BK63*Populatie!CE63/(Distante!CE63*Distante!CE63)</f>
        <v>2028.20625</v>
      </c>
      <c r="CF63" s="1">
        <f>$A$1*Populatie!$BK63*Populatie!CF63/(Distante!CF63*Distante!CF63)</f>
        <v>389.79330235539175</v>
      </c>
      <c r="CG63" s="1">
        <f>$A$1*Populatie!$BK63*Populatie!CG63/(Distante!CG63*Distante!CG63)</f>
        <v>2800.7333570665719</v>
      </c>
      <c r="CH63" s="1">
        <f>$A$1*Populatie!$BK63*Populatie!CH63/(Distante!CH63*Distante!CH63)</f>
        <v>526.59972299168976</v>
      </c>
      <c r="CI63" s="1">
        <f>$A$1*Populatie!$BK63*Populatie!CI63/(Distante!CI63*Distante!CI63)</f>
        <v>1938.3714880332986</v>
      </c>
      <c r="CJ63" s="1">
        <f>$A$1*Populatie!$BK63*Populatie!CJ63/(Distante!CJ63*Distante!CJ63)</f>
        <v>234.17500000000001</v>
      </c>
      <c r="CK63" s="1">
        <f>$A$1*Populatie!$BK63*Populatie!CK63/(Distante!CK63*Distante!CK63)</f>
        <v>1244.6143741790204</v>
      </c>
      <c r="CL63" s="1">
        <f>$A$1*Populatie!$BK63*Populatie!CL63/(Distante!CL63*Distante!CL63)</f>
        <v>468.91745152354571</v>
      </c>
      <c r="CM63" s="1">
        <f>$A$1*Populatie!$BK63*Populatie!CM63/(Distante!CM63*Distante!CM63)</f>
        <v>3855.6</v>
      </c>
      <c r="CN63" s="1">
        <f>$A$1*Populatie!$BK63*Populatie!CN63/(Distante!CN63*Distante!CN63)</f>
        <v>665.33610945865553</v>
      </c>
      <c r="CO63" s="1">
        <f>$A$1*Populatie!$BK63*Populatie!CO63/(Distante!CO63*Distante!CO63)</f>
        <v>248.43043995243758</v>
      </c>
      <c r="CP63" s="1">
        <f>$A$1*Populatie!$BK63*Populatie!CP63/(Distante!CP63*Distante!CP63)</f>
        <v>12928.5</v>
      </c>
      <c r="CQ63" s="1">
        <f>$A$1*Populatie!$BK63*Populatie!CQ63/(Distante!CQ63*Distante!CQ63)</f>
        <v>1746.0661764705883</v>
      </c>
      <c r="CR63" s="1">
        <f>$A$1*Populatie!$BK63*Populatie!CR63/(Distante!CR63*Distante!CR63)</f>
        <v>669.97732426303855</v>
      </c>
      <c r="CS63" s="1">
        <f>$A$1*Populatie!$BK63*Populatie!CS63/(Distante!CS63*Distante!CS63)</f>
        <v>14720.2734375</v>
      </c>
      <c r="CT63" s="1">
        <f>$A$1*Populatie!$BK63*Populatie!CT63/(Distante!CT63*Distante!CT63)</f>
        <v>20148.400000000001</v>
      </c>
      <c r="CU63" s="1">
        <f>$A$1*Populatie!$BK63*Populatie!CU63/(Distante!CU63*Distante!CU63)</f>
        <v>14394.705882352941</v>
      </c>
      <c r="CV63" s="1">
        <f>$A$1*Populatie!$BK63*Populatie!CV63/(Distante!CV63*Distante!CV63)</f>
        <v>1578.5595703125</v>
      </c>
      <c r="CW63" s="1">
        <f>$A$1*Populatie!$BK63*Populatie!CW63/(Distante!CW63*Distante!CW63)</f>
        <v>777.47599451303154</v>
      </c>
      <c r="CX63" s="1">
        <f>$A$1*Populatie!$BK63*Populatie!CX63/(Distante!CX63*Distante!CX63)</f>
        <v>2001.5535193669305</v>
      </c>
      <c r="CY63" s="1">
        <f>$A$1*Populatie!$BK63*Populatie!CY63/(Distante!CY63*Distante!CY63)</f>
        <v>637.79149519890257</v>
      </c>
      <c r="DA63" s="4">
        <f t="shared" si="0"/>
        <v>1784329.9242100385</v>
      </c>
      <c r="DB63" s="4">
        <v>75</v>
      </c>
      <c r="DD63" s="18" t="str">
        <f t="shared" si="1"/>
        <v>MIOARELE</v>
      </c>
      <c r="DE63" s="4">
        <f t="shared" si="2"/>
        <v>4.2032585444199243E-5</v>
      </c>
    </row>
    <row r="64" spans="1:109" ht="15.75" customHeight="1" x14ac:dyDescent="0.25">
      <c r="A64" s="2" t="s">
        <v>63</v>
      </c>
      <c r="B64" s="1">
        <v>107109.64952599828</v>
      </c>
      <c r="C64" s="1">
        <v>5775.624269005848</v>
      </c>
      <c r="D64" s="1">
        <v>5641.5956497037578</v>
      </c>
      <c r="E64" s="1">
        <v>14406.32741617357</v>
      </c>
      <c r="F64" s="1">
        <v>12777.10370498615</v>
      </c>
      <c r="G64" s="1">
        <v>7339.3077084646084</v>
      </c>
      <c r="H64" s="1">
        <v>5255.3353277835586</v>
      </c>
      <c r="I64" s="1">
        <v>924.47087070122166</v>
      </c>
      <c r="J64" s="1">
        <v>217.5973611111111</v>
      </c>
      <c r="K64" s="1">
        <v>3227.4019970414201</v>
      </c>
      <c r="L64" s="1">
        <v>654.54613535502961</v>
      </c>
      <c r="M64" s="1">
        <v>261.18312067474051</v>
      </c>
      <c r="N64" s="1">
        <v>1069.5057132963989</v>
      </c>
      <c r="O64" s="1">
        <v>1247.4167627835448</v>
      </c>
      <c r="P64" s="1">
        <v>1086.686208677686</v>
      </c>
      <c r="Q64" s="1">
        <v>10840.589774078479</v>
      </c>
      <c r="R64" s="1">
        <v>4974.9485402226419</v>
      </c>
      <c r="S64" s="1">
        <v>600.24640624999995</v>
      </c>
      <c r="T64" s="1">
        <v>640.95927640603566</v>
      </c>
      <c r="U64" s="1">
        <v>1642.8691555555556</v>
      </c>
      <c r="V64" s="1">
        <v>424.62851508916322</v>
      </c>
      <c r="W64" s="1">
        <v>313.47431043807461</v>
      </c>
      <c r="X64" s="1">
        <v>5092.3364686912118</v>
      </c>
      <c r="Y64" s="1">
        <v>218.93443903611561</v>
      </c>
      <c r="Z64" s="1">
        <v>1746.478587962963</v>
      </c>
      <c r="AA64" s="1">
        <v>490.27102052743078</v>
      </c>
      <c r="AB64" s="1">
        <v>487.40580027759518</v>
      </c>
      <c r="AC64" s="1">
        <v>23635.847107438018</v>
      </c>
      <c r="AD64" s="1">
        <v>186609.56</v>
      </c>
      <c r="AE64" s="1">
        <v>5741.2137278106511</v>
      </c>
      <c r="AF64" s="1">
        <v>2372.6744946492272</v>
      </c>
      <c r="AG64" s="1">
        <v>284.76915200000002</v>
      </c>
      <c r="AH64" s="1">
        <v>506.32878824770717</v>
      </c>
      <c r="AI64" s="1">
        <v>271.68262136524271</v>
      </c>
      <c r="AJ64" s="1">
        <v>416.99615686959561</v>
      </c>
      <c r="AK64" s="1">
        <v>258.68843368039836</v>
      </c>
      <c r="AL64" s="1">
        <v>945.86387755102044</v>
      </c>
      <c r="AM64" s="1">
        <v>731.96349112426037</v>
      </c>
      <c r="AN64" s="1">
        <v>648.53585718682666</v>
      </c>
      <c r="AO64" s="1">
        <v>1184.1108912952936</v>
      </c>
      <c r="AP64" s="1">
        <v>576.18411659726348</v>
      </c>
      <c r="AQ64" s="1">
        <v>387.81203772189349</v>
      </c>
      <c r="AR64" s="1">
        <v>90.372794292508914</v>
      </c>
      <c r="AS64" s="1">
        <v>1176.6600000000001</v>
      </c>
      <c r="AT64" s="1">
        <v>913.90724716062732</v>
      </c>
      <c r="AU64" s="1">
        <v>612.44082840236683</v>
      </c>
      <c r="AV64" s="1">
        <v>625.82835328494673</v>
      </c>
      <c r="AW64" s="1">
        <v>628.80708375671361</v>
      </c>
      <c r="AX64" s="1">
        <v>338.48416561504717</v>
      </c>
      <c r="AY64" s="1">
        <v>499.72933884297521</v>
      </c>
      <c r="AZ64" s="1">
        <v>2627.3996598639455</v>
      </c>
      <c r="BA64" s="1">
        <v>343.64531111262892</v>
      </c>
      <c r="BB64" s="1">
        <v>14176.95061728395</v>
      </c>
      <c r="BC64" s="1">
        <v>2943.2146636432349</v>
      </c>
      <c r="BD64" s="1">
        <v>649.04166382077722</v>
      </c>
      <c r="BE64" s="1">
        <v>1611.5790725326992</v>
      </c>
      <c r="BF64" s="1">
        <v>986.2212528183511</v>
      </c>
      <c r="BG64" s="1">
        <v>2819.0328994082838</v>
      </c>
      <c r="BH64" s="1">
        <v>1242.568024691358</v>
      </c>
      <c r="BI64" s="1">
        <v>2021.7959104938273</v>
      </c>
      <c r="BJ64" s="1">
        <v>1591.2569706994329</v>
      </c>
      <c r="BK64" s="1">
        <f t="array" ref="BK64:BK103">TRANSPOSE(BL63:CY63)</f>
        <v>209.99433106575964</v>
      </c>
      <c r="BL64" s="1" t="s">
        <v>103</v>
      </c>
      <c r="BM64" s="1">
        <f>$A$1*Populatie!$BL64*Populatie!BM64/(Distante!BM64*Distante!BM64)</f>
        <v>327.35435409206042</v>
      </c>
      <c r="BN64" s="1">
        <f>$A$1*Populatie!$BL64*Populatie!BN64/(Distante!BN64*Distante!BN64)</f>
        <v>3770.7356919875128</v>
      </c>
      <c r="BO64" s="1">
        <f>$A$1*Populatie!$BL64*Populatie!BO64/(Distante!BO64*Distante!BO64)</f>
        <v>3399.24</v>
      </c>
      <c r="BP64" s="1">
        <f>$A$1*Populatie!$BL64*Populatie!BP64/(Distante!BP64*Distante!BP64)</f>
        <v>522.23966942148763</v>
      </c>
      <c r="BQ64" s="1">
        <f>$A$1*Populatie!$BL64*Populatie!BQ64/(Distante!BQ64*Distante!BQ64)</f>
        <v>2785.619113573407</v>
      </c>
      <c r="BR64" s="1">
        <f>$A$1*Populatie!$BL64*Populatie!BR64/(Distante!BR64*Distante!BR64)</f>
        <v>198.83505225052934</v>
      </c>
      <c r="BS64" s="1">
        <f>$A$1*Populatie!$BL64*Populatie!BS64/(Distante!BS64*Distante!BS64)</f>
        <v>1890.6438137755101</v>
      </c>
      <c r="BT64" s="1">
        <f>$A$1*Populatie!$BL64*Populatie!BT64/(Distante!BT64*Distante!BT64)</f>
        <v>1198.327721661055</v>
      </c>
      <c r="BU64" s="1">
        <f>$A$1*Populatie!$BL64*Populatie!BU64/(Distante!BU64*Distante!BU64)</f>
        <v>4228.5610957217605</v>
      </c>
      <c r="BV64" s="1">
        <f>$A$1*Populatie!$BL64*Populatie!BV64/(Distante!BV64*Distante!BV64)</f>
        <v>148.3547831083022</v>
      </c>
      <c r="BW64" s="1">
        <f>$A$1*Populatie!$BL64*Populatie!BW64/(Distante!BW64*Distante!BW64)</f>
        <v>680.55033820213703</v>
      </c>
      <c r="BX64" s="1">
        <f>$A$1*Populatie!$BL64*Populatie!BX64/(Distante!BX64*Distante!BX64)</f>
        <v>13322.813148788928</v>
      </c>
      <c r="BY64" s="1">
        <f>$A$1*Populatie!$BL64*Populatie!BY64/(Distante!BY64*Distante!BY64)</f>
        <v>1532.4151020408162</v>
      </c>
      <c r="BZ64" s="1">
        <f>$A$1*Populatie!$BL64*Populatie!BZ64/(Distante!BZ64*Distante!BZ64)</f>
        <v>14632.590277777777</v>
      </c>
      <c r="CA64" s="1">
        <f>$A$1*Populatie!$BL64*Populatie!CA64/(Distante!CA64*Distante!CA64)</f>
        <v>1877.8005350772889</v>
      </c>
      <c r="CB64" s="1">
        <f>$A$1*Populatie!$BL64*Populatie!CB64/(Distante!CB64*Distante!CB64)</f>
        <v>11318.194214876034</v>
      </c>
      <c r="CC64" s="1">
        <f>$A$1*Populatie!$BL64*Populatie!CC64/(Distante!CC64*Distante!CC64)</f>
        <v>2033.4428</v>
      </c>
      <c r="CD64" s="1">
        <f>$A$1*Populatie!$BL64*Populatie!CD64/(Distante!CD64*Distante!CD64)</f>
        <v>710.03199728644915</v>
      </c>
      <c r="CE64" s="1">
        <f>$A$1*Populatie!$BL64*Populatie!CE64/(Distante!CE64*Distante!CE64)</f>
        <v>144.24203364439313</v>
      </c>
      <c r="CF64" s="1">
        <f>$A$1*Populatie!$BL64*Populatie!CF64/(Distante!CF64*Distante!CF64)</f>
        <v>820.02603550295862</v>
      </c>
      <c r="CG64" s="1">
        <f>$A$1*Populatie!$BL64*Populatie!CG64/(Distante!CG64*Distante!CG64)</f>
        <v>1076.9336793540945</v>
      </c>
      <c r="CH64" s="1">
        <f>$A$1*Populatie!$BL64*Populatie!CH64/(Distante!CH64*Distante!CH64)</f>
        <v>7520.5763888888887</v>
      </c>
      <c r="CI64" s="1">
        <f>$A$1*Populatie!$BL64*Populatie!CI64/(Distante!CI64*Distante!CI64)</f>
        <v>7751.4463111760406</v>
      </c>
      <c r="CJ64" s="1">
        <f>$A$1*Populatie!$BL64*Populatie!CJ64/(Distante!CJ64*Distante!CJ64)</f>
        <v>3325.8421052631579</v>
      </c>
      <c r="CK64" s="1">
        <f>$A$1*Populatie!$BL64*Populatie!CK64/(Distante!CK64*Distante!CK64)</f>
        <v>645.17211939075196</v>
      </c>
      <c r="CL64" s="1">
        <f>$A$1*Populatie!$BL64*Populatie!CL64/(Distante!CL64*Distante!CL64)</f>
        <v>2848.3525519848772</v>
      </c>
      <c r="CM64" s="1">
        <f>$A$1*Populatie!$BL64*Populatie!CM64/(Distante!CM64*Distante!CM64)</f>
        <v>263.30502424210135</v>
      </c>
      <c r="CN64" s="1">
        <f>$A$1*Populatie!$BL64*Populatie!CN64/(Distante!CN64*Distante!CN64)</f>
        <v>2765.3628472222222</v>
      </c>
      <c r="CO64" s="1">
        <f>$A$1*Populatie!$BL64*Populatie!CO64/(Distante!CO64*Distante!CO64)</f>
        <v>1265.5912098298677</v>
      </c>
      <c r="CP64" s="1">
        <f>$A$1*Populatie!$BL64*Populatie!CP64/(Distante!CP64*Distante!CP64)</f>
        <v>306.55650364203956</v>
      </c>
      <c r="CQ64" s="1">
        <f>$A$1*Populatie!$BL64*Populatie!CQ64/(Distante!CQ64*Distante!CQ64)</f>
        <v>1710.080755502677</v>
      </c>
      <c r="CR64" s="1">
        <f>$A$1*Populatie!$BL64*Populatie!CR64/(Distante!CR64*Distante!CR64)</f>
        <v>536.72080498866217</v>
      </c>
      <c r="CS64" s="1">
        <f>$A$1*Populatie!$BL64*Populatie!CS64/(Distante!CS64*Distante!CS64)</f>
        <v>44354.355371900827</v>
      </c>
      <c r="CT64" s="1">
        <f>$A$1*Populatie!$BL64*Populatie!CT64/(Distante!CT64*Distante!CT64)</f>
        <v>463.68694340706696</v>
      </c>
      <c r="CU64" s="1">
        <f>$A$1*Populatie!$BL64*Populatie!CU64/(Distante!CU64*Distante!CU64)</f>
        <v>425.50280091927607</v>
      </c>
      <c r="CV64" s="1">
        <f>$A$1*Populatie!$BL64*Populatie!CV64/(Distante!CV64*Distante!CV64)</f>
        <v>684.33813912009509</v>
      </c>
      <c r="CW64" s="1">
        <f>$A$1*Populatie!$BL64*Populatie!CW64/(Distante!CW64*Distante!CW64)</f>
        <v>1482.609387755102</v>
      </c>
      <c r="CX64" s="1">
        <f>$A$1*Populatie!$BL64*Populatie!CX64/(Distante!CX64*Distante!CX64)</f>
        <v>742.6474609375</v>
      </c>
      <c r="CY64" s="1">
        <f>$A$1*Populatie!$BL64*Populatie!CY64/(Distante!CY64*Distante!CY64)</f>
        <v>689.04671060238172</v>
      </c>
      <c r="DA64" s="4">
        <f t="shared" si="0"/>
        <v>599548.19990353507</v>
      </c>
      <c r="DB64" s="4">
        <v>50</v>
      </c>
      <c r="DD64" s="18" t="str">
        <f t="shared" si="1"/>
        <v>MIROSI</v>
      </c>
      <c r="DE64" s="4">
        <f t="shared" si="2"/>
        <v>8.3396130633108063E-5</v>
      </c>
    </row>
    <row r="65" spans="1:109" ht="15.75" customHeight="1" x14ac:dyDescent="0.25">
      <c r="A65" s="2" t="s">
        <v>64</v>
      </c>
      <c r="B65" s="1">
        <v>240252.4081632653</v>
      </c>
      <c r="C65" s="1">
        <v>8200.5314878892732</v>
      </c>
      <c r="D65" s="1">
        <v>47463.667820069204</v>
      </c>
      <c r="E65" s="1">
        <v>5141.5933412604045</v>
      </c>
      <c r="F65" s="1">
        <v>23301.871999999999</v>
      </c>
      <c r="G65" s="1">
        <v>14917.209302325582</v>
      </c>
      <c r="H65" s="1">
        <v>5676.7960128159484</v>
      </c>
      <c r="I65" s="1">
        <v>5337.6859504132235</v>
      </c>
      <c r="J65" s="1">
        <v>292.2211720226843</v>
      </c>
      <c r="K65" s="1">
        <v>2989.84375</v>
      </c>
      <c r="L65" s="1">
        <v>1140.465306122449</v>
      </c>
      <c r="M65" s="1">
        <v>1024.7890352055899</v>
      </c>
      <c r="N65" s="1">
        <v>8465.625</v>
      </c>
      <c r="O65" s="1">
        <v>8362.7102040816335</v>
      </c>
      <c r="P65" s="1">
        <v>1785.1760279494758</v>
      </c>
      <c r="Q65" s="1">
        <v>1153.0972600544785</v>
      </c>
      <c r="R65" s="1">
        <v>22231.15338882283</v>
      </c>
      <c r="S65" s="1">
        <v>366.18282816085014</v>
      </c>
      <c r="T65" s="1">
        <v>1239.5127074144089</v>
      </c>
      <c r="U65" s="1">
        <v>1332.0891161431703</v>
      </c>
      <c r="V65" s="1">
        <v>595.87867703094037</v>
      </c>
      <c r="W65" s="1">
        <v>259.36507936507934</v>
      </c>
      <c r="X65" s="1">
        <v>5531.4792899408285</v>
      </c>
      <c r="Y65" s="1">
        <v>798.84444444444443</v>
      </c>
      <c r="Z65" s="1">
        <v>6182.1799307958481</v>
      </c>
      <c r="AA65" s="1">
        <v>787.86436644854257</v>
      </c>
      <c r="AB65" s="1">
        <v>680.09297520661153</v>
      </c>
      <c r="AC65" s="1">
        <v>1896.6603654694393</v>
      </c>
      <c r="AD65" s="1">
        <v>486.52662174659798</v>
      </c>
      <c r="AE65" s="1">
        <v>7658.8159999999998</v>
      </c>
      <c r="AF65" s="1">
        <v>1939.1689750692522</v>
      </c>
      <c r="AG65" s="1">
        <v>2710.0617283950619</v>
      </c>
      <c r="AH65" s="1">
        <v>594.65765004226546</v>
      </c>
      <c r="AI65" s="1">
        <v>1329.8423683198769</v>
      </c>
      <c r="AJ65" s="1">
        <v>10439.113573407201</v>
      </c>
      <c r="AK65" s="1">
        <v>2145.3983353151011</v>
      </c>
      <c r="AL65" s="1">
        <v>8295.7823129251701</v>
      </c>
      <c r="AM65" s="1">
        <v>3227.9140495867769</v>
      </c>
      <c r="AN65" s="1">
        <v>1676.230788611741</v>
      </c>
      <c r="AO65" s="1">
        <v>2493.5222222222224</v>
      </c>
      <c r="AP65" s="1">
        <v>37755.061728395063</v>
      </c>
      <c r="AQ65" s="1">
        <v>27363.636363636364</v>
      </c>
      <c r="AR65" s="1">
        <v>111.46254458977408</v>
      </c>
      <c r="AS65" s="1">
        <v>2038.5185185185185</v>
      </c>
      <c r="AT65" s="1">
        <v>1532.7319735708129</v>
      </c>
      <c r="AU65" s="1">
        <v>636.07266435986162</v>
      </c>
      <c r="AV65" s="1">
        <v>1505.5558747486355</v>
      </c>
      <c r="AW65" s="1">
        <v>8548.4</v>
      </c>
      <c r="AX65" s="1">
        <v>444.62</v>
      </c>
      <c r="AY65" s="1">
        <v>871.62162162162167</v>
      </c>
      <c r="AZ65" s="1">
        <v>814.97883715749606</v>
      </c>
      <c r="BA65" s="1">
        <v>745.25802214299119</v>
      </c>
      <c r="BB65" s="1">
        <v>552.62307575064779</v>
      </c>
      <c r="BC65" s="1">
        <v>2398.7825182101978</v>
      </c>
      <c r="BD65" s="1">
        <v>886.21455576559549</v>
      </c>
      <c r="BE65" s="1">
        <v>1782.3240316534777</v>
      </c>
      <c r="BF65" s="1">
        <v>7292.2314049586776</v>
      </c>
      <c r="BG65" s="1">
        <v>6510.747922437673</v>
      </c>
      <c r="BH65" s="1">
        <v>16414.628099173555</v>
      </c>
      <c r="BI65" s="1">
        <v>3909.8298676748582</v>
      </c>
      <c r="BJ65" s="1">
        <v>2440.6152433425159</v>
      </c>
      <c r="BK65" s="1">
        <v>1011.7647058823529</v>
      </c>
      <c r="BL65" s="1">
        <f t="array" ref="BL65:BL103">TRANSPOSE(BM64:CY64)</f>
        <v>327.35435409206042</v>
      </c>
      <c r="BM65" s="1" t="s">
        <v>103</v>
      </c>
      <c r="BN65" s="1">
        <f>$A$1*Populatie!$BM65*Populatie!BN65/(Distante!BN65*Distante!BN65)</f>
        <v>7522.3142669296512</v>
      </c>
      <c r="BO65" s="1">
        <f>$A$1*Populatie!$BM65*Populatie!BO65/(Distante!BO65*Distante!BO65)</f>
        <v>526.66559846178495</v>
      </c>
      <c r="BP65" s="1">
        <f>$A$1*Populatie!$BM65*Populatie!BP65/(Distante!BP65*Distante!BP65)</f>
        <v>2148.6222855108581</v>
      </c>
      <c r="BQ65" s="1">
        <f>$A$1*Populatie!$BM65*Populatie!BQ65/(Distante!BQ65*Distante!BQ65)</f>
        <v>549.70914127423828</v>
      </c>
      <c r="BR65" s="1">
        <f>$A$1*Populatie!$BM65*Populatie!BR65/(Distante!BR65*Distante!BR65)</f>
        <v>482.65490443184206</v>
      </c>
      <c r="BS65" s="1">
        <f>$A$1*Populatie!$BM65*Populatie!BS65/(Distante!BS65*Distante!BS65)</f>
        <v>1730.8136094674555</v>
      </c>
      <c r="BT65" s="1">
        <f>$A$1*Populatie!$BM65*Populatie!BT65/(Distante!BT65*Distante!BT65)</f>
        <v>2411.7585848074923</v>
      </c>
      <c r="BU65" s="1">
        <f>$A$1*Populatie!$BM65*Populatie!BU65/(Distante!BU65*Distante!BU65)</f>
        <v>9381.1418685121116</v>
      </c>
      <c r="BV65" s="1">
        <f>$A$1*Populatie!$BM65*Populatie!BV65/(Distante!BV65*Distante!BV65)</f>
        <v>7246.9333333333334</v>
      </c>
      <c r="BW65" s="1">
        <f>$A$1*Populatie!$BM65*Populatie!BW65/(Distante!BW65*Distante!BW65)</f>
        <v>924.25704165963907</v>
      </c>
      <c r="BX65" s="1">
        <f>$A$1*Populatie!$BM65*Populatie!BX65/(Distante!BX65*Distante!BX65)</f>
        <v>392.4638429752066</v>
      </c>
      <c r="BY65" s="1">
        <f>$A$1*Populatie!$BM65*Populatie!BY65/(Distante!BY65*Distante!BY65)</f>
        <v>1646.4222222222222</v>
      </c>
      <c r="BZ65" s="1">
        <f>$A$1*Populatie!$BM65*Populatie!BZ65/(Distante!BZ65*Distante!BZ65)</f>
        <v>121.50193586091022</v>
      </c>
      <c r="CA65" s="1">
        <f>$A$1*Populatie!$BM65*Populatie!CA65/(Distante!CA65*Distante!CA65)</f>
        <v>886.44977777777774</v>
      </c>
      <c r="CB65" s="1">
        <f>$A$1*Populatie!$BM65*Populatie!CB65/(Distante!CB65*Distante!CB65)</f>
        <v>710.72978303747539</v>
      </c>
      <c r="CC65" s="1">
        <f>$A$1*Populatie!$BM65*Populatie!CC65/(Distante!CC65*Distante!CC65)</f>
        <v>796.02459829398924</v>
      </c>
      <c r="CD65" s="1">
        <f>$A$1*Populatie!$BM65*Populatie!CD65/(Distante!CD65*Distante!CD65)</f>
        <v>834.44827876441377</v>
      </c>
      <c r="CE65" s="1">
        <f>$A$1*Populatie!$BM65*Populatie!CE65/(Distante!CE65*Distante!CE65)</f>
        <v>1651.4803078315981</v>
      </c>
      <c r="CF65" s="1">
        <f>$A$1*Populatie!$BM65*Populatie!CF65/(Distante!CF65*Distante!CF65)</f>
        <v>1550.3401360544217</v>
      </c>
      <c r="CG65" s="1">
        <f>$A$1*Populatie!$BM65*Populatie!CG65/(Distante!CG65*Distante!CG65)</f>
        <v>1453.6883629191323</v>
      </c>
      <c r="CH65" s="1">
        <f>$A$1*Populatie!$BM65*Populatie!CH65/(Distante!CH65*Distante!CH65)</f>
        <v>834.8046875</v>
      </c>
      <c r="CI65" s="1">
        <f>$A$1*Populatie!$BM65*Populatie!CI65/(Distante!CI65*Distante!CI65)</f>
        <v>2179.0842872008325</v>
      </c>
      <c r="CJ65" s="1">
        <f>$A$1*Populatie!$BM65*Populatie!CJ65/(Distante!CJ65*Distante!CJ65)</f>
        <v>438.30269395305817</v>
      </c>
      <c r="CK65" s="1">
        <f>$A$1*Populatie!$BM65*Populatie!CK65/(Distante!CK65*Distante!CK65)</f>
        <v>776.36401499375256</v>
      </c>
      <c r="CL65" s="1">
        <f>$A$1*Populatie!$BM65*Populatie!CL65/(Distante!CL65*Distante!CL65)</f>
        <v>1161.50390625</v>
      </c>
      <c r="CM65" s="1">
        <f>$A$1*Populatie!$BM65*Populatie!CM65/(Distante!CM65*Distante!CM65)</f>
        <v>2849.4959824689554</v>
      </c>
      <c r="CN65" s="1">
        <f>$A$1*Populatie!$BM65*Populatie!CN65/(Distante!CN65*Distante!CN65)</f>
        <v>1547.9470606340412</v>
      </c>
      <c r="CO65" s="1">
        <f>$A$1*Populatie!$BM65*Populatie!CO65/(Distante!CO65*Distante!CO65)</f>
        <v>314.37834622248664</v>
      </c>
      <c r="CP65" s="1">
        <f>$A$1*Populatie!$BM65*Populatie!CP65/(Distante!CP65*Distante!CP65)</f>
        <v>10989.792060491493</v>
      </c>
      <c r="CQ65" s="1">
        <f>$A$1*Populatie!$BM65*Populatie!CQ65/(Distante!CQ65*Distante!CQ65)</f>
        <v>2793.6103416435826</v>
      </c>
      <c r="CR65" s="1">
        <f>$A$1*Populatie!$BM65*Populatie!CR65/(Distante!CR65*Distante!CR65)</f>
        <v>11677.1875</v>
      </c>
      <c r="CS65" s="1">
        <f>$A$1*Populatie!$BM65*Populatie!CS65/(Distante!CS65*Distante!CS65)</f>
        <v>661.93124999999998</v>
      </c>
      <c r="CT65" s="1">
        <f>$A$1*Populatie!$BM65*Populatie!CT65/(Distante!CT65*Distante!CT65)</f>
        <v>2889.0929705215422</v>
      </c>
      <c r="CU65" s="1">
        <f>$A$1*Populatie!$BM65*Populatie!CU65/(Distante!CU65*Distante!CU65)</f>
        <v>2651.1791383219957</v>
      </c>
      <c r="CV65" s="1">
        <f>$A$1*Populatie!$BM65*Populatie!CV65/(Distante!CV65*Distante!CV65)</f>
        <v>858.78071833648391</v>
      </c>
      <c r="CW65" s="1">
        <f>$A$1*Populatie!$BM65*Populatie!CW65/(Distante!CW65*Distante!CW65)</f>
        <v>6371.6444444444442</v>
      </c>
      <c r="CX65" s="1">
        <f>$A$1*Populatie!$BM65*Populatie!CX65/(Distante!CX65*Distante!CX65)</f>
        <v>1042.1527777777778</v>
      </c>
      <c r="CY65" s="1">
        <f>$A$1*Populatie!$BM65*Populatie!CY65/(Distante!CY65*Distante!CY65)</f>
        <v>1017.3442906574395</v>
      </c>
      <c r="DA65" s="4">
        <f t="shared" si="0"/>
        <v>680322.07990758587</v>
      </c>
      <c r="DB65" s="4">
        <v>10</v>
      </c>
      <c r="DD65" s="18" t="str">
        <f t="shared" si="1"/>
        <v>MORARESTI</v>
      </c>
      <c r="DE65" s="4">
        <f t="shared" si="2"/>
        <v>1.4698920254592336E-5</v>
      </c>
    </row>
    <row r="66" spans="1:109" ht="15.75" customHeight="1" x14ac:dyDescent="0.25">
      <c r="A66" s="2" t="s">
        <v>65</v>
      </c>
      <c r="B66" s="1">
        <v>11382237.199999999</v>
      </c>
      <c r="C66" s="1">
        <v>57732.790123456791</v>
      </c>
      <c r="D66" s="1">
        <v>96061.023087369846</v>
      </c>
      <c r="E66" s="1">
        <v>79539.253269916764</v>
      </c>
      <c r="F66" s="1">
        <v>333278.97633136093</v>
      </c>
      <c r="G66" s="1">
        <v>295488.84210526315</v>
      </c>
      <c r="H66" s="1">
        <v>73330.192627824013</v>
      </c>
      <c r="I66" s="1">
        <v>12744.010204081633</v>
      </c>
      <c r="J66" s="1">
        <v>1897.5552469748066</v>
      </c>
      <c r="K66" s="1">
        <v>220175.70247933886</v>
      </c>
      <c r="L66" s="1">
        <v>7411.641975308642</v>
      </c>
      <c r="M66" s="1">
        <v>2767.4017639331955</v>
      </c>
      <c r="N66" s="1">
        <v>58205</v>
      </c>
      <c r="O66" s="1">
        <v>27437.196675900275</v>
      </c>
      <c r="P66" s="1">
        <v>17790.875346260389</v>
      </c>
      <c r="Q66" s="1">
        <v>9908.1409754360975</v>
      </c>
      <c r="R66" s="1">
        <v>282450.15625</v>
      </c>
      <c r="S66" s="1">
        <v>5542.2854442344042</v>
      </c>
      <c r="T66" s="1">
        <v>6784.4863258026162</v>
      </c>
      <c r="U66" s="1">
        <v>18547.752794214332</v>
      </c>
      <c r="V66" s="1">
        <v>4494.6480380499406</v>
      </c>
      <c r="W66" s="1">
        <v>2617.5029585798816</v>
      </c>
      <c r="X66" s="1">
        <v>92553.267200000002</v>
      </c>
      <c r="Y66" s="1">
        <v>2553.2929292929293</v>
      </c>
      <c r="Z66" s="1">
        <v>62673.605442176871</v>
      </c>
      <c r="AA66" s="1">
        <v>4430.8304498269899</v>
      </c>
      <c r="AB66" s="1">
        <v>4537.4078859434176</v>
      </c>
      <c r="AC66" s="1">
        <v>21826.875</v>
      </c>
      <c r="AD66" s="1">
        <v>4233.6302021403089</v>
      </c>
      <c r="AE66" s="1">
        <v>109541.51479289941</v>
      </c>
      <c r="AF66" s="1">
        <v>19890.83755102041</v>
      </c>
      <c r="AG66" s="1">
        <v>3533.6586888657648</v>
      </c>
      <c r="AH66" s="1">
        <v>4242.5208286923589</v>
      </c>
      <c r="AI66" s="1">
        <v>3370.4137062232298</v>
      </c>
      <c r="AJ66" s="1">
        <v>4485.8516466605106</v>
      </c>
      <c r="AK66" s="1">
        <v>3604.3119834710742</v>
      </c>
      <c r="AL66" s="1">
        <v>43669.148148148146</v>
      </c>
      <c r="AM66" s="1">
        <v>8669.2846648301202</v>
      </c>
      <c r="AN66" s="1">
        <v>6281.72265625</v>
      </c>
      <c r="AO66" s="1">
        <v>26787.645061728395</v>
      </c>
      <c r="AP66" s="1">
        <v>12307.238293444329</v>
      </c>
      <c r="AQ66" s="1">
        <v>5333.2361516034989</v>
      </c>
      <c r="AR66" s="1">
        <v>629.39930555555554</v>
      </c>
      <c r="AS66" s="1">
        <v>25543.68</v>
      </c>
      <c r="AT66" s="1">
        <v>15921.685185185184</v>
      </c>
      <c r="AU66" s="1">
        <v>5617.2444444444445</v>
      </c>
      <c r="AV66" s="1">
        <v>6950.8381344307272</v>
      </c>
      <c r="AW66" s="1">
        <v>14693.528888888888</v>
      </c>
      <c r="AX66" s="1">
        <v>2686.7843750000002</v>
      </c>
      <c r="AY66" s="1">
        <v>5127.583333333333</v>
      </c>
      <c r="AZ66" s="1">
        <v>8020.8639455782313</v>
      </c>
      <c r="BA66" s="1">
        <v>6143.7871999999998</v>
      </c>
      <c r="BB66" s="1">
        <v>4991.9601281594878</v>
      </c>
      <c r="BC66" s="1">
        <v>26049.212563915265</v>
      </c>
      <c r="BD66" s="1">
        <v>5754.6859750049589</v>
      </c>
      <c r="BE66" s="1">
        <v>31285.776937618146</v>
      </c>
      <c r="BF66" s="1">
        <v>22434.100803506208</v>
      </c>
      <c r="BG66" s="1">
        <v>161599.25333333333</v>
      </c>
      <c r="BH66" s="1">
        <v>45452.053254437873</v>
      </c>
      <c r="BI66" s="1">
        <v>66107.68595041323</v>
      </c>
      <c r="BJ66" s="1">
        <v>22236.89129259059</v>
      </c>
      <c r="BK66" s="1">
        <v>2564.2630385487528</v>
      </c>
      <c r="BL66" s="1">
        <v>3770.7356919875128</v>
      </c>
      <c r="BM66" s="1">
        <f t="array" ref="BM66:BM103">TRANSPOSE(BN65:CY65)</f>
        <v>7522.3142669296512</v>
      </c>
      <c r="BN66" s="1" t="s">
        <v>103</v>
      </c>
      <c r="BO66" s="1">
        <f>$A$1*Populatie!$BN66*Populatie!BO66/(Distante!BO66*Distante!BO66)</f>
        <v>4359.3868312757204</v>
      </c>
      <c r="BP66" s="1">
        <f>$A$1*Populatie!$BN66*Populatie!BP66/(Distante!BP66*Distante!BP66)</f>
        <v>6938.7241379310344</v>
      </c>
      <c r="BQ66" s="1">
        <f>$A$1*Populatie!$BN66*Populatie!BQ66/(Distante!BQ66*Distante!BQ66)</f>
        <v>4911.8368</v>
      </c>
      <c r="BR66" s="1">
        <f>$A$1*Populatie!$BN66*Populatie!BR66/(Distante!BR66*Distante!BR66)</f>
        <v>1667.6809908050291</v>
      </c>
      <c r="BS66" s="1">
        <f>$A$1*Populatie!$BN66*Populatie!BS66/(Distante!BS66*Distante!BS66)</f>
        <v>26775.284023668639</v>
      </c>
      <c r="BT66" s="1">
        <f>$A$1*Populatie!$BN66*Populatie!BT66/(Distante!BT66*Distante!BT66)</f>
        <v>14341.712</v>
      </c>
      <c r="BU66" s="1">
        <f>$A$1*Populatie!$BN66*Populatie!BU66/(Distante!BU66*Distante!BU66)</f>
        <v>855935.91836734698</v>
      </c>
      <c r="BV66" s="1">
        <f>$A$1*Populatie!$BN66*Populatie!BV66/(Distante!BV66*Distante!BV66)</f>
        <v>2424.4890426758939</v>
      </c>
      <c r="BW66" s="1">
        <f>$A$1*Populatie!$BN66*Populatie!BW66/(Distante!BW66*Distante!BW66)</f>
        <v>7544.7746529013884</v>
      </c>
      <c r="BX66" s="1">
        <f>$A$1*Populatie!$BN66*Populatie!BX66/(Distante!BX66*Distante!BX66)</f>
        <v>3376.6400459638035</v>
      </c>
      <c r="BY66" s="1">
        <f>$A$1*Populatie!$BN66*Populatie!BY66/(Distante!BY66*Distante!BY66)</f>
        <v>17687.339506172841</v>
      </c>
      <c r="BZ66" s="1">
        <f>$A$1*Populatie!$BN66*Populatie!BZ66/(Distante!BZ66*Distante!BZ66)</f>
        <v>1570.4306640625</v>
      </c>
      <c r="CA66" s="1">
        <f>$A$1*Populatie!$BN66*Populatie!CA66/(Distante!CA66*Distante!CA66)</f>
        <v>14879.743827160493</v>
      </c>
      <c r="CB66" s="1">
        <f>$A$1*Populatie!$BN66*Populatie!CB66/(Distante!CB66*Distante!CB66)</f>
        <v>7258.302083333333</v>
      </c>
      <c r="CC66" s="1">
        <f>$A$1*Populatie!$BN66*Populatie!CC66/(Distante!CC66*Distante!CC66)</f>
        <v>10203.232084155161</v>
      </c>
      <c r="CD66" s="1">
        <f>$A$1*Populatie!$BN66*Populatie!CD66/(Distante!CD66*Distante!CD66)</f>
        <v>5184.170903190914</v>
      </c>
      <c r="CE66" s="1">
        <f>$A$1*Populatie!$BN66*Populatie!CE66/(Distante!CE66*Distante!CE66)</f>
        <v>2048.0319349687907</v>
      </c>
      <c r="CF66" s="1">
        <f>$A$1*Populatie!$BN66*Populatie!CF66/(Distante!CF66*Distante!CF66)</f>
        <v>36597.508650519034</v>
      </c>
      <c r="CG66" s="1">
        <f>$A$1*Populatie!$BN66*Populatie!CG66/(Distante!CG66*Distante!CG66)</f>
        <v>11729.9670781893</v>
      </c>
      <c r="CH66" s="1">
        <f>$A$1*Populatie!$BN66*Populatie!CH66/(Distante!CH66*Distante!CH66)</f>
        <v>7042.4605917159761</v>
      </c>
      <c r="CI66" s="1">
        <f>$A$1*Populatie!$BN66*Populatie!CI66/(Distante!CI66*Distante!CI66)</f>
        <v>21298.645627876398</v>
      </c>
      <c r="CJ66" s="1">
        <f>$A$1*Populatie!$BN66*Populatie!CJ66/(Distante!CJ66*Distante!CJ66)</f>
        <v>3170.6332179930796</v>
      </c>
      <c r="CK66" s="1">
        <f>$A$1*Populatie!$BN66*Populatie!CK66/(Distante!CK66*Distante!CK66)</f>
        <v>5265.9642074506937</v>
      </c>
      <c r="CL66" s="1">
        <f>$A$1*Populatie!$BN66*Populatie!CL66/(Distante!CL66*Distante!CL66)</f>
        <v>12096.930966469428</v>
      </c>
      <c r="CM66" s="1">
        <f>$A$1*Populatie!$BN66*Populatie!CM66/(Distante!CM66*Distante!CM66)</f>
        <v>2831.0632388815911</v>
      </c>
      <c r="CN66" s="1">
        <f>$A$1*Populatie!$BN66*Populatie!CN66/(Distante!CN66*Distante!CN66)</f>
        <v>21611.608888888888</v>
      </c>
      <c r="CO66" s="1">
        <f>$A$1*Populatie!$BN66*Populatie!CO66/(Distante!CO66*Distante!CO66)</f>
        <v>4421.47539210384</v>
      </c>
      <c r="CP66" s="1">
        <f>$A$1*Populatie!$BN66*Populatie!CP66/(Distante!CP66*Distante!CP66)</f>
        <v>6245.4888888888891</v>
      </c>
      <c r="CQ66" s="1">
        <f>$A$1*Populatie!$BN66*Populatie!CQ66/(Distante!CQ66*Distante!CQ66)</f>
        <v>32233.796143250689</v>
      </c>
      <c r="CR66" s="1">
        <f>$A$1*Populatie!$BN66*Populatie!CR66/(Distante!CR66*Distante!CR66)</f>
        <v>12030.360041623309</v>
      </c>
      <c r="CS66" s="1">
        <f>$A$1*Populatie!$BN66*Populatie!CS66/(Distante!CS66*Distante!CS66)</f>
        <v>6299.0680507497118</v>
      </c>
      <c r="CT66" s="1">
        <f>$A$1*Populatie!$BN66*Populatie!CT66/(Distante!CT66*Distante!CT66)</f>
        <v>6759.2167352537726</v>
      </c>
      <c r="CU66" s="1">
        <f>$A$1*Populatie!$BN66*Populatie!CU66/(Distante!CU66*Distante!CU66)</f>
        <v>6202.6021947873796</v>
      </c>
      <c r="CV66" s="1">
        <f>$A$1*Populatie!$BN66*Populatie!CV66/(Distante!CV66*Distante!CV66)</f>
        <v>6079.4446366782004</v>
      </c>
      <c r="CW66" s="1">
        <f>$A$1*Populatie!$BN66*Populatie!CW66/(Distante!CW66*Distante!CW66)</f>
        <v>61434.260387811635</v>
      </c>
      <c r="CX66" s="1">
        <f>$A$1*Populatie!$BN66*Populatie!CX66/(Distante!CX66*Distante!CX66)</f>
        <v>9068.546875</v>
      </c>
      <c r="CY66" s="1">
        <f>$A$1*Populatie!$BN66*Populatie!CY66/(Distante!CY66*Distante!CY66)</f>
        <v>8984.306172839506</v>
      </c>
      <c r="DA66" s="4">
        <f t="shared" si="0"/>
        <v>15200584.301237969</v>
      </c>
      <c r="DB66" s="4">
        <v>134</v>
      </c>
      <c r="DD66" s="18" t="str">
        <f t="shared" si="1"/>
        <v>MOSOAIA</v>
      </c>
      <c r="DE66" s="4">
        <f t="shared" si="2"/>
        <v>8.8154506000855995E-6</v>
      </c>
    </row>
    <row r="67" spans="1:109" ht="15.75" customHeight="1" x14ac:dyDescent="0.25">
      <c r="A67" s="2" t="s">
        <v>66</v>
      </c>
      <c r="B67" s="1">
        <v>168900.41838842974</v>
      </c>
      <c r="C67" s="1">
        <v>6582.8217000000004</v>
      </c>
      <c r="D67" s="1">
        <v>7048.317724592438</v>
      </c>
      <c r="E67" s="1">
        <v>18766.6171875</v>
      </c>
      <c r="F67" s="1">
        <v>18593.409652398735</v>
      </c>
      <c r="G67" s="1">
        <v>14482.417769376181</v>
      </c>
      <c r="H67" s="1">
        <v>16268.944903581267</v>
      </c>
      <c r="I67" s="1">
        <v>1386.4615384615386</v>
      </c>
      <c r="J67" s="1">
        <v>259.02705250259214</v>
      </c>
      <c r="K67" s="1">
        <v>3779.5333333333333</v>
      </c>
      <c r="L67" s="1">
        <v>839.48607355327204</v>
      </c>
      <c r="M67" s="1">
        <v>363.22762345679013</v>
      </c>
      <c r="N67" s="1">
        <v>1322.677001953125</v>
      </c>
      <c r="O67" s="1">
        <v>2135.8446237568023</v>
      </c>
      <c r="P67" s="1">
        <v>1153.1690625000001</v>
      </c>
      <c r="Q67" s="1">
        <v>2014.5185185185185</v>
      </c>
      <c r="R67" s="1">
        <v>7986.3783160322955</v>
      </c>
      <c r="S67" s="1">
        <v>1347.6371999999999</v>
      </c>
      <c r="T67" s="1">
        <v>447.82740249982925</v>
      </c>
      <c r="U67" s="1">
        <v>4821.2676977989295</v>
      </c>
      <c r="V67" s="1">
        <v>560.91206095041321</v>
      </c>
      <c r="W67" s="1">
        <v>648.375</v>
      </c>
      <c r="X67" s="1">
        <v>14375.480968858132</v>
      </c>
      <c r="Y67" s="1">
        <v>319.51920000000001</v>
      </c>
      <c r="Z67" s="1">
        <v>2624.8611570247936</v>
      </c>
      <c r="AA67" s="1">
        <v>588.58799999999997</v>
      </c>
      <c r="AB67" s="1">
        <v>585.14819999999997</v>
      </c>
      <c r="AC67" s="1">
        <v>10439.90634755463</v>
      </c>
      <c r="AD67" s="1">
        <v>3995.5576171875</v>
      </c>
      <c r="AE67" s="1">
        <v>16414.546296296296</v>
      </c>
      <c r="AF67" s="1">
        <v>12152.765625</v>
      </c>
      <c r="AG67" s="1">
        <v>414.7371665426719</v>
      </c>
      <c r="AH67" s="1">
        <v>833.89620484682212</v>
      </c>
      <c r="AI67" s="1">
        <v>400.14795918367349</v>
      </c>
      <c r="AJ67" s="1">
        <v>444.99957487511955</v>
      </c>
      <c r="AK67" s="1">
        <v>258.86350723140498</v>
      </c>
      <c r="AL67" s="1">
        <v>1024.1111111111111</v>
      </c>
      <c r="AM67" s="1">
        <v>1063.4983825115185</v>
      </c>
      <c r="AN67" s="1">
        <v>785.60399617387611</v>
      </c>
      <c r="AO67" s="1">
        <v>2094.8349086326402</v>
      </c>
      <c r="AP67" s="1">
        <v>604.04586666666671</v>
      </c>
      <c r="AQ67" s="1">
        <v>464.4205277111476</v>
      </c>
      <c r="AR67" s="1">
        <v>121.73219373219374</v>
      </c>
      <c r="AS67" s="1">
        <v>1664</v>
      </c>
      <c r="AT67" s="1">
        <v>1245.1001890359169</v>
      </c>
      <c r="AU67" s="1">
        <v>1418.3203125</v>
      </c>
      <c r="AV67" s="1">
        <v>631.81608072916663</v>
      </c>
      <c r="AW67" s="1">
        <v>899.18769230769226</v>
      </c>
      <c r="AX67" s="1">
        <v>474.81113033448673</v>
      </c>
      <c r="AY67" s="1">
        <v>380.85499856363111</v>
      </c>
      <c r="AZ67" s="1">
        <v>1393.929012345679</v>
      </c>
      <c r="BA67" s="1">
        <v>488.91955678670359</v>
      </c>
      <c r="BB67" s="1">
        <v>11158.969529085873</v>
      </c>
      <c r="BC67" s="1">
        <v>12181.77288941736</v>
      </c>
      <c r="BD67" s="1">
        <v>727.91256878329989</v>
      </c>
      <c r="BE67" s="1">
        <v>1827.9769319492502</v>
      </c>
      <c r="BF67" s="1">
        <v>1701.984375</v>
      </c>
      <c r="BG67" s="1">
        <v>3105.09096313912</v>
      </c>
      <c r="BH67" s="1">
        <v>2372.1873152378394</v>
      </c>
      <c r="BI67" s="1">
        <v>2175.6</v>
      </c>
      <c r="BJ67" s="1">
        <v>2099.8917333333334</v>
      </c>
      <c r="BK67" s="1">
        <v>304.4387755102041</v>
      </c>
      <c r="BL67" s="1">
        <v>3399.24</v>
      </c>
      <c r="BM67" s="1">
        <v>526.66559846178495</v>
      </c>
      <c r="BN67" s="1">
        <f t="array" ref="BN67:BN103">TRANSPOSE(BO66:CY66)</f>
        <v>4359.3868312757204</v>
      </c>
      <c r="BO67" s="1" t="s">
        <v>103</v>
      </c>
      <c r="BP67" s="1">
        <f>$A$1*Populatie!$BO67*Populatie!BP67/(Distante!BP67*Distante!BP67)</f>
        <v>775.31494970516826</v>
      </c>
      <c r="BQ67" s="1">
        <f>$A$1*Populatie!$BO67*Populatie!BQ67/(Distante!BQ67*Distante!BQ67)</f>
        <v>220481.625</v>
      </c>
      <c r="BR67" s="1">
        <f>$A$1*Populatie!$BO67*Populatie!BR67/(Distante!BR67*Distante!BR67)</f>
        <v>227.2246351014596</v>
      </c>
      <c r="BS67" s="1">
        <f>$A$1*Populatie!$BO67*Populatie!BS67/(Distante!BS67*Distante!BS67)</f>
        <v>6182.9143876337694</v>
      </c>
      <c r="BT67" s="1">
        <f>$A$1*Populatie!$BO67*Populatie!BT67/(Distante!BT67*Distante!BT67)</f>
        <v>1495.1792713020757</v>
      </c>
      <c r="BU67" s="1">
        <f>$A$1*Populatie!$BO67*Populatie!BU67/(Distante!BU67*Distante!BU67)</f>
        <v>4819.5420000000004</v>
      </c>
      <c r="BV67" s="1">
        <f>$A$1*Populatie!$BO67*Populatie!BV67/(Distante!BV67*Distante!BV67)</f>
        <v>188.63265306122449</v>
      </c>
      <c r="BW67" s="1">
        <f>$A$1*Populatie!$BO67*Populatie!BW67/(Distante!BW67*Distante!BW67)</f>
        <v>660.638671875</v>
      </c>
      <c r="BX67" s="1">
        <f>$A$1*Populatie!$BO67*Populatie!BX67/(Distante!BX67*Distante!BX67)</f>
        <v>5402.7791999999999</v>
      </c>
      <c r="BY67" s="1">
        <f>$A$1*Populatie!$BO67*Populatie!BY67/(Distante!BY67*Distante!BY67)</f>
        <v>4115.8162499999999</v>
      </c>
      <c r="BZ67" s="1">
        <f>$A$1*Populatie!$BO67*Populatie!BZ67/(Distante!BZ67*Distante!BZ67)</f>
        <v>2053.2633333333333</v>
      </c>
      <c r="CA67" s="1">
        <f>$A$1*Populatie!$BO67*Populatie!CA67/(Distante!CA67*Distante!CA67)</f>
        <v>10472.56899810964</v>
      </c>
      <c r="CB67" s="1">
        <f>$A$1*Populatie!$BO67*Populatie!CB67/(Distante!CB67*Distante!CB67)</f>
        <v>18766.6171875</v>
      </c>
      <c r="CC67" s="1">
        <f>$A$1*Populatie!$BO67*Populatie!CC67/(Distante!CC67*Distante!CC67)</f>
        <v>17415.48046875</v>
      </c>
      <c r="CD67" s="1">
        <f>$A$1*Populatie!$BO67*Populatie!CD67/(Distante!CD67*Distante!CD67)</f>
        <v>962.09310856843388</v>
      </c>
      <c r="CE67" s="1">
        <f>$A$1*Populatie!$BO67*Populatie!CE67/(Distante!CE67*Distante!CE67)</f>
        <v>291.09673944268889</v>
      </c>
      <c r="CF67" s="1">
        <f>$A$1*Populatie!$BO67*Populatie!CF67/(Distante!CF67*Distante!CF67)</f>
        <v>903.23721759809746</v>
      </c>
      <c r="CG67" s="1">
        <f>$A$1*Populatie!$BO67*Populatie!CG67/(Distante!CG67*Distante!CG67)</f>
        <v>1298.2378121284185</v>
      </c>
      <c r="CH67" s="1">
        <f>$A$1*Populatie!$BO67*Populatie!CH67/(Distante!CH67*Distante!CH67)</f>
        <v>50579.307692307695</v>
      </c>
      <c r="CI67" s="1">
        <f>$A$1*Populatie!$BO67*Populatie!CI67/(Distante!CI67*Distante!CI67)</f>
        <v>1795.2488425925926</v>
      </c>
      <c r="CJ67" s="1">
        <f>$A$1*Populatie!$BO67*Populatie!CJ67/(Distante!CJ67*Distante!CJ67)</f>
        <v>21489</v>
      </c>
      <c r="CK67" s="1">
        <f>$A$1*Populatie!$BO67*Populatie!CK67/(Distante!CK67*Distante!CK67)</f>
        <v>978.75531663516063</v>
      </c>
      <c r="CL67" s="1">
        <f>$A$1*Populatie!$BO67*Populatie!CL67/(Distante!CL67*Distante!CL67)</f>
        <v>2032.2283737024222</v>
      </c>
      <c r="CM67" s="1">
        <f>$A$1*Populatie!$BO67*Populatie!CM67/(Distante!CM67*Distante!CM67)</f>
        <v>311.27176098822179</v>
      </c>
      <c r="CN67" s="1">
        <f>$A$1*Populatie!$BO67*Populatie!CN67/(Distante!CN67*Distante!CN67)</f>
        <v>8265.9230769230762</v>
      </c>
      <c r="CO67" s="1">
        <f>$A$1*Populatie!$BO67*Populatie!CO67/(Distante!CO67*Distante!CO67)</f>
        <v>16309.854166666666</v>
      </c>
      <c r="CP67" s="1">
        <f>$A$1*Populatie!$BO67*Populatie!CP67/(Distante!CP67*Distante!CP67)</f>
        <v>597.1875</v>
      </c>
      <c r="CQ67" s="1">
        <f>$A$1*Populatie!$BO67*Populatie!CQ67/(Distante!CQ67*Distante!CQ67)</f>
        <v>2246.4573401648472</v>
      </c>
      <c r="CR67" s="1">
        <f>$A$1*Populatie!$BO67*Populatie!CR67/(Distante!CR67*Distante!CR67)</f>
        <v>560.18181818181813</v>
      </c>
      <c r="CS67" s="1">
        <f>$A$1*Populatie!$BO67*Populatie!CS67/(Distante!CS67*Distante!CS67)</f>
        <v>1809.6089965397923</v>
      </c>
      <c r="CT67" s="1">
        <f>$A$1*Populatie!$BO67*Populatie!CT67/(Distante!CT67*Distante!CT67)</f>
        <v>699.04851851851856</v>
      </c>
      <c r="CU67" s="1">
        <f>$A$1*Populatie!$BO67*Populatie!CU67/(Distante!CU67*Distante!CU67)</f>
        <v>641.4825925925926</v>
      </c>
      <c r="CV67" s="1">
        <f>$A$1*Populatie!$BO67*Populatie!CV67/(Distante!CV67*Distante!CV67)</f>
        <v>807.58860000000004</v>
      </c>
      <c r="CW67" s="1">
        <f>$A$1*Populatie!$BO67*Populatie!CW67/(Distante!CW67*Distante!CW67)</f>
        <v>1605.2592592592594</v>
      </c>
      <c r="CX67" s="1">
        <f>$A$1*Populatie!$BO67*Populatie!CX67/(Distante!CX67*Distante!CX67)</f>
        <v>914.86831275720169</v>
      </c>
      <c r="CY67" s="1">
        <f>$A$1*Populatie!$BO67*Populatie!CY67/(Distante!CY67*Distante!CY67)</f>
        <v>859.07051282051282</v>
      </c>
      <c r="DA67" s="4">
        <f t="shared" ref="DA67:DA103" si="3">SUM(B67:CY67)</f>
        <v>813269.21569089254</v>
      </c>
      <c r="DB67" s="4">
        <v>220</v>
      </c>
      <c r="DD67" s="18" t="str">
        <f t="shared" ref="DD67:DD103" si="4">A67</f>
        <v>MOZACENI</v>
      </c>
      <c r="DE67" s="4">
        <f t="shared" ref="DE67:DE103" si="5">DB67/DA67</f>
        <v>2.7051312868532038E-4</v>
      </c>
    </row>
    <row r="68" spans="1:109" ht="15.75" customHeight="1" x14ac:dyDescent="0.25">
      <c r="A68" s="2" t="s">
        <v>67</v>
      </c>
      <c r="B68" s="1">
        <v>250072.88213244482</v>
      </c>
      <c r="C68" s="1">
        <v>104562.73615916955</v>
      </c>
      <c r="D68" s="1">
        <v>310075.06925207755</v>
      </c>
      <c r="E68" s="1">
        <v>5000.9217687074834</v>
      </c>
      <c r="F68" s="1">
        <v>74278.950624999998</v>
      </c>
      <c r="G68" s="1">
        <v>17943.343112244896</v>
      </c>
      <c r="H68" s="1">
        <v>7468.3055555555557</v>
      </c>
      <c r="I68" s="1">
        <v>47805.151927437641</v>
      </c>
      <c r="J68" s="1">
        <v>3317.5161078238002</v>
      </c>
      <c r="K68" s="1">
        <v>3903.7624999999998</v>
      </c>
      <c r="L68" s="1">
        <v>31581</v>
      </c>
      <c r="M68" s="1">
        <v>5387.4328254847642</v>
      </c>
      <c r="N68" s="1">
        <v>2354.5597633136094</v>
      </c>
      <c r="O68" s="1">
        <v>28668.866941015091</v>
      </c>
      <c r="P68" s="1">
        <v>11062.659591836735</v>
      </c>
      <c r="Q68" s="1">
        <v>1357.4016272189349</v>
      </c>
      <c r="R68" s="1">
        <v>19701.875</v>
      </c>
      <c r="S68" s="1">
        <v>898.00653215270722</v>
      </c>
      <c r="T68" s="1">
        <v>37158.577160493827</v>
      </c>
      <c r="U68" s="1">
        <v>2576.4662396121885</v>
      </c>
      <c r="V68" s="1">
        <v>2735.2390260631</v>
      </c>
      <c r="W68" s="1">
        <v>529.1349206349206</v>
      </c>
      <c r="X68" s="1">
        <v>7222.3110059171595</v>
      </c>
      <c r="Y68" s="1">
        <v>91672.625</v>
      </c>
      <c r="Z68" s="1">
        <v>9112.4343750000007</v>
      </c>
      <c r="AA68" s="1">
        <v>11246.326742976067</v>
      </c>
      <c r="AB68" s="1">
        <v>8771.0677551020417</v>
      </c>
      <c r="AC68" s="1">
        <v>1842.2249999999999</v>
      </c>
      <c r="AD68" s="1">
        <v>539.55537201953462</v>
      </c>
      <c r="AE68" s="1">
        <v>9841.8211136306381</v>
      </c>
      <c r="AF68" s="1">
        <v>2549.785161674271</v>
      </c>
      <c r="AG68" s="1">
        <v>9829.0507544581615</v>
      </c>
      <c r="AH68" s="1">
        <v>2986.405172413793</v>
      </c>
      <c r="AI68" s="1">
        <v>9679.8340192043888</v>
      </c>
      <c r="AJ68" s="1">
        <v>6276.0971428571429</v>
      </c>
      <c r="AK68" s="1">
        <v>654.38951111111112</v>
      </c>
      <c r="AL68" s="1">
        <v>1713.4166666666667</v>
      </c>
      <c r="AM68" s="1">
        <v>20729.024973985433</v>
      </c>
      <c r="AN68" s="1">
        <v>135728.12</v>
      </c>
      <c r="AO68" s="1">
        <v>27090.933431952664</v>
      </c>
      <c r="AP68" s="1">
        <v>2139.5754458161864</v>
      </c>
      <c r="AQ68" s="1">
        <v>2079.0473991997537</v>
      </c>
      <c r="AR68" s="1">
        <v>702.44444444444446</v>
      </c>
      <c r="AS68" s="1">
        <v>12619.25494276795</v>
      </c>
      <c r="AT68" s="1">
        <v>4724.356770833333</v>
      </c>
      <c r="AU68" s="1">
        <v>914.55418381344305</v>
      </c>
      <c r="AV68" s="1">
        <v>167061.296875</v>
      </c>
      <c r="AW68" s="1">
        <v>2073.6896551724139</v>
      </c>
      <c r="AX68" s="1">
        <v>3628.306</v>
      </c>
      <c r="AY68" s="1">
        <v>16905.338541666668</v>
      </c>
      <c r="AZ68" s="1">
        <v>862.94866458550121</v>
      </c>
      <c r="BA68" s="1">
        <v>2107.7734131113425</v>
      </c>
      <c r="BB68" s="1">
        <v>739.69719999999995</v>
      </c>
      <c r="BC68" s="1">
        <v>3256.8817520775624</v>
      </c>
      <c r="BD68" s="1">
        <v>8675.0277777777774</v>
      </c>
      <c r="BE68" s="1">
        <v>1594.3009495982469</v>
      </c>
      <c r="BF68" s="1">
        <v>36737.081632653062</v>
      </c>
      <c r="BG68" s="1">
        <v>9064.3638941398858</v>
      </c>
      <c r="BH68" s="1">
        <v>14883.444444444445</v>
      </c>
      <c r="BI68" s="1">
        <v>9568.1916099773243</v>
      </c>
      <c r="BJ68" s="1">
        <v>14259.78238001315</v>
      </c>
      <c r="BK68" s="1">
        <v>7364.5679012345681</v>
      </c>
      <c r="BL68" s="1">
        <v>522.23966942148763</v>
      </c>
      <c r="BM68" s="1">
        <v>2148.6222855108581</v>
      </c>
      <c r="BN68" s="1">
        <v>6938.7241379310344</v>
      </c>
      <c r="BO68" s="1">
        <f t="array" ref="BO68:BO103">TRANSPOSE(BP67:CY67)</f>
        <v>775.31494970516826</v>
      </c>
      <c r="BP68" s="1" t="s">
        <v>103</v>
      </c>
      <c r="BQ68" s="1">
        <f>$A$1*Populatie!$BP68*Populatie!BQ68/(Distante!BQ68*Distante!BQ68)</f>
        <v>647.76139999999998</v>
      </c>
      <c r="BR68" s="1">
        <f>$A$1*Populatie!$BP68*Populatie!BR68/(Distante!BR68*Distante!BR68)</f>
        <v>18312.59375</v>
      </c>
      <c r="BS68" s="1">
        <f>$A$1*Populatie!$BP68*Populatie!BS68/(Distante!BS68*Distante!BS68)</f>
        <v>2259.8790532544381</v>
      </c>
      <c r="BT68" s="1">
        <f>$A$1*Populatie!$BP68*Populatie!BT68/(Distante!BT68*Distante!BT68)</f>
        <v>131343.81944444444</v>
      </c>
      <c r="BU68" s="1">
        <f>$A$1*Populatie!$BP68*Populatie!BU68/(Distante!BU68*Distante!BU68)</f>
        <v>5236.5076923076922</v>
      </c>
      <c r="BV68" s="1">
        <f>$A$1*Populatie!$BP68*Populatie!BV68/(Distante!BV68*Distante!BV68)</f>
        <v>1799.0978907517576</v>
      </c>
      <c r="BW68" s="1">
        <f>$A$1*Populatie!$BP68*Populatie!BW68/(Distante!BW68*Distante!BW68)</f>
        <v>7742.1565096952909</v>
      </c>
      <c r="BX68" s="1">
        <f>$A$1*Populatie!$BP68*Populatie!BX68/(Distante!BX68*Distante!BX68)</f>
        <v>531.58461934156378</v>
      </c>
      <c r="BY68" s="1">
        <f>$A$1*Populatie!$BP68*Populatie!BY68/(Distante!BY68*Distante!BY68)</f>
        <v>2269.0962657158943</v>
      </c>
      <c r="BZ68" s="1">
        <f>$A$1*Populatie!$BP68*Populatie!BZ68/(Distante!BZ68*Distante!BZ68)</f>
        <v>227.97655200214996</v>
      </c>
      <c r="CA68" s="1">
        <f>$A$1*Populatie!$BP68*Populatie!CA68/(Distante!CA68*Distante!CA68)</f>
        <v>1808.4606222222221</v>
      </c>
      <c r="CB68" s="1">
        <f>$A$1*Populatie!$BP68*Populatie!CB68/(Distante!CB68*Distante!CB68)</f>
        <v>957.20768229166663</v>
      </c>
      <c r="CC68" s="1">
        <f>$A$1*Populatie!$BP68*Populatie!CC68/(Distante!CC68*Distante!CC68)</f>
        <v>1311.7284089088287</v>
      </c>
      <c r="CD68" s="1">
        <f>$A$1*Populatie!$BP68*Populatie!CD68/(Distante!CD68*Distante!CD68)</f>
        <v>6449.5778061224491</v>
      </c>
      <c r="CE68" s="1">
        <f>$A$1*Populatie!$BP68*Populatie!CE68/(Distante!CE68*Distante!CE68)</f>
        <v>4025.1968631692807</v>
      </c>
      <c r="CF68" s="1">
        <f>$A$1*Populatie!$BP68*Populatie!CF68/(Distante!CF68*Distante!CF68)</f>
        <v>1018.8659605551497</v>
      </c>
      <c r="CG68" s="1">
        <f>$A$1*Populatie!$BP68*Populatie!CG68/(Distante!CG68*Distante!CG68)</f>
        <v>24750.724279835391</v>
      </c>
      <c r="CH68" s="1">
        <f>$A$1*Populatie!$BP68*Populatie!CH68/(Distante!CH68*Distante!CH68)</f>
        <v>1321.0804646073564</v>
      </c>
      <c r="CI68" s="1">
        <f>$A$1*Populatie!$BP68*Populatie!CI68/(Distante!CI68*Distante!CI68)</f>
        <v>12482.710007304602</v>
      </c>
      <c r="CJ68" s="1">
        <f>$A$1*Populatie!$BP68*Populatie!CJ68/(Distante!CJ68*Distante!CJ68)</f>
        <v>595.09356725146199</v>
      </c>
      <c r="CK68" s="1">
        <f>$A$1*Populatie!$BP68*Populatie!CK68/(Distante!CK68*Distante!CK68)</f>
        <v>6602.220052083333</v>
      </c>
      <c r="CL68" s="1">
        <f>$A$1*Populatie!$BP68*Populatie!CL68/(Distante!CL68*Distante!CL68)</f>
        <v>1198.2585185185185</v>
      </c>
      <c r="CM68" s="1">
        <f>$A$1*Populatie!$BP68*Populatie!CM68/(Distante!CM68*Distante!CM68)</f>
        <v>7771.88671875</v>
      </c>
      <c r="CN68" s="1">
        <f>$A$1*Populatie!$BP68*Populatie!CN68/(Distante!CN68*Distante!CN68)</f>
        <v>2093.9420408163264</v>
      </c>
      <c r="CO68" s="1">
        <f>$A$1*Populatie!$BP68*Populatie!CO68/(Distante!CO68*Distante!CO68)</f>
        <v>641.36838191552647</v>
      </c>
      <c r="CP68" s="1">
        <f>$A$1*Populatie!$BP68*Populatie!CP68/(Distante!CP68*Distante!CP68)</f>
        <v>12341.74817898023</v>
      </c>
      <c r="CQ68" s="1">
        <f>$A$1*Populatie!$BP68*Populatie!CQ68/(Distante!CQ68*Distante!CQ68)</f>
        <v>10014.598702001082</v>
      </c>
      <c r="CR68" s="1">
        <f>$A$1*Populatie!$BP68*Populatie!CR68/(Distante!CR68*Distante!CR68)</f>
        <v>1443.4655621301774</v>
      </c>
      <c r="CS68" s="1">
        <f>$A$1*Populatie!$BP68*Populatie!CS68/(Distante!CS68*Distante!CS68)</f>
        <v>701.45824202580957</v>
      </c>
      <c r="CT68" s="1">
        <f>$A$1*Populatie!$BP68*Populatie!CT68/(Distante!CT68*Distante!CT68)</f>
        <v>28801.016620498616</v>
      </c>
      <c r="CU68" s="1">
        <f>$A$1*Populatie!$BP68*Populatie!CU68/(Distante!CU68*Distante!CU68)</f>
        <v>78851</v>
      </c>
      <c r="CV68" s="1">
        <f>$A$1*Populatie!$BP68*Populatie!CV68/(Distante!CV68*Distante!CV68)</f>
        <v>10269.414127423823</v>
      </c>
      <c r="CW68" s="1">
        <f>$A$1*Populatie!$BP68*Populatie!CW68/(Distante!CW68*Distante!CW68)</f>
        <v>1973.1836734693877</v>
      </c>
      <c r="CX68" s="1">
        <f>$A$1*Populatie!$BP68*Populatie!CX68/(Distante!CX68*Distante!CX68)</f>
        <v>20835.102079395085</v>
      </c>
      <c r="CY68" s="1">
        <f>$A$1*Populatie!$BP68*Populatie!CY68/(Distante!CY68*Distante!CY68)</f>
        <v>2953.8673437980915</v>
      </c>
      <c r="DA68" s="4">
        <f t="shared" si="3"/>
        <v>2069855.7579697396</v>
      </c>
      <c r="DB68" s="4">
        <v>240</v>
      </c>
      <c r="DD68" s="18" t="str">
        <f t="shared" si="4"/>
        <v>MUSATESTI</v>
      </c>
      <c r="DE68" s="4">
        <f t="shared" si="5"/>
        <v>1.1595010863723612E-4</v>
      </c>
    </row>
    <row r="69" spans="1:109" ht="15.75" customHeight="1" x14ac:dyDescent="0.25">
      <c r="A69" s="2" t="s">
        <v>68</v>
      </c>
      <c r="B69" s="1">
        <v>187905.44913741821</v>
      </c>
      <c r="C69" s="1">
        <v>7352.1981731992137</v>
      </c>
      <c r="D69" s="1">
        <v>9435.5712225604875</v>
      </c>
      <c r="E69" s="1">
        <v>23677.775510204083</v>
      </c>
      <c r="F69" s="1">
        <v>19936.917729591838</v>
      </c>
      <c r="G69" s="1">
        <v>16009.981611681991</v>
      </c>
      <c r="H69" s="1">
        <v>19015.851111111111</v>
      </c>
      <c r="I69" s="1">
        <v>1432.1756198347107</v>
      </c>
      <c r="J69" s="1">
        <v>265.45479999999998</v>
      </c>
      <c r="K69" s="1">
        <v>4191.1734693877552</v>
      </c>
      <c r="L69" s="1">
        <v>637.43798490806671</v>
      </c>
      <c r="M69" s="1">
        <v>378.38221153846155</v>
      </c>
      <c r="N69" s="1">
        <v>1406.4525665143778</v>
      </c>
      <c r="O69" s="1">
        <v>2243.8318367346938</v>
      </c>
      <c r="P69" s="1">
        <v>1202.4375105414067</v>
      </c>
      <c r="Q69" s="1">
        <v>1945.997480473671</v>
      </c>
      <c r="R69" s="1">
        <v>8709.2100694444453</v>
      </c>
      <c r="S69" s="1">
        <v>1473.2901765504753</v>
      </c>
      <c r="T69" s="1">
        <v>817.87525826446279</v>
      </c>
      <c r="U69" s="1">
        <v>5421.6662049861498</v>
      </c>
      <c r="V69" s="1">
        <v>580.75543252595151</v>
      </c>
      <c r="W69" s="1">
        <v>699.23246707013175</v>
      </c>
      <c r="X69" s="1">
        <v>16704.283038501562</v>
      </c>
      <c r="Y69" s="1">
        <v>328.03826123923903</v>
      </c>
      <c r="Z69" s="1">
        <v>2836.5865384615386</v>
      </c>
      <c r="AA69" s="1">
        <v>604.28100754596665</v>
      </c>
      <c r="AB69" s="1">
        <v>600.74949516420452</v>
      </c>
      <c r="AC69" s="1">
        <v>13294.238683127573</v>
      </c>
      <c r="AD69" s="1">
        <v>4391.4288888888887</v>
      </c>
      <c r="AE69" s="1">
        <v>20068.0390625</v>
      </c>
      <c r="AF69" s="1">
        <v>15333.102040816326</v>
      </c>
      <c r="AG69" s="1">
        <v>426.61068356722501</v>
      </c>
      <c r="AH69" s="1">
        <v>868.68803418803418</v>
      </c>
      <c r="AI69" s="1">
        <v>411.33584487534625</v>
      </c>
      <c r="AJ69" s="1">
        <v>421.13556851311955</v>
      </c>
      <c r="AK69" s="1">
        <v>268.02131487889272</v>
      </c>
      <c r="AL69" s="1">
        <v>1090.6783333333333</v>
      </c>
      <c r="AM69" s="1">
        <v>1091.1851311953353</v>
      </c>
      <c r="AN69" s="1">
        <v>808.0950656405613</v>
      </c>
      <c r="AO69" s="1">
        <v>2211.724977043159</v>
      </c>
      <c r="AP69" s="1">
        <v>633.13811728395058</v>
      </c>
      <c r="AQ69" s="1">
        <v>480.46917252568954</v>
      </c>
      <c r="AR69" s="1">
        <v>123.86211141889812</v>
      </c>
      <c r="AS69" s="1">
        <v>1772.16</v>
      </c>
      <c r="AT69" s="1">
        <v>1314.5757575757575</v>
      </c>
      <c r="AU69" s="1">
        <v>1558.8444444444444</v>
      </c>
      <c r="AV69" s="1">
        <v>650.33668632211811</v>
      </c>
      <c r="AW69" s="1">
        <v>954.6951092611863</v>
      </c>
      <c r="AX69" s="1">
        <v>486.87991021324353</v>
      </c>
      <c r="AY69" s="1">
        <v>512.26499999999999</v>
      </c>
      <c r="AZ69" s="1">
        <v>1509.5893886966551</v>
      </c>
      <c r="BA69" s="1">
        <v>538.11564196439838</v>
      </c>
      <c r="BB69" s="1">
        <v>12010.395061728395</v>
      </c>
      <c r="BC69" s="1">
        <v>14639.653846153846</v>
      </c>
      <c r="BD69" s="1">
        <v>744.30528846153845</v>
      </c>
      <c r="BE69" s="1">
        <v>1993.4236111111111</v>
      </c>
      <c r="BF69" s="1">
        <v>1790.1663516068054</v>
      </c>
      <c r="BG69" s="1">
        <v>4982.8325925925928</v>
      </c>
      <c r="BH69" s="1">
        <v>2534.6831153388821</v>
      </c>
      <c r="BI69" s="1">
        <v>3283.75</v>
      </c>
      <c r="BJ69" s="1">
        <v>2201.0273919753085</v>
      </c>
      <c r="BK69" s="1">
        <v>312.95069252077565</v>
      </c>
      <c r="BL69" s="1">
        <v>2785.619113573407</v>
      </c>
      <c r="BM69" s="1">
        <v>549.70914127423828</v>
      </c>
      <c r="BN69" s="1">
        <v>4911.8368</v>
      </c>
      <c r="BO69" s="1">
        <v>220481.625</v>
      </c>
      <c r="BP69" s="1">
        <f t="array" ref="BP69:BP103">TRANSPOSE(BQ68:CY68)</f>
        <v>647.76139999999998</v>
      </c>
      <c r="BQ69" s="1" t="s">
        <v>103</v>
      </c>
      <c r="BR69" s="1">
        <f>$A$1*Populatie!$BQ69*Populatie!BR69/(Distante!BR69*Distante!BR69)</f>
        <v>232.46828164765765</v>
      </c>
      <c r="BS69" s="1">
        <f>$A$1*Populatie!$BQ69*Populatie!BS69/(Distante!BS69*Distante!BS69)</f>
        <v>7430.4230769230771</v>
      </c>
      <c r="BT69" s="1">
        <f>$A$1*Populatie!$BQ69*Populatie!BT69/(Distante!BT69*Distante!BT69)</f>
        <v>1228.3876543209876</v>
      </c>
      <c r="BU69" s="1">
        <f>$A$1*Populatie!$BQ69*Populatie!BU69/(Distante!BU69*Distante!BU69)</f>
        <v>5268.9135355364415</v>
      </c>
      <c r="BV69" s="1">
        <f>$A$1*Populatie!$BQ69*Populatie!BV69/(Distante!BV69*Distante!BV69)</f>
        <v>193.90670360110803</v>
      </c>
      <c r="BW69" s="1">
        <f>$A$1*Populatie!$BQ69*Populatie!BW69/(Distante!BW69*Distante!BW69)</f>
        <v>853.73145594425898</v>
      </c>
      <c r="BX69" s="1">
        <f>$A$1*Populatie!$BQ69*Populatie!BX69/(Distante!BX69*Distante!BX69)</f>
        <v>5662.989583333333</v>
      </c>
      <c r="BY69" s="1">
        <f>$A$1*Populatie!$BQ69*Populatie!BY69/(Distante!BY69*Distante!BY69)</f>
        <v>4646.688093498904</v>
      </c>
      <c r="BZ69" s="1">
        <f>$A$1*Populatie!$BQ69*Populatie!BZ69/(Distante!BZ69*Distante!BZ69)</f>
        <v>2122.5707491082044</v>
      </c>
      <c r="CA69" s="1">
        <f>$A$1*Populatie!$BQ69*Populatie!CA69/(Distante!CA69*Distante!CA69)</f>
        <v>13378.885</v>
      </c>
      <c r="CB69" s="1">
        <f>$A$1*Populatie!$BQ69*Populatie!CB69/(Distante!CB69*Distante!CB69)</f>
        <v>27460.615384615383</v>
      </c>
      <c r="CC69" s="1">
        <f>$A$1*Populatie!$BQ69*Populatie!CC69/(Distante!CC69*Distante!CC69)</f>
        <v>25483.538461538461</v>
      </c>
      <c r="CD69" s="1">
        <f>$A$1*Populatie!$BQ69*Populatie!CD69/(Distante!CD69*Distante!CD69)</f>
        <v>983.75961538461536</v>
      </c>
      <c r="CE69" s="1">
        <f>$A$1*Populatie!$BQ69*Populatie!CE69/(Distante!CE69*Distante!CE69)</f>
        <v>250.58342400000001</v>
      </c>
      <c r="CF69" s="1">
        <f>$A$1*Populatie!$BQ69*Populatie!CF69/(Distante!CF69*Distante!CF69)</f>
        <v>970.29421487603304</v>
      </c>
      <c r="CG69" s="1">
        <f>$A$1*Populatie!$BQ69*Populatie!CG69/(Distante!CG69*Distante!CG69)</f>
        <v>1097.4831772459245</v>
      </c>
      <c r="CH69" s="1">
        <f>$A$1*Populatie!$BQ69*Populatie!CH69/(Distante!CH69*Distante!CH69)</f>
        <v>32254.5234375</v>
      </c>
      <c r="CI69" s="1">
        <f>$A$1*Populatie!$BQ69*Populatie!CI69/(Distante!CI69*Distante!CI69)</f>
        <v>1888.2629699642932</v>
      </c>
      <c r="CJ69" s="1">
        <f>$A$1*Populatie!$BQ69*Populatie!CJ69/(Distante!CJ69*Distante!CJ69)</f>
        <v>14078.145328719724</v>
      </c>
      <c r="CK69" s="1">
        <f>$A$1*Populatie!$BQ69*Populatie!CK69/(Distante!CK69*Distante!CK69)</f>
        <v>1010.2777427092539</v>
      </c>
      <c r="CL69" s="1">
        <f>$A$1*Populatie!$BQ69*Populatie!CL69/(Distante!CL69*Distante!CL69)</f>
        <v>2216.1614583333335</v>
      </c>
      <c r="CM69" s="1">
        <f>$A$1*Populatie!$BQ69*Populatie!CM69/(Distante!CM69*Distante!CM69)</f>
        <v>316.576786389414</v>
      </c>
      <c r="CN69" s="1">
        <f>$A$1*Populatie!$BQ69*Populatie!CN69/(Distante!CN69*Distante!CN69)</f>
        <v>10203.599243856333</v>
      </c>
      <c r="CO69" s="1">
        <f>$A$1*Populatie!$BQ69*Populatie!CO69/(Distante!CO69*Distante!CO69)</f>
        <v>28009.061728395063</v>
      </c>
      <c r="CP69" s="1">
        <f>$A$1*Populatie!$BQ69*Populatie!CP69/(Distante!CP69*Distante!CP69)</f>
        <v>737.17863894139884</v>
      </c>
      <c r="CQ69" s="1">
        <f>$A$1*Populatie!$BQ69*Populatie!CQ69/(Distante!CQ69*Distante!CQ69)</f>
        <v>1827.9868643272659</v>
      </c>
      <c r="CR69" s="1">
        <f>$A$1*Populatie!$BQ69*Populatie!CR69/(Distante!CR69*Distante!CR69)</f>
        <v>585.89262235208184</v>
      </c>
      <c r="CS69" s="1">
        <f>$A$1*Populatie!$BQ69*Populatie!CS69/(Distante!CS69*Distante!CS69)</f>
        <v>11366.745000000001</v>
      </c>
      <c r="CT69" s="1">
        <f>$A$1*Populatie!$BQ69*Populatie!CT69/(Distante!CT69*Distante!CT69)</f>
        <v>722.64473510371249</v>
      </c>
      <c r="CU69" s="1">
        <f>$A$1*Populatie!$BQ69*Populatie!CU69/(Distante!CU69*Distante!CU69)</f>
        <v>663.13568503104773</v>
      </c>
      <c r="CV69" s="1">
        <f>$A$1*Populatie!$BQ69*Populatie!CV69/(Distante!CV69*Distante!CV69)</f>
        <v>812.28613077884211</v>
      </c>
      <c r="CW69" s="1">
        <f>$A$1*Populatie!$BQ69*Populatie!CW69/(Distante!CW69*Distante!CW69)</f>
        <v>1709.6011111111111</v>
      </c>
      <c r="CX69" s="1">
        <f>$A$1*Populatie!$BQ69*Populatie!CX69/(Distante!CX69*Distante!CX69)</f>
        <v>953.03846153846155</v>
      </c>
      <c r="CY69" s="1">
        <f>$A$1*Populatie!$BQ69*Populatie!CY69/(Distante!CY69*Distante!CY69)</f>
        <v>897.56622222222222</v>
      </c>
      <c r="DA69" s="4">
        <f t="shared" si="3"/>
        <v>888419.93287891336</v>
      </c>
      <c r="DB69" s="4">
        <v>45</v>
      </c>
      <c r="DD69" s="18" t="str">
        <f t="shared" si="4"/>
        <v>NEGRASI</v>
      </c>
      <c r="DE69" s="4">
        <f t="shared" si="5"/>
        <v>5.065172260844945E-5</v>
      </c>
    </row>
    <row r="70" spans="1:109" ht="15.75" customHeight="1" x14ac:dyDescent="0.25">
      <c r="A70" s="2" t="s">
        <v>69</v>
      </c>
      <c r="B70" s="1">
        <v>55811.26953125</v>
      </c>
      <c r="C70" s="1">
        <v>22726.514567901235</v>
      </c>
      <c r="D70" s="1">
        <v>36867.128027681661</v>
      </c>
      <c r="E70" s="1">
        <v>1696.1009973488196</v>
      </c>
      <c r="F70" s="1">
        <v>16734.09171597633</v>
      </c>
      <c r="G70" s="1">
        <v>4633.2387543252598</v>
      </c>
      <c r="H70" s="1">
        <v>2035.8408941485864</v>
      </c>
      <c r="I70" s="1">
        <v>3086.000768935025</v>
      </c>
      <c r="J70" s="1">
        <v>683.93307226771094</v>
      </c>
      <c r="K70" s="1">
        <v>1032.1527777777778</v>
      </c>
      <c r="L70" s="1">
        <v>4822.96</v>
      </c>
      <c r="M70" s="1">
        <v>1015.7448559670781</v>
      </c>
      <c r="N70" s="1">
        <v>577.28395061728395</v>
      </c>
      <c r="O70" s="1">
        <v>4303.5240670632775</v>
      </c>
      <c r="P70" s="1">
        <v>2438.3894139886579</v>
      </c>
      <c r="Q70" s="1">
        <v>415.41498216409036</v>
      </c>
      <c r="R70" s="1">
        <v>4033.9777777777776</v>
      </c>
      <c r="S70" s="1">
        <v>260.98260387811632</v>
      </c>
      <c r="T70" s="1">
        <v>5093.1288888888885</v>
      </c>
      <c r="U70" s="1">
        <v>731.66012396694214</v>
      </c>
      <c r="V70" s="1">
        <v>718.75218934911243</v>
      </c>
      <c r="W70" s="1">
        <v>157.50736842105263</v>
      </c>
      <c r="X70" s="1">
        <v>1861.5375741067137</v>
      </c>
      <c r="Y70" s="1">
        <v>18461.090909090908</v>
      </c>
      <c r="Z70" s="1">
        <v>1835.0677685950413</v>
      </c>
      <c r="AA70" s="1">
        <v>2332.6984126984125</v>
      </c>
      <c r="AB70" s="1">
        <v>1933.2854442344046</v>
      </c>
      <c r="AC70" s="1">
        <v>701.4</v>
      </c>
      <c r="AD70" s="1">
        <v>205.42775064636598</v>
      </c>
      <c r="AE70" s="1">
        <v>2643.9736888888888</v>
      </c>
      <c r="AF70" s="1">
        <v>693.5612244897959</v>
      </c>
      <c r="AG70" s="1">
        <v>1475.452677122769</v>
      </c>
      <c r="AH70" s="1">
        <v>803.39592522579289</v>
      </c>
      <c r="AI70" s="1">
        <v>1453.0535424553814</v>
      </c>
      <c r="AJ70" s="1">
        <v>1170.8704</v>
      </c>
      <c r="AK70" s="1">
        <v>169.23849776597029</v>
      </c>
      <c r="AL70" s="1">
        <v>433.11568358481941</v>
      </c>
      <c r="AM70" s="1">
        <v>3433.4413761883206</v>
      </c>
      <c r="AN70" s="1">
        <v>63798.123456790127</v>
      </c>
      <c r="AO70" s="1">
        <v>4828.6592797783933</v>
      </c>
      <c r="AP70" s="1">
        <v>484.77714285714285</v>
      </c>
      <c r="AQ70" s="1">
        <v>496.10339506172841</v>
      </c>
      <c r="AR70" s="1">
        <v>196.49047056839265</v>
      </c>
      <c r="AS70" s="1">
        <v>2497.1422390481343</v>
      </c>
      <c r="AT70" s="1">
        <v>1151.1866666666667</v>
      </c>
      <c r="AU70" s="1">
        <v>258.55138071525579</v>
      </c>
      <c r="AV70" s="1">
        <v>10176.98</v>
      </c>
      <c r="AW70" s="1">
        <v>485.01972242512784</v>
      </c>
      <c r="AX70" s="1">
        <v>928.12684762160711</v>
      </c>
      <c r="AY70" s="1">
        <v>3026.4489795918366</v>
      </c>
      <c r="AZ70" s="1">
        <v>262.72855029585799</v>
      </c>
      <c r="BA70" s="1">
        <v>578.87483580409082</v>
      </c>
      <c r="BB70" s="1">
        <v>224.51275510204081</v>
      </c>
      <c r="BC70" s="1">
        <v>904.21613432647393</v>
      </c>
      <c r="BD70" s="1">
        <v>2074.1530793876823</v>
      </c>
      <c r="BE70" s="1">
        <v>449.42779881016764</v>
      </c>
      <c r="BF70" s="1">
        <v>4505.7063550036519</v>
      </c>
      <c r="BG70" s="1">
        <v>2097.8385521401897</v>
      </c>
      <c r="BH70" s="1">
        <v>2570.1724281549355</v>
      </c>
      <c r="BI70" s="1">
        <v>2203.7585733882029</v>
      </c>
      <c r="BJ70" s="1">
        <v>3303.1264000000001</v>
      </c>
      <c r="BK70" s="1">
        <v>1105.5056787452677</v>
      </c>
      <c r="BL70" s="1">
        <v>198.83505225052934</v>
      </c>
      <c r="BM70" s="1">
        <v>482.65490443184206</v>
      </c>
      <c r="BN70" s="1">
        <v>1667.6809908050291</v>
      </c>
      <c r="BO70" s="1">
        <v>227.2246351014596</v>
      </c>
      <c r="BP70" s="1">
        <v>18312.59375</v>
      </c>
      <c r="BQ70" s="1">
        <f t="array" ref="BQ70:BQ103">TRANSPOSE(BR69:CY69)</f>
        <v>232.46828164765765</v>
      </c>
      <c r="BR70" s="1" t="s">
        <v>103</v>
      </c>
      <c r="BS70" s="1">
        <f>$A$1*Populatie!$BR70*Populatie!BS70/(Distante!BS70*Distante!BS70)</f>
        <v>597.51084812623276</v>
      </c>
      <c r="BT70" s="1">
        <f>$A$1*Populatie!$BR70*Populatie!BT70/(Distante!BT70*Distante!BT70)</f>
        <v>12501.805555555555</v>
      </c>
      <c r="BU70" s="1">
        <f>$A$1*Populatie!$BR70*Populatie!BU70/(Distante!BU70*Distante!BU70)</f>
        <v>1384.5299145299145</v>
      </c>
      <c r="BV70" s="1">
        <f>$A$1*Populatie!$BR70*Populatie!BV70/(Distante!BV70*Distante!BV70)</f>
        <v>363.84027578282104</v>
      </c>
      <c r="BW70" s="1">
        <f>$A$1*Populatie!$BR70*Populatie!BW70/(Distante!BW70*Distante!BW70)</f>
        <v>1772.8013327780091</v>
      </c>
      <c r="BX70" s="1">
        <f>$A$1*Populatie!$BR70*Populatie!BX70/(Distante!BX70*Distante!BX70)</f>
        <v>163.93833333333333</v>
      </c>
      <c r="BY70" s="1">
        <f>$A$1*Populatie!$BR70*Populatie!BY70/(Distante!BY70*Distante!BY70)</f>
        <v>637.21190311418684</v>
      </c>
      <c r="BZ70" s="1">
        <f>$A$1*Populatie!$BR70*Populatie!BZ70/(Distante!BZ70*Distante!BZ70)</f>
        <v>82.682367999999997</v>
      </c>
      <c r="CA70" s="1">
        <f>$A$1*Populatie!$BR70*Populatie!CA70/(Distante!CA70*Distante!CA70)</f>
        <v>500.13739669421489</v>
      </c>
      <c r="CB70" s="1">
        <f>$A$1*Populatie!$BR70*Populatie!CB70/(Distante!CB70*Distante!CB70)</f>
        <v>293.3622150406149</v>
      </c>
      <c r="CC70" s="1">
        <f>$A$1*Populatie!$BR70*Populatie!CC70/(Distante!CC70*Distante!CC70)</f>
        <v>368.2523629489603</v>
      </c>
      <c r="CD70" s="1">
        <f>$A$1*Populatie!$BR70*Populatie!CD70/(Distante!CD70*Distante!CD70)</f>
        <v>1715.4609044330587</v>
      </c>
      <c r="CE70" s="1">
        <f>$A$1*Populatie!$BR70*Populatie!CE70/(Distante!CE70*Distante!CE70)</f>
        <v>842.34720570749107</v>
      </c>
      <c r="CF70" s="1">
        <f>$A$1*Populatie!$BR70*Populatie!CF70/(Distante!CF70*Distante!CF70)</f>
        <v>262.25185185185182</v>
      </c>
      <c r="CG70" s="1">
        <f>$A$1*Populatie!$BR70*Populatie!CG70/(Distante!CG70*Distante!CG70)</f>
        <v>4516.5759368836289</v>
      </c>
      <c r="CH70" s="1">
        <f>$A$1*Populatie!$BR70*Populatie!CH70/(Distante!CH70*Distante!CH70)</f>
        <v>401.50013437248049</v>
      </c>
      <c r="CI70" s="1">
        <f>$A$1*Populatie!$BR70*Populatie!CI70/(Distante!CI70*Distante!CI70)</f>
        <v>2823.9236111111113</v>
      </c>
      <c r="CJ70" s="1">
        <f>$A$1*Populatie!$BR70*Populatie!CJ70/(Distante!CJ70*Distante!CJ70)</f>
        <v>176.94513550868336</v>
      </c>
      <c r="CK70" s="1">
        <f>$A$1*Populatie!$BR70*Populatie!CK70/(Distante!CK70*Distante!CK70)</f>
        <v>1663.7632864119505</v>
      </c>
      <c r="CL70" s="1">
        <f>$A$1*Populatie!$BR70*Populatie!CL70/(Distante!CL70*Distante!CL70)</f>
        <v>355.18800461361013</v>
      </c>
      <c r="CM70" s="1">
        <f>$A$1*Populatie!$BR70*Populatie!CM70/(Distante!CM70*Distante!CM70)</f>
        <v>1315.125</v>
      </c>
      <c r="CN70" s="1">
        <f>$A$1*Populatie!$BR70*Populatie!CN70/(Distante!CN70*Distante!CN70)</f>
        <v>567.05820873856874</v>
      </c>
      <c r="CO70" s="1">
        <f>$A$1*Populatie!$BR70*Populatie!CO70/(Distante!CO70*Distante!CO70)</f>
        <v>181.93285318559558</v>
      </c>
      <c r="CP70" s="1">
        <f>$A$1*Populatie!$BR70*Populatie!CP70/(Distante!CP70*Distante!CP70)</f>
        <v>2044.2191036668175</v>
      </c>
      <c r="CQ70" s="1">
        <f>$A$1*Populatie!$BR70*Populatie!CQ70/(Distante!CQ70*Distante!CQ70)</f>
        <v>2417.7201646090534</v>
      </c>
      <c r="CR70" s="1">
        <f>$A$1*Populatie!$BR70*Populatie!CR70/(Distante!CR70*Distante!CR70)</f>
        <v>353.90458771528728</v>
      </c>
      <c r="CS70" s="1">
        <f>$A$1*Populatie!$BR70*Populatie!CS70/(Distante!CS70*Distante!CS70)</f>
        <v>262.3220663265306</v>
      </c>
      <c r="CT70" s="1">
        <f>$A$1*Populatie!$BR70*Populatie!CT70/(Distante!CT70*Distante!CT70)</f>
        <v>3231.4840816326532</v>
      </c>
      <c r="CU70" s="1">
        <f>$A$1*Populatie!$BR70*Populatie!CU70/(Distante!CU70*Distante!CU70)</f>
        <v>4982.9684499314126</v>
      </c>
      <c r="CV70" s="1">
        <f>$A$1*Populatie!$BR70*Populatie!CV70/(Distante!CV70*Distante!CV70)</f>
        <v>2258.3744000000002</v>
      </c>
      <c r="CW70" s="1">
        <f>$A$1*Populatie!$BR70*Populatie!CW70/(Distante!CW70*Distante!CW70)</f>
        <v>526.25519848771262</v>
      </c>
      <c r="CX70" s="1">
        <f>$A$1*Populatie!$BR70*Populatie!CX70/(Distante!CX70*Distante!CX70)</f>
        <v>3425.6130612244897</v>
      </c>
      <c r="CY70" s="1">
        <f>$A$1*Populatie!$BR70*Populatie!CY70/(Distante!CY70*Distante!CY70)</f>
        <v>767.4774207099349</v>
      </c>
      <c r="DA70" s="4">
        <f t="shared" si="3"/>
        <v>392969.77971433353</v>
      </c>
      <c r="DB70" s="4">
        <v>26</v>
      </c>
      <c r="DD70" s="18" t="str">
        <f t="shared" si="4"/>
        <v>NUCSOARA</v>
      </c>
      <c r="DE70" s="4">
        <f t="shared" si="5"/>
        <v>6.6162848499191231E-5</v>
      </c>
    </row>
    <row r="71" spans="1:109" ht="15.75" customHeight="1" x14ac:dyDescent="0.25">
      <c r="A71" s="8" t="s">
        <v>70</v>
      </c>
      <c r="B71" s="1">
        <v>1611039.1349480969</v>
      </c>
      <c r="C71" s="1">
        <v>20270.390787197233</v>
      </c>
      <c r="D71" s="1">
        <v>28694.18181818182</v>
      </c>
      <c r="E71" s="1">
        <v>43779.801599999999</v>
      </c>
      <c r="F71" s="1">
        <v>95897.553590010401</v>
      </c>
      <c r="G71" s="1">
        <v>134672.70370370371</v>
      </c>
      <c r="H71" s="1">
        <v>128706.07653061225</v>
      </c>
      <c r="I71" s="1">
        <v>4118.8631897203322</v>
      </c>
      <c r="J71" s="1">
        <v>677.42347645429368</v>
      </c>
      <c r="K71" s="1">
        <v>27244.012500000001</v>
      </c>
      <c r="L71" s="1">
        <v>2539.6521114622233</v>
      </c>
      <c r="M71" s="1">
        <v>919.44170096021946</v>
      </c>
      <c r="N71" s="1">
        <v>5634.7954711468228</v>
      </c>
      <c r="O71" s="1">
        <v>7658.9206049149334</v>
      </c>
      <c r="P71" s="1">
        <v>5683.3434288804756</v>
      </c>
      <c r="Q71" s="1">
        <v>3162.4066666666668</v>
      </c>
      <c r="R71" s="1">
        <v>51349.427083333336</v>
      </c>
      <c r="S71" s="1">
        <v>4405.0716253443525</v>
      </c>
      <c r="T71" s="1">
        <v>2279.236083984375</v>
      </c>
      <c r="U71" s="1">
        <v>17070.652366863906</v>
      </c>
      <c r="V71" s="1">
        <v>1558.2849584278156</v>
      </c>
      <c r="W71" s="1">
        <v>1809.4649999999999</v>
      </c>
      <c r="X71" s="1">
        <v>292121.18518518517</v>
      </c>
      <c r="Y71" s="1">
        <v>853.72715331206609</v>
      </c>
      <c r="Z71" s="1">
        <v>15508.58024691358</v>
      </c>
      <c r="AA71" s="1">
        <v>1572.6552824169637</v>
      </c>
      <c r="AB71" s="1">
        <v>1563.4644398573841</v>
      </c>
      <c r="AC71" s="1">
        <v>13117.768595041322</v>
      </c>
      <c r="AD71" s="1">
        <v>2154.460428994083</v>
      </c>
      <c r="AE71" s="1">
        <v>134622.98666666666</v>
      </c>
      <c r="AF71" s="1">
        <v>50852.158163265303</v>
      </c>
      <c r="AG71" s="1">
        <v>1167.0409577819785</v>
      </c>
      <c r="AH71" s="1">
        <v>1843.8397633136094</v>
      </c>
      <c r="AI71" s="1">
        <v>1085.4852211862726</v>
      </c>
      <c r="AJ71" s="1">
        <v>1216.6757142857143</v>
      </c>
      <c r="AK71" s="1">
        <v>582.51612244897956</v>
      </c>
      <c r="AL71" s="1">
        <v>4227.5872899926953</v>
      </c>
      <c r="AM71" s="1">
        <v>2820.876004382761</v>
      </c>
      <c r="AN71" s="1">
        <v>2147.9240816326533</v>
      </c>
      <c r="AO71" s="1">
        <v>8447.8875669244499</v>
      </c>
      <c r="AP71" s="1">
        <v>1789.1782544378698</v>
      </c>
      <c r="AQ71" s="1">
        <v>1362.6235691987513</v>
      </c>
      <c r="AR71" s="1">
        <v>232.5960199980394</v>
      </c>
      <c r="AS71" s="1">
        <v>7256</v>
      </c>
      <c r="AT71" s="1">
        <v>5021.1433670434262</v>
      </c>
      <c r="AU71" s="1">
        <v>4543.857421875</v>
      </c>
      <c r="AV71" s="1">
        <v>2381.7543809250215</v>
      </c>
      <c r="AW71" s="1">
        <v>3746.0858725761773</v>
      </c>
      <c r="AX71" s="1">
        <v>951.02555435370471</v>
      </c>
      <c r="AY71" s="1">
        <v>1733.4194214876034</v>
      </c>
      <c r="AZ71" s="1">
        <v>2511.96484375</v>
      </c>
      <c r="BA71" s="1">
        <v>2076.9550413223142</v>
      </c>
      <c r="BB71" s="1">
        <v>2596.5903123585331</v>
      </c>
      <c r="BC71" s="1">
        <v>40407.980609418286</v>
      </c>
      <c r="BD71" s="1">
        <v>1432.9526627218936</v>
      </c>
      <c r="BE71" s="1">
        <v>4945.104455807159</v>
      </c>
      <c r="BF71" s="1">
        <v>6203.88</v>
      </c>
      <c r="BG71" s="1">
        <v>28115.285444234403</v>
      </c>
      <c r="BH71" s="1">
        <v>10872.230968858132</v>
      </c>
      <c r="BI71" s="1">
        <v>17953.374485596709</v>
      </c>
      <c r="BJ71" s="1">
        <v>7299.696614583333</v>
      </c>
      <c r="BK71" s="1">
        <v>849.61836734693873</v>
      </c>
      <c r="BL71" s="1">
        <v>1890.6438137755101</v>
      </c>
      <c r="BM71" s="1">
        <v>1730.8136094674555</v>
      </c>
      <c r="BN71" s="1">
        <v>26775.284023668639</v>
      </c>
      <c r="BO71" s="1">
        <v>6182.9143876337694</v>
      </c>
      <c r="BP71" s="1">
        <v>2259.8790532544381</v>
      </c>
      <c r="BQ71" s="1">
        <v>7430.4230769230771</v>
      </c>
      <c r="BR71" s="1">
        <f t="array" ref="BR71:BR103">TRANSPOSE(BS70:CY70)</f>
        <v>597.51084812623276</v>
      </c>
      <c r="BS71" s="1" t="s">
        <v>103</v>
      </c>
      <c r="BT71" s="1">
        <f>$A$1*Populatie!$BS71*Populatie!BT71/(Distante!BT71*Distante!BT71)</f>
        <v>4676.71875</v>
      </c>
      <c r="BU71" s="1">
        <f>$A$1*Populatie!$BS71*Populatie!BU71/(Distante!BU71*Distante!BU71)</f>
        <v>15753.815426997246</v>
      </c>
      <c r="BV71" s="1">
        <f>$A$1*Populatie!$BS71*Populatie!BV71/(Distante!BV71*Distante!BV71)</f>
        <v>716.53</v>
      </c>
      <c r="BW71" s="1">
        <f>$A$1*Populatie!$BS71*Populatie!BW71/(Distante!BW71*Distante!BW71)</f>
        <v>2490.406779661017</v>
      </c>
      <c r="BX71" s="1">
        <f>$A$1*Populatie!$BS71*Populatie!BX71/(Distante!BX71*Distante!BX71)</f>
        <v>1711.6436454254183</v>
      </c>
      <c r="BY71" s="1">
        <f>$A$1*Populatie!$BS71*Populatie!BY71/(Distante!BY71*Distante!BY71)</f>
        <v>16278.760416666666</v>
      </c>
      <c r="BZ71" s="1">
        <f>$A$1*Populatie!$BS71*Populatie!BZ71/(Distante!BZ71*Distante!BZ71)</f>
        <v>782.16617122473247</v>
      </c>
      <c r="CA71" s="1">
        <f>$A$1*Populatie!$BS71*Populatie!CA71/(Distante!CA71*Distante!CA71)</f>
        <v>35058.573333333334</v>
      </c>
      <c r="CB71" s="1">
        <f>$A$1*Populatie!$BS71*Populatie!CB71/(Distante!CB71*Distante!CB71)</f>
        <v>3877.887755102041</v>
      </c>
      <c r="CC71" s="1">
        <f>$A$1*Populatie!$BS71*Populatie!CC71/(Distante!CC71*Distante!CC71)</f>
        <v>37562.680473372784</v>
      </c>
      <c r="CD71" s="1">
        <f>$A$1*Populatie!$BS71*Populatie!CD71/(Distante!CD71*Distante!CD71)</f>
        <v>1893.9553194058687</v>
      </c>
      <c r="CE71" s="1">
        <f>$A$1*Populatie!$BS71*Populatie!CE71/(Distante!CE71*Distante!CE71)</f>
        <v>696.92561284868975</v>
      </c>
      <c r="CF71" s="1">
        <f>$A$1*Populatie!$BS71*Populatie!CF71/(Distante!CF71*Distante!CF71)</f>
        <v>2573.7001784651993</v>
      </c>
      <c r="CG71" s="1">
        <f>$A$1*Populatie!$BS71*Populatie!CG71/(Distante!CG71*Distante!CG71)</f>
        <v>4019.3570812984776</v>
      </c>
      <c r="CH71" s="1">
        <f>$A$1*Populatie!$BS71*Populatie!CH71/(Distante!CH71*Distante!CH71)</f>
        <v>7240.3527662105889</v>
      </c>
      <c r="CI71" s="1">
        <f>$A$1*Populatie!$BS71*Populatie!CI71/(Distante!CI71*Distante!CI71)</f>
        <v>6844.6642561983472</v>
      </c>
      <c r="CJ71" s="1">
        <f>$A$1*Populatie!$BS71*Populatie!CJ71/(Distante!CJ71*Distante!CJ71)</f>
        <v>3399.7074829931971</v>
      </c>
      <c r="CK71" s="1">
        <f>$A$1*Populatie!$BS71*Populatie!CK71/(Distante!CK71*Distante!CK71)</f>
        <v>2096.9839999999999</v>
      </c>
      <c r="CL71" s="1">
        <f>$A$1*Populatie!$BS71*Populatie!CL71/(Distante!CL71*Distante!CL71)</f>
        <v>3716.6844444444446</v>
      </c>
      <c r="CM71" s="1">
        <f>$A$1*Populatie!$BS71*Populatie!CM71/(Distante!CM71*Distante!CM71)</f>
        <v>940.59259259259261</v>
      </c>
      <c r="CN71" s="1">
        <f>$A$1*Populatie!$BS71*Populatie!CN71/(Distante!CN71*Distante!CN71)</f>
        <v>55251.416666666664</v>
      </c>
      <c r="CO71" s="1">
        <f>$A$1*Populatie!$BS71*Populatie!CO71/(Distante!CO71*Distante!CO71)</f>
        <v>6909.3161157024797</v>
      </c>
      <c r="CP71" s="1">
        <f>$A$1*Populatie!$BS71*Populatie!CP71/(Distante!CP71*Distante!CP71)</f>
        <v>1988.9662629757786</v>
      </c>
      <c r="CQ71" s="1">
        <f>$A$1*Populatie!$BS71*Populatie!CQ71/(Distante!CQ71*Distante!CQ71)</f>
        <v>9440.3136094674555</v>
      </c>
      <c r="CR71" s="1">
        <f>$A$1*Populatie!$BS71*Populatie!CR71/(Distante!CR71*Distante!CR71)</f>
        <v>1621.7757201646091</v>
      </c>
      <c r="CS71" s="1">
        <f>$A$1*Populatie!$BS71*Populatie!CS71/(Distante!CS71*Distante!CS71)</f>
        <v>3309.5422222222223</v>
      </c>
      <c r="CT71" s="1">
        <f>$A$1*Populatie!$BS71*Populatie!CT71/(Distante!CT71*Distante!CT71)</f>
        <v>2166.7086804622413</v>
      </c>
      <c r="CU71" s="1">
        <f>$A$1*Populatie!$BS71*Populatie!CU71/(Distante!CU71*Distante!CU71)</f>
        <v>1924.6615504682622</v>
      </c>
      <c r="CV71" s="1">
        <f>$A$1*Populatie!$BS71*Populatie!CV71/(Distante!CV71*Distante!CV71)</f>
        <v>2099.8805697589482</v>
      </c>
      <c r="CW71" s="1">
        <f>$A$1*Populatie!$BS71*Populatie!CW71/(Distante!CW71*Distante!CW71)</f>
        <v>4287.2466918714554</v>
      </c>
      <c r="CX71" s="1">
        <f>$A$1*Populatie!$BS71*Populatie!CX71/(Distante!CX71*Distante!CX71)</f>
        <v>2930.9537037037039</v>
      </c>
      <c r="CY71" s="1">
        <f>$A$1*Populatie!$BS71*Populatie!CY71/(Distante!CY71*Distante!CY71)</f>
        <v>2976.7739999999999</v>
      </c>
      <c r="DA71" s="4">
        <f t="shared" si="3"/>
        <v>3183468.1068900106</v>
      </c>
      <c r="DB71" s="4">
        <v>87</v>
      </c>
      <c r="DD71" s="18" t="str">
        <f t="shared" si="4"/>
        <v>OARJA</v>
      </c>
      <c r="DE71" s="4">
        <f t="shared" si="5"/>
        <v>2.732868591072267E-5</v>
      </c>
    </row>
    <row r="72" spans="1:109" ht="15.75" customHeight="1" x14ac:dyDescent="0.25">
      <c r="A72" s="8" t="s">
        <v>71</v>
      </c>
      <c r="B72" s="1">
        <v>606366.14069690998</v>
      </c>
      <c r="C72" s="1">
        <v>193204.29760665973</v>
      </c>
      <c r="D72" s="1">
        <v>219312.5</v>
      </c>
      <c r="E72" s="1">
        <v>13232.87109375</v>
      </c>
      <c r="F72" s="1">
        <v>217067.66944114151</v>
      </c>
      <c r="G72" s="1">
        <v>42683.476543209879</v>
      </c>
      <c r="H72" s="1">
        <v>16519.236363636363</v>
      </c>
      <c r="I72" s="1">
        <v>35981.244444444441</v>
      </c>
      <c r="J72" s="1">
        <v>5980.5709876543206</v>
      </c>
      <c r="K72" s="1">
        <v>8990.8163265306121</v>
      </c>
      <c r="L72" s="1">
        <v>68406.6796875</v>
      </c>
      <c r="M72" s="1">
        <v>5409.5201448619282</v>
      </c>
      <c r="N72" s="1">
        <v>4106.5976887933348</v>
      </c>
      <c r="O72" s="1">
        <v>24770.709876543209</v>
      </c>
      <c r="P72" s="1">
        <v>20328.30078125</v>
      </c>
      <c r="Q72" s="1">
        <v>2552.2589406971479</v>
      </c>
      <c r="R72" s="1">
        <v>27688.705103969754</v>
      </c>
      <c r="S72" s="1">
        <v>1833.0574845679012</v>
      </c>
      <c r="T72" s="1">
        <v>82191.511111111118</v>
      </c>
      <c r="U72" s="1">
        <v>5410.4118343195269</v>
      </c>
      <c r="V72" s="1">
        <v>4710.2921953094965</v>
      </c>
      <c r="W72" s="1">
        <v>942.62984878369491</v>
      </c>
      <c r="X72" s="1">
        <v>14946.25</v>
      </c>
      <c r="Y72" s="1">
        <v>31183.667820069204</v>
      </c>
      <c r="Z72" s="1">
        <v>12695.833333333334</v>
      </c>
      <c r="AA72" s="1">
        <v>21175</v>
      </c>
      <c r="AB72" s="1">
        <v>16117.36328125</v>
      </c>
      <c r="AC72" s="1">
        <v>4772.727272727273</v>
      </c>
      <c r="AD72" s="1">
        <v>1278.6692520775623</v>
      </c>
      <c r="AE72" s="1">
        <v>22189.896449704142</v>
      </c>
      <c r="AF72" s="1">
        <v>5305.9849502821826</v>
      </c>
      <c r="AG72" s="1">
        <v>8492.5771604938273</v>
      </c>
      <c r="AH72" s="1">
        <v>5101.3454545454542</v>
      </c>
      <c r="AI72" s="1">
        <v>7917.6698319941561</v>
      </c>
      <c r="AJ72" s="1">
        <v>6099.943181818182</v>
      </c>
      <c r="AK72" s="1">
        <v>782.57577854671285</v>
      </c>
      <c r="AL72" s="1">
        <v>3081.0346680999733</v>
      </c>
      <c r="AM72" s="1">
        <v>18202.873289708506</v>
      </c>
      <c r="AN72" s="1">
        <v>92660.088888888888</v>
      </c>
      <c r="AO72" s="1">
        <v>125024.04444444444</v>
      </c>
      <c r="AP72" s="1">
        <v>2339.7021484375</v>
      </c>
      <c r="AQ72" s="1">
        <v>2381.9444444444443</v>
      </c>
      <c r="AR72" s="1">
        <v>1184.1975308641975</v>
      </c>
      <c r="AS72" s="1">
        <v>46569.599999999999</v>
      </c>
      <c r="AT72" s="1">
        <v>12213.133674214756</v>
      </c>
      <c r="AU72" s="1">
        <v>1828.3872247569927</v>
      </c>
      <c r="AV72" s="1">
        <v>1026458.125</v>
      </c>
      <c r="AW72" s="1">
        <v>2976.4777777777776</v>
      </c>
      <c r="AX72" s="1">
        <v>6307.4468085106382</v>
      </c>
      <c r="AY72" s="1">
        <v>33916.666666666664</v>
      </c>
      <c r="AZ72" s="1">
        <v>1705.0163593099346</v>
      </c>
      <c r="BA72" s="1">
        <v>4978.2039999999997</v>
      </c>
      <c r="BB72" s="1">
        <v>1402.7308641975308</v>
      </c>
      <c r="BC72" s="1">
        <v>8026.6083333333336</v>
      </c>
      <c r="BD72" s="1">
        <v>15454.168310322157</v>
      </c>
      <c r="BE72" s="1">
        <v>3378.7654320987654</v>
      </c>
      <c r="BF72" s="1">
        <v>25895.556711758585</v>
      </c>
      <c r="BG72" s="1">
        <v>22732.824074074073</v>
      </c>
      <c r="BH72" s="1">
        <v>13464.79718766901</v>
      </c>
      <c r="BI72" s="1">
        <v>26978.043704474505</v>
      </c>
      <c r="BJ72" s="1">
        <v>25706.4737654321</v>
      </c>
      <c r="BK72" s="1">
        <v>6023.8860482103728</v>
      </c>
      <c r="BL72" s="1">
        <v>1198.327721661055</v>
      </c>
      <c r="BM72" s="1">
        <v>2411.7585848074923</v>
      </c>
      <c r="BN72" s="1">
        <v>14341.712</v>
      </c>
      <c r="BO72" s="1">
        <v>1495.1792713020757</v>
      </c>
      <c r="BP72" s="1">
        <v>131343.81944444444</v>
      </c>
      <c r="BQ72" s="1">
        <v>1228.3876543209876</v>
      </c>
      <c r="BR72" s="1">
        <v>12501.805555555555</v>
      </c>
      <c r="BS72" s="1">
        <f t="array" ref="BS72:BS103">TRANSPOSE(BT71:CY71)</f>
        <v>4676.71875</v>
      </c>
      <c r="BT72" s="1" t="s">
        <v>103</v>
      </c>
      <c r="BU72" s="1">
        <f>$A$1*Populatie!$BT72*Populatie!BU72/(Distante!BU72*Distante!BU72)</f>
        <v>10459.818405663282</v>
      </c>
      <c r="BV72" s="1">
        <f>$A$1*Populatie!$BT72*Populatie!BV72/(Distante!BV72*Distante!BV72)</f>
        <v>1819.0530437878249</v>
      </c>
      <c r="BW72" s="1">
        <f>$A$1*Populatie!$BT72*Populatie!BW72/(Distante!BW72*Distante!BW72)</f>
        <v>14018.4</v>
      </c>
      <c r="BX72" s="1">
        <f>$A$1*Populatie!$BT72*Populatie!BX72/(Distante!BX72*Distante!BX72)</f>
        <v>1012.2361568710809</v>
      </c>
      <c r="BY72" s="1">
        <f>$A$1*Populatie!$BT72*Populatie!BY72/(Distante!BY72*Distante!BY72)</f>
        <v>4831.9302809573364</v>
      </c>
      <c r="BZ72" s="1">
        <f>$A$1*Populatie!$BT72*Populatie!BZ72/(Distante!BZ72*Distante!BZ72)</f>
        <v>408.18623228130627</v>
      </c>
      <c r="CA72" s="1">
        <f>$A$1*Populatie!$BT72*Populatie!CA72/(Distante!CA72*Distante!CA72)</f>
        <v>3698.3692307692309</v>
      </c>
      <c r="CB72" s="1">
        <f>$A$1*Populatie!$BT72*Populatie!CB72/(Distante!CB72*Distante!CB72)</f>
        <v>1875.4961937716264</v>
      </c>
      <c r="CC72" s="1">
        <f>$A$1*Populatie!$BT72*Populatie!CC72/(Distante!CC72*Distante!CC72)</f>
        <v>2641.2245326612056</v>
      </c>
      <c r="CD72" s="1">
        <f>$A$1*Populatie!$BT72*Populatie!CD72/(Distante!CD72*Distante!CD72)</f>
        <v>11060.149519401923</v>
      </c>
      <c r="CE72" s="1">
        <f>$A$1*Populatie!$BT72*Populatie!CE72/(Distante!CE72*Distante!CE72)</f>
        <v>4227.8809171597632</v>
      </c>
      <c r="CF72" s="1">
        <f>$A$1*Populatie!$BT72*Populatie!CF72/(Distante!CF72*Distante!CF72)</f>
        <v>1909.1334372911563</v>
      </c>
      <c r="CG72" s="1">
        <f>$A$1*Populatie!$BT72*Populatie!CG72/(Distante!CG72*Distante!CG72)</f>
        <v>48116.979166666664</v>
      </c>
      <c r="CH72" s="1">
        <f>$A$1*Populatie!$BT72*Populatie!CH72/(Distante!CH72*Distante!CH72)</f>
        <v>2459.8989898989898</v>
      </c>
      <c r="CI72" s="1">
        <f>$A$1*Populatie!$BT72*Populatie!CI72/(Distante!CI72*Distante!CI72)</f>
        <v>22707.006920415224</v>
      </c>
      <c r="CJ72" s="1">
        <f>$A$1*Populatie!$BT72*Populatie!CJ72/(Distante!CJ72*Distante!CJ72)</f>
        <v>1077.5111111111112</v>
      </c>
      <c r="CK72" s="1">
        <f>$A$1*Populatie!$BT72*Populatie!CK72/(Distante!CK72*Distante!CK72)</f>
        <v>11538.592592592593</v>
      </c>
      <c r="CL72" s="1">
        <f>$A$1*Populatie!$BT72*Populatie!CL72/(Distante!CL72*Distante!CL72)</f>
        <v>2388.8383271911553</v>
      </c>
      <c r="CM72" s="1">
        <f>$A$1*Populatie!$BT72*Populatie!CM72/(Distante!CM72*Distante!CM72)</f>
        <v>6930</v>
      </c>
      <c r="CN72" s="1">
        <f>$A$1*Populatie!$BT72*Populatie!CN72/(Distante!CN72*Distante!CN72)</f>
        <v>4377.8777777777777</v>
      </c>
      <c r="CO72" s="1">
        <f>$A$1*Populatie!$BT72*Populatie!CO72/(Distante!CO72*Distante!CO72)</f>
        <v>1277.8375771604938</v>
      </c>
      <c r="CP72" s="1">
        <f>$A$1*Populatie!$BT72*Populatie!CP72/(Distante!CP72*Distante!CP72)</f>
        <v>10837.715645449138</v>
      </c>
      <c r="CQ72" s="1">
        <f>$A$1*Populatie!$BT72*Populatie!CQ72/(Distante!CQ72*Distante!CQ72)</f>
        <v>24604.69723183391</v>
      </c>
      <c r="CR72" s="1">
        <f>$A$1*Populatie!$BT72*Populatie!CR72/(Distante!CR72*Distante!CR72)</f>
        <v>1665.3902222222223</v>
      </c>
      <c r="CS72" s="1">
        <f>$A$1*Populatie!$BT72*Populatie!CS72/(Distante!CS72*Distante!CS72)</f>
        <v>1327.557</v>
      </c>
      <c r="CT72" s="1">
        <f>$A$1*Populatie!$BT72*Populatie!CT72/(Distante!CT72*Distante!CT72)</f>
        <v>18989.976218787157</v>
      </c>
      <c r="CU72" s="1">
        <f>$A$1*Populatie!$BT72*Populatie!CU72/(Distante!CU72*Distante!CU72)</f>
        <v>33232.222222222219</v>
      </c>
      <c r="CV72" s="1">
        <f>$A$1*Populatie!$BT72*Populatie!CV72/(Distante!CV72*Distante!CV72)</f>
        <v>18594.400000000001</v>
      </c>
      <c r="CW72" s="1">
        <f>$A$1*Populatie!$BT72*Populatie!CW72/(Distante!CW72*Distante!CW72)</f>
        <v>3774.4717496324301</v>
      </c>
      <c r="CX72" s="1">
        <f>$A$1*Populatie!$BT72*Populatie!CX72/(Distante!CX72*Distante!CX72)</f>
        <v>42324.974999999999</v>
      </c>
      <c r="CY72" s="1">
        <f>$A$1*Populatie!$BT72*Populatie!CY72/(Distante!CY72*Distante!CY72)</f>
        <v>7279.8271604938273</v>
      </c>
      <c r="DA72" s="4">
        <f t="shared" si="3"/>
        <v>3787305.1611723434</v>
      </c>
      <c r="DB72" s="4">
        <v>100</v>
      </c>
      <c r="DD72" s="18" t="str">
        <f t="shared" si="4"/>
        <v>PIETROSANI</v>
      </c>
      <c r="DE72" s="4">
        <f t="shared" si="5"/>
        <v>2.6403998554224094E-5</v>
      </c>
    </row>
    <row r="73" spans="1:109" ht="15.75" customHeight="1" x14ac:dyDescent="0.25">
      <c r="A73" s="8" t="s">
        <v>72</v>
      </c>
      <c r="B73" s="1">
        <v>3733039.9653979237</v>
      </c>
      <c r="C73" s="1">
        <v>44324.15</v>
      </c>
      <c r="D73" s="1">
        <v>68974.451303155001</v>
      </c>
      <c r="E73" s="1">
        <v>101444.928</v>
      </c>
      <c r="F73" s="1">
        <v>155985.42366691015</v>
      </c>
      <c r="G73" s="1">
        <v>149566.53846153847</v>
      </c>
      <c r="H73" s="1">
        <v>45103.128858024691</v>
      </c>
      <c r="I73" s="1">
        <v>9544.0765936004027</v>
      </c>
      <c r="J73" s="1">
        <v>1490.2350427350427</v>
      </c>
      <c r="K73" s="1">
        <v>77936.805555555562</v>
      </c>
      <c r="L73" s="1">
        <v>5505.2257457672667</v>
      </c>
      <c r="M73" s="1">
        <v>2184.0914062500001</v>
      </c>
      <c r="N73" s="1">
        <v>79443</v>
      </c>
      <c r="O73" s="1">
        <v>18544.483950617283</v>
      </c>
      <c r="P73" s="1">
        <v>12024.646913580247</v>
      </c>
      <c r="Q73" s="1">
        <v>11449.704861111111</v>
      </c>
      <c r="R73" s="1">
        <v>129556.42722117202</v>
      </c>
      <c r="S73" s="1">
        <v>3957.1787112851548</v>
      </c>
      <c r="T73" s="1">
        <v>5120.1076923076926</v>
      </c>
      <c r="U73" s="1">
        <v>12636.817107750472</v>
      </c>
      <c r="V73" s="1">
        <v>3392.0153846153844</v>
      </c>
      <c r="W73" s="1">
        <v>1927.1818442976157</v>
      </c>
      <c r="X73" s="1">
        <v>57053.361082206036</v>
      </c>
      <c r="Y73" s="1">
        <v>2033.5570987654321</v>
      </c>
      <c r="Z73" s="1">
        <v>33414.891581632655</v>
      </c>
      <c r="AA73" s="1">
        <v>3452.3377777777778</v>
      </c>
      <c r="AB73" s="1">
        <v>3525.5496712929144</v>
      </c>
      <c r="AC73" s="1">
        <v>25541.087962962964</v>
      </c>
      <c r="AD73" s="1">
        <v>4629.2884087791499</v>
      </c>
      <c r="AE73" s="1">
        <v>64451.111111111109</v>
      </c>
      <c r="AF73" s="1">
        <v>15184.23076923077</v>
      </c>
      <c r="AG73" s="1">
        <v>2704.2239025414829</v>
      </c>
      <c r="AH73" s="1">
        <v>3296.4234842951059</v>
      </c>
      <c r="AI73" s="1">
        <v>2587.623469387755</v>
      </c>
      <c r="AJ73" s="1">
        <v>5311.1322568242986</v>
      </c>
      <c r="AK73" s="1">
        <v>4348.4188034188037</v>
      </c>
      <c r="AL73" s="1">
        <v>68422.117346938772</v>
      </c>
      <c r="AM73" s="1">
        <v>6716.7357853255771</v>
      </c>
      <c r="AN73" s="1">
        <v>4704.4251543209875</v>
      </c>
      <c r="AO73" s="1">
        <v>17796.535965386694</v>
      </c>
      <c r="AP73" s="1">
        <v>17936.464</v>
      </c>
      <c r="AQ73" s="1">
        <v>6564.1563007030827</v>
      </c>
      <c r="AR73" s="1">
        <v>528.44675124951937</v>
      </c>
      <c r="AS73" s="1">
        <v>15916.785975164354</v>
      </c>
      <c r="AT73" s="1">
        <v>10577.669010275824</v>
      </c>
      <c r="AU73" s="1">
        <v>4145.1557093425608</v>
      </c>
      <c r="AV73" s="1">
        <v>5162.9494759473264</v>
      </c>
      <c r="AW73" s="1">
        <v>9155.8363769174575</v>
      </c>
      <c r="AX73" s="1">
        <v>2153.3128550667193</v>
      </c>
      <c r="AY73" s="1">
        <v>3897.6108264646914</v>
      </c>
      <c r="AZ73" s="1">
        <v>10347.789351851852</v>
      </c>
      <c r="BA73" s="1">
        <v>4642.2975127551017</v>
      </c>
      <c r="BB73" s="1">
        <v>5768.6371527777774</v>
      </c>
      <c r="BC73" s="1">
        <v>12995.426758938869</v>
      </c>
      <c r="BD73" s="1">
        <v>4519.4123931623935</v>
      </c>
      <c r="BE73" s="1">
        <v>54279.723183391005</v>
      </c>
      <c r="BF73" s="1">
        <v>15036.252582644629</v>
      </c>
      <c r="BG73" s="1">
        <v>71204.81404958677</v>
      </c>
      <c r="BH73" s="1">
        <v>26742.695133149678</v>
      </c>
      <c r="BI73" s="1">
        <v>36060.701545778837</v>
      </c>
      <c r="BJ73" s="1">
        <v>15588.482</v>
      </c>
      <c r="BK73" s="1">
        <v>1968.704081632653</v>
      </c>
      <c r="BL73" s="1">
        <v>4228.5610957217605</v>
      </c>
      <c r="BM73" s="1">
        <v>9381.1418685121116</v>
      </c>
      <c r="BN73" s="1">
        <v>855935.91836734698</v>
      </c>
      <c r="BO73" s="1">
        <v>4819.5420000000004</v>
      </c>
      <c r="BP73" s="1">
        <v>5236.5076923076922</v>
      </c>
      <c r="BQ73" s="1">
        <v>5268.9135355364415</v>
      </c>
      <c r="BR73" s="1">
        <v>1384.5299145299145</v>
      </c>
      <c r="BS73" s="1">
        <v>15753.815426997246</v>
      </c>
      <c r="BT73" s="1">
        <f t="array" ref="BT73:BT103">TRANSPOSE(BU72:CY72)</f>
        <v>10459.818405663282</v>
      </c>
      <c r="BU73" s="1" t="s">
        <v>103</v>
      </c>
      <c r="BV73" s="1">
        <f>$A$1*Populatie!$BU73*Populatie!BV73/(Distante!BV73*Distante!BV73)</f>
        <v>2951.6740740740743</v>
      </c>
      <c r="BW73" s="1">
        <f>$A$1*Populatie!$BU73*Populatie!BW73/(Distante!BW73*Distante!BW73)</f>
        <v>5579.9250000000002</v>
      </c>
      <c r="BX73" s="1">
        <f>$A$1*Populatie!$BU73*Populatie!BX73/(Distante!BX73*Distante!BX73)</f>
        <v>3820.6224279835392</v>
      </c>
      <c r="BY73" s="1">
        <f>$A$1*Populatie!$BU73*Populatie!BY73/(Distante!BY73*Distante!BY73)</f>
        <v>12316.910430839001</v>
      </c>
      <c r="BZ73" s="1">
        <f>$A$1*Populatie!$BU73*Populatie!BZ73/(Distante!BZ73*Distante!BZ73)</f>
        <v>1751.4895145073256</v>
      </c>
      <c r="CA73" s="1">
        <f>$A$1*Populatie!$BU73*Populatie!CA73/(Distante!CA73*Distante!CA73)</f>
        <v>10361.788548752835</v>
      </c>
      <c r="CB73" s="1">
        <f>$A$1*Populatie!$BU73*Populatie!CB73/(Distante!CB73*Distante!CB73)</f>
        <v>8572.6176311519739</v>
      </c>
      <c r="CC73" s="1">
        <f>$A$1*Populatie!$BU73*Populatie!CC73/(Distante!CC73*Distante!CC73)</f>
        <v>10186.679362880886</v>
      </c>
      <c r="CD73" s="1">
        <f>$A$1*Populatie!$BU73*Populatie!CD73/(Distante!CD73*Distante!CD73)</f>
        <v>4293.7169187145555</v>
      </c>
      <c r="CE73" s="1">
        <f>$A$1*Populatie!$BU73*Populatie!CE73/(Distante!CE73*Distante!CE73)</f>
        <v>2315.2536357340718</v>
      </c>
      <c r="CF73" s="1">
        <f>$A$1*Populatie!$BU73*Populatie!CF73/(Distante!CF73*Distante!CF73)</f>
        <v>123764.81481481482</v>
      </c>
      <c r="CG73" s="1">
        <f>$A$1*Populatie!$BU73*Populatie!CG73/(Distante!CG73*Distante!CG73)</f>
        <v>9005.6416666666664</v>
      </c>
      <c r="CH73" s="1">
        <f>$A$1*Populatie!$BU73*Populatie!CH73/(Distante!CH73*Distante!CH73)</f>
        <v>7336.6974505723201</v>
      </c>
      <c r="CI73" s="1">
        <f>$A$1*Populatie!$BU73*Populatie!CI73/(Distante!CI73*Distante!CI73)</f>
        <v>15163.135802469136</v>
      </c>
      <c r="CJ73" s="1">
        <f>$A$1*Populatie!$BU73*Populatie!CJ73/(Distante!CJ73*Distante!CJ73)</f>
        <v>3392.6318359375</v>
      </c>
      <c r="CK73" s="1">
        <f>$A$1*Populatie!$BU73*Populatie!CK73/(Distante!CK73*Distante!CK73)</f>
        <v>4270.65234375</v>
      </c>
      <c r="CL73" s="1">
        <f>$A$1*Populatie!$BU73*Populatie!CL73/(Distante!CL73*Distante!CL73)</f>
        <v>16014.35261707989</v>
      </c>
      <c r="CM73" s="1">
        <f>$A$1*Populatie!$BU73*Populatie!CM73/(Distante!CM73*Distante!CM73)</f>
        <v>3282.7685950413224</v>
      </c>
      <c r="CN73" s="1">
        <f>$A$1*Populatie!$BU73*Populatie!CN73/(Distante!CN73*Distante!CN73)</f>
        <v>25289.190672153636</v>
      </c>
      <c r="CO73" s="1">
        <f>$A$1*Populatie!$BU73*Populatie!CO73/(Distante!CO73*Distante!CO73)</f>
        <v>3099.538</v>
      </c>
      <c r="CP73" s="1">
        <f>$A$1*Populatie!$BU73*Populatie!CP73/(Distante!CP73*Distante!CP73)</f>
        <v>7881.25</v>
      </c>
      <c r="CQ73" s="1">
        <f>$A$1*Populatie!$BU73*Populatie!CQ73/(Distante!CQ73*Distante!CQ73)</f>
        <v>20794.678124999999</v>
      </c>
      <c r="CR73" s="1">
        <f>$A$1*Populatie!$BU73*Populatie!CR73/(Distante!CR73*Distante!CR73)</f>
        <v>17532.944</v>
      </c>
      <c r="CS73" s="1">
        <f>$A$1*Populatie!$BU73*Populatie!CS73/(Distante!CS73*Distante!CS73)</f>
        <v>7029.9751018560437</v>
      </c>
      <c r="CT73" s="1">
        <f>$A$1*Populatie!$BU73*Populatie!CT73/(Distante!CT73*Distante!CT73)</f>
        <v>5020.6167696855682</v>
      </c>
      <c r="CU73" s="1">
        <f>$A$1*Populatie!$BU73*Populatie!CU73/(Distante!CU73*Distante!CU73)</f>
        <v>4607.1741467347483</v>
      </c>
      <c r="CV73" s="1">
        <f>$A$1*Populatie!$BU73*Populatie!CV73/(Distante!CV73*Distante!CV73)</f>
        <v>4736.8764444444441</v>
      </c>
      <c r="CW73" s="1">
        <f>$A$1*Populatie!$BU73*Populatie!CW73/(Distante!CW73*Distante!CW73)</f>
        <v>124383.84615384616</v>
      </c>
      <c r="CX73" s="1">
        <f>$A$1*Populatie!$BU73*Populatie!CX73/(Distante!CX73*Distante!CX73)</f>
        <v>6546.7785123966942</v>
      </c>
      <c r="CY73" s="1">
        <f>$A$1*Populatie!$BU73*Populatie!CY73/(Distante!CY73*Distante!CY73)</f>
        <v>6629.8250672818149</v>
      </c>
      <c r="DA73" s="4">
        <f t="shared" si="3"/>
        <v>6723919.7723481813</v>
      </c>
      <c r="DB73" s="4">
        <v>800</v>
      </c>
      <c r="DD73" s="18" t="str">
        <f t="shared" si="4"/>
        <v>POIANA LACULUI</v>
      </c>
      <c r="DE73" s="4">
        <f t="shared" si="5"/>
        <v>1.1897821911706385E-4</v>
      </c>
    </row>
    <row r="74" spans="1:109" ht="15.75" customHeight="1" x14ac:dyDescent="0.25">
      <c r="A74" s="8" t="s">
        <v>73</v>
      </c>
      <c r="B74" s="1">
        <v>87729.734991887512</v>
      </c>
      <c r="C74" s="1">
        <v>5507.8016528925618</v>
      </c>
      <c r="D74" s="1">
        <v>68574.14965986395</v>
      </c>
      <c r="E74" s="1">
        <v>1838.9444444444443</v>
      </c>
      <c r="F74" s="1">
        <v>9544.5338882282995</v>
      </c>
      <c r="G74" s="1">
        <v>4679.0175438596489</v>
      </c>
      <c r="H74" s="1">
        <v>2017.6556473829201</v>
      </c>
      <c r="I74" s="1">
        <v>4926.9757785467127</v>
      </c>
      <c r="J74" s="1">
        <v>224.06706114398423</v>
      </c>
      <c r="K74" s="1">
        <v>1302.037037037037</v>
      </c>
      <c r="L74" s="1">
        <v>776.02721088435374</v>
      </c>
      <c r="M74" s="1">
        <v>808.0415224913495</v>
      </c>
      <c r="N74" s="1">
        <v>172.00512000000001</v>
      </c>
      <c r="O74" s="1">
        <v>14115.72</v>
      </c>
      <c r="P74" s="1">
        <v>893.841796875</v>
      </c>
      <c r="Q74" s="1">
        <v>224.23155633444514</v>
      </c>
      <c r="R74" s="1">
        <v>541.10270951480777</v>
      </c>
      <c r="S74" s="1">
        <v>274.70808678500987</v>
      </c>
      <c r="T74" s="1">
        <v>1075.2357024793389</v>
      </c>
      <c r="U74" s="1">
        <v>820.50367346938776</v>
      </c>
      <c r="V74" s="1">
        <v>65.773450138884655</v>
      </c>
      <c r="W74" s="1">
        <v>32.936228571428572</v>
      </c>
      <c r="X74" s="1">
        <v>2289.9466666666667</v>
      </c>
      <c r="Y74" s="1">
        <v>609.40253748558246</v>
      </c>
      <c r="Z74" s="1">
        <v>3215.4612244897958</v>
      </c>
      <c r="AA74" s="1">
        <v>519.08266666666668</v>
      </c>
      <c r="AB74" s="1">
        <v>465.11392405063293</v>
      </c>
      <c r="AC74" s="1">
        <v>818.04733727810651</v>
      </c>
      <c r="AD74" s="1">
        <v>211.3356934610579</v>
      </c>
      <c r="AE74" s="1">
        <v>3137.0796670630202</v>
      </c>
      <c r="AF74" s="1">
        <v>797.18181818181813</v>
      </c>
      <c r="AG74" s="1">
        <v>2014.3766909469302</v>
      </c>
      <c r="AH74" s="1">
        <v>313.80783905653834</v>
      </c>
      <c r="AI74" s="1">
        <v>984.72520661157023</v>
      </c>
      <c r="AJ74" s="1">
        <v>25642.814814814814</v>
      </c>
      <c r="AK74" s="1">
        <v>120.08839512136215</v>
      </c>
      <c r="AL74" s="1">
        <v>1969.13671875</v>
      </c>
      <c r="AM74" s="1">
        <v>2436.3042100497964</v>
      </c>
      <c r="AN74" s="1">
        <v>1169.2806122448981</v>
      </c>
      <c r="AO74" s="1">
        <v>1287.0998959417273</v>
      </c>
      <c r="AP74" s="1">
        <v>4213.8599999999997</v>
      </c>
      <c r="AQ74" s="1">
        <v>5632.4074074074078</v>
      </c>
      <c r="AR74" s="1">
        <v>69.577981651376149</v>
      </c>
      <c r="AS74" s="1">
        <v>1044.7346938775511</v>
      </c>
      <c r="AT74" s="1">
        <v>765.00936524453698</v>
      </c>
      <c r="AU74" s="1">
        <v>280.65789473684208</v>
      </c>
      <c r="AV74" s="1">
        <v>1068.2529585798816</v>
      </c>
      <c r="AW74" s="1">
        <v>2403.8571428571427</v>
      </c>
      <c r="AX74" s="1">
        <v>277.34042553191489</v>
      </c>
      <c r="AY74" s="1">
        <v>586.03252394742708</v>
      </c>
      <c r="AZ74" s="1">
        <v>331.4260355029586</v>
      </c>
      <c r="BA74" s="1">
        <v>389.14346666666665</v>
      </c>
      <c r="BB74" s="1">
        <v>231.05376344086022</v>
      </c>
      <c r="BC74" s="1">
        <v>1280.4807256235827</v>
      </c>
      <c r="BD74" s="1">
        <v>572.21148788927337</v>
      </c>
      <c r="BE74" s="1">
        <v>655.17333333333329</v>
      </c>
      <c r="BF74" s="1">
        <v>3786.2595155709341</v>
      </c>
      <c r="BG74" s="1">
        <v>2937.5102040816328</v>
      </c>
      <c r="BH74" s="1">
        <v>7006.0991999999997</v>
      </c>
      <c r="BI74" s="1">
        <v>1979.1145833333333</v>
      </c>
      <c r="BJ74" s="1">
        <v>1230.7473219911783</v>
      </c>
      <c r="BK74" s="1">
        <v>862.84354550862577</v>
      </c>
      <c r="BL74" s="1">
        <v>148.3547831083022</v>
      </c>
      <c r="BM74" s="1">
        <v>7246.9333333333334</v>
      </c>
      <c r="BN74" s="1">
        <v>2424.4890426758939</v>
      </c>
      <c r="BO74" s="1">
        <v>188.63265306122449</v>
      </c>
      <c r="BP74" s="1">
        <v>1799.0978907517576</v>
      </c>
      <c r="BQ74" s="1">
        <v>193.90670360110803</v>
      </c>
      <c r="BR74" s="1">
        <v>363.84027578282104</v>
      </c>
      <c r="BS74" s="1">
        <v>716.53</v>
      </c>
      <c r="BT74" s="1">
        <v>1819.0530437878249</v>
      </c>
      <c r="BU74" s="1">
        <f t="array" ref="BU74:BU103">TRANSPOSE(BV73:CY73)</f>
        <v>2951.6740740740743</v>
      </c>
      <c r="BV74" s="1" t="s">
        <v>103</v>
      </c>
      <c r="BW74" s="1">
        <f>$A$1*Populatie!$BV74*Populatie!BW74/(Distante!BW74*Distante!BW74)</f>
        <v>483.94936708860757</v>
      </c>
      <c r="BX74" s="1">
        <f>$A$1*Populatie!$BV74*Populatie!BX74/(Distante!BX74*Distante!BX74)</f>
        <v>124.48840665873959</v>
      </c>
      <c r="BY74" s="1">
        <f>$A$1*Populatie!$BV74*Populatie!BY74/(Distante!BY74*Distante!BY74)</f>
        <v>706.48961937716263</v>
      </c>
      <c r="BZ74" s="1">
        <f>$A$1*Populatie!$BV74*Populatie!BZ74/(Distante!BZ74*Distante!BZ74)</f>
        <v>86.409275143745873</v>
      </c>
      <c r="CA74" s="1">
        <f>$A$1*Populatie!$BV74*Populatie!CA74/(Distante!CA74*Distante!CA74)</f>
        <v>577.2425960932577</v>
      </c>
      <c r="CB74" s="1">
        <f>$A$1*Populatie!$BV74*Populatie!CB74/(Distante!CB74*Distante!CB74)</f>
        <v>294.23111111111109</v>
      </c>
      <c r="CC74" s="1">
        <f>$A$1*Populatie!$BV74*Populatie!CC74/(Distante!CC74*Distante!CC74)</f>
        <v>415.02796021767688</v>
      </c>
      <c r="CD74" s="1">
        <f>$A$1*Populatie!$BV74*Populatie!CD74/(Distante!CD74*Distante!CD74)</f>
        <v>546.42719999999997</v>
      </c>
      <c r="CE74" s="1">
        <f>$A$1*Populatie!$BV74*Populatie!CE74/(Distante!CE74*Distante!CE74)</f>
        <v>1641.3942857142856</v>
      </c>
      <c r="CF74" s="1">
        <f>$A$1*Populatie!$BV74*Populatie!CF74/(Distante!CF74*Distante!CF74)</f>
        <v>516.91358024691363</v>
      </c>
      <c r="CG74" s="1">
        <f>$A$1*Populatie!$BV74*Populatie!CG74/(Distante!CG74*Distante!CG74)</f>
        <v>966.99385042650272</v>
      </c>
      <c r="CH74" s="1">
        <f>$A$1*Populatie!$BV74*Populatie!CH74/(Distante!CH74*Distante!CH74)</f>
        <v>399.69874634744087</v>
      </c>
      <c r="CI74" s="1">
        <f>$A$1*Populatie!$BV74*Populatie!CI74/(Distante!CI74*Distante!CI74)</f>
        <v>1127.138671875</v>
      </c>
      <c r="CJ74" s="1">
        <f>$A$1*Populatie!$BV74*Populatie!CJ74/(Distante!CJ74*Distante!CJ74)</f>
        <v>204.82227232624251</v>
      </c>
      <c r="CK74" s="1">
        <f>$A$1*Populatie!$BV74*Populatie!CK74/(Distante!CK74*Distante!CK74)</f>
        <v>496.26615143098661</v>
      </c>
      <c r="CL74" s="1">
        <f>$A$1*Populatie!$BV74*Populatie!CL74/(Distante!CL74*Distante!CL74)</f>
        <v>466.16320000000002</v>
      </c>
      <c r="CM74" s="1">
        <f>$A$1*Populatie!$BV74*Populatie!CM74/(Distante!CM74*Distante!CM74)</f>
        <v>3440.1024000000002</v>
      </c>
      <c r="CN74" s="1">
        <f>$A$1*Populatie!$BV74*Populatie!CN74/(Distante!CN74*Distante!CN74)</f>
        <v>636.3526170798898</v>
      </c>
      <c r="CO74" s="1">
        <f>$A$1*Populatie!$BV74*Populatie!CO74/(Distante!CO74*Distante!CO74)</f>
        <v>201.71260387811634</v>
      </c>
      <c r="CP74" s="1">
        <f>$A$1*Populatie!$BV74*Populatie!CP74/(Distante!CP74*Distante!CP74)</f>
        <v>26481.322314049587</v>
      </c>
      <c r="CQ74" s="1">
        <f>$A$1*Populatie!$BV74*Populatie!CQ74/(Distante!CQ74*Distante!CQ74)</f>
        <v>1389.61</v>
      </c>
      <c r="CR74" s="1">
        <f>$A$1*Populatie!$BV74*Populatie!CR74/(Distante!CR74*Distante!CR74)</f>
        <v>1959.1248513674198</v>
      </c>
      <c r="CS74" s="1">
        <f>$A$1*Populatie!$BV74*Populatie!CS74/(Distante!CS74*Distante!CS74)</f>
        <v>281.96159884071972</v>
      </c>
      <c r="CT74" s="1">
        <f>$A$1*Populatie!$BV74*Populatie!CT74/(Distante!CT74*Distante!CT74)</f>
        <v>3121.0266666666666</v>
      </c>
      <c r="CU74" s="1">
        <f>$A$1*Populatie!$BV74*Populatie!CU74/(Distante!CU74*Distante!CU74)</f>
        <v>2682.2185223725287</v>
      </c>
      <c r="CV74" s="1">
        <f>$A$1*Populatie!$BV74*Populatie!CV74/(Distante!CV74*Distante!CV74)</f>
        <v>675.70382863889358</v>
      </c>
      <c r="CW74" s="1">
        <f>$A$1*Populatie!$BV74*Populatie!CW74/(Distante!CW74*Distante!CW74)</f>
        <v>1316.3815077051229</v>
      </c>
      <c r="CX74" s="1">
        <f>$A$1*Populatie!$BV74*Populatie!CX74/(Distante!CX74*Distante!CX74)</f>
        <v>663.32546224103362</v>
      </c>
      <c r="CY74" s="1">
        <f>$A$1*Populatie!$BV74*Populatie!CY74/(Distante!CY74*Distante!CY74)</f>
        <v>529.13877551020403</v>
      </c>
      <c r="DA74" s="4">
        <f t="shared" si="3"/>
        <v>362033.27350107295</v>
      </c>
      <c r="DB74" s="4">
        <v>16</v>
      </c>
      <c r="DD74" s="18" t="str">
        <f t="shared" si="4"/>
        <v>POIENARII DE ARGES</v>
      </c>
      <c r="DE74" s="4">
        <f t="shared" si="5"/>
        <v>4.4194832826471073E-5</v>
      </c>
    </row>
    <row r="75" spans="1:109" ht="15.75" customHeight="1" x14ac:dyDescent="0.25">
      <c r="A75" s="8" t="s">
        <v>74</v>
      </c>
      <c r="B75" s="1">
        <v>281589.0805785124</v>
      </c>
      <c r="C75" s="1">
        <v>379751.35640138411</v>
      </c>
      <c r="D75" s="1">
        <v>33597.818181818184</v>
      </c>
      <c r="E75" s="1">
        <v>6729.3459357277879</v>
      </c>
      <c r="F75" s="1">
        <v>128307.53151010702</v>
      </c>
      <c r="G75" s="1">
        <v>22174.78125</v>
      </c>
      <c r="H75" s="1">
        <v>8780.441736028537</v>
      </c>
      <c r="I75" s="1">
        <v>5891.5013850415517</v>
      </c>
      <c r="J75" s="1">
        <v>6777.3195266272187</v>
      </c>
      <c r="K75" s="1">
        <v>4718.9090236686388</v>
      </c>
      <c r="L75" s="1">
        <v>16562.1024</v>
      </c>
      <c r="M75" s="1">
        <v>1289.8761869978086</v>
      </c>
      <c r="N75" s="1">
        <v>2205.15380859375</v>
      </c>
      <c r="O75" s="1">
        <v>4781.0068027210882</v>
      </c>
      <c r="P75" s="1">
        <v>23259.606805293006</v>
      </c>
      <c r="Q75" s="1">
        <v>1416.7524710383675</v>
      </c>
      <c r="R75" s="1">
        <v>14423.915035401917</v>
      </c>
      <c r="S75" s="1">
        <v>1289.4669421487604</v>
      </c>
      <c r="T75" s="1">
        <v>24787.224489795917</v>
      </c>
      <c r="U75" s="1">
        <v>2922.1076989619378</v>
      </c>
      <c r="V75" s="1">
        <v>22351.166666666668</v>
      </c>
      <c r="W75" s="1">
        <v>1411.871720116618</v>
      </c>
      <c r="X75" s="1">
        <v>7959.0508474576272</v>
      </c>
      <c r="Y75" s="1">
        <v>2881.0124391563008</v>
      </c>
      <c r="Z75" s="1">
        <v>6537.2</v>
      </c>
      <c r="AA75" s="1">
        <v>20274.545454545456</v>
      </c>
      <c r="AB75" s="1">
        <v>22121.387755102041</v>
      </c>
      <c r="AC75" s="1">
        <v>2613.515625</v>
      </c>
      <c r="AD75" s="1">
        <v>710.24843815077054</v>
      </c>
      <c r="AE75" s="1">
        <v>11724.48</v>
      </c>
      <c r="AF75" s="1">
        <v>2849.19873046875</v>
      </c>
      <c r="AG75" s="1">
        <v>1639.156462585034</v>
      </c>
      <c r="AH75" s="1">
        <v>11634.589285714286</v>
      </c>
      <c r="AI75" s="1">
        <v>1564.22021484375</v>
      </c>
      <c r="AJ75" s="1">
        <v>1384.7502479666732</v>
      </c>
      <c r="AK75" s="1">
        <v>355.20395366138803</v>
      </c>
      <c r="AL75" s="1">
        <v>1654.44873046875</v>
      </c>
      <c r="AM75" s="1">
        <v>4029.1650701715303</v>
      </c>
      <c r="AN75" s="1">
        <v>7331.0220107079122</v>
      </c>
      <c r="AO75" s="1">
        <v>10392.33375</v>
      </c>
      <c r="AP75" s="1">
        <v>980.7319944598338</v>
      </c>
      <c r="AQ75" s="1">
        <v>810.2853745541023</v>
      </c>
      <c r="AR75" s="1">
        <v>1157.0978758850479</v>
      </c>
      <c r="AS75" s="1">
        <v>9524.9273356401391</v>
      </c>
      <c r="AT75" s="1">
        <v>9651.33984375</v>
      </c>
      <c r="AU75" s="1">
        <v>994.8977355734113</v>
      </c>
      <c r="AV75" s="1">
        <v>9480.216796875</v>
      </c>
      <c r="AW75" s="1">
        <v>1595.8095238095239</v>
      </c>
      <c r="AX75" s="1">
        <v>9792.877526753864</v>
      </c>
      <c r="AY75" s="1">
        <v>27287.5</v>
      </c>
      <c r="AZ75" s="1">
        <v>937.94076124567471</v>
      </c>
      <c r="BA75" s="1">
        <v>51086.625</v>
      </c>
      <c r="BB75" s="1">
        <v>776.51612903225805</v>
      </c>
      <c r="BC75" s="1">
        <v>4303.3877551020405</v>
      </c>
      <c r="BD75" s="1">
        <v>22230.633600000001</v>
      </c>
      <c r="BE75" s="1">
        <v>1819.7355371900826</v>
      </c>
      <c r="BF75" s="1">
        <v>4372.6997621878718</v>
      </c>
      <c r="BG75" s="1">
        <v>11449.491124260356</v>
      </c>
      <c r="BH75" s="1">
        <v>5046.6851851851852</v>
      </c>
      <c r="BI75" s="1">
        <v>13256.626297577855</v>
      </c>
      <c r="BJ75" s="1">
        <v>162749.30578512396</v>
      </c>
      <c r="BK75" s="1">
        <v>1190.0830078125</v>
      </c>
      <c r="BL75" s="1">
        <v>680.55033820213703</v>
      </c>
      <c r="BM75" s="1">
        <v>924.25704165963907</v>
      </c>
      <c r="BN75" s="1">
        <v>7544.7746529013884</v>
      </c>
      <c r="BO75" s="1">
        <v>660.638671875</v>
      </c>
      <c r="BP75" s="1">
        <v>7742.1565096952909</v>
      </c>
      <c r="BQ75" s="1">
        <v>853.73145594425898</v>
      </c>
      <c r="BR75" s="1">
        <v>1772.8013327780091</v>
      </c>
      <c r="BS75" s="1">
        <v>2490.406779661017</v>
      </c>
      <c r="BT75" s="1">
        <v>14018.4</v>
      </c>
      <c r="BU75" s="1">
        <v>5579.9250000000002</v>
      </c>
      <c r="BV75" s="1">
        <f t="array" ref="BV75:BV103">TRANSPOSE(BW74:CY74)</f>
        <v>483.94936708860757</v>
      </c>
      <c r="BW75" s="1" t="s">
        <v>103</v>
      </c>
      <c r="BX75" s="1">
        <f>$A$1*Populatie!$BW75*Populatie!BX75/(Distante!BX75*Distante!BX75)</f>
        <v>562.96619999999996</v>
      </c>
      <c r="BY75" s="1">
        <f>$A$1*Populatie!$BW75*Populatie!BY75/(Distante!BY75*Distante!BY75)</f>
        <v>2598.5694674556212</v>
      </c>
      <c r="BZ75" s="1">
        <f>$A$1*Populatie!$BW75*Populatie!BZ75/(Distante!BZ75*Distante!BZ75)</f>
        <v>228.95823424494648</v>
      </c>
      <c r="CA75" s="1">
        <f>$A$1*Populatie!$BW75*Populatie!CA75/(Distante!CA75*Distante!CA75)</f>
        <v>1997.4511245674742</v>
      </c>
      <c r="CB75" s="1">
        <f>$A$1*Populatie!$BW75*Populatie!CB75/(Distante!CB75*Distante!CB75)</f>
        <v>1034.2980371900826</v>
      </c>
      <c r="CC75" s="1">
        <f>$A$1*Populatie!$BW75*Populatie!CC75/(Distante!CC75*Distante!CC75)</f>
        <v>1433.8229166666667</v>
      </c>
      <c r="CD75" s="1">
        <f>$A$1*Populatie!$BW75*Populatie!CD75/(Distante!CD75*Distante!CD75)</f>
        <v>10924.511600237953</v>
      </c>
      <c r="CE75" s="1">
        <f>$A$1*Populatie!$BW75*Populatie!CE75/(Distante!CE75*Distante!CE75)</f>
        <v>1082.7601345938151</v>
      </c>
      <c r="CF75" s="1">
        <f>$A$1*Populatie!$BW75*Populatie!CF75/(Distante!CF75*Distante!CF75)</f>
        <v>1033.8244897959185</v>
      </c>
      <c r="CG75" s="1">
        <f>$A$1*Populatie!$BW75*Populatie!CG75/(Distante!CG75*Distante!CG75)</f>
        <v>72810.720000000001</v>
      </c>
      <c r="CH75" s="1">
        <f>$A$1*Populatie!$BW75*Populatie!CH75/(Distante!CH75*Distante!CH75)</f>
        <v>1369.7595155709344</v>
      </c>
      <c r="CI75" s="1">
        <f>$A$1*Populatie!$BW75*Populatie!CI75/(Distante!CI75*Distante!CI75)</f>
        <v>42980.110803324096</v>
      </c>
      <c r="CJ75" s="1">
        <f>$A$1*Populatie!$BW75*Populatie!CJ75/(Distante!CJ75*Distante!CJ75)</f>
        <v>602.01851851851848</v>
      </c>
      <c r="CK75" s="1">
        <f>$A$1*Populatie!$BW75*Populatie!CK75/(Distante!CK75*Distante!CK75)</f>
        <v>13487.607421875</v>
      </c>
      <c r="CL75" s="1">
        <f>$A$1*Populatie!$BW75*Populatie!CL75/(Distante!CL75*Distante!CL75)</f>
        <v>1310.6002379535989</v>
      </c>
      <c r="CM75" s="1">
        <f>$A$1*Populatie!$BW75*Populatie!CM75/(Distante!CM75*Distante!CM75)</f>
        <v>1517.7164461247637</v>
      </c>
      <c r="CN75" s="1">
        <f>$A$1*Populatie!$BW75*Populatie!CN75/(Distante!CN75*Distante!CN75)</f>
        <v>2347.1564625850342</v>
      </c>
      <c r="CO75" s="1">
        <f>$A$1*Populatie!$BW75*Populatie!CO75/(Distante!CO75*Distante!CO75)</f>
        <v>696.10559999999998</v>
      </c>
      <c r="CP75" s="1">
        <f>$A$1*Populatie!$BW75*Populatie!CP75/(Distante!CP75*Distante!CP75)</f>
        <v>2328.8667820069204</v>
      </c>
      <c r="CQ75" s="1">
        <f>$A$1*Populatie!$BW75*Populatie!CQ75/(Distante!CQ75*Distante!CQ75)</f>
        <v>26900.035199999998</v>
      </c>
      <c r="CR75" s="1">
        <f>$A$1*Populatie!$BW75*Populatie!CR75/(Distante!CR75*Distante!CR75)</f>
        <v>910.13609467455626</v>
      </c>
      <c r="CS75" s="1">
        <f>$A$1*Populatie!$BW75*Populatie!CS75/(Distante!CS75*Distante!CS75)</f>
        <v>725.51017011834324</v>
      </c>
      <c r="CT75" s="1">
        <f>$A$1*Populatie!$BW75*Populatie!CT75/(Distante!CT75*Distante!CT75)</f>
        <v>3120.7001652892563</v>
      </c>
      <c r="CU75" s="1">
        <f>$A$1*Populatie!$BW75*Populatie!CU75/(Distante!CU75*Distante!CU75)</f>
        <v>3921.5636034404706</v>
      </c>
      <c r="CV75" s="1">
        <f>$A$1*Populatie!$BW75*Populatie!CV75/(Distante!CV75*Distante!CV75)</f>
        <v>27818.256198347106</v>
      </c>
      <c r="CW75" s="1">
        <f>$A$1*Populatie!$BW75*Populatie!CW75/(Distante!CW75*Distante!CW75)</f>
        <v>2049.0208333333335</v>
      </c>
      <c r="CX75" s="1">
        <f>$A$1*Populatie!$BW75*Populatie!CX75/(Distante!CX75*Distante!CX75)</f>
        <v>9772.681640625</v>
      </c>
      <c r="CY75" s="1">
        <f>$A$1*Populatie!$BW75*Populatie!CY75/(Distante!CY75*Distante!CY75)</f>
        <v>9067.3361082206029</v>
      </c>
      <c r="DA75" s="4">
        <f t="shared" si="3"/>
        <v>1750553.9346812351</v>
      </c>
      <c r="DB75" s="4">
        <v>53</v>
      </c>
      <c r="DD75" s="18" t="str">
        <f t="shared" si="4"/>
        <v>POIENARII DE MUSCEL</v>
      </c>
      <c r="DE75" s="4">
        <f t="shared" si="5"/>
        <v>3.0276130857773866E-5</v>
      </c>
    </row>
    <row r="76" spans="1:109" ht="15.75" customHeight="1" x14ac:dyDescent="0.25">
      <c r="A76" s="8" t="s">
        <v>75</v>
      </c>
      <c r="B76" s="1">
        <v>89878.528537455408</v>
      </c>
      <c r="C76" s="1">
        <v>5030.4007438016533</v>
      </c>
      <c r="D76" s="1">
        <v>5016.6696333214668</v>
      </c>
      <c r="E76" s="1">
        <v>13710.611111111111</v>
      </c>
      <c r="F76" s="1">
        <v>11230.347720022519</v>
      </c>
      <c r="G76" s="1">
        <v>6504.9614325068869</v>
      </c>
      <c r="H76" s="1">
        <v>4869.7553507728899</v>
      </c>
      <c r="I76" s="1">
        <v>775.52312075389</v>
      </c>
      <c r="J76" s="1">
        <v>182.48678540649237</v>
      </c>
      <c r="K76" s="1">
        <v>2830.7339999999999</v>
      </c>
      <c r="L76" s="1">
        <v>562.78629546122932</v>
      </c>
      <c r="M76" s="1">
        <v>218.16880151481399</v>
      </c>
      <c r="N76" s="1">
        <v>940.03471570651152</v>
      </c>
      <c r="O76" s="1">
        <v>1095.8196584756352</v>
      </c>
      <c r="P76" s="1">
        <v>725.279413327665</v>
      </c>
      <c r="Q76" s="1">
        <v>5704.5740740740739</v>
      </c>
      <c r="R76" s="1">
        <v>4278.7458231231903</v>
      </c>
      <c r="S76" s="1">
        <v>525.42098161578679</v>
      </c>
      <c r="T76" s="1">
        <v>549.89360544217686</v>
      </c>
      <c r="U76" s="1">
        <v>1773.6915976331361</v>
      </c>
      <c r="V76" s="1">
        <v>364.29850340136056</v>
      </c>
      <c r="W76" s="1">
        <v>286.55509830818471</v>
      </c>
      <c r="X76" s="1">
        <v>5269.4897119341567</v>
      </c>
      <c r="Y76" s="1">
        <v>219.56183115338882</v>
      </c>
      <c r="Z76" s="1">
        <v>1542.0888468809073</v>
      </c>
      <c r="AA76" s="1">
        <v>418.77192982456143</v>
      </c>
      <c r="AB76" s="1">
        <v>416.32456140350877</v>
      </c>
      <c r="AC76" s="1">
        <v>12725.308641975309</v>
      </c>
      <c r="AD76" s="1">
        <v>16813.986666666668</v>
      </c>
      <c r="AE76" s="1">
        <v>5463.9566666666669</v>
      </c>
      <c r="AF76" s="1">
        <v>2695.7605164514785</v>
      </c>
      <c r="AG76" s="1">
        <v>242.42233270626176</v>
      </c>
      <c r="AH76" s="1">
        <v>433.72093621399176</v>
      </c>
      <c r="AI76" s="1">
        <v>234.87586753916321</v>
      </c>
      <c r="AJ76" s="1">
        <v>268.85395833333331</v>
      </c>
      <c r="AK76" s="1">
        <v>218.99610113421551</v>
      </c>
      <c r="AL76" s="1">
        <v>837.24860770773</v>
      </c>
      <c r="AM76" s="1">
        <v>621.93930187860371</v>
      </c>
      <c r="AN76" s="1">
        <v>554.72412953494029</v>
      </c>
      <c r="AO76" s="1">
        <v>1021.8252631578947</v>
      </c>
      <c r="AP76" s="1">
        <v>503.4010575228329</v>
      </c>
      <c r="AQ76" s="1">
        <v>271.16350446428572</v>
      </c>
      <c r="AR76" s="1">
        <v>76.41460027772267</v>
      </c>
      <c r="AS76" s="1">
        <v>1029.9800978242536</v>
      </c>
      <c r="AT76" s="1">
        <v>795.65016693279142</v>
      </c>
      <c r="AU76" s="1">
        <v>567.00506661662598</v>
      </c>
      <c r="AV76" s="1">
        <v>538.4049</v>
      </c>
      <c r="AW76" s="1">
        <v>535.40557841792406</v>
      </c>
      <c r="AX76" s="1">
        <v>283.19765639531278</v>
      </c>
      <c r="AY76" s="1">
        <v>428.2841296183073</v>
      </c>
      <c r="AZ76" s="1">
        <v>1242.449256198347</v>
      </c>
      <c r="BA76" s="1">
        <v>349.79449588477365</v>
      </c>
      <c r="BB76" s="1">
        <v>76017.061224489793</v>
      </c>
      <c r="BC76" s="1">
        <v>3248.5895061728397</v>
      </c>
      <c r="BD76" s="1">
        <v>553.42480609020402</v>
      </c>
      <c r="BE76" s="1">
        <v>1401.8801020408164</v>
      </c>
      <c r="BF76" s="1">
        <v>849.46261974177423</v>
      </c>
      <c r="BG76" s="1">
        <v>2512.5967741935483</v>
      </c>
      <c r="BH76" s="1">
        <v>1376.5850902344409</v>
      </c>
      <c r="BI76" s="1">
        <v>1785.1858853182105</v>
      </c>
      <c r="BJ76" s="1">
        <v>1070.6623860405844</v>
      </c>
      <c r="BK76" s="1">
        <v>178.69720404521118</v>
      </c>
      <c r="BL76" s="1">
        <v>13322.813148788928</v>
      </c>
      <c r="BM76" s="1">
        <v>392.4638429752066</v>
      </c>
      <c r="BN76" s="1">
        <v>3376.6400459638035</v>
      </c>
      <c r="BO76" s="1">
        <v>5402.7791999999999</v>
      </c>
      <c r="BP76" s="1">
        <v>531.58461934156378</v>
      </c>
      <c r="BQ76" s="1">
        <v>5662.989583333333</v>
      </c>
      <c r="BR76" s="1">
        <v>163.93833333333333</v>
      </c>
      <c r="BS76" s="1">
        <v>1711.6436454254183</v>
      </c>
      <c r="BT76" s="1">
        <v>1012.2361568710809</v>
      </c>
      <c r="BU76" s="1">
        <v>3820.6224279835392</v>
      </c>
      <c r="BV76" s="1">
        <v>124.48840665873959</v>
      </c>
      <c r="BW76" s="1">
        <f t="array" ref="BW76:BW103">TRANSPOSE(BX75:CY75)</f>
        <v>562.96619999999996</v>
      </c>
      <c r="BX76" s="1" t="s">
        <v>103</v>
      </c>
      <c r="BY76" s="1">
        <f>$A$1*Populatie!$BX76*Populatie!BY76/(Distante!BY76*Distante!BY76)</f>
        <v>1441.2028402366864</v>
      </c>
      <c r="BZ76" s="1">
        <f>$A$1*Populatie!$BX76*Populatie!BZ76/(Distante!BZ76*Distante!BZ76)</f>
        <v>26698.265625</v>
      </c>
      <c r="CA76" s="1">
        <f>$A$1*Populatie!$BX76*Populatie!CA76/(Distante!CA76*Distante!CA76)</f>
        <v>2223.3216145833335</v>
      </c>
      <c r="CB76" s="1">
        <f>$A$1*Populatie!$BX76*Populatie!CB76/(Distante!CB76*Distante!CB76)</f>
        <v>30848.875</v>
      </c>
      <c r="CC76" s="1">
        <f>$A$1*Populatie!$BX76*Populatie!CC76/(Distante!CC76*Distante!CC76)</f>
        <v>2452.3563355145748</v>
      </c>
      <c r="CD76" s="1">
        <f>$A$1*Populatie!$BX76*Populatie!CD76/(Distante!CD76*Distante!CD76)</f>
        <v>584.53787878787875</v>
      </c>
      <c r="CE76" s="1">
        <f>$A$1*Populatie!$BX76*Populatie!CE76/(Distante!CE76*Distante!CE76)</f>
        <v>180.73914930555554</v>
      </c>
      <c r="CF76" s="1">
        <f>$A$1*Populatie!$BX76*Populatie!CF76/(Distante!CF76*Distante!CF76)</f>
        <v>730.88709677419354</v>
      </c>
      <c r="CG76" s="1">
        <f>$A$1*Populatie!$BX76*Populatie!CG76/(Distante!CG76*Distante!CG76)</f>
        <v>908.59140000000002</v>
      </c>
      <c r="CH76" s="1">
        <f>$A$1*Populatie!$BX76*Populatie!CH76/(Distante!CH76*Distante!CH76)</f>
        <v>11691.99852071006</v>
      </c>
      <c r="CI76" s="1">
        <f>$A$1*Populatie!$BX76*Populatie!CI76/(Distante!CI76*Distante!CI76)</f>
        <v>914.58072058667233</v>
      </c>
      <c r="CJ76" s="1">
        <f>$A$1*Populatie!$BX76*Populatie!CJ76/(Distante!CJ76*Distante!CJ76)</f>
        <v>5342.2057613168727</v>
      </c>
      <c r="CK76" s="1">
        <f>$A$1*Populatie!$BX76*Populatie!CK76/(Distante!CK76*Distante!CK76)</f>
        <v>550.12532318299338</v>
      </c>
      <c r="CL76" s="1">
        <f>$A$1*Populatie!$BX76*Populatie!CL76/(Distante!CL76*Distante!CL76)</f>
        <v>1615.7097520661157</v>
      </c>
      <c r="CM76" s="1">
        <f>$A$1*Populatie!$BX76*Populatie!CM76/(Distante!CM76*Distante!CM76)</f>
        <v>223.18756961461349</v>
      </c>
      <c r="CN76" s="1">
        <f>$A$1*Populatie!$BX76*Populatie!CN76/(Distante!CN76*Distante!CN76)</f>
        <v>2551.4607407407407</v>
      </c>
      <c r="CO76" s="1">
        <f>$A$1*Populatie!$BX76*Populatie!CO76/(Distante!CO76*Distante!CO76)</f>
        <v>2120.7451171875</v>
      </c>
      <c r="CP76" s="1">
        <f>$A$1*Populatie!$BX76*Populatie!CP76/(Distante!CP76*Distante!CP76)</f>
        <v>407.92705416296701</v>
      </c>
      <c r="CQ76" s="1">
        <f>$A$1*Populatie!$BX76*Populatie!CQ76/(Distante!CQ76*Distante!CQ76)</f>
        <v>1421.1947873799725</v>
      </c>
      <c r="CR76" s="1">
        <f>$A$1*Populatie!$BX76*Populatie!CR76/(Distante!CR76*Distante!CR76)</f>
        <v>468.0759030635574</v>
      </c>
      <c r="CS76" s="1">
        <f>$A$1*Populatie!$BX76*Populatie!CS76/(Distante!CS76*Distante!CS76)</f>
        <v>13432.472222222223</v>
      </c>
      <c r="CT76" s="1">
        <f>$A$1*Populatie!$BX76*Populatie!CT76/(Distante!CT76*Distante!CT76)</f>
        <v>410.02592215521969</v>
      </c>
      <c r="CU76" s="1">
        <f>$A$1*Populatie!$BX76*Populatie!CU76/(Distante!CU76*Distante!CU76)</f>
        <v>363.28718336483934</v>
      </c>
      <c r="CV76" s="1">
        <f>$A$1*Populatie!$BX76*Populatie!CV76/(Distante!CV76*Distante!CV76)</f>
        <v>564.63833648393199</v>
      </c>
      <c r="CW76" s="1">
        <f>$A$1*Populatie!$BX76*Populatie!CW76/(Distante!CW76*Distante!CW76)</f>
        <v>1312.3586544887503</v>
      </c>
      <c r="CX76" s="1">
        <f>$A$1*Populatie!$BX76*Populatie!CX76/(Distante!CX76*Distante!CX76)</f>
        <v>614.97473684210524</v>
      </c>
      <c r="CY76" s="1">
        <f>$A$1*Populatie!$BX76*Populatie!CY76/(Distante!CY76*Distante!CY76)</f>
        <v>455.53256668866055</v>
      </c>
      <c r="DA76" s="4">
        <f t="shared" si="3"/>
        <v>449284.8824060547</v>
      </c>
      <c r="DB76" s="4">
        <v>362</v>
      </c>
      <c r="DD76" s="18" t="str">
        <f t="shared" si="4"/>
        <v>POPESTI</v>
      </c>
      <c r="DE76" s="4">
        <f t="shared" si="5"/>
        <v>8.0572486227754186E-4</v>
      </c>
    </row>
    <row r="77" spans="1:109" ht="15.75" customHeight="1" x14ac:dyDescent="0.25">
      <c r="A77" s="8" t="s">
        <v>76</v>
      </c>
      <c r="B77" s="1">
        <v>808840.9602194787</v>
      </c>
      <c r="C77" s="1">
        <v>26443.386500334149</v>
      </c>
      <c r="D77" s="1">
        <v>21806.665344177742</v>
      </c>
      <c r="E77" s="1">
        <v>21658.11</v>
      </c>
      <c r="F77" s="1">
        <v>76734.105193951342</v>
      </c>
      <c r="G77" s="1">
        <v>114173.6694214876</v>
      </c>
      <c r="H77" s="1">
        <v>394418.09876543208</v>
      </c>
      <c r="I77" s="1">
        <v>4107.0359055742911</v>
      </c>
      <c r="J77" s="1">
        <v>904.92111029948865</v>
      </c>
      <c r="K77" s="1">
        <v>11266.310204081632</v>
      </c>
      <c r="L77" s="1">
        <v>2570.2603305785124</v>
      </c>
      <c r="M77" s="1">
        <v>986.54209710743805</v>
      </c>
      <c r="N77" s="1">
        <v>4616.9234404536865</v>
      </c>
      <c r="O77" s="1">
        <v>7038.5377229080932</v>
      </c>
      <c r="P77" s="1">
        <v>5323.3807999999999</v>
      </c>
      <c r="Q77" s="1">
        <v>2252.8225000000002</v>
      </c>
      <c r="R77" s="1">
        <v>36580.09765625</v>
      </c>
      <c r="S77" s="1">
        <v>50209.074380165286</v>
      </c>
      <c r="T77" s="1">
        <v>2345.412814917675</v>
      </c>
      <c r="U77" s="1">
        <v>298254.81632653059</v>
      </c>
      <c r="V77" s="1">
        <v>3262.2898792169931</v>
      </c>
      <c r="W77" s="1">
        <v>12687.003460207612</v>
      </c>
      <c r="X77" s="1">
        <v>17826.541344437836</v>
      </c>
      <c r="Y77" s="1">
        <v>878.17588782197834</v>
      </c>
      <c r="Z77" s="1">
        <v>12385.925605536333</v>
      </c>
      <c r="AA77" s="1">
        <v>2105.4711366792303</v>
      </c>
      <c r="AB77" s="1">
        <v>2216.2680109220751</v>
      </c>
      <c r="AC77" s="1">
        <v>7534.9854227405249</v>
      </c>
      <c r="AD77" s="1">
        <v>1643.5477834707062</v>
      </c>
      <c r="AE77" s="1">
        <v>317032</v>
      </c>
      <c r="AF77" s="1">
        <v>49307.4140625</v>
      </c>
      <c r="AG77" s="1">
        <v>1186.832855456232</v>
      </c>
      <c r="AH77" s="1">
        <v>5592.9126984126988</v>
      </c>
      <c r="AI77" s="1">
        <v>1110.3839128344816</v>
      </c>
      <c r="AJ77" s="1">
        <v>1209.7718314372696</v>
      </c>
      <c r="AK77" s="1">
        <v>564.82093750000001</v>
      </c>
      <c r="AL77" s="1">
        <v>3318.0814848347668</v>
      </c>
      <c r="AM77" s="1">
        <v>2909.4202855443186</v>
      </c>
      <c r="AN77" s="1">
        <v>2248.1241356046553</v>
      </c>
      <c r="AO77" s="1">
        <v>7805.8480902777774</v>
      </c>
      <c r="AP77" s="1">
        <v>1701.941111111111</v>
      </c>
      <c r="AQ77" s="1">
        <v>1118.8311688311687</v>
      </c>
      <c r="AR77" s="1">
        <v>481.47925012017305</v>
      </c>
      <c r="AS77" s="1">
        <v>6440.9821525148727</v>
      </c>
      <c r="AT77" s="1">
        <v>4639.536458333333</v>
      </c>
      <c r="AU77" s="1">
        <v>72748.888888888891</v>
      </c>
      <c r="AV77" s="1">
        <v>2410.4595959595958</v>
      </c>
      <c r="AW77" s="1">
        <v>3237.5463137996221</v>
      </c>
      <c r="AX77" s="1">
        <v>2244.371378180902</v>
      </c>
      <c r="AY77" s="1">
        <v>1794.4548695815349</v>
      </c>
      <c r="AZ77" s="1">
        <v>1906.7747138397503</v>
      </c>
      <c r="BA77" s="1">
        <v>2537.2493622448978</v>
      </c>
      <c r="BB77" s="1">
        <v>2159.3840665873959</v>
      </c>
      <c r="BC77" s="1">
        <v>109313.6449704142</v>
      </c>
      <c r="BD77" s="1">
        <v>3156.4809913883637</v>
      </c>
      <c r="BE77" s="1">
        <v>3570.8654727196999</v>
      </c>
      <c r="BF77" s="1">
        <v>5883.9430473372777</v>
      </c>
      <c r="BG77" s="1">
        <v>25837.909465020577</v>
      </c>
      <c r="BH77" s="1">
        <v>9023.2845804988665</v>
      </c>
      <c r="BI77" s="1">
        <v>13530.824489795918</v>
      </c>
      <c r="BJ77" s="1">
        <v>7041.2317355371897</v>
      </c>
      <c r="BK77" s="1">
        <v>866.59763313609471</v>
      </c>
      <c r="BL77" s="1">
        <v>1532.4151020408162</v>
      </c>
      <c r="BM77" s="1">
        <v>1646.4222222222222</v>
      </c>
      <c r="BN77" s="1">
        <v>17687.339506172841</v>
      </c>
      <c r="BO77" s="1">
        <v>4115.8162499999999</v>
      </c>
      <c r="BP77" s="1">
        <v>2269.0962657158943</v>
      </c>
      <c r="BQ77" s="1">
        <v>4646.688093498904</v>
      </c>
      <c r="BR77" s="1">
        <v>637.21190311418684</v>
      </c>
      <c r="BS77" s="1">
        <v>16278.760416666666</v>
      </c>
      <c r="BT77" s="1">
        <v>4831.9302809573364</v>
      </c>
      <c r="BU77" s="1">
        <v>12316.910430839001</v>
      </c>
      <c r="BV77" s="1">
        <v>706.48961937716263</v>
      </c>
      <c r="BW77" s="1">
        <v>2598.5694674556212</v>
      </c>
      <c r="BX77" s="1">
        <f t="array" ref="BX77:BX103">TRANSPOSE(BY76:CY76)</f>
        <v>1441.2028402366864</v>
      </c>
      <c r="BY77" s="1" t="s">
        <v>103</v>
      </c>
      <c r="BZ77" s="1">
        <f>$A$1*Populatie!$BY77*Populatie!BZ77/(Distante!BZ77*Distante!BZ77)</f>
        <v>642.80131172839504</v>
      </c>
      <c r="CA77" s="1">
        <f>$A$1*Populatie!$BY77*Populatie!CA77/(Distante!CA77*Distante!CA77)</f>
        <v>24974.884999999998</v>
      </c>
      <c r="CB77" s="1">
        <f>$A$1*Populatie!$BY77*Populatie!CB77/(Distante!CB77*Distante!CB77)</f>
        <v>3608.1815910037485</v>
      </c>
      <c r="CC77" s="1">
        <f>$A$1*Populatie!$BY77*Populatie!CC77/(Distante!CC77*Distante!CC77)</f>
        <v>11028.145404663923</v>
      </c>
      <c r="CD77" s="1">
        <f>$A$1*Populatie!$BY77*Populatie!CD77/(Distante!CD77*Distante!CD77)</f>
        <v>4171.968914093678</v>
      </c>
      <c r="CE77" s="1">
        <f>$A$1*Populatie!$BY77*Populatie!CE77/(Distante!CE77*Distante!CE77)</f>
        <v>499.21221228058192</v>
      </c>
      <c r="CF77" s="1">
        <f>$A$1*Populatie!$BY77*Populatie!CF77/(Distante!CF77*Distante!CF77)</f>
        <v>1950.566037735849</v>
      </c>
      <c r="CG77" s="1">
        <f>$A$1*Populatie!$BY77*Populatie!CG77/(Distante!CG77*Distante!CG77)</f>
        <v>4067.7988980716254</v>
      </c>
      <c r="CH77" s="1">
        <f>$A$1*Populatie!$BY77*Populatie!CH77/(Distante!CH77*Distante!CH77)</f>
        <v>5700.4282544378702</v>
      </c>
      <c r="CI77" s="1">
        <f>$A$1*Populatie!$BY77*Populatie!CI77/(Distante!CI77*Distante!CI77)</f>
        <v>6712.808</v>
      </c>
      <c r="CJ77" s="1">
        <f>$A$1*Populatie!$BY77*Populatie!CJ77/(Distante!CJ77*Distante!CJ77)</f>
        <v>2604.5898491083676</v>
      </c>
      <c r="CK77" s="1">
        <f>$A$1*Populatie!$BY77*Populatie!CK77/(Distante!CK77*Distante!CK77)</f>
        <v>5318.0526877892489</v>
      </c>
      <c r="CL77" s="1">
        <f>$A$1*Populatie!$BY77*Populatie!CL77/(Distante!CL77*Distante!CL77)</f>
        <v>2738.189026141913</v>
      </c>
      <c r="CM77" s="1">
        <f>$A$1*Populatie!$BY77*Populatie!CM77/(Distante!CM77*Distante!CM77)</f>
        <v>645.91140495867774</v>
      </c>
      <c r="CN77" s="1">
        <f>$A$1*Populatie!$BY77*Populatie!CN77/(Distante!CN77*Distante!CN77)</f>
        <v>9839.9453125</v>
      </c>
      <c r="CO77" s="1">
        <f>$A$1*Populatie!$BY77*Populatie!CO77/(Distante!CO77*Distante!CO77)</f>
        <v>5035.8311533888227</v>
      </c>
      <c r="CP77" s="1">
        <f>$A$1*Populatie!$BY77*Populatie!CP77/(Distante!CP77*Distante!CP77)</f>
        <v>1237.9083855882666</v>
      </c>
      <c r="CQ77" s="1">
        <f>$A$1*Populatie!$BY77*Populatie!CQ77/(Distante!CQ77*Distante!CQ77)</f>
        <v>8593.8289224952732</v>
      </c>
      <c r="CR77" s="1">
        <f>$A$1*Populatie!$BY77*Populatie!CR77/(Distante!CR77*Distante!CR77)</f>
        <v>1257.9600924175593</v>
      </c>
      <c r="CS77" s="1">
        <f>$A$1*Populatie!$BY77*Populatie!CS77/(Distante!CS77*Distante!CS77)</f>
        <v>2438.2355644929617</v>
      </c>
      <c r="CT77" s="1">
        <f>$A$1*Populatie!$BY77*Populatie!CT77/(Distante!CT77*Distante!CT77)</f>
        <v>1722.1281835048069</v>
      </c>
      <c r="CU77" s="1">
        <f>$A$1*Populatie!$BY77*Populatie!CU77/(Distante!CU77*Distante!CU77)</f>
        <v>1580.3127002867263</v>
      </c>
      <c r="CV77" s="1">
        <f>$A$1*Populatie!$BY77*Populatie!CV77/(Distante!CV77*Distante!CV77)</f>
        <v>3788.4484911550467</v>
      </c>
      <c r="CW77" s="1">
        <f>$A$1*Populatie!$BY77*Populatie!CW77/(Distante!CW77*Distante!CW77)</f>
        <v>3798.0046280991737</v>
      </c>
      <c r="CX77" s="1">
        <f>$A$1*Populatie!$BY77*Populatie!CX77/(Distante!CX77*Distante!CX77)</f>
        <v>3006.6350000000002</v>
      </c>
      <c r="CY77" s="1">
        <f>$A$1*Populatie!$BY77*Populatie!CY77/(Distante!CY77*Distante!CY77)</f>
        <v>2900.8341028008617</v>
      </c>
      <c r="DA77" s="4">
        <f t="shared" si="3"/>
        <v>2815576.0948020453</v>
      </c>
      <c r="DB77" s="4">
        <v>111</v>
      </c>
      <c r="DD77" s="18" t="str">
        <f t="shared" si="4"/>
        <v>PRIBOIENI</v>
      </c>
      <c r="DE77" s="4">
        <f t="shared" si="5"/>
        <v>3.9423548241129698E-5</v>
      </c>
    </row>
    <row r="78" spans="1:109" ht="15.75" customHeight="1" x14ac:dyDescent="0.25">
      <c r="A78" s="8" t="s">
        <v>77</v>
      </c>
      <c r="B78" s="1">
        <v>44467.446922870193</v>
      </c>
      <c r="C78" s="1">
        <v>2433.3588282562641</v>
      </c>
      <c r="D78" s="1">
        <v>2415.7960686036495</v>
      </c>
      <c r="E78" s="1">
        <v>5784.7424152290305</v>
      </c>
      <c r="F78" s="1">
        <v>5383.1891847468769</v>
      </c>
      <c r="G78" s="1">
        <v>3076.1380678436817</v>
      </c>
      <c r="H78" s="1">
        <v>2121.9069822485208</v>
      </c>
      <c r="I78" s="1">
        <v>396.81278601188444</v>
      </c>
      <c r="J78" s="1">
        <v>93.425557645794143</v>
      </c>
      <c r="K78" s="1">
        <v>1328.1327160493827</v>
      </c>
      <c r="L78" s="1">
        <v>279.61756852972587</v>
      </c>
      <c r="M78" s="1">
        <v>112.57293635790801</v>
      </c>
      <c r="N78" s="1">
        <v>450.5991124260355</v>
      </c>
      <c r="O78" s="1">
        <v>532.49371301775147</v>
      </c>
      <c r="P78" s="1">
        <v>366.09685324968143</v>
      </c>
      <c r="Q78" s="1">
        <v>7024.1805555555557</v>
      </c>
      <c r="R78" s="1">
        <v>2085.1596905375918</v>
      </c>
      <c r="S78" s="1">
        <v>273.16471719275756</v>
      </c>
      <c r="T78" s="1">
        <v>274.19644628099172</v>
      </c>
      <c r="U78" s="1">
        <v>836.94836734693877</v>
      </c>
      <c r="V78" s="1">
        <v>181.65214876033059</v>
      </c>
      <c r="W78" s="1">
        <v>139.11411573823688</v>
      </c>
      <c r="X78" s="1">
        <v>2335.8422222222221</v>
      </c>
      <c r="Y78" s="1">
        <v>94.215022434590054</v>
      </c>
      <c r="Z78" s="1">
        <v>733.72626004382766</v>
      </c>
      <c r="AA78" s="1">
        <v>210.32130499258528</v>
      </c>
      <c r="AB78" s="1">
        <v>209.09215450886236</v>
      </c>
      <c r="AC78" s="1">
        <v>7509.9852071005917</v>
      </c>
      <c r="AD78" s="1">
        <v>25559.839506172841</v>
      </c>
      <c r="AE78" s="1">
        <v>2398.0049008687902</v>
      </c>
      <c r="AF78" s="1">
        <v>1214.7191358024691</v>
      </c>
      <c r="AG78" s="1">
        <v>122.4263128526257</v>
      </c>
      <c r="AH78" s="1">
        <v>220.70479910714286</v>
      </c>
      <c r="AI78" s="1">
        <v>118.69122314453125</v>
      </c>
      <c r="AJ78" s="1">
        <v>178.32648766938809</v>
      </c>
      <c r="AK78" s="1">
        <v>107.80986289722605</v>
      </c>
      <c r="AL78" s="1">
        <v>396.76099537037038</v>
      </c>
      <c r="AM78" s="1">
        <v>315.06307392102849</v>
      </c>
      <c r="AN78" s="1">
        <v>277.96938168846611</v>
      </c>
      <c r="AO78" s="1">
        <v>504.6773</v>
      </c>
      <c r="AP78" s="1">
        <v>243.66865079365078</v>
      </c>
      <c r="AQ78" s="1">
        <v>143.2344567559249</v>
      </c>
      <c r="AR78" s="1">
        <v>39.021889027719929</v>
      </c>
      <c r="AS78" s="1">
        <v>497.01844140392626</v>
      </c>
      <c r="AT78" s="1">
        <v>387.34943181818181</v>
      </c>
      <c r="AU78" s="1">
        <v>258.37031250000001</v>
      </c>
      <c r="AV78" s="1">
        <v>267.25160997732428</v>
      </c>
      <c r="AW78" s="1">
        <v>266.07557093425606</v>
      </c>
      <c r="AX78" s="1">
        <v>145.66138336926753</v>
      </c>
      <c r="AY78" s="1">
        <v>213.9209980867347</v>
      </c>
      <c r="AZ78" s="1">
        <v>790.77623990772781</v>
      </c>
      <c r="BA78" s="1">
        <v>140.64014865205343</v>
      </c>
      <c r="BB78" s="1">
        <v>14155.805555555555</v>
      </c>
      <c r="BC78" s="1">
        <v>1227.0028402366863</v>
      </c>
      <c r="BD78" s="1">
        <v>278.74195254147662</v>
      </c>
      <c r="BE78" s="1">
        <v>668.30444444444447</v>
      </c>
      <c r="BF78" s="1">
        <v>420.83504571590157</v>
      </c>
      <c r="BG78" s="1">
        <v>1251.0347928994083</v>
      </c>
      <c r="BH78" s="1">
        <v>527.71420132325147</v>
      </c>
      <c r="BI78" s="1">
        <v>849.39189189189187</v>
      </c>
      <c r="BJ78" s="1">
        <v>676.44035762788587</v>
      </c>
      <c r="BK78" s="1">
        <v>90.3021240234375</v>
      </c>
      <c r="BL78" s="1">
        <v>14632.590277777777</v>
      </c>
      <c r="BM78" s="1">
        <v>121.50193586091022</v>
      </c>
      <c r="BN78" s="1">
        <v>1570.4306640625</v>
      </c>
      <c r="BO78" s="1">
        <v>2053.2633333333333</v>
      </c>
      <c r="BP78" s="1">
        <v>227.97655200214996</v>
      </c>
      <c r="BQ78" s="1">
        <v>2122.5707491082044</v>
      </c>
      <c r="BR78" s="1">
        <v>82.682367999999997</v>
      </c>
      <c r="BS78" s="1">
        <v>782.16617122473247</v>
      </c>
      <c r="BT78" s="1">
        <v>408.18623228130627</v>
      </c>
      <c r="BU78" s="1">
        <v>1751.4895145073256</v>
      </c>
      <c r="BV78" s="1">
        <v>86.409275143745873</v>
      </c>
      <c r="BW78" s="1">
        <v>228.95823424494648</v>
      </c>
      <c r="BX78" s="1">
        <v>26698.265625</v>
      </c>
      <c r="BY78" s="1">
        <f t="array" ref="BY78:BY103">TRANSPOSE(BZ77:CY77)</f>
        <v>642.80131172839504</v>
      </c>
      <c r="BZ78" s="1" t="s">
        <v>103</v>
      </c>
      <c r="CA78" s="1">
        <f>$A$1*Populatie!$BZ78*Populatie!CA78/(Distante!CA78*Distante!CA78)</f>
        <v>1216.7243923611111</v>
      </c>
      <c r="CB78" s="1">
        <f>$A$1*Populatie!$BZ78*Populatie!CB78/(Distante!CB78*Distante!CB78)</f>
        <v>8411.8961937716267</v>
      </c>
      <c r="CC78" s="1">
        <f>$A$1*Populatie!$BZ78*Populatie!CC78/(Distante!CC78*Distante!CC78)</f>
        <v>1066.1677693761815</v>
      </c>
      <c r="CD78" s="1">
        <f>$A$1*Populatie!$BZ78*Populatie!CD78/(Distante!CD78*Distante!CD78)</f>
        <v>305.83198902606313</v>
      </c>
      <c r="CE78" s="1">
        <f>$A$1*Populatie!$BZ78*Populatie!CE78/(Distante!CE78*Distante!CE78)</f>
        <v>107.69833018273472</v>
      </c>
      <c r="CF78" s="1">
        <f>$A$1*Populatie!$BZ78*Populatie!CF78/(Distante!CF78*Distante!CF78)</f>
        <v>342.51058142125197</v>
      </c>
      <c r="CG78" s="1">
        <f>$A$1*Populatie!$BZ78*Populatie!CG78/(Distante!CG78*Distante!CG78)</f>
        <v>459.7183801775148</v>
      </c>
      <c r="CH78" s="1">
        <f>$A$1*Populatie!$BZ78*Populatie!CH78/(Distante!CH78*Distante!CH78)</f>
        <v>5517.0803571428569</v>
      </c>
      <c r="CI78" s="1">
        <f>$A$1*Populatie!$BZ78*Populatie!CI78/(Distante!CI78*Distante!CI78)</f>
        <v>594.53225602827922</v>
      </c>
      <c r="CJ78" s="1">
        <f>$A$1*Populatie!$BZ78*Populatie!CJ78/(Distante!CJ78*Distante!CJ78)</f>
        <v>2081.31640625</v>
      </c>
      <c r="CK78" s="1">
        <f>$A$1*Populatie!$BZ78*Populatie!CK78/(Distante!CK78*Distante!CK78)</f>
        <v>277.08011104501287</v>
      </c>
      <c r="CL78" s="1">
        <f>$A$1*Populatie!$BZ78*Populatie!CL78/(Distante!CL78*Distante!CL78)</f>
        <v>852.90880102040819</v>
      </c>
      <c r="CM78" s="1">
        <f>$A$1*Populatie!$BZ78*Populatie!CM78/(Distante!CM78*Distante!CM78)</f>
        <v>133.859619140625</v>
      </c>
      <c r="CN78" s="1">
        <f>$A$1*Populatie!$BZ78*Populatie!CN78/(Distante!CN78*Distante!CN78)</f>
        <v>1131.0032000000001</v>
      </c>
      <c r="CO78" s="1">
        <f>$A$1*Populatie!$BZ78*Populatie!CO78/(Distante!CO78*Distante!CO78)</f>
        <v>706.98572278405709</v>
      </c>
      <c r="CP78" s="1">
        <f>$A$1*Populatie!$BZ78*Populatie!CP78/(Distante!CP78*Distante!CP78)</f>
        <v>255.96836087399168</v>
      </c>
      <c r="CQ78" s="1">
        <f>$A$1*Populatie!$BZ78*Populatie!CQ78/(Distante!CQ78*Distante!CQ78)</f>
        <v>723.19430272108843</v>
      </c>
      <c r="CR78" s="1">
        <f>$A$1*Populatie!$BZ78*Populatie!CR78/(Distante!CR78*Distante!CR78)</f>
        <v>227.23715521903731</v>
      </c>
      <c r="CS78" s="1">
        <f>$A$1*Populatie!$BZ78*Populatie!CS78/(Distante!CS78*Distante!CS78)</f>
        <v>10585.426666666666</v>
      </c>
      <c r="CT78" s="1">
        <f>$A$1*Populatie!$BZ78*Populatie!CT78/(Distante!CT78*Distante!CT78)</f>
        <v>205.77571100258547</v>
      </c>
      <c r="CU78" s="1">
        <f>$A$1*Populatie!$BZ78*Populatie!CU78/(Distante!CU78*Distante!CU78)</f>
        <v>185.67000918014264</v>
      </c>
      <c r="CV78" s="1">
        <f>$A$1*Populatie!$BZ78*Populatie!CV78/(Distante!CV78*Distante!CV78)</f>
        <v>293.48908359666763</v>
      </c>
      <c r="CW78" s="1">
        <f>$A$1*Populatie!$BZ78*Populatie!CW78/(Distante!CW78*Distante!CW78)</f>
        <v>621.90933641975312</v>
      </c>
      <c r="CX78" s="1">
        <f>$A$1*Populatie!$BZ78*Populatie!CX78/(Distante!CX78*Distante!CX78)</f>
        <v>316.25853810912122</v>
      </c>
      <c r="CY78" s="1">
        <f>$A$1*Populatie!$BZ78*Populatie!CY78/(Distante!CY78*Distante!CY78)</f>
        <v>293.04653739612189</v>
      </c>
      <c r="DA78" s="4">
        <f t="shared" si="3"/>
        <v>234426.06529997141</v>
      </c>
      <c r="DB78" s="4">
        <v>33</v>
      </c>
      <c r="DD78" s="18" t="str">
        <f t="shared" si="4"/>
        <v>RACA</v>
      </c>
      <c r="DE78" s="4">
        <f t="shared" si="5"/>
        <v>1.4076932937373337E-4</v>
      </c>
    </row>
    <row r="79" spans="1:109" ht="15.75" customHeight="1" x14ac:dyDescent="0.25">
      <c r="A79" s="8" t="s">
        <v>78</v>
      </c>
      <c r="B79" s="1">
        <v>680449.78052126197</v>
      </c>
      <c r="C79" s="1">
        <v>16413.848290598289</v>
      </c>
      <c r="D79" s="1">
        <v>21888.307692307691</v>
      </c>
      <c r="E79" s="1">
        <v>28469.0859375</v>
      </c>
      <c r="F79" s="1">
        <v>58409.417608566328</v>
      </c>
      <c r="G79" s="1">
        <v>74381.382400000002</v>
      </c>
      <c r="H79" s="1">
        <v>159033.30769230769</v>
      </c>
      <c r="I79" s="1">
        <v>3268.3790579846127</v>
      </c>
      <c r="J79" s="1">
        <v>563.65089237425639</v>
      </c>
      <c r="K79" s="1">
        <v>12900.55</v>
      </c>
      <c r="L79" s="1">
        <v>1978.3345935727789</v>
      </c>
      <c r="M79" s="1">
        <v>793.46703703703702</v>
      </c>
      <c r="N79" s="1">
        <v>3720.5364418288818</v>
      </c>
      <c r="O79" s="1">
        <v>5505.8813775510207</v>
      </c>
      <c r="P79" s="1">
        <v>3985.7379850480597</v>
      </c>
      <c r="Q79" s="1">
        <v>2784.5307621671259</v>
      </c>
      <c r="R79" s="1">
        <v>27259.628027681661</v>
      </c>
      <c r="S79" s="1">
        <v>5678.818888888889</v>
      </c>
      <c r="T79" s="1">
        <v>1593.7300112161513</v>
      </c>
      <c r="U79" s="1">
        <v>27879.045351473924</v>
      </c>
      <c r="V79" s="1">
        <v>1425.0490916955018</v>
      </c>
      <c r="W79" s="1">
        <v>2380.0432098765432</v>
      </c>
      <c r="X79" s="1">
        <v>40335.526400000002</v>
      </c>
      <c r="Y79" s="1">
        <v>703.60400638699377</v>
      </c>
      <c r="Z79" s="1">
        <v>8798.6449963476989</v>
      </c>
      <c r="AA79" s="1">
        <v>1296.1126433444622</v>
      </c>
      <c r="AB79" s="1">
        <v>1320.1573468173706</v>
      </c>
      <c r="AC79" s="1">
        <v>9053.9857227840566</v>
      </c>
      <c r="AD79" s="1">
        <v>1783.039069232979</v>
      </c>
      <c r="AE79" s="1">
        <v>126061.203125</v>
      </c>
      <c r="AF79" s="1">
        <v>424761.48</v>
      </c>
      <c r="AG79" s="1">
        <v>948.52715910911718</v>
      </c>
      <c r="AH79" s="1">
        <v>2159.1667533818941</v>
      </c>
      <c r="AI79" s="1">
        <v>888.56713915561647</v>
      </c>
      <c r="AJ79" s="1">
        <v>1017.7389841371576</v>
      </c>
      <c r="AK79" s="1">
        <v>383.92261078146697</v>
      </c>
      <c r="AL79" s="1">
        <v>2791.3866002716163</v>
      </c>
      <c r="AM79" s="1">
        <v>2332.4295634920636</v>
      </c>
      <c r="AN79" s="1">
        <v>1752.0831250000001</v>
      </c>
      <c r="AO79" s="1">
        <v>5816.9477124183004</v>
      </c>
      <c r="AP79" s="1">
        <v>916.34168888888894</v>
      </c>
      <c r="AQ79" s="1">
        <v>1107.0372941876612</v>
      </c>
      <c r="AR79" s="1">
        <v>263.2161599333611</v>
      </c>
      <c r="AS79" s="1">
        <v>4947.626666666667</v>
      </c>
      <c r="AT79" s="1">
        <v>3457.4002306805073</v>
      </c>
      <c r="AU79" s="1">
        <v>5894.5184304399527</v>
      </c>
      <c r="AV79" s="1">
        <v>1855.3356437723166</v>
      </c>
      <c r="AW79" s="1">
        <v>2501.3940972222222</v>
      </c>
      <c r="AX79" s="1">
        <v>1114.50252825699</v>
      </c>
      <c r="AY79" s="1">
        <v>1430.1733333333334</v>
      </c>
      <c r="AZ79" s="1">
        <v>2038.4042975206612</v>
      </c>
      <c r="BA79" s="1">
        <v>995.50728732897085</v>
      </c>
      <c r="BB79" s="1">
        <v>3635.3908387864367</v>
      </c>
      <c r="BC79" s="1">
        <v>191870.85185185185</v>
      </c>
      <c r="BD79" s="1">
        <v>1632.5592716942149</v>
      </c>
      <c r="BE79" s="1">
        <v>2667.4230769230771</v>
      </c>
      <c r="BF79" s="1">
        <v>4424.6885950413225</v>
      </c>
      <c r="BG79" s="1">
        <v>17606.593333333334</v>
      </c>
      <c r="BH79" s="1">
        <v>6916.5707644628101</v>
      </c>
      <c r="BI79" s="1">
        <v>10185.675675675675</v>
      </c>
      <c r="BJ79" s="1">
        <v>5326.6108799048752</v>
      </c>
      <c r="BK79" s="1">
        <v>693.04218749999995</v>
      </c>
      <c r="BL79" s="1">
        <v>1877.8005350772889</v>
      </c>
      <c r="BM79" s="1">
        <v>886.44977777777774</v>
      </c>
      <c r="BN79" s="1">
        <v>14879.743827160493</v>
      </c>
      <c r="BO79" s="1">
        <v>10472.56899810964</v>
      </c>
      <c r="BP79" s="1">
        <v>1808.4606222222221</v>
      </c>
      <c r="BQ79" s="1">
        <v>13378.885</v>
      </c>
      <c r="BR79" s="1">
        <v>500.13739669421489</v>
      </c>
      <c r="BS79" s="1">
        <v>35058.573333333334</v>
      </c>
      <c r="BT79" s="1">
        <v>3698.3692307692309</v>
      </c>
      <c r="BU79" s="1">
        <v>10361.788548752835</v>
      </c>
      <c r="BV79" s="1">
        <v>577.2425960932577</v>
      </c>
      <c r="BW79" s="1">
        <v>1997.4511245674742</v>
      </c>
      <c r="BX79" s="1">
        <v>2223.3216145833335</v>
      </c>
      <c r="BY79" s="1">
        <v>24974.884999999998</v>
      </c>
      <c r="BZ79" s="1">
        <f t="array" ref="BZ79:BZ103">TRANSPOSE(CA78:CY78)</f>
        <v>1216.7243923611111</v>
      </c>
      <c r="CA79" s="1" t="s">
        <v>103</v>
      </c>
      <c r="CB79" s="1">
        <f>$A$1*Populatie!$CA79*Populatie!CB79/(Distante!CB79*Distante!CB79)</f>
        <v>3163.2317708333335</v>
      </c>
      <c r="CC79" s="1">
        <f>$A$1*Populatie!$CA79*Populatie!CC79/(Distante!CC79*Distante!CC79)</f>
        <v>18735.088642659281</v>
      </c>
      <c r="CD79" s="1">
        <f>$A$1*Populatie!$CA79*Populatie!CD79/(Distante!CD79*Distante!CD79)</f>
        <v>2157.778409090909</v>
      </c>
      <c r="CE79" s="1">
        <f>$A$1*Populatie!$CA79*Populatie!CE79/(Distante!CE79*Distante!CE79)</f>
        <v>614.87789999999995</v>
      </c>
      <c r="CF79" s="1">
        <f>$A$1*Populatie!$CA79*Populatie!CF79/(Distante!CF79*Distante!CF79)</f>
        <v>1843.7639999999999</v>
      </c>
      <c r="CG79" s="1">
        <f>$A$1*Populatie!$CA79*Populatie!CG79/(Distante!CG79*Distante!CG79)</f>
        <v>3130.9930686830498</v>
      </c>
      <c r="CH79" s="1">
        <f>$A$1*Populatie!$CA79*Populatie!CH79/(Distante!CH79*Distante!CH79)</f>
        <v>10585.491428571429</v>
      </c>
      <c r="CI79" s="1">
        <f>$A$1*Populatie!$CA79*Populatie!CI79/(Distante!CI79*Distante!CI79)</f>
        <v>5026.0341758632967</v>
      </c>
      <c r="CJ79" s="1">
        <f>$A$1*Populatie!$CA79*Populatie!CJ79/(Distante!CJ79*Distante!CJ79)</f>
        <v>4667.1994156318478</v>
      </c>
      <c r="CK79" s="1">
        <f>$A$1*Populatie!$CA79*Populatie!CK79/(Distante!CK79*Distante!CK79)</f>
        <v>2424.2216435185187</v>
      </c>
      <c r="CL79" s="1">
        <f>$A$1*Populatie!$CA79*Populatie!CL79/(Distante!CL79*Distante!CL79)</f>
        <v>2965.4711538461538</v>
      </c>
      <c r="CM79" s="1">
        <f>$A$1*Populatie!$CA79*Populatie!CM79/(Distante!CM79*Distante!CM79)</f>
        <v>811.72</v>
      </c>
      <c r="CN79" s="1">
        <f>$A$1*Populatie!$CA79*Populatie!CN79/(Distante!CN79*Distante!CN79)</f>
        <v>14716.451388888889</v>
      </c>
      <c r="CO79" s="1">
        <f>$A$1*Populatie!$CA79*Populatie!CO79/(Distante!CO79*Distante!CO79)</f>
        <v>24742.159722222223</v>
      </c>
      <c r="CP79" s="1">
        <f>$A$1*Populatie!$CA79*Populatie!CP79/(Distante!CP79*Distante!CP79)</f>
        <v>1652.6598077247427</v>
      </c>
      <c r="CQ79" s="1">
        <f>$A$1*Populatie!$CA79*Populatie!CQ79/(Distante!CQ79*Distante!CQ79)</f>
        <v>6639.766927083333</v>
      </c>
      <c r="CR79" s="1">
        <f>$A$1*Populatie!$CA79*Populatie!CR79/(Distante!CR79*Distante!CR79)</f>
        <v>999.49652846657409</v>
      </c>
      <c r="CS79" s="1">
        <f>$A$1*Populatie!$CA79*Populatie!CS79/(Distante!CS79*Distante!CS79)</f>
        <v>2640.6201923076924</v>
      </c>
      <c r="CT79" s="1">
        <f>$A$1*Populatie!$CA79*Populatie!CT79/(Distante!CT79*Distante!CT79)</f>
        <v>1703.9748065859949</v>
      </c>
      <c r="CU79" s="1">
        <f>$A$1*Populatie!$CA79*Populatie!CU79/(Distante!CU79*Distante!CU79)</f>
        <v>1563.6542352707795</v>
      </c>
      <c r="CV79" s="1">
        <f>$A$1*Populatie!$CA79*Populatie!CV79/(Distante!CV79*Distante!CV79)</f>
        <v>1867.2723670172229</v>
      </c>
      <c r="CW79" s="1">
        <f>$A$1*Populatie!$CA79*Populatie!CW79/(Distante!CW79*Distante!CW79)</f>
        <v>2974.8433364112034</v>
      </c>
      <c r="CX79" s="1">
        <f>$A$1*Populatie!$CA79*Populatie!CX79/(Distante!CX79*Distante!CX79)</f>
        <v>2294.2199546485263</v>
      </c>
      <c r="CY79" s="1">
        <f>$A$1*Populatie!$CA79*Populatie!CY79/(Distante!CY79*Distante!CY79)</f>
        <v>2277.7262280953751</v>
      </c>
      <c r="DA79" s="4">
        <f t="shared" si="3"/>
        <v>2288559.019062927</v>
      </c>
      <c r="DB79" s="4">
        <v>68</v>
      </c>
      <c r="DD79" s="18" t="str">
        <f t="shared" si="4"/>
        <v>RATESTI</v>
      </c>
      <c r="DE79" s="4">
        <f t="shared" si="5"/>
        <v>2.9713020041686872E-5</v>
      </c>
    </row>
    <row r="80" spans="1:109" ht="15.75" customHeight="1" x14ac:dyDescent="0.25">
      <c r="A80" s="2" t="s">
        <v>79</v>
      </c>
      <c r="B80" s="1">
        <v>194735.418741512</v>
      </c>
      <c r="C80" s="1">
        <v>9017.0510204081638</v>
      </c>
      <c r="D80" s="1">
        <v>8350.333194502291</v>
      </c>
      <c r="E80" s="1">
        <v>40449.254399999998</v>
      </c>
      <c r="F80" s="1">
        <v>22882.737436173073</v>
      </c>
      <c r="G80" s="1">
        <v>13825.275720164609</v>
      </c>
      <c r="H80" s="1">
        <v>9707.3277800916294</v>
      </c>
      <c r="I80" s="1">
        <v>1344.2605909576362</v>
      </c>
      <c r="J80" s="1">
        <v>327.9031292517007</v>
      </c>
      <c r="K80" s="1">
        <v>6619.7041420118339</v>
      </c>
      <c r="L80" s="1">
        <v>1031.1811639944451</v>
      </c>
      <c r="M80" s="1">
        <v>368.40095181439619</v>
      </c>
      <c r="N80" s="1">
        <v>1854.1077003121748</v>
      </c>
      <c r="O80" s="1">
        <v>2592.3448753462603</v>
      </c>
      <c r="P80" s="1">
        <v>1637.5557429583403</v>
      </c>
      <c r="Q80" s="1">
        <v>4207.4304000000002</v>
      </c>
      <c r="R80" s="1">
        <v>9033.7785123966951</v>
      </c>
      <c r="S80" s="1">
        <v>1017.4889807162534</v>
      </c>
      <c r="T80" s="1">
        <v>997.28685397155743</v>
      </c>
      <c r="U80" s="1">
        <v>4264.7496000000001</v>
      </c>
      <c r="V80" s="1">
        <v>660.6916406520985</v>
      </c>
      <c r="W80" s="1">
        <v>515.99074074074076</v>
      </c>
      <c r="X80" s="1">
        <v>11823.550027041643</v>
      </c>
      <c r="Y80" s="1">
        <v>412.05842564454463</v>
      </c>
      <c r="Z80" s="1">
        <v>3215.0415512465374</v>
      </c>
      <c r="AA80" s="1">
        <v>744.24452133794694</v>
      </c>
      <c r="AB80" s="1">
        <v>739.89504036908886</v>
      </c>
      <c r="AC80" s="1">
        <v>58660</v>
      </c>
      <c r="AD80" s="1">
        <v>21025.2890625</v>
      </c>
      <c r="AE80" s="1">
        <v>10349.795857988165</v>
      </c>
      <c r="AF80" s="1">
        <v>4756.602272727273</v>
      </c>
      <c r="AG80" s="1">
        <v>416.65351838324813</v>
      </c>
      <c r="AH80" s="1">
        <v>764.96779679030715</v>
      </c>
      <c r="AI80" s="1">
        <v>410.32822011200392</v>
      </c>
      <c r="AJ80" s="1">
        <v>439.10825892857144</v>
      </c>
      <c r="AK80" s="1">
        <v>401.94878829446731</v>
      </c>
      <c r="AL80" s="1">
        <v>1589.5594530321046</v>
      </c>
      <c r="AM80" s="1">
        <v>1060.6404577883472</v>
      </c>
      <c r="AN80" s="1">
        <v>992.15916743189473</v>
      </c>
      <c r="AO80" s="1">
        <v>2602.7704820472127</v>
      </c>
      <c r="AP80" s="1">
        <v>912.22285714285715</v>
      </c>
      <c r="AQ80" s="1">
        <v>525.11393229166663</v>
      </c>
      <c r="AR80" s="1">
        <v>129.71644970414201</v>
      </c>
      <c r="AS80" s="1">
        <v>2056.4222485207101</v>
      </c>
      <c r="AT80" s="1">
        <v>1547.0001983733387</v>
      </c>
      <c r="AU80" s="1">
        <v>1277.9250891795482</v>
      </c>
      <c r="AV80" s="1">
        <v>989.1732954545455</v>
      </c>
      <c r="AW80" s="1">
        <v>1080.8460207612457</v>
      </c>
      <c r="AX80" s="1">
        <v>500.05309325946445</v>
      </c>
      <c r="AY80" s="1">
        <v>773.00277008310252</v>
      </c>
      <c r="AZ80" s="1">
        <v>2420.678134902671</v>
      </c>
      <c r="BA80" s="1">
        <v>822.67942176870747</v>
      </c>
      <c r="BB80" s="1">
        <v>147208.66666666666</v>
      </c>
      <c r="BC80" s="1">
        <v>9333.4861495844871</v>
      </c>
      <c r="BD80" s="1">
        <v>994.42666666666662</v>
      </c>
      <c r="BE80" s="1">
        <v>3230.8016528925618</v>
      </c>
      <c r="BF80" s="1">
        <v>2063.4911999999999</v>
      </c>
      <c r="BG80" s="1">
        <v>5496.6095999999998</v>
      </c>
      <c r="BH80" s="1">
        <v>2748.4416568047336</v>
      </c>
      <c r="BI80" s="1">
        <v>3721.8651892890121</v>
      </c>
      <c r="BJ80" s="1">
        <v>2620.8524203069655</v>
      </c>
      <c r="BK80" s="1">
        <v>306.63424744897958</v>
      </c>
      <c r="BL80" s="1">
        <v>11318.194214876034</v>
      </c>
      <c r="BM80" s="1">
        <v>710.72978303747539</v>
      </c>
      <c r="BN80" s="1">
        <v>7258.302083333333</v>
      </c>
      <c r="BO80" s="1">
        <v>18766.6171875</v>
      </c>
      <c r="BP80" s="1">
        <v>957.20768229166663</v>
      </c>
      <c r="BQ80" s="1">
        <v>27460.615384615383</v>
      </c>
      <c r="BR80" s="1">
        <v>293.3622150406149</v>
      </c>
      <c r="BS80" s="1">
        <v>3877.887755102041</v>
      </c>
      <c r="BT80" s="1">
        <v>1875.4961937716264</v>
      </c>
      <c r="BU80" s="1">
        <v>8572.6176311519739</v>
      </c>
      <c r="BV80" s="1">
        <v>294.23111111111109</v>
      </c>
      <c r="BW80" s="1">
        <v>1034.2980371900826</v>
      </c>
      <c r="BX80" s="1">
        <v>30848.875</v>
      </c>
      <c r="BY80" s="1">
        <v>3608.1815910037485</v>
      </c>
      <c r="BZ80" s="1">
        <v>8411.8961937716267</v>
      </c>
      <c r="CA80" s="1">
        <f t="array" ref="CA80:CA103">TRANSPOSE(CB79:CY79)</f>
        <v>3163.2317708333335</v>
      </c>
      <c r="CB80" s="1" t="s">
        <v>103</v>
      </c>
      <c r="CC80" s="1">
        <f>$A$1*Populatie!$CB80*Populatie!CC80/(Distante!CC80*Distante!CC80)</f>
        <v>4525.5879629629626</v>
      </c>
      <c r="CD80" s="1">
        <f>$A$1*Populatie!$CB80*Populatie!CD80/(Distante!CD80*Distante!CD80)</f>
        <v>1006.2983333333333</v>
      </c>
      <c r="CE80" s="1">
        <f>$A$1*Populatie!$CB80*Populatie!CE80/(Distante!CE80*Distante!CE80)</f>
        <v>301.44123466561138</v>
      </c>
      <c r="CF80" s="1">
        <f>$A$1*Populatie!$CB80*Populatie!CF80/(Distante!CF80*Distante!CF80)</f>
        <v>1536.8166089965398</v>
      </c>
      <c r="CG80" s="1">
        <f>$A$1*Populatie!$CB80*Populatie!CG80/(Distante!CG80*Distante!CG80)</f>
        <v>1669.2908057851239</v>
      </c>
      <c r="CH80" s="1">
        <f>$A$1*Populatie!$CB80*Populatie!CH80/(Distante!CH80*Distante!CH80)</f>
        <v>19522.78125</v>
      </c>
      <c r="CI80" s="1">
        <f>$A$1*Populatie!$CB80*Populatie!CI80/(Distante!CI80*Distante!CI80)</f>
        <v>2297.4629386376432</v>
      </c>
      <c r="CJ80" s="1">
        <f>$A$1*Populatie!$CB80*Populatie!CJ80/(Distante!CJ80*Distante!CJ80)</f>
        <v>8196.5325443786987</v>
      </c>
      <c r="CK80" s="1">
        <f>$A$1*Populatie!$CB80*Populatie!CK80/(Distante!CK80*Distante!CK80)</f>
        <v>934.34413580246917</v>
      </c>
      <c r="CL80" s="1">
        <f>$A$1*Populatie!$CB80*Populatie!CL80/(Distante!CL80*Distante!CL80)</f>
        <v>3591.7995867768595</v>
      </c>
      <c r="CM80" s="1">
        <f>$A$1*Populatie!$CB80*Populatie!CM80/(Distante!CM80*Distante!CM80)</f>
        <v>376.87566924449732</v>
      </c>
      <c r="CN80" s="1">
        <f>$A$1*Populatie!$CB80*Populatie!CN80/(Distante!CN80*Distante!CN80)</f>
        <v>8167.7066666666669</v>
      </c>
      <c r="CO80" s="1">
        <f>$A$1*Populatie!$CB80*Populatie!CO80/(Distante!CO80*Distante!CO80)</f>
        <v>5364.072916666667</v>
      </c>
      <c r="CP80" s="1">
        <f>$A$1*Populatie!$CB80*Populatie!CP80/(Distante!CP80*Distante!CP80)</f>
        <v>702.25785123966944</v>
      </c>
      <c r="CQ80" s="1">
        <f>$A$1*Populatie!$CB80*Populatie!CQ80/(Distante!CQ80*Distante!CQ80)</f>
        <v>2869.0263840830448</v>
      </c>
      <c r="CR80" s="1">
        <f>$A$1*Populatie!$CB80*Populatie!CR80/(Distante!CR80*Distante!CR80)</f>
        <v>891.70040816326525</v>
      </c>
      <c r="CS80" s="1">
        <f>$A$1*Populatie!$CB80*Populatie!CS80/(Distante!CS80*Distante!CS80)</f>
        <v>76444.222222222219</v>
      </c>
      <c r="CT80" s="1">
        <f>$A$1*Populatie!$CB80*Populatie!CT80/(Distante!CT80*Distante!CT80)</f>
        <v>688.70025887573968</v>
      </c>
      <c r="CU80" s="1">
        <f>$A$1*Populatie!$CB80*Populatie!CU80/(Distante!CU80*Distante!CU80)</f>
        <v>631.98650147928993</v>
      </c>
      <c r="CV80" s="1">
        <f>$A$1*Populatie!$CB80*Populatie!CV80/(Distante!CV80*Distante!CV80)</f>
        <v>1021.1614763552479</v>
      </c>
      <c r="CW80" s="1">
        <f>$A$1*Populatie!$CB80*Populatie!CW80/(Distante!CW80*Distante!CW80)</f>
        <v>2491.5802615933412</v>
      </c>
      <c r="CX80" s="1">
        <f>$A$1*Populatie!$CB80*Populatie!CX80/(Distante!CX80*Distante!CX80)</f>
        <v>1146.2438670344027</v>
      </c>
      <c r="CY80" s="1">
        <f>$A$1*Populatie!$CB80*Populatie!CY80/(Distante!CY80*Distante!CY80)</f>
        <v>1101.7128665278001</v>
      </c>
      <c r="DA80" s="4">
        <f t="shared" si="3"/>
        <v>920536.3417668622</v>
      </c>
      <c r="DB80" s="4">
        <v>62</v>
      </c>
      <c r="DD80" s="18" t="str">
        <f t="shared" si="4"/>
        <v>RECEA</v>
      </c>
      <c r="DE80" s="4">
        <f t="shared" si="5"/>
        <v>6.7352039443655456E-5</v>
      </c>
    </row>
    <row r="81" spans="1:109" ht="15.75" customHeight="1" x14ac:dyDescent="0.25">
      <c r="A81" s="2" t="s">
        <v>80</v>
      </c>
      <c r="B81" s="1">
        <v>443555.14444444445</v>
      </c>
      <c r="C81" s="1">
        <v>11951.940957763236</v>
      </c>
      <c r="D81" s="1">
        <v>16094.874567474048</v>
      </c>
      <c r="E81" s="1">
        <v>64987.944598337948</v>
      </c>
      <c r="F81" s="1">
        <v>32909.778009162852</v>
      </c>
      <c r="G81" s="1">
        <v>41568.875555555554</v>
      </c>
      <c r="H81" s="1">
        <v>54073.107499999998</v>
      </c>
      <c r="I81" s="1">
        <v>2364.085680553213</v>
      </c>
      <c r="J81" s="1">
        <v>335.48540000000003</v>
      </c>
      <c r="K81" s="1">
        <v>9124.6728515625</v>
      </c>
      <c r="L81" s="1">
        <v>1422.3901294802026</v>
      </c>
      <c r="M81" s="1">
        <v>585.36226799456767</v>
      </c>
      <c r="N81" s="1">
        <v>2645.6219999999998</v>
      </c>
      <c r="O81" s="1">
        <v>3991.7690318873888</v>
      </c>
      <c r="P81" s="1">
        <v>1892.4692291535391</v>
      </c>
      <c r="Q81" s="1">
        <v>3347.4869684499313</v>
      </c>
      <c r="R81" s="1">
        <v>18524.25858290723</v>
      </c>
      <c r="S81" s="1">
        <v>3004.4404674945217</v>
      </c>
      <c r="T81" s="1">
        <v>1161.9281463202205</v>
      </c>
      <c r="U81" s="1">
        <v>10993.614444444445</v>
      </c>
      <c r="V81" s="1">
        <v>942.7393777777778</v>
      </c>
      <c r="W81" s="1">
        <v>1342.5159545700378</v>
      </c>
      <c r="X81" s="1">
        <v>62616.567901234564</v>
      </c>
      <c r="Y81" s="1">
        <v>527.41698215251483</v>
      </c>
      <c r="Z81" s="1">
        <v>6058.5093749999996</v>
      </c>
      <c r="AA81" s="1">
        <v>971.55759870200109</v>
      </c>
      <c r="AB81" s="1">
        <v>965.87966468361276</v>
      </c>
      <c r="AC81" s="1">
        <v>15622.767857142857</v>
      </c>
      <c r="AD81" s="1">
        <v>2261.1828881846991</v>
      </c>
      <c r="AE81" s="1">
        <v>49094.434782608696</v>
      </c>
      <c r="AF81" s="1">
        <v>37981.24</v>
      </c>
      <c r="AG81" s="1">
        <v>691.53520104514439</v>
      </c>
      <c r="AH81" s="1">
        <v>1444.5023788927335</v>
      </c>
      <c r="AI81" s="1">
        <v>664.91822562358277</v>
      </c>
      <c r="AJ81" s="1">
        <v>707.48830449826994</v>
      </c>
      <c r="AK81" s="1">
        <v>423.7044667590028</v>
      </c>
      <c r="AL81" s="1">
        <v>1984.9164000000001</v>
      </c>
      <c r="AM81" s="1">
        <v>1749.8270577355001</v>
      </c>
      <c r="AN81" s="1">
        <v>1309.9207432138192</v>
      </c>
      <c r="AO81" s="1">
        <v>4025.0998347107438</v>
      </c>
      <c r="AP81" s="1">
        <v>1045.1181657848324</v>
      </c>
      <c r="AQ81" s="1">
        <v>798.40444444444449</v>
      </c>
      <c r="AR81" s="1">
        <v>188.08949704142012</v>
      </c>
      <c r="AS81" s="1">
        <v>3358.1207830070803</v>
      </c>
      <c r="AT81" s="1">
        <v>2392.3854545454546</v>
      </c>
      <c r="AU81" s="1">
        <v>3256.6775510204084</v>
      </c>
      <c r="AV81" s="1">
        <v>1371.2675540123457</v>
      </c>
      <c r="AW81" s="1">
        <v>1783.1618608227604</v>
      </c>
      <c r="AX81" s="1">
        <v>761.36914530993556</v>
      </c>
      <c r="AY81" s="1">
        <v>587.21768707482988</v>
      </c>
      <c r="AZ81" s="1">
        <v>2813.0901360544217</v>
      </c>
      <c r="BA81" s="1">
        <v>801.1447055324212</v>
      </c>
      <c r="BB81" s="1">
        <v>4014.6644897959181</v>
      </c>
      <c r="BC81" s="1">
        <v>31268.032500000001</v>
      </c>
      <c r="BD81" s="1">
        <v>1127.336620498615</v>
      </c>
      <c r="BE81" s="1">
        <v>3816.2419460881001</v>
      </c>
      <c r="BF81" s="1">
        <v>3201.9800832342448</v>
      </c>
      <c r="BG81" s="1">
        <v>11031.295847750866</v>
      </c>
      <c r="BH81" s="1">
        <v>4488.1828404831322</v>
      </c>
      <c r="BI81" s="1">
        <v>6675.6276026174892</v>
      </c>
      <c r="BJ81" s="1">
        <v>3875.3757054555226</v>
      </c>
      <c r="BK81" s="1">
        <v>505.88010204081633</v>
      </c>
      <c r="BL81" s="1">
        <v>2033.4428</v>
      </c>
      <c r="BM81" s="1">
        <v>796.02459829398924</v>
      </c>
      <c r="BN81" s="1">
        <v>10203.232084155161</v>
      </c>
      <c r="BO81" s="1">
        <v>17415.48046875</v>
      </c>
      <c r="BP81" s="1">
        <v>1311.7284089088287</v>
      </c>
      <c r="BQ81" s="1">
        <v>25483.538461538461</v>
      </c>
      <c r="BR81" s="1">
        <v>368.2523629489603</v>
      </c>
      <c r="BS81" s="1">
        <v>37562.680473372784</v>
      </c>
      <c r="BT81" s="1">
        <v>2641.2245326612056</v>
      </c>
      <c r="BU81" s="1">
        <v>10186.679362880886</v>
      </c>
      <c r="BV81" s="1">
        <v>415.02796021767688</v>
      </c>
      <c r="BW81" s="1">
        <v>1433.8229166666667</v>
      </c>
      <c r="BX81" s="1">
        <v>2452.3563355145748</v>
      </c>
      <c r="BY81" s="1">
        <v>11028.145404663923</v>
      </c>
      <c r="BZ81" s="1">
        <v>1066.1677693761815</v>
      </c>
      <c r="CA81" s="1">
        <v>18735.088642659281</v>
      </c>
      <c r="CB81" s="1">
        <f t="array" ref="CB81:CB103">TRANSPOSE(CC80:CY80)</f>
        <v>4525.5879629629626</v>
      </c>
      <c r="CC81" s="1" t="s">
        <v>103</v>
      </c>
      <c r="CD81" s="1">
        <f>$A$1*Populatie!$CC81*Populatie!CD81/(Distante!CD81*Distante!CD81)</f>
        <v>1490.0179501385041</v>
      </c>
      <c r="CE81" s="1">
        <f>$A$1*Populatie!$CC81*Populatie!CE81/(Distante!CE81*Distante!CE81)</f>
        <v>367.73877824019024</v>
      </c>
      <c r="CF81" s="1">
        <f>$A$1*Populatie!$CC81*Populatie!CF81/(Distante!CF81*Distante!CF81)</f>
        <v>1753.0576559546314</v>
      </c>
      <c r="CG81" s="1">
        <f>$A$1*Populatie!$CC81*Populatie!CG81/(Distante!CG81*Distante!CG81)</f>
        <v>2314.0983796296296</v>
      </c>
      <c r="CH81" s="1">
        <f>$A$1*Populatie!$CC81*Populatie!CH81/(Distante!CH81*Distante!CH81)</f>
        <v>12408.453032104637</v>
      </c>
      <c r="CI81" s="1">
        <f>$A$1*Populatie!$CC81*Populatie!CI81/(Distante!CI81*Distante!CI81)</f>
        <v>2955.6997918834545</v>
      </c>
      <c r="CJ81" s="1">
        <f>$A$1*Populatie!$CC81*Populatie!CJ81/(Distante!CJ81*Distante!CJ81)</f>
        <v>5713.2577777777778</v>
      </c>
      <c r="CK81" s="1">
        <f>$A$1*Populatie!$CC81*Populatie!CK81/(Distante!CK81*Distante!CK81)</f>
        <v>1620.5023233456177</v>
      </c>
      <c r="CL81" s="1">
        <f>$A$1*Populatie!$CC81*Populatie!CL81/(Distante!CL81*Distante!CL81)</f>
        <v>4242.6548323471397</v>
      </c>
      <c r="CM81" s="1">
        <f>$A$1*Populatie!$CC81*Populatie!CM81/(Distante!CM81*Distante!CM81)</f>
        <v>470.91883232467069</v>
      </c>
      <c r="CN81" s="1">
        <f>$A$1*Populatie!$CC81*Populatie!CN81/(Distante!CN81*Distante!CN81)</f>
        <v>47372.861111111109</v>
      </c>
      <c r="CO81" s="1">
        <f>$A$1*Populatie!$CC81*Populatie!CO81/(Distante!CO81*Distante!CO81)</f>
        <v>11200.22265625</v>
      </c>
      <c r="CP81" s="1">
        <f>$A$1*Populatie!$CC81*Populatie!CP81/(Distante!CP81*Distante!CP81)</f>
        <v>1201.8808108520043</v>
      </c>
      <c r="CQ81" s="1">
        <f>$A$1*Populatie!$CC81*Populatie!CQ81/(Distante!CQ81*Distante!CQ81)</f>
        <v>3789.2400738688825</v>
      </c>
      <c r="CR81" s="1">
        <f>$A$1*Populatie!$CC81*Populatie!CR81/(Distante!CR81*Distante!CR81)</f>
        <v>959.70508875739642</v>
      </c>
      <c r="CS81" s="1">
        <f>$A$1*Populatie!$CC81*Populatie!CS81/(Distante!CS81*Distante!CS81)</f>
        <v>5276.5647382920106</v>
      </c>
      <c r="CT81" s="1">
        <f>$A$1*Populatie!$CC81*Populatie!CT81/(Distante!CT81*Distante!CT81)</f>
        <v>1262.3592037983931</v>
      </c>
      <c r="CU81" s="1">
        <f>$A$1*Populatie!$CC81*Populatie!CU81/(Distante!CU81*Distante!CU81)</f>
        <v>1127.7203555555554</v>
      </c>
      <c r="CV81" s="1">
        <f>$A$1*Populatie!$CC81*Populatie!CV81/(Distante!CV81*Distante!CV81)</f>
        <v>1333.0527312060574</v>
      </c>
      <c r="CW81" s="1">
        <f>$A$1*Populatie!$CC81*Populatie!CW81/(Distante!CW81*Distante!CW81)</f>
        <v>2990.4736639753942</v>
      </c>
      <c r="CX81" s="1">
        <f>$A$1*Populatie!$CC81*Populatie!CX81/(Distante!CX81*Distante!CX81)</f>
        <v>1682.2665289256199</v>
      </c>
      <c r="CY81" s="1">
        <f>$A$1*Populatie!$CC81*Populatie!CY81/(Distante!CY81*Distante!CY81)</f>
        <v>1557.801513671875</v>
      </c>
      <c r="DA81" s="4">
        <f t="shared" si="3"/>
        <v>1265831.6689257189</v>
      </c>
      <c r="DB81" s="4">
        <v>59</v>
      </c>
      <c r="DD81" s="18" t="str">
        <f t="shared" si="4"/>
        <v>ROCIU</v>
      </c>
      <c r="DE81" s="4">
        <f t="shared" si="5"/>
        <v>4.6609672872280003E-5</v>
      </c>
    </row>
    <row r="82" spans="1:109" ht="15.75" customHeight="1" x14ac:dyDescent="0.25">
      <c r="A82" s="2" t="s">
        <v>81</v>
      </c>
      <c r="B82" s="1">
        <v>170754.50831024931</v>
      </c>
      <c r="C82" s="1">
        <v>375335.55387523631</v>
      </c>
      <c r="D82" s="1">
        <v>35469.058641975309</v>
      </c>
      <c r="E82" s="1">
        <v>5682.0688167826684</v>
      </c>
      <c r="F82" s="1">
        <v>50785.878251821021</v>
      </c>
      <c r="G82" s="1">
        <v>14088.020728547477</v>
      </c>
      <c r="H82" s="1">
        <v>9012.994434137292</v>
      </c>
      <c r="I82" s="1">
        <v>6323.9795471146826</v>
      </c>
      <c r="J82" s="1">
        <v>9209.5911111111109</v>
      </c>
      <c r="K82" s="1">
        <v>2175.9656895089074</v>
      </c>
      <c r="L82" s="1">
        <v>10128.305029745808</v>
      </c>
      <c r="M82" s="1">
        <v>1509.7811909262759</v>
      </c>
      <c r="N82" s="1">
        <v>1773.10546875</v>
      </c>
      <c r="O82" s="1">
        <v>5232.4926078341714</v>
      </c>
      <c r="P82" s="1">
        <v>7358.8654545454547</v>
      </c>
      <c r="Q82" s="1">
        <v>1471.958984375</v>
      </c>
      <c r="R82" s="1">
        <v>9318.0666270077327</v>
      </c>
      <c r="S82" s="1">
        <v>2073.8636734693878</v>
      </c>
      <c r="T82" s="1">
        <v>13002.159105851413</v>
      </c>
      <c r="U82" s="1">
        <v>4345.7998222222222</v>
      </c>
      <c r="V82" s="1">
        <v>13633.269510926119</v>
      </c>
      <c r="W82" s="1">
        <v>2268.0828402366865</v>
      </c>
      <c r="X82" s="1">
        <v>6052.8612486414686</v>
      </c>
      <c r="Y82" s="1">
        <v>2590.0048374092985</v>
      </c>
      <c r="Z82" s="1">
        <v>4039.3692022263449</v>
      </c>
      <c r="AA82" s="1">
        <v>22644.285714285714</v>
      </c>
      <c r="AB82" s="1">
        <v>28238.988799999999</v>
      </c>
      <c r="AC82" s="1">
        <v>2412.3883928571427</v>
      </c>
      <c r="AD82" s="1">
        <v>730.22035502958579</v>
      </c>
      <c r="AE82" s="1">
        <v>10281.18058003525</v>
      </c>
      <c r="AF82" s="1">
        <v>2992.2806122448978</v>
      </c>
      <c r="AG82" s="1">
        <v>1793.9472641365646</v>
      </c>
      <c r="AH82" s="1">
        <v>22636.943758573387</v>
      </c>
      <c r="AI82" s="1">
        <v>1723.8851873884591</v>
      </c>
      <c r="AJ82" s="1">
        <v>1594.3598030551698</v>
      </c>
      <c r="AK82" s="1">
        <v>363.34571239709152</v>
      </c>
      <c r="AL82" s="1">
        <v>1303.010734403231</v>
      </c>
      <c r="AM82" s="1">
        <v>4529.0280968858133</v>
      </c>
      <c r="AN82" s="1">
        <v>6627.5719381688468</v>
      </c>
      <c r="AO82" s="1">
        <v>6701.3401648474046</v>
      </c>
      <c r="AP82" s="1">
        <v>878.6344307270233</v>
      </c>
      <c r="AQ82" s="1">
        <v>917</v>
      </c>
      <c r="AR82" s="1">
        <v>50262.080000000002</v>
      </c>
      <c r="AS82" s="1">
        <v>4437.5994653597681</v>
      </c>
      <c r="AT82" s="1">
        <v>6365.2289070843717</v>
      </c>
      <c r="AU82" s="1">
        <v>2737.9</v>
      </c>
      <c r="AV82" s="1">
        <v>7314.8304872969593</v>
      </c>
      <c r="AW82" s="1">
        <v>1269.6766759002769</v>
      </c>
      <c r="AX82" s="1">
        <v>413887.22222222225</v>
      </c>
      <c r="AY82" s="1">
        <v>13836.591695501731</v>
      </c>
      <c r="AZ82" s="1">
        <v>895.6116589962744</v>
      </c>
      <c r="BA82" s="1">
        <v>8750.2143326758705</v>
      </c>
      <c r="BB82" s="1">
        <v>777.63276800000006</v>
      </c>
      <c r="BC82" s="1">
        <v>4709.770461819845</v>
      </c>
      <c r="BD82" s="1">
        <v>40218.886400000003</v>
      </c>
      <c r="BE82" s="1">
        <v>1463.2008978675644</v>
      </c>
      <c r="BF82" s="1">
        <v>4731.0911999999998</v>
      </c>
      <c r="BG82" s="1">
        <v>6249.9551676254714</v>
      </c>
      <c r="BH82" s="1">
        <v>3517.4945171092613</v>
      </c>
      <c r="BI82" s="1">
        <v>6364.7474747474744</v>
      </c>
      <c r="BJ82" s="1">
        <v>18402.522727272728</v>
      </c>
      <c r="BK82" s="1">
        <v>1344.1426611796983</v>
      </c>
      <c r="BL82" s="1">
        <v>710.03199728644915</v>
      </c>
      <c r="BM82" s="1">
        <v>834.44827876441377</v>
      </c>
      <c r="BN82" s="1">
        <v>5184.170903190914</v>
      </c>
      <c r="BO82" s="1">
        <v>962.09310856843388</v>
      </c>
      <c r="BP82" s="1">
        <v>6449.5778061224491</v>
      </c>
      <c r="BQ82" s="1">
        <v>983.75961538461536</v>
      </c>
      <c r="BR82" s="1">
        <v>1715.4609044330587</v>
      </c>
      <c r="BS82" s="1">
        <v>1893.9553194058687</v>
      </c>
      <c r="BT82" s="1">
        <v>11060.149519401923</v>
      </c>
      <c r="BU82" s="1">
        <v>4293.7169187145555</v>
      </c>
      <c r="BV82" s="1">
        <v>546.42719999999997</v>
      </c>
      <c r="BW82" s="1">
        <v>10924.511600237953</v>
      </c>
      <c r="BX82" s="1">
        <v>584.53787878787875</v>
      </c>
      <c r="BY82" s="1">
        <v>4171.968914093678</v>
      </c>
      <c r="BZ82" s="1">
        <v>305.83198902606313</v>
      </c>
      <c r="CA82" s="1">
        <v>2157.778409090909</v>
      </c>
      <c r="CB82" s="1">
        <v>1006.2983333333333</v>
      </c>
      <c r="CC82" s="1">
        <f t="array" ref="CC82:CC103">TRANSPOSE(CD81:CY81)</f>
        <v>1490.0179501385041</v>
      </c>
      <c r="CD82" s="1" t="s">
        <v>103</v>
      </c>
      <c r="CE82" s="1">
        <f>$A$1*Populatie!$CD82*Populatie!CE82/(Distante!CE82*Distante!CE82)</f>
        <v>1299.3351046870018</v>
      </c>
      <c r="CF82" s="1">
        <f>$A$1*Populatie!$CD82*Populatie!CF82/(Distante!CF82*Distante!CF82)</f>
        <v>880.88811995386391</v>
      </c>
      <c r="CG82" s="1">
        <f>$A$1*Populatie!$CD82*Populatie!CG82/(Distante!CG82*Distante!CG82)</f>
        <v>28943.8359375</v>
      </c>
      <c r="CH82" s="1">
        <f>$A$1*Populatie!$CD82*Populatie!CH82/(Distante!CH82*Distante!CH82)</f>
        <v>1916.0502378121284</v>
      </c>
      <c r="CI82" s="1">
        <f>$A$1*Populatie!$CD82*Populatie!CI82/(Distante!CI82*Distante!CI82)</f>
        <v>10381.168639053254</v>
      </c>
      <c r="CJ82" s="1">
        <f>$A$1*Populatie!$CD82*Populatie!CJ82/(Distante!CJ82*Distante!CJ82)</f>
        <v>839.70229360830194</v>
      </c>
      <c r="CK82" s="1">
        <f>$A$1*Populatie!$CD82*Populatie!CK82/(Distante!CK82*Distante!CK82)</f>
        <v>86460</v>
      </c>
      <c r="CL82" s="1">
        <f>$A$1*Populatie!$CD82*Populatie!CL82/(Distante!CL82*Distante!CL82)</f>
        <v>1226.7793167128348</v>
      </c>
      <c r="CM82" s="1">
        <f>$A$1*Populatie!$CD82*Populatie!CM82/(Distante!CM82*Distante!CM82)</f>
        <v>1767.5435370470525</v>
      </c>
      <c r="CN82" s="1">
        <f>$A$1*Populatie!$CD82*Populatie!CN82/(Distante!CN82*Distante!CN82)</f>
        <v>1828.7690972222222</v>
      </c>
      <c r="CO82" s="1">
        <f>$A$1*Populatie!$CD82*Populatie!CO82/(Distante!CO82*Distante!CO82)</f>
        <v>752.89148687426928</v>
      </c>
      <c r="CP82" s="1">
        <f>$A$1*Populatie!$CD82*Populatie!CP82/(Distante!CP82*Distante!CP82)</f>
        <v>2696.5148788927336</v>
      </c>
      <c r="CQ82" s="1">
        <f>$A$1*Populatie!$CD82*Populatie!CQ82/(Distante!CQ82*Distante!CQ82)</f>
        <v>9041.8038049940551</v>
      </c>
      <c r="CR82" s="1">
        <f>$A$1*Populatie!$CD82*Populatie!CR82/(Distante!CR82*Distante!CR82)</f>
        <v>719.46509623671363</v>
      </c>
      <c r="CS82" s="1">
        <f>$A$1*Populatie!$CD82*Populatie!CS82/(Distante!CS82*Distante!CS82)</f>
        <v>908.59084800000005</v>
      </c>
      <c r="CT82" s="1">
        <f>$A$1*Populatie!$CD82*Populatie!CT82/(Distante!CT82*Distante!CT82)</f>
        <v>3204.8662037905797</v>
      </c>
      <c r="CU82" s="1">
        <f>$A$1*Populatie!$CD82*Populatie!CU82/(Distante!CU82*Distante!CU82)</f>
        <v>3709.4239053254437</v>
      </c>
      <c r="CV82" s="1">
        <f>$A$1*Populatie!$CD82*Populatie!CV82/(Distante!CV82*Distante!CV82)</f>
        <v>75181.061728395056</v>
      </c>
      <c r="CW82" s="1">
        <f>$A$1*Populatie!$CD82*Populatie!CW82/(Distante!CW82*Distante!CW82)</f>
        <v>1776.7359467455622</v>
      </c>
      <c r="CX82" s="1">
        <f>$A$1*Populatie!$CD82*Populatie!CX82/(Distante!CX82*Distante!CX82)</f>
        <v>7241.8896000000004</v>
      </c>
      <c r="CY82" s="1">
        <f>$A$1*Populatie!$CD82*Populatie!CY82/(Distante!CY82*Distante!CY82)</f>
        <v>7784.9580246913583</v>
      </c>
      <c r="DA82" s="4">
        <f t="shared" si="3"/>
        <v>1781377.42672987</v>
      </c>
      <c r="DB82" s="4">
        <v>77</v>
      </c>
      <c r="DD82" s="18" t="str">
        <f t="shared" si="4"/>
        <v>RUCAR</v>
      </c>
      <c r="DE82" s="4">
        <f t="shared" si="5"/>
        <v>4.3224977955037465E-5</v>
      </c>
    </row>
    <row r="83" spans="1:109" ht="15.75" customHeight="1" x14ac:dyDescent="0.25">
      <c r="A83" s="2" t="s">
        <v>82</v>
      </c>
      <c r="B83" s="1">
        <v>68103.642334396704</v>
      </c>
      <c r="C83" s="1">
        <v>13342.236486486487</v>
      </c>
      <c r="D83" s="1">
        <v>52206.712962962964</v>
      </c>
      <c r="E83" s="1">
        <v>2010.4417004430202</v>
      </c>
      <c r="F83" s="1">
        <v>7794.721028645833</v>
      </c>
      <c r="G83" s="1">
        <v>5058.3515764425938</v>
      </c>
      <c r="H83" s="1">
        <v>2323.2267249527408</v>
      </c>
      <c r="I83" s="1">
        <v>12444.3046875</v>
      </c>
      <c r="J83" s="1">
        <v>453.59875074360502</v>
      </c>
      <c r="K83" s="1">
        <v>1148.5404272579772</v>
      </c>
      <c r="L83" s="1">
        <v>1914.2025000000001</v>
      </c>
      <c r="M83" s="1">
        <v>1880.9028000000001</v>
      </c>
      <c r="N83" s="1">
        <v>1227.1500000000001</v>
      </c>
      <c r="O83" s="1">
        <v>7895.4224999999997</v>
      </c>
      <c r="P83" s="1">
        <v>1456.2314666666666</v>
      </c>
      <c r="Q83" s="1">
        <v>577.15036420395427</v>
      </c>
      <c r="R83" s="1">
        <v>4705.1571428571433</v>
      </c>
      <c r="S83" s="1">
        <v>314.73133574614934</v>
      </c>
      <c r="T83" s="1">
        <v>2090.5346164895145</v>
      </c>
      <c r="U83" s="1">
        <v>717.08872767857144</v>
      </c>
      <c r="V83" s="1">
        <v>534.18648199445988</v>
      </c>
      <c r="W83" s="1">
        <v>170.6422684310019</v>
      </c>
      <c r="X83" s="1">
        <v>2227.2933220625528</v>
      </c>
      <c r="Y83" s="1">
        <v>1418.5247999999999</v>
      </c>
      <c r="Z83" s="1">
        <v>2447.9875000000002</v>
      </c>
      <c r="AA83" s="1">
        <v>1295.9095417575877</v>
      </c>
      <c r="AB83" s="1">
        <v>1067.4723865877711</v>
      </c>
      <c r="AC83" s="1">
        <v>856.8213296398892</v>
      </c>
      <c r="AD83" s="1">
        <v>256.71666007123071</v>
      </c>
      <c r="AE83" s="1">
        <v>2980.8069688170685</v>
      </c>
      <c r="AF83" s="1">
        <v>843.0146484375</v>
      </c>
      <c r="AG83" s="1">
        <v>13367.537037037036</v>
      </c>
      <c r="AH83" s="1">
        <v>619.57177838996017</v>
      </c>
      <c r="AI83" s="1">
        <v>2665.8318749999999</v>
      </c>
      <c r="AJ83" s="1">
        <v>5525.6967895362659</v>
      </c>
      <c r="AK83" s="1">
        <v>467.32388153749213</v>
      </c>
      <c r="AL83" s="1">
        <v>1004.9826241924704</v>
      </c>
      <c r="AM83" s="1">
        <v>30102.2925</v>
      </c>
      <c r="AN83" s="1">
        <v>3034.0340236686388</v>
      </c>
      <c r="AO83" s="1">
        <v>2541.2073002754819</v>
      </c>
      <c r="AP83" s="1">
        <v>1246.6571900826445</v>
      </c>
      <c r="AQ83" s="1">
        <v>1569.7520184544405</v>
      </c>
      <c r="AR83" s="1">
        <v>164.60590957636168</v>
      </c>
      <c r="AS83" s="1">
        <v>1414</v>
      </c>
      <c r="AT83" s="1">
        <v>849.60511363636363</v>
      </c>
      <c r="AU83" s="1">
        <v>322.79369882520467</v>
      </c>
      <c r="AV83" s="1">
        <v>2691.66472303207</v>
      </c>
      <c r="AW83" s="1">
        <v>967.98622589531681</v>
      </c>
      <c r="AX83" s="1">
        <v>662.09213863060018</v>
      </c>
      <c r="AY83" s="1">
        <v>1436.956787109375</v>
      </c>
      <c r="AZ83" s="1">
        <v>353.30621035319916</v>
      </c>
      <c r="BA83" s="1">
        <v>480.08910891089107</v>
      </c>
      <c r="BB83" s="1">
        <v>277.20677041354082</v>
      </c>
      <c r="BC83" s="1">
        <v>1137.0681</v>
      </c>
      <c r="BD83" s="1">
        <v>1375.6218024985128</v>
      </c>
      <c r="BE83" s="1">
        <v>584.71445983379499</v>
      </c>
      <c r="BF83" s="1">
        <v>3014.0526315789475</v>
      </c>
      <c r="BG83" s="1">
        <v>2236.3784722222222</v>
      </c>
      <c r="BH83" s="1">
        <v>3487.6820932716269</v>
      </c>
      <c r="BI83" s="1">
        <v>1634.6755327671847</v>
      </c>
      <c r="BJ83" s="1">
        <v>2100.6090370132993</v>
      </c>
      <c r="BK83" s="1">
        <v>2028.20625</v>
      </c>
      <c r="BL83" s="1">
        <v>144.24203364439313</v>
      </c>
      <c r="BM83" s="1">
        <v>1651.4803078315981</v>
      </c>
      <c r="BN83" s="1">
        <v>2048.0319349687907</v>
      </c>
      <c r="BO83" s="1">
        <v>291.09673944268889</v>
      </c>
      <c r="BP83" s="1">
        <v>4025.1968631692807</v>
      </c>
      <c r="BQ83" s="1">
        <v>250.58342400000001</v>
      </c>
      <c r="BR83" s="1">
        <v>842.34720570749107</v>
      </c>
      <c r="BS83" s="1">
        <v>696.92561284868975</v>
      </c>
      <c r="BT83" s="1">
        <v>4227.8809171597632</v>
      </c>
      <c r="BU83" s="1">
        <v>2315.2536357340718</v>
      </c>
      <c r="BV83" s="1">
        <v>1641.3942857142856</v>
      </c>
      <c r="BW83" s="1">
        <v>1082.7601345938151</v>
      </c>
      <c r="BX83" s="1">
        <v>180.73914930555554</v>
      </c>
      <c r="BY83" s="1">
        <v>499.21221228058192</v>
      </c>
      <c r="BZ83" s="1">
        <v>107.69833018273472</v>
      </c>
      <c r="CA83" s="1">
        <v>614.87789999999995</v>
      </c>
      <c r="CB83" s="1">
        <v>301.44123466561138</v>
      </c>
      <c r="CC83" s="1">
        <v>367.73877824019024</v>
      </c>
      <c r="CD83" s="1">
        <f t="array" ref="CD83:CD103">TRANSPOSE(CE82:CY82)</f>
        <v>1299.3351046870018</v>
      </c>
      <c r="CE83" s="1" t="s">
        <v>103</v>
      </c>
      <c r="CF83" s="1">
        <f>$A$1*Populatie!$CE83*Populatie!CF83/(Distante!CF83*Distante!CF83)</f>
        <v>435.48424586776861</v>
      </c>
      <c r="CG83" s="1">
        <f>$A$1*Populatie!$CE83*Populatie!CG83/(Distante!CG83*Distante!CG83)</f>
        <v>2358.6033737024222</v>
      </c>
      <c r="CH83" s="1">
        <f>$A$1*Populatie!$CE83*Populatie!CH83/(Distante!CH83*Distante!CH83)</f>
        <v>528.36004678102029</v>
      </c>
      <c r="CI83" s="1">
        <f>$A$1*Populatie!$CE83*Populatie!CI83/(Distante!CI83*Distante!CI83)</f>
        <v>1697.7761341222879</v>
      </c>
      <c r="CJ83" s="1">
        <f>$A$1*Populatie!$CE83*Populatie!CJ83/(Distante!CJ83*Distante!CJ83)</f>
        <v>235.13324279462805</v>
      </c>
      <c r="CK83" s="1">
        <f>$A$1*Populatie!$CE83*Populatie!CK83/(Distante!CK83*Distante!CK83)</f>
        <v>1187.3108212809918</v>
      </c>
      <c r="CL83" s="1">
        <f>$A$1*Populatie!$CE83*Populatie!CL83/(Distante!CL83*Distante!CL83)</f>
        <v>484.85008264462812</v>
      </c>
      <c r="CM83" s="1">
        <f>$A$1*Populatie!$CE83*Populatie!CM83/(Distante!CM83*Distante!CM83)</f>
        <v>28464.071005917162</v>
      </c>
      <c r="CN83" s="1">
        <f>$A$1*Populatie!$CE83*Populatie!CN83/(Distante!CN83*Distante!CN83)</f>
        <v>596.0980392156863</v>
      </c>
      <c r="CO83" s="1">
        <f>$A$1*Populatie!$CE83*Populatie!CO83/(Distante!CO83*Distante!CO83)</f>
        <v>227.68005939383352</v>
      </c>
      <c r="CP83" s="1">
        <f>$A$1*Populatie!$CE83*Populatie!CP83/(Distante!CP83*Distante!CP83)</f>
        <v>10605</v>
      </c>
      <c r="CQ83" s="1">
        <f>$A$1*Populatie!$CE83*Populatie!CQ83/(Distante!CQ83*Distante!CQ83)</f>
        <v>1586.2410714285713</v>
      </c>
      <c r="CR83" s="1">
        <f>$A$1*Populatie!$CE83*Populatie!CR83/(Distante!CR83*Distante!CR83)</f>
        <v>1023.9716666666667</v>
      </c>
      <c r="CS83" s="1">
        <f>$A$1*Populatie!$CE83*Populatie!CS83/(Distante!CS83*Distante!CS83)</f>
        <v>278.33251638339817</v>
      </c>
      <c r="CT83" s="1">
        <f>$A$1*Populatie!$CE83*Populatie!CT83/(Distante!CT83*Distante!CT83)</f>
        <v>10910.630208333334</v>
      </c>
      <c r="CU83" s="1">
        <f>$A$1*Populatie!$CE83*Populatie!CU83/(Distante!CU83*Distante!CU83)</f>
        <v>5631.8349609375</v>
      </c>
      <c r="CV83" s="1">
        <f>$A$1*Populatie!$CE83*Populatie!CV83/(Distante!CV83*Distante!CV83)</f>
        <v>1436.2034930299631</v>
      </c>
      <c r="CW83" s="1">
        <f>$A$1*Populatie!$CE83*Populatie!CW83/(Distante!CW83*Distante!CW83)</f>
        <v>1026.4790245318625</v>
      </c>
      <c r="CX83" s="1">
        <f>$A$1*Populatie!$CE83*Populatie!CX83/(Distante!CX83*Distante!CX83)</f>
        <v>1626.479736328125</v>
      </c>
      <c r="CY83" s="1">
        <f>$A$1*Populatie!$CE83*Populatie!CY83/(Distante!CY83*Distante!CY83)</f>
        <v>616.53044956956103</v>
      </c>
      <c r="DA83" s="4">
        <f t="shared" si="3"/>
        <v>384673.23210812203</v>
      </c>
      <c r="DB83" s="4">
        <v>150</v>
      </c>
      <c r="DD83" s="18" t="str">
        <f t="shared" si="4"/>
        <v>SALATRUCU</v>
      </c>
      <c r="DE83" s="4">
        <f t="shared" si="5"/>
        <v>3.8994135146330837E-4</v>
      </c>
    </row>
    <row r="84" spans="1:109" ht="15.75" customHeight="1" x14ac:dyDescent="0.25">
      <c r="A84" s="2" t="s">
        <v>83</v>
      </c>
      <c r="B84" s="1">
        <v>373202.88065843622</v>
      </c>
      <c r="C84" s="1">
        <v>8557.9265625000007</v>
      </c>
      <c r="D84" s="1">
        <v>12383.056640625</v>
      </c>
      <c r="E84" s="1">
        <v>39972.6</v>
      </c>
      <c r="F84" s="1">
        <v>29124.775554353706</v>
      </c>
      <c r="G84" s="1">
        <v>19673.796296296296</v>
      </c>
      <c r="H84" s="1">
        <v>6966.3941398865782</v>
      </c>
      <c r="I84" s="1">
        <v>1842.7314814814815</v>
      </c>
      <c r="J84" s="1">
        <v>302.07689258818868</v>
      </c>
      <c r="K84" s="1">
        <v>10188.719999999999</v>
      </c>
      <c r="L84" s="1">
        <v>1024.7788137274351</v>
      </c>
      <c r="M84" s="1">
        <v>445.02335563691452</v>
      </c>
      <c r="N84" s="1">
        <v>7212.24</v>
      </c>
      <c r="O84" s="1">
        <v>3130.5917355371903</v>
      </c>
      <c r="P84" s="1">
        <v>2105.8230452674898</v>
      </c>
      <c r="Q84" s="1">
        <v>4373.8067061143984</v>
      </c>
      <c r="R84" s="1">
        <v>15870.798898071625</v>
      </c>
      <c r="S84" s="1">
        <v>706.26606198034767</v>
      </c>
      <c r="T84" s="1">
        <v>969.82933333333335</v>
      </c>
      <c r="U84" s="1">
        <v>2229.1537190082645</v>
      </c>
      <c r="V84" s="1">
        <v>642.50133333333338</v>
      </c>
      <c r="W84" s="1">
        <v>355.3371140516698</v>
      </c>
      <c r="X84" s="1">
        <v>9575.2354570637126</v>
      </c>
      <c r="Y84" s="1">
        <v>395.37180249851281</v>
      </c>
      <c r="Z84" s="1">
        <v>4825.7487216946674</v>
      </c>
      <c r="AA84" s="1">
        <v>694.04761904761904</v>
      </c>
      <c r="AB84" s="1">
        <v>689.9914965986394</v>
      </c>
      <c r="AC84" s="1">
        <v>4311.7252066115707</v>
      </c>
      <c r="AD84" s="1">
        <v>885.5853277835588</v>
      </c>
      <c r="AE84" s="1">
        <v>9572.6771227690642</v>
      </c>
      <c r="AF84" s="1">
        <v>2752.4432892249529</v>
      </c>
      <c r="AG84" s="1">
        <v>547.61005228537692</v>
      </c>
      <c r="AH84" s="1">
        <v>645.14880952380952</v>
      </c>
      <c r="AI84" s="1">
        <v>499.60781250000002</v>
      </c>
      <c r="AJ84" s="1">
        <v>967.69166666666672</v>
      </c>
      <c r="AK84" s="1">
        <v>945.52721088435374</v>
      </c>
      <c r="AL84" s="1">
        <v>6987.4586776859505</v>
      </c>
      <c r="AM84" s="1">
        <v>1310.2670924662505</v>
      </c>
      <c r="AN84" s="1">
        <v>937.37540009144948</v>
      </c>
      <c r="AO84" s="1">
        <v>2954.1509433962265</v>
      </c>
      <c r="AP84" s="1">
        <v>2445.5190311418687</v>
      </c>
      <c r="AQ84" s="1">
        <v>1176.7589388696656</v>
      </c>
      <c r="AR84" s="1">
        <v>110.52933673469387</v>
      </c>
      <c r="AS84" s="1">
        <v>2487.5690357627886</v>
      </c>
      <c r="AT84" s="1">
        <v>1755.8490566037735</v>
      </c>
      <c r="AU84" s="1">
        <v>730.69067454985225</v>
      </c>
      <c r="AV84" s="1">
        <v>988.72040816326535</v>
      </c>
      <c r="AW84" s="1">
        <v>1430.9280217292892</v>
      </c>
      <c r="AX84" s="1">
        <v>445.97981770833331</v>
      </c>
      <c r="AY84" s="1">
        <v>744.18114353179283</v>
      </c>
      <c r="AZ84" s="1">
        <v>4639.1358024691363</v>
      </c>
      <c r="BA84" s="1">
        <v>842.81680440771345</v>
      </c>
      <c r="BB84" s="1">
        <v>1068.7882653061224</v>
      </c>
      <c r="BC84" s="1">
        <v>2367.7750000000001</v>
      </c>
      <c r="BD84" s="1">
        <v>895.40160123966939</v>
      </c>
      <c r="BE84" s="1">
        <v>61811.25</v>
      </c>
      <c r="BF84" s="1">
        <v>2517.5</v>
      </c>
      <c r="BG84" s="1">
        <v>9043.6420395421428</v>
      </c>
      <c r="BH84" s="1">
        <v>3971.9902650081126</v>
      </c>
      <c r="BI84" s="1">
        <v>5028.2051282051279</v>
      </c>
      <c r="BJ84" s="1">
        <v>2823.2663027865556</v>
      </c>
      <c r="BK84" s="1">
        <v>389.79330235539175</v>
      </c>
      <c r="BL84" s="1">
        <v>820.02603550295862</v>
      </c>
      <c r="BM84" s="1">
        <v>1550.3401360544217</v>
      </c>
      <c r="BN84" s="1">
        <v>36597.508650519034</v>
      </c>
      <c r="BO84" s="1">
        <v>903.23721759809746</v>
      </c>
      <c r="BP84" s="1">
        <v>1018.8659605551497</v>
      </c>
      <c r="BQ84" s="1">
        <v>970.29421487603304</v>
      </c>
      <c r="BR84" s="1">
        <v>262.25185185185182</v>
      </c>
      <c r="BS84" s="1">
        <v>2573.7001784651993</v>
      </c>
      <c r="BT84" s="1">
        <v>1909.1334372911563</v>
      </c>
      <c r="BU84" s="1">
        <v>123764.81481481482</v>
      </c>
      <c r="BV84" s="1">
        <v>516.91358024691363</v>
      </c>
      <c r="BW84" s="1">
        <v>1033.8244897959185</v>
      </c>
      <c r="BX84" s="1">
        <v>730.88709677419354</v>
      </c>
      <c r="BY84" s="1">
        <v>1950.566037735849</v>
      </c>
      <c r="BZ84" s="1">
        <v>342.51058142125197</v>
      </c>
      <c r="CA84" s="1">
        <v>1843.7639999999999</v>
      </c>
      <c r="CB84" s="1">
        <v>1536.8166089965398</v>
      </c>
      <c r="CC84" s="1">
        <v>1753.0576559546314</v>
      </c>
      <c r="CD84" s="1">
        <v>880.88811995386391</v>
      </c>
      <c r="CE84" s="1">
        <f t="array" ref="CE84:CE103">TRANSPOSE(CF83:CY83)</f>
        <v>435.48424586776861</v>
      </c>
      <c r="CF84" s="1" t="s">
        <v>103</v>
      </c>
      <c r="CG84" s="1">
        <f>$A$1*Populatie!$CF84*Populatie!CG84/(Distante!CG84*Distante!CG84)</f>
        <v>1668.5265306122449</v>
      </c>
      <c r="CH84" s="1">
        <f>$A$1*Populatie!$CF84*Populatie!CH84/(Distante!CH84*Distante!CH84)</f>
        <v>1410.8450704225352</v>
      </c>
      <c r="CI84" s="1">
        <f>$A$1*Populatie!$CF84*Populatie!CI84/(Distante!CI84*Distante!CI84)</f>
        <v>2559.7685950413224</v>
      </c>
      <c r="CJ84" s="1">
        <f>$A$1*Populatie!$CF84*Populatie!CJ84/(Distante!CJ84*Distante!CJ84)</f>
        <v>675.99537037037032</v>
      </c>
      <c r="CK84" s="1">
        <f>$A$1*Populatie!$CF84*Populatie!CK84/(Distante!CK84*Distante!CK84)</f>
        <v>850.94444444444446</v>
      </c>
      <c r="CL84" s="1">
        <f>$A$1*Populatie!$CF84*Populatie!CL84/(Distante!CL84*Distante!CL84)</f>
        <v>7635.3125</v>
      </c>
      <c r="CM84" s="1">
        <f>$A$1*Populatie!$CF84*Populatie!CM84/(Distante!CM84*Distante!CM84)</f>
        <v>592.72189349112421</v>
      </c>
      <c r="CN84" s="1">
        <f>$A$1*Populatie!$CF84*Populatie!CN84/(Distante!CN84*Distante!CN84)</f>
        <v>3587.3148148148148</v>
      </c>
      <c r="CO84" s="1">
        <f>$A$1*Populatie!$CF84*Populatie!CO84/(Distante!CO84*Distante!CO84)</f>
        <v>601.44967682363801</v>
      </c>
      <c r="CP84" s="1">
        <f>$A$1*Populatie!$CF84*Populatie!CP84/(Distante!CP84*Distante!CP84)</f>
        <v>1312.060546875</v>
      </c>
      <c r="CQ84" s="1">
        <f>$A$1*Populatie!$CF84*Populatie!CQ84/(Distante!CQ84*Distante!CQ84)</f>
        <v>3356.172</v>
      </c>
      <c r="CR84" s="1">
        <f>$A$1*Populatie!$CF84*Populatie!CR84/(Distante!CR84*Distante!CR84)</f>
        <v>3285.873959571938</v>
      </c>
      <c r="CS84" s="1">
        <f>$A$1*Populatie!$CF84*Populatie!CS84/(Distante!CS84*Distante!CS84)</f>
        <v>1294.601652892562</v>
      </c>
      <c r="CT84" s="1">
        <f>$A$1*Populatie!$CF84*Populatie!CT84/(Distante!CT84*Distante!CT84)</f>
        <v>961.46326530612248</v>
      </c>
      <c r="CU84" s="1">
        <f>$A$1*Populatie!$CF84*Populatie!CU84/(Distante!CU84*Distante!CU84)</f>
        <v>857.60960126958935</v>
      </c>
      <c r="CV84" s="1">
        <f>$A$1*Populatie!$CF84*Populatie!CV84/(Distante!CV84*Distante!CV84)</f>
        <v>952.28741496598639</v>
      </c>
      <c r="CW84" s="1">
        <f>$A$1*Populatie!$CF84*Populatie!CW84/(Distante!CW84*Distante!CW84)</f>
        <v>23560.266666666666</v>
      </c>
      <c r="CX84" s="1">
        <f>$A$1*Populatie!$CF84*Populatie!CX84/(Distante!CX84*Distante!CX84)</f>
        <v>1219.28466796875</v>
      </c>
      <c r="CY84" s="1">
        <f>$A$1*Populatie!$CF84*Populatie!CY84/(Distante!CY84*Distante!CY84)</f>
        <v>1168.6777747917226</v>
      </c>
      <c r="DA84" s="4">
        <f t="shared" si="3"/>
        <v>937441.12338774197</v>
      </c>
      <c r="DB84" s="4">
        <v>33</v>
      </c>
      <c r="DD84" s="18" t="str">
        <f t="shared" si="4"/>
        <v>SAPATA</v>
      </c>
      <c r="DE84" s="4">
        <f t="shared" si="5"/>
        <v>3.5202210759374403E-5</v>
      </c>
    </row>
    <row r="85" spans="1:109" ht="15.75" customHeight="1" x14ac:dyDescent="0.25">
      <c r="A85" s="2" t="s">
        <v>84</v>
      </c>
      <c r="B85" s="1">
        <v>498779.82993197278</v>
      </c>
      <c r="C85" s="1">
        <v>1771264.74</v>
      </c>
      <c r="D85" s="1">
        <v>84726.136363636368</v>
      </c>
      <c r="E85" s="1">
        <v>10552.643265306122</v>
      </c>
      <c r="F85" s="1">
        <v>193504.88666666666</v>
      </c>
      <c r="G85" s="1">
        <v>34342.820491461891</v>
      </c>
      <c r="H85" s="1">
        <v>13694.766446423442</v>
      </c>
      <c r="I85" s="1">
        <v>14599.780718336484</v>
      </c>
      <c r="J85" s="1">
        <v>22821.592592592591</v>
      </c>
      <c r="K85" s="1">
        <v>7331.3314346742609</v>
      </c>
      <c r="L85" s="1">
        <v>85236.520408163269</v>
      </c>
      <c r="M85" s="1">
        <v>2872.2131519274376</v>
      </c>
      <c r="N85" s="1">
        <v>3558.97705078125</v>
      </c>
      <c r="O85" s="1">
        <v>11326.091715976332</v>
      </c>
      <c r="P85" s="1">
        <v>37539.51606805293</v>
      </c>
      <c r="Q85" s="1">
        <v>2286.5477734084388</v>
      </c>
      <c r="R85" s="1">
        <v>22357.416000000001</v>
      </c>
      <c r="S85" s="1">
        <v>4902.8372093023254</v>
      </c>
      <c r="T85" s="1">
        <v>145803.32231404958</v>
      </c>
      <c r="U85" s="1">
        <v>4580.3868935097671</v>
      </c>
      <c r="V85" s="1">
        <v>12162.087408949012</v>
      </c>
      <c r="W85" s="1">
        <v>1519.7466666666667</v>
      </c>
      <c r="X85" s="1">
        <v>12845.398448721631</v>
      </c>
      <c r="Y85" s="1">
        <v>8395.921875</v>
      </c>
      <c r="Z85" s="1">
        <v>10096.885633270322</v>
      </c>
      <c r="AA85" s="1">
        <v>80802.857142857145</v>
      </c>
      <c r="AB85" s="1">
        <v>80330.632653061228</v>
      </c>
      <c r="AC85" s="1">
        <v>4114.5404663923182</v>
      </c>
      <c r="AD85" s="1">
        <v>1123.2549739822466</v>
      </c>
      <c r="AE85" s="1">
        <v>18252.788265306124</v>
      </c>
      <c r="AF85" s="1">
        <v>4458.0227218934915</v>
      </c>
      <c r="AG85" s="1">
        <v>3883.1227810650889</v>
      </c>
      <c r="AH85" s="1">
        <v>12734.901384083045</v>
      </c>
      <c r="AI85" s="1">
        <v>3681.2253470986116</v>
      </c>
      <c r="AJ85" s="1">
        <v>3129.4783333333335</v>
      </c>
      <c r="AK85" s="1">
        <v>561.63660974593915</v>
      </c>
      <c r="AL85" s="1">
        <v>2588.647100591716</v>
      </c>
      <c r="AM85" s="1">
        <v>8984.6518928901205</v>
      </c>
      <c r="AN85" s="1">
        <v>22099.173333333332</v>
      </c>
      <c r="AO85" s="1">
        <v>17643.719921104537</v>
      </c>
      <c r="AP85" s="1">
        <v>1541.9929161747343</v>
      </c>
      <c r="AQ85" s="1">
        <v>1472.0925044616299</v>
      </c>
      <c r="AR85" s="1">
        <v>2541.8503401360545</v>
      </c>
      <c r="AS85" s="1">
        <v>14506.736326530612</v>
      </c>
      <c r="AT85" s="1">
        <v>14646.90909090909</v>
      </c>
      <c r="AU85" s="1">
        <v>1605.7012417823228</v>
      </c>
      <c r="AV85" s="1">
        <v>35527.605442176871</v>
      </c>
      <c r="AW85" s="1">
        <v>2495.677734375</v>
      </c>
      <c r="AX85" s="1">
        <v>18233.292181069959</v>
      </c>
      <c r="AY85" s="1">
        <v>291205.10204081633</v>
      </c>
      <c r="AZ85" s="1">
        <v>1513.7763321799307</v>
      </c>
      <c r="BA85" s="1">
        <v>5863.14962962963</v>
      </c>
      <c r="BB85" s="1">
        <v>1253.247311827957</v>
      </c>
      <c r="BC85" s="1">
        <v>3559.6929235537191</v>
      </c>
      <c r="BD85" s="1">
        <v>69210.685185185182</v>
      </c>
      <c r="BE85" s="1">
        <v>2849.9211405658275</v>
      </c>
      <c r="BF85" s="1">
        <v>10747.222272521503</v>
      </c>
      <c r="BG85" s="1">
        <v>18478.745562130178</v>
      </c>
      <c r="BH85" s="1">
        <v>7851.5365289256197</v>
      </c>
      <c r="BI85" s="1">
        <v>20190.220408163266</v>
      </c>
      <c r="BJ85" s="1">
        <v>220713.20833333334</v>
      </c>
      <c r="BK85" s="1">
        <v>2800.7333570665719</v>
      </c>
      <c r="BL85" s="1">
        <v>1076.9336793540945</v>
      </c>
      <c r="BM85" s="1">
        <v>1453.6883629191323</v>
      </c>
      <c r="BN85" s="1">
        <v>11729.9670781893</v>
      </c>
      <c r="BO85" s="1">
        <v>1298.2378121284185</v>
      </c>
      <c r="BP85" s="1">
        <v>24750.724279835391</v>
      </c>
      <c r="BQ85" s="1">
        <v>1097.4831772459245</v>
      </c>
      <c r="BR85" s="1">
        <v>4516.5759368836289</v>
      </c>
      <c r="BS85" s="1">
        <v>4019.3570812984776</v>
      </c>
      <c r="BT85" s="1">
        <v>48116.979166666664</v>
      </c>
      <c r="BU85" s="1">
        <v>9005.6416666666664</v>
      </c>
      <c r="BV85" s="1">
        <v>966.99385042650272</v>
      </c>
      <c r="BW85" s="1">
        <v>72810.720000000001</v>
      </c>
      <c r="BX85" s="1">
        <v>908.59140000000002</v>
      </c>
      <c r="BY85" s="1">
        <v>4067.7988980716254</v>
      </c>
      <c r="BZ85" s="1">
        <v>459.7183801775148</v>
      </c>
      <c r="CA85" s="1">
        <v>3130.9930686830498</v>
      </c>
      <c r="CB85" s="1">
        <v>1669.2908057851239</v>
      </c>
      <c r="CC85" s="1">
        <v>2314.0983796296296</v>
      </c>
      <c r="CD85" s="1">
        <v>28943.8359375</v>
      </c>
      <c r="CE85" s="1">
        <v>2358.6033737024222</v>
      </c>
      <c r="CF85" s="1">
        <f t="array" ref="CF85:CF103">TRANSPOSE(CG84:CY84)</f>
        <v>1668.5265306122449</v>
      </c>
      <c r="CG85" s="1" t="s">
        <v>103</v>
      </c>
      <c r="CH85" s="1">
        <f>$A$1*Populatie!$CG85*Populatie!CH85/(Distante!CH85*Distante!CH85)</f>
        <v>2300.0165999999999</v>
      </c>
      <c r="CI85" s="1">
        <f>$A$1*Populatie!$CG85*Populatie!CI85/(Distante!CI85*Distante!CI85)</f>
        <v>62603.85</v>
      </c>
      <c r="CJ85" s="1">
        <f>$A$1*Populatie!$CG85*Populatie!CJ85/(Distante!CJ85*Distante!CJ85)</f>
        <v>953.87324299301406</v>
      </c>
      <c r="CK85" s="1">
        <f>$A$1*Populatie!$CG85*Populatie!CK85/(Distante!CK85*Distante!CK85)</f>
        <v>38698.90625</v>
      </c>
      <c r="CL85" s="1">
        <f>$A$1*Populatie!$CG85*Populatie!CL85/(Distante!CL85*Distante!CL85)</f>
        <v>2064.5626360865149</v>
      </c>
      <c r="CM85" s="1">
        <f>$A$1*Populatie!$CG85*Populatie!CM85/(Distante!CM85*Distante!CM85)</f>
        <v>3466.7229488703924</v>
      </c>
      <c r="CN85" s="1">
        <f>$A$1*Populatie!$CG85*Populatie!CN85/(Distante!CN85*Distante!CN85)</f>
        <v>3670.705078125</v>
      </c>
      <c r="CO85" s="1">
        <f>$A$1*Populatie!$CG85*Populatie!CO85/(Distante!CO85*Distante!CO85)</f>
        <v>1094.0993767313018</v>
      </c>
      <c r="CP85" s="1">
        <f>$A$1*Populatie!$CG85*Populatie!CP85/(Distante!CP85*Distante!CP85)</f>
        <v>5349.3259464450603</v>
      </c>
      <c r="CQ85" s="1">
        <f>$A$1*Populatie!$CG85*Populatie!CQ85/(Distante!CQ85*Distante!CQ85)</f>
        <v>43414.934399999998</v>
      </c>
      <c r="CR85" s="1">
        <f>$A$1*Populatie!$CG85*Populatie!CR85/(Distante!CR85*Distante!CR85)</f>
        <v>1180.7102655568767</v>
      </c>
      <c r="CS85" s="1">
        <f>$A$1*Populatie!$CG85*Populatie!CS85/(Distante!CS85*Distante!CS85)</f>
        <v>1464.3017689906349</v>
      </c>
      <c r="CT85" s="1">
        <f>$A$1*Populatie!$CG85*Populatie!CT85/(Distante!CT85*Distante!CT85)</f>
        <v>7869.7035123966944</v>
      </c>
      <c r="CU85" s="1">
        <f>$A$1*Populatie!$CG85*Populatie!CU85/(Distante!CU85*Distante!CU85)</f>
        <v>10787.884259259259</v>
      </c>
      <c r="CV85" s="1">
        <f>$A$1*Populatie!$CG85*Populatie!CV85/(Distante!CV85*Distante!CV85)</f>
        <v>96578.186666666661</v>
      </c>
      <c r="CW85" s="1">
        <f>$A$1*Populatie!$CG85*Populatie!CW85/(Distante!CW85*Distante!CW85)</f>
        <v>3217.0065678363671</v>
      </c>
      <c r="CX85" s="1">
        <f>$A$1*Populatie!$CG85*Populatie!CX85/(Distante!CX85*Distante!CX85)</f>
        <v>36623.632653061228</v>
      </c>
      <c r="CY85" s="1">
        <f>$A$1*Populatie!$CG85*Populatie!CY85/(Distante!CY85*Distante!CY85)</f>
        <v>8366.0737656157053</v>
      </c>
      <c r="DA85" s="4">
        <f t="shared" si="3"/>
        <v>4586369.4030635143</v>
      </c>
      <c r="DB85" s="4">
        <v>91</v>
      </c>
      <c r="DD85" s="18" t="str">
        <f t="shared" si="4"/>
        <v>SCHITU GOLESTI</v>
      </c>
      <c r="DE85" s="4">
        <f t="shared" si="5"/>
        <v>1.9841402207858699E-5</v>
      </c>
    </row>
    <row r="86" spans="1:109" ht="15.75" customHeight="1" x14ac:dyDescent="0.25">
      <c r="A86" s="2" t="s">
        <v>85</v>
      </c>
      <c r="B86" s="1">
        <v>235572.49307479223</v>
      </c>
      <c r="C86" s="1">
        <v>12283.27734375</v>
      </c>
      <c r="D86" s="1">
        <v>14558.585858585859</v>
      </c>
      <c r="E86" s="1">
        <v>23233.723140495869</v>
      </c>
      <c r="F86" s="1">
        <v>29223.772569444445</v>
      </c>
      <c r="G86" s="1">
        <v>20605.868428612466</v>
      </c>
      <c r="H86" s="1">
        <v>19597.912570888468</v>
      </c>
      <c r="I86" s="1">
        <v>2347.2603720848983</v>
      </c>
      <c r="J86" s="1">
        <v>446.67874999999998</v>
      </c>
      <c r="K86" s="1">
        <v>5325.316587395957</v>
      </c>
      <c r="L86" s="1">
        <v>1369.8536148553114</v>
      </c>
      <c r="M86" s="1">
        <v>644.94283298647247</v>
      </c>
      <c r="N86" s="1">
        <v>2195.4561980609419</v>
      </c>
      <c r="O86" s="1">
        <v>3363.3616967554603</v>
      </c>
      <c r="P86" s="1">
        <v>1997.3090530697191</v>
      </c>
      <c r="Q86" s="1">
        <v>4569.099609375</v>
      </c>
      <c r="R86" s="1">
        <v>10515.032439446366</v>
      </c>
      <c r="S86" s="1">
        <v>2051.4825702393341</v>
      </c>
      <c r="T86" s="1">
        <v>1180.8912742382272</v>
      </c>
      <c r="U86" s="1">
        <v>7587.9971999999998</v>
      </c>
      <c r="V86" s="1">
        <v>1103.2041015625</v>
      </c>
      <c r="W86" s="1">
        <v>999.63705103969755</v>
      </c>
      <c r="X86" s="1">
        <v>18382.423440453687</v>
      </c>
      <c r="Y86" s="1">
        <v>555.80083234244944</v>
      </c>
      <c r="Z86" s="1">
        <v>4140.1904655825347</v>
      </c>
      <c r="AA86" s="1">
        <v>1023.8436385255648</v>
      </c>
      <c r="AB86" s="1">
        <v>1017.8601367419739</v>
      </c>
      <c r="AC86" s="1">
        <v>12129.777892561984</v>
      </c>
      <c r="AD86" s="1">
        <v>8794.0247933884293</v>
      </c>
      <c r="AE86" s="1">
        <v>21611.734375</v>
      </c>
      <c r="AF86" s="1">
        <v>11968.297297297297</v>
      </c>
      <c r="AG86" s="1">
        <v>667.24128862590396</v>
      </c>
      <c r="AH86" s="1">
        <v>1581.0122222222221</v>
      </c>
      <c r="AI86" s="1">
        <v>692.15166204986144</v>
      </c>
      <c r="AJ86" s="1">
        <v>767.51061163755969</v>
      </c>
      <c r="AK86" s="1">
        <v>469.21769999999998</v>
      </c>
      <c r="AL86" s="1">
        <v>1647.1729570637119</v>
      </c>
      <c r="AM86" s="1">
        <v>1823.7015943694341</v>
      </c>
      <c r="AN86" s="1">
        <v>1354.9662463779466</v>
      </c>
      <c r="AO86" s="1">
        <v>3231.0847058823529</v>
      </c>
      <c r="AP86" s="1">
        <v>1050.732461355529</v>
      </c>
      <c r="AQ86" s="1">
        <v>781</v>
      </c>
      <c r="AR86" s="1">
        <v>245.68253968253967</v>
      </c>
      <c r="AS86" s="1">
        <v>2415.42</v>
      </c>
      <c r="AT86" s="1">
        <v>1920.4492733564014</v>
      </c>
      <c r="AU86" s="1">
        <v>2055.5845202902447</v>
      </c>
      <c r="AV86" s="1">
        <v>1168.4868827160494</v>
      </c>
      <c r="AW86" s="1">
        <v>1122.6264360560535</v>
      </c>
      <c r="AX86" s="1">
        <v>955.59545454545457</v>
      </c>
      <c r="AY86" s="1">
        <v>1044.7416042420671</v>
      </c>
      <c r="AZ86" s="1">
        <v>2184.1301652892562</v>
      </c>
      <c r="BA86" s="1">
        <v>954.89617233727813</v>
      </c>
      <c r="BB86" s="1">
        <v>26119.346260387811</v>
      </c>
      <c r="BC86" s="1">
        <v>13593.964285714286</v>
      </c>
      <c r="BD86" s="1">
        <v>1377.4982698961937</v>
      </c>
      <c r="BE86" s="1">
        <v>2716.998046875</v>
      </c>
      <c r="BF86" s="1">
        <v>2607.2264865547281</v>
      </c>
      <c r="BG86" s="1">
        <v>6791.5050000000001</v>
      </c>
      <c r="BH86" s="1">
        <v>3772.9705989773556</v>
      </c>
      <c r="BI86" s="1">
        <v>4792.8558699042105</v>
      </c>
      <c r="BJ86" s="1">
        <v>3266.4949196597354</v>
      </c>
      <c r="BK86" s="1">
        <v>526.59972299168976</v>
      </c>
      <c r="BL86" s="1">
        <v>7520.5763888888887</v>
      </c>
      <c r="BM86" s="1">
        <v>834.8046875</v>
      </c>
      <c r="BN86" s="1">
        <v>7042.4605917159761</v>
      </c>
      <c r="BO86" s="1">
        <v>50579.307692307695</v>
      </c>
      <c r="BP86" s="1">
        <v>1321.0804646073564</v>
      </c>
      <c r="BQ86" s="1">
        <v>32254.5234375</v>
      </c>
      <c r="BR86" s="1">
        <v>401.50013437248049</v>
      </c>
      <c r="BS86" s="1">
        <v>7240.3527662105889</v>
      </c>
      <c r="BT86" s="1">
        <v>2459.8989898989898</v>
      </c>
      <c r="BU86" s="1">
        <v>7336.6974505723201</v>
      </c>
      <c r="BV86" s="1">
        <v>399.69874634744087</v>
      </c>
      <c r="BW86" s="1">
        <v>1369.7595155709344</v>
      </c>
      <c r="BX86" s="1">
        <v>11691.99852071006</v>
      </c>
      <c r="BY86" s="1">
        <v>5700.4282544378702</v>
      </c>
      <c r="BZ86" s="1">
        <v>5517.0803571428569</v>
      </c>
      <c r="CA86" s="1">
        <v>10585.491428571429</v>
      </c>
      <c r="CB86" s="1">
        <v>19522.78125</v>
      </c>
      <c r="CC86" s="1">
        <v>12408.453032104637</v>
      </c>
      <c r="CD86" s="1">
        <v>1916.0502378121284</v>
      </c>
      <c r="CE86" s="1">
        <v>528.36004678102029</v>
      </c>
      <c r="CF86" s="1">
        <v>1410.8450704225352</v>
      </c>
      <c r="CG86" s="1">
        <f t="array" ref="CG86:CG103">TRANSPOSE(CH85:CY85)</f>
        <v>2300.0165999999999</v>
      </c>
      <c r="CH86" s="1" t="s">
        <v>103</v>
      </c>
      <c r="CI86" s="1">
        <f>$A$1*Populatie!$CH86*Populatie!CI86/(Distante!CI86*Distante!CI86)</f>
        <v>2812.9532541322315</v>
      </c>
      <c r="CJ86" s="1">
        <f>$A$1*Populatie!$CH86*Populatie!CJ86/(Distante!CJ86*Distante!CJ86)</f>
        <v>394339.68</v>
      </c>
      <c r="CK86" s="1">
        <f>$A$1*Populatie!$CH86*Populatie!CK86/(Distante!CK86*Distante!CK86)</f>
        <v>1939.0454999999999</v>
      </c>
      <c r="CL86" s="1">
        <f>$A$1*Populatie!$CH86*Populatie!CL86/(Distante!CL86*Distante!CL86)</f>
        <v>3117.2380952380954</v>
      </c>
      <c r="CM86" s="1">
        <f>$A$1*Populatie!$CH86*Populatie!CM86/(Distante!CM86*Distante!CM86)</f>
        <v>659.77913631633714</v>
      </c>
      <c r="CN86" s="1">
        <f>$A$1*Populatie!$CH86*Populatie!CN86/(Distante!CN86*Distante!CN86)</f>
        <v>9057.5152354570637</v>
      </c>
      <c r="CO86" s="1">
        <f>$A$1*Populatie!$CH86*Populatie!CO86/(Distante!CO86*Distante!CO86)</f>
        <v>9543.953125</v>
      </c>
      <c r="CP86" s="1">
        <f>$A$1*Populatie!$CH86*Populatie!CP86/(Distante!CP86*Distante!CP86)</f>
        <v>1227.0708546384221</v>
      </c>
      <c r="CQ86" s="1">
        <f>$A$1*Populatie!$CH86*Populatie!CQ86/(Distante!CQ86*Distante!CQ86)</f>
        <v>3266.9925259515571</v>
      </c>
      <c r="CR86" s="1">
        <f>$A$1*Populatie!$CH86*Populatie!CR86/(Distante!CR86*Distante!CR86)</f>
        <v>981.45107940916546</v>
      </c>
      <c r="CS86" s="1">
        <f>$A$1*Populatie!$CH86*Populatie!CS86/(Distante!CS86*Distante!CS86)</f>
        <v>10116.619834710744</v>
      </c>
      <c r="CT86" s="1">
        <f>$A$1*Populatie!$CH86*Populatie!CT86/(Distante!CT86*Distante!CT86)</f>
        <v>1202.1314285714286</v>
      </c>
      <c r="CU86" s="1">
        <f>$A$1*Populatie!$CH86*Populatie!CU86/(Distante!CU86*Distante!CU86)</f>
        <v>1103.1371428571429</v>
      </c>
      <c r="CV86" s="1">
        <f>$A$1*Populatie!$CH86*Populatie!CV86/(Distante!CV86*Distante!CV86)</f>
        <v>1620.6188271604938</v>
      </c>
      <c r="CW86" s="1">
        <f>$A$1*Populatie!$CH86*Populatie!CW86/(Distante!CW86*Distante!CW86)</f>
        <v>2651.1968000000002</v>
      </c>
      <c r="CX86" s="1">
        <f>$A$1*Populatie!$CH86*Populatie!CX86/(Distante!CX86*Distante!CX86)</f>
        <v>1404.9693</v>
      </c>
      <c r="CY86" s="1">
        <f>$A$1*Populatie!$CH86*Populatie!CY86/(Distante!CY86*Distante!CY86)</f>
        <v>1327.4365234375</v>
      </c>
      <c r="DA86" s="4">
        <f t="shared" si="3"/>
        <v>1210809.9274949895</v>
      </c>
      <c r="DB86" s="4">
        <v>130</v>
      </c>
      <c r="DD86" s="18" t="str">
        <f t="shared" si="4"/>
        <v>SLOBOZIA</v>
      </c>
      <c r="DE86" s="4">
        <f t="shared" si="5"/>
        <v>1.0736614975477888E-4</v>
      </c>
    </row>
    <row r="87" spans="1:109" ht="15.75" customHeight="1" x14ac:dyDescent="0.25">
      <c r="A87" s="2" t="s">
        <v>86</v>
      </c>
      <c r="B87" s="1">
        <v>990851.01070154575</v>
      </c>
      <c r="C87" s="1">
        <v>199473.11533888229</v>
      </c>
      <c r="D87" s="1">
        <v>53276.063100137173</v>
      </c>
      <c r="E87" s="1">
        <v>16794.485596707818</v>
      </c>
      <c r="F87" s="1">
        <v>841540.96938775515</v>
      </c>
      <c r="G87" s="1">
        <v>67556.505190311422</v>
      </c>
      <c r="H87" s="1">
        <v>23321.162190082643</v>
      </c>
      <c r="I87" s="1">
        <v>9330.025510204081</v>
      </c>
      <c r="J87" s="1">
        <v>5115.4565376187002</v>
      </c>
      <c r="K87" s="1">
        <v>13507.1675900277</v>
      </c>
      <c r="L87" s="1">
        <v>32691.384297520661</v>
      </c>
      <c r="M87" s="1">
        <v>2026.0442859823606</v>
      </c>
      <c r="N87" s="1">
        <v>5750.2915451895042</v>
      </c>
      <c r="O87" s="1">
        <v>11602.288</v>
      </c>
      <c r="P87" s="1">
        <v>752317.6</v>
      </c>
      <c r="Q87" s="1">
        <v>3030.3509815585962</v>
      </c>
      <c r="R87" s="1">
        <v>45793.166089965394</v>
      </c>
      <c r="S87" s="1">
        <v>2307.3931738779897</v>
      </c>
      <c r="T87" s="1">
        <v>24717.41124260355</v>
      </c>
      <c r="U87" s="1">
        <v>7352.6771092915633</v>
      </c>
      <c r="V87" s="1">
        <v>6918.4437500000004</v>
      </c>
      <c r="W87" s="1">
        <v>1154.3060815326353</v>
      </c>
      <c r="X87" s="1">
        <v>21874.752066115703</v>
      </c>
      <c r="Y87" s="1">
        <v>4616.0090702947846</v>
      </c>
      <c r="Z87" s="1">
        <v>22483.166666666668</v>
      </c>
      <c r="AA87" s="1">
        <v>12975.432525951557</v>
      </c>
      <c r="AB87" s="1">
        <v>13693.241505968779</v>
      </c>
      <c r="AC87" s="1">
        <v>6051.4792899408285</v>
      </c>
      <c r="AD87" s="1">
        <v>1477.702664399093</v>
      </c>
      <c r="AE87" s="1">
        <v>32250.350981558597</v>
      </c>
      <c r="AF87" s="1">
        <v>7429.7417742607249</v>
      </c>
      <c r="AG87" s="1">
        <v>2587.0291363163374</v>
      </c>
      <c r="AH87" s="1">
        <v>5807.0845481049564</v>
      </c>
      <c r="AI87" s="1">
        <v>2547.7549427679501</v>
      </c>
      <c r="AJ87" s="1">
        <v>2177.5857142857144</v>
      </c>
      <c r="AK87" s="1">
        <v>759.76055919095779</v>
      </c>
      <c r="AL87" s="1">
        <v>4314.239900041649</v>
      </c>
      <c r="AM87" s="1">
        <v>6346.8755739210283</v>
      </c>
      <c r="AN87" s="1">
        <v>11773.225</v>
      </c>
      <c r="AO87" s="1">
        <v>40666.447999999997</v>
      </c>
      <c r="AP87" s="1">
        <v>2181.6225749559085</v>
      </c>
      <c r="AQ87" s="1">
        <v>1808.4008487654321</v>
      </c>
      <c r="AR87" s="1">
        <v>1104.7450572320499</v>
      </c>
      <c r="AS87" s="1">
        <v>46622.493074792241</v>
      </c>
      <c r="AT87" s="1">
        <v>52272.456747404845</v>
      </c>
      <c r="AU87" s="1">
        <v>2392.3297902901463</v>
      </c>
      <c r="AV87" s="1">
        <v>15441.092611862643</v>
      </c>
      <c r="AW87" s="1">
        <v>4202.0659722222226</v>
      </c>
      <c r="AX87" s="1">
        <v>5949.4092627599248</v>
      </c>
      <c r="AY87" s="1">
        <v>19991.494082840236</v>
      </c>
      <c r="AZ87" s="1">
        <v>2113.9775510204081</v>
      </c>
      <c r="BA87" s="1">
        <v>11701.175858480749</v>
      </c>
      <c r="BB87" s="1">
        <v>1687.370151216305</v>
      </c>
      <c r="BC87" s="1">
        <v>11331.627604166666</v>
      </c>
      <c r="BD87" s="1">
        <v>15513.564645726809</v>
      </c>
      <c r="BE87" s="1">
        <v>4480.9763313609465</v>
      </c>
      <c r="BF87" s="1">
        <v>9759.0234375</v>
      </c>
      <c r="BG87" s="1">
        <v>46214.270833333336</v>
      </c>
      <c r="BH87" s="1">
        <v>14059.081249999999</v>
      </c>
      <c r="BI87" s="1">
        <v>64888.365650969528</v>
      </c>
      <c r="BJ87" s="1">
        <v>371623.08641975309</v>
      </c>
      <c r="BK87" s="1">
        <v>1938.3714880332986</v>
      </c>
      <c r="BL87" s="1">
        <v>7751.4463111760406</v>
      </c>
      <c r="BM87" s="1">
        <v>2179.0842872008325</v>
      </c>
      <c r="BN87" s="1">
        <v>21298.645627876398</v>
      </c>
      <c r="BO87" s="1">
        <v>1795.2488425925926</v>
      </c>
      <c r="BP87" s="1">
        <v>12482.710007304602</v>
      </c>
      <c r="BQ87" s="1">
        <v>1888.2629699642932</v>
      </c>
      <c r="BR87" s="1">
        <v>2823.9236111111113</v>
      </c>
      <c r="BS87" s="1">
        <v>6844.6642561983472</v>
      </c>
      <c r="BT87" s="1">
        <v>22707.006920415224</v>
      </c>
      <c r="BU87" s="1">
        <v>15163.135802469136</v>
      </c>
      <c r="BV87" s="1">
        <v>1127.138671875</v>
      </c>
      <c r="BW87" s="1">
        <v>42980.110803324096</v>
      </c>
      <c r="BX87" s="1">
        <v>914.58072058667233</v>
      </c>
      <c r="BY87" s="1">
        <v>6712.808</v>
      </c>
      <c r="BZ87" s="1">
        <v>594.53225602827922</v>
      </c>
      <c r="CA87" s="1">
        <v>5026.0341758632967</v>
      </c>
      <c r="CB87" s="1">
        <v>2297.4629386376432</v>
      </c>
      <c r="CC87" s="1">
        <v>2955.6997918834545</v>
      </c>
      <c r="CD87" s="1">
        <v>10381.168639053254</v>
      </c>
      <c r="CE87" s="1">
        <v>1697.7761341222879</v>
      </c>
      <c r="CF87" s="1">
        <v>2559.7685950413224</v>
      </c>
      <c r="CG87" s="1">
        <v>62603.85</v>
      </c>
      <c r="CH87" s="1">
        <f t="array" ref="CH87:CH103">TRANSPOSE(CI86:CY86)</f>
        <v>2812.9532541322315</v>
      </c>
      <c r="CI87" s="1" t="s">
        <v>103</v>
      </c>
      <c r="CJ87" s="1">
        <f>$A$1*Populatie!$CI87*Populatie!CJ87/(Distante!CJ87*Distante!CJ87)</f>
        <v>1485.6027681660901</v>
      </c>
      <c r="CK87" s="1">
        <f>$A$1*Populatie!$CI87*Populatie!CK87/(Distante!CK87*Distante!CK87)</f>
        <v>11417.766360194701</v>
      </c>
      <c r="CL87" s="1">
        <f>$A$1*Populatie!$CI87*Populatie!CL87/(Distante!CL87*Distante!CL87)</f>
        <v>3000.7618623301405</v>
      </c>
      <c r="CM87" s="1">
        <f>$A$1*Populatie!$CI87*Populatie!CM87/(Distante!CM87*Distante!CM87)</f>
        <v>2460.4945422143014</v>
      </c>
      <c r="CN87" s="1">
        <f>$A$1*Populatie!$CI87*Populatie!CN87/(Distante!CN87*Distante!CN87)</f>
        <v>6180.5034722222226</v>
      </c>
      <c r="CO87" s="1">
        <f>$A$1*Populatie!$CI87*Populatie!CO87/(Distante!CO87*Distante!CO87)</f>
        <v>1154.5582561728395</v>
      </c>
      <c r="CP87" s="1">
        <f>$A$1*Populatie!$CI87*Populatie!CP87/(Distante!CP87*Distante!CP87)</f>
        <v>3778.8337924701559</v>
      </c>
      <c r="CQ87" s="1">
        <f>$A$1*Populatie!$CI87*Populatie!CQ87/(Distante!CQ87*Distante!CQ87)</f>
        <v>256989.9</v>
      </c>
      <c r="CR87" s="1">
        <f>$A$1*Populatie!$CI87*Populatie!CR87/(Distante!CR87*Distante!CR87)</f>
        <v>1679.0438405078357</v>
      </c>
      <c r="CS87" s="1">
        <f>$A$1*Populatie!$CI87*Populatie!CS87/(Distante!CS87*Distante!CS87)</f>
        <v>1971.5335305719921</v>
      </c>
      <c r="CT87" s="1">
        <f>$A$1*Populatie!$CI87*Populatie!CT87/(Distante!CT87*Distante!CT87)</f>
        <v>4948.49451303155</v>
      </c>
      <c r="CU87" s="1">
        <f>$A$1*Populatie!$CI87*Populatie!CU87/(Distante!CU87*Distante!CU87)</f>
        <v>6257.8119092627603</v>
      </c>
      <c r="CV87" s="1">
        <f>$A$1*Populatie!$CI87*Populatie!CV87/(Distante!CV87*Distante!CV87)</f>
        <v>17803.304498269896</v>
      </c>
      <c r="CW87" s="1">
        <f>$A$1*Populatie!$CI87*Populatie!CW87/(Distante!CW87*Distante!CW87)</f>
        <v>4997.4084333641122</v>
      </c>
      <c r="CX87" s="1">
        <f>$A$1*Populatie!$CI87*Populatie!CX87/(Distante!CX87*Distante!CX87)</f>
        <v>67985.2</v>
      </c>
      <c r="CY87" s="1">
        <f>$A$1*Populatie!$CI87*Populatie!CY87/(Distante!CY87*Distante!CY87)</f>
        <v>19703.328402366864</v>
      </c>
      <c r="DA87" s="4">
        <f t="shared" si="3"/>
        <v>4672948.7576632695</v>
      </c>
      <c r="DB87" s="4">
        <v>42</v>
      </c>
      <c r="DD87" s="18" t="str">
        <f t="shared" si="4"/>
        <v>STALPENI</v>
      </c>
      <c r="DE87" s="4">
        <f t="shared" si="5"/>
        <v>8.98790082624452E-6</v>
      </c>
    </row>
    <row r="88" spans="1:109" ht="15.75" customHeight="1" x14ac:dyDescent="0.25">
      <c r="A88" s="2" t="s">
        <v>87</v>
      </c>
      <c r="B88" s="1">
        <v>112106.55172413793</v>
      </c>
      <c r="C88" s="1">
        <v>5361.2871972318335</v>
      </c>
      <c r="D88" s="1">
        <v>6257.3513705945179</v>
      </c>
      <c r="E88" s="1">
        <v>10944.900740740741</v>
      </c>
      <c r="F88" s="1">
        <v>11101.617489589529</v>
      </c>
      <c r="G88" s="1">
        <v>7643.4567474048445</v>
      </c>
      <c r="H88" s="1">
        <v>9250.0153915799001</v>
      </c>
      <c r="I88" s="1">
        <v>1037.0140183256324</v>
      </c>
      <c r="J88" s="1">
        <v>196.50021700043399</v>
      </c>
      <c r="K88" s="1">
        <v>2535.771330077564</v>
      </c>
      <c r="L88" s="1">
        <v>602.70987290632104</v>
      </c>
      <c r="M88" s="1">
        <v>161.39080459770116</v>
      </c>
      <c r="N88" s="1">
        <v>806.86208677685954</v>
      </c>
      <c r="O88" s="1">
        <v>1366.8288213244482</v>
      </c>
      <c r="P88" s="1">
        <v>963.31462200090539</v>
      </c>
      <c r="Q88" s="1">
        <v>2182.6120710059172</v>
      </c>
      <c r="R88" s="1">
        <v>4259.1075555555553</v>
      </c>
      <c r="S88" s="1">
        <v>948.6455078125</v>
      </c>
      <c r="T88" s="1">
        <v>581.86549707602342</v>
      </c>
      <c r="U88" s="1">
        <v>3205.4746227709193</v>
      </c>
      <c r="V88" s="1">
        <v>472.21151852200961</v>
      </c>
      <c r="W88" s="1">
        <v>478.58285714285716</v>
      </c>
      <c r="X88" s="1">
        <v>8676.3168854685373</v>
      </c>
      <c r="Y88" s="1">
        <v>243.5777645581334</v>
      </c>
      <c r="Z88" s="1">
        <v>1980.4541522491349</v>
      </c>
      <c r="AA88" s="1">
        <v>448.69588208077204</v>
      </c>
      <c r="AB88" s="1">
        <v>446.073633419261</v>
      </c>
      <c r="AC88" s="1">
        <v>3968.1069958847738</v>
      </c>
      <c r="AD88" s="1">
        <v>4081.9757785467127</v>
      </c>
      <c r="AE88" s="1">
        <v>10218.628904623074</v>
      </c>
      <c r="AF88" s="1">
        <v>5590.894736842105</v>
      </c>
      <c r="AG88" s="1">
        <v>323.22378626831369</v>
      </c>
      <c r="AH88" s="1">
        <v>670.64002550749285</v>
      </c>
      <c r="AI88" s="1">
        <v>307.79472222222222</v>
      </c>
      <c r="AJ88" s="1">
        <v>335.34472222222223</v>
      </c>
      <c r="AK88" s="1">
        <v>226.64405450446034</v>
      </c>
      <c r="AL88" s="1">
        <v>790.67431270028669</v>
      </c>
      <c r="AM88" s="1">
        <v>813.74271592091566</v>
      </c>
      <c r="AN88" s="1">
        <v>592.01888888888891</v>
      </c>
      <c r="AO88" s="1">
        <v>1359.0118147448015</v>
      </c>
      <c r="AP88" s="1">
        <v>494.72440348440853</v>
      </c>
      <c r="AQ88" s="1">
        <v>338.22544642857144</v>
      </c>
      <c r="AR88" s="1">
        <v>108.64876476906552</v>
      </c>
      <c r="AS88" s="1">
        <v>1029.8842617631151</v>
      </c>
      <c r="AT88" s="1">
        <v>807.75141776937619</v>
      </c>
      <c r="AU88" s="1">
        <v>980.44745057232046</v>
      </c>
      <c r="AV88" s="1">
        <v>555.00727272727272</v>
      </c>
      <c r="AW88" s="1">
        <v>540.93234567901231</v>
      </c>
      <c r="AX88" s="1">
        <v>416.19840748045874</v>
      </c>
      <c r="AY88" s="1">
        <v>454.52586206896552</v>
      </c>
      <c r="AZ88" s="1">
        <v>1013.8209342560554</v>
      </c>
      <c r="BA88" s="1">
        <v>461.59056689342401</v>
      </c>
      <c r="BB88" s="1">
        <v>10535.219954648526</v>
      </c>
      <c r="BC88" s="1">
        <v>6390.2888047593297</v>
      </c>
      <c r="BD88" s="1">
        <v>690.29330652111457</v>
      </c>
      <c r="BE88" s="1">
        <v>1297.8821301775147</v>
      </c>
      <c r="BF88" s="1">
        <v>1375.8610059491616</v>
      </c>
      <c r="BG88" s="1">
        <v>3237.5877452297768</v>
      </c>
      <c r="BH88" s="1">
        <v>1809.8268444444445</v>
      </c>
      <c r="BI88" s="1">
        <v>2226.6834698592734</v>
      </c>
      <c r="BJ88" s="1">
        <v>1719.8490089635147</v>
      </c>
      <c r="BK88" s="1">
        <v>234.17500000000001</v>
      </c>
      <c r="BL88" s="1">
        <v>3325.8421052631579</v>
      </c>
      <c r="BM88" s="1">
        <v>438.30269395305817</v>
      </c>
      <c r="BN88" s="1">
        <v>3170.6332179930796</v>
      </c>
      <c r="BO88" s="1">
        <v>21489</v>
      </c>
      <c r="BP88" s="1">
        <v>595.09356725146199</v>
      </c>
      <c r="BQ88" s="1">
        <v>14078.145328719724</v>
      </c>
      <c r="BR88" s="1">
        <v>176.94513550868336</v>
      </c>
      <c r="BS88" s="1">
        <v>3399.7074829931971</v>
      </c>
      <c r="BT88" s="1">
        <v>1077.5111111111112</v>
      </c>
      <c r="BU88" s="1">
        <v>3392.6318359375</v>
      </c>
      <c r="BV88" s="1">
        <v>204.82227232624251</v>
      </c>
      <c r="BW88" s="1">
        <v>602.01851851851848</v>
      </c>
      <c r="BX88" s="1">
        <v>5342.2057613168727</v>
      </c>
      <c r="BY88" s="1">
        <v>2604.5898491083676</v>
      </c>
      <c r="BZ88" s="1">
        <v>2081.31640625</v>
      </c>
      <c r="CA88" s="1">
        <v>4667.1994156318478</v>
      </c>
      <c r="CB88" s="1">
        <v>8196.5325443786987</v>
      </c>
      <c r="CC88" s="1">
        <v>5713.2577777777778</v>
      </c>
      <c r="CD88" s="1">
        <v>839.70229360830194</v>
      </c>
      <c r="CE88" s="1">
        <v>235.13324279462805</v>
      </c>
      <c r="CF88" s="1">
        <v>675.99537037037032</v>
      </c>
      <c r="CG88" s="1">
        <v>953.87324299301406</v>
      </c>
      <c r="CH88" s="1">
        <v>394339.68</v>
      </c>
      <c r="CI88" s="1">
        <f t="array" ref="CI88:CI103">TRANSPOSE(CJ87:CY87)</f>
        <v>1485.6027681660901</v>
      </c>
      <c r="CJ88" s="1" t="s">
        <v>103</v>
      </c>
      <c r="CK88" s="1">
        <f>$A$1*Populatie!$CJ88*Populatie!CK88/(Distante!CK88*Distante!CK88)</f>
        <v>866.60680272108846</v>
      </c>
      <c r="CL88" s="1">
        <f>$A$1*Populatie!$CJ88*Populatie!CL88/(Distante!CL88*Distante!CL88)</f>
        <v>1442.9027218934912</v>
      </c>
      <c r="CM88" s="1">
        <f>$A$1*Populatie!$CJ88*Populatie!CM88/(Distante!CM88*Distante!CM88)</f>
        <v>291.28092768486687</v>
      </c>
      <c r="CN88" s="1">
        <f>$A$1*Populatie!$CJ88*Populatie!CN88/(Distante!CN88*Distante!CN88)</f>
        <v>4027.81</v>
      </c>
      <c r="CO88" s="1">
        <f>$A$1*Populatie!$CJ88*Populatie!CO88/(Distante!CO88*Distante!CO88)</f>
        <v>4333.9456</v>
      </c>
      <c r="CP88" s="1">
        <f>$A$1*Populatie!$CJ88*Populatie!CP88/(Distante!CP88*Distante!CP88)</f>
        <v>535.0129273197357</v>
      </c>
      <c r="CQ88" s="1">
        <f>$A$1*Populatie!$CJ88*Populatie!CQ88/(Distante!CQ88*Distante!CQ88)</f>
        <v>1772.6730681298582</v>
      </c>
      <c r="CR88" s="1">
        <f>$A$1*Populatie!$CJ88*Populatie!CR88/(Distante!CR88*Distante!CR88)</f>
        <v>472.90765432098766</v>
      </c>
      <c r="CS88" s="1">
        <f>$A$1*Populatie!$CJ88*Populatie!CS88/(Distante!CS88*Distante!CS88)</f>
        <v>4695.8927335640137</v>
      </c>
      <c r="CT88" s="1">
        <f>$A$1*Populatie!$CJ88*Populatie!CT88/(Distante!CT88*Distante!CT88)</f>
        <v>520.60363520408168</v>
      </c>
      <c r="CU88" s="1">
        <f>$A$1*Populatie!$CJ88*Populatie!CU88/(Distante!CU88*Distante!CU88)</f>
        <v>477.73246173469386</v>
      </c>
      <c r="CV88" s="1">
        <f>$A$1*Populatie!$CJ88*Populatie!CV88/(Distante!CV88*Distante!CV88)</f>
        <v>692.18965517241384</v>
      </c>
      <c r="CW88" s="1">
        <f>$A$1*Populatie!$CJ88*Populatie!CW88/(Distante!CW88*Distante!CW88)</f>
        <v>1272.1842105263158</v>
      </c>
      <c r="CX88" s="1">
        <f>$A$1*Populatie!$CJ88*Populatie!CX88/(Distante!CX88*Distante!CX88)</f>
        <v>616.12353150587398</v>
      </c>
      <c r="CY88" s="1">
        <f>$A$1*Populatie!$CJ88*Populatie!CY88/(Distante!CY88*Distante!CY88)</f>
        <v>568.19115845037231</v>
      </c>
      <c r="DA88" s="4">
        <f t="shared" si="3"/>
        <v>761929.11527547077</v>
      </c>
      <c r="DB88" s="4">
        <v>74</v>
      </c>
      <c r="DD88" s="18" t="str">
        <f t="shared" si="4"/>
        <v>STEFAN CEL MARE</v>
      </c>
      <c r="DE88" s="4">
        <f t="shared" si="5"/>
        <v>9.7121895615244681E-5</v>
      </c>
    </row>
    <row r="89" spans="1:109" ht="15.75" customHeight="1" x14ac:dyDescent="0.25">
      <c r="A89" s="2" t="s">
        <v>88</v>
      </c>
      <c r="B89" s="1">
        <v>147145.77464788733</v>
      </c>
      <c r="C89" s="1">
        <v>663678.8666666667</v>
      </c>
      <c r="D89" s="1">
        <v>27432.354691529457</v>
      </c>
      <c r="E89" s="1">
        <v>4933.5400633770942</v>
      </c>
      <c r="F89" s="1">
        <v>63724.876302083336</v>
      </c>
      <c r="G89" s="1">
        <v>14601.1468178954</v>
      </c>
      <c r="H89" s="1">
        <v>10800.802203708681</v>
      </c>
      <c r="I89" s="1">
        <v>5979.0358126721767</v>
      </c>
      <c r="J89" s="1">
        <v>12879.607438016528</v>
      </c>
      <c r="K89" s="1">
        <v>3257.9611559392006</v>
      </c>
      <c r="L89" s="1">
        <v>12183.75</v>
      </c>
      <c r="M89" s="1">
        <v>1395.0783858324867</v>
      </c>
      <c r="N89" s="1">
        <v>1741.7410714285713</v>
      </c>
      <c r="O89" s="1">
        <v>4980.5671296296296</v>
      </c>
      <c r="P89" s="1">
        <v>7578.8909008601177</v>
      </c>
      <c r="Q89" s="1">
        <v>1324.9791803637956</v>
      </c>
      <c r="R89" s="1">
        <v>9616.6224489795914</v>
      </c>
      <c r="S89" s="1">
        <v>2620.920781893004</v>
      </c>
      <c r="T89" s="1">
        <v>15476.987513007283</v>
      </c>
      <c r="U89" s="1">
        <v>5281.4521689169778</v>
      </c>
      <c r="V89" s="1">
        <v>34095</v>
      </c>
      <c r="W89" s="1">
        <v>3558.9814814814813</v>
      </c>
      <c r="X89" s="1">
        <v>6040.2435507130267</v>
      </c>
      <c r="Y89" s="1">
        <v>2580.3203987184052</v>
      </c>
      <c r="Z89" s="1">
        <v>4134.9690082644629</v>
      </c>
      <c r="AA89" s="1">
        <v>36985.595567867036</v>
      </c>
      <c r="AB89" s="1">
        <v>45930</v>
      </c>
      <c r="AC89" s="1">
        <v>2275.875</v>
      </c>
      <c r="AD89" s="1">
        <v>666.56384659580579</v>
      </c>
      <c r="AE89" s="1">
        <v>12158.533635676493</v>
      </c>
      <c r="AF89" s="1">
        <v>3434.0625</v>
      </c>
      <c r="AG89" s="1">
        <v>1661.1127791330457</v>
      </c>
      <c r="AH89" s="1">
        <v>102571.11570247934</v>
      </c>
      <c r="AI89" s="1">
        <v>1635.8951022705949</v>
      </c>
      <c r="AJ89" s="1">
        <v>1484.0601562500001</v>
      </c>
      <c r="AK89" s="1">
        <v>332.19482796405873</v>
      </c>
      <c r="AL89" s="1">
        <v>1276.2</v>
      </c>
      <c r="AM89" s="1">
        <v>4150.749704840614</v>
      </c>
      <c r="AN89" s="1">
        <v>6707.1120000000001</v>
      </c>
      <c r="AO89" s="1">
        <v>6499.3866704969832</v>
      </c>
      <c r="AP89" s="1">
        <v>802.54373177842569</v>
      </c>
      <c r="AQ89" s="1">
        <v>802.08333333333337</v>
      </c>
      <c r="AR89" s="1">
        <v>5185.349794238683</v>
      </c>
      <c r="AS89" s="1">
        <v>4952.6479338842973</v>
      </c>
      <c r="AT89" s="1">
        <v>9312.4445983379501</v>
      </c>
      <c r="AU89" s="1">
        <v>3828.9514462809916</v>
      </c>
      <c r="AV89" s="1">
        <v>7857.6710291493155</v>
      </c>
      <c r="AW89" s="1">
        <v>1221.3690476190477</v>
      </c>
      <c r="AX89" s="1">
        <v>92611.363636363632</v>
      </c>
      <c r="AY89" s="1">
        <v>16501.543209876545</v>
      </c>
      <c r="AZ89" s="1">
        <v>836.33061224489791</v>
      </c>
      <c r="BA89" s="1">
        <v>16015.224</v>
      </c>
      <c r="BB89" s="1">
        <v>728.49011479591832</v>
      </c>
      <c r="BC89" s="1">
        <v>5500.5763313609468</v>
      </c>
      <c r="BD89" s="1">
        <v>65415</v>
      </c>
      <c r="BE89" s="1">
        <v>1424.9544193420531</v>
      </c>
      <c r="BF89" s="1">
        <v>4458.6088215638229</v>
      </c>
      <c r="BG89" s="1">
        <v>6806.9836253950016</v>
      </c>
      <c r="BH89" s="1">
        <v>3559.7093333333332</v>
      </c>
      <c r="BI89" s="1">
        <v>6893.0082644628101</v>
      </c>
      <c r="BJ89" s="1">
        <v>21873.17142857143</v>
      </c>
      <c r="BK89" s="1">
        <v>1244.6143741790204</v>
      </c>
      <c r="BL89" s="1">
        <v>645.17211939075196</v>
      </c>
      <c r="BM89" s="1">
        <v>776.36401499375256</v>
      </c>
      <c r="BN89" s="1">
        <v>5265.9642074506937</v>
      </c>
      <c r="BO89" s="1">
        <v>978.75531663516063</v>
      </c>
      <c r="BP89" s="1">
        <v>6602.220052083333</v>
      </c>
      <c r="BQ89" s="1">
        <v>1010.2777427092539</v>
      </c>
      <c r="BR89" s="1">
        <v>1663.7632864119505</v>
      </c>
      <c r="BS89" s="1">
        <v>2096.9839999999999</v>
      </c>
      <c r="BT89" s="1">
        <v>11538.592592592593</v>
      </c>
      <c r="BU89" s="1">
        <v>4270.65234375</v>
      </c>
      <c r="BV89" s="1">
        <v>496.26615143098661</v>
      </c>
      <c r="BW89" s="1">
        <v>13487.607421875</v>
      </c>
      <c r="BX89" s="1">
        <v>550.12532318299338</v>
      </c>
      <c r="BY89" s="1">
        <v>5318.0526877892489</v>
      </c>
      <c r="BZ89" s="1">
        <v>277.08011104501287</v>
      </c>
      <c r="CA89" s="1">
        <v>2424.2216435185187</v>
      </c>
      <c r="CB89" s="1">
        <v>934.34413580246917</v>
      </c>
      <c r="CC89" s="1">
        <v>1620.5023233456177</v>
      </c>
      <c r="CD89" s="1">
        <v>86460</v>
      </c>
      <c r="CE89" s="1">
        <v>1187.3108212809918</v>
      </c>
      <c r="CF89" s="1">
        <v>850.94444444444446</v>
      </c>
      <c r="CG89" s="1">
        <v>38698.90625</v>
      </c>
      <c r="CH89" s="1">
        <v>1939.0454999999999</v>
      </c>
      <c r="CI89" s="1">
        <v>11417.766360194701</v>
      </c>
      <c r="CJ89" s="1">
        <f t="array" ref="CJ89:CJ103">TRANSPOSE(CK88:CY88)</f>
        <v>866.60680272108846</v>
      </c>
      <c r="CK89" s="1" t="s">
        <v>103</v>
      </c>
      <c r="CL89" s="1">
        <f>$A$1*Populatie!$CK89*Populatie!CL89/(Distante!CL89*Distante!CL89)</f>
        <v>1152.5</v>
      </c>
      <c r="CM89" s="1">
        <f>$A$1*Populatie!$CK89*Populatie!CM89/(Distante!CM89*Distante!CM89)</f>
        <v>1616.0059171597634</v>
      </c>
      <c r="CN89" s="1">
        <f>$A$1*Populatie!$CK89*Populatie!CN89/(Distante!CN89*Distante!CN89)</f>
        <v>1796.4200680272108</v>
      </c>
      <c r="CO89" s="1">
        <f>$A$1*Populatie!$CK89*Populatie!CO89/(Distante!CO89*Distante!CO89)</f>
        <v>812.02789208962054</v>
      </c>
      <c r="CP89" s="1">
        <f>$A$1*Populatie!$CK89*Populatie!CP89/(Distante!CP89*Distante!CP89)</f>
        <v>2471.2936414235114</v>
      </c>
      <c r="CQ89" s="1">
        <f>$A$1*Populatie!$CK89*Populatie!CQ89/(Distante!CQ89*Distante!CQ89)</f>
        <v>9527.6114119117028</v>
      </c>
      <c r="CR89" s="1">
        <f>$A$1*Populatie!$CK89*Populatie!CR89/(Distante!CR89*Distante!CR89)</f>
        <v>670.54378782484866</v>
      </c>
      <c r="CS89" s="1">
        <f>$A$1*Populatie!$CK89*Populatie!CS89/(Distante!CS89*Distante!CS89)</f>
        <v>882.40537190082648</v>
      </c>
      <c r="CT89" s="1">
        <f>$A$1*Populatie!$CK89*Populatie!CT89/(Distante!CT89*Distante!CT89)</f>
        <v>3040.1431952662724</v>
      </c>
      <c r="CU89" s="1">
        <f>$A$1*Populatie!$CK89*Populatie!CU89/(Distante!CU89*Distante!CU89)</f>
        <v>3627.8439519852263</v>
      </c>
      <c r="CV89" s="1">
        <f>$A$1*Populatie!$CK89*Populatie!CV89/(Distante!CV89*Distante!CV89)</f>
        <v>183197.1</v>
      </c>
      <c r="CW89" s="1">
        <f>$A$1*Populatie!$CK89*Populatie!CW89/(Distante!CW89*Distante!CW89)</f>
        <v>1671.0475199445023</v>
      </c>
      <c r="CX89" s="1">
        <f>$A$1*Populatie!$CK89*Populatie!CX89/(Distante!CX89*Distante!CX89)</f>
        <v>7718.9540816326535</v>
      </c>
      <c r="CY89" s="1">
        <f>$A$1*Populatie!$CK89*Populatie!CY89/(Distante!CY89*Distante!CY89)</f>
        <v>13173.583333333334</v>
      </c>
      <c r="DA89" s="4">
        <f t="shared" si="3"/>
        <v>2005380.5722246973</v>
      </c>
      <c r="DB89" s="4">
        <v>500</v>
      </c>
      <c r="DD89" s="18" t="str">
        <f t="shared" si="4"/>
        <v>STOENESTI</v>
      </c>
      <c r="DE89" s="4">
        <f t="shared" si="5"/>
        <v>2.4932923302698498E-4</v>
      </c>
    </row>
    <row r="90" spans="1:109" ht="15.75" customHeight="1" x14ac:dyDescent="0.25">
      <c r="A90" s="2" t="s">
        <v>89</v>
      </c>
      <c r="B90" s="1">
        <v>345719.69320672023</v>
      </c>
      <c r="C90" s="1">
        <v>11257.136342155009</v>
      </c>
      <c r="D90" s="1">
        <v>14502.859960552269</v>
      </c>
      <c r="E90" s="1">
        <v>63072.326530612248</v>
      </c>
      <c r="F90" s="1">
        <v>30969.141818181819</v>
      </c>
      <c r="G90" s="1">
        <v>19251.552083333332</v>
      </c>
      <c r="H90" s="1">
        <v>9483.5747041420127</v>
      </c>
      <c r="I90" s="1">
        <v>2145.9359504132231</v>
      </c>
      <c r="J90" s="1">
        <v>397.75080000000003</v>
      </c>
      <c r="K90" s="1">
        <v>11527.398543184183</v>
      </c>
      <c r="L90" s="1">
        <v>1304.5048628247932</v>
      </c>
      <c r="M90" s="1">
        <v>566.95839497041425</v>
      </c>
      <c r="N90" s="1">
        <v>3549.8460842009958</v>
      </c>
      <c r="O90" s="1">
        <v>3362.1012244897961</v>
      </c>
      <c r="P90" s="1">
        <v>2452.3168044077133</v>
      </c>
      <c r="Q90" s="1">
        <v>40044.788927335641</v>
      </c>
      <c r="R90" s="1">
        <v>13049.661458333334</v>
      </c>
      <c r="S90" s="1">
        <v>866.92586666666671</v>
      </c>
      <c r="T90" s="1">
        <v>1253.8176773682123</v>
      </c>
      <c r="U90" s="1">
        <v>2863.91748046875</v>
      </c>
      <c r="V90" s="1">
        <v>830.64050733254066</v>
      </c>
      <c r="W90" s="1">
        <v>448.56332876085963</v>
      </c>
      <c r="X90" s="1">
        <v>10439.729166666666</v>
      </c>
      <c r="Y90" s="1">
        <v>491.52428525879475</v>
      </c>
      <c r="Z90" s="1">
        <v>4418.581314878893</v>
      </c>
      <c r="AA90" s="1">
        <v>924.40104166666663</v>
      </c>
      <c r="AB90" s="1">
        <v>918.99869791666663</v>
      </c>
      <c r="AC90" s="1">
        <v>10607.377647918189</v>
      </c>
      <c r="AD90" s="1">
        <v>2368.8024</v>
      </c>
      <c r="AE90" s="1">
        <v>10178.879999999999</v>
      </c>
      <c r="AF90" s="1">
        <v>3349.3745454545456</v>
      </c>
      <c r="AG90" s="1">
        <v>639.22272521502941</v>
      </c>
      <c r="AH90" s="1">
        <v>859.27278645833337</v>
      </c>
      <c r="AI90" s="1">
        <v>616.33529085872578</v>
      </c>
      <c r="AJ90" s="1">
        <v>901.29476502082093</v>
      </c>
      <c r="AK90" s="1">
        <v>754.82154006243502</v>
      </c>
      <c r="AL90" s="1">
        <v>3038.8853305785124</v>
      </c>
      <c r="AM90" s="1">
        <v>1635.0043731778426</v>
      </c>
      <c r="AN90" s="1">
        <v>1237.0086715227194</v>
      </c>
      <c r="AO90" s="1">
        <v>3416.7465088757394</v>
      </c>
      <c r="AP90" s="1">
        <v>1568.2232142857142</v>
      </c>
      <c r="AQ90" s="1">
        <v>1056.2487601666337</v>
      </c>
      <c r="AR90" s="1">
        <v>156.86472424557752</v>
      </c>
      <c r="AS90" s="1">
        <v>2746.135018672795</v>
      </c>
      <c r="AT90" s="1">
        <v>2030.800473372781</v>
      </c>
      <c r="AU90" s="1">
        <v>887.56990054419214</v>
      </c>
      <c r="AV90" s="1">
        <v>1253.4208804283164</v>
      </c>
      <c r="AW90" s="1">
        <v>1430.4911550468262</v>
      </c>
      <c r="AX90" s="1">
        <v>613.00668724279831</v>
      </c>
      <c r="AY90" s="1">
        <v>969.02537558389088</v>
      </c>
      <c r="AZ90" s="1">
        <v>163424.5</v>
      </c>
      <c r="BA90" s="1">
        <v>1049.7524654832348</v>
      </c>
      <c r="BB90" s="1">
        <v>2428.4581424406497</v>
      </c>
      <c r="BC90" s="1">
        <v>5483.9223372781062</v>
      </c>
      <c r="BD90" s="1">
        <v>1206.2526</v>
      </c>
      <c r="BE90" s="1">
        <v>26882.0625</v>
      </c>
      <c r="BF90" s="1">
        <v>2682.3402646502836</v>
      </c>
      <c r="BG90" s="1">
        <v>7809.3780991735539</v>
      </c>
      <c r="BH90" s="1">
        <v>3797.9054696789535</v>
      </c>
      <c r="BI90" s="1">
        <v>5115.1326412918106</v>
      </c>
      <c r="BJ90" s="1">
        <v>3391.5187462804997</v>
      </c>
      <c r="BK90" s="1">
        <v>468.91745152354571</v>
      </c>
      <c r="BL90" s="1">
        <v>2848.3525519848772</v>
      </c>
      <c r="BM90" s="1">
        <v>1161.50390625</v>
      </c>
      <c r="BN90" s="1">
        <v>12096.930966469428</v>
      </c>
      <c r="BO90" s="1">
        <v>2032.2283737024222</v>
      </c>
      <c r="BP90" s="1">
        <v>1198.2585185185185</v>
      </c>
      <c r="BQ90" s="1">
        <v>2216.1614583333335</v>
      </c>
      <c r="BR90" s="1">
        <v>355.18800461361013</v>
      </c>
      <c r="BS90" s="1">
        <v>3716.6844444444446</v>
      </c>
      <c r="BT90" s="1">
        <v>2388.8383271911553</v>
      </c>
      <c r="BU90" s="1">
        <v>16014.35261707989</v>
      </c>
      <c r="BV90" s="1">
        <v>466.16320000000002</v>
      </c>
      <c r="BW90" s="1">
        <v>1310.6002379535989</v>
      </c>
      <c r="BX90" s="1">
        <v>1615.7097520661157</v>
      </c>
      <c r="BY90" s="1">
        <v>2738.189026141913</v>
      </c>
      <c r="BZ90" s="1">
        <v>852.90880102040819</v>
      </c>
      <c r="CA90" s="1">
        <v>2965.4711538461538</v>
      </c>
      <c r="CB90" s="1">
        <v>3591.7995867768595</v>
      </c>
      <c r="CC90" s="1">
        <v>4242.6548323471397</v>
      </c>
      <c r="CD90" s="1">
        <v>1226.7793167128348</v>
      </c>
      <c r="CE90" s="1">
        <v>484.85008264462812</v>
      </c>
      <c r="CF90" s="1">
        <v>7635.3125</v>
      </c>
      <c r="CG90" s="1">
        <v>2064.5626360865149</v>
      </c>
      <c r="CH90" s="1">
        <v>3117.2380952380954</v>
      </c>
      <c r="CI90" s="1">
        <v>3000.7618623301405</v>
      </c>
      <c r="CJ90" s="1">
        <v>1442.9027218934912</v>
      </c>
      <c r="CK90" s="1">
        <f t="array" ref="CK90:CK103">TRANSPOSE(CL89:CY89)</f>
        <v>1152.5</v>
      </c>
      <c r="CL90" s="1" t="s">
        <v>103</v>
      </c>
      <c r="CM90" s="1">
        <f>$A$1*Populatie!$CL90*Populatie!CM90/(Distante!CM90*Distante!CM90)</f>
        <v>627.3288</v>
      </c>
      <c r="CN90" s="1">
        <f>$A$1*Populatie!$CL90*Populatie!CN90/(Distante!CN90*Distante!CN90)</f>
        <v>5907.8042366691016</v>
      </c>
      <c r="CO90" s="1">
        <f>$A$1*Populatie!$CL90*Populatie!CO90/(Distante!CO90*Distante!CO90)</f>
        <v>1306.9642445213381</v>
      </c>
      <c r="CP90" s="1">
        <f>$A$1*Populatie!$CL90*Populatie!CP90/(Distante!CP90*Distante!CP90)</f>
        <v>1264.0724716062737</v>
      </c>
      <c r="CQ90" s="1">
        <f>$A$1*Populatie!$CL90*Populatie!CQ90/(Distante!CQ90*Distante!CQ90)</f>
        <v>3797.1337148803332</v>
      </c>
      <c r="CR90" s="1">
        <f>$A$1*Populatie!$CL90*Populatie!CR90/(Distante!CR90*Distante!CR90)</f>
        <v>1848.2537485582468</v>
      </c>
      <c r="CS90" s="1">
        <f>$A$1*Populatie!$CL90*Populatie!CS90/(Distante!CS90*Distante!CS90)</f>
        <v>2956.8828125</v>
      </c>
      <c r="CT90" s="1">
        <f>$A$1*Populatie!$CL90*Populatie!CT90/(Distante!CT90*Distante!CT90)</f>
        <v>1108.1203353163871</v>
      </c>
      <c r="CU90" s="1">
        <f>$A$1*Populatie!$CL90*Populatie!CU90/(Distante!CU90*Distante!CU90)</f>
        <v>1016.8677663601947</v>
      </c>
      <c r="CV90" s="1">
        <f>$A$1*Populatie!$CL90*Populatie!CV90/(Distante!CV90*Distante!CV90)</f>
        <v>1242.3335104687001</v>
      </c>
      <c r="CW90" s="1">
        <f>$A$1*Populatie!$CL90*Populatie!CW90/(Distante!CW90*Distante!CW90)</f>
        <v>7115.6203703703704</v>
      </c>
      <c r="CX90" s="1">
        <f>$A$1*Populatie!$CL90*Populatie!CX90/(Distante!CX90*Distante!CX90)</f>
        <v>1465.3408669252824</v>
      </c>
      <c r="CY90" s="1">
        <f>$A$1*Populatie!$CL90*Populatie!CY90/(Distante!CY90*Distante!CY90)</f>
        <v>1419.592794145243</v>
      </c>
      <c r="DA90" s="4">
        <f t="shared" si="3"/>
        <v>985182.81920134183</v>
      </c>
      <c r="DB90" s="4">
        <v>39</v>
      </c>
      <c r="DD90" s="18" t="str">
        <f t="shared" si="4"/>
        <v>STOLNICI</v>
      </c>
      <c r="DE90" s="4">
        <f t="shared" si="5"/>
        <v>3.9586561235016391E-5</v>
      </c>
    </row>
    <row r="91" spans="1:109" ht="15.75" customHeight="1" x14ac:dyDescent="0.25">
      <c r="A91" s="2" t="s">
        <v>90</v>
      </c>
      <c r="B91" s="1">
        <v>94745.478515625</v>
      </c>
      <c r="C91" s="1">
        <v>17935.214876033056</v>
      </c>
      <c r="D91" s="1">
        <v>164057.14285714287</v>
      </c>
      <c r="E91" s="1">
        <v>2581.1462200090536</v>
      </c>
      <c r="F91" s="1">
        <v>13655.980799999999</v>
      </c>
      <c r="G91" s="1">
        <v>7015.75</v>
      </c>
      <c r="H91" s="1">
        <v>3204.7901234567903</v>
      </c>
      <c r="I91" s="1">
        <v>25758.306238185254</v>
      </c>
      <c r="J91" s="1">
        <v>629.125</v>
      </c>
      <c r="K91" s="1">
        <v>1614.816</v>
      </c>
      <c r="L91" s="1">
        <v>3069.0262390670555</v>
      </c>
      <c r="M91" s="1">
        <v>13928.409972299169</v>
      </c>
      <c r="N91" s="1">
        <v>1786.05</v>
      </c>
      <c r="O91" s="1">
        <v>15009.12</v>
      </c>
      <c r="P91" s="1">
        <v>2073.1398816568048</v>
      </c>
      <c r="Q91" s="1">
        <v>730.17174515235456</v>
      </c>
      <c r="R91" s="1">
        <v>7082.2062625682274</v>
      </c>
      <c r="S91" s="1">
        <v>407.96694214876032</v>
      </c>
      <c r="T91" s="1">
        <v>3240.9446064139943</v>
      </c>
      <c r="U91" s="1">
        <v>1161.5249366018597</v>
      </c>
      <c r="V91" s="1">
        <v>713.51750865051906</v>
      </c>
      <c r="W91" s="1">
        <v>192.375</v>
      </c>
      <c r="X91" s="1">
        <v>3006.0246913580245</v>
      </c>
      <c r="Y91" s="1">
        <v>2370.06</v>
      </c>
      <c r="Z91" s="1">
        <v>3769.4160000000002</v>
      </c>
      <c r="AA91" s="1">
        <v>1877.3018005912388</v>
      </c>
      <c r="AB91" s="1">
        <v>1501.8633217993079</v>
      </c>
      <c r="AC91" s="1">
        <v>1100.8690828402366</v>
      </c>
      <c r="AD91" s="1">
        <v>326.24213920988984</v>
      </c>
      <c r="AE91" s="1">
        <v>4149.7988165680472</v>
      </c>
      <c r="AF91" s="1">
        <v>1123.2671714440237</v>
      </c>
      <c r="AG91" s="1">
        <v>72363.375</v>
      </c>
      <c r="AH91" s="1">
        <v>838.49225206611573</v>
      </c>
      <c r="AI91" s="1">
        <v>5067.72</v>
      </c>
      <c r="AJ91" s="1">
        <v>13765.063711911358</v>
      </c>
      <c r="AK91" s="1">
        <v>683.46222349899449</v>
      </c>
      <c r="AL91" s="1">
        <v>1484.7756232686982</v>
      </c>
      <c r="AM91" s="1">
        <v>22353.1875</v>
      </c>
      <c r="AN91" s="1">
        <v>4973.1428571428569</v>
      </c>
      <c r="AO91" s="1">
        <v>3774.4553571428573</v>
      </c>
      <c r="AP91" s="1">
        <v>2082.904958677686</v>
      </c>
      <c r="AQ91" s="1">
        <v>2597.2040452111837</v>
      </c>
      <c r="AR91" s="1">
        <v>214.59375</v>
      </c>
      <c r="AS91" s="1">
        <v>2039.0759625390219</v>
      </c>
      <c r="AT91" s="1">
        <v>1156.3668639053255</v>
      </c>
      <c r="AU91" s="1">
        <v>412.18833032203207</v>
      </c>
      <c r="AV91" s="1">
        <v>4785.7313019390585</v>
      </c>
      <c r="AW91" s="1">
        <v>1490.5071074380164</v>
      </c>
      <c r="AX91" s="1">
        <v>893.58024691358025</v>
      </c>
      <c r="AY91" s="1">
        <v>2158.3333333333335</v>
      </c>
      <c r="AZ91" s="1">
        <v>463.67128027681662</v>
      </c>
      <c r="BA91" s="1">
        <v>618.71597353497168</v>
      </c>
      <c r="BB91" s="1">
        <v>349.25443786982248</v>
      </c>
      <c r="BC91" s="1">
        <v>1468.2704987320371</v>
      </c>
      <c r="BD91" s="1">
        <v>1907.9375</v>
      </c>
      <c r="BE91" s="1">
        <v>799.71428571428567</v>
      </c>
      <c r="BF91" s="1">
        <v>4740.315074694432</v>
      </c>
      <c r="BG91" s="1">
        <v>3815.601108033241</v>
      </c>
      <c r="BH91" s="1">
        <v>5665.7068685776094</v>
      </c>
      <c r="BI91" s="1">
        <v>2748.5714285714284</v>
      </c>
      <c r="BJ91" s="1">
        <v>2944.446124763705</v>
      </c>
      <c r="BK91" s="1">
        <v>3855.6</v>
      </c>
      <c r="BL91" s="1">
        <v>263.30502424210135</v>
      </c>
      <c r="BM91" s="1">
        <v>2849.4959824689554</v>
      </c>
      <c r="BN91" s="1">
        <v>2831.0632388815911</v>
      </c>
      <c r="BO91" s="1">
        <v>311.27176098822179</v>
      </c>
      <c r="BP91" s="1">
        <v>7771.88671875</v>
      </c>
      <c r="BQ91" s="1">
        <v>316.576786389414</v>
      </c>
      <c r="BR91" s="1">
        <v>1315.125</v>
      </c>
      <c r="BS91" s="1">
        <v>940.59259259259261</v>
      </c>
      <c r="BT91" s="1">
        <v>6930</v>
      </c>
      <c r="BU91" s="1">
        <v>3282.7685950413224</v>
      </c>
      <c r="BV91" s="1">
        <v>3440.1024000000002</v>
      </c>
      <c r="BW91" s="1">
        <v>1517.7164461247637</v>
      </c>
      <c r="BX91" s="1">
        <v>223.18756961461349</v>
      </c>
      <c r="BY91" s="1">
        <v>645.91140495867774</v>
      </c>
      <c r="BZ91" s="1">
        <v>133.859619140625</v>
      </c>
      <c r="CA91" s="1">
        <v>811.72</v>
      </c>
      <c r="CB91" s="1">
        <v>376.87566924449732</v>
      </c>
      <c r="CC91" s="1">
        <v>470.91883232467069</v>
      </c>
      <c r="CD91" s="1">
        <v>1767.5435370470525</v>
      </c>
      <c r="CE91" s="1">
        <v>28464.071005917162</v>
      </c>
      <c r="CF91" s="1">
        <v>592.72189349112421</v>
      </c>
      <c r="CG91" s="1">
        <v>3466.7229488703924</v>
      </c>
      <c r="CH91" s="1">
        <v>659.77913631633714</v>
      </c>
      <c r="CI91" s="1">
        <v>2460.4945422143014</v>
      </c>
      <c r="CJ91" s="1">
        <v>291.28092768486687</v>
      </c>
      <c r="CK91" s="1">
        <v>1616.0059171597634</v>
      </c>
      <c r="CL91" s="1">
        <f t="array" ref="CL91:CL103">TRANSPOSE(CM90:CY90)</f>
        <v>627.3288</v>
      </c>
      <c r="CM91" s="1" t="s">
        <v>103</v>
      </c>
      <c r="CN91" s="1">
        <f>$A$1*Populatie!$CM91*Populatie!CN91/(Distante!CN91*Distante!CN91)</f>
        <v>676.62809917355366</v>
      </c>
      <c r="CO91" s="1">
        <f>$A$1*Populatie!$CM91*Populatie!CO91/(Distante!CO91*Distante!CO91)</f>
        <v>203.62130177514794</v>
      </c>
      <c r="CP91" s="1">
        <f>$A$1*Populatie!$CM91*Populatie!CP91/(Distante!CP91*Distante!CP91)</f>
        <v>34070.400000000001</v>
      </c>
      <c r="CQ91" s="1">
        <f>$A$1*Populatie!$CM91*Populatie!CQ91/(Distante!CQ91*Distante!CQ91)</f>
        <v>2245.8690185775945</v>
      </c>
      <c r="CR91" s="1">
        <f>$A$1*Populatie!$CM91*Populatie!CR91/(Distante!CR91*Distante!CR91)</f>
        <v>1641.7259475218659</v>
      </c>
      <c r="CS91" s="1">
        <f>$A$1*Populatie!$CM91*Populatie!CS91/(Distante!CS91*Distante!CS91)</f>
        <v>422.38820415879019</v>
      </c>
      <c r="CT91" s="1">
        <f>$A$1*Populatie!$CM91*Populatie!CT91/(Distante!CT91*Distante!CT91)</f>
        <v>34286.142857142855</v>
      </c>
      <c r="CU91" s="1">
        <f>$A$1*Populatie!$CM91*Populatie!CU91/(Distante!CU91*Distante!CU91)</f>
        <v>12741.099173553719</v>
      </c>
      <c r="CV91" s="1">
        <f>$A$1*Populatie!$CM91*Populatie!CV91/(Distante!CV91*Distante!CV91)</f>
        <v>2013.1417769376183</v>
      </c>
      <c r="CW91" s="1">
        <f>$A$1*Populatie!$CM91*Populatie!CW91/(Distante!CW91*Distante!CW91)</f>
        <v>1418.9363858134734</v>
      </c>
      <c r="CX91" s="1">
        <f>$A$1*Populatie!$CM91*Populatie!CX91/(Distante!CX91*Distante!CX91)</f>
        <v>2443</v>
      </c>
      <c r="CY91" s="1">
        <f>$A$1*Populatie!$CM91*Populatie!CY91/(Distante!CY91*Distante!CY91)</f>
        <v>819.52437574316286</v>
      </c>
      <c r="DA91" s="4">
        <f t="shared" si="3"/>
        <v>739689.81524476118</v>
      </c>
      <c r="DB91" s="4">
        <v>37</v>
      </c>
      <c r="DD91" s="18" t="str">
        <f t="shared" si="4"/>
        <v>SUICI</v>
      </c>
      <c r="DE91" s="4">
        <f t="shared" si="5"/>
        <v>5.0020967218207279E-5</v>
      </c>
    </row>
    <row r="92" spans="1:109" ht="15.75" customHeight="1" x14ac:dyDescent="0.25">
      <c r="A92" s="2" t="s">
        <v>91</v>
      </c>
      <c r="B92" s="1">
        <v>1134525.2607709751</v>
      </c>
      <c r="C92" s="1">
        <v>18900.924751360479</v>
      </c>
      <c r="D92" s="1">
        <v>21413.131313131315</v>
      </c>
      <c r="E92" s="1">
        <v>243006.14876033057</v>
      </c>
      <c r="F92" s="1">
        <v>76414.317901234564</v>
      </c>
      <c r="G92" s="1">
        <v>55754.178359096317</v>
      </c>
      <c r="H92" s="1">
        <v>43373.446400000001</v>
      </c>
      <c r="I92" s="1">
        <v>3123.0919111111111</v>
      </c>
      <c r="J92" s="1">
        <v>640.8645023624448</v>
      </c>
      <c r="K92" s="1">
        <v>22137.277882797731</v>
      </c>
      <c r="L92" s="1">
        <v>2319.3544921875</v>
      </c>
      <c r="M92" s="1">
        <v>765.89177693761815</v>
      </c>
      <c r="N92" s="1">
        <v>5180.9624999999996</v>
      </c>
      <c r="O92" s="1">
        <v>6695.6339869281046</v>
      </c>
      <c r="P92" s="1">
        <v>4901.2534722222226</v>
      </c>
      <c r="Q92" s="1">
        <v>3514.5119218615341</v>
      </c>
      <c r="R92" s="1">
        <v>35315.422222222223</v>
      </c>
      <c r="S92" s="1">
        <v>2922.3424036281181</v>
      </c>
      <c r="T92" s="1">
        <v>2169.6029411764707</v>
      </c>
      <c r="U92" s="1">
        <v>10123.007346938775</v>
      </c>
      <c r="V92" s="1">
        <v>1437.3382352941176</v>
      </c>
      <c r="W92" s="1">
        <v>1350.3194444444443</v>
      </c>
      <c r="X92" s="1">
        <v>150456.23668639053</v>
      </c>
      <c r="Y92" s="1">
        <v>783.35651337926618</v>
      </c>
      <c r="Z92" s="1">
        <v>11864.47265625</v>
      </c>
      <c r="AA92" s="1">
        <v>1480.2629848783695</v>
      </c>
      <c r="AB92" s="1">
        <v>1510.0839939281498</v>
      </c>
      <c r="AC92" s="1">
        <v>31716.942148760332</v>
      </c>
      <c r="AD92" s="1">
        <v>3091.4982716049381</v>
      </c>
      <c r="AE92" s="1">
        <v>44650.161865569273</v>
      </c>
      <c r="AF92" s="1">
        <v>26776.53</v>
      </c>
      <c r="AG92" s="1">
        <v>1061.4769777777778</v>
      </c>
      <c r="AH92" s="1">
        <v>1570.9161193469695</v>
      </c>
      <c r="AI92" s="1">
        <v>874.50386674598451</v>
      </c>
      <c r="AJ92" s="1">
        <v>952.77870315288521</v>
      </c>
      <c r="AK92" s="1">
        <v>725.98248520710058</v>
      </c>
      <c r="AL92" s="1">
        <v>3887.0925000000002</v>
      </c>
      <c r="AM92" s="1">
        <v>2297.515294117647</v>
      </c>
      <c r="AN92" s="1">
        <v>2010.6723555555557</v>
      </c>
      <c r="AO92" s="1">
        <v>7211.8884688090739</v>
      </c>
      <c r="AP92" s="1">
        <v>1718.6353719008264</v>
      </c>
      <c r="AQ92" s="1">
        <v>1056.2394445486959</v>
      </c>
      <c r="AR92" s="1">
        <v>231.26784580498867</v>
      </c>
      <c r="AS92" s="1">
        <v>6315.84</v>
      </c>
      <c r="AT92" s="1">
        <v>4286.5066162570893</v>
      </c>
      <c r="AU92" s="1">
        <v>3125.0250000000001</v>
      </c>
      <c r="AV92" s="1">
        <v>2175.1533203125</v>
      </c>
      <c r="AW92" s="1">
        <v>2421.0379008746354</v>
      </c>
      <c r="AX92" s="1">
        <v>933.15308641975309</v>
      </c>
      <c r="AY92" s="1">
        <v>1655.9387755102041</v>
      </c>
      <c r="AZ92" s="1">
        <v>3887.0925000000002</v>
      </c>
      <c r="BA92" s="1">
        <v>1939.5334673944269</v>
      </c>
      <c r="BB92" s="1">
        <v>4052.4602235371467</v>
      </c>
      <c r="BC92" s="1">
        <v>25080.902399999999</v>
      </c>
      <c r="BD92" s="1">
        <v>1943.5397043133669</v>
      </c>
      <c r="BE92" s="1">
        <v>8650.311533888229</v>
      </c>
      <c r="BF92" s="1">
        <v>5400.0432000000001</v>
      </c>
      <c r="BG92" s="1">
        <v>25572.134399999999</v>
      </c>
      <c r="BH92" s="1">
        <v>6382.7769376181477</v>
      </c>
      <c r="BI92" s="1">
        <v>13734.8046875</v>
      </c>
      <c r="BJ92" s="1">
        <v>6434.0491278034888</v>
      </c>
      <c r="BK92" s="1">
        <v>665.33610945865553</v>
      </c>
      <c r="BL92" s="1">
        <v>2765.3628472222222</v>
      </c>
      <c r="BM92" s="1">
        <v>1547.9470606340412</v>
      </c>
      <c r="BN92" s="1">
        <v>21611.608888888888</v>
      </c>
      <c r="BO92" s="1">
        <v>8265.9230769230762</v>
      </c>
      <c r="BP92" s="1">
        <v>2093.9420408163264</v>
      </c>
      <c r="BQ92" s="1">
        <v>10203.599243856333</v>
      </c>
      <c r="BR92" s="1">
        <v>567.05820873856874</v>
      </c>
      <c r="BS92" s="1">
        <v>55251.416666666664</v>
      </c>
      <c r="BT92" s="1">
        <v>4377.8777777777777</v>
      </c>
      <c r="BU92" s="1">
        <v>25289.190672153636</v>
      </c>
      <c r="BV92" s="1">
        <v>636.3526170798898</v>
      </c>
      <c r="BW92" s="1">
        <v>2347.1564625850342</v>
      </c>
      <c r="BX92" s="1">
        <v>2551.4607407407407</v>
      </c>
      <c r="BY92" s="1">
        <v>9839.9453125</v>
      </c>
      <c r="BZ92" s="1">
        <v>1131.0032000000001</v>
      </c>
      <c r="CA92" s="1">
        <v>14716.451388888889</v>
      </c>
      <c r="CB92" s="1">
        <v>8167.7066666666669</v>
      </c>
      <c r="CC92" s="1">
        <v>47372.861111111109</v>
      </c>
      <c r="CD92" s="1">
        <v>1828.7690972222222</v>
      </c>
      <c r="CE92" s="1">
        <v>596.0980392156863</v>
      </c>
      <c r="CF92" s="1">
        <v>3587.3148148148148</v>
      </c>
      <c r="CG92" s="1">
        <v>3670.705078125</v>
      </c>
      <c r="CH92" s="1">
        <v>9057.5152354570637</v>
      </c>
      <c r="CI92" s="1">
        <v>6180.5034722222226</v>
      </c>
      <c r="CJ92" s="1">
        <v>4027.81</v>
      </c>
      <c r="CK92" s="1">
        <v>1796.4200680272108</v>
      </c>
      <c r="CL92" s="1">
        <v>5907.8042366691016</v>
      </c>
      <c r="CM92" s="1">
        <f t="array" ref="CM92:CM103">TRANSPOSE(CN91:CY91)</f>
        <v>676.62809917355366</v>
      </c>
      <c r="CN92" s="1" t="s">
        <v>103</v>
      </c>
      <c r="CO92" s="1">
        <f>$A$1*Populatie!$CN92*Populatie!CO92/(Distante!CO92*Distante!CO92)</f>
        <v>5315.9704142011833</v>
      </c>
      <c r="CP92" s="1">
        <f>$A$1*Populatie!$CN92*Populatie!CP92/(Distante!CP92*Distante!CP92)</f>
        <v>1367.9058823529413</v>
      </c>
      <c r="CQ92" s="1">
        <f>$A$1*Populatie!$CN92*Populatie!CQ92/(Distante!CQ92*Distante!CQ92)</f>
        <v>8345.0232558139542</v>
      </c>
      <c r="CR92" s="1">
        <f>$A$1*Populatie!$CN92*Populatie!CR92/(Distante!CR92*Distante!CR92)</f>
        <v>1742.7681755829904</v>
      </c>
      <c r="CS92" s="1">
        <f>$A$1*Populatie!$CN92*Populatie!CS92/(Distante!CS92*Distante!CS92)</f>
        <v>5260.6369612856097</v>
      </c>
      <c r="CT92" s="1">
        <f>$A$1*Populatie!$CN92*Populatie!CT92/(Distante!CT92*Distante!CT92)</f>
        <v>1625.7857008819667</v>
      </c>
      <c r="CU92" s="1">
        <f>$A$1*Populatie!$CN92*Populatie!CU92/(Distante!CU92*Distante!CU92)</f>
        <v>1491.9039219365734</v>
      </c>
      <c r="CV92" s="1">
        <f>$A$1*Populatie!$CN92*Populatie!CV92/(Distante!CV92*Distante!CV92)</f>
        <v>2031.0361604207758</v>
      </c>
      <c r="CW92" s="1">
        <f>$A$1*Populatie!$CN92*Populatie!CW92/(Distante!CW92*Distante!CW92)</f>
        <v>6092.8850000000002</v>
      </c>
      <c r="CX92" s="1">
        <f>$A$1*Populatie!$CN92*Populatie!CX92/(Distante!CX92*Distante!CX92)</f>
        <v>2730.1676575505353</v>
      </c>
      <c r="CY92" s="1">
        <f>$A$1*Populatie!$CN92*Populatie!CY92/(Distante!CY92*Distante!CY92)</f>
        <v>2742.5034293552812</v>
      </c>
      <c r="DA92" s="4">
        <f t="shared" si="3"/>
        <v>2411381.4555244138</v>
      </c>
      <c r="DB92" s="4">
        <v>76</v>
      </c>
      <c r="DD92" s="18" t="str">
        <f t="shared" si="4"/>
        <v>SUSENI</v>
      </c>
      <c r="DE92" s="4">
        <f t="shared" si="5"/>
        <v>3.1517203479310966E-5</v>
      </c>
    </row>
    <row r="93" spans="1:109" ht="15.75" customHeight="1" x14ac:dyDescent="0.25">
      <c r="A93" s="2" t="s">
        <v>92</v>
      </c>
      <c r="B93" s="1">
        <v>171668.72653061224</v>
      </c>
      <c r="C93" s="1">
        <v>5724.0891022174146</v>
      </c>
      <c r="D93" s="1">
        <v>7562.7121913580249</v>
      </c>
      <c r="E93" s="1">
        <v>12860.378772112383</v>
      </c>
      <c r="F93" s="1">
        <v>18066.406684027777</v>
      </c>
      <c r="G93" s="1">
        <v>16088.362448979591</v>
      </c>
      <c r="H93" s="1">
        <v>21538.863894139886</v>
      </c>
      <c r="I93" s="1">
        <v>1153.7237500000001</v>
      </c>
      <c r="J93" s="1">
        <v>204.33599260030061</v>
      </c>
      <c r="K93" s="1">
        <v>2430.6888888888889</v>
      </c>
      <c r="L93" s="1">
        <v>691.3125</v>
      </c>
      <c r="M93" s="1">
        <v>289.58369646083537</v>
      </c>
      <c r="N93" s="1">
        <v>1194.8611111111111</v>
      </c>
      <c r="O93" s="1">
        <v>1844.2741244646006</v>
      </c>
      <c r="P93" s="1">
        <v>1318.443888888889</v>
      </c>
      <c r="Q93" s="1">
        <v>1180.4719926538107</v>
      </c>
      <c r="R93" s="1">
        <v>7947.1921475312311</v>
      </c>
      <c r="S93" s="1">
        <v>1424.5410913872452</v>
      </c>
      <c r="T93" s="1">
        <v>570.13236884802598</v>
      </c>
      <c r="U93" s="1">
        <v>5791.3211111111113</v>
      </c>
      <c r="V93" s="1">
        <v>471.16157868105921</v>
      </c>
      <c r="W93" s="1">
        <v>617.98487712665406</v>
      </c>
      <c r="X93" s="1">
        <v>9813.9430670339752</v>
      </c>
      <c r="Y93" s="1">
        <v>253.68987654320986</v>
      </c>
      <c r="Z93" s="1">
        <v>2637.6523760330579</v>
      </c>
      <c r="AA93" s="1">
        <v>467.32345679012343</v>
      </c>
      <c r="AB93" s="1">
        <v>475.09127635399568</v>
      </c>
      <c r="AC93" s="1">
        <v>4713.1117604090578</v>
      </c>
      <c r="AD93" s="1">
        <v>1822.222299168975</v>
      </c>
      <c r="AE93" s="1">
        <v>21889.964800000002</v>
      </c>
      <c r="AF93" s="1">
        <v>22968.505102040817</v>
      </c>
      <c r="AG93" s="1">
        <v>303.05736022219537</v>
      </c>
      <c r="AH93" s="1">
        <v>698.00178536004762</v>
      </c>
      <c r="AI93" s="1">
        <v>326.53177434271367</v>
      </c>
      <c r="AJ93" s="1">
        <v>364.08044889129258</v>
      </c>
      <c r="AK93" s="1">
        <v>170.32910556216146</v>
      </c>
      <c r="AL93" s="1">
        <v>896.46193415637856</v>
      </c>
      <c r="AM93" s="1">
        <v>842.53508030431112</v>
      </c>
      <c r="AN93" s="1">
        <v>642.74905354245539</v>
      </c>
      <c r="AO93" s="1">
        <v>1906.7036266349585</v>
      </c>
      <c r="AP93" s="1">
        <v>388.47324444444445</v>
      </c>
      <c r="AQ93" s="1">
        <v>388.86012491781725</v>
      </c>
      <c r="AR93" s="1">
        <v>93.605380382566167</v>
      </c>
      <c r="AS93" s="1">
        <v>1570.792899408284</v>
      </c>
      <c r="AT93" s="1">
        <v>1133.281212841855</v>
      </c>
      <c r="AU93" s="1">
        <v>1455.3947368421052</v>
      </c>
      <c r="AV93" s="1">
        <v>648.3315443213296</v>
      </c>
      <c r="AW93" s="1">
        <v>807.68661157024792</v>
      </c>
      <c r="AX93" s="1">
        <v>383.6450911725637</v>
      </c>
      <c r="AY93" s="1">
        <v>507.20925044616303</v>
      </c>
      <c r="AZ93" s="1">
        <v>896.46193415637856</v>
      </c>
      <c r="BA93" s="1">
        <v>402.1770124716553</v>
      </c>
      <c r="BB93" s="1">
        <v>2878.5911111111113</v>
      </c>
      <c r="BC93" s="1">
        <v>20335.39814814815</v>
      </c>
      <c r="BD93" s="1">
        <v>569.63216069720477</v>
      </c>
      <c r="BE93" s="1">
        <v>1175.606305267205</v>
      </c>
      <c r="BF93" s="1">
        <v>1524.9376511690407</v>
      </c>
      <c r="BG93" s="1">
        <v>4907.0226442658877</v>
      </c>
      <c r="BH93" s="1">
        <v>2182.5263360246058</v>
      </c>
      <c r="BI93" s="1">
        <v>3053.4555785123966</v>
      </c>
      <c r="BJ93" s="1">
        <v>1797.9760946745562</v>
      </c>
      <c r="BK93" s="1">
        <v>248.43043995243758</v>
      </c>
      <c r="BL93" s="1">
        <v>1265.5912098298677</v>
      </c>
      <c r="BM93" s="1">
        <v>314.37834622248664</v>
      </c>
      <c r="BN93" s="1">
        <v>4421.47539210384</v>
      </c>
      <c r="BO93" s="1">
        <v>16309.854166666666</v>
      </c>
      <c r="BP93" s="1">
        <v>641.36838191552647</v>
      </c>
      <c r="BQ93" s="1">
        <v>28009.061728395063</v>
      </c>
      <c r="BR93" s="1">
        <v>181.93285318559558</v>
      </c>
      <c r="BS93" s="1">
        <v>6909.3161157024797</v>
      </c>
      <c r="BT93" s="1">
        <v>1277.8375771604938</v>
      </c>
      <c r="BU93" s="1">
        <v>3099.538</v>
      </c>
      <c r="BV93" s="1">
        <v>201.71260387811634</v>
      </c>
      <c r="BW93" s="1">
        <v>696.10559999999998</v>
      </c>
      <c r="BX93" s="1">
        <v>2120.7451171875</v>
      </c>
      <c r="BY93" s="1">
        <v>5035.8311533888227</v>
      </c>
      <c r="BZ93" s="1">
        <v>706.98572278405709</v>
      </c>
      <c r="CA93" s="1">
        <v>24742.159722222223</v>
      </c>
      <c r="CB93" s="1">
        <v>5364.072916666667</v>
      </c>
      <c r="CC93" s="1">
        <v>11200.22265625</v>
      </c>
      <c r="CD93" s="1">
        <v>752.89148687426928</v>
      </c>
      <c r="CE93" s="1">
        <v>227.68005939383352</v>
      </c>
      <c r="CF93" s="1">
        <v>601.44967682363801</v>
      </c>
      <c r="CG93" s="1">
        <v>1094.0993767313018</v>
      </c>
      <c r="CH93" s="1">
        <v>9543.953125</v>
      </c>
      <c r="CI93" s="1">
        <v>1154.5582561728395</v>
      </c>
      <c r="CJ93" s="1">
        <v>4333.9456</v>
      </c>
      <c r="CK93" s="1">
        <v>812.02789208962054</v>
      </c>
      <c r="CL93" s="1">
        <v>1306.9642445213381</v>
      </c>
      <c r="CM93" s="1">
        <v>203.62130177514794</v>
      </c>
      <c r="CN93" s="1">
        <f t="array" ref="CN93:CN103">TRANSPOSE(CO92:CY92)</f>
        <v>5315.9704142011833</v>
      </c>
      <c r="CO93" s="1" t="s">
        <v>103</v>
      </c>
      <c r="CP93" s="1">
        <f>$A$1*Populatie!$CO93*Populatie!CP93/(Distante!CP93*Distante!CP93)</f>
        <v>574.95086505190307</v>
      </c>
      <c r="CQ93" s="1">
        <f>$A$1*Populatie!$CO93*Populatie!CQ93/(Distante!CQ93*Distante!CQ93)</f>
        <v>2068.0589923469388</v>
      </c>
      <c r="CR93" s="1">
        <f>$A$1*Populatie!$CO93*Populatie!CR93/(Distante!CR93*Distante!CR93)</f>
        <v>360.26345083487939</v>
      </c>
      <c r="CS93" s="1">
        <f>$A$1*Populatie!$CO93*Populatie!CS93/(Distante!CS93*Distante!CS93)</f>
        <v>1163.79354094579</v>
      </c>
      <c r="CT93" s="1">
        <f>$A$1*Populatie!$CO93*Populatie!CT93/(Distante!CT93*Distante!CT93)</f>
        <v>583.48453773433744</v>
      </c>
      <c r="CU93" s="1">
        <f>$A$1*Populatie!$CO93*Populatie!CU93/(Distante!CU93*Distante!CU93)</f>
        <v>535.43518666880311</v>
      </c>
      <c r="CV93" s="1">
        <f>$A$1*Populatie!$CO93*Populatie!CV93/(Distante!CV93*Distante!CV93)</f>
        <v>641.20419753086423</v>
      </c>
      <c r="CW93" s="1">
        <f>$A$1*Populatie!$CO93*Populatie!CW93/(Distante!CW93*Distante!CW93)</f>
        <v>790.41010802469134</v>
      </c>
      <c r="CX93" s="1">
        <f>$A$1*Populatie!$CO93*Populatie!CX93/(Distante!CX93*Distante!CX93)</f>
        <v>765.77841698075781</v>
      </c>
      <c r="CY93" s="1">
        <f>$A$1*Populatie!$CO93*Populatie!CY93/(Distante!CY93*Distante!CY93)</f>
        <v>748.7892626420138</v>
      </c>
      <c r="DA93" s="4">
        <f t="shared" si="3"/>
        <v>545258.53769529215</v>
      </c>
      <c r="DB93" s="4">
        <v>17</v>
      </c>
      <c r="DD93" s="18" t="str">
        <f t="shared" si="4"/>
        <v>TEIU</v>
      </c>
      <c r="DE93" s="4">
        <f t="shared" si="5"/>
        <v>3.1177870358263227E-5</v>
      </c>
    </row>
    <row r="94" spans="1:109" ht="15.75" customHeight="1" x14ac:dyDescent="0.25">
      <c r="A94" s="2" t="s">
        <v>93</v>
      </c>
      <c r="B94" s="1">
        <v>222357.47789311802</v>
      </c>
      <c r="C94" s="1">
        <v>29335.061728395063</v>
      </c>
      <c r="D94" s="1">
        <v>638000</v>
      </c>
      <c r="E94" s="1">
        <v>4595.6300703082743</v>
      </c>
      <c r="F94" s="1">
        <v>31799.227777777778</v>
      </c>
      <c r="G94" s="1">
        <v>15570.72105716748</v>
      </c>
      <c r="H94" s="1">
        <v>6581.8063432052086</v>
      </c>
      <c r="I94" s="1">
        <v>38387.599243856333</v>
      </c>
      <c r="J94" s="1">
        <v>964.1817099781789</v>
      </c>
      <c r="K94" s="1">
        <v>3521.5660770031218</v>
      </c>
      <c r="L94" s="1">
        <v>4766.328125</v>
      </c>
      <c r="M94" s="1">
        <v>4683.4125000000004</v>
      </c>
      <c r="N94" s="1">
        <v>4528.4971644612478</v>
      </c>
      <c r="O94" s="1">
        <v>50328.2</v>
      </c>
      <c r="P94" s="1">
        <v>3186.904296875</v>
      </c>
      <c r="Q94" s="1">
        <v>1414.192</v>
      </c>
      <c r="R94" s="1">
        <v>19870.524607896161</v>
      </c>
      <c r="S94" s="1">
        <v>805.69767441860461</v>
      </c>
      <c r="T94" s="1">
        <v>5033.3246527777774</v>
      </c>
      <c r="U94" s="1">
        <v>2356.1111111111113</v>
      </c>
      <c r="V94" s="1">
        <v>1115.218464218319</v>
      </c>
      <c r="W94" s="1">
        <v>366.93398632792571</v>
      </c>
      <c r="X94" s="1">
        <v>6356.505190311419</v>
      </c>
      <c r="Y94" s="1">
        <v>3715.5555555555557</v>
      </c>
      <c r="Z94" s="1">
        <v>7595.4029204975659</v>
      </c>
      <c r="AA94" s="1">
        <v>2891.7777777777778</v>
      </c>
      <c r="AB94" s="1">
        <v>2305.5379817331254</v>
      </c>
      <c r="AC94" s="1">
        <v>2190.7407407407409</v>
      </c>
      <c r="AD94" s="1">
        <v>620.42009602194787</v>
      </c>
      <c r="AE94" s="1">
        <v>8637.7777777777774</v>
      </c>
      <c r="AF94" s="1">
        <v>2323.3139425783447</v>
      </c>
      <c r="AG94" s="1">
        <v>30675.37777777778</v>
      </c>
      <c r="AH94" s="1">
        <v>1278.4964988769982</v>
      </c>
      <c r="AI94" s="1">
        <v>7552.4222222222224</v>
      </c>
      <c r="AJ94" s="1">
        <v>462848.75</v>
      </c>
      <c r="AK94" s="1">
        <v>1750.9234567901235</v>
      </c>
      <c r="AL94" s="1">
        <v>3888.1882098431583</v>
      </c>
      <c r="AM94" s="1">
        <v>17620.073461891643</v>
      </c>
      <c r="AN94" s="1">
        <v>7411.4739229024945</v>
      </c>
      <c r="AO94" s="1">
        <v>5625.0701530612241</v>
      </c>
      <c r="AP94" s="1">
        <v>6677.3777777777777</v>
      </c>
      <c r="AQ94" s="1">
        <v>9625</v>
      </c>
      <c r="AR94" s="1">
        <v>326.57728531855957</v>
      </c>
      <c r="AS94" s="1">
        <v>3139.2851384036549</v>
      </c>
      <c r="AT94" s="1">
        <v>2139.74693877551</v>
      </c>
      <c r="AU94" s="1">
        <v>819.13265306122446</v>
      </c>
      <c r="AV94" s="1">
        <v>7522.9072315558806</v>
      </c>
      <c r="AW94" s="1">
        <v>3809.2063492063494</v>
      </c>
      <c r="AX94" s="1">
        <v>1365.203125</v>
      </c>
      <c r="AY94" s="1">
        <v>3339.0886436454252</v>
      </c>
      <c r="AZ94" s="1">
        <v>907.62024996843832</v>
      </c>
      <c r="BA94" s="1">
        <v>1132.8814051386269</v>
      </c>
      <c r="BB94" s="1">
        <v>538.75538752362945</v>
      </c>
      <c r="BC94" s="1">
        <v>2978.3333333333335</v>
      </c>
      <c r="BD94" s="1">
        <v>2924.0587185082327</v>
      </c>
      <c r="BE94" s="1">
        <v>1716.2122448979592</v>
      </c>
      <c r="BF94" s="1">
        <v>8846.6326530612241</v>
      </c>
      <c r="BG94" s="1">
        <v>7694.7438567263644</v>
      </c>
      <c r="BH94" s="1">
        <v>12744.669387755102</v>
      </c>
      <c r="BI94" s="1">
        <v>5184.2474489795923</v>
      </c>
      <c r="BJ94" s="1">
        <v>4518.1185121107264</v>
      </c>
      <c r="BK94" s="1">
        <v>12928.5</v>
      </c>
      <c r="BL94" s="1">
        <v>306.55650364203956</v>
      </c>
      <c r="BM94" s="1">
        <v>10989.792060491493</v>
      </c>
      <c r="BN94" s="1">
        <v>6245.4888888888891</v>
      </c>
      <c r="BO94" s="1">
        <v>597.1875</v>
      </c>
      <c r="BP94" s="1">
        <v>12341.74817898023</v>
      </c>
      <c r="BQ94" s="1">
        <v>737.17863894139884</v>
      </c>
      <c r="BR94" s="1">
        <v>2044.2191036668175</v>
      </c>
      <c r="BS94" s="1">
        <v>1988.9662629757786</v>
      </c>
      <c r="BT94" s="1">
        <v>10837.715645449138</v>
      </c>
      <c r="BU94" s="1">
        <v>7881.25</v>
      </c>
      <c r="BV94" s="1">
        <v>26481.322314049587</v>
      </c>
      <c r="BW94" s="1">
        <v>2328.8667820069204</v>
      </c>
      <c r="BX94" s="1">
        <v>407.92705416296701</v>
      </c>
      <c r="BY94" s="1">
        <v>1237.9083855882666</v>
      </c>
      <c r="BZ94" s="1">
        <v>255.96836087399168</v>
      </c>
      <c r="CA94" s="1">
        <v>1652.6598077247427</v>
      </c>
      <c r="CB94" s="1">
        <v>702.25785123966944</v>
      </c>
      <c r="CC94" s="1">
        <v>1201.8808108520043</v>
      </c>
      <c r="CD94" s="1">
        <v>2696.5148788927336</v>
      </c>
      <c r="CE94" s="1">
        <v>10605</v>
      </c>
      <c r="CF94" s="1">
        <v>1312.060546875</v>
      </c>
      <c r="CG94" s="1">
        <v>5349.3259464450603</v>
      </c>
      <c r="CH94" s="1">
        <v>1227.0708546384221</v>
      </c>
      <c r="CI94" s="1">
        <v>3778.8337924701559</v>
      </c>
      <c r="CJ94" s="1">
        <v>535.0129273197357</v>
      </c>
      <c r="CK94" s="1">
        <v>2471.2936414235114</v>
      </c>
      <c r="CL94" s="1">
        <v>1264.0724716062737</v>
      </c>
      <c r="CM94" s="1">
        <v>34070.400000000001</v>
      </c>
      <c r="CN94" s="1">
        <v>1367.9058823529413</v>
      </c>
      <c r="CO94" s="1">
        <f t="array" ref="CO94:CO103">TRANSPOSE(CP93:CY93)</f>
        <v>574.95086505190307</v>
      </c>
      <c r="CP94" s="1" t="s">
        <v>103</v>
      </c>
      <c r="CQ94" s="1">
        <f>$A$1*Populatie!$CP94*Populatie!CQ94/(Distante!CQ94*Distante!CQ94)</f>
        <v>3973.3259077745602</v>
      </c>
      <c r="CR94" s="1">
        <f>$A$1*Populatie!$CP94*Populatie!CR94/(Distante!CR94*Distante!CR94)</f>
        <v>4795.4612244897962</v>
      </c>
      <c r="CS94" s="1">
        <f>$A$1*Populatie!$CP94*Populatie!CS94/(Distante!CS94*Distante!CS94)</f>
        <v>816.09057935496514</v>
      </c>
      <c r="CT94" s="1">
        <f>$A$1*Populatie!$CP94*Populatie!CT94/(Distante!CT94*Distante!CT94)</f>
        <v>25037.35</v>
      </c>
      <c r="CU94" s="1">
        <f>$A$1*Populatie!$CP94*Populatie!CU94/(Distante!CU94*Distante!CU94)</f>
        <v>20839.501133786849</v>
      </c>
      <c r="CV94" s="1">
        <f>$A$1*Populatie!$CP94*Populatie!CV94/(Distante!CV94*Distante!CV94)</f>
        <v>3089.0743944636679</v>
      </c>
      <c r="CW94" s="1">
        <f>$A$1*Populatie!$CP94*Populatie!CW94/(Distante!CW94*Distante!CW94)</f>
        <v>3237.2651536914682</v>
      </c>
      <c r="CX94" s="1">
        <f>$A$1*Populatie!$CP94*Populatie!CX94/(Distante!CX94*Distante!CX94)</f>
        <v>3779.4873620505518</v>
      </c>
      <c r="CY94" s="1">
        <f>$A$1*Populatie!$CP94*Populatie!CY94/(Distante!CY94*Distante!CY94)</f>
        <v>1519.4444444444443</v>
      </c>
      <c r="DA94" s="4">
        <f t="shared" si="3"/>
        <v>1986313.0586676693</v>
      </c>
      <c r="DB94" s="4">
        <v>580</v>
      </c>
      <c r="DD94" s="18" t="str">
        <f t="shared" si="4"/>
        <v>TIGVENI</v>
      </c>
      <c r="DE94" s="4">
        <f t="shared" si="5"/>
        <v>2.9199828167521502E-4</v>
      </c>
    </row>
    <row r="95" spans="1:109" ht="15.75" customHeight="1" x14ac:dyDescent="0.25">
      <c r="A95" s="2" t="s">
        <v>94</v>
      </c>
      <c r="B95" s="1">
        <v>1567617.1354166667</v>
      </c>
      <c r="C95" s="1">
        <v>148389.24</v>
      </c>
      <c r="D95" s="1">
        <v>57728.497942386828</v>
      </c>
      <c r="E95" s="1">
        <v>21226.2048</v>
      </c>
      <c r="F95" s="1">
        <v>2206502.6296296297</v>
      </c>
      <c r="G95" s="1">
        <v>100620.65636147444</v>
      </c>
      <c r="H95" s="1">
        <v>32165.067061143985</v>
      </c>
      <c r="I95" s="1">
        <v>8247.7148803329874</v>
      </c>
      <c r="J95" s="1">
        <v>4104.0162249864788</v>
      </c>
      <c r="K95" s="1">
        <v>19407.14876033058</v>
      </c>
      <c r="L95" s="1">
        <v>23518.481481481482</v>
      </c>
      <c r="M95" s="1">
        <v>1874.5568017945841</v>
      </c>
      <c r="N95" s="1">
        <v>7727.4251033057853</v>
      </c>
      <c r="O95" s="1">
        <v>15520.894814814816</v>
      </c>
      <c r="P95" s="1">
        <v>168427.88429752065</v>
      </c>
      <c r="Q95" s="1">
        <v>3723.8940799460279</v>
      </c>
      <c r="R95" s="1">
        <v>63734.433333333334</v>
      </c>
      <c r="S95" s="1">
        <v>19221.799586776859</v>
      </c>
      <c r="T95" s="1">
        <v>17681.0419921875</v>
      </c>
      <c r="U95" s="1">
        <v>9713.4361979166661</v>
      </c>
      <c r="V95" s="1">
        <v>10375.969723183391</v>
      </c>
      <c r="W95" s="1">
        <v>1460.6472424557753</v>
      </c>
      <c r="X95" s="1">
        <v>30170.145956607495</v>
      </c>
      <c r="Y95" s="1">
        <v>3829.4895833333335</v>
      </c>
      <c r="Z95" s="1">
        <v>35081.495999999999</v>
      </c>
      <c r="AA95" s="1">
        <v>10685.838264299802</v>
      </c>
      <c r="AB95" s="1">
        <v>10623.388560157791</v>
      </c>
      <c r="AC95" s="1">
        <v>7695.625</v>
      </c>
      <c r="AD95" s="1">
        <v>1810.2959461624739</v>
      </c>
      <c r="AE95" s="1">
        <v>45326.824074074073</v>
      </c>
      <c r="AF95" s="1">
        <v>9134.9957466918713</v>
      </c>
      <c r="AG95" s="1">
        <v>2330.3706747404844</v>
      </c>
      <c r="AH95" s="1">
        <v>8170.9307733910218</v>
      </c>
      <c r="AI95" s="1">
        <v>2294.9928633217992</v>
      </c>
      <c r="AJ95" s="1">
        <v>2359.5728571428572</v>
      </c>
      <c r="AK95" s="1">
        <v>933.64361612413563</v>
      </c>
      <c r="AL95" s="1">
        <v>5797.6131198347111</v>
      </c>
      <c r="AM95" s="1">
        <v>5778.8443287037035</v>
      </c>
      <c r="AN95" s="1">
        <v>9646.2362948960308</v>
      </c>
      <c r="AO95" s="1">
        <v>8782.0991709183672</v>
      </c>
      <c r="AP95" s="1">
        <v>2789.092152199762</v>
      </c>
      <c r="AQ95" s="1">
        <v>2262.9149030964581</v>
      </c>
      <c r="AR95" s="1">
        <v>1025.0710625974605</v>
      </c>
      <c r="AS95" s="1">
        <v>81054.720000000001</v>
      </c>
      <c r="AT95" s="1">
        <v>113675.375</v>
      </c>
      <c r="AU95" s="1">
        <v>3094.537037037037</v>
      </c>
      <c r="AV95" s="1">
        <v>11745.08327246165</v>
      </c>
      <c r="AW95" s="1">
        <v>5418.7376033057853</v>
      </c>
      <c r="AX95" s="1">
        <v>5244.5386389850055</v>
      </c>
      <c r="AY95" s="1">
        <v>14300.4638671875</v>
      </c>
      <c r="AZ95" s="1">
        <v>2656.6104142011836</v>
      </c>
      <c r="BA95" s="1">
        <v>19495.3488</v>
      </c>
      <c r="BB95" s="1">
        <v>2087.4302871082755</v>
      </c>
      <c r="BC95" s="1">
        <v>14612.601756198346</v>
      </c>
      <c r="BD95" s="1">
        <v>12446.185505678744</v>
      </c>
      <c r="BE95" s="1">
        <v>5943.4929832503394</v>
      </c>
      <c r="BF95" s="1">
        <v>13176.80313683072</v>
      </c>
      <c r="BG95" s="1">
        <v>79900.504155124654</v>
      </c>
      <c r="BH95" s="1">
        <v>19897.520816326531</v>
      </c>
      <c r="BI95" s="1">
        <v>129501.88775510204</v>
      </c>
      <c r="BJ95" s="1">
        <v>166413.96428571429</v>
      </c>
      <c r="BK95" s="1">
        <v>1746.0661764705883</v>
      </c>
      <c r="BL95" s="1">
        <v>1710.080755502677</v>
      </c>
      <c r="BM95" s="1">
        <v>2793.6103416435826</v>
      </c>
      <c r="BN95" s="1">
        <v>32233.796143250689</v>
      </c>
      <c r="BO95" s="1">
        <v>2246.4573401648472</v>
      </c>
      <c r="BP95" s="1">
        <v>10014.598702001082</v>
      </c>
      <c r="BQ95" s="1">
        <v>1827.9868643272659</v>
      </c>
      <c r="BR95" s="1">
        <v>2417.7201646090534</v>
      </c>
      <c r="BS95" s="1">
        <v>9440.3136094674555</v>
      </c>
      <c r="BT95" s="1">
        <v>24604.69723183391</v>
      </c>
      <c r="BU95" s="1">
        <v>20794.678124999999</v>
      </c>
      <c r="BV95" s="1">
        <v>1389.61</v>
      </c>
      <c r="BW95" s="1">
        <v>26900.035199999998</v>
      </c>
      <c r="BX95" s="1">
        <v>1421.1947873799725</v>
      </c>
      <c r="BY95" s="1">
        <v>8593.8289224952732</v>
      </c>
      <c r="BZ95" s="1">
        <v>723.19430272108843</v>
      </c>
      <c r="CA95" s="1">
        <v>6639.766927083333</v>
      </c>
      <c r="CB95" s="1">
        <v>2869.0263840830448</v>
      </c>
      <c r="CC95" s="1">
        <v>3789.2400738688825</v>
      </c>
      <c r="CD95" s="1">
        <v>9041.8038049940551</v>
      </c>
      <c r="CE95" s="1">
        <v>1586.2410714285713</v>
      </c>
      <c r="CF95" s="1">
        <v>3356.172</v>
      </c>
      <c r="CG95" s="1">
        <v>43414.934399999998</v>
      </c>
      <c r="CH95" s="1">
        <v>3266.9925259515571</v>
      </c>
      <c r="CI95" s="1">
        <v>256989.9</v>
      </c>
      <c r="CJ95" s="1">
        <v>1772.6730681298582</v>
      </c>
      <c r="CK95" s="1">
        <v>9527.6114119117028</v>
      </c>
      <c r="CL95" s="1">
        <v>3797.1337148803332</v>
      </c>
      <c r="CM95" s="1">
        <v>2245.8690185775945</v>
      </c>
      <c r="CN95" s="1">
        <v>8345.0232558139542</v>
      </c>
      <c r="CO95" s="1">
        <v>2068.0589923469388</v>
      </c>
      <c r="CP95" s="1">
        <f t="array" ref="CP95:CP103">TRANSPOSE(CQ94:CY94)</f>
        <v>3973.3259077745602</v>
      </c>
      <c r="CQ95" s="1" t="s">
        <v>103</v>
      </c>
      <c r="CR95" s="1">
        <f>$A$1*Populatie!$CQ95*Populatie!CR95/(Distante!CR95*Distante!CR95)</f>
        <v>2105.469696969697</v>
      </c>
      <c r="CS95" s="1">
        <f>$A$1*Populatie!$CQ95*Populatie!CS95/(Distante!CS95*Distante!CS95)</f>
        <v>2578.3080737948821</v>
      </c>
      <c r="CT95" s="1">
        <f>$A$1*Populatie!$CQ95*Populatie!CT95/(Distante!CT95*Distante!CT95)</f>
        <v>4343.2641666666668</v>
      </c>
      <c r="CU95" s="1">
        <f>$A$1*Populatie!$CQ95*Populatie!CU95/(Distante!CU95*Distante!CU95)</f>
        <v>5306.2732988165681</v>
      </c>
      <c r="CV95" s="1">
        <f>$A$1*Populatie!$CQ95*Populatie!CV95/(Distante!CV95*Distante!CV95)</f>
        <v>13937.876249999999</v>
      </c>
      <c r="CW95" s="1">
        <f>$A$1*Populatie!$CQ95*Populatie!CW95/(Distante!CW95*Distante!CW95)</f>
        <v>6764.1361014994236</v>
      </c>
      <c r="CX95" s="1">
        <f>$A$1*Populatie!$CQ95*Populatie!CX95/(Distante!CX95*Distante!CX95)</f>
        <v>37585.163265306124</v>
      </c>
      <c r="CY95" s="1">
        <f>$A$1*Populatie!$CQ95*Populatie!CY95/(Distante!CY95*Distante!CY95)</f>
        <v>32726.972789115647</v>
      </c>
      <c r="DA95" s="4">
        <f t="shared" si="3"/>
        <v>6033073.1668603551</v>
      </c>
      <c r="DB95" s="4">
        <v>250</v>
      </c>
      <c r="DD95" s="18" t="str">
        <f t="shared" si="4"/>
        <v>TITESTI</v>
      </c>
      <c r="DE95" s="4">
        <f t="shared" si="5"/>
        <v>4.1438250968552633E-5</v>
      </c>
    </row>
    <row r="96" spans="1:109" ht="15.75" customHeight="1" x14ac:dyDescent="0.25">
      <c r="A96" s="2" t="s">
        <v>95</v>
      </c>
      <c r="B96" s="1">
        <v>160837.8474851271</v>
      </c>
      <c r="C96" s="1">
        <v>6496.1898871527774</v>
      </c>
      <c r="D96" s="1">
        <v>25098.325033952013</v>
      </c>
      <c r="E96" s="1">
        <v>6463.5088757396452</v>
      </c>
      <c r="F96" s="1">
        <v>22631.419454056133</v>
      </c>
      <c r="G96" s="1">
        <v>10307.162721893492</v>
      </c>
      <c r="H96" s="1">
        <v>4191.7268470343388</v>
      </c>
      <c r="I96" s="1">
        <v>3213.8824253616499</v>
      </c>
      <c r="J96" s="1">
        <v>235.57771703270808</v>
      </c>
      <c r="K96" s="1">
        <v>4140.8030933967875</v>
      </c>
      <c r="L96" s="1">
        <v>904.78481012658233</v>
      </c>
      <c r="M96" s="1">
        <v>703.64243973703435</v>
      </c>
      <c r="N96" s="1">
        <v>13648.836565096954</v>
      </c>
      <c r="O96" s="1">
        <v>4311.3402748854642</v>
      </c>
      <c r="P96" s="1">
        <v>1691.1453766691861</v>
      </c>
      <c r="Q96" s="1">
        <v>1669.3737373737374</v>
      </c>
      <c r="R96" s="1">
        <v>13083.144044321331</v>
      </c>
      <c r="S96" s="1">
        <v>490.96202531645571</v>
      </c>
      <c r="T96" s="1">
        <v>886.83491969066029</v>
      </c>
      <c r="U96" s="1">
        <v>1799.52587890625</v>
      </c>
      <c r="V96" s="1">
        <v>477.05277140441973</v>
      </c>
      <c r="W96" s="1">
        <v>255.94906574394463</v>
      </c>
      <c r="X96" s="1">
        <v>4492.7609988109398</v>
      </c>
      <c r="Y96" s="1">
        <v>545.3060611747045</v>
      </c>
      <c r="Z96" s="1">
        <v>3905.565170362358</v>
      </c>
      <c r="AA96" s="1">
        <v>605.82163875056585</v>
      </c>
      <c r="AB96" s="1">
        <v>532.17560000000003</v>
      </c>
      <c r="AC96" s="1">
        <v>2534.5833333333335</v>
      </c>
      <c r="AD96" s="1">
        <v>567.14799573235791</v>
      </c>
      <c r="AE96" s="1">
        <v>7438.4529027297194</v>
      </c>
      <c r="AF96" s="1">
        <v>1418.1987079527735</v>
      </c>
      <c r="AG96" s="1">
        <v>1478.1324448146606</v>
      </c>
      <c r="AH96" s="1">
        <v>497.58940000000001</v>
      </c>
      <c r="AI96" s="1">
        <v>853.30029296875</v>
      </c>
      <c r="AJ96" s="1">
        <v>3962.4953173777317</v>
      </c>
      <c r="AK96" s="1">
        <v>6308.5190311418683</v>
      </c>
      <c r="AL96" s="1">
        <v>14440.3359375</v>
      </c>
      <c r="AM96" s="1">
        <v>2197.9563377144132</v>
      </c>
      <c r="AN96" s="1">
        <v>1163.8822714681442</v>
      </c>
      <c r="AO96" s="1">
        <v>1905.1926065952532</v>
      </c>
      <c r="AP96" s="1">
        <v>5841.5198487712669</v>
      </c>
      <c r="AQ96" s="1">
        <v>6324.4801512287331</v>
      </c>
      <c r="AR96" s="1">
        <v>92.5009765625</v>
      </c>
      <c r="AS96" s="1">
        <v>1298.9896193771626</v>
      </c>
      <c r="AT96" s="1">
        <v>984.52812271731193</v>
      </c>
      <c r="AU96" s="1">
        <v>501.26159554730981</v>
      </c>
      <c r="AV96" s="1">
        <v>1021.5443672839506</v>
      </c>
      <c r="AW96" s="1">
        <v>2820.5257142857145</v>
      </c>
      <c r="AX96" s="1">
        <v>358.15768494897958</v>
      </c>
      <c r="AY96" s="1">
        <v>637.19778042013479</v>
      </c>
      <c r="AZ96" s="1">
        <v>1267.7386831275719</v>
      </c>
      <c r="BA96" s="1">
        <v>596.82361689470554</v>
      </c>
      <c r="BB96" s="1">
        <v>651.32515555555551</v>
      </c>
      <c r="BC96" s="1">
        <v>1797.3414351851852</v>
      </c>
      <c r="BD96" s="1">
        <v>700.75980029585799</v>
      </c>
      <c r="BE96" s="1">
        <v>3529.913469387755</v>
      </c>
      <c r="BF96" s="1">
        <v>3482.7890625</v>
      </c>
      <c r="BG96" s="1">
        <v>4123.223958333333</v>
      </c>
      <c r="BH96" s="1">
        <v>5864.0043827611398</v>
      </c>
      <c r="BI96" s="1">
        <v>2763.5636363636363</v>
      </c>
      <c r="BJ96" s="1">
        <v>1909.7916444444445</v>
      </c>
      <c r="BK96" s="1">
        <v>669.97732426303855</v>
      </c>
      <c r="BL96" s="1">
        <v>536.72080498866217</v>
      </c>
      <c r="BM96" s="1">
        <v>11677.1875</v>
      </c>
      <c r="BN96" s="1">
        <v>12030.360041623309</v>
      </c>
      <c r="BO96" s="1">
        <v>560.18181818181813</v>
      </c>
      <c r="BP96" s="1">
        <v>1443.4655621301774</v>
      </c>
      <c r="BQ96" s="1">
        <v>585.89262235208184</v>
      </c>
      <c r="BR96" s="1">
        <v>353.90458771528728</v>
      </c>
      <c r="BS96" s="1">
        <v>1621.7757201646091</v>
      </c>
      <c r="BT96" s="1">
        <v>1665.3902222222223</v>
      </c>
      <c r="BU96" s="1">
        <v>17532.944</v>
      </c>
      <c r="BV96" s="1">
        <v>1959.1248513674198</v>
      </c>
      <c r="BW96" s="1">
        <v>910.13609467455626</v>
      </c>
      <c r="BX96" s="1">
        <v>468.0759030635574</v>
      </c>
      <c r="BY96" s="1">
        <v>1257.9600924175593</v>
      </c>
      <c r="BZ96" s="1">
        <v>227.23715521903731</v>
      </c>
      <c r="CA96" s="1">
        <v>999.49652846657409</v>
      </c>
      <c r="CB96" s="1">
        <v>891.70040816326525</v>
      </c>
      <c r="CC96" s="1">
        <v>959.70508875739642</v>
      </c>
      <c r="CD96" s="1">
        <v>719.46509623671363</v>
      </c>
      <c r="CE96" s="1">
        <v>1023.9716666666667</v>
      </c>
      <c r="CF96" s="1">
        <v>3285.873959571938</v>
      </c>
      <c r="CG96" s="1">
        <v>1180.7102655568767</v>
      </c>
      <c r="CH96" s="1">
        <v>981.45107940916546</v>
      </c>
      <c r="CI96" s="1">
        <v>1679.0438405078357</v>
      </c>
      <c r="CJ96" s="1">
        <v>472.90765432098766</v>
      </c>
      <c r="CK96" s="1">
        <v>670.54378782484866</v>
      </c>
      <c r="CL96" s="1">
        <v>1848.2537485582468</v>
      </c>
      <c r="CM96" s="1">
        <v>1641.7259475218659</v>
      </c>
      <c r="CN96" s="1">
        <v>1742.7681755829904</v>
      </c>
      <c r="CO96" s="1">
        <v>360.26345083487939</v>
      </c>
      <c r="CP96" s="1">
        <v>4795.4612244897962</v>
      </c>
      <c r="CQ96" s="1">
        <f t="array" ref="CQ96:CQ103">TRANSPOSE(CR95:CY95)</f>
        <v>2105.469696969697</v>
      </c>
      <c r="CR96" s="1" t="s">
        <v>103</v>
      </c>
      <c r="CS96" s="1">
        <f>$A$1*Populatie!$CR96*Populatie!CS96/(Distante!CS96*Distante!CS96)</f>
        <v>803.28279226871837</v>
      </c>
      <c r="CT96" s="1">
        <f>$A$1*Populatie!$CR96*Populatie!CT96/(Distante!CT96*Distante!CT96)</f>
        <v>1766.0130315500685</v>
      </c>
      <c r="CU96" s="1">
        <f>$A$1*Populatie!$CR96*Populatie!CU96/(Distante!CU96*Distante!CU96)</f>
        <v>1562.189090909091</v>
      </c>
      <c r="CV96" s="1">
        <f>$A$1*Populatie!$CR96*Populatie!CV96/(Distante!CV96*Distante!CV96)</f>
        <v>734.47879999999998</v>
      </c>
      <c r="CW96" s="1">
        <f>$A$1*Populatie!$CR96*Populatie!CW96/(Distante!CW96*Distante!CW96)</f>
        <v>17884.234567901236</v>
      </c>
      <c r="CX96" s="1">
        <f>$A$1*Populatie!$CR96*Populatie!CX96/(Distante!CX96*Distante!CX96)</f>
        <v>852.97781250000003</v>
      </c>
      <c r="CY96" s="1">
        <f>$A$1*Populatie!$CR96*Populatie!CY96/(Distante!CY96*Distante!CY96)</f>
        <v>801.72541743970316</v>
      </c>
      <c r="DA96" s="4">
        <f t="shared" si="3"/>
        <v>488218.47963683034</v>
      </c>
      <c r="DB96" s="4">
        <v>24</v>
      </c>
      <c r="DD96" s="18" t="str">
        <f t="shared" si="4"/>
        <v>UDA</v>
      </c>
      <c r="DE96" s="4">
        <f t="shared" si="5"/>
        <v>4.9158319484040852E-5</v>
      </c>
    </row>
    <row r="97" spans="1:109" ht="15.75" customHeight="1" x14ac:dyDescent="0.25">
      <c r="A97" s="2" t="s">
        <v>96</v>
      </c>
      <c r="B97" s="1">
        <v>175528.50062473968</v>
      </c>
      <c r="C97" s="1">
        <v>8154.840542099193</v>
      </c>
      <c r="D97" s="1">
        <v>7856.97</v>
      </c>
      <c r="E97" s="1">
        <v>31591.744897959183</v>
      </c>
      <c r="F97" s="1">
        <v>19744.224142011833</v>
      </c>
      <c r="G97" s="1">
        <v>11346.356794024705</v>
      </c>
      <c r="H97" s="1">
        <v>8444.7015532544374</v>
      </c>
      <c r="I97" s="1">
        <v>1245.493140308055</v>
      </c>
      <c r="J97" s="1">
        <v>292.71024793388432</v>
      </c>
      <c r="K97" s="1">
        <v>5592.0153061224491</v>
      </c>
      <c r="L97" s="1">
        <v>925.22684703433924</v>
      </c>
      <c r="M97" s="1">
        <v>343.94501133786849</v>
      </c>
      <c r="N97" s="1">
        <v>1652.687573964497</v>
      </c>
      <c r="O97" s="1">
        <v>1733.179111531191</v>
      </c>
      <c r="P97" s="1">
        <v>1604.3356383875864</v>
      </c>
      <c r="Q97" s="1">
        <v>19480.514177693763</v>
      </c>
      <c r="R97" s="1">
        <v>7691.1261131858664</v>
      </c>
      <c r="S97" s="1">
        <v>996.84779614325066</v>
      </c>
      <c r="T97" s="1">
        <v>898.13508343075773</v>
      </c>
      <c r="U97" s="1">
        <v>2717.3733090530695</v>
      </c>
      <c r="V97" s="1">
        <v>595.00467637368479</v>
      </c>
      <c r="W97" s="1">
        <v>465.89013333333332</v>
      </c>
      <c r="X97" s="1">
        <v>10122.045368620038</v>
      </c>
      <c r="Y97" s="1">
        <v>295.7581154840563</v>
      </c>
      <c r="Z97" s="1">
        <v>2750.2727761354477</v>
      </c>
      <c r="AA97" s="1">
        <v>675.15485938056247</v>
      </c>
      <c r="AB97" s="1">
        <v>671.20914916340337</v>
      </c>
      <c r="AC97" s="1">
        <v>89796.875</v>
      </c>
      <c r="AD97" s="1">
        <v>82395.046875</v>
      </c>
      <c r="AE97" s="1">
        <v>9063.84</v>
      </c>
      <c r="AF97" s="1">
        <v>3915.78515625</v>
      </c>
      <c r="AG97" s="1">
        <v>386.99953831948289</v>
      </c>
      <c r="AH97" s="1">
        <v>705.15689999999995</v>
      </c>
      <c r="AI97" s="1">
        <v>368.09549643281809</v>
      </c>
      <c r="AJ97" s="1">
        <v>573.53948347327025</v>
      </c>
      <c r="AK97" s="1">
        <v>357.60373702422146</v>
      </c>
      <c r="AL97" s="1">
        <v>1455.2225000000001</v>
      </c>
      <c r="AM97" s="1">
        <v>987.39149777558077</v>
      </c>
      <c r="AN97" s="1">
        <v>898.00018851918185</v>
      </c>
      <c r="AO97" s="1">
        <v>1698.2952833927864</v>
      </c>
      <c r="AP97" s="1">
        <v>868.71930172584803</v>
      </c>
      <c r="AQ97" s="1">
        <v>414.12132063935712</v>
      </c>
      <c r="AR97" s="1">
        <v>117.84559670781893</v>
      </c>
      <c r="AS97" s="1">
        <v>1787.8865784499055</v>
      </c>
      <c r="AT97" s="1">
        <v>1358.2624000000001</v>
      </c>
      <c r="AU97" s="1">
        <v>910.84126297577859</v>
      </c>
      <c r="AV97" s="1">
        <v>867.70274020117938</v>
      </c>
      <c r="AW97" s="1">
        <v>578.50236294896035</v>
      </c>
      <c r="AX97" s="1">
        <v>449.60490078384294</v>
      </c>
      <c r="AY97" s="1">
        <v>683.48249999999996</v>
      </c>
      <c r="AZ97" s="1">
        <v>2014.1487889273355</v>
      </c>
      <c r="BA97" s="1">
        <v>445.38076591745636</v>
      </c>
      <c r="BB97" s="1">
        <v>23075.573333333334</v>
      </c>
      <c r="BC97" s="1">
        <v>4883.188979289941</v>
      </c>
      <c r="BD97" s="1">
        <v>887.69776859504134</v>
      </c>
      <c r="BE97" s="1">
        <v>2659.6979166666665</v>
      </c>
      <c r="BF97" s="1">
        <v>1403.91</v>
      </c>
      <c r="BG97" s="1">
        <v>4616.858024691358</v>
      </c>
      <c r="BH97" s="1">
        <v>2389.5393824826715</v>
      </c>
      <c r="BI97" s="1">
        <v>3183.8296156947058</v>
      </c>
      <c r="BJ97" s="1">
        <v>2264.0991969066031</v>
      </c>
      <c r="BK97" s="1">
        <v>14720.2734375</v>
      </c>
      <c r="BL97" s="1">
        <v>44354.355371900827</v>
      </c>
      <c r="BM97" s="1">
        <v>661.93124999999998</v>
      </c>
      <c r="BN97" s="1">
        <v>6299.0680507497118</v>
      </c>
      <c r="BO97" s="1">
        <v>1809.6089965397923</v>
      </c>
      <c r="BP97" s="1">
        <v>701.45824202580957</v>
      </c>
      <c r="BQ97" s="1">
        <v>11366.745000000001</v>
      </c>
      <c r="BR97" s="1">
        <v>262.3220663265306</v>
      </c>
      <c r="BS97" s="1">
        <v>3309.5422222222223</v>
      </c>
      <c r="BT97" s="1">
        <v>1327.557</v>
      </c>
      <c r="BU97" s="1">
        <v>7029.9751018560437</v>
      </c>
      <c r="BV97" s="1">
        <v>281.96159884071972</v>
      </c>
      <c r="BW97" s="1">
        <v>725.51017011834324</v>
      </c>
      <c r="BX97" s="1">
        <v>13432.472222222223</v>
      </c>
      <c r="BY97" s="1">
        <v>2438.2355644929617</v>
      </c>
      <c r="BZ97" s="1">
        <v>10585.426666666666</v>
      </c>
      <c r="CA97" s="1">
        <v>2640.6201923076924</v>
      </c>
      <c r="CB97" s="1">
        <v>76444.222222222219</v>
      </c>
      <c r="CC97" s="1">
        <v>5276.5647382920106</v>
      </c>
      <c r="CD97" s="1">
        <v>908.59084800000005</v>
      </c>
      <c r="CE97" s="1">
        <v>278.33251638339817</v>
      </c>
      <c r="CF97" s="1">
        <v>1294.601652892562</v>
      </c>
      <c r="CG97" s="1">
        <v>1464.3017689906349</v>
      </c>
      <c r="CH97" s="1">
        <v>10116.619834710744</v>
      </c>
      <c r="CI97" s="1">
        <v>1971.5335305719921</v>
      </c>
      <c r="CJ97" s="1">
        <v>4695.8927335640137</v>
      </c>
      <c r="CK97" s="1">
        <v>882.40537190082648</v>
      </c>
      <c r="CL97" s="1">
        <v>2956.8828125</v>
      </c>
      <c r="CM97" s="1">
        <v>422.38820415879019</v>
      </c>
      <c r="CN97" s="1">
        <v>5260.6369612856097</v>
      </c>
      <c r="CO97" s="1">
        <v>1163.79354094579</v>
      </c>
      <c r="CP97" s="1">
        <v>816.09057935496514</v>
      </c>
      <c r="CQ97" s="1">
        <v>2578.3080737948821</v>
      </c>
      <c r="CR97" s="1">
        <f t="array" ref="CR97:CR103">TRANSPOSE(CS96:CY96)</f>
        <v>803.28279226871837</v>
      </c>
      <c r="CS97" s="1" t="s">
        <v>103</v>
      </c>
      <c r="CT97" s="1">
        <f>$A$1*Populatie!$CS97*Populatie!CT97/(Distante!CT97*Distante!CT97)</f>
        <v>637.42414184644952</v>
      </c>
      <c r="CU97" s="1">
        <f>$A$1*Populatie!$CS97*Populatie!CU97/(Distante!CU97*Distante!CU97)</f>
        <v>574.15097736625512</v>
      </c>
      <c r="CV97" s="1">
        <f>$A$1*Populatie!$CS97*Populatie!CV97/(Distante!CV97*Distante!CV97)</f>
        <v>546.55734089477005</v>
      </c>
      <c r="CW97" s="1">
        <f>$A$1*Populatie!$CS97*Populatie!CW97/(Distante!CW97*Distante!CW97)</f>
        <v>2358.9893708704394</v>
      </c>
      <c r="CX97" s="1">
        <f>$A$1*Populatie!$CS97*Populatie!CX97/(Distante!CX97*Distante!CX97)</f>
        <v>1022.1010701545779</v>
      </c>
      <c r="CY97" s="1">
        <f>$A$1*Populatie!$CS97*Populatie!CY97/(Distante!CY97*Distante!CY97)</f>
        <v>954.69175170068024</v>
      </c>
      <c r="DA97" s="4">
        <f t="shared" si="3"/>
        <v>817254.43337027123</v>
      </c>
      <c r="DB97" s="4">
        <v>45</v>
      </c>
      <c r="DD97" s="18" t="str">
        <f t="shared" si="4"/>
        <v>UNGHENI</v>
      </c>
      <c r="DE97" s="4">
        <f t="shared" si="5"/>
        <v>5.5062411609594745E-5</v>
      </c>
    </row>
    <row r="98" spans="1:109" ht="15.75" customHeight="1" x14ac:dyDescent="0.25">
      <c r="A98" s="2" t="s">
        <v>97</v>
      </c>
      <c r="B98" s="1">
        <v>250369.84197530863</v>
      </c>
      <c r="C98" s="1">
        <v>39241.238369857747</v>
      </c>
      <c r="D98" s="1">
        <v>1476870.3125</v>
      </c>
      <c r="E98" s="1">
        <v>4655.6137500000004</v>
      </c>
      <c r="F98" s="1">
        <v>34414.899519890263</v>
      </c>
      <c r="G98" s="1">
        <v>17571.992603550298</v>
      </c>
      <c r="H98" s="1">
        <v>7146.1948491155044</v>
      </c>
      <c r="I98" s="1">
        <v>178017.04</v>
      </c>
      <c r="J98" s="1">
        <v>1266.5856123662306</v>
      </c>
      <c r="K98" s="1">
        <v>3784.0609056122448</v>
      </c>
      <c r="L98" s="1">
        <v>7428.0763888888887</v>
      </c>
      <c r="M98" s="1">
        <v>9010.9341563786002</v>
      </c>
      <c r="N98" s="1">
        <v>2185.2510405827265</v>
      </c>
      <c r="O98" s="1">
        <v>68936.046875</v>
      </c>
      <c r="P98" s="1">
        <v>4231.917899408284</v>
      </c>
      <c r="Q98" s="1">
        <v>1239.7192</v>
      </c>
      <c r="R98" s="1">
        <v>19159.910767400357</v>
      </c>
      <c r="S98" s="1">
        <v>816.21390625000004</v>
      </c>
      <c r="T98" s="1">
        <v>8298.8187755102044</v>
      </c>
      <c r="U98" s="1">
        <v>2424.0129243827159</v>
      </c>
      <c r="V98" s="1">
        <v>1336.0243999206507</v>
      </c>
      <c r="W98" s="1">
        <v>426.26176311519743</v>
      </c>
      <c r="X98" s="1">
        <v>6702.9781477627475</v>
      </c>
      <c r="Y98" s="1">
        <v>6795.7969821673523</v>
      </c>
      <c r="Z98" s="1">
        <v>8992.8889700511318</v>
      </c>
      <c r="AA98" s="1">
        <v>3960.9548611111113</v>
      </c>
      <c r="AB98" s="1">
        <v>2999.2416528925619</v>
      </c>
      <c r="AC98" s="1">
        <v>1653.2840897013498</v>
      </c>
      <c r="AD98" s="1">
        <v>479.68113421550095</v>
      </c>
      <c r="AE98" s="1">
        <v>9162.2544444444447</v>
      </c>
      <c r="AF98" s="1">
        <v>2417.7921586099355</v>
      </c>
      <c r="AG98" s="1">
        <v>94538.21875</v>
      </c>
      <c r="AH98" s="1">
        <v>1508.1011555555556</v>
      </c>
      <c r="AI98" s="1">
        <v>23275.75390625</v>
      </c>
      <c r="AJ98" s="1">
        <v>11270.717013888889</v>
      </c>
      <c r="AK98" s="1">
        <v>758.834716796875</v>
      </c>
      <c r="AL98" s="1">
        <v>1639.5163891779396</v>
      </c>
      <c r="AM98" s="1">
        <v>42052.377500000002</v>
      </c>
      <c r="AN98" s="1">
        <v>13627.686087990487</v>
      </c>
      <c r="AO98" s="1">
        <v>8363.3839913466745</v>
      </c>
      <c r="AP98" s="1">
        <v>2194.1749271137028</v>
      </c>
      <c r="AQ98" s="1">
        <v>2816.679012345679</v>
      </c>
      <c r="AR98" s="1">
        <v>375.05240238060674</v>
      </c>
      <c r="AS98" s="1">
        <v>4444.5</v>
      </c>
      <c r="AT98" s="1">
        <v>2243.95166015625</v>
      </c>
      <c r="AU98" s="1">
        <v>832.79585798816572</v>
      </c>
      <c r="AV98" s="1">
        <v>14445.2176</v>
      </c>
      <c r="AW98" s="1">
        <v>3504.1308744794765</v>
      </c>
      <c r="AX98" s="1">
        <v>1706.249721541546</v>
      </c>
      <c r="AY98" s="1">
        <v>4891.3295657346816</v>
      </c>
      <c r="AZ98" s="1">
        <v>795.64461557884101</v>
      </c>
      <c r="BA98" s="1">
        <v>1153.9158374093438</v>
      </c>
      <c r="BB98" s="1">
        <v>525.71366046629066</v>
      </c>
      <c r="BC98" s="1">
        <v>3064.1672453703704</v>
      </c>
      <c r="BD98" s="1">
        <v>3712.0491238149957</v>
      </c>
      <c r="BE98" s="1">
        <v>1462.3971434239238</v>
      </c>
      <c r="BF98" s="1">
        <v>11834.057958477508</v>
      </c>
      <c r="BG98" s="1">
        <v>8365.5774793388427</v>
      </c>
      <c r="BH98" s="1">
        <v>15206.774444444445</v>
      </c>
      <c r="BI98" s="1">
        <v>5700.8119999999999</v>
      </c>
      <c r="BJ98" s="1">
        <v>5840.0200892857147</v>
      </c>
      <c r="BK98" s="1">
        <v>20148.400000000001</v>
      </c>
      <c r="BL98" s="1">
        <v>463.68694340706696</v>
      </c>
      <c r="BM98" s="1">
        <v>2889.0929705215422</v>
      </c>
      <c r="BN98" s="1">
        <v>6759.2167352537726</v>
      </c>
      <c r="BO98" s="1">
        <v>699.04851851851856</v>
      </c>
      <c r="BP98" s="1">
        <v>28801.016620498616</v>
      </c>
      <c r="BQ98" s="1">
        <v>722.64473510371249</v>
      </c>
      <c r="BR98" s="1">
        <v>3231.4840816326532</v>
      </c>
      <c r="BS98" s="1">
        <v>2166.7086804622413</v>
      </c>
      <c r="BT98" s="1">
        <v>18989.976218787157</v>
      </c>
      <c r="BU98" s="1">
        <v>5020.6167696855682</v>
      </c>
      <c r="BV98" s="1">
        <v>3121.0266666666666</v>
      </c>
      <c r="BW98" s="1">
        <v>3120.7001652892563</v>
      </c>
      <c r="BX98" s="1">
        <v>410.02592215521969</v>
      </c>
      <c r="BY98" s="1">
        <v>1722.1281835048069</v>
      </c>
      <c r="BZ98" s="1">
        <v>205.77571100258547</v>
      </c>
      <c r="CA98" s="1">
        <v>1703.9748065859949</v>
      </c>
      <c r="CB98" s="1">
        <v>688.70025887573968</v>
      </c>
      <c r="CC98" s="1">
        <v>1262.3592037983931</v>
      </c>
      <c r="CD98" s="1">
        <v>3204.8662037905797</v>
      </c>
      <c r="CE98" s="1">
        <v>10910.630208333334</v>
      </c>
      <c r="CF98" s="1">
        <v>961.46326530612248</v>
      </c>
      <c r="CG98" s="1">
        <v>7869.7035123966944</v>
      </c>
      <c r="CH98" s="1">
        <v>1202.1314285714286</v>
      </c>
      <c r="CI98" s="1">
        <v>4948.49451303155</v>
      </c>
      <c r="CJ98" s="1">
        <v>520.60363520408168</v>
      </c>
      <c r="CK98" s="1">
        <v>3040.1431952662724</v>
      </c>
      <c r="CL98" s="1">
        <v>1108.1203353163871</v>
      </c>
      <c r="CM98" s="1">
        <v>34286.142857142855</v>
      </c>
      <c r="CN98" s="1">
        <v>1625.7857008819667</v>
      </c>
      <c r="CO98" s="1">
        <v>583.48453773433744</v>
      </c>
      <c r="CP98" s="1">
        <v>25037.35</v>
      </c>
      <c r="CQ98" s="1">
        <v>4343.2641666666668</v>
      </c>
      <c r="CR98" s="1">
        <v>1766.0130315500685</v>
      </c>
      <c r="CS98" s="1">
        <f t="array" ref="CS98:CS103">TRANSPOSE(CT97:CY97)</f>
        <v>637.42414184644952</v>
      </c>
      <c r="CT98" s="1" t="s">
        <v>103</v>
      </c>
      <c r="CU98" s="1">
        <f>$A$1*Populatie!$CT98*Populatie!CU98/(Distante!CU98*Distante!CU98)</f>
        <v>99461.691358024691</v>
      </c>
      <c r="CV98" s="1">
        <f>$A$1*Populatie!$CT98*Populatie!CV98/(Distante!CV98*Distante!CV98)</f>
        <v>4139.3844628099177</v>
      </c>
      <c r="CW98" s="1">
        <f>$A$1*Populatie!$CT98*Populatie!CW98/(Distante!CW98*Distante!CW98)</f>
        <v>1905.602237654321</v>
      </c>
      <c r="CX98" s="1">
        <f>$A$1*Populatie!$CT98*Populatie!CX98/(Distante!CX98*Distante!CX98)</f>
        <v>5816.7393750000001</v>
      </c>
      <c r="CY98" s="1">
        <f>$A$1*Populatie!$CT98*Populatie!CY98/(Distante!CY98*Distante!CY98)</f>
        <v>1563.2339891975309</v>
      </c>
      <c r="DA98" s="4">
        <f t="shared" si="3"/>
        <v>2791204.4967013276</v>
      </c>
      <c r="DB98" s="4">
        <v>457</v>
      </c>
      <c r="DD98" s="18" t="str">
        <f t="shared" si="4"/>
        <v>VALEA DANULUI</v>
      </c>
      <c r="DE98" s="4">
        <f t="shared" si="5"/>
        <v>1.6372859836679362E-4</v>
      </c>
    </row>
    <row r="99" spans="1:109" ht="15.75" customHeight="1" x14ac:dyDescent="0.25">
      <c r="A99" s="2" t="s">
        <v>98</v>
      </c>
      <c r="B99" s="1">
        <v>229752.14320987655</v>
      </c>
      <c r="C99" s="1">
        <v>50655.161168199025</v>
      </c>
      <c r="D99" s="1">
        <v>1355251.5625</v>
      </c>
      <c r="E99" s="1">
        <v>4066.3688280785245</v>
      </c>
      <c r="F99" s="1">
        <v>38354.773427738444</v>
      </c>
      <c r="G99" s="1">
        <v>15522.208615165539</v>
      </c>
      <c r="H99" s="1">
        <v>6351.1839254220204</v>
      </c>
      <c r="I99" s="1">
        <v>163357.51999999999</v>
      </c>
      <c r="J99" s="1">
        <v>1563.9688000000001</v>
      </c>
      <c r="K99" s="1">
        <v>3472.4473852040815</v>
      </c>
      <c r="L99" s="1">
        <v>11267.896683673469</v>
      </c>
      <c r="M99" s="1">
        <v>8268.8930041152271</v>
      </c>
      <c r="N99" s="1">
        <v>2005.2978668054111</v>
      </c>
      <c r="O99" s="1">
        <v>63259.234375</v>
      </c>
      <c r="P99" s="1">
        <v>5423.9555785123966</v>
      </c>
      <c r="Q99" s="1">
        <v>1137.6296</v>
      </c>
      <c r="R99" s="1">
        <v>17582.111838191551</v>
      </c>
      <c r="S99" s="1">
        <v>748.99953125000002</v>
      </c>
      <c r="T99" s="1">
        <v>12796.829903978052</v>
      </c>
      <c r="U99" s="1">
        <v>2224.3979552469136</v>
      </c>
      <c r="V99" s="1">
        <v>1557.1395817586294</v>
      </c>
      <c r="W99" s="1">
        <v>341.80245746691872</v>
      </c>
      <c r="X99" s="1">
        <v>6150.9947970863686</v>
      </c>
      <c r="Y99" s="1">
        <v>12593.263157894737</v>
      </c>
      <c r="Z99" s="1">
        <v>8252.3338203067924</v>
      </c>
      <c r="AA99" s="1">
        <v>5234.0749999999998</v>
      </c>
      <c r="AB99" s="1">
        <v>4300.4018595041325</v>
      </c>
      <c r="AC99" s="1">
        <v>1517.1378467424806</v>
      </c>
      <c r="AD99" s="1">
        <v>440.1798865784499</v>
      </c>
      <c r="AE99" s="1">
        <v>8407.7522222222215</v>
      </c>
      <c r="AF99" s="1">
        <v>2218.6894631321006</v>
      </c>
      <c r="AG99" s="1">
        <v>21688.2734375</v>
      </c>
      <c r="AH99" s="1">
        <v>1734.1271998217867</v>
      </c>
      <c r="AI99" s="1">
        <v>18920.100346020761</v>
      </c>
      <c r="AJ99" s="1">
        <v>10342.585069444445</v>
      </c>
      <c r="AK99" s="1">
        <v>675.08426035502964</v>
      </c>
      <c r="AL99" s="1">
        <v>1504.5039021852238</v>
      </c>
      <c r="AM99" s="1">
        <v>35001.730158730155</v>
      </c>
      <c r="AN99" s="1">
        <v>23848.281179138321</v>
      </c>
      <c r="AO99" s="1">
        <v>11584.049795918367</v>
      </c>
      <c r="AP99" s="1">
        <v>1933.7528</v>
      </c>
      <c r="AQ99" s="1">
        <v>2473.5704158790172</v>
      </c>
      <c r="AR99" s="1">
        <v>421.50542222222225</v>
      </c>
      <c r="AS99" s="1">
        <v>5873.04</v>
      </c>
      <c r="AT99" s="1">
        <v>2595.9796860572483</v>
      </c>
      <c r="AU99" s="1">
        <v>764.21597633136093</v>
      </c>
      <c r="AV99" s="1">
        <v>28667.103806228373</v>
      </c>
      <c r="AW99" s="1">
        <v>3215.5693039857229</v>
      </c>
      <c r="AX99" s="1">
        <v>2019.1367423154265</v>
      </c>
      <c r="AY99" s="1">
        <v>6928.5812672176307</v>
      </c>
      <c r="AZ99" s="1">
        <v>730.12410049236212</v>
      </c>
      <c r="BA99" s="1">
        <v>1281.2593877551021</v>
      </c>
      <c r="BB99" s="1">
        <v>482.42168167662652</v>
      </c>
      <c r="BC99" s="1">
        <v>2811.8362268518517</v>
      </c>
      <c r="BD99" s="1">
        <v>4558.8462129950021</v>
      </c>
      <c r="BE99" s="1">
        <v>1341.9702439992066</v>
      </c>
      <c r="BF99" s="1">
        <v>18570.448224852073</v>
      </c>
      <c r="BG99" s="1">
        <v>7676.6807851239673</v>
      </c>
      <c r="BH99" s="1">
        <v>13954.512222222222</v>
      </c>
      <c r="BI99" s="1">
        <v>5231.3559999999998</v>
      </c>
      <c r="BJ99" s="1">
        <v>7294.3311631944443</v>
      </c>
      <c r="BK99" s="1">
        <v>14394.705882352941</v>
      </c>
      <c r="BL99" s="1">
        <v>425.50280091927607</v>
      </c>
      <c r="BM99" s="1">
        <v>2651.1791383219957</v>
      </c>
      <c r="BN99" s="1">
        <v>6202.6021947873796</v>
      </c>
      <c r="BO99" s="1">
        <v>641.4825925925926</v>
      </c>
      <c r="BP99" s="1">
        <v>78851</v>
      </c>
      <c r="BQ99" s="1">
        <v>663.13568503104773</v>
      </c>
      <c r="BR99" s="1">
        <v>4982.9684499314126</v>
      </c>
      <c r="BS99" s="1">
        <v>1924.6615504682622</v>
      </c>
      <c r="BT99" s="1">
        <v>33232.222222222219</v>
      </c>
      <c r="BU99" s="1">
        <v>4607.1741467347483</v>
      </c>
      <c r="BV99" s="1">
        <v>2682.2185223725287</v>
      </c>
      <c r="BW99" s="1">
        <v>3921.5636034404706</v>
      </c>
      <c r="BX99" s="1">
        <v>363.28718336483934</v>
      </c>
      <c r="BY99" s="1">
        <v>1580.3127002867263</v>
      </c>
      <c r="BZ99" s="1">
        <v>185.67000918014264</v>
      </c>
      <c r="CA99" s="1">
        <v>1563.6542352707795</v>
      </c>
      <c r="CB99" s="1">
        <v>631.98650147928993</v>
      </c>
      <c r="CC99" s="1">
        <v>1127.7203555555554</v>
      </c>
      <c r="CD99" s="1">
        <v>3709.4239053254437</v>
      </c>
      <c r="CE99" s="1">
        <v>5631.8349609375</v>
      </c>
      <c r="CF99" s="1">
        <v>857.60960126958935</v>
      </c>
      <c r="CG99" s="1">
        <v>10787.884259259259</v>
      </c>
      <c r="CH99" s="1">
        <v>1103.1371428571429</v>
      </c>
      <c r="CI99" s="1">
        <v>6257.8119092627603</v>
      </c>
      <c r="CJ99" s="1">
        <v>477.73246173469386</v>
      </c>
      <c r="CK99" s="1">
        <v>3627.8439519852263</v>
      </c>
      <c r="CL99" s="1">
        <v>1016.8677663601947</v>
      </c>
      <c r="CM99" s="1">
        <v>12741.099173553719</v>
      </c>
      <c r="CN99" s="1">
        <v>1491.9039219365734</v>
      </c>
      <c r="CO99" s="1">
        <v>535.43518666880311</v>
      </c>
      <c r="CP99" s="1">
        <v>20839.501133786849</v>
      </c>
      <c r="CQ99" s="1">
        <v>5306.2732988165681</v>
      </c>
      <c r="CR99" s="1">
        <v>1562.189090909091</v>
      </c>
      <c r="CS99" s="1">
        <v>574.15097736625512</v>
      </c>
      <c r="CT99" s="1">
        <f t="array" ref="CT99:CT103">TRANSPOSE(CU98:CY98)</f>
        <v>99461.691358024691</v>
      </c>
      <c r="CU99" s="1" t="s">
        <v>103</v>
      </c>
      <c r="CV99" s="1">
        <f>$A$1*Populatie!$CU99*Populatie!CV99/(Distante!CV99*Distante!CV99)</f>
        <v>4987.1935763888887</v>
      </c>
      <c r="CW99" s="1">
        <f>$A$1*Populatie!$CU99*Populatie!CW99/(Distante!CW99*Distante!CW99)</f>
        <v>1701.0970163257646</v>
      </c>
      <c r="CX99" s="1">
        <f>$A$1*Populatie!$CU99*Populatie!CX99/(Distante!CX99*Distante!CX99)</f>
        <v>7842.4049586776855</v>
      </c>
      <c r="CY99" s="1">
        <f>$A$1*Populatie!$CU99*Populatie!CY99/(Distante!CY99*Distante!CY99)</f>
        <v>1707.1774563820018</v>
      </c>
      <c r="DA99" s="4">
        <f t="shared" si="3"/>
        <v>2641054.6421898031</v>
      </c>
      <c r="DB99" s="4">
        <v>482</v>
      </c>
      <c r="DD99" s="18" t="str">
        <f t="shared" si="4"/>
        <v>VALEA IASULUI</v>
      </c>
      <c r="DE99" s="4">
        <f t="shared" si="5"/>
        <v>1.8250285030087628E-4</v>
      </c>
    </row>
    <row r="100" spans="1:109" ht="15.75" customHeight="1" x14ac:dyDescent="0.25">
      <c r="A100" s="2" t="s">
        <v>99</v>
      </c>
      <c r="B100" s="1">
        <v>207730.78425739729</v>
      </c>
      <c r="C100" s="1">
        <v>4043695.0555555555</v>
      </c>
      <c r="D100" s="1">
        <v>44565.090909090912</v>
      </c>
      <c r="E100" s="1">
        <v>6022.7687074829928</v>
      </c>
      <c r="F100" s="1">
        <v>70681.676049382717</v>
      </c>
      <c r="G100" s="1">
        <v>17074.360292265053</v>
      </c>
      <c r="H100" s="1">
        <v>8229.2052089897079</v>
      </c>
      <c r="I100" s="1">
        <v>7814.6531240381655</v>
      </c>
      <c r="J100" s="1">
        <v>35958.508875739644</v>
      </c>
      <c r="K100" s="1">
        <v>3770.3564268211185</v>
      </c>
      <c r="L100" s="1">
        <v>21968.438399999999</v>
      </c>
      <c r="M100" s="1">
        <v>1710.9280496712929</v>
      </c>
      <c r="N100" s="1">
        <v>1969.2159763313609</v>
      </c>
      <c r="O100" s="1">
        <v>6341.6618795666418</v>
      </c>
      <c r="P100" s="1">
        <v>11921.703433162893</v>
      </c>
      <c r="Q100" s="1">
        <v>1435.0770229689149</v>
      </c>
      <c r="R100" s="1">
        <v>11214.9951171875</v>
      </c>
      <c r="S100" s="1">
        <v>1877.1574703955657</v>
      </c>
      <c r="T100" s="1">
        <v>29957.450413223141</v>
      </c>
      <c r="U100" s="1">
        <v>3992.5297393628871</v>
      </c>
      <c r="V100" s="1">
        <v>37522.2578125</v>
      </c>
      <c r="W100" s="1">
        <v>2220.4760493827162</v>
      </c>
      <c r="X100" s="1">
        <v>6896.0960780634268</v>
      </c>
      <c r="Y100" s="1">
        <v>3821.4559221200648</v>
      </c>
      <c r="Z100" s="1">
        <v>4877.5083333333332</v>
      </c>
      <c r="AA100" s="1">
        <v>130160.8</v>
      </c>
      <c r="AB100" s="1">
        <v>202187.6875</v>
      </c>
      <c r="AC100" s="1">
        <v>2458.3379501385043</v>
      </c>
      <c r="AD100" s="1">
        <v>708.58062495105332</v>
      </c>
      <c r="AE100" s="1">
        <v>9600.7820408163261</v>
      </c>
      <c r="AF100" s="1">
        <v>2610.8682745825604</v>
      </c>
      <c r="AG100" s="1">
        <v>2106.8095703125</v>
      </c>
      <c r="AH100" s="1">
        <v>30247.595000000001</v>
      </c>
      <c r="AI100" s="1">
        <v>2074.82568359375</v>
      </c>
      <c r="AJ100" s="1">
        <v>1836.7716722872447</v>
      </c>
      <c r="AK100" s="1">
        <v>359.79823066309552</v>
      </c>
      <c r="AL100" s="1">
        <v>1477.4329388560159</v>
      </c>
      <c r="AM100" s="1">
        <v>5188.3654844290659</v>
      </c>
      <c r="AN100" s="1">
        <v>9724.0737656157053</v>
      </c>
      <c r="AO100" s="1">
        <v>8822.1975999999995</v>
      </c>
      <c r="AP100" s="1">
        <v>907.35756551141162</v>
      </c>
      <c r="AQ100" s="1">
        <v>940.57694531159666</v>
      </c>
      <c r="AR100" s="1">
        <v>4700.3469387755104</v>
      </c>
      <c r="AS100" s="1">
        <v>6082.9054560599752</v>
      </c>
      <c r="AT100" s="1">
        <v>9078.2908587257625</v>
      </c>
      <c r="AU100" s="1">
        <v>2572.6094695621218</v>
      </c>
      <c r="AV100" s="1">
        <v>12574.826171875</v>
      </c>
      <c r="AW100" s="1">
        <v>1380.8823142669296</v>
      </c>
      <c r="AX100" s="1">
        <v>75862.569444444438</v>
      </c>
      <c r="AY100" s="1">
        <v>40578.373702422148</v>
      </c>
      <c r="AZ100" s="1">
        <v>898.87019999999995</v>
      </c>
      <c r="BA100" s="1">
        <v>16940.684027777777</v>
      </c>
      <c r="BB100" s="1">
        <v>778.09485544589052</v>
      </c>
      <c r="BC100" s="1">
        <v>4251.3766185025333</v>
      </c>
      <c r="BD100" s="1">
        <v>376114</v>
      </c>
      <c r="BE100" s="1">
        <v>1602.5435147081237</v>
      </c>
      <c r="BF100" s="1">
        <v>5800.0719381688468</v>
      </c>
      <c r="BG100" s="1">
        <v>7921.5761316872431</v>
      </c>
      <c r="BH100" s="1">
        <v>4099.9567317790379</v>
      </c>
      <c r="BI100" s="1">
        <v>8466.0807996668063</v>
      </c>
      <c r="BJ100" s="1">
        <v>38640.393491124261</v>
      </c>
      <c r="BK100" s="1">
        <v>1578.5595703125</v>
      </c>
      <c r="BL100" s="1">
        <v>684.33813912009509</v>
      </c>
      <c r="BM100" s="1">
        <v>858.78071833648391</v>
      </c>
      <c r="BN100" s="1">
        <v>6079.4446366782004</v>
      </c>
      <c r="BO100" s="1">
        <v>807.58860000000004</v>
      </c>
      <c r="BP100" s="1">
        <v>10269.414127423823</v>
      </c>
      <c r="BQ100" s="1">
        <v>812.28613077884211</v>
      </c>
      <c r="BR100" s="1">
        <v>2258.3744000000002</v>
      </c>
      <c r="BS100" s="1">
        <v>2099.8805697589482</v>
      </c>
      <c r="BT100" s="1">
        <v>18594.400000000001</v>
      </c>
      <c r="BU100" s="1">
        <v>4736.8764444444441</v>
      </c>
      <c r="BV100" s="1">
        <v>675.70382863889358</v>
      </c>
      <c r="BW100" s="1">
        <v>27818.256198347106</v>
      </c>
      <c r="BX100" s="1">
        <v>564.63833648393199</v>
      </c>
      <c r="BY100" s="1">
        <v>3788.4484911550467</v>
      </c>
      <c r="BZ100" s="1">
        <v>293.48908359666763</v>
      </c>
      <c r="CA100" s="1">
        <v>1867.2723670172229</v>
      </c>
      <c r="CB100" s="1">
        <v>1021.1614763552479</v>
      </c>
      <c r="CC100" s="1">
        <v>1333.0527312060574</v>
      </c>
      <c r="CD100" s="1">
        <v>75181.061728395056</v>
      </c>
      <c r="CE100" s="1">
        <v>1436.2034930299631</v>
      </c>
      <c r="CF100" s="1">
        <v>952.28741496598639</v>
      </c>
      <c r="CG100" s="1">
        <v>96578.186666666661</v>
      </c>
      <c r="CH100" s="1">
        <v>1620.6188271604938</v>
      </c>
      <c r="CI100" s="1">
        <v>17803.304498269896</v>
      </c>
      <c r="CJ100" s="1">
        <v>692.18965517241384</v>
      </c>
      <c r="CK100" s="1">
        <v>183197.1</v>
      </c>
      <c r="CL100" s="1">
        <v>1242.3335104687001</v>
      </c>
      <c r="CM100" s="1">
        <v>2013.1417769376183</v>
      </c>
      <c r="CN100" s="1">
        <v>2031.0361604207758</v>
      </c>
      <c r="CO100" s="1">
        <v>641.20419753086423</v>
      </c>
      <c r="CP100" s="1">
        <v>3089.0743944636679</v>
      </c>
      <c r="CQ100" s="1">
        <v>13937.876249999999</v>
      </c>
      <c r="CR100" s="1">
        <v>734.47879999999998</v>
      </c>
      <c r="CS100" s="1">
        <v>546.55734089477005</v>
      </c>
      <c r="CT100" s="1">
        <v>4139.3844628099177</v>
      </c>
      <c r="CU100" s="1">
        <f t="array" ref="CU100:CU103">TRANSPOSE(CV99:CY99)</f>
        <v>4987.1935763888887</v>
      </c>
      <c r="CV100" s="1" t="s">
        <v>103</v>
      </c>
      <c r="CW100" s="1">
        <f>$A$1*Populatie!$CV100*Populatie!CW100/(Distante!CW100*Distante!CW100)</f>
        <v>1861.472321310609</v>
      </c>
      <c r="CX100" s="1">
        <f>$A$1*Populatie!$CV100*Populatie!CX100/(Distante!CX100*Distante!CX100)</f>
        <v>12962.759765625</v>
      </c>
      <c r="CY100" s="1">
        <f>$A$1*Populatie!$CV100*Populatie!CY100/(Distante!CY100*Distante!CY100)</f>
        <v>12027.169614984392</v>
      </c>
      <c r="DA100" s="4">
        <f t="shared" si="3"/>
        <v>6146843.3249212448</v>
      </c>
      <c r="DB100" s="4">
        <v>800</v>
      </c>
      <c r="DD100" s="18" t="str">
        <f t="shared" si="4"/>
        <v>VALEA MARE PRAVAT</v>
      </c>
      <c r="DE100" s="4">
        <f t="shared" si="5"/>
        <v>1.3014810329662173E-4</v>
      </c>
    </row>
    <row r="101" spans="1:109" ht="15.75" customHeight="1" x14ac:dyDescent="0.25">
      <c r="A101" s="2" t="s">
        <v>100</v>
      </c>
      <c r="B101" s="1">
        <v>678336.19500594528</v>
      </c>
      <c r="C101" s="1">
        <v>17080.056216537774</v>
      </c>
      <c r="D101" s="1">
        <v>24415.656565656565</v>
      </c>
      <c r="E101" s="1">
        <v>34887.309053069715</v>
      </c>
      <c r="F101" s="1">
        <v>55762.590617283953</v>
      </c>
      <c r="G101" s="1">
        <v>37024.947368421053</v>
      </c>
      <c r="H101" s="1">
        <v>13415.587673611111</v>
      </c>
      <c r="I101" s="1">
        <v>3561.0083555555557</v>
      </c>
      <c r="J101" s="1">
        <v>591.88790123456795</v>
      </c>
      <c r="K101" s="1">
        <v>18316.419753086418</v>
      </c>
      <c r="L101" s="1">
        <v>2032.6826796772377</v>
      </c>
      <c r="M101" s="1">
        <v>873.28426275992433</v>
      </c>
      <c r="N101" s="1">
        <v>23629.724999999999</v>
      </c>
      <c r="O101" s="1">
        <v>6111.8202523853497</v>
      </c>
      <c r="P101" s="1">
        <v>3963.0372422283781</v>
      </c>
      <c r="Q101" s="1">
        <v>5363.1126489811613</v>
      </c>
      <c r="R101" s="1">
        <v>29584.14693877551</v>
      </c>
      <c r="S101" s="1">
        <v>1391.2052071005917</v>
      </c>
      <c r="T101" s="1">
        <v>1929.3226513745994</v>
      </c>
      <c r="U101" s="1">
        <v>4203.1789536266351</v>
      </c>
      <c r="V101" s="1">
        <v>1278.1551695058188</v>
      </c>
      <c r="W101" s="1">
        <v>703.70482047212852</v>
      </c>
      <c r="X101" s="1">
        <v>15680.077879935099</v>
      </c>
      <c r="Y101" s="1">
        <v>790.02947845804988</v>
      </c>
      <c r="Z101" s="1">
        <v>8657.9812500000007</v>
      </c>
      <c r="AA101" s="1">
        <v>1388.415359653867</v>
      </c>
      <c r="AB101" s="1">
        <v>1380.30124391563</v>
      </c>
      <c r="AC101" s="1">
        <v>7597.005208333333</v>
      </c>
      <c r="AD101" s="1">
        <v>1590.1300957897081</v>
      </c>
      <c r="AE101" s="1">
        <v>18327.944691358025</v>
      </c>
      <c r="AF101" s="1">
        <v>4347.6119615521538</v>
      </c>
      <c r="AG101" s="1">
        <v>1277.5432538937887</v>
      </c>
      <c r="AH101" s="1">
        <v>1290.5951865873444</v>
      </c>
      <c r="AI101" s="1">
        <v>997.12581796549671</v>
      </c>
      <c r="AJ101" s="1">
        <v>2414.8079338842977</v>
      </c>
      <c r="AK101" s="1">
        <v>5173.6183431952659</v>
      </c>
      <c r="AL101" s="1">
        <v>24537.778546712801</v>
      </c>
      <c r="AM101" s="1">
        <v>2619.6703114186853</v>
      </c>
      <c r="AN101" s="1">
        <v>1871.9570329510814</v>
      </c>
      <c r="AO101" s="1">
        <v>5752.1143801652888</v>
      </c>
      <c r="AP101" s="1">
        <v>7048.5755053507728</v>
      </c>
      <c r="AQ101" s="1">
        <v>5239.1428571428569</v>
      </c>
      <c r="AR101" s="1">
        <v>223.70329332102185</v>
      </c>
      <c r="AS101" s="1">
        <v>4798.9604331528526</v>
      </c>
      <c r="AT101" s="1">
        <v>3418.8654545454547</v>
      </c>
      <c r="AU101" s="1">
        <v>1436.4172335600906</v>
      </c>
      <c r="AV101" s="1">
        <v>1906.304747607431</v>
      </c>
      <c r="AW101" s="1">
        <v>2760.5131195335275</v>
      </c>
      <c r="AX101" s="1">
        <v>879.337822671156</v>
      </c>
      <c r="AY101" s="1">
        <v>1482.4307002082999</v>
      </c>
      <c r="AZ101" s="1">
        <v>4662.3392504930971</v>
      </c>
      <c r="BA101" s="1">
        <v>1664.836937716263</v>
      </c>
      <c r="BB101" s="1">
        <v>1888.7589357699544</v>
      </c>
      <c r="BC101" s="1">
        <v>4363.66552734375</v>
      </c>
      <c r="BD101" s="1">
        <v>1795.0091358024692</v>
      </c>
      <c r="BE101" s="1">
        <v>18809.505668934242</v>
      </c>
      <c r="BF101" s="1">
        <v>4908.5070153061224</v>
      </c>
      <c r="BG101" s="1">
        <v>15764.397923875433</v>
      </c>
      <c r="BH101" s="1">
        <v>7604.8128395061731</v>
      </c>
      <c r="BI101" s="1">
        <v>9539.8810232004762</v>
      </c>
      <c r="BJ101" s="1">
        <v>5538.1494221983339</v>
      </c>
      <c r="BK101" s="1">
        <v>777.47599451303154</v>
      </c>
      <c r="BL101" s="1">
        <v>1482.609387755102</v>
      </c>
      <c r="BM101" s="1">
        <v>6371.6444444444442</v>
      </c>
      <c r="BN101" s="1">
        <v>61434.260387811635</v>
      </c>
      <c r="BO101" s="1">
        <v>1605.2592592592594</v>
      </c>
      <c r="BP101" s="1">
        <v>1973.1836734693877</v>
      </c>
      <c r="BQ101" s="1">
        <v>1709.6011111111111</v>
      </c>
      <c r="BR101" s="1">
        <v>526.25519848771262</v>
      </c>
      <c r="BS101" s="1">
        <v>4287.2466918714554</v>
      </c>
      <c r="BT101" s="1">
        <v>3774.4717496324301</v>
      </c>
      <c r="BU101" s="1">
        <v>124383.84615384616</v>
      </c>
      <c r="BV101" s="1">
        <v>1316.3815077051229</v>
      </c>
      <c r="BW101" s="1">
        <v>2049.0208333333335</v>
      </c>
      <c r="BX101" s="1">
        <v>1312.3586544887503</v>
      </c>
      <c r="BY101" s="1">
        <v>3798.0046280991737</v>
      </c>
      <c r="BZ101" s="1">
        <v>621.90933641975312</v>
      </c>
      <c r="CA101" s="1">
        <v>2974.8433364112034</v>
      </c>
      <c r="CB101" s="1">
        <v>2491.5802615933412</v>
      </c>
      <c r="CC101" s="1">
        <v>2990.4736639753942</v>
      </c>
      <c r="CD101" s="1">
        <v>1776.7359467455622</v>
      </c>
      <c r="CE101" s="1">
        <v>1026.4790245318625</v>
      </c>
      <c r="CF101" s="1">
        <v>23560.266666666666</v>
      </c>
      <c r="CG101" s="1">
        <v>3217.0065678363671</v>
      </c>
      <c r="CH101" s="1">
        <v>2651.1968000000002</v>
      </c>
      <c r="CI101" s="1">
        <v>4997.4084333641122</v>
      </c>
      <c r="CJ101" s="1">
        <v>1272.1842105263158</v>
      </c>
      <c r="CK101" s="1">
        <v>1671.0475199445023</v>
      </c>
      <c r="CL101" s="1">
        <v>7115.6203703703704</v>
      </c>
      <c r="CM101" s="1">
        <v>1418.9363858134734</v>
      </c>
      <c r="CN101" s="1">
        <v>6092.8850000000002</v>
      </c>
      <c r="CO101" s="1">
        <v>790.41010802469134</v>
      </c>
      <c r="CP101" s="1">
        <v>3237.2651536914682</v>
      </c>
      <c r="CQ101" s="1">
        <v>6764.1361014994236</v>
      </c>
      <c r="CR101" s="1">
        <v>17884.234567901236</v>
      </c>
      <c r="CS101" s="1">
        <v>2358.9893708704394</v>
      </c>
      <c r="CT101" s="1">
        <v>1905.602237654321</v>
      </c>
      <c r="CU101" s="1">
        <v>1701.0970163257646</v>
      </c>
      <c r="CV101" s="1">
        <f t="array" ref="CV101:CV103">TRANSPOSE(CW100:CY100)</f>
        <v>1861.472321310609</v>
      </c>
      <c r="CW101" s="1" t="s">
        <v>103</v>
      </c>
      <c r="CX101" s="1">
        <f>$A$1*Populatie!$CW101*Populatie!CX101/(Distante!CX101*Distante!CX101)</f>
        <v>2404.0619834710742</v>
      </c>
      <c r="CY101" s="1">
        <f>$A$1*Populatie!$CW101*Populatie!CY101/(Distante!CY101*Distante!CY101)</f>
        <v>2297.4275636180396</v>
      </c>
      <c r="DA101" s="4">
        <f t="shared" si="3"/>
        <v>1497768.7467846924</v>
      </c>
      <c r="DB101" s="4">
        <v>13</v>
      </c>
      <c r="DD101" s="18" t="str">
        <f t="shared" si="4"/>
        <v>VEDEA</v>
      </c>
      <c r="DE101" s="4">
        <f t="shared" si="5"/>
        <v>8.679577556887545E-6</v>
      </c>
    </row>
    <row r="102" spans="1:109" ht="15.75" customHeight="1" x14ac:dyDescent="0.25">
      <c r="A102" s="2" t="s">
        <v>101</v>
      </c>
      <c r="B102" s="1">
        <v>177671.573553719</v>
      </c>
      <c r="C102" s="1">
        <v>24102.924259300511</v>
      </c>
      <c r="D102" s="1">
        <v>62623.6875</v>
      </c>
      <c r="E102" s="1">
        <v>7711.400390625</v>
      </c>
      <c r="F102" s="1">
        <v>26803.35827664399</v>
      </c>
      <c r="G102" s="1">
        <v>27241.252568956192</v>
      </c>
      <c r="H102" s="1">
        <v>10366.753648985405</v>
      </c>
      <c r="I102" s="1">
        <v>27915.869822485209</v>
      </c>
      <c r="J102" s="1">
        <v>3687.149387755102</v>
      </c>
      <c r="K102" s="1">
        <v>2887.9028925619837</v>
      </c>
      <c r="L102" s="1">
        <v>3774.0787721893489</v>
      </c>
      <c r="M102" s="1">
        <v>3766.1422390481343</v>
      </c>
      <c r="N102" s="1">
        <v>2647.0674791914389</v>
      </c>
      <c r="O102" s="1">
        <v>27674.254437869822</v>
      </c>
      <c r="P102" s="1">
        <v>2623.3871107266436</v>
      </c>
      <c r="Q102" s="1">
        <v>1586.9996377249124</v>
      </c>
      <c r="R102" s="1">
        <v>17635.676652892562</v>
      </c>
      <c r="S102" s="1">
        <v>683.65222222222224</v>
      </c>
      <c r="T102" s="1">
        <v>4143.3183391003458</v>
      </c>
      <c r="U102" s="1">
        <v>1981.1096073765616</v>
      </c>
      <c r="V102" s="1">
        <v>3098.73828125</v>
      </c>
      <c r="W102" s="1">
        <v>578.60526315789468</v>
      </c>
      <c r="X102" s="1">
        <v>5418.3963499305692</v>
      </c>
      <c r="Y102" s="1">
        <v>2840.3201730665223</v>
      </c>
      <c r="Z102" s="1">
        <v>5908.0375735626976</v>
      </c>
      <c r="AA102" s="1">
        <v>2361.884765625</v>
      </c>
      <c r="AB102" s="1">
        <v>1907.903590557429</v>
      </c>
      <c r="AC102" s="1">
        <v>1906.6077003121748</v>
      </c>
      <c r="AD102" s="1">
        <v>545.80642804967124</v>
      </c>
      <c r="AE102" s="1">
        <v>7344.173913043478</v>
      </c>
      <c r="AF102" s="1">
        <v>1940.543599257885</v>
      </c>
      <c r="AG102" s="1">
        <v>2783.8203125</v>
      </c>
      <c r="AH102" s="1">
        <v>1085.9416737109045</v>
      </c>
      <c r="AI102" s="1">
        <v>5800.3223140495866</v>
      </c>
      <c r="AJ102" s="1">
        <v>140447.57142857142</v>
      </c>
      <c r="AK102" s="1">
        <v>389.28508979206049</v>
      </c>
      <c r="AL102" s="1">
        <v>3299.2133333333331</v>
      </c>
      <c r="AM102" s="1">
        <v>6347.9733001067998</v>
      </c>
      <c r="AN102" s="1">
        <v>5999.6977777777774</v>
      </c>
      <c r="AO102" s="1">
        <v>13381.942040816326</v>
      </c>
      <c r="AP102" s="1">
        <v>1107.8551874628049</v>
      </c>
      <c r="AQ102" s="1">
        <v>993.8239644970414</v>
      </c>
      <c r="AR102" s="1">
        <v>760.82</v>
      </c>
      <c r="AS102" s="1">
        <v>12907.605231866824</v>
      </c>
      <c r="AT102" s="1">
        <v>12427.783163265307</v>
      </c>
      <c r="AU102" s="1">
        <v>1161.5722318339101</v>
      </c>
      <c r="AV102" s="1">
        <v>33116.356401384081</v>
      </c>
      <c r="AW102" s="1">
        <v>1856.2152199762188</v>
      </c>
      <c r="AX102" s="1">
        <v>4193.948863636364</v>
      </c>
      <c r="AY102" s="1">
        <v>30160.121107266437</v>
      </c>
      <c r="AZ102" s="1">
        <v>1043.8917187500001</v>
      </c>
      <c r="BA102" s="1">
        <v>4111.4336734693879</v>
      </c>
      <c r="BB102" s="1">
        <v>855.01394628099172</v>
      </c>
      <c r="BC102" s="1">
        <v>5005.6186087990491</v>
      </c>
      <c r="BD102" s="1">
        <v>11181.96</v>
      </c>
      <c r="BE102" s="1">
        <v>2100.1902714324106</v>
      </c>
      <c r="BF102" s="1">
        <v>7843.1568415359652</v>
      </c>
      <c r="BG102" s="1">
        <v>14851.821799307958</v>
      </c>
      <c r="BH102" s="1">
        <v>6042.5985006247392</v>
      </c>
      <c r="BI102" s="1">
        <v>17964.577883472059</v>
      </c>
      <c r="BJ102" s="1">
        <v>40112.646694214876</v>
      </c>
      <c r="BK102" s="1">
        <v>2001.5535193669305</v>
      </c>
      <c r="BL102" s="1">
        <v>742.6474609375</v>
      </c>
      <c r="BM102" s="1">
        <v>1042.1527777777778</v>
      </c>
      <c r="BN102" s="1">
        <v>9068.546875</v>
      </c>
      <c r="BO102" s="1">
        <v>914.86831275720169</v>
      </c>
      <c r="BP102" s="1">
        <v>20835.102079395085</v>
      </c>
      <c r="BQ102" s="1">
        <v>953.03846153846155</v>
      </c>
      <c r="BR102" s="1">
        <v>3425.6130612244897</v>
      </c>
      <c r="BS102" s="1">
        <v>2930.9537037037039</v>
      </c>
      <c r="BT102" s="1">
        <v>42324.974999999999</v>
      </c>
      <c r="BU102" s="1">
        <v>6546.7785123966942</v>
      </c>
      <c r="BV102" s="1">
        <v>663.32546224103362</v>
      </c>
      <c r="BW102" s="1">
        <v>9772.681640625</v>
      </c>
      <c r="BX102" s="1">
        <v>614.97473684210524</v>
      </c>
      <c r="BY102" s="1">
        <v>3006.6350000000002</v>
      </c>
      <c r="BZ102" s="1">
        <v>316.25853810912122</v>
      </c>
      <c r="CA102" s="1">
        <v>2294.2199546485263</v>
      </c>
      <c r="CB102" s="1">
        <v>1146.2438670344027</v>
      </c>
      <c r="CC102" s="1">
        <v>1682.2665289256199</v>
      </c>
      <c r="CD102" s="1">
        <v>7241.8896000000004</v>
      </c>
      <c r="CE102" s="1">
        <v>1626.479736328125</v>
      </c>
      <c r="CF102" s="1">
        <v>1219.28466796875</v>
      </c>
      <c r="CG102" s="1">
        <v>36623.632653061228</v>
      </c>
      <c r="CH102" s="1">
        <v>1404.9693</v>
      </c>
      <c r="CI102" s="1">
        <v>67985.2</v>
      </c>
      <c r="CJ102" s="1">
        <v>616.12353150587398</v>
      </c>
      <c r="CK102" s="1">
        <v>7718.9540816326535</v>
      </c>
      <c r="CL102" s="1">
        <v>1465.3408669252824</v>
      </c>
      <c r="CM102" s="1">
        <v>2443</v>
      </c>
      <c r="CN102" s="1">
        <v>2730.1676575505353</v>
      </c>
      <c r="CO102" s="1">
        <v>765.77841698075781</v>
      </c>
      <c r="CP102" s="1">
        <v>3779.4873620505518</v>
      </c>
      <c r="CQ102" s="1">
        <v>37585.163265306124</v>
      </c>
      <c r="CR102" s="1">
        <v>852.97781250000003</v>
      </c>
      <c r="CS102" s="1">
        <v>1022.1010701545779</v>
      </c>
      <c r="CT102" s="1">
        <v>5816.7393750000001</v>
      </c>
      <c r="CU102" s="1">
        <v>7842.4049586776855</v>
      </c>
      <c r="CV102" s="1">
        <v>12962.759765625</v>
      </c>
      <c r="CW102" s="1">
        <f t="array" ref="CW102:CW103">TRANSPOSE(CX101:CY101)</f>
        <v>2404.0619834710742</v>
      </c>
      <c r="CX102" s="1" t="s">
        <v>103</v>
      </c>
      <c r="CY102" s="1">
        <f>$A$1*Populatie!$CX102*Populatie!CY102/(Distante!CY102*Distante!CY102)</f>
        <v>6275.1168736303871</v>
      </c>
      <c r="DA102" s="4">
        <f t="shared" si="3"/>
        <v>1181377.8234878143</v>
      </c>
      <c r="DB102" s="4">
        <v>111</v>
      </c>
      <c r="DD102" s="18" t="str">
        <f t="shared" si="4"/>
        <v>VLADESTI</v>
      </c>
      <c r="DE102" s="4">
        <f t="shared" si="5"/>
        <v>9.3958086729858901E-5</v>
      </c>
    </row>
    <row r="103" spans="1:109" ht="15.75" customHeight="1" x14ac:dyDescent="0.25">
      <c r="A103" s="2" t="s">
        <v>102</v>
      </c>
      <c r="B103" s="1">
        <v>361100.19290123455</v>
      </c>
      <c r="C103" s="1">
        <v>104680.60555555555</v>
      </c>
      <c r="D103" s="1">
        <v>20029.040404040403</v>
      </c>
      <c r="E103" s="1">
        <v>7391.3356624563294</v>
      </c>
      <c r="F103" s="1">
        <v>256597.54847645431</v>
      </c>
      <c r="G103" s="1">
        <v>27411.537499999999</v>
      </c>
      <c r="H103" s="1">
        <v>10142.474</v>
      </c>
      <c r="I103" s="1">
        <v>3000.7085463842222</v>
      </c>
      <c r="J103" s="1">
        <v>2229.5521541950116</v>
      </c>
      <c r="K103" s="1">
        <v>5657.8899793388427</v>
      </c>
      <c r="L103" s="1">
        <v>4805.8491076257433</v>
      </c>
      <c r="M103" s="1">
        <v>732.21772732761747</v>
      </c>
      <c r="N103" s="1">
        <v>2563.2148760330579</v>
      </c>
      <c r="O103" s="1">
        <v>5194.4068877551017</v>
      </c>
      <c r="P103" s="1">
        <v>14489.122085048011</v>
      </c>
      <c r="Q103" s="1">
        <v>1477.6911157024792</v>
      </c>
      <c r="R103" s="1">
        <v>17685.574063057702</v>
      </c>
      <c r="S103" s="1">
        <v>21430.244444444445</v>
      </c>
      <c r="T103" s="1">
        <v>4247.9787234042551</v>
      </c>
      <c r="U103" s="1">
        <v>3332.1272622809538</v>
      </c>
      <c r="V103" s="1">
        <v>31717.627551020407</v>
      </c>
      <c r="W103" s="1">
        <v>1437.0567901234567</v>
      </c>
      <c r="X103" s="1">
        <v>9513.4240000000009</v>
      </c>
      <c r="Y103" s="1">
        <v>1116.435546875</v>
      </c>
      <c r="Z103" s="1">
        <v>9276.6734693877552</v>
      </c>
      <c r="AA103" s="1">
        <v>6876.5714285714284</v>
      </c>
      <c r="AB103" s="1">
        <v>6836.3836734693878</v>
      </c>
      <c r="AC103" s="1">
        <v>2848.3931759571515</v>
      </c>
      <c r="AD103" s="1">
        <v>722.91790123456792</v>
      </c>
      <c r="AE103" s="1">
        <v>13782.716161158896</v>
      </c>
      <c r="AF103" s="1">
        <v>3311.8363636363638</v>
      </c>
      <c r="AG103" s="1">
        <v>872.63593749999995</v>
      </c>
      <c r="AH103" s="1">
        <v>13594.279513888889</v>
      </c>
      <c r="AI103" s="1">
        <v>838.29980185947261</v>
      </c>
      <c r="AJ103" s="1">
        <v>913.33409541228468</v>
      </c>
      <c r="AK103" s="1">
        <v>370.48230888429754</v>
      </c>
      <c r="AL103" s="1">
        <v>1923.0892561983471</v>
      </c>
      <c r="AM103" s="1">
        <v>2200.4811507936506</v>
      </c>
      <c r="AN103" s="1">
        <v>2938.6055555555554</v>
      </c>
      <c r="AO103" s="1">
        <v>14853.241415192508</v>
      </c>
      <c r="AP103" s="1">
        <v>1021.3883637891199</v>
      </c>
      <c r="AQ103" s="1">
        <v>865.36406969099278</v>
      </c>
      <c r="AR103" s="1">
        <v>788.40330578512396</v>
      </c>
      <c r="AS103" s="1">
        <v>13982.485207100592</v>
      </c>
      <c r="AT103" s="1">
        <v>104740.37037037036</v>
      </c>
      <c r="AU103" s="1">
        <v>1729.6042899408285</v>
      </c>
      <c r="AV103" s="1">
        <v>3470.8642232403167</v>
      </c>
      <c r="AW103" s="1">
        <v>1797.4148760330579</v>
      </c>
      <c r="AX103" s="1">
        <v>4648.2412886259044</v>
      </c>
      <c r="AY103" s="1">
        <v>3435.7741059302853</v>
      </c>
      <c r="AZ103" s="1">
        <v>1007.158067867036</v>
      </c>
      <c r="BA103" s="1">
        <v>175419.86111111112</v>
      </c>
      <c r="BB103" s="1">
        <v>817.08900226757373</v>
      </c>
      <c r="BC103" s="1">
        <v>4847.0528925619838</v>
      </c>
      <c r="BD103" s="1">
        <v>8712.4433893352816</v>
      </c>
      <c r="BE103" s="1">
        <v>2022.794292508918</v>
      </c>
      <c r="BF103" s="1">
        <v>4330.416666666667</v>
      </c>
      <c r="BG103" s="1">
        <v>17775.873959571938</v>
      </c>
      <c r="BH103" s="1">
        <v>5970.2103024574672</v>
      </c>
      <c r="BI103" s="1">
        <v>19460.576923076922</v>
      </c>
      <c r="BJ103" s="1">
        <v>18783.37222222222</v>
      </c>
      <c r="BK103" s="1">
        <v>637.79149519890257</v>
      </c>
      <c r="BL103" s="1">
        <v>689.04671060238172</v>
      </c>
      <c r="BM103" s="1">
        <v>1017.3442906574395</v>
      </c>
      <c r="BN103" s="1">
        <v>8984.306172839506</v>
      </c>
      <c r="BO103" s="1">
        <v>859.07051282051282</v>
      </c>
      <c r="BP103" s="1">
        <v>2953.8673437980915</v>
      </c>
      <c r="BQ103" s="1">
        <v>897.56622222222222</v>
      </c>
      <c r="BR103" s="1">
        <v>767.4774207099349</v>
      </c>
      <c r="BS103" s="1">
        <v>2976.7739999999999</v>
      </c>
      <c r="BT103" s="1">
        <v>7279.8271604938273</v>
      </c>
      <c r="BU103" s="1">
        <v>6629.8250672818149</v>
      </c>
      <c r="BV103" s="1">
        <v>529.13877551020403</v>
      </c>
      <c r="BW103" s="1">
        <v>9067.3361082206029</v>
      </c>
      <c r="BX103" s="1">
        <v>455.53256668866055</v>
      </c>
      <c r="BY103" s="1">
        <v>2900.8341028008617</v>
      </c>
      <c r="BZ103" s="1">
        <v>293.04653739612189</v>
      </c>
      <c r="CA103" s="1">
        <v>2277.7262280953751</v>
      </c>
      <c r="CB103" s="1">
        <v>1101.7128665278001</v>
      </c>
      <c r="CC103" s="1">
        <v>1557.801513671875</v>
      </c>
      <c r="CD103" s="1">
        <v>7784.9580246913583</v>
      </c>
      <c r="CE103" s="1">
        <v>616.53044956956103</v>
      </c>
      <c r="CF103" s="1">
        <v>1168.6777747917226</v>
      </c>
      <c r="CG103" s="1">
        <v>8366.0737656157053</v>
      </c>
      <c r="CH103" s="1">
        <v>1327.4365234375</v>
      </c>
      <c r="CI103" s="1">
        <v>19703.328402366864</v>
      </c>
      <c r="CJ103" s="1">
        <v>568.19115845037231</v>
      </c>
      <c r="CK103" s="1">
        <v>13173.583333333334</v>
      </c>
      <c r="CL103" s="1">
        <v>1419.592794145243</v>
      </c>
      <c r="CM103" s="1">
        <v>819.52437574316286</v>
      </c>
      <c r="CN103" s="1">
        <v>2742.5034293552812</v>
      </c>
      <c r="CO103" s="1">
        <v>748.7892626420138</v>
      </c>
      <c r="CP103" s="1">
        <v>1519.4444444444443</v>
      </c>
      <c r="CQ103" s="1">
        <v>32726.972789115647</v>
      </c>
      <c r="CR103" s="1">
        <v>801.72541743970316</v>
      </c>
      <c r="CS103" s="1">
        <v>954.69175170068024</v>
      </c>
      <c r="CT103" s="1">
        <v>1563.2339891975309</v>
      </c>
      <c r="CU103" s="1">
        <v>1707.1774563820018</v>
      </c>
      <c r="CV103" s="1">
        <v>12027.169614984392</v>
      </c>
      <c r="CW103" s="1">
        <v>2297.4275636180396</v>
      </c>
      <c r="CX103" s="1">
        <f>CY102</f>
        <v>6275.1168736303871</v>
      </c>
      <c r="CY103" s="1" t="s">
        <v>103</v>
      </c>
      <c r="DA103" s="4">
        <f t="shared" si="3"/>
        <v>1565958.7297894023</v>
      </c>
      <c r="DB103" s="4">
        <v>71</v>
      </c>
      <c r="DD103" s="18" t="str">
        <f t="shared" si="4"/>
        <v>VULTURESTI</v>
      </c>
      <c r="DE103" s="4">
        <f t="shared" si="5"/>
        <v>4.533963676651199E-5</v>
      </c>
    </row>
    <row r="104" spans="1:109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</row>
    <row r="105" spans="1:109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9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9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9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9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9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9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9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00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G3" sqref="G3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04" width="12.625" style="4"/>
    <col min="105" max="105" width="12.625" style="4" customWidth="1"/>
    <col min="106" max="16384" width="12.625" style="4"/>
  </cols>
  <sheetData>
    <row r="1" spans="1:103" ht="22.5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s="2" t="s">
        <v>1</v>
      </c>
      <c r="B2" s="1" t="s">
        <v>103</v>
      </c>
      <c r="C2" s="1">
        <f>96</f>
        <v>96</v>
      </c>
      <c r="D2" s="1">
        <f>254</f>
        <v>254</v>
      </c>
      <c r="E2" s="1">
        <f>9+482+8+2+5</f>
        <v>506</v>
      </c>
      <c r="F2" s="1">
        <f>650+41+20+4</f>
        <v>715</v>
      </c>
      <c r="G2" s="1">
        <f>28+5+35+238+45+132+250</f>
        <v>733</v>
      </c>
      <c r="H2" s="1">
        <f>66+1+30+335</f>
        <v>432</v>
      </c>
      <c r="I2" s="1"/>
      <c r="J2" s="1"/>
      <c r="K2" s="1">
        <f>37+9+146</f>
        <v>192</v>
      </c>
      <c r="L2" s="1"/>
      <c r="M2" s="1"/>
      <c r="N2" s="1"/>
      <c r="O2" s="1">
        <f>157</f>
        <v>157</v>
      </c>
      <c r="P2" s="1">
        <f>40</f>
        <v>40</v>
      </c>
      <c r="Q2" s="1">
        <f>37</f>
        <v>37</v>
      </c>
      <c r="R2" s="1">
        <f>4+74</f>
        <v>78</v>
      </c>
      <c r="S2" s="1"/>
      <c r="T2" s="1"/>
      <c r="U2" s="1">
        <f>15</f>
        <v>15</v>
      </c>
      <c r="V2" s="1">
        <f>3</f>
        <v>3</v>
      </c>
      <c r="W2" s="1">
        <f>9</f>
        <v>9</v>
      </c>
      <c r="X2" s="1"/>
      <c r="Y2" s="1"/>
      <c r="Z2" s="1">
        <f>63+10+2+255</f>
        <v>330</v>
      </c>
      <c r="AA2" s="1"/>
      <c r="AB2" s="1"/>
      <c r="AC2" s="1">
        <f>8+10</f>
        <v>18</v>
      </c>
      <c r="AD2" s="1"/>
      <c r="AE2" s="1">
        <f>13+72+3+22+254+28+48+34</f>
        <v>474</v>
      </c>
      <c r="AF2" s="1">
        <f>25+18</f>
        <v>43</v>
      </c>
      <c r="AG2" s="1"/>
      <c r="AH2" s="1"/>
      <c r="AI2" s="1"/>
      <c r="AJ2" s="1"/>
      <c r="AK2" s="1">
        <f>7</f>
        <v>7</v>
      </c>
      <c r="AL2" s="1">
        <f>6</f>
        <v>6</v>
      </c>
      <c r="AM2" s="1"/>
      <c r="AN2" s="1">
        <f>5+3</f>
        <v>8</v>
      </c>
      <c r="AO2" s="1">
        <f>12+13+10+5+3</f>
        <v>43</v>
      </c>
      <c r="AP2" s="1">
        <f>9+6</f>
        <v>15</v>
      </c>
      <c r="AQ2" s="1">
        <f>19</f>
        <v>19</v>
      </c>
      <c r="AR2" s="1"/>
      <c r="AS2" s="1">
        <f>9+2+7+2+5+69</f>
        <v>94</v>
      </c>
      <c r="AT2" s="1">
        <f>10+3</f>
        <v>13</v>
      </c>
      <c r="AU2" s="1"/>
      <c r="AV2" s="1">
        <f>2+7+4+3</f>
        <v>16</v>
      </c>
      <c r="AW2" s="1">
        <f>51</f>
        <v>51</v>
      </c>
      <c r="AX2" s="1"/>
      <c r="AY2" s="1"/>
      <c r="AZ2" s="1">
        <f>15</f>
        <v>15</v>
      </c>
      <c r="BA2" s="1">
        <f>8</f>
        <v>8</v>
      </c>
      <c r="BB2" s="1"/>
      <c r="BC2" s="1">
        <f>3+10+8</f>
        <v>21</v>
      </c>
      <c r="BD2" s="1"/>
      <c r="BE2" s="1">
        <f>10+33+7</f>
        <v>50</v>
      </c>
      <c r="BF2" s="1">
        <f>13</f>
        <v>13</v>
      </c>
      <c r="BG2" s="1">
        <f>30+46+6+9+20+25</f>
        <v>136</v>
      </c>
      <c r="BH2" s="1">
        <f>1+267</f>
        <v>268</v>
      </c>
      <c r="BI2" s="1">
        <f>96+1+18+6</f>
        <v>121</v>
      </c>
      <c r="BJ2" s="1">
        <f>120</f>
        <v>120</v>
      </c>
      <c r="BK2" s="1"/>
      <c r="BL2" s="1"/>
      <c r="BM2" s="1">
        <f>4</f>
        <v>4</v>
      </c>
      <c r="BN2" s="1">
        <f>5+56+8</f>
        <v>69</v>
      </c>
      <c r="BO2" s="1">
        <f>3</f>
        <v>3</v>
      </c>
      <c r="BP2" s="1">
        <f>14</f>
        <v>14</v>
      </c>
      <c r="BQ2" s="1">
        <f>6+13+17</f>
        <v>36</v>
      </c>
      <c r="BR2" s="1">
        <f>1</f>
        <v>1</v>
      </c>
      <c r="BS2" s="1">
        <f>221+8</f>
        <v>229</v>
      </c>
      <c r="BT2" s="1">
        <f>4+24+4</f>
        <v>32</v>
      </c>
      <c r="BU2" s="1">
        <f>1+269+13</f>
        <v>283</v>
      </c>
      <c r="BV2" s="1"/>
      <c r="BW2" s="1"/>
      <c r="BX2" s="1">
        <f>1+12</f>
        <v>13</v>
      </c>
      <c r="BY2" s="1">
        <f>1</f>
        <v>1</v>
      </c>
      <c r="BZ2" s="1">
        <f>3</f>
        <v>3</v>
      </c>
      <c r="CA2" s="1">
        <f>7</f>
        <v>7</v>
      </c>
      <c r="CB2" s="1">
        <f>25+6+26</f>
        <v>57</v>
      </c>
      <c r="CC2" s="1">
        <f>191+3</f>
        <v>194</v>
      </c>
      <c r="CD2" s="1"/>
      <c r="CE2" s="1"/>
      <c r="CF2" s="1">
        <f>47</f>
        <v>47</v>
      </c>
      <c r="CG2" s="1">
        <f>30</f>
        <v>30</v>
      </c>
      <c r="CH2" s="1">
        <f>5</f>
        <v>5</v>
      </c>
      <c r="CI2" s="1">
        <f>48</f>
        <v>48</v>
      </c>
      <c r="CJ2" s="1">
        <f>2</f>
        <v>2</v>
      </c>
      <c r="CK2" s="1"/>
      <c r="CL2" s="1">
        <f>13</f>
        <v>13</v>
      </c>
      <c r="CM2" s="1"/>
      <c r="CN2" s="1">
        <f>156</f>
        <v>156</v>
      </c>
      <c r="CO2" s="1">
        <f>25</f>
        <v>25</v>
      </c>
      <c r="CP2" s="1"/>
      <c r="CQ2" s="1">
        <f>1</f>
        <v>1</v>
      </c>
      <c r="CR2" s="1"/>
      <c r="CS2" s="1"/>
      <c r="CT2" s="1"/>
      <c r="CU2" s="1"/>
      <c r="CV2" s="1"/>
      <c r="CW2" s="1">
        <f>7+144</f>
        <v>151</v>
      </c>
      <c r="CX2" s="1"/>
      <c r="CY2" s="1">
        <f>3</f>
        <v>3</v>
      </c>
    </row>
    <row r="3" spans="1:103" x14ac:dyDescent="0.25">
      <c r="A3" s="2" t="s">
        <v>2</v>
      </c>
      <c r="B3" s="1">
        <f t="array" ref="B3:B103">TRANSPOSE(C2:CY2)</f>
        <v>96</v>
      </c>
      <c r="C3" s="1" t="s">
        <v>103</v>
      </c>
      <c r="D3" s="1"/>
      <c r="E3" s="1"/>
      <c r="F3" s="1">
        <f>2</f>
        <v>2</v>
      </c>
      <c r="G3" s="1"/>
      <c r="H3" s="1"/>
      <c r="I3" s="1"/>
      <c r="J3" s="1"/>
      <c r="K3" s="1"/>
      <c r="L3" s="1"/>
      <c r="M3" s="1"/>
      <c r="N3" s="1"/>
      <c r="O3" s="1"/>
      <c r="P3" s="1">
        <f>4</f>
        <v>4</v>
      </c>
      <c r="Q3" s="1"/>
      <c r="R3" s="1"/>
      <c r="S3" s="1"/>
      <c r="T3" s="1"/>
      <c r="U3" s="1"/>
      <c r="V3" s="1"/>
      <c r="W3" s="1"/>
      <c r="X3" s="1"/>
      <c r="Y3" s="1"/>
      <c r="Z3" s="1"/>
      <c r="AA3" s="1">
        <f>105</f>
        <v>105</v>
      </c>
      <c r="AB3" s="1">
        <f>1</f>
        <v>1</v>
      </c>
      <c r="AC3" s="1"/>
      <c r="AD3" s="1"/>
      <c r="AE3" s="1"/>
      <c r="AF3" s="1"/>
      <c r="AG3" s="1"/>
      <c r="AH3" s="1">
        <f>19</f>
        <v>19</v>
      </c>
      <c r="AI3" s="1"/>
      <c r="AJ3" s="1"/>
      <c r="AK3" s="1"/>
      <c r="AL3" s="1"/>
      <c r="AM3" s="1"/>
      <c r="AN3" s="1"/>
      <c r="AO3" s="1"/>
      <c r="AP3" s="1"/>
      <c r="AQ3" s="1"/>
      <c r="AR3" s="1">
        <f>1</f>
        <v>1</v>
      </c>
      <c r="AS3" s="1">
        <f>2</f>
        <v>2</v>
      </c>
      <c r="AT3" s="1"/>
      <c r="AU3" s="1"/>
      <c r="AV3" s="1"/>
      <c r="AW3" s="1"/>
      <c r="AX3" s="1">
        <f>20+2+16</f>
        <v>38</v>
      </c>
      <c r="AY3" s="1"/>
      <c r="AZ3" s="1"/>
      <c r="BA3" s="1"/>
      <c r="BB3" s="1"/>
      <c r="BC3" s="1"/>
      <c r="BD3" s="1">
        <f>97</f>
        <v>97</v>
      </c>
      <c r="BE3" s="1"/>
      <c r="BF3" s="1"/>
      <c r="BG3" s="1"/>
      <c r="BH3" s="1"/>
      <c r="BI3" s="5">
        <f>44</f>
        <v>44</v>
      </c>
      <c r="BJ3" s="1">
        <f>156</f>
        <v>156</v>
      </c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>
        <f>37</f>
        <v>37</v>
      </c>
      <c r="BX3" s="1"/>
      <c r="BY3" s="1"/>
      <c r="BZ3" s="1"/>
      <c r="CA3" s="1"/>
      <c r="CB3" s="1"/>
      <c r="CC3" s="1"/>
      <c r="CD3" s="1">
        <f>50+6+21</f>
        <v>77</v>
      </c>
      <c r="CE3" s="1"/>
      <c r="CF3" s="1"/>
      <c r="CG3" s="1">
        <f>181+15</f>
        <v>196</v>
      </c>
      <c r="CH3" s="1"/>
      <c r="CI3" s="1">
        <f>6</f>
        <v>6</v>
      </c>
      <c r="CJ3" s="1"/>
      <c r="CK3" s="1">
        <f>41</f>
        <v>41</v>
      </c>
      <c r="CL3" s="1"/>
      <c r="CM3" s="1"/>
      <c r="CN3" s="1"/>
      <c r="CO3" s="1"/>
      <c r="CP3" s="1"/>
      <c r="CQ3" s="1"/>
      <c r="CR3" s="1"/>
      <c r="CS3" s="1"/>
      <c r="CT3" s="1"/>
      <c r="CU3" s="1"/>
      <c r="CV3" s="1">
        <f>7+1+59</f>
        <v>67</v>
      </c>
      <c r="CW3" s="1"/>
      <c r="CX3" s="1"/>
      <c r="CY3" s="1"/>
    </row>
    <row r="4" spans="1:103" x14ac:dyDescent="0.25">
      <c r="A4" s="2" t="s">
        <v>3</v>
      </c>
      <c r="B4" s="1">
        <v>254</v>
      </c>
      <c r="C4" s="1">
        <f t="array" ref="C4:C103">TRANSPOSE(D3:CY3)</f>
        <v>0</v>
      </c>
      <c r="D4" s="1" t="s">
        <v>103</v>
      </c>
      <c r="E4" s="1"/>
      <c r="F4" s="1"/>
      <c r="G4" s="1"/>
      <c r="H4" s="1"/>
      <c r="I4" s="1">
        <f>52+4+8+59</f>
        <v>123</v>
      </c>
      <c r="J4" s="1"/>
      <c r="K4" s="1"/>
      <c r="L4" s="1"/>
      <c r="M4" s="1">
        <f>23</f>
        <v>23</v>
      </c>
      <c r="N4" s="1"/>
      <c r="O4" s="1">
        <f>583+62</f>
        <v>645</v>
      </c>
      <c r="P4" s="1"/>
      <c r="Q4" s="1"/>
      <c r="R4" s="1">
        <f>20</f>
        <v>20</v>
      </c>
      <c r="S4" s="1"/>
      <c r="T4" s="1"/>
      <c r="U4" s="1"/>
      <c r="V4" s="1"/>
      <c r="W4" s="1"/>
      <c r="X4" s="1"/>
      <c r="Y4" s="1">
        <f>102</f>
        <v>102</v>
      </c>
      <c r="Z4" s="1"/>
      <c r="AA4" s="1"/>
      <c r="AB4" s="1"/>
      <c r="AC4" s="1"/>
      <c r="AD4" s="1"/>
      <c r="AE4" s="1"/>
      <c r="AF4" s="1"/>
      <c r="AG4" s="1">
        <f>15</f>
        <v>15</v>
      </c>
      <c r="AH4" s="1"/>
      <c r="AI4" s="1">
        <f>60</f>
        <v>60</v>
      </c>
      <c r="AJ4" s="1">
        <f>40</f>
        <v>40</v>
      </c>
      <c r="AK4" s="1"/>
      <c r="AL4" s="1"/>
      <c r="AM4" s="1">
        <f>29+53</f>
        <v>82</v>
      </c>
      <c r="AN4" s="1">
        <f>1+9</f>
        <v>10</v>
      </c>
      <c r="AO4" s="1"/>
      <c r="AP4" s="1"/>
      <c r="AQ4" s="1"/>
      <c r="AR4" s="1"/>
      <c r="AS4" s="1"/>
      <c r="AT4" s="1"/>
      <c r="AU4" s="1"/>
      <c r="AV4" s="1">
        <f>6+27</f>
        <v>33</v>
      </c>
      <c r="AW4" s="1"/>
      <c r="AX4" s="1"/>
      <c r="AY4" s="1"/>
      <c r="AZ4" s="1"/>
      <c r="BA4" s="1"/>
      <c r="BB4" s="1"/>
      <c r="BC4" s="1"/>
      <c r="BD4" s="1"/>
      <c r="BE4" s="1"/>
      <c r="BF4" s="1">
        <f>22</f>
        <v>22</v>
      </c>
      <c r="BG4" s="1"/>
      <c r="BH4" s="1">
        <f>97</f>
        <v>97</v>
      </c>
      <c r="BI4" s="1"/>
      <c r="BJ4" s="1"/>
      <c r="BK4" s="1"/>
      <c r="BL4" s="1"/>
      <c r="BM4" s="1"/>
      <c r="BN4" s="1"/>
      <c r="BO4" s="1"/>
      <c r="BP4" s="1">
        <f>31+21+3+42+29</f>
        <v>126</v>
      </c>
      <c r="BQ4" s="1"/>
      <c r="BR4" s="1">
        <f>2+14</f>
        <v>16</v>
      </c>
      <c r="BS4" s="1"/>
      <c r="BT4" s="1"/>
      <c r="BU4" s="1"/>
      <c r="BV4" s="1">
        <f>26</f>
        <v>26</v>
      </c>
      <c r="BW4" s="1"/>
      <c r="BX4" s="1"/>
      <c r="BY4" s="1"/>
      <c r="BZ4" s="1"/>
      <c r="CA4" s="1"/>
      <c r="CB4" s="1"/>
      <c r="CC4" s="1"/>
      <c r="CD4" s="1"/>
      <c r="CE4" s="1">
        <f>15</f>
        <v>15</v>
      </c>
      <c r="CF4" s="1"/>
      <c r="CG4" s="1"/>
      <c r="CH4" s="1"/>
      <c r="CI4" s="1"/>
      <c r="CJ4" s="1"/>
      <c r="CK4" s="1"/>
      <c r="CL4" s="1"/>
      <c r="CM4" s="1">
        <f>16</f>
        <v>16</v>
      </c>
      <c r="CN4" s="1"/>
      <c r="CO4" s="1"/>
      <c r="CP4" s="1">
        <f>22+20</f>
        <v>42</v>
      </c>
      <c r="CQ4" s="1"/>
      <c r="CR4" s="1"/>
      <c r="CS4" s="1"/>
      <c r="CT4" s="1">
        <f>120</f>
        <v>120</v>
      </c>
      <c r="CU4" s="1">
        <f>53+2+5+9+4+4+1+13</f>
        <v>91</v>
      </c>
      <c r="CV4" s="1"/>
      <c r="CW4" s="1"/>
      <c r="CX4" s="1"/>
      <c r="CY4" s="1"/>
    </row>
    <row r="5" spans="1:103" x14ac:dyDescent="0.25">
      <c r="A5" s="2" t="s">
        <v>4</v>
      </c>
      <c r="B5" s="1">
        <v>506</v>
      </c>
      <c r="C5" s="1">
        <v>0</v>
      </c>
      <c r="D5" s="1">
        <f t="array" ref="D5:D103">TRANSPOSE(E4:CY4)</f>
        <v>0</v>
      </c>
      <c r="E5" s="1" t="s">
        <v>103</v>
      </c>
      <c r="F5" s="1"/>
      <c r="G5" s="1"/>
      <c r="H5" s="1"/>
      <c r="I5" s="1"/>
      <c r="J5" s="1"/>
      <c r="K5" s="1">
        <f>60+3</f>
        <v>63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>
        <f>10+1+3+39+4+94+3</f>
        <v>154</v>
      </c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>
        <f>3</f>
        <v>3</v>
      </c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>
        <f>4+8</f>
        <v>12</v>
      </c>
      <c r="BY5" s="1"/>
      <c r="BZ5" s="1">
        <f>5</f>
        <v>5</v>
      </c>
      <c r="CA5" s="1"/>
      <c r="CB5" s="1">
        <f>16+9+4+17</f>
        <v>46</v>
      </c>
      <c r="CC5" s="1">
        <f>7</f>
        <v>7</v>
      </c>
      <c r="CD5" s="1"/>
      <c r="CE5" s="1"/>
      <c r="CF5" s="1"/>
      <c r="CG5" s="1"/>
      <c r="CH5" s="1"/>
      <c r="CI5" s="1"/>
      <c r="CJ5" s="1"/>
      <c r="CK5" s="1"/>
      <c r="CL5" s="1"/>
      <c r="CM5" s="1"/>
      <c r="CN5" s="1">
        <f>11</f>
        <v>11</v>
      </c>
      <c r="CO5" s="1"/>
      <c r="CP5" s="1"/>
      <c r="CQ5" s="1"/>
      <c r="CR5" s="1"/>
      <c r="CS5" s="1">
        <f>40</f>
        <v>40</v>
      </c>
      <c r="CT5" s="1"/>
      <c r="CU5" s="1"/>
      <c r="CV5" s="1"/>
      <c r="CW5" s="1"/>
      <c r="CX5" s="1"/>
      <c r="CY5" s="1"/>
    </row>
    <row r="6" spans="1:103" x14ac:dyDescent="0.25">
      <c r="A6" s="2" t="s">
        <v>5</v>
      </c>
      <c r="B6" s="1">
        <v>715</v>
      </c>
      <c r="C6" s="1">
        <v>2</v>
      </c>
      <c r="D6" s="1">
        <v>0</v>
      </c>
      <c r="E6" s="1">
        <f t="array" ref="E6:E103">TRANSPOSE(F5:CY5)</f>
        <v>0</v>
      </c>
      <c r="F6" s="1" t="s">
        <v>103</v>
      </c>
      <c r="G6" s="1"/>
      <c r="H6" s="1"/>
      <c r="I6" s="1"/>
      <c r="J6" s="1"/>
      <c r="K6" s="1"/>
      <c r="L6" s="1"/>
      <c r="M6" s="1"/>
      <c r="N6" s="1"/>
      <c r="O6" s="1"/>
      <c r="P6" s="1">
        <f>10</f>
        <v>10</v>
      </c>
      <c r="Q6" s="1"/>
      <c r="R6" s="1"/>
      <c r="S6" s="1"/>
      <c r="T6" s="1"/>
      <c r="U6" s="1"/>
      <c r="V6" s="1">
        <f>5</f>
        <v>5</v>
      </c>
      <c r="W6" s="1"/>
      <c r="X6" s="1"/>
      <c r="Y6" s="1"/>
      <c r="Z6" s="1">
        <f>12</f>
        <v>12</v>
      </c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>
        <f>25</f>
        <v>25</v>
      </c>
      <c r="AP6" s="1"/>
      <c r="AQ6" s="1"/>
      <c r="AR6" s="1"/>
      <c r="AS6" s="1">
        <f>10</f>
        <v>10</v>
      </c>
      <c r="AT6" s="1">
        <f>15+8</f>
        <v>23</v>
      </c>
      <c r="AU6" s="1"/>
      <c r="AV6" s="1">
        <f>3</f>
        <v>3</v>
      </c>
      <c r="AW6" s="1"/>
      <c r="AX6" s="1"/>
      <c r="AY6" s="1"/>
      <c r="AZ6" s="1"/>
      <c r="BA6" s="1">
        <f>12</f>
        <v>12</v>
      </c>
      <c r="BB6" s="1"/>
      <c r="BC6" s="1"/>
      <c r="BD6" s="1"/>
      <c r="BE6" s="1"/>
      <c r="BF6" s="1"/>
      <c r="BG6" s="1">
        <f>17+5</f>
        <v>22</v>
      </c>
      <c r="BH6" s="1"/>
      <c r="BI6" s="1"/>
      <c r="BJ6" s="1">
        <f>1</f>
        <v>1</v>
      </c>
      <c r="BK6" s="1"/>
      <c r="BL6" s="1"/>
      <c r="BM6" s="1"/>
      <c r="BN6" s="1"/>
      <c r="BO6" s="1"/>
      <c r="BP6" s="1"/>
      <c r="BQ6" s="1"/>
      <c r="BR6" s="1"/>
      <c r="BS6" s="1"/>
      <c r="BT6" s="1">
        <f>5</f>
        <v>5</v>
      </c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>
        <f>8</f>
        <v>8</v>
      </c>
      <c r="CJ6" s="1"/>
      <c r="CK6" s="1"/>
      <c r="CL6" s="1"/>
      <c r="CM6" s="1"/>
      <c r="CN6" s="1"/>
      <c r="CO6" s="1"/>
      <c r="CP6" s="1"/>
      <c r="CQ6" s="1">
        <f>48</f>
        <v>48</v>
      </c>
      <c r="CR6" s="1"/>
      <c r="CS6" s="1"/>
      <c r="CT6" s="1"/>
      <c r="CU6" s="1"/>
      <c r="CV6" s="1"/>
      <c r="CW6" s="1"/>
      <c r="CX6" s="1"/>
      <c r="CY6" s="1">
        <f>5</f>
        <v>5</v>
      </c>
    </row>
    <row r="7" spans="1:103" x14ac:dyDescent="0.25">
      <c r="A7" s="6" t="s">
        <v>6</v>
      </c>
      <c r="B7" s="1">
        <v>733</v>
      </c>
      <c r="C7" s="1">
        <v>0</v>
      </c>
      <c r="D7" s="1">
        <v>0</v>
      </c>
      <c r="E7" s="1">
        <v>0</v>
      </c>
      <c r="F7" s="1">
        <f t="array" ref="F7:F103">TRANSPOSE(G6:CY6)</f>
        <v>0</v>
      </c>
      <c r="G7" s="1" t="s">
        <v>103</v>
      </c>
      <c r="H7" s="1">
        <f>3+5+45</f>
        <v>53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>
        <f>2+4+60+35</f>
        <v>101</v>
      </c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>
        <f>2</f>
        <v>2</v>
      </c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</row>
    <row r="8" spans="1:103" x14ac:dyDescent="0.25">
      <c r="A8" s="2" t="s">
        <v>7</v>
      </c>
      <c r="B8" s="1">
        <v>432</v>
      </c>
      <c r="C8" s="1">
        <v>0</v>
      </c>
      <c r="D8" s="1">
        <v>0</v>
      </c>
      <c r="E8" s="1">
        <v>0</v>
      </c>
      <c r="F8" s="1">
        <v>0</v>
      </c>
      <c r="G8" s="1">
        <f t="array" ref="G8:G103">TRANSPOSE(H7:CY7)</f>
        <v>53</v>
      </c>
      <c r="H8" s="1" t="s">
        <v>103</v>
      </c>
      <c r="I8" s="1"/>
      <c r="J8" s="1"/>
      <c r="K8" s="1"/>
      <c r="L8" s="1"/>
      <c r="M8" s="1"/>
      <c r="N8" s="1"/>
      <c r="O8" s="1"/>
      <c r="P8" s="1"/>
      <c r="Q8" s="1"/>
      <c r="R8" s="1"/>
      <c r="S8" s="1">
        <f>3</f>
        <v>3</v>
      </c>
      <c r="T8" s="1"/>
      <c r="U8" s="1">
        <f>133+28</f>
        <v>161</v>
      </c>
      <c r="V8" s="1"/>
      <c r="W8" s="1">
        <f>13</f>
        <v>13</v>
      </c>
      <c r="X8" s="1"/>
      <c r="Y8" s="1"/>
      <c r="Z8" s="1"/>
      <c r="AA8" s="1"/>
      <c r="AB8" s="1"/>
      <c r="AC8" s="1"/>
      <c r="AD8" s="1"/>
      <c r="AE8" s="1">
        <f>3+4+18+162</f>
        <v>187</v>
      </c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>
        <f>49</f>
        <v>49</v>
      </c>
      <c r="AV8" s="1"/>
      <c r="AW8" s="1"/>
      <c r="AX8" s="1"/>
      <c r="AY8" s="1"/>
      <c r="AZ8" s="1"/>
      <c r="BA8" s="1"/>
      <c r="BB8" s="1"/>
      <c r="BC8" s="1">
        <f>76+7+83+21</f>
        <v>187</v>
      </c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>
        <f>5+79</f>
        <v>84</v>
      </c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</row>
    <row r="9" spans="1:103" x14ac:dyDescent="0.25">
      <c r="A9" s="2" t="s">
        <v>8</v>
      </c>
      <c r="B9" s="1">
        <v>0</v>
      </c>
      <c r="C9" s="1">
        <v>0</v>
      </c>
      <c r="D9" s="1">
        <v>123</v>
      </c>
      <c r="E9" s="1">
        <v>0</v>
      </c>
      <c r="F9" s="1">
        <v>0</v>
      </c>
      <c r="G9" s="1">
        <v>0</v>
      </c>
      <c r="H9" s="1">
        <f t="array" ref="H9:H103">TRANSPOSE(I8:CY8)</f>
        <v>0</v>
      </c>
      <c r="I9" s="1" t="s">
        <v>103</v>
      </c>
      <c r="J9" s="1"/>
      <c r="K9" s="1"/>
      <c r="L9" s="1"/>
      <c r="M9" s="1">
        <f>2</f>
        <v>2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>
        <f>1</f>
        <v>1</v>
      </c>
      <c r="AJ9" s="1"/>
      <c r="AK9" s="1"/>
      <c r="AL9" s="1"/>
      <c r="AM9" s="1">
        <f>11+3</f>
        <v>14</v>
      </c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>
        <f>1</f>
        <v>1</v>
      </c>
      <c r="CV9" s="1"/>
      <c r="CW9" s="1"/>
      <c r="CX9" s="1"/>
      <c r="CY9" s="1"/>
    </row>
    <row r="10" spans="1:103" x14ac:dyDescent="0.25">
      <c r="A10" s="2" t="s">
        <v>9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f t="array" ref="I10:I103">TRANSPOSE(J9:CY9)</f>
        <v>0</v>
      </c>
      <c r="J10" s="1" t="s">
        <v>103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</row>
    <row r="11" spans="1:103" x14ac:dyDescent="0.25">
      <c r="A11" s="2" t="s">
        <v>10</v>
      </c>
      <c r="B11" s="1">
        <v>192</v>
      </c>
      <c r="C11" s="1">
        <v>0</v>
      </c>
      <c r="D11" s="1">
        <v>0</v>
      </c>
      <c r="E11" s="1">
        <v>63</v>
      </c>
      <c r="F11" s="1">
        <v>0</v>
      </c>
      <c r="G11" s="1">
        <v>0</v>
      </c>
      <c r="H11" s="1">
        <v>0</v>
      </c>
      <c r="I11" s="1">
        <v>0</v>
      </c>
      <c r="J11" s="1">
        <f t="array" ref="J11:J103">TRANSPOSE(K10:CY10)</f>
        <v>0</v>
      </c>
      <c r="K11" s="1" t="s">
        <v>103</v>
      </c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>
        <f>4+1</f>
        <v>5</v>
      </c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</row>
    <row r="12" spans="1:103" x14ac:dyDescent="0.25">
      <c r="A12" s="2" t="s">
        <v>11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f t="array" ref="K12:K103">TRANSPOSE(L11:CY11)</f>
        <v>0</v>
      </c>
      <c r="L12" s="1" t="s">
        <v>103</v>
      </c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</row>
    <row r="13" spans="1:103" x14ac:dyDescent="0.25">
      <c r="A13" s="2" t="s">
        <v>12</v>
      </c>
      <c r="B13" s="1">
        <v>0</v>
      </c>
      <c r="C13" s="1">
        <v>0</v>
      </c>
      <c r="D13" s="1">
        <v>23</v>
      </c>
      <c r="E13" s="1">
        <v>0</v>
      </c>
      <c r="F13" s="1">
        <v>0</v>
      </c>
      <c r="G13" s="1">
        <v>0</v>
      </c>
      <c r="H13" s="1">
        <v>0</v>
      </c>
      <c r="I13" s="1">
        <v>2</v>
      </c>
      <c r="J13" s="1">
        <v>0</v>
      </c>
      <c r="K13" s="1">
        <v>0</v>
      </c>
      <c r="L13" s="1">
        <f t="array" ref="L13:L103">TRANSPOSE(M12:CY12)</f>
        <v>0</v>
      </c>
      <c r="M13" s="1" t="s">
        <v>103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>
        <f>16</f>
        <v>16</v>
      </c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</row>
    <row r="14" spans="1:103" x14ac:dyDescent="0.25">
      <c r="A14" s="2" t="s">
        <v>13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f t="array" ref="M14:M103">TRANSPOSE(N13:CY13)</f>
        <v>0</v>
      </c>
      <c r="N14" s="1" t="s">
        <v>103</v>
      </c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</row>
    <row r="15" spans="1:103" x14ac:dyDescent="0.25">
      <c r="A15" s="2" t="s">
        <v>14</v>
      </c>
      <c r="B15" s="1">
        <v>157</v>
      </c>
      <c r="C15" s="1">
        <v>0</v>
      </c>
      <c r="D15" s="1">
        <v>645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f t="array" ref="N15:N103">TRANSPOSE(O14:CY14)</f>
        <v>0</v>
      </c>
      <c r="O15" s="1" t="s">
        <v>103</v>
      </c>
      <c r="P15" s="1"/>
      <c r="Q15" s="1"/>
      <c r="R15" s="1">
        <f>14</f>
        <v>14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5"/>
      <c r="BC15" s="1"/>
      <c r="BD15" s="1"/>
      <c r="BE15" s="1"/>
      <c r="BF15" s="1"/>
      <c r="BG15" s="1"/>
      <c r="BH15" s="1">
        <f>30</f>
        <v>30</v>
      </c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</row>
    <row r="16" spans="1:103" x14ac:dyDescent="0.25">
      <c r="A16" s="2" t="s">
        <v>15</v>
      </c>
      <c r="B16" s="1">
        <v>40</v>
      </c>
      <c r="C16" s="1">
        <v>4</v>
      </c>
      <c r="D16" s="1">
        <v>0</v>
      </c>
      <c r="E16" s="1">
        <v>0</v>
      </c>
      <c r="F16" s="1">
        <v>10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f t="array" ref="O16:O103">TRANSPOSE(P15:CY15)</f>
        <v>0</v>
      </c>
      <c r="P16" s="1" t="s">
        <v>103</v>
      </c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>
        <f>5</f>
        <v>5</v>
      </c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>
        <f>9</f>
        <v>9</v>
      </c>
      <c r="BJ16" s="1">
        <f>3</f>
        <v>3</v>
      </c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>
        <f>2</f>
        <v>2</v>
      </c>
      <c r="CH16" s="1"/>
      <c r="CI16" s="1">
        <f>12</f>
        <v>12</v>
      </c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</row>
    <row r="17" spans="1:103" x14ac:dyDescent="0.25">
      <c r="A17" s="2" t="s">
        <v>16</v>
      </c>
      <c r="B17" s="1">
        <v>37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f t="array" ref="P17:P103">TRANSPOSE(Q16:CY16)</f>
        <v>0</v>
      </c>
      <c r="Q17" s="1" t="s">
        <v>103</v>
      </c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</row>
    <row r="18" spans="1:103" x14ac:dyDescent="0.25">
      <c r="A18" s="2" t="s">
        <v>17</v>
      </c>
      <c r="B18" s="1">
        <v>78</v>
      </c>
      <c r="C18" s="1">
        <v>0</v>
      </c>
      <c r="D18" s="1">
        <v>20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14</v>
      </c>
      <c r="P18" s="1">
        <v>0</v>
      </c>
      <c r="Q18" s="1">
        <f t="array" ref="Q18:Q103">TRANSPOSE(R17:CY17)</f>
        <v>0</v>
      </c>
      <c r="R18" s="1" t="s">
        <v>103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>
        <f>2</f>
        <v>2</v>
      </c>
      <c r="AQ18" s="1"/>
      <c r="AR18" s="1"/>
      <c r="AS18" s="1"/>
      <c r="AT18" s="1"/>
      <c r="AU18" s="1"/>
      <c r="AV18" s="1"/>
      <c r="AW18" s="1">
        <f>24</f>
        <v>24</v>
      </c>
      <c r="AX18" s="1"/>
      <c r="AY18" s="1"/>
      <c r="AZ18" s="1"/>
      <c r="BA18" s="1"/>
      <c r="BB18" s="1"/>
      <c r="BC18" s="1"/>
      <c r="BD18" s="1"/>
      <c r="BE18" s="1"/>
      <c r="BF18" s="1">
        <f>1</f>
        <v>1</v>
      </c>
      <c r="BG18" s="1"/>
      <c r="BH18" s="1">
        <f>2+30</f>
        <v>32</v>
      </c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</row>
    <row r="19" spans="1:103" x14ac:dyDescent="0.25">
      <c r="A19" s="2" t="s">
        <v>18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3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f t="array" ref="R19:R103">TRANSPOSE(S18:CY18)</f>
        <v>0</v>
      </c>
      <c r="S19" s="1" t="s">
        <v>103</v>
      </c>
      <c r="T19" s="1"/>
      <c r="U19" s="1"/>
      <c r="V19" s="1"/>
      <c r="W19" s="1">
        <f>1</f>
        <v>1</v>
      </c>
      <c r="X19" s="1"/>
      <c r="Y19" s="1"/>
      <c r="Z19" s="1"/>
      <c r="AA19" s="1"/>
      <c r="AB19" s="1"/>
      <c r="AC19" s="1"/>
      <c r="AD19" s="1"/>
      <c r="AE19" s="1">
        <f>2</f>
        <v>2</v>
      </c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>
        <f>2</f>
        <v>2</v>
      </c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>
        <f>1</f>
        <v>1</v>
      </c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</row>
    <row r="20" spans="1:103" x14ac:dyDescent="0.25">
      <c r="A20" s="2" t="s">
        <v>19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f t="array" ref="S20:S103">TRANSPOSE(T19:CY19)</f>
        <v>0</v>
      </c>
      <c r="T20" s="1" t="s">
        <v>103</v>
      </c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</row>
    <row r="21" spans="1:103" ht="15.75" customHeight="1" x14ac:dyDescent="0.25">
      <c r="A21" s="2" t="s">
        <v>20</v>
      </c>
      <c r="B21" s="1">
        <v>15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161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f t="array" ref="T21:T103">TRANSPOSE(U20:CY20)</f>
        <v>0</v>
      </c>
      <c r="U21" s="1" t="s">
        <v>103</v>
      </c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>
        <f>19+5</f>
        <v>24</v>
      </c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</row>
    <row r="22" spans="1:103" ht="15.75" customHeight="1" x14ac:dyDescent="0.25">
      <c r="A22" s="2" t="s">
        <v>21</v>
      </c>
      <c r="B22" s="1">
        <v>3</v>
      </c>
      <c r="C22" s="1">
        <v>0</v>
      </c>
      <c r="D22" s="1">
        <v>0</v>
      </c>
      <c r="E22" s="1">
        <v>0</v>
      </c>
      <c r="F22" s="1">
        <v>5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f t="array" ref="U22:U103">TRANSPOSE(V21:CY21)</f>
        <v>0</v>
      </c>
      <c r="V22" s="1" t="s">
        <v>103</v>
      </c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>
        <f>9</f>
        <v>9</v>
      </c>
      <c r="BB22" s="1"/>
      <c r="BC22" s="1"/>
      <c r="BD22" s="1"/>
      <c r="BE22" s="1"/>
      <c r="BF22" s="1"/>
      <c r="BG22" s="1">
        <f>1</f>
        <v>1</v>
      </c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>
        <f>3</f>
        <v>3</v>
      </c>
    </row>
    <row r="23" spans="1:103" ht="15.75" customHeight="1" x14ac:dyDescent="0.25">
      <c r="A23" s="2" t="s">
        <v>22</v>
      </c>
      <c r="B23" s="1">
        <v>9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13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1</v>
      </c>
      <c r="T23" s="1">
        <v>0</v>
      </c>
      <c r="U23" s="1">
        <v>0</v>
      </c>
      <c r="V23" s="1">
        <f t="array" ref="V23:V103">TRANSPOSE(W22:CY22)</f>
        <v>0</v>
      </c>
      <c r="W23" s="1" t="s">
        <v>103</v>
      </c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>
        <f>4</f>
        <v>4</v>
      </c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</row>
    <row r="24" spans="1:103" ht="15.75" customHeight="1" x14ac:dyDescent="0.25">
      <c r="A24" s="2" t="s">
        <v>23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f t="array" ref="W24:W103">TRANSPOSE(X23:CY23)</f>
        <v>0</v>
      </c>
      <c r="X24" s="1" t="s">
        <v>103</v>
      </c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</row>
    <row r="25" spans="1:103" ht="15.75" customHeight="1" x14ac:dyDescent="0.25">
      <c r="A25" s="2" t="s">
        <v>24</v>
      </c>
      <c r="B25" s="1">
        <v>0</v>
      </c>
      <c r="C25" s="1">
        <v>0</v>
      </c>
      <c r="D25" s="1">
        <v>102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f t="array" ref="X25:X103">TRANSPOSE(Y24:CY24)</f>
        <v>0</v>
      </c>
      <c r="Y25" s="1" t="s">
        <v>103</v>
      </c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>
        <f>9</f>
        <v>9</v>
      </c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>
        <f>1</f>
        <v>1</v>
      </c>
      <c r="CV25" s="1"/>
      <c r="CW25" s="1"/>
      <c r="CX25" s="1"/>
      <c r="CY25" s="1"/>
    </row>
    <row r="26" spans="1:103" ht="15.75" customHeight="1" x14ac:dyDescent="0.25">
      <c r="A26" s="2" t="s">
        <v>25</v>
      </c>
      <c r="B26" s="1">
        <v>330</v>
      </c>
      <c r="C26" s="1">
        <v>0</v>
      </c>
      <c r="D26" s="1">
        <v>0</v>
      </c>
      <c r="E26" s="1">
        <v>0</v>
      </c>
      <c r="F26" s="1">
        <v>12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f t="array" ref="Y26:Y103">TRANSPOSE(Z25:CY25)</f>
        <v>0</v>
      </c>
      <c r="Z26" s="1" t="s">
        <v>103</v>
      </c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>
        <f>18+42</f>
        <v>60</v>
      </c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</row>
    <row r="27" spans="1:103" ht="15.75" customHeight="1" x14ac:dyDescent="0.25">
      <c r="A27" s="2" t="s">
        <v>26</v>
      </c>
      <c r="B27" s="1">
        <v>0</v>
      </c>
      <c r="C27" s="1">
        <v>105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f t="array" ref="Z27:Z103">TRANSPOSE(AA26:CY26)</f>
        <v>0</v>
      </c>
      <c r="AA27" s="1" t="s">
        <v>103</v>
      </c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</row>
    <row r="28" spans="1:103" ht="15.75" customHeight="1" x14ac:dyDescent="0.25">
      <c r="A28" s="2" t="s">
        <v>27</v>
      </c>
      <c r="B28" s="1">
        <v>0</v>
      </c>
      <c r="C28" s="1">
        <v>1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f t="array" ref="AA28:AA103">TRANSPOSE(AB27:CY27)</f>
        <v>0</v>
      </c>
      <c r="AB28" s="1" t="s">
        <v>103</v>
      </c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</row>
    <row r="29" spans="1:103" ht="15.75" customHeight="1" x14ac:dyDescent="0.25">
      <c r="A29" s="2" t="s">
        <v>28</v>
      </c>
      <c r="B29" s="1">
        <v>18</v>
      </c>
      <c r="C29" s="1">
        <v>0</v>
      </c>
      <c r="D29" s="1">
        <v>0</v>
      </c>
      <c r="E29" s="1">
        <v>154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f t="array" ref="AB29:AB103">TRANSPOSE(AC28:CY28)</f>
        <v>0</v>
      </c>
      <c r="AC29" s="1" t="s">
        <v>103</v>
      </c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>
        <f>3</f>
        <v>3</v>
      </c>
      <c r="CT29" s="1"/>
      <c r="CU29" s="1"/>
      <c r="CV29" s="1"/>
      <c r="CW29" s="1"/>
      <c r="CX29" s="1"/>
      <c r="CY29" s="1"/>
    </row>
    <row r="30" spans="1:103" ht="15.75" customHeight="1" x14ac:dyDescent="0.25">
      <c r="A30" s="2" t="s">
        <v>29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f t="array" ref="AC30:AC103">TRANSPOSE(AD29:CY29)</f>
        <v>0</v>
      </c>
      <c r="AD30" s="1" t="s">
        <v>103</v>
      </c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</row>
    <row r="31" spans="1:103" ht="15.75" customHeight="1" x14ac:dyDescent="0.25">
      <c r="A31" s="2" t="s">
        <v>30</v>
      </c>
      <c r="B31" s="1">
        <v>474</v>
      </c>
      <c r="C31" s="1">
        <v>0</v>
      </c>
      <c r="D31" s="1">
        <v>0</v>
      </c>
      <c r="E31" s="1">
        <v>0</v>
      </c>
      <c r="F31" s="1">
        <v>0</v>
      </c>
      <c r="G31" s="1">
        <v>101</v>
      </c>
      <c r="H31" s="1">
        <v>187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2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f t="array" ref="AD31:AD103">TRANSPOSE(AE30:CY30)</f>
        <v>0</v>
      </c>
      <c r="AE31" s="1" t="s">
        <v>103</v>
      </c>
      <c r="AF31" s="1"/>
      <c r="AG31" s="1"/>
      <c r="AH31" s="1"/>
      <c r="AI31" s="1"/>
      <c r="AJ31" s="7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>
        <f>2</f>
        <v>2</v>
      </c>
      <c r="AV31" s="1"/>
      <c r="AW31" s="1"/>
      <c r="AX31" s="1"/>
      <c r="AY31" s="1"/>
      <c r="AZ31" s="1"/>
      <c r="BA31" s="1"/>
      <c r="BB31" s="1"/>
      <c r="BC31" s="1">
        <f>2</f>
        <v>2</v>
      </c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>
        <f>2</f>
        <v>2</v>
      </c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</row>
    <row r="32" spans="1:103" ht="15.75" customHeight="1" x14ac:dyDescent="0.25">
      <c r="A32" s="2" t="s">
        <v>31</v>
      </c>
      <c r="B32" s="1">
        <v>43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f t="array" ref="AE32:AE103">TRANSPOSE(AF31:CY31)</f>
        <v>0</v>
      </c>
      <c r="AF32" s="1" t="s">
        <v>103</v>
      </c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>
        <f>5</f>
        <v>5</v>
      </c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</row>
    <row r="33" spans="1:103" ht="15.75" customHeight="1" x14ac:dyDescent="0.25">
      <c r="A33" s="2" t="s">
        <v>32</v>
      </c>
      <c r="B33" s="1">
        <v>0</v>
      </c>
      <c r="C33" s="1">
        <v>0</v>
      </c>
      <c r="D33" s="1">
        <v>15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f t="array" ref="AF33:AF103">TRANSPOSE(AG32:CY32)</f>
        <v>0</v>
      </c>
      <c r="AG33" s="1" t="s">
        <v>103</v>
      </c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>
        <f>2</f>
        <v>2</v>
      </c>
      <c r="CN33" s="1"/>
      <c r="CO33" s="1"/>
      <c r="CP33" s="1">
        <f>10</f>
        <v>10</v>
      </c>
      <c r="CQ33" s="1"/>
      <c r="CR33" s="1"/>
      <c r="CS33" s="1"/>
      <c r="CT33" s="1"/>
      <c r="CU33" s="1"/>
      <c r="CV33" s="1"/>
      <c r="CW33" s="1"/>
      <c r="CX33" s="1"/>
      <c r="CY33" s="1"/>
    </row>
    <row r="34" spans="1:103" ht="15.75" customHeight="1" x14ac:dyDescent="0.25">
      <c r="A34" s="2" t="s">
        <v>33</v>
      </c>
      <c r="B34" s="1">
        <v>0</v>
      </c>
      <c r="C34" s="1">
        <v>19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f t="array" ref="AG34:AG103">TRANSPOSE(AH33:CY33)</f>
        <v>0</v>
      </c>
      <c r="AH34" s="1" t="s">
        <v>103</v>
      </c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>
        <f>2</f>
        <v>2</v>
      </c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</row>
    <row r="35" spans="1:103" ht="15.75" customHeight="1" x14ac:dyDescent="0.25">
      <c r="A35" s="2" t="s">
        <v>34</v>
      </c>
      <c r="B35" s="1">
        <v>0</v>
      </c>
      <c r="C35" s="1">
        <v>0</v>
      </c>
      <c r="D35" s="1">
        <v>60</v>
      </c>
      <c r="E35" s="1">
        <v>0</v>
      </c>
      <c r="F35" s="1">
        <v>0</v>
      </c>
      <c r="G35" s="1">
        <v>0</v>
      </c>
      <c r="H35" s="1">
        <v>0</v>
      </c>
      <c r="I35" s="1">
        <v>1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f t="array" ref="AH35:AH103">TRANSPOSE(AI34:CY34)</f>
        <v>0</v>
      </c>
      <c r="AI35" s="1" t="s">
        <v>103</v>
      </c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</row>
    <row r="36" spans="1:103" ht="15.75" customHeight="1" x14ac:dyDescent="0.25">
      <c r="A36" s="2" t="s">
        <v>35</v>
      </c>
      <c r="B36" s="1">
        <v>0</v>
      </c>
      <c r="C36" s="1">
        <v>0</v>
      </c>
      <c r="D36" s="1">
        <v>40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f t="array" ref="AI36:AI103">TRANSPOSE(AJ35:CY35)</f>
        <v>0</v>
      </c>
      <c r="AJ36" s="1" t="s">
        <v>103</v>
      </c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>
        <f>8</f>
        <v>8</v>
      </c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>
        <f>3</f>
        <v>3</v>
      </c>
      <c r="CQ36" s="1"/>
      <c r="CR36" s="1"/>
      <c r="CS36" s="1"/>
      <c r="CT36" s="1"/>
      <c r="CU36" s="1"/>
      <c r="CV36" s="1"/>
      <c r="CW36" s="1"/>
      <c r="CX36" s="1"/>
      <c r="CY36" s="1"/>
    </row>
    <row r="37" spans="1:103" ht="15.75" customHeight="1" x14ac:dyDescent="0.25">
      <c r="A37" s="2" t="s">
        <v>36</v>
      </c>
      <c r="B37" s="1">
        <v>7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f t="array" ref="AJ37:AJ103">TRANSPOSE(AK36:CY36)</f>
        <v>0</v>
      </c>
      <c r="AK37" s="1" t="s">
        <v>103</v>
      </c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>
        <f>1</f>
        <v>1</v>
      </c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</row>
    <row r="38" spans="1:103" ht="15.75" customHeight="1" x14ac:dyDescent="0.25">
      <c r="A38" s="2" t="s">
        <v>37</v>
      </c>
      <c r="B38" s="1">
        <v>6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f t="array" ref="AK38:AK103">TRANSPOSE(AL37:CY37)</f>
        <v>0</v>
      </c>
      <c r="AL38" s="1" t="s">
        <v>103</v>
      </c>
      <c r="AM38" s="1"/>
      <c r="AN38" s="1"/>
      <c r="AO38" s="1"/>
      <c r="AP38" s="1">
        <f>4</f>
        <v>4</v>
      </c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>
        <f>1</f>
        <v>1</v>
      </c>
      <c r="BO38" s="1"/>
      <c r="BP38" s="1"/>
      <c r="BQ38" s="1"/>
      <c r="BR38" s="1"/>
      <c r="BS38" s="1"/>
      <c r="BT38" s="1"/>
      <c r="BU38" s="1">
        <f>5</f>
        <v>5</v>
      </c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</row>
    <row r="39" spans="1:103" ht="15.75" customHeight="1" x14ac:dyDescent="0.25">
      <c r="A39" s="2" t="s">
        <v>38</v>
      </c>
      <c r="B39" s="1">
        <v>0</v>
      </c>
      <c r="C39" s="1">
        <v>0</v>
      </c>
      <c r="D39" s="1">
        <v>82</v>
      </c>
      <c r="E39" s="1">
        <v>0</v>
      </c>
      <c r="F39" s="1">
        <v>0</v>
      </c>
      <c r="G39" s="1">
        <v>0</v>
      </c>
      <c r="H39" s="1">
        <v>0</v>
      </c>
      <c r="I39" s="1">
        <v>14</v>
      </c>
      <c r="J39" s="1">
        <v>0</v>
      </c>
      <c r="K39" s="1">
        <v>0</v>
      </c>
      <c r="L39" s="1">
        <v>0</v>
      </c>
      <c r="M39" s="1">
        <v>16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f t="array" ref="AL39:AL103">TRANSPOSE(AM38:CY38)</f>
        <v>0</v>
      </c>
      <c r="AM39" s="1" t="s">
        <v>103</v>
      </c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</row>
    <row r="40" spans="1:103" ht="15.75" customHeight="1" x14ac:dyDescent="0.25">
      <c r="A40" s="2" t="s">
        <v>39</v>
      </c>
      <c r="B40" s="1">
        <v>8</v>
      </c>
      <c r="C40" s="1">
        <v>0</v>
      </c>
      <c r="D40" s="1">
        <v>10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f t="array" ref="AM40:AM103">TRANSPOSE(AN39:CY39)</f>
        <v>0</v>
      </c>
      <c r="AN40" s="1" t="s">
        <v>103</v>
      </c>
      <c r="AO40" s="1">
        <f>1</f>
        <v>1</v>
      </c>
      <c r="AP40" s="1"/>
      <c r="AQ40" s="1"/>
      <c r="AR40" s="1"/>
      <c r="AS40" s="1"/>
      <c r="AT40" s="1"/>
      <c r="AU40" s="1"/>
      <c r="AV40" s="1">
        <f>1+1+23+27</f>
        <v>52</v>
      </c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7"/>
      <c r="BH40" s="1"/>
      <c r="BI40" s="1"/>
      <c r="BJ40" s="1"/>
      <c r="BK40" s="1"/>
      <c r="BL40" s="1"/>
      <c r="BM40" s="1"/>
      <c r="BN40" s="1"/>
      <c r="BO40" s="1"/>
      <c r="BP40" s="1">
        <f>1</f>
        <v>1</v>
      </c>
      <c r="BQ40" s="1"/>
      <c r="BR40" s="1">
        <f>3+8</f>
        <v>11</v>
      </c>
      <c r="BS40" s="1"/>
      <c r="BT40" s="1">
        <f>2</f>
        <v>2</v>
      </c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>
        <f>1</f>
        <v>1</v>
      </c>
      <c r="CV40" s="1"/>
      <c r="CW40" s="1"/>
      <c r="CX40" s="1"/>
      <c r="CY40" s="1"/>
    </row>
    <row r="41" spans="1:103" ht="15.75" customHeight="1" x14ac:dyDescent="0.25">
      <c r="A41" s="2" t="s">
        <v>40</v>
      </c>
      <c r="B41" s="1">
        <v>43</v>
      </c>
      <c r="C41" s="1">
        <v>0</v>
      </c>
      <c r="D41" s="1">
        <v>0</v>
      </c>
      <c r="E41" s="1">
        <v>0</v>
      </c>
      <c r="F41" s="1">
        <v>25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f t="array" ref="AN41:AN103">TRANSPOSE(AO40:CY40)</f>
        <v>1</v>
      </c>
      <c r="AO41" s="1" t="s">
        <v>103</v>
      </c>
      <c r="AP41" s="1"/>
      <c r="AQ41" s="1"/>
      <c r="AR41" s="1"/>
      <c r="AS41" s="1">
        <f>4+3</f>
        <v>7</v>
      </c>
      <c r="AT41" s="1"/>
      <c r="AU41" s="1"/>
      <c r="AV41" s="1">
        <f>2+13+2+9</f>
        <v>26</v>
      </c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>
        <f>9</f>
        <v>9</v>
      </c>
      <c r="BH41" s="1"/>
      <c r="BI41" s="1">
        <f>3</f>
        <v>3</v>
      </c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>
        <f>5+4+1+6</f>
        <v>16</v>
      </c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</row>
    <row r="42" spans="1:103" ht="15.75" customHeight="1" x14ac:dyDescent="0.25">
      <c r="A42" s="2" t="s">
        <v>41</v>
      </c>
      <c r="B42" s="1">
        <v>15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2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4</v>
      </c>
      <c r="AM42" s="1">
        <v>0</v>
      </c>
      <c r="AN42" s="1">
        <v>0</v>
      </c>
      <c r="AO42" s="1">
        <f t="array" ref="AO42:AO103">TRANSPOSE(AP41:CY41)</f>
        <v>0</v>
      </c>
      <c r="AP42" s="1" t="s">
        <v>103</v>
      </c>
      <c r="AQ42" s="1"/>
      <c r="AR42" s="1"/>
      <c r="AS42" s="1"/>
      <c r="AT42" s="1"/>
      <c r="AU42" s="1"/>
      <c r="AV42" s="1"/>
      <c r="AW42" s="1">
        <f>7</f>
        <v>7</v>
      </c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>
        <f>3</f>
        <v>3</v>
      </c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</row>
    <row r="43" spans="1:103" ht="15.75" customHeight="1" x14ac:dyDescent="0.25">
      <c r="A43" s="2" t="s">
        <v>42</v>
      </c>
      <c r="B43" s="1">
        <v>19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f t="array" ref="AP43:AP103">TRANSPOSE(AQ42:CY42)</f>
        <v>0</v>
      </c>
      <c r="AQ43" s="1" t="s">
        <v>103</v>
      </c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>
        <f>1</f>
        <v>1</v>
      </c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</row>
    <row r="44" spans="1:103" ht="15.75" customHeight="1" x14ac:dyDescent="0.25">
      <c r="A44" s="2" t="s">
        <v>43</v>
      </c>
      <c r="B44" s="1">
        <v>0</v>
      </c>
      <c r="C44" s="1">
        <v>1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f t="array" ref="AQ44:AQ103">TRANSPOSE(AR43:CY43)</f>
        <v>0</v>
      </c>
      <c r="AR44" s="1" t="s">
        <v>103</v>
      </c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>
        <f>3</f>
        <v>3</v>
      </c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</row>
    <row r="45" spans="1:103" ht="15.75" customHeight="1" x14ac:dyDescent="0.25">
      <c r="A45" s="2" t="s">
        <v>44</v>
      </c>
      <c r="B45" s="1">
        <v>94</v>
      </c>
      <c r="C45" s="1">
        <v>2</v>
      </c>
      <c r="D45" s="1">
        <v>0</v>
      </c>
      <c r="E45" s="1">
        <v>0</v>
      </c>
      <c r="F45" s="1">
        <v>10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5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7</v>
      </c>
      <c r="AP45" s="1">
        <v>0</v>
      </c>
      <c r="AQ45" s="1">
        <v>0</v>
      </c>
      <c r="AR45" s="1">
        <f t="array" ref="AR45:AR103">TRANSPOSE(AS44:CY44)</f>
        <v>0</v>
      </c>
      <c r="AS45" s="1" t="s">
        <v>103</v>
      </c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>
        <f>1</f>
        <v>1</v>
      </c>
      <c r="BH45" s="1"/>
      <c r="BI45" s="1">
        <f>2+1+1+15</f>
        <v>19</v>
      </c>
      <c r="BJ45" s="1">
        <f>1</f>
        <v>1</v>
      </c>
      <c r="BK45" s="1"/>
      <c r="BL45" s="1"/>
      <c r="BM45" s="1"/>
      <c r="BN45" s="1"/>
      <c r="BO45" s="1"/>
      <c r="BP45" s="1"/>
      <c r="BQ45" s="1"/>
      <c r="BR45" s="1"/>
      <c r="BS45" s="1"/>
      <c r="BT45" s="1">
        <f>1</f>
        <v>1</v>
      </c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>
        <f>1</f>
        <v>1</v>
      </c>
      <c r="CH45" s="1"/>
      <c r="CI45" s="1">
        <f>2</f>
        <v>2</v>
      </c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</row>
    <row r="46" spans="1:103" ht="15.75" customHeight="1" x14ac:dyDescent="0.25">
      <c r="A46" s="2" t="s">
        <v>45</v>
      </c>
      <c r="B46" s="1">
        <v>13</v>
      </c>
      <c r="C46" s="1">
        <v>0</v>
      </c>
      <c r="D46" s="1">
        <v>0</v>
      </c>
      <c r="E46" s="1">
        <v>0</v>
      </c>
      <c r="F46" s="1">
        <v>23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f t="array" ref="AS46:AS103">TRANSPOSE(AT45:CY45)</f>
        <v>0</v>
      </c>
      <c r="AT46" s="1" t="s">
        <v>103</v>
      </c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>
        <f>1</f>
        <v>1</v>
      </c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</row>
    <row r="47" spans="1:103" ht="15.75" customHeight="1" x14ac:dyDescent="0.25">
      <c r="A47" s="2" t="s">
        <v>46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49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2</v>
      </c>
      <c r="T47" s="1">
        <v>0</v>
      </c>
      <c r="U47" s="1">
        <v>0</v>
      </c>
      <c r="V47" s="1">
        <v>0</v>
      </c>
      <c r="W47" s="1">
        <v>4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2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f t="array" ref="AT47:AT103">TRANSPOSE(AU46:CY46)</f>
        <v>0</v>
      </c>
      <c r="AU47" s="1" t="s">
        <v>103</v>
      </c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</row>
    <row r="48" spans="1:103" ht="15.75" customHeight="1" x14ac:dyDescent="0.25">
      <c r="A48" s="2" t="s">
        <v>47</v>
      </c>
      <c r="B48" s="1">
        <v>16</v>
      </c>
      <c r="C48" s="1">
        <v>0</v>
      </c>
      <c r="D48" s="1">
        <v>33</v>
      </c>
      <c r="E48" s="1">
        <v>0</v>
      </c>
      <c r="F48" s="1">
        <v>3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52</v>
      </c>
      <c r="AO48" s="1">
        <v>26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f t="array" ref="AU48:AU103">TRANSPOSE(AV47:CY47)</f>
        <v>0</v>
      </c>
      <c r="AV48" s="1" t="s">
        <v>103</v>
      </c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>
        <f>1</f>
        <v>1</v>
      </c>
      <c r="BJ48" s="1"/>
      <c r="BK48" s="1"/>
      <c r="BL48" s="1"/>
      <c r="BM48" s="1"/>
      <c r="BN48" s="1"/>
      <c r="BO48" s="1"/>
      <c r="BP48" s="1">
        <f>1+6</f>
        <v>7</v>
      </c>
      <c r="BQ48" s="1"/>
      <c r="BR48" s="1">
        <f>1+5+16</f>
        <v>22</v>
      </c>
      <c r="BS48" s="1"/>
      <c r="BT48" s="1">
        <f>28+12+6+5</f>
        <v>51</v>
      </c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>
        <f>2</f>
        <v>2</v>
      </c>
      <c r="CV48" s="1"/>
      <c r="CW48" s="1"/>
      <c r="CX48" s="1"/>
      <c r="CY48" s="1"/>
    </row>
    <row r="49" spans="1:103" ht="15.75" customHeight="1" x14ac:dyDescent="0.25">
      <c r="A49" s="2" t="s">
        <v>48</v>
      </c>
      <c r="B49" s="1">
        <v>51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24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7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f t="array" ref="AV49:AV103">TRANSPOSE(AW48:CY48)</f>
        <v>0</v>
      </c>
      <c r="AW49" s="1" t="s">
        <v>103</v>
      </c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</row>
    <row r="50" spans="1:103" ht="15.75" customHeight="1" x14ac:dyDescent="0.25">
      <c r="A50" s="2" t="s">
        <v>49</v>
      </c>
      <c r="B50" s="1">
        <v>0</v>
      </c>
      <c r="C50" s="1">
        <v>38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f t="array" ref="AW50:AW103">TRANSPOSE(AX49:CY49)</f>
        <v>0</v>
      </c>
      <c r="AX50" s="1" t="s">
        <v>103</v>
      </c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>
        <f>6</f>
        <v>6</v>
      </c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>
        <f>1</f>
        <v>1</v>
      </c>
      <c r="CW50" s="1"/>
      <c r="CX50" s="1"/>
      <c r="CY50" s="1"/>
    </row>
    <row r="51" spans="1:103" ht="15.75" customHeight="1" x14ac:dyDescent="0.25">
      <c r="A51" s="2" t="s">
        <v>50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f t="array" ref="AX51:AX103">TRANSPOSE(AY50:CY50)</f>
        <v>0</v>
      </c>
      <c r="AY51" s="1" t="s">
        <v>103</v>
      </c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</row>
    <row r="52" spans="1:103" ht="15.75" customHeight="1" x14ac:dyDescent="0.25">
      <c r="A52" s="2" t="s">
        <v>51</v>
      </c>
      <c r="B52" s="1">
        <v>15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f t="array" ref="AY52:AY103">TRANSPOSE(AZ51:CY51)</f>
        <v>0</v>
      </c>
      <c r="AZ52" s="1" t="s">
        <v>103</v>
      </c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</row>
    <row r="53" spans="1:103" ht="15.75" customHeight="1" x14ac:dyDescent="0.25">
      <c r="A53" s="2" t="s">
        <v>52</v>
      </c>
      <c r="B53" s="1">
        <v>8</v>
      </c>
      <c r="C53" s="1">
        <v>0</v>
      </c>
      <c r="D53" s="1">
        <v>0</v>
      </c>
      <c r="E53" s="1">
        <v>0</v>
      </c>
      <c r="F53" s="1">
        <v>12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9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f t="array" ref="AZ53:AZ103">TRANSPOSE(BA52:CY52)</f>
        <v>0</v>
      </c>
      <c r="BA53" s="1" t="s">
        <v>103</v>
      </c>
      <c r="BB53" s="1"/>
      <c r="BC53" s="1"/>
      <c r="BD53" s="1"/>
      <c r="BE53" s="1"/>
      <c r="BF53" s="1"/>
      <c r="BG53" s="1">
        <f>1</f>
        <v>1</v>
      </c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>
        <f>6</f>
        <v>6</v>
      </c>
    </row>
    <row r="54" spans="1:103" ht="15.75" customHeight="1" x14ac:dyDescent="0.25">
      <c r="A54" s="2" t="s">
        <v>53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f t="array" ref="BA54:BA103">TRANSPOSE(BB53:CY53)</f>
        <v>0</v>
      </c>
      <c r="BB54" s="1" t="s">
        <v>103</v>
      </c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</row>
    <row r="55" spans="1:103" ht="15.75" customHeight="1" x14ac:dyDescent="0.25">
      <c r="A55" s="2" t="s">
        <v>54</v>
      </c>
      <c r="B55" s="1">
        <v>21</v>
      </c>
      <c r="C55" s="1">
        <v>0</v>
      </c>
      <c r="D55" s="1">
        <v>0</v>
      </c>
      <c r="E55" s="1">
        <v>0</v>
      </c>
      <c r="F55" s="1">
        <v>0</v>
      </c>
      <c r="G55" s="1">
        <v>2</v>
      </c>
      <c r="H55" s="1">
        <v>187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24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2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f t="array" ref="BB55:BB103">TRANSPOSE(BC54:CY54)</f>
        <v>0</v>
      </c>
      <c r="BC55" s="1" t="s">
        <v>103</v>
      </c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</row>
    <row r="56" spans="1:103" ht="15.75" customHeight="1" x14ac:dyDescent="0.25">
      <c r="A56" s="2" t="s">
        <v>55</v>
      </c>
      <c r="B56" s="1">
        <v>0</v>
      </c>
      <c r="C56" s="1">
        <v>97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f t="array" ref="BC56:BC103">TRANSPOSE(BD55:CY55)</f>
        <v>0</v>
      </c>
      <c r="BD56" s="1" t="s">
        <v>103</v>
      </c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</row>
    <row r="57" spans="1:103" ht="15.75" customHeight="1" x14ac:dyDescent="0.25">
      <c r="A57" s="2" t="s">
        <v>56</v>
      </c>
      <c r="B57" s="1">
        <v>50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5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f t="array" ref="BD57:BD103">TRANSPOSE(BE56:CY56)</f>
        <v>0</v>
      </c>
      <c r="BE57" s="1" t="s">
        <v>103</v>
      </c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</row>
    <row r="58" spans="1:103" ht="15.75" customHeight="1" x14ac:dyDescent="0.25">
      <c r="A58" s="2" t="s">
        <v>57</v>
      </c>
      <c r="B58" s="1">
        <v>13</v>
      </c>
      <c r="C58" s="1">
        <v>0</v>
      </c>
      <c r="D58" s="1">
        <v>22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1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f t="array" ref="BE58:BE103">TRANSPOSE(BF57:CY57)</f>
        <v>0</v>
      </c>
      <c r="BF58" s="1" t="s">
        <v>103</v>
      </c>
      <c r="BG58" s="1"/>
      <c r="BH58" s="1">
        <f>2</f>
        <v>2</v>
      </c>
      <c r="BI58" s="1"/>
      <c r="BJ58" s="1"/>
      <c r="BK58" s="1"/>
      <c r="BL58" s="1"/>
      <c r="BM58" s="1"/>
      <c r="BN58" s="1"/>
      <c r="BO58" s="1"/>
      <c r="BP58" s="1">
        <f>3+5</f>
        <v>8</v>
      </c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>
        <f>1</f>
        <v>1</v>
      </c>
      <c r="CV58" s="1"/>
      <c r="CW58" s="1"/>
      <c r="CX58" s="1"/>
      <c r="CY58" s="5"/>
    </row>
    <row r="59" spans="1:103" ht="15.75" customHeight="1" x14ac:dyDescent="0.25">
      <c r="A59" s="2" t="s">
        <v>58</v>
      </c>
      <c r="B59" s="1">
        <v>136</v>
      </c>
      <c r="C59" s="1">
        <v>0</v>
      </c>
      <c r="D59" s="1">
        <v>0</v>
      </c>
      <c r="E59" s="1">
        <v>0</v>
      </c>
      <c r="F59" s="1">
        <v>22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1</v>
      </c>
      <c r="W59" s="1">
        <v>0</v>
      </c>
      <c r="X59" s="1">
        <v>0</v>
      </c>
      <c r="Y59" s="1">
        <v>0</v>
      </c>
      <c r="Z59" s="1">
        <v>60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9</v>
      </c>
      <c r="AP59" s="1">
        <v>0</v>
      </c>
      <c r="AQ59" s="1">
        <v>0</v>
      </c>
      <c r="AR59" s="1">
        <v>0</v>
      </c>
      <c r="AS59" s="1">
        <v>1</v>
      </c>
      <c r="AT59" s="1">
        <v>1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1</v>
      </c>
      <c r="BB59" s="1">
        <v>0</v>
      </c>
      <c r="BC59" s="1">
        <v>0</v>
      </c>
      <c r="BD59" s="1">
        <v>0</v>
      </c>
      <c r="BE59" s="1">
        <v>0</v>
      </c>
      <c r="BF59" s="1">
        <f t="array" ref="BF59:BF103">TRANSPOSE(BG58:CY58)</f>
        <v>0</v>
      </c>
      <c r="BG59" s="1" t="s">
        <v>103</v>
      </c>
      <c r="BH59" s="1"/>
      <c r="BI59" s="1">
        <f>4</f>
        <v>4</v>
      </c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>
        <f>1</f>
        <v>1</v>
      </c>
    </row>
    <row r="60" spans="1:103" ht="15.75" customHeight="1" x14ac:dyDescent="0.25">
      <c r="A60" s="2" t="s">
        <v>59</v>
      </c>
      <c r="B60" s="1">
        <v>268</v>
      </c>
      <c r="C60" s="1">
        <v>0</v>
      </c>
      <c r="D60" s="1">
        <v>97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30</v>
      </c>
      <c r="P60" s="1">
        <v>0</v>
      </c>
      <c r="Q60" s="1">
        <v>0</v>
      </c>
      <c r="R60" s="1">
        <v>32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2</v>
      </c>
      <c r="BG60" s="1">
        <f t="array" ref="BG60:BG103">TRANSPOSE(BH59:CY59)</f>
        <v>0</v>
      </c>
      <c r="BH60" s="1" t="s">
        <v>103</v>
      </c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</row>
    <row r="61" spans="1:103" ht="15.75" customHeight="1" x14ac:dyDescent="0.25">
      <c r="A61" s="2" t="s">
        <v>60</v>
      </c>
      <c r="B61" s="1">
        <v>121</v>
      </c>
      <c r="C61" s="1">
        <v>44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9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3</v>
      </c>
      <c r="AP61" s="1">
        <v>0</v>
      </c>
      <c r="AQ61" s="1">
        <v>0</v>
      </c>
      <c r="AR61" s="1">
        <v>0</v>
      </c>
      <c r="AS61" s="1">
        <v>19</v>
      </c>
      <c r="AT61" s="1">
        <v>0</v>
      </c>
      <c r="AU61" s="1">
        <v>0</v>
      </c>
      <c r="AV61" s="1">
        <v>1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4</v>
      </c>
      <c r="BH61" s="1">
        <f t="array" ref="BH61:BH103">TRANSPOSE(BI60:CY60)</f>
        <v>0</v>
      </c>
      <c r="BI61" s="1" t="s">
        <v>103</v>
      </c>
      <c r="BJ61" s="1">
        <f>19</f>
        <v>19</v>
      </c>
      <c r="BK61" s="1"/>
      <c r="BL61" s="1"/>
      <c r="BM61" s="1"/>
      <c r="BN61" s="1"/>
      <c r="BO61" s="1"/>
      <c r="BP61" s="1"/>
      <c r="BQ61" s="1"/>
      <c r="BR61" s="1"/>
      <c r="BS61" s="1"/>
      <c r="BT61" s="1">
        <f>5</f>
        <v>5</v>
      </c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>
        <f>7</f>
        <v>7</v>
      </c>
      <c r="CH61" s="1"/>
      <c r="CI61" s="1">
        <f>15</f>
        <v>15</v>
      </c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</row>
    <row r="62" spans="1:103" ht="15.75" customHeight="1" x14ac:dyDescent="0.25">
      <c r="A62" s="2" t="s">
        <v>61</v>
      </c>
      <c r="B62" s="1">
        <v>120</v>
      </c>
      <c r="C62" s="1">
        <v>156</v>
      </c>
      <c r="D62" s="1">
        <v>0</v>
      </c>
      <c r="E62" s="1">
        <v>0</v>
      </c>
      <c r="F62" s="1">
        <v>1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3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1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f t="array" ref="BI62:BI103">TRANSPOSE(BJ61:CY61)</f>
        <v>19</v>
      </c>
      <c r="BJ62" s="1" t="s">
        <v>103</v>
      </c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>
        <f>25</f>
        <v>25</v>
      </c>
      <c r="CH62" s="1"/>
      <c r="CI62" s="1">
        <f>16</f>
        <v>16</v>
      </c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</row>
    <row r="63" spans="1:103" ht="15.75" customHeight="1" x14ac:dyDescent="0.25">
      <c r="A63" s="2" t="s">
        <v>62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f t="array" ref="BJ63:BJ103">TRANSPOSE(BK62:CY62)</f>
        <v>0</v>
      </c>
      <c r="BK63" s="1" t="s">
        <v>103</v>
      </c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</row>
    <row r="64" spans="1:103" ht="15.75" customHeight="1" x14ac:dyDescent="0.25">
      <c r="A64" s="2" t="s">
        <v>63</v>
      </c>
      <c r="B64" s="1">
        <v>0</v>
      </c>
      <c r="C64" s="1">
        <v>0</v>
      </c>
      <c r="D64" s="1">
        <v>0</v>
      </c>
      <c r="E64" s="1">
        <v>3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f t="array" ref="BK64:BK103">TRANSPOSE(BL63:CY63)</f>
        <v>0</v>
      </c>
      <c r="BL64" s="1" t="s">
        <v>103</v>
      </c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</row>
    <row r="65" spans="1:103" ht="15.75" customHeight="1" x14ac:dyDescent="0.25">
      <c r="A65" s="2" t="s">
        <v>64</v>
      </c>
      <c r="B65" s="1">
        <v>4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1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1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f t="array" ref="BL65:BL103">TRANSPOSE(BM64:CY64)</f>
        <v>0</v>
      </c>
      <c r="BM65" s="1" t="s">
        <v>103</v>
      </c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</row>
    <row r="66" spans="1:103" ht="15.75" customHeight="1" x14ac:dyDescent="0.25">
      <c r="A66" s="2" t="s">
        <v>65</v>
      </c>
      <c r="B66" s="1">
        <v>69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1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f t="array" ref="BM66:BM103">TRANSPOSE(BN65:CY65)</f>
        <v>0</v>
      </c>
      <c r="BN66" s="1" t="s">
        <v>103</v>
      </c>
      <c r="BO66" s="1"/>
      <c r="BP66" s="1"/>
      <c r="BQ66" s="1"/>
      <c r="BR66" s="1"/>
      <c r="BS66" s="1"/>
      <c r="BT66" s="1"/>
      <c r="BU66" s="1">
        <f>3</f>
        <v>3</v>
      </c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>
        <f>1</f>
        <v>1</v>
      </c>
      <c r="CX66" s="1"/>
      <c r="CY66" s="1"/>
    </row>
    <row r="67" spans="1:103" ht="15.75" customHeight="1" x14ac:dyDescent="0.25">
      <c r="A67" s="2" t="s">
        <v>66</v>
      </c>
      <c r="B67" s="1">
        <v>3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f t="array" ref="BN67:BN103">TRANSPOSE(BO66:CY66)</f>
        <v>0</v>
      </c>
      <c r="BO67" s="1" t="s">
        <v>103</v>
      </c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</row>
    <row r="68" spans="1:103" ht="15.75" customHeight="1" x14ac:dyDescent="0.25">
      <c r="A68" s="2" t="s">
        <v>67</v>
      </c>
      <c r="B68" s="1">
        <v>14</v>
      </c>
      <c r="C68" s="1">
        <v>0</v>
      </c>
      <c r="D68" s="1">
        <v>126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9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1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7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8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f t="array" ref="BO68:BO103">TRANSPOSE(BP67:CY67)</f>
        <v>0</v>
      </c>
      <c r="BP68" s="1" t="s">
        <v>103</v>
      </c>
      <c r="BQ68" s="1"/>
      <c r="BR68" s="1">
        <f>1</f>
        <v>1</v>
      </c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>
        <f>1+1+1</f>
        <v>3</v>
      </c>
      <c r="CV68" s="1"/>
      <c r="CW68" s="1"/>
      <c r="CX68" s="1"/>
      <c r="CY68" s="1"/>
    </row>
    <row r="69" spans="1:103" ht="15.75" customHeight="1" x14ac:dyDescent="0.25">
      <c r="A69" s="2" t="s">
        <v>68</v>
      </c>
      <c r="B69" s="1">
        <v>36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f t="array" ref="BP69:BP103">TRANSPOSE(BQ68:CY68)</f>
        <v>0</v>
      </c>
      <c r="BQ69" s="1" t="s">
        <v>103</v>
      </c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5"/>
      <c r="CR69" s="1"/>
      <c r="CS69" s="1"/>
      <c r="CT69" s="1"/>
      <c r="CU69" s="1"/>
      <c r="CV69" s="1"/>
      <c r="CW69" s="1"/>
      <c r="CX69" s="1"/>
      <c r="CY69" s="1"/>
    </row>
    <row r="70" spans="1:103" ht="15.75" customHeight="1" x14ac:dyDescent="0.25">
      <c r="A70" s="2" t="s">
        <v>69</v>
      </c>
      <c r="B70" s="1">
        <v>1</v>
      </c>
      <c r="C70" s="1">
        <v>0</v>
      </c>
      <c r="D70" s="1">
        <v>16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11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22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1</v>
      </c>
      <c r="BQ70" s="1">
        <f t="array" ref="BQ70:BQ103">TRANSPOSE(BR69:CY69)</f>
        <v>0</v>
      </c>
      <c r="BR70" s="1" t="s">
        <v>103</v>
      </c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>
        <f>1</f>
        <v>1</v>
      </c>
      <c r="CV70" s="1"/>
      <c r="CW70" s="1"/>
      <c r="CX70" s="1"/>
      <c r="CY70" s="1"/>
    </row>
    <row r="71" spans="1:103" ht="15.75" customHeight="1" x14ac:dyDescent="0.25">
      <c r="A71" s="8" t="s">
        <v>70</v>
      </c>
      <c r="B71" s="1">
        <v>229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5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f t="array" ref="BR71:BR103">TRANSPOSE(BS70:CY70)</f>
        <v>0</v>
      </c>
      <c r="BS71" s="1" t="s">
        <v>103</v>
      </c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</row>
    <row r="72" spans="1:103" ht="15.75" customHeight="1" x14ac:dyDescent="0.25">
      <c r="A72" s="8" t="s">
        <v>71</v>
      </c>
      <c r="B72" s="1">
        <v>32</v>
      </c>
      <c r="C72" s="1">
        <v>0</v>
      </c>
      <c r="D72" s="1">
        <v>0</v>
      </c>
      <c r="E72" s="1">
        <v>0</v>
      </c>
      <c r="F72" s="1">
        <v>5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2</v>
      </c>
      <c r="AO72" s="1">
        <v>16</v>
      </c>
      <c r="AP72" s="1">
        <v>0</v>
      </c>
      <c r="AQ72" s="1">
        <v>0</v>
      </c>
      <c r="AR72" s="1">
        <v>0</v>
      </c>
      <c r="AS72" s="1">
        <v>1</v>
      </c>
      <c r="AT72" s="1">
        <v>0</v>
      </c>
      <c r="AU72" s="1">
        <v>0</v>
      </c>
      <c r="AV72" s="1">
        <v>51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5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f t="array" ref="BS72:BS103">TRANSPOSE(BT71:CY71)</f>
        <v>0</v>
      </c>
      <c r="BT72" s="1" t="s">
        <v>103</v>
      </c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</row>
    <row r="73" spans="1:103" ht="15.75" customHeight="1" x14ac:dyDescent="0.25">
      <c r="A73" s="8" t="s">
        <v>72</v>
      </c>
      <c r="B73" s="1">
        <v>283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5</v>
      </c>
      <c r="AM73" s="1">
        <v>0</v>
      </c>
      <c r="AN73" s="1">
        <v>0</v>
      </c>
      <c r="AO73" s="1">
        <v>0</v>
      </c>
      <c r="AP73" s="1">
        <v>3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3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f t="array" ref="BT73:BT103">TRANSPOSE(BU72:CY72)</f>
        <v>0</v>
      </c>
      <c r="BU73" s="1" t="s">
        <v>103</v>
      </c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>
        <f>4+119</f>
        <v>123</v>
      </c>
      <c r="CX73" s="1"/>
      <c r="CY73" s="1"/>
    </row>
    <row r="74" spans="1:103" ht="15.75" customHeight="1" x14ac:dyDescent="0.25">
      <c r="A74" s="8" t="s">
        <v>73</v>
      </c>
      <c r="B74" s="1">
        <v>0</v>
      </c>
      <c r="C74" s="1">
        <v>0</v>
      </c>
      <c r="D74" s="1">
        <v>26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8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f t="array" ref="BU74:BU103">TRANSPOSE(BV73:CY73)</f>
        <v>0</v>
      </c>
      <c r="BV74" s="1" t="s">
        <v>103</v>
      </c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>
        <f>1</f>
        <v>1</v>
      </c>
      <c r="CQ74" s="1"/>
      <c r="CR74" s="1"/>
      <c r="CS74" s="1"/>
      <c r="CT74" s="1"/>
      <c r="CU74" s="1"/>
      <c r="CV74" s="1"/>
      <c r="CW74" s="1"/>
      <c r="CX74" s="1"/>
      <c r="CY74" s="1"/>
    </row>
    <row r="75" spans="1:103" ht="15.75" customHeight="1" x14ac:dyDescent="0.25">
      <c r="A75" s="8" t="s">
        <v>74</v>
      </c>
      <c r="B75" s="1">
        <v>0</v>
      </c>
      <c r="C75" s="1">
        <v>37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f t="array" ref="BV75:BV103">TRANSPOSE(BW74:CY74)</f>
        <v>0</v>
      </c>
      <c r="BW75" s="1" t="s">
        <v>103</v>
      </c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</row>
    <row r="76" spans="1:103" ht="15.75" customHeight="1" x14ac:dyDescent="0.25">
      <c r="A76" s="8" t="s">
        <v>75</v>
      </c>
      <c r="B76" s="1">
        <v>13</v>
      </c>
      <c r="C76" s="1">
        <v>0</v>
      </c>
      <c r="D76" s="1">
        <v>0</v>
      </c>
      <c r="E76" s="1">
        <v>12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f t="array" ref="BW76:BW103">TRANSPOSE(BX75:CY75)</f>
        <v>0</v>
      </c>
      <c r="BX76" s="1" t="s">
        <v>103</v>
      </c>
      <c r="BY76" s="1"/>
      <c r="BZ76" s="1"/>
      <c r="CA76" s="1"/>
      <c r="CB76" s="1">
        <f>1+3</f>
        <v>4</v>
      </c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</row>
    <row r="77" spans="1:103" ht="15.75" customHeight="1" x14ac:dyDescent="0.25">
      <c r="A77" s="8" t="s">
        <v>76</v>
      </c>
      <c r="B77" s="1">
        <v>1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84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1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2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f t="array" ref="BX77:BX103">TRANSPOSE(BY76:CY76)</f>
        <v>0</v>
      </c>
      <c r="BY77" s="1" t="s">
        <v>103</v>
      </c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</row>
    <row r="78" spans="1:103" ht="15.75" customHeight="1" x14ac:dyDescent="0.25">
      <c r="A78" s="8" t="s">
        <v>77</v>
      </c>
      <c r="B78" s="1">
        <v>3</v>
      </c>
      <c r="C78" s="1">
        <v>0</v>
      </c>
      <c r="D78" s="1">
        <v>0</v>
      </c>
      <c r="E78" s="1">
        <v>5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f t="array" ref="BY78:BY103">TRANSPOSE(BZ77:CY77)</f>
        <v>0</v>
      </c>
      <c r="BZ78" s="1" t="s">
        <v>103</v>
      </c>
      <c r="CA78" s="1"/>
      <c r="CB78" s="1">
        <f>1</f>
        <v>1</v>
      </c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</row>
    <row r="79" spans="1:103" ht="15.75" customHeight="1" x14ac:dyDescent="0.25">
      <c r="A79" s="8" t="s">
        <v>78</v>
      </c>
      <c r="B79" s="1">
        <v>7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f t="array" ref="BZ79:BZ103">TRANSPOSE(CA78:CY78)</f>
        <v>0</v>
      </c>
      <c r="CA79" s="1" t="s">
        <v>103</v>
      </c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</row>
    <row r="80" spans="1:103" ht="15.75" customHeight="1" x14ac:dyDescent="0.25">
      <c r="A80" s="2" t="s">
        <v>79</v>
      </c>
      <c r="B80" s="1">
        <v>57</v>
      </c>
      <c r="C80" s="1">
        <v>0</v>
      </c>
      <c r="D80" s="1">
        <v>0</v>
      </c>
      <c r="E80" s="1">
        <v>46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4</v>
      </c>
      <c r="BY80" s="1">
        <v>0</v>
      </c>
      <c r="BZ80" s="1">
        <v>1</v>
      </c>
      <c r="CA80" s="1">
        <f t="array" ref="CA80:CA103">TRANSPOSE(CB79:CY79)</f>
        <v>0</v>
      </c>
      <c r="CB80" s="1" t="s">
        <v>103</v>
      </c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</row>
    <row r="81" spans="1:103" ht="15.75" customHeight="1" x14ac:dyDescent="0.25">
      <c r="A81" s="2" t="s">
        <v>80</v>
      </c>
      <c r="B81" s="1">
        <v>194</v>
      </c>
      <c r="C81" s="1">
        <v>0</v>
      </c>
      <c r="D81" s="1">
        <v>0</v>
      </c>
      <c r="E81" s="1">
        <v>7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f t="array" ref="CB81:CB103">TRANSPOSE(CC80:CY80)</f>
        <v>0</v>
      </c>
      <c r="CC81" s="1" t="s">
        <v>103</v>
      </c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>
        <f>14</f>
        <v>14</v>
      </c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</row>
    <row r="82" spans="1:103" ht="15.75" customHeight="1" x14ac:dyDescent="0.25">
      <c r="A82" s="2" t="s">
        <v>81</v>
      </c>
      <c r="B82" s="1">
        <v>0</v>
      </c>
      <c r="C82" s="1">
        <v>77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3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6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f t="array" ref="CC82:CC103">TRANSPOSE(CD81:CY81)</f>
        <v>0</v>
      </c>
      <c r="CD82" s="1" t="s">
        <v>103</v>
      </c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>
        <f>1</f>
        <v>1</v>
      </c>
      <c r="CW82" s="1"/>
      <c r="CX82" s="1"/>
      <c r="CY82" s="1"/>
    </row>
    <row r="83" spans="1:103" ht="15.75" customHeight="1" x14ac:dyDescent="0.25">
      <c r="A83" s="2" t="s">
        <v>82</v>
      </c>
      <c r="B83" s="1">
        <v>0</v>
      </c>
      <c r="C83" s="1">
        <v>0</v>
      </c>
      <c r="D83" s="1">
        <v>15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f t="array" ref="CD83:CD103">TRANSPOSE(CE82:CY82)</f>
        <v>0</v>
      </c>
      <c r="CE83" s="1" t="s">
        <v>103</v>
      </c>
      <c r="CF83" s="1"/>
      <c r="CG83" s="1"/>
      <c r="CH83" s="1"/>
      <c r="CI83" s="1"/>
      <c r="CJ83" s="1"/>
      <c r="CK83" s="1"/>
      <c r="CL83" s="1"/>
      <c r="CM83" s="1">
        <f>2</f>
        <v>2</v>
      </c>
      <c r="CN83" s="1"/>
      <c r="CO83" s="1"/>
      <c r="CP83" s="1">
        <f>1</f>
        <v>1</v>
      </c>
      <c r="CQ83" s="1"/>
      <c r="CR83" s="1"/>
      <c r="CS83" s="1"/>
      <c r="CT83" s="1"/>
      <c r="CU83" s="1"/>
      <c r="CV83" s="1"/>
      <c r="CW83" s="1"/>
      <c r="CX83" s="1"/>
      <c r="CY83" s="1"/>
    </row>
    <row r="84" spans="1:103" ht="15.75" customHeight="1" x14ac:dyDescent="0.25">
      <c r="A84" s="2" t="s">
        <v>83</v>
      </c>
      <c r="B84" s="1">
        <v>47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f t="array" ref="CE84:CE103">TRANSPOSE(CF83:CY83)</f>
        <v>0</v>
      </c>
      <c r="CF84" s="1" t="s">
        <v>103</v>
      </c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</row>
    <row r="85" spans="1:103" ht="15.75" customHeight="1" x14ac:dyDescent="0.25">
      <c r="A85" s="2" t="s">
        <v>84</v>
      </c>
      <c r="B85" s="1">
        <v>30</v>
      </c>
      <c r="C85" s="1">
        <v>196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2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1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7</v>
      </c>
      <c r="BJ85" s="1">
        <v>25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f t="array" ref="CF85:CF103">TRANSPOSE(CG84:CY84)</f>
        <v>0</v>
      </c>
      <c r="CG85" s="1" t="s">
        <v>103</v>
      </c>
      <c r="CH85" s="1"/>
      <c r="CI85" s="1">
        <f>10</f>
        <v>10</v>
      </c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</row>
    <row r="86" spans="1:103" ht="15.75" customHeight="1" x14ac:dyDescent="0.25">
      <c r="A86" s="2" t="s">
        <v>85</v>
      </c>
      <c r="B86" s="1">
        <v>5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f t="array" ref="CG86:CG103">TRANSPOSE(CH85:CY85)</f>
        <v>0</v>
      </c>
      <c r="CH86" s="1" t="s">
        <v>103</v>
      </c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</row>
    <row r="87" spans="1:103" ht="15.75" customHeight="1" x14ac:dyDescent="0.25">
      <c r="A87" s="2" t="s">
        <v>86</v>
      </c>
      <c r="B87" s="1">
        <v>48</v>
      </c>
      <c r="C87" s="1">
        <v>6</v>
      </c>
      <c r="D87" s="1">
        <v>0</v>
      </c>
      <c r="E87" s="1">
        <v>0</v>
      </c>
      <c r="F87" s="1">
        <v>8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12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2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15</v>
      </c>
      <c r="BJ87" s="1">
        <v>16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10</v>
      </c>
      <c r="CH87" s="1">
        <f t="array" ref="CH87:CH103">TRANSPOSE(CI86:CY86)</f>
        <v>0</v>
      </c>
      <c r="CI87" s="1" t="s">
        <v>103</v>
      </c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</row>
    <row r="88" spans="1:103" ht="15.75" customHeight="1" x14ac:dyDescent="0.25">
      <c r="A88" s="2" t="s">
        <v>87</v>
      </c>
      <c r="B88" s="1">
        <v>2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f t="array" ref="CI88:CI103">TRANSPOSE(CJ87:CY87)</f>
        <v>0</v>
      </c>
      <c r="CJ88" s="1" t="s">
        <v>103</v>
      </c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</row>
    <row r="89" spans="1:103" ht="15.75" customHeight="1" x14ac:dyDescent="0.25">
      <c r="A89" s="2" t="s">
        <v>88</v>
      </c>
      <c r="B89" s="1">
        <v>0</v>
      </c>
      <c r="C89" s="1">
        <v>41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2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f t="array" ref="CJ89:CJ103">TRANSPOSE(CK88:CY88)</f>
        <v>0</v>
      </c>
      <c r="CK89" s="1" t="s">
        <v>103</v>
      </c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</row>
    <row r="90" spans="1:103" ht="15.75" customHeight="1" x14ac:dyDescent="0.25">
      <c r="A90" s="2" t="s">
        <v>89</v>
      </c>
      <c r="B90" s="1">
        <v>13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f t="array" ref="CK90:CK103">TRANSPOSE(CL89:CY89)</f>
        <v>0</v>
      </c>
      <c r="CL90" s="1" t="s">
        <v>103</v>
      </c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</row>
    <row r="91" spans="1:103" ht="15.75" customHeight="1" x14ac:dyDescent="0.25">
      <c r="A91" s="2" t="s">
        <v>90</v>
      </c>
      <c r="B91" s="1">
        <v>0</v>
      </c>
      <c r="C91" s="1">
        <v>0</v>
      </c>
      <c r="D91" s="1">
        <v>16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2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2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f t="array" ref="CL91:CL103">TRANSPOSE(CM90:CY90)</f>
        <v>0</v>
      </c>
      <c r="CM91" s="1" t="s">
        <v>103</v>
      </c>
      <c r="CN91" s="1"/>
      <c r="CO91" s="1"/>
      <c r="CP91" s="1">
        <f>4</f>
        <v>4</v>
      </c>
      <c r="CQ91" s="1"/>
      <c r="CR91" s="1"/>
      <c r="CS91" s="1"/>
      <c r="CT91" s="1"/>
      <c r="CU91" s="1"/>
      <c r="CV91" s="1"/>
      <c r="CW91" s="1"/>
      <c r="CX91" s="1"/>
      <c r="CY91" s="1"/>
    </row>
    <row r="92" spans="1:103" ht="15.75" customHeight="1" x14ac:dyDescent="0.25">
      <c r="A92" s="2" t="s">
        <v>91</v>
      </c>
      <c r="B92" s="1">
        <v>156</v>
      </c>
      <c r="C92" s="1">
        <v>0</v>
      </c>
      <c r="D92" s="1">
        <v>0</v>
      </c>
      <c r="E92" s="1">
        <v>11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14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0</v>
      </c>
      <c r="CK92" s="1">
        <v>0</v>
      </c>
      <c r="CL92" s="1">
        <v>0</v>
      </c>
      <c r="CM92" s="1">
        <f t="array" ref="CM92:CM103">TRANSPOSE(CN91:CY91)</f>
        <v>0</v>
      </c>
      <c r="CN92" s="1" t="s">
        <v>103</v>
      </c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</row>
    <row r="93" spans="1:103" ht="15.75" customHeight="1" x14ac:dyDescent="0.25">
      <c r="A93" s="2" t="s">
        <v>92</v>
      </c>
      <c r="B93" s="1">
        <v>25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f t="array" ref="CN93:CN103">TRANSPOSE(CO92:CY92)</f>
        <v>0</v>
      </c>
      <c r="CO93" s="1" t="s">
        <v>103</v>
      </c>
      <c r="CP93" s="1"/>
      <c r="CQ93" s="1"/>
      <c r="CR93" s="1"/>
      <c r="CS93" s="1"/>
      <c r="CT93" s="1"/>
      <c r="CU93" s="1"/>
      <c r="CV93" s="1"/>
      <c r="CW93" s="1"/>
      <c r="CX93" s="1"/>
      <c r="CY93" s="1"/>
    </row>
    <row r="94" spans="1:103" ht="15.75" customHeight="1" x14ac:dyDescent="0.25">
      <c r="A94" s="2" t="s">
        <v>93</v>
      </c>
      <c r="B94" s="1">
        <v>0</v>
      </c>
      <c r="C94" s="1">
        <v>0</v>
      </c>
      <c r="D94" s="1">
        <v>42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10</v>
      </c>
      <c r="AH94" s="1">
        <v>0</v>
      </c>
      <c r="AI94" s="1">
        <v>0</v>
      </c>
      <c r="AJ94" s="1">
        <v>3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1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1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0</v>
      </c>
      <c r="CM94" s="1">
        <v>4</v>
      </c>
      <c r="CN94" s="1">
        <v>0</v>
      </c>
      <c r="CO94" s="1">
        <f t="array" ref="CO94:CO103">TRANSPOSE(CP93:CY93)</f>
        <v>0</v>
      </c>
      <c r="CP94" s="1" t="s">
        <v>103</v>
      </c>
      <c r="CQ94" s="1"/>
      <c r="CR94" s="1"/>
      <c r="CS94" s="1"/>
      <c r="CT94" s="1"/>
      <c r="CU94" s="1"/>
      <c r="CV94" s="1"/>
      <c r="CW94" s="1"/>
      <c r="CX94" s="1"/>
      <c r="CY94" s="1"/>
    </row>
    <row r="95" spans="1:103" ht="15.75" customHeight="1" x14ac:dyDescent="0.25">
      <c r="A95" s="2" t="s">
        <v>94</v>
      </c>
      <c r="B95" s="1">
        <v>1</v>
      </c>
      <c r="C95" s="1">
        <v>0</v>
      </c>
      <c r="D95" s="1">
        <v>0</v>
      </c>
      <c r="E95" s="1">
        <v>0</v>
      </c>
      <c r="F95" s="1">
        <v>48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f t="array" ref="CP95:CP103">TRANSPOSE(CQ94:CY94)</f>
        <v>0</v>
      </c>
      <c r="CQ95" s="1" t="s">
        <v>103</v>
      </c>
      <c r="CR95" s="1"/>
      <c r="CS95" s="1"/>
      <c r="CT95" s="1"/>
      <c r="CU95" s="1"/>
      <c r="CV95" s="1"/>
      <c r="CW95" s="1"/>
      <c r="CX95" s="1"/>
      <c r="CY95" s="1"/>
    </row>
    <row r="96" spans="1:103" ht="15.75" customHeight="1" x14ac:dyDescent="0.25">
      <c r="A96" s="2" t="s">
        <v>95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f t="array" ref="CQ96:CQ103">TRANSPOSE(CR95:CY95)</f>
        <v>0</v>
      </c>
      <c r="CR96" s="1" t="s">
        <v>103</v>
      </c>
      <c r="CS96" s="1"/>
      <c r="CT96" s="1"/>
      <c r="CU96" s="1"/>
      <c r="CV96" s="1"/>
      <c r="CW96" s="1"/>
      <c r="CX96" s="1"/>
      <c r="CY96" s="1"/>
    </row>
    <row r="97" spans="1:103" ht="15.75" customHeight="1" x14ac:dyDescent="0.25">
      <c r="A97" s="2" t="s">
        <v>96</v>
      </c>
      <c r="B97" s="1">
        <v>0</v>
      </c>
      <c r="C97" s="1">
        <v>0</v>
      </c>
      <c r="D97" s="1">
        <v>0</v>
      </c>
      <c r="E97" s="1">
        <v>40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3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0</v>
      </c>
      <c r="CP97" s="1">
        <v>0</v>
      </c>
      <c r="CQ97" s="1">
        <v>0</v>
      </c>
      <c r="CR97" s="1">
        <f t="array" ref="CR97:CR103">TRANSPOSE(CS96:CY96)</f>
        <v>0</v>
      </c>
      <c r="CS97" s="1" t="s">
        <v>103</v>
      </c>
      <c r="CT97" s="1"/>
      <c r="CU97" s="1"/>
      <c r="CV97" s="1"/>
      <c r="CW97" s="1"/>
      <c r="CX97" s="1"/>
      <c r="CY97" s="1"/>
    </row>
    <row r="98" spans="1:103" ht="15.75" customHeight="1" x14ac:dyDescent="0.25">
      <c r="A98" s="2" t="s">
        <v>97</v>
      </c>
      <c r="B98" s="1">
        <v>0</v>
      </c>
      <c r="C98" s="1">
        <v>0</v>
      </c>
      <c r="D98" s="1">
        <v>120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f t="array" ref="CS98:CS103">TRANSPOSE(CT97:CY97)</f>
        <v>0</v>
      </c>
      <c r="CT98" s="1" t="s">
        <v>103</v>
      </c>
      <c r="CU98" s="1"/>
      <c r="CV98" s="1"/>
      <c r="CW98" s="1"/>
      <c r="CX98" s="1"/>
      <c r="CY98" s="1"/>
    </row>
    <row r="99" spans="1:103" ht="15.75" customHeight="1" x14ac:dyDescent="0.25">
      <c r="A99" s="2" t="s">
        <v>98</v>
      </c>
      <c r="B99" s="1">
        <v>0</v>
      </c>
      <c r="C99" s="1">
        <v>0</v>
      </c>
      <c r="D99" s="1">
        <v>91</v>
      </c>
      <c r="E99" s="1">
        <v>0</v>
      </c>
      <c r="F99" s="1">
        <v>0</v>
      </c>
      <c r="G99" s="1">
        <v>0</v>
      </c>
      <c r="H99" s="1">
        <v>0</v>
      </c>
      <c r="I99" s="1">
        <v>1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1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1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2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1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3</v>
      </c>
      <c r="BQ99" s="1">
        <v>0</v>
      </c>
      <c r="BR99" s="1">
        <v>1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0</v>
      </c>
      <c r="CM99" s="1">
        <v>0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0</v>
      </c>
      <c r="CT99" s="1">
        <f t="array" ref="CT99:CT103">TRANSPOSE(CU98:CY98)</f>
        <v>0</v>
      </c>
      <c r="CU99" s="1" t="s">
        <v>103</v>
      </c>
      <c r="CV99" s="1"/>
      <c r="CW99" s="1"/>
      <c r="CX99" s="1"/>
      <c r="CY99" s="1"/>
    </row>
    <row r="100" spans="1:103" ht="15.75" customHeight="1" x14ac:dyDescent="0.25">
      <c r="A100" s="2" t="s">
        <v>99</v>
      </c>
      <c r="B100" s="1">
        <v>0</v>
      </c>
      <c r="C100" s="1">
        <v>67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1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1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f t="array" ref="CU100:CU103">TRANSPOSE(CV99:CY99)</f>
        <v>0</v>
      </c>
      <c r="CV100" s="1" t="s">
        <v>103</v>
      </c>
      <c r="CW100" s="1"/>
      <c r="CX100" s="1"/>
      <c r="CY100" s="1"/>
    </row>
    <row r="101" spans="1:103" ht="15.75" customHeight="1" x14ac:dyDescent="0.25">
      <c r="A101" s="2" t="s">
        <v>100</v>
      </c>
      <c r="B101" s="1">
        <v>151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1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123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f t="array" ref="CV101:CV103">TRANSPOSE(CW100:CY100)</f>
        <v>0</v>
      </c>
      <c r="CW101" s="1" t="s">
        <v>103</v>
      </c>
      <c r="CX101" s="1"/>
      <c r="CY101" s="1"/>
    </row>
    <row r="102" spans="1:103" ht="15.75" customHeight="1" x14ac:dyDescent="0.25">
      <c r="A102" s="2" t="s">
        <v>101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f t="array" ref="CW102:CW103">TRANSPOSE(CX101:CY101)</f>
        <v>0</v>
      </c>
      <c r="CX102" s="1" t="s">
        <v>103</v>
      </c>
      <c r="CY102" s="1"/>
    </row>
    <row r="103" spans="1:103" ht="15.75" customHeight="1" x14ac:dyDescent="0.25">
      <c r="A103" s="2" t="s">
        <v>102</v>
      </c>
      <c r="B103" s="1">
        <v>3</v>
      </c>
      <c r="C103" s="1">
        <v>0</v>
      </c>
      <c r="D103" s="1">
        <v>0</v>
      </c>
      <c r="E103" s="1">
        <v>0</v>
      </c>
      <c r="F103" s="1">
        <v>5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3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6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1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0</v>
      </c>
      <c r="CN103" s="1">
        <v>0</v>
      </c>
      <c r="CO103" s="1">
        <v>0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f>CY102</f>
        <v>0</v>
      </c>
      <c r="CY103" s="1" t="s">
        <v>103</v>
      </c>
    </row>
    <row r="104" spans="1:103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</row>
    <row r="105" spans="1:103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3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3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3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3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3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3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3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100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2.625" defaultRowHeight="15" customHeight="1" x14ac:dyDescent="0.25"/>
  <cols>
    <col min="1" max="1" width="12.625" style="4" customWidth="1"/>
    <col min="2" max="3" width="8" style="4" customWidth="1"/>
    <col min="4" max="4" width="10.875" style="4" customWidth="1"/>
    <col min="5" max="8" width="8" style="4" customWidth="1"/>
    <col min="9" max="9" width="11.25" style="4" customWidth="1"/>
    <col min="10" max="10" width="12.375" style="4" customWidth="1"/>
    <col min="11" max="18" width="8" style="4" customWidth="1"/>
    <col min="19" max="19" width="12.875" style="4" customWidth="1"/>
    <col min="20" max="20" width="9.5" style="4" customWidth="1"/>
    <col min="21" max="26" width="8" style="4" customWidth="1"/>
    <col min="27" max="27" width="9.625" style="4" customWidth="1"/>
    <col min="28" max="28" width="9.75" style="4" customWidth="1"/>
    <col min="29" max="29" width="8" style="4" customWidth="1"/>
    <col min="30" max="30" width="9.25" style="4" customWidth="1"/>
    <col min="31" max="35" width="8" style="4" customWidth="1"/>
    <col min="36" max="36" width="10.25" style="4" customWidth="1"/>
    <col min="37" max="37" width="9.375" style="4" customWidth="1"/>
    <col min="38" max="41" width="8" style="4" customWidth="1"/>
    <col min="42" max="42" width="8.5" style="4" customWidth="1"/>
    <col min="43" max="43" width="8" style="4" customWidth="1"/>
    <col min="44" max="44" width="10.625" style="4" customWidth="1"/>
    <col min="45" max="45" width="9.75" style="4" customWidth="1"/>
    <col min="46" max="49" width="8" style="4" customWidth="1"/>
    <col min="50" max="50" width="11.75" style="4" customWidth="1"/>
    <col min="51" max="56" width="8" style="4" customWidth="1"/>
    <col min="57" max="57" width="10.875" style="4" customWidth="1"/>
    <col min="58" max="58" width="8" style="4" customWidth="1"/>
    <col min="59" max="59" width="9.375" style="4" customWidth="1"/>
    <col min="60" max="64" width="8" style="4" customWidth="1"/>
    <col min="65" max="65" width="8.875" style="4" customWidth="1"/>
    <col min="66" max="84" width="8" style="4" customWidth="1"/>
    <col min="85" max="85" width="9.875" style="4" customWidth="1"/>
    <col min="86" max="87" width="8" style="4" customWidth="1"/>
    <col min="88" max="88" width="10.75" style="4" customWidth="1"/>
    <col min="89" max="97" width="8" style="4" customWidth="1"/>
    <col min="98" max="98" width="9.875" style="4" customWidth="1"/>
    <col min="99" max="99" width="9.125" style="4" customWidth="1"/>
    <col min="100" max="100" width="14.875" style="4" customWidth="1"/>
    <col min="101" max="103" width="8" style="4" customWidth="1"/>
    <col min="104" max="104" width="12.625" style="4"/>
    <col min="105" max="105" width="12.625" style="4" customWidth="1"/>
    <col min="106" max="16384" width="12.625" style="4"/>
  </cols>
  <sheetData>
    <row r="1" spans="1:103" ht="22.5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</row>
    <row r="2" spans="1:103" x14ac:dyDescent="0.25">
      <c r="A2" s="2" t="s">
        <v>1</v>
      </c>
      <c r="B2" s="1" t="s">
        <v>103</v>
      </c>
      <c r="C2" s="1">
        <f>'Fluxuri masurate'!C2/Fluxuri!C2</f>
        <v>4.7493257287071491E-5</v>
      </c>
      <c r="D2" s="1">
        <f>'Fluxuri masurate'!D2/Fluxuri!D2</f>
        <v>6.7194671560888897E-5</v>
      </c>
      <c r="E2" s="1">
        <f>'Fluxuri masurate'!E2/Fluxuri!E2</f>
        <v>2.3055042309498924E-4</v>
      </c>
      <c r="F2" s="1">
        <f>'Fluxuri masurate'!F2/Fluxuri!F2</f>
        <v>3.5655466193654566E-5</v>
      </c>
      <c r="G2" s="1">
        <f>'Fluxuri masurate'!G2/Fluxuri!G2</f>
        <v>3.8467594368168083E-5</v>
      </c>
      <c r="H2" s="1">
        <f>'Fluxuri masurate'!H2/Fluxuri!H2</f>
        <v>1.0892856083604335E-4</v>
      </c>
      <c r="I2" s="1">
        <f>'Fluxuri masurate'!I2/Fluxuri!I2</f>
        <v>0</v>
      </c>
      <c r="J2" s="1">
        <f>'Fluxuri masurate'!J2/Fluxuri!J2</f>
        <v>0</v>
      </c>
      <c r="K2" s="1">
        <f>'Fluxuri masurate'!K2/Fluxuri!K2</f>
        <v>2.8017108822609455E-5</v>
      </c>
      <c r="L2" s="1">
        <f>'Fluxuri masurate'!L2/Fluxuri!L2</f>
        <v>0</v>
      </c>
      <c r="M2" s="1">
        <f>'Fluxuri masurate'!M2/Fluxuri!M2</f>
        <v>0</v>
      </c>
      <c r="N2" s="1">
        <f>'Fluxuri masurate'!N2/Fluxuri!N2</f>
        <v>0</v>
      </c>
      <c r="O2" s="1">
        <f>'Fluxuri masurate'!O2/Fluxuri!O2</f>
        <v>1.2955839756680583E-4</v>
      </c>
      <c r="P2" s="1">
        <f>'Fluxuri masurate'!P2/Fluxuri!P2</f>
        <v>6.9972946921252388E-5</v>
      </c>
      <c r="Q2" s="1">
        <f>'Fluxuri masurate'!Q2/Fluxuri!Q2</f>
        <v>1.5070309674107416E-4</v>
      </c>
      <c r="R2" s="1">
        <f>'Fluxuri masurate'!R2/Fluxuri!R2</f>
        <v>2.0548766033696214E-6</v>
      </c>
      <c r="S2" s="1">
        <f>'Fluxuri masurate'!S2/Fluxuri!S2</f>
        <v>0</v>
      </c>
      <c r="T2" s="1">
        <f>'Fluxuri masurate'!T2/Fluxuri!T2</f>
        <v>0</v>
      </c>
      <c r="U2" s="1">
        <f>'Fluxuri masurate'!U2/Fluxuri!U2</f>
        <v>1.7383754940951664E-5</v>
      </c>
      <c r="V2" s="1">
        <f>'Fluxuri masurate'!V2/Fluxuri!V2</f>
        <v>1.8519897885761977E-5</v>
      </c>
      <c r="W2" s="1">
        <f>'Fluxuri masurate'!W2/Fluxuri!W2</f>
        <v>9.5704166031348613E-5</v>
      </c>
      <c r="X2" s="1">
        <f>'Fluxuri masurate'!X2/Fluxuri!X2</f>
        <v>0</v>
      </c>
      <c r="Y2" s="1">
        <f>'Fluxuri masurate'!Y2/Fluxuri!Y2</f>
        <v>0</v>
      </c>
      <c r="Z2" s="1">
        <f>'Fluxuri masurate'!Z2/Fluxuri!Z2</f>
        <v>7.8443005502192405E-5</v>
      </c>
      <c r="AA2" s="1">
        <f>'Fluxuri masurate'!AA2/Fluxuri!AA2</f>
        <v>0</v>
      </c>
      <c r="AB2" s="1">
        <f>'Fluxuri masurate'!AB2/Fluxuri!AB2</f>
        <v>0</v>
      </c>
      <c r="AC2" s="1">
        <f>'Fluxuri masurate'!AC2/Fluxuri!AC2</f>
        <v>2.8933768586623472E-5</v>
      </c>
      <c r="AD2" s="1">
        <f>'Fluxuri masurate'!AD2/Fluxuri!AD2</f>
        <v>0</v>
      </c>
      <c r="AE2" s="1">
        <f>'Fluxuri masurate'!AE2/Fluxuri!AE2</f>
        <v>7.1916343064297491E-5</v>
      </c>
      <c r="AF2" s="1">
        <f>'Fluxuri masurate'!AF2/Fluxuri!AF2</f>
        <v>3.6292076500129796E-5</v>
      </c>
      <c r="AG2" s="1">
        <f>'Fluxuri masurate'!AG2/Fluxuri!AG2</f>
        <v>0</v>
      </c>
      <c r="AH2" s="1">
        <f>'Fluxuri masurate'!AH2/Fluxuri!AH2</f>
        <v>0</v>
      </c>
      <c r="AI2" s="1">
        <f>'Fluxuri masurate'!AI2/Fluxuri!AI2</f>
        <v>0</v>
      </c>
      <c r="AJ2" s="1">
        <f>'Fluxuri masurate'!AJ2/Fluxuri!AJ2</f>
        <v>0</v>
      </c>
      <c r="AK2" s="1">
        <f>'Fluxuri masurate'!AK2/Fluxuri!AK2</f>
        <v>1.1797026079756587E-4</v>
      </c>
      <c r="AL2" s="1">
        <f>'Fluxuri masurate'!AL2/Fluxuri!AL2</f>
        <v>7.2702100505460941E-6</v>
      </c>
      <c r="AM2" s="1">
        <f>'Fluxuri masurate'!AM2/Fluxuri!AM2</f>
        <v>0</v>
      </c>
      <c r="AN2" s="1">
        <f>'Fluxuri masurate'!AN2/Fluxuri!AN2</f>
        <v>3.6563983919824673E-5</v>
      </c>
      <c r="AO2" s="1">
        <f>'Fluxuri masurate'!AO2/Fluxuri!AO2</f>
        <v>3.5102115892658497E-5</v>
      </c>
      <c r="AP2" s="1">
        <f>'Fluxuri masurate'!AP2/Fluxuri!AP2</f>
        <v>6.3898271847571855E-5</v>
      </c>
      <c r="AQ2" s="1">
        <f>'Fluxuri masurate'!AQ2/Fluxuri!AQ2</f>
        <v>1.1680797724862947E-4</v>
      </c>
      <c r="AR2" s="1">
        <f>'Fluxuri masurate'!AR2/Fluxuri!AR2</f>
        <v>0</v>
      </c>
      <c r="AS2" s="1">
        <f>'Fluxuri masurate'!AS2/Fluxuri!AS2</f>
        <v>7.0099887012253328E-5</v>
      </c>
      <c r="AT2" s="1">
        <f>'Fluxuri masurate'!AT2/Fluxuri!AT2</f>
        <v>1.7854746802282106E-5</v>
      </c>
      <c r="AU2" s="1">
        <f>'Fluxuri masurate'!AU2/Fluxuri!AU2</f>
        <v>0</v>
      </c>
      <c r="AV2" s="1">
        <f>'Fluxuri masurate'!AV2/Fluxuri!AV2</f>
        <v>6.2143708207517103E-5</v>
      </c>
      <c r="AW2" s="1">
        <f>'Fluxuri masurate'!AW2/Fluxuri!AW2</f>
        <v>7.2564426357102352E-5</v>
      </c>
      <c r="AX2" s="1">
        <f>'Fluxuri masurate'!AX2/Fluxuri!AX2</f>
        <v>0</v>
      </c>
      <c r="AY2" s="1">
        <f>'Fluxuri masurate'!AY2/Fluxuri!AY2</f>
        <v>0</v>
      </c>
      <c r="AZ2" s="1">
        <f>'Fluxuri masurate'!AZ2/Fluxuri!AZ2</f>
        <v>7.6205319634125448E-5</v>
      </c>
      <c r="BA2" s="1">
        <f>'Fluxuri masurate'!BA2/Fluxuri!BA2</f>
        <v>3.2397436360488197E-5</v>
      </c>
      <c r="BB2" s="1">
        <f>'Fluxuri masurate'!BB2/Fluxuri!BB2</f>
        <v>0</v>
      </c>
      <c r="BC2" s="1">
        <f>'Fluxuri masurate'!BC2/Fluxuri!BC2</f>
        <v>1.6688819769478442E-5</v>
      </c>
      <c r="BD2" s="1">
        <f>'Fluxuri masurate'!BD2/Fluxuri!BD2</f>
        <v>0</v>
      </c>
      <c r="BE2" s="1">
        <f>'Fluxuri masurate'!BE2/Fluxuri!BE2</f>
        <v>6.7649831692856229E-5</v>
      </c>
      <c r="BF2" s="1">
        <f>'Fluxuri masurate'!BF2/Fluxuri!BF2</f>
        <v>1.2901022989605246E-5</v>
      </c>
      <c r="BG2" s="1">
        <f>'Fluxuri masurate'!BG2/Fluxuri!BG2</f>
        <v>7.1250836881922247E-6</v>
      </c>
      <c r="BH2" s="1">
        <f>'Fluxuri masurate'!BH2/Fluxuri!BH2</f>
        <v>1.0986426401261233E-4</v>
      </c>
      <c r="BI2" s="1">
        <f>'Fluxuri masurate'!BI2/Fluxuri!BI2</f>
        <v>2.4845721181411675E-5</v>
      </c>
      <c r="BJ2" s="1">
        <f>'Fluxuri masurate'!BJ2/Fluxuri!BJ2</f>
        <v>1.2355917245270376E-4</v>
      </c>
      <c r="BK2" s="1">
        <f>'Fluxuri masurate'!BK2/Fluxuri!BK2</f>
        <v>0</v>
      </c>
      <c r="BL2" s="1">
        <f>'Fluxuri masurate'!BL2/Fluxuri!BL2</f>
        <v>0</v>
      </c>
      <c r="BM2" s="1">
        <f>'Fluxuri masurate'!BM2/Fluxuri!BM2</f>
        <v>1.6649156737200197E-5</v>
      </c>
      <c r="BN2" s="1">
        <f>'Fluxuri masurate'!BN2/Fluxuri!BN2</f>
        <v>6.0620771459586172E-6</v>
      </c>
      <c r="BO2" s="1">
        <f>'Fluxuri masurate'!BO2/Fluxuri!BO2</f>
        <v>1.7761945344035398E-5</v>
      </c>
      <c r="BP2" s="1">
        <f>'Fluxuri masurate'!BP2/Fluxuri!BP2</f>
        <v>5.5983679160322757E-5</v>
      </c>
      <c r="BQ2" s="1">
        <f>'Fluxuri masurate'!BQ2/Fluxuri!BQ2</f>
        <v>1.9158571592925246E-4</v>
      </c>
      <c r="BR2" s="1">
        <f>'Fluxuri masurate'!BR2/Fluxuri!BR2</f>
        <v>1.7917528276974193E-5</v>
      </c>
      <c r="BS2" s="1">
        <f>'Fluxuri masurate'!BS2/Fluxuri!BS2</f>
        <v>1.4214428131032193E-4</v>
      </c>
      <c r="BT2" s="1">
        <f>'Fluxuri masurate'!BT2/Fluxuri!BT2</f>
        <v>5.2773395234802681E-5</v>
      </c>
      <c r="BU2" s="1">
        <f>'Fluxuri masurate'!BU2/Fluxuri!BU2</f>
        <v>7.5809528594166436E-5</v>
      </c>
      <c r="BV2" s="1">
        <f>'Fluxuri masurate'!BV2/Fluxuri!BV2</f>
        <v>0</v>
      </c>
      <c r="BW2" s="1">
        <f>'Fluxuri masurate'!BW2/Fluxuri!BW2</f>
        <v>0</v>
      </c>
      <c r="BX2" s="1">
        <f>'Fluxuri masurate'!BX2/Fluxuri!BX2</f>
        <v>1.4463966212555941E-4</v>
      </c>
      <c r="BY2" s="1">
        <f>'Fluxuri masurate'!BY2/Fluxuri!BY2</f>
        <v>1.2363369922916001E-6</v>
      </c>
      <c r="BZ2" s="1">
        <f>'Fluxuri masurate'!BZ2/Fluxuri!BZ2</f>
        <v>6.7465083057355839E-5</v>
      </c>
      <c r="CA2" s="1">
        <f>'Fluxuri masurate'!CA2/Fluxuri!CA2</f>
        <v>1.0287313186636073E-5</v>
      </c>
      <c r="CB2" s="1">
        <f>'Fluxuri masurate'!CB2/Fluxuri!CB2</f>
        <v>2.9270484213075122E-4</v>
      </c>
      <c r="CC2" s="1">
        <f>'Fluxuri masurate'!CC2/Fluxuri!CC2</f>
        <v>4.3737515488178182E-4</v>
      </c>
      <c r="CD2" s="1">
        <f>'Fluxuri masurate'!CD2/Fluxuri!CD2</f>
        <v>0</v>
      </c>
      <c r="CE2" s="1">
        <f>'Fluxuri masurate'!CE2/Fluxuri!CE2</f>
        <v>0</v>
      </c>
      <c r="CF2" s="1">
        <f>'Fluxuri masurate'!CF2/Fluxuri!CF2</f>
        <v>1.2593686285882524E-4</v>
      </c>
      <c r="CG2" s="1">
        <f>'Fluxuri masurate'!CG2/Fluxuri!CG2</f>
        <v>6.0146778597866752E-5</v>
      </c>
      <c r="CH2" s="1">
        <f>'Fluxuri masurate'!CH2/Fluxuri!CH2</f>
        <v>2.1224888927980838E-5</v>
      </c>
      <c r="CI2" s="1">
        <f>'Fluxuri masurate'!CI2/Fluxuri!CI2</f>
        <v>4.8443206376723453E-5</v>
      </c>
      <c r="CJ2" s="1">
        <f>'Fluxuri masurate'!CJ2/Fluxuri!CJ2</f>
        <v>1.784017052742311E-5</v>
      </c>
      <c r="CK2" s="1">
        <f>'Fluxuri masurate'!CK2/Fluxuri!CK2</f>
        <v>0</v>
      </c>
      <c r="CL2" s="1">
        <f>'Fluxuri masurate'!CL2/Fluxuri!CL2</f>
        <v>3.7602717621951483E-5</v>
      </c>
      <c r="CM2" s="1">
        <f>'Fluxuri masurate'!CM2/Fluxuri!CM2</f>
        <v>0</v>
      </c>
      <c r="CN2" s="1">
        <f>'Fluxuri masurate'!CN2/Fluxuri!CN2</f>
        <v>1.3750244740605338E-4</v>
      </c>
      <c r="CO2" s="1">
        <f>'Fluxuri masurate'!CO2/Fluxuri!CO2</f>
        <v>1.4562932052473727E-4</v>
      </c>
      <c r="CP2" s="1">
        <f>'Fluxuri masurate'!CP2/Fluxuri!CP2</f>
        <v>0</v>
      </c>
      <c r="CQ2" s="1">
        <f>'Fluxuri masurate'!CQ2/Fluxuri!CQ2</f>
        <v>6.3791086318675878E-7</v>
      </c>
      <c r="CR2" s="1">
        <f>'Fluxuri masurate'!CR2/Fluxuri!CR2</f>
        <v>0</v>
      </c>
      <c r="CS2" s="1">
        <f>'Fluxuri masurate'!CS2/Fluxuri!CS2</f>
        <v>0</v>
      </c>
      <c r="CT2" s="1">
        <f>'Fluxuri masurate'!CT2/Fluxuri!CT2</f>
        <v>0</v>
      </c>
      <c r="CU2" s="1">
        <f>'Fluxuri masurate'!CU2/Fluxuri!CU2</f>
        <v>0</v>
      </c>
      <c r="CV2" s="1">
        <f>'Fluxuri masurate'!CV2/Fluxuri!CV2</f>
        <v>0</v>
      </c>
      <c r="CW2" s="1">
        <f>'Fluxuri masurate'!CW2/Fluxuri!CW2</f>
        <v>2.226034835111173E-4</v>
      </c>
      <c r="CX2" s="1">
        <f>'Fluxuri masurate'!CX2/Fluxuri!CX2</f>
        <v>0</v>
      </c>
      <c r="CY2" s="1">
        <f>'Fluxuri masurate'!CY2/Fluxuri!CY2</f>
        <v>8.3079434987190316E-6</v>
      </c>
    </row>
    <row r="3" spans="1:103" x14ac:dyDescent="0.25">
      <c r="A3" s="2" t="s">
        <v>2</v>
      </c>
      <c r="B3" s="1">
        <f t="array" ref="B3:B103">TRANSPOSE(C2:CY2)</f>
        <v>4.7493257287071491E-5</v>
      </c>
      <c r="C3" s="1" t="s">
        <v>103</v>
      </c>
      <c r="D3" s="1">
        <f>'Fluxuri masurate'!D3/Fluxuri!D3</f>
        <v>0</v>
      </c>
      <c r="E3" s="1">
        <f>'Fluxuri masurate'!E3/Fluxuri!E3</f>
        <v>0</v>
      </c>
      <c r="F3" s="1">
        <f>'Fluxuri masurate'!F3/Fluxuri!F3</f>
        <v>2.6073866081485001E-6</v>
      </c>
      <c r="G3" s="1">
        <f>'Fluxuri masurate'!G3/Fluxuri!G3</f>
        <v>0</v>
      </c>
      <c r="H3" s="1">
        <f>'Fluxuri masurate'!H3/Fluxuri!H3</f>
        <v>0</v>
      </c>
      <c r="I3" s="1">
        <f>'Fluxuri masurate'!I3/Fluxuri!I3</f>
        <v>0</v>
      </c>
      <c r="J3" s="1">
        <f>'Fluxuri masurate'!J3/Fluxuri!J3</f>
        <v>0</v>
      </c>
      <c r="K3" s="1">
        <f>'Fluxuri masurate'!K3/Fluxuri!K3</f>
        <v>0</v>
      </c>
      <c r="L3" s="1">
        <f>'Fluxuri masurate'!L3/Fluxuri!L3</f>
        <v>0</v>
      </c>
      <c r="M3" s="1">
        <f>'Fluxuri masurate'!M3/Fluxuri!M3</f>
        <v>0</v>
      </c>
      <c r="N3" s="1">
        <f>'Fluxuri masurate'!N3/Fluxuri!N3</f>
        <v>0</v>
      </c>
      <c r="O3" s="1">
        <f>'Fluxuri masurate'!O3/Fluxuri!O3</f>
        <v>0</v>
      </c>
      <c r="P3" s="1">
        <f>'Fluxuri masurate'!P3/Fluxuri!P3</f>
        <v>3.2743431893819517E-5</v>
      </c>
      <c r="Q3" s="1">
        <f>'Fluxuri masurate'!Q3/Fluxuri!Q3</f>
        <v>0</v>
      </c>
      <c r="R3" s="1">
        <f>'Fluxuri masurate'!R3/Fluxuri!R3</f>
        <v>0</v>
      </c>
      <c r="S3" s="1">
        <f>'Fluxuri masurate'!S3/Fluxuri!S3</f>
        <v>0</v>
      </c>
      <c r="T3" s="1">
        <f>'Fluxuri masurate'!T3/Fluxuri!T3</f>
        <v>0</v>
      </c>
      <c r="U3" s="1">
        <f>'Fluxuri masurate'!U3/Fluxuri!U3</f>
        <v>0</v>
      </c>
      <c r="V3" s="1">
        <f>'Fluxuri masurate'!V3/Fluxuri!V3</f>
        <v>0</v>
      </c>
      <c r="W3" s="1">
        <f>'Fluxuri masurate'!W3/Fluxuri!W3</f>
        <v>0</v>
      </c>
      <c r="X3" s="1">
        <f>'Fluxuri masurate'!X3/Fluxuri!X3</f>
        <v>0</v>
      </c>
      <c r="Y3" s="1">
        <f>'Fluxuri masurate'!Y3/Fluxuri!Y3</f>
        <v>0</v>
      </c>
      <c r="Z3" s="1">
        <f>'Fluxuri masurate'!Z3/Fluxuri!Z3</f>
        <v>0</v>
      </c>
      <c r="AA3" s="1">
        <f>'Fluxuri masurate'!AA3/Fluxuri!AA3</f>
        <v>4.8493469546101122E-5</v>
      </c>
      <c r="AB3" s="1">
        <f>'Fluxuri masurate'!AB3/Fluxuri!AB3</f>
        <v>3.4130756102242628E-7</v>
      </c>
      <c r="AC3" s="1">
        <f>'Fluxuri masurate'!AC3/Fluxuri!AC3</f>
        <v>0</v>
      </c>
      <c r="AD3" s="1">
        <f>'Fluxuri masurate'!AD3/Fluxuri!AD3</f>
        <v>0</v>
      </c>
      <c r="AE3" s="1">
        <f>'Fluxuri masurate'!AE3/Fluxuri!AE3</f>
        <v>0</v>
      </c>
      <c r="AF3" s="1">
        <f>'Fluxuri masurate'!AF3/Fluxuri!AF3</f>
        <v>0</v>
      </c>
      <c r="AG3" s="1">
        <f>'Fluxuri masurate'!AG3/Fluxuri!AG3</f>
        <v>0</v>
      </c>
      <c r="AH3" s="1">
        <f>'Fluxuri masurate'!AH3/Fluxuri!AH3</f>
        <v>1.2040953111757961E-4</v>
      </c>
      <c r="AI3" s="1">
        <f>'Fluxuri masurate'!AI3/Fluxuri!AI3</f>
        <v>0</v>
      </c>
      <c r="AJ3" s="1">
        <f>'Fluxuri masurate'!AJ3/Fluxuri!AJ3</f>
        <v>0</v>
      </c>
      <c r="AK3" s="1">
        <f>'Fluxuri masurate'!AK3/Fluxuri!AK3</f>
        <v>0</v>
      </c>
      <c r="AL3" s="1">
        <f>'Fluxuri masurate'!AL3/Fluxuri!AL3</f>
        <v>0</v>
      </c>
      <c r="AM3" s="1">
        <f>'Fluxuri masurate'!AM3/Fluxuri!AM3</f>
        <v>0</v>
      </c>
      <c r="AN3" s="1">
        <f>'Fluxuri masurate'!AN3/Fluxuri!AN3</f>
        <v>0</v>
      </c>
      <c r="AO3" s="1">
        <f>'Fluxuri masurate'!AO3/Fluxuri!AO3</f>
        <v>0</v>
      </c>
      <c r="AP3" s="1">
        <f>'Fluxuri masurate'!AP3/Fluxuri!AP3</f>
        <v>0</v>
      </c>
      <c r="AQ3" s="1">
        <f>'Fluxuri masurate'!AQ3/Fluxuri!AQ3</f>
        <v>0</v>
      </c>
      <c r="AR3" s="1">
        <f>'Fluxuri masurate'!AR3/Fluxuri!AR3</f>
        <v>3.6254338868672871E-5</v>
      </c>
      <c r="AS3" s="1">
        <f>'Fluxuri masurate'!AS3/Fluxuri!AS3</f>
        <v>3.2524468614694177E-5</v>
      </c>
      <c r="AT3" s="1">
        <f>'Fluxuri masurate'!AT3/Fluxuri!AT3</f>
        <v>0</v>
      </c>
      <c r="AU3" s="1">
        <f>'Fluxuri masurate'!AU3/Fluxuri!AU3</f>
        <v>0</v>
      </c>
      <c r="AV3" s="1">
        <f>'Fluxuri masurate'!AV3/Fluxuri!AV3</f>
        <v>0</v>
      </c>
      <c r="AW3" s="1">
        <f>'Fluxuri masurate'!AW3/Fluxuri!AW3</f>
        <v>0</v>
      </c>
      <c r="AX3" s="1">
        <f>'Fluxuri masurate'!AX3/Fluxuri!AX3</f>
        <v>1.2333021451562485E-4</v>
      </c>
      <c r="AY3" s="1">
        <f>'Fluxuri masurate'!AY3/Fluxuri!AY3</f>
        <v>0</v>
      </c>
      <c r="AZ3" s="1">
        <f>'Fluxuri masurate'!AZ3/Fluxuri!AZ3</f>
        <v>0</v>
      </c>
      <c r="BA3" s="1">
        <f>'Fluxuri masurate'!BA3/Fluxuri!BA3</f>
        <v>0</v>
      </c>
      <c r="BB3" s="1">
        <f>'Fluxuri masurate'!BB3/Fluxuri!BB3</f>
        <v>0</v>
      </c>
      <c r="BC3" s="1">
        <f>'Fluxuri masurate'!BC3/Fluxuri!BC3</f>
        <v>0</v>
      </c>
      <c r="BD3" s="1">
        <f>'Fluxuri masurate'!BD3/Fluxuri!BD3</f>
        <v>5.2302116221373205E-5</v>
      </c>
      <c r="BE3" s="1">
        <f>'Fluxuri masurate'!BE3/Fluxuri!BE3</f>
        <v>0</v>
      </c>
      <c r="BF3" s="1">
        <f>'Fluxuri masurate'!BF3/Fluxuri!BF3</f>
        <v>0</v>
      </c>
      <c r="BG3" s="1">
        <f>'Fluxuri masurate'!BG3/Fluxuri!BG3</f>
        <v>0</v>
      </c>
      <c r="BH3" s="1">
        <f>'Fluxuri masurate'!BH3/Fluxuri!BH3</f>
        <v>0</v>
      </c>
      <c r="BI3" s="1">
        <f>'Fluxuri masurate'!BI3/Fluxuri!BI3</f>
        <v>5.1411650680092057E-4</v>
      </c>
      <c r="BJ3" s="1">
        <f>'Fluxuri masurate'!BJ3/Fluxuri!BJ3</f>
        <v>3.2311196404896116E-4</v>
      </c>
      <c r="BK3" s="1">
        <f>'Fluxuri masurate'!BK3/Fluxuri!BK3</f>
        <v>0</v>
      </c>
      <c r="BL3" s="1">
        <f>'Fluxuri masurate'!BL3/Fluxuri!BL3</f>
        <v>0</v>
      </c>
      <c r="BM3" s="1">
        <f>'Fluxuri masurate'!BM3/Fluxuri!BM3</f>
        <v>0</v>
      </c>
      <c r="BN3" s="1">
        <f>'Fluxuri masurate'!BN3/Fluxuri!BN3</f>
        <v>0</v>
      </c>
      <c r="BO3" s="1">
        <f>'Fluxuri masurate'!BO3/Fluxuri!BO3</f>
        <v>0</v>
      </c>
      <c r="BP3" s="1">
        <f>'Fluxuri masurate'!BP3/Fluxuri!BP3</f>
        <v>0</v>
      </c>
      <c r="BQ3" s="1">
        <f>'Fluxuri masurate'!BQ3/Fluxuri!BQ3</f>
        <v>0</v>
      </c>
      <c r="BR3" s="1">
        <f>'Fluxuri masurate'!BR3/Fluxuri!BR3</f>
        <v>0</v>
      </c>
      <c r="BS3" s="1">
        <f>'Fluxuri masurate'!BS3/Fluxuri!BS3</f>
        <v>0</v>
      </c>
      <c r="BT3" s="1">
        <f>'Fluxuri masurate'!BT3/Fluxuri!BT3</f>
        <v>0</v>
      </c>
      <c r="BU3" s="1">
        <f>'Fluxuri masurate'!BU3/Fluxuri!BU3</f>
        <v>0</v>
      </c>
      <c r="BV3" s="1">
        <f>'Fluxuri masurate'!BV3/Fluxuri!BV3</f>
        <v>0</v>
      </c>
      <c r="BW3" s="1">
        <f>'Fluxuri masurate'!BW3/Fluxuri!BW3</f>
        <v>9.743217338476672E-5</v>
      </c>
      <c r="BX3" s="1">
        <f>'Fluxuri masurate'!BX3/Fluxuri!BX3</f>
        <v>0</v>
      </c>
      <c r="BY3" s="1">
        <f>'Fluxuri masurate'!BY3/Fluxuri!BY3</f>
        <v>0</v>
      </c>
      <c r="BZ3" s="1">
        <f>'Fluxuri masurate'!BZ3/Fluxuri!BZ3</f>
        <v>0</v>
      </c>
      <c r="CA3" s="1">
        <f>'Fluxuri masurate'!CA3/Fluxuri!CA3</f>
        <v>0</v>
      </c>
      <c r="CB3" s="1">
        <f>'Fluxuri masurate'!CB3/Fluxuri!CB3</f>
        <v>0</v>
      </c>
      <c r="CC3" s="1">
        <f>'Fluxuri masurate'!CC3/Fluxuri!CC3</f>
        <v>0</v>
      </c>
      <c r="CD3" s="1">
        <f>'Fluxuri masurate'!CD3/Fluxuri!CD3</f>
        <v>2.0514976320520716E-4</v>
      </c>
      <c r="CE3" s="1">
        <f>'Fluxuri masurate'!CE3/Fluxuri!CE3</f>
        <v>0</v>
      </c>
      <c r="CF3" s="1">
        <f>'Fluxuri masurate'!CF3/Fluxuri!CF3</f>
        <v>0</v>
      </c>
      <c r="CG3" s="1">
        <f>'Fluxuri masurate'!CG3/Fluxuri!CG3</f>
        <v>1.1065539530810059E-4</v>
      </c>
      <c r="CH3" s="1">
        <f>'Fluxuri masurate'!CH3/Fluxuri!CH3</f>
        <v>0</v>
      </c>
      <c r="CI3" s="1">
        <f>'Fluxuri masurate'!CI3/Fluxuri!CI3</f>
        <v>3.0079241454702696E-5</v>
      </c>
      <c r="CJ3" s="1">
        <f>'Fluxuri masurate'!CJ3/Fluxuri!CJ3</f>
        <v>0</v>
      </c>
      <c r="CK3" s="1">
        <f>'Fluxuri masurate'!CK3/Fluxuri!CK3</f>
        <v>6.1776865377562618E-5</v>
      </c>
      <c r="CL3" s="1">
        <f>'Fluxuri masurate'!CL3/Fluxuri!CL3</f>
        <v>0</v>
      </c>
      <c r="CM3" s="1">
        <f>'Fluxuri masurate'!CM3/Fluxuri!CM3</f>
        <v>0</v>
      </c>
      <c r="CN3" s="1">
        <f>'Fluxuri masurate'!CN3/Fluxuri!CN3</f>
        <v>0</v>
      </c>
      <c r="CO3" s="1">
        <f>'Fluxuri masurate'!CO3/Fluxuri!CO3</f>
        <v>0</v>
      </c>
      <c r="CP3" s="1">
        <f>'Fluxuri masurate'!CP3/Fluxuri!CP3</f>
        <v>0</v>
      </c>
      <c r="CQ3" s="1">
        <f>'Fluxuri masurate'!CQ3/Fluxuri!CQ3</f>
        <v>0</v>
      </c>
      <c r="CR3" s="1">
        <f>'Fluxuri masurate'!CR3/Fluxuri!CR3</f>
        <v>0</v>
      </c>
      <c r="CS3" s="1">
        <f>'Fluxuri masurate'!CS3/Fluxuri!CS3</f>
        <v>0</v>
      </c>
      <c r="CT3" s="1">
        <f>'Fluxuri masurate'!CT3/Fluxuri!CT3</f>
        <v>0</v>
      </c>
      <c r="CU3" s="1">
        <f>'Fluxuri masurate'!CU3/Fluxuri!CU3</f>
        <v>0</v>
      </c>
      <c r="CV3" s="1">
        <f>'Fluxuri masurate'!CV3/Fluxuri!CV3</f>
        <v>1.6569004111215058E-5</v>
      </c>
      <c r="CW3" s="1">
        <f>'Fluxuri masurate'!CW3/Fluxuri!CW3</f>
        <v>0</v>
      </c>
      <c r="CX3" s="1">
        <f>'Fluxuri masurate'!CX3/Fluxuri!CX3</f>
        <v>0</v>
      </c>
      <c r="CY3" s="1">
        <f>'Fluxuri masurate'!CY3/Fluxuri!CY3</f>
        <v>0</v>
      </c>
    </row>
    <row r="4" spans="1:103" x14ac:dyDescent="0.25">
      <c r="A4" s="2" t="s">
        <v>3</v>
      </c>
      <c r="B4" s="1">
        <v>6.7194671560888897E-5</v>
      </c>
      <c r="C4" s="1">
        <f t="array" ref="C4:C103">TRANSPOSE(D3:CY3)</f>
        <v>0</v>
      </c>
      <c r="D4" s="1" t="s">
        <v>103</v>
      </c>
      <c r="E4" s="1">
        <f>'Fluxuri masurate'!E4/Fluxuri!E4</f>
        <v>0</v>
      </c>
      <c r="F4" s="1">
        <f>'Fluxuri masurate'!F4/Fluxuri!F4</f>
        <v>0</v>
      </c>
      <c r="G4" s="1">
        <f>'Fluxuri masurate'!G4/Fluxuri!G4</f>
        <v>0</v>
      </c>
      <c r="H4" s="1">
        <f>'Fluxuri masurate'!H4/Fluxuri!H4</f>
        <v>0</v>
      </c>
      <c r="I4" s="1">
        <f>'Fluxuri masurate'!I4/Fluxuri!I4</f>
        <v>6.4177752547282823E-5</v>
      </c>
      <c r="J4" s="1">
        <f>'Fluxuri masurate'!J4/Fluxuri!J4</f>
        <v>0</v>
      </c>
      <c r="K4" s="1">
        <f>'Fluxuri masurate'!K4/Fluxuri!K4</f>
        <v>0</v>
      </c>
      <c r="L4" s="1">
        <f>'Fluxuri masurate'!L4/Fluxuri!L4</f>
        <v>0</v>
      </c>
      <c r="M4" s="1">
        <f>'Fluxuri masurate'!M4/Fluxuri!M4</f>
        <v>2.3708222159064398E-4</v>
      </c>
      <c r="N4" s="1">
        <f>'Fluxuri masurate'!N4/Fluxuri!N4</f>
        <v>0</v>
      </c>
      <c r="O4" s="1">
        <f>'Fluxuri masurate'!O4/Fluxuri!O4</f>
        <v>2.7497889433694532E-4</v>
      </c>
      <c r="P4" s="1">
        <f>'Fluxuri masurate'!P4/Fluxuri!P4</f>
        <v>0</v>
      </c>
      <c r="Q4" s="1">
        <f>'Fluxuri masurate'!Q4/Fluxuri!Q4</f>
        <v>0</v>
      </c>
      <c r="R4" s="1">
        <f>'Fluxuri masurate'!R4/Fluxuri!R4</f>
        <v>6.2811280652222184E-5</v>
      </c>
      <c r="S4" s="1">
        <f>'Fluxuri masurate'!S4/Fluxuri!S4</f>
        <v>0</v>
      </c>
      <c r="T4" s="1">
        <f>'Fluxuri masurate'!T4/Fluxuri!T4</f>
        <v>0</v>
      </c>
      <c r="U4" s="1">
        <f>'Fluxuri masurate'!U4/Fluxuri!U4</f>
        <v>0</v>
      </c>
      <c r="V4" s="1">
        <f>'Fluxuri masurate'!V4/Fluxuri!V4</f>
        <v>0</v>
      </c>
      <c r="W4" s="1">
        <f>'Fluxuri masurate'!W4/Fluxuri!W4</f>
        <v>0</v>
      </c>
      <c r="X4" s="1">
        <f>'Fluxuri masurate'!X4/Fluxuri!X4</f>
        <v>0</v>
      </c>
      <c r="Y4" s="1">
        <f>'Fluxuri masurate'!Y4/Fluxuri!Y4</f>
        <v>1.6083079599826012E-3</v>
      </c>
      <c r="Z4" s="1">
        <f>'Fluxuri masurate'!Z4/Fluxuri!Z4</f>
        <v>0</v>
      </c>
      <c r="AA4" s="1">
        <f>'Fluxuri masurate'!AA4/Fluxuri!AA4</f>
        <v>0</v>
      </c>
      <c r="AB4" s="1">
        <f>'Fluxuri masurate'!AB4/Fluxuri!AB4</f>
        <v>0</v>
      </c>
      <c r="AC4" s="1">
        <f>'Fluxuri masurate'!AC4/Fluxuri!AC4</f>
        <v>0</v>
      </c>
      <c r="AD4" s="1">
        <f>'Fluxuri masurate'!AD4/Fluxuri!AD4</f>
        <v>0</v>
      </c>
      <c r="AE4" s="1">
        <f>'Fluxuri masurate'!AE4/Fluxuri!AE4</f>
        <v>0</v>
      </c>
      <c r="AF4" s="1">
        <f>'Fluxuri masurate'!AF4/Fluxuri!AF4</f>
        <v>0</v>
      </c>
      <c r="AG4" s="1">
        <f>'Fluxuri masurate'!AG4/Fluxuri!AG4</f>
        <v>5.1811642037586848E-5</v>
      </c>
      <c r="AH4" s="1">
        <f>'Fluxuri masurate'!AH4/Fluxuri!AH4</f>
        <v>0</v>
      </c>
      <c r="AI4" s="1">
        <f>'Fluxuri masurate'!AI4/Fluxuri!AI4</f>
        <v>2.3943545608869088E-4</v>
      </c>
      <c r="AJ4" s="1">
        <f>'Fluxuri masurate'!AJ4/Fluxuri!AJ4</f>
        <v>3.0274892013351857E-4</v>
      </c>
      <c r="AK4" s="1">
        <f>'Fluxuri masurate'!AK4/Fluxuri!AK4</f>
        <v>0</v>
      </c>
      <c r="AL4" s="1">
        <f>'Fluxuri masurate'!AL4/Fluxuri!AL4</f>
        <v>0</v>
      </c>
      <c r="AM4" s="1">
        <f>'Fluxuri masurate'!AM4/Fluxuri!AM4</f>
        <v>1.8111910624347377E-4</v>
      </c>
      <c r="AN4" s="1">
        <f>'Fluxuri masurate'!AN4/Fluxuri!AN4</f>
        <v>6.8158315314468363E-5</v>
      </c>
      <c r="AO4" s="1">
        <f>'Fluxuri masurate'!AO4/Fluxuri!AO4</f>
        <v>0</v>
      </c>
      <c r="AP4" s="1">
        <f>'Fluxuri masurate'!AP4/Fluxuri!AP4</f>
        <v>0</v>
      </c>
      <c r="AQ4" s="1">
        <f>'Fluxuri masurate'!AQ4/Fluxuri!AQ4</f>
        <v>0</v>
      </c>
      <c r="AR4" s="1">
        <f>'Fluxuri masurate'!AR4/Fluxuri!AR4</f>
        <v>0</v>
      </c>
      <c r="AS4" s="1">
        <f>'Fluxuri masurate'!AS4/Fluxuri!AS4</f>
        <v>0</v>
      </c>
      <c r="AT4" s="1">
        <f>'Fluxuri masurate'!AT4/Fluxuri!AT4</f>
        <v>0</v>
      </c>
      <c r="AU4" s="1">
        <f>'Fluxuri masurate'!AU4/Fluxuri!AU4</f>
        <v>0</v>
      </c>
      <c r="AV4" s="1">
        <f>'Fluxuri masurate'!AV4/Fluxuri!AV4</f>
        <v>2.1219288616276043E-4</v>
      </c>
      <c r="AW4" s="1">
        <f>'Fluxuri masurate'!AW4/Fluxuri!AW4</f>
        <v>0</v>
      </c>
      <c r="AX4" s="1">
        <f>'Fluxuri masurate'!AX4/Fluxuri!AX4</f>
        <v>0</v>
      </c>
      <c r="AY4" s="1">
        <f>'Fluxuri masurate'!AY4/Fluxuri!AY4</f>
        <v>0</v>
      </c>
      <c r="AZ4" s="1">
        <f>'Fluxuri masurate'!AZ4/Fluxuri!AZ4</f>
        <v>0</v>
      </c>
      <c r="BA4" s="1">
        <f>'Fluxuri masurate'!BA4/Fluxuri!BA4</f>
        <v>0</v>
      </c>
      <c r="BB4" s="1">
        <f>'Fluxuri masurate'!BB4/Fluxuri!BB4</f>
        <v>0</v>
      </c>
      <c r="BC4" s="1">
        <f>'Fluxuri masurate'!BC4/Fluxuri!BC4</f>
        <v>0</v>
      </c>
      <c r="BD4" s="1">
        <f>'Fluxuri masurate'!BD4/Fluxuri!BD4</f>
        <v>0</v>
      </c>
      <c r="BE4" s="1">
        <f>'Fluxuri masurate'!BE4/Fluxuri!BE4</f>
        <v>0</v>
      </c>
      <c r="BF4" s="1">
        <f>'Fluxuri masurate'!BF4/Fluxuri!BF4</f>
        <v>1.2562269872211392E-4</v>
      </c>
      <c r="BG4" s="1">
        <f>'Fluxuri masurate'!BG4/Fluxuri!BG4</f>
        <v>0</v>
      </c>
      <c r="BH4" s="1">
        <f>'Fluxuri masurate'!BH4/Fluxuri!BH4</f>
        <v>3.4824810429322526E-4</v>
      </c>
      <c r="BI4" s="1">
        <f>'Fluxuri masurate'!BI4/Fluxuri!BI4</f>
        <v>0</v>
      </c>
      <c r="BJ4" s="1">
        <f>'Fluxuri masurate'!BJ4/Fluxuri!BJ4</f>
        <v>0</v>
      </c>
      <c r="BK4" s="1">
        <f>'Fluxuri masurate'!BK4/Fluxuri!BK4</f>
        <v>0</v>
      </c>
      <c r="BL4" s="1">
        <f>'Fluxuri masurate'!BL4/Fluxuri!BL4</f>
        <v>0</v>
      </c>
      <c r="BM4" s="1">
        <f>'Fluxuri masurate'!BM4/Fluxuri!BM4</f>
        <v>0</v>
      </c>
      <c r="BN4" s="1">
        <f>'Fluxuri masurate'!BN4/Fluxuri!BN4</f>
        <v>0</v>
      </c>
      <c r="BO4" s="1">
        <f>'Fluxuri masurate'!BO4/Fluxuri!BO4</f>
        <v>0</v>
      </c>
      <c r="BP4" s="1">
        <f>'Fluxuri masurate'!BP4/Fluxuri!BP4</f>
        <v>4.0635321086574514E-4</v>
      </c>
      <c r="BQ4" s="1">
        <f>'Fluxuri masurate'!BQ4/Fluxuri!BQ4</f>
        <v>0</v>
      </c>
      <c r="BR4" s="1">
        <f>'Fluxuri masurate'!BR4/Fluxuri!BR4</f>
        <v>4.3399095226474951E-4</v>
      </c>
      <c r="BS4" s="1">
        <f>'Fluxuri masurate'!BS4/Fluxuri!BS4</f>
        <v>0</v>
      </c>
      <c r="BT4" s="1">
        <f>'Fluxuri masurate'!BT4/Fluxuri!BT4</f>
        <v>0</v>
      </c>
      <c r="BU4" s="1">
        <f>'Fluxuri masurate'!BU4/Fluxuri!BU4</f>
        <v>0</v>
      </c>
      <c r="BV4" s="1">
        <f>'Fluxuri masurate'!BV4/Fluxuri!BV4</f>
        <v>3.7915162096742189E-4</v>
      </c>
      <c r="BW4" s="1">
        <f>'Fluxuri masurate'!BW4/Fluxuri!BW4</f>
        <v>0</v>
      </c>
      <c r="BX4" s="1">
        <f>'Fluxuri masurate'!BX4/Fluxuri!BX4</f>
        <v>0</v>
      </c>
      <c r="BY4" s="1">
        <f>'Fluxuri masurate'!BY4/Fluxuri!BY4</f>
        <v>0</v>
      </c>
      <c r="BZ4" s="1">
        <f>'Fluxuri masurate'!BZ4/Fluxuri!BZ4</f>
        <v>0</v>
      </c>
      <c r="CA4" s="1">
        <f>'Fluxuri masurate'!CA4/Fluxuri!CA4</f>
        <v>0</v>
      </c>
      <c r="CB4" s="1">
        <f>'Fluxuri masurate'!CB4/Fluxuri!CB4</f>
        <v>0</v>
      </c>
      <c r="CC4" s="1">
        <f>'Fluxuri masurate'!CC4/Fluxuri!CC4</f>
        <v>0</v>
      </c>
      <c r="CD4" s="1">
        <f>'Fluxuri masurate'!CD4/Fluxuri!CD4</f>
        <v>0</v>
      </c>
      <c r="CE4" s="1">
        <f>'Fluxuri masurate'!CE4/Fluxuri!CE4</f>
        <v>2.8731937233132183E-4</v>
      </c>
      <c r="CF4" s="1">
        <f>'Fluxuri masurate'!CF4/Fluxuri!CF4</f>
        <v>0</v>
      </c>
      <c r="CG4" s="1">
        <f>'Fluxuri masurate'!CG4/Fluxuri!CG4</f>
        <v>0</v>
      </c>
      <c r="CH4" s="1">
        <f>'Fluxuri masurate'!CH4/Fluxuri!CH4</f>
        <v>0</v>
      </c>
      <c r="CI4" s="1">
        <f>'Fluxuri masurate'!CI4/Fluxuri!CI4</f>
        <v>0</v>
      </c>
      <c r="CJ4" s="1">
        <f>'Fluxuri masurate'!CJ4/Fluxuri!CJ4</f>
        <v>0</v>
      </c>
      <c r="CK4" s="1">
        <f>'Fluxuri masurate'!CK4/Fluxuri!CK4</f>
        <v>0</v>
      </c>
      <c r="CL4" s="1">
        <f>'Fluxuri masurate'!CL4/Fluxuri!CL4</f>
        <v>0</v>
      </c>
      <c r="CM4" s="1">
        <f>'Fluxuri masurate'!CM4/Fluxuri!CM4</f>
        <v>9.7526994078718214E-5</v>
      </c>
      <c r="CN4" s="1">
        <f>'Fluxuri masurate'!CN4/Fluxuri!CN4</f>
        <v>0</v>
      </c>
      <c r="CO4" s="1">
        <f>'Fluxuri masurate'!CO4/Fluxuri!CO4</f>
        <v>0</v>
      </c>
      <c r="CP4" s="1">
        <f>'Fluxuri masurate'!CP4/Fluxuri!CP4</f>
        <v>6.5830721003134798E-5</v>
      </c>
      <c r="CQ4" s="1">
        <f>'Fluxuri masurate'!CQ4/Fluxuri!CQ4</f>
        <v>0</v>
      </c>
      <c r="CR4" s="1">
        <f>'Fluxuri masurate'!CR4/Fluxuri!CR4</f>
        <v>0</v>
      </c>
      <c r="CS4" s="1">
        <f>'Fluxuri masurate'!CS4/Fluxuri!CS4</f>
        <v>0</v>
      </c>
      <c r="CT4" s="1">
        <f>'Fluxuri masurate'!CT4/Fluxuri!CT4</f>
        <v>8.1252902834012385E-5</v>
      </c>
      <c r="CU4" s="1">
        <f>'Fluxuri masurate'!CU4/Fluxuri!CU4</f>
        <v>6.7146205559161636E-5</v>
      </c>
      <c r="CV4" s="1">
        <f>'Fluxuri masurate'!CV4/Fluxuri!CV4</f>
        <v>0</v>
      </c>
      <c r="CW4" s="1">
        <f>'Fluxuri masurate'!CW4/Fluxuri!CW4</f>
        <v>0</v>
      </c>
      <c r="CX4" s="1">
        <f>'Fluxuri masurate'!CX4/Fluxuri!CX4</f>
        <v>0</v>
      </c>
      <c r="CY4" s="1">
        <f>'Fluxuri masurate'!CY4/Fluxuri!CY4</f>
        <v>0</v>
      </c>
    </row>
    <row r="5" spans="1:103" x14ac:dyDescent="0.25">
      <c r="A5" s="2" t="s">
        <v>4</v>
      </c>
      <c r="B5" s="1">
        <v>2.3055042309498924E-4</v>
      </c>
      <c r="C5" s="1">
        <v>0</v>
      </c>
      <c r="D5" s="1">
        <f t="array" ref="D5:D103">TRANSPOSE(E4:CY4)</f>
        <v>0</v>
      </c>
      <c r="E5" s="1" t="s">
        <v>103</v>
      </c>
      <c r="F5" s="1">
        <f>'Fluxuri masurate'!F5/Fluxuri!F5</f>
        <v>0</v>
      </c>
      <c r="G5" s="1">
        <f>'Fluxuri masurate'!G5/Fluxuri!G5</f>
        <v>0</v>
      </c>
      <c r="H5" s="1">
        <f>'Fluxuri masurate'!H5/Fluxuri!H5</f>
        <v>0</v>
      </c>
      <c r="I5" s="1">
        <f>'Fluxuri masurate'!I5/Fluxuri!I5</f>
        <v>0</v>
      </c>
      <c r="J5" s="1">
        <f>'Fluxuri masurate'!J5/Fluxuri!J5</f>
        <v>0</v>
      </c>
      <c r="K5" s="1">
        <f>'Fluxuri masurate'!K5/Fluxuri!K5</f>
        <v>6.257095098906796E-4</v>
      </c>
      <c r="L5" s="1">
        <f>'Fluxuri masurate'!L5/Fluxuri!L5</f>
        <v>0</v>
      </c>
      <c r="M5" s="1">
        <f>'Fluxuri masurate'!M5/Fluxuri!M5</f>
        <v>0</v>
      </c>
      <c r="N5" s="1">
        <f>'Fluxuri masurate'!N5/Fluxuri!N5</f>
        <v>0</v>
      </c>
      <c r="O5" s="1">
        <f>'Fluxuri masurate'!O5/Fluxuri!O5</f>
        <v>0</v>
      </c>
      <c r="P5" s="1">
        <f>'Fluxuri masurate'!P5/Fluxuri!P5</f>
        <v>0</v>
      </c>
      <c r="Q5" s="1">
        <f>'Fluxuri masurate'!Q5/Fluxuri!Q5</f>
        <v>0</v>
      </c>
      <c r="R5" s="1">
        <f>'Fluxuri masurate'!R5/Fluxuri!R5</f>
        <v>0</v>
      </c>
      <c r="S5" s="1">
        <f>'Fluxuri masurate'!S5/Fluxuri!S5</f>
        <v>0</v>
      </c>
      <c r="T5" s="1">
        <f>'Fluxuri masurate'!T5/Fluxuri!T5</f>
        <v>0</v>
      </c>
      <c r="U5" s="1">
        <f>'Fluxuri masurate'!U5/Fluxuri!U5</f>
        <v>0</v>
      </c>
      <c r="V5" s="1">
        <f>'Fluxuri masurate'!V5/Fluxuri!V5</f>
        <v>0</v>
      </c>
      <c r="W5" s="1">
        <f>'Fluxuri masurate'!W5/Fluxuri!W5</f>
        <v>0</v>
      </c>
      <c r="X5" s="1">
        <f>'Fluxuri masurate'!X5/Fluxuri!X5</f>
        <v>0</v>
      </c>
      <c r="Y5" s="1">
        <f>'Fluxuri masurate'!Y5/Fluxuri!Y5</f>
        <v>0</v>
      </c>
      <c r="Z5" s="1">
        <f>'Fluxuri masurate'!Z5/Fluxuri!Z5</f>
        <v>0</v>
      </c>
      <c r="AA5" s="1">
        <f>'Fluxuri masurate'!AA5/Fluxuri!AA5</f>
        <v>0</v>
      </c>
      <c r="AB5" s="1">
        <f>'Fluxuri masurate'!AB5/Fluxuri!AB5</f>
        <v>0</v>
      </c>
      <c r="AC5" s="1">
        <f>'Fluxuri masurate'!AC5/Fluxuri!AC5</f>
        <v>8.4301246353752322E-4</v>
      </c>
      <c r="AD5" s="1">
        <f>'Fluxuri masurate'!AD5/Fluxuri!AD5</f>
        <v>0</v>
      </c>
      <c r="AE5" s="1">
        <f>'Fluxuri masurate'!AE5/Fluxuri!AE5</f>
        <v>0</v>
      </c>
      <c r="AF5" s="1">
        <f>'Fluxuri masurate'!AF5/Fluxuri!AF5</f>
        <v>0</v>
      </c>
      <c r="AG5" s="1">
        <f>'Fluxuri masurate'!AG5/Fluxuri!AG5</f>
        <v>0</v>
      </c>
      <c r="AH5" s="1">
        <f>'Fluxuri masurate'!AH5/Fluxuri!AH5</f>
        <v>0</v>
      </c>
      <c r="AI5" s="1">
        <f>'Fluxuri masurate'!AI5/Fluxuri!AI5</f>
        <v>0</v>
      </c>
      <c r="AJ5" s="1">
        <f>'Fluxuri masurate'!AJ5/Fluxuri!AJ5</f>
        <v>0</v>
      </c>
      <c r="AK5" s="1">
        <f>'Fluxuri masurate'!AK5/Fluxuri!AK5</f>
        <v>0</v>
      </c>
      <c r="AL5" s="1">
        <f>'Fluxuri masurate'!AL5/Fluxuri!AL5</f>
        <v>0</v>
      </c>
      <c r="AM5" s="1">
        <f>'Fluxuri masurate'!AM5/Fluxuri!AM5</f>
        <v>0</v>
      </c>
      <c r="AN5" s="1">
        <f>'Fluxuri masurate'!AN5/Fluxuri!AN5</f>
        <v>0</v>
      </c>
      <c r="AO5" s="1">
        <f>'Fluxuri masurate'!AO5/Fluxuri!AO5</f>
        <v>0</v>
      </c>
      <c r="AP5" s="1">
        <f>'Fluxuri masurate'!AP5/Fluxuri!AP5</f>
        <v>0</v>
      </c>
      <c r="AQ5" s="1">
        <f>'Fluxuri masurate'!AQ5/Fluxuri!AQ5</f>
        <v>0</v>
      </c>
      <c r="AR5" s="1">
        <f>'Fluxuri masurate'!AR5/Fluxuri!AR5</f>
        <v>0</v>
      </c>
      <c r="AS5" s="1">
        <f>'Fluxuri masurate'!AS5/Fluxuri!AS5</f>
        <v>0</v>
      </c>
      <c r="AT5" s="1">
        <f>'Fluxuri masurate'!AT5/Fluxuri!AT5</f>
        <v>0</v>
      </c>
      <c r="AU5" s="1">
        <f>'Fluxuri masurate'!AU5/Fluxuri!AU5</f>
        <v>0</v>
      </c>
      <c r="AV5" s="1">
        <f>'Fluxuri masurate'!AV5/Fluxuri!AV5</f>
        <v>0</v>
      </c>
      <c r="AW5" s="1">
        <f>'Fluxuri masurate'!AW5/Fluxuri!AW5</f>
        <v>0</v>
      </c>
      <c r="AX5" s="1">
        <f>'Fluxuri masurate'!AX5/Fluxuri!AX5</f>
        <v>0</v>
      </c>
      <c r="AY5" s="1">
        <f>'Fluxuri masurate'!AY5/Fluxuri!AY5</f>
        <v>0</v>
      </c>
      <c r="AZ5" s="1">
        <f>'Fluxuri masurate'!AZ5/Fluxuri!AZ5</f>
        <v>0</v>
      </c>
      <c r="BA5" s="1">
        <f>'Fluxuri masurate'!BA5/Fluxuri!BA5</f>
        <v>0</v>
      </c>
      <c r="BB5" s="1">
        <f>'Fluxuri masurate'!BB5/Fluxuri!BB5</f>
        <v>0</v>
      </c>
      <c r="BC5" s="1">
        <f>'Fluxuri masurate'!BC5/Fluxuri!BC5</f>
        <v>0</v>
      </c>
      <c r="BD5" s="1">
        <f>'Fluxuri masurate'!BD5/Fluxuri!BD5</f>
        <v>0</v>
      </c>
      <c r="BE5" s="1">
        <f>'Fluxuri masurate'!BE5/Fluxuri!BE5</f>
        <v>0</v>
      </c>
      <c r="BF5" s="1">
        <f>'Fluxuri masurate'!BF5/Fluxuri!BF5</f>
        <v>0</v>
      </c>
      <c r="BG5" s="1">
        <f>'Fluxuri masurate'!BG5/Fluxuri!BG5</f>
        <v>0</v>
      </c>
      <c r="BH5" s="1">
        <f>'Fluxuri masurate'!BH5/Fluxuri!BH5</f>
        <v>0</v>
      </c>
      <c r="BI5" s="1">
        <f>'Fluxuri masurate'!BI5/Fluxuri!BI5</f>
        <v>0</v>
      </c>
      <c r="BJ5" s="1">
        <f>'Fluxuri masurate'!BJ5/Fluxuri!BJ5</f>
        <v>0</v>
      </c>
      <c r="BK5" s="1">
        <f>'Fluxuri masurate'!BK5/Fluxuri!BK5</f>
        <v>0</v>
      </c>
      <c r="BL5" s="1">
        <f>'Fluxuri masurate'!BL5/Fluxuri!BL5</f>
        <v>2.08241831060426E-4</v>
      </c>
      <c r="BM5" s="1">
        <f>'Fluxuri masurate'!BM5/Fluxuri!BM5</f>
        <v>0</v>
      </c>
      <c r="BN5" s="1">
        <f>'Fluxuri masurate'!BN5/Fluxuri!BN5</f>
        <v>0</v>
      </c>
      <c r="BO5" s="1">
        <f>'Fluxuri masurate'!BO5/Fluxuri!BO5</f>
        <v>0</v>
      </c>
      <c r="BP5" s="1">
        <f>'Fluxuri masurate'!BP5/Fluxuri!BP5</f>
        <v>0</v>
      </c>
      <c r="BQ5" s="1">
        <f>'Fluxuri masurate'!BQ5/Fluxuri!BQ5</f>
        <v>0</v>
      </c>
      <c r="BR5" s="1">
        <f>'Fluxuri masurate'!BR5/Fluxuri!BR5</f>
        <v>0</v>
      </c>
      <c r="BS5" s="1">
        <f>'Fluxuri masurate'!BS5/Fluxuri!BS5</f>
        <v>0</v>
      </c>
      <c r="BT5" s="1">
        <f>'Fluxuri masurate'!BT5/Fluxuri!BT5</f>
        <v>0</v>
      </c>
      <c r="BU5" s="1">
        <f>'Fluxuri masurate'!BU5/Fluxuri!BU5</f>
        <v>0</v>
      </c>
      <c r="BV5" s="1">
        <f>'Fluxuri masurate'!BV5/Fluxuri!BV5</f>
        <v>0</v>
      </c>
      <c r="BW5" s="1">
        <f>'Fluxuri masurate'!BW5/Fluxuri!BW5</f>
        <v>0</v>
      </c>
      <c r="BX5" s="1">
        <f>'Fluxuri masurate'!BX5/Fluxuri!BX5</f>
        <v>8.7523451017257521E-4</v>
      </c>
      <c r="BY5" s="1">
        <f>'Fluxuri masurate'!BY5/Fluxuri!BY5</f>
        <v>0</v>
      </c>
      <c r="BZ5" s="1">
        <f>'Fluxuri masurate'!BZ5/Fluxuri!BZ5</f>
        <v>8.6434272109280064E-4</v>
      </c>
      <c r="CA5" s="1">
        <f>'Fluxuri masurate'!CA5/Fluxuri!CA5</f>
        <v>0</v>
      </c>
      <c r="CB5" s="1">
        <f>'Fluxuri masurate'!CB5/Fluxuri!CB5</f>
        <v>1.1372273897834815E-3</v>
      </c>
      <c r="CC5" s="1">
        <f>'Fluxuri masurate'!CC5/Fluxuri!CC5</f>
        <v>1.0771228484396509E-4</v>
      </c>
      <c r="CD5" s="1">
        <f>'Fluxuri masurate'!CD5/Fluxuri!CD5</f>
        <v>0</v>
      </c>
      <c r="CE5" s="1">
        <f>'Fluxuri masurate'!CE5/Fluxuri!CE5</f>
        <v>0</v>
      </c>
      <c r="CF5" s="1">
        <f>'Fluxuri masurate'!CF5/Fluxuri!CF5</f>
        <v>0</v>
      </c>
      <c r="CG5" s="1">
        <f>'Fluxuri masurate'!CG5/Fluxuri!CG5</f>
        <v>0</v>
      </c>
      <c r="CH5" s="1">
        <f>'Fluxuri masurate'!CH5/Fluxuri!CH5</f>
        <v>0</v>
      </c>
      <c r="CI5" s="1">
        <f>'Fluxuri masurate'!CI5/Fluxuri!CI5</f>
        <v>0</v>
      </c>
      <c r="CJ5" s="1">
        <f>'Fluxuri masurate'!CJ5/Fluxuri!CJ5</f>
        <v>0</v>
      </c>
      <c r="CK5" s="1">
        <f>'Fluxuri masurate'!CK5/Fluxuri!CK5</f>
        <v>0</v>
      </c>
      <c r="CL5" s="1">
        <f>'Fluxuri masurate'!CL5/Fluxuri!CL5</f>
        <v>0</v>
      </c>
      <c r="CM5" s="1">
        <f>'Fluxuri masurate'!CM5/Fluxuri!CM5</f>
        <v>0</v>
      </c>
      <c r="CN5" s="1">
        <f>'Fluxuri masurate'!CN5/Fluxuri!CN5</f>
        <v>4.5266344313159578E-5</v>
      </c>
      <c r="CO5" s="1">
        <f>'Fluxuri masurate'!CO5/Fluxuri!CO5</f>
        <v>0</v>
      </c>
      <c r="CP5" s="1">
        <f>'Fluxuri masurate'!CP5/Fluxuri!CP5</f>
        <v>0</v>
      </c>
      <c r="CQ5" s="1">
        <f>'Fluxuri masurate'!CQ5/Fluxuri!CQ5</f>
        <v>0</v>
      </c>
      <c r="CR5" s="1">
        <f>'Fluxuri masurate'!CR5/Fluxuri!CR5</f>
        <v>0</v>
      </c>
      <c r="CS5" s="1">
        <f>'Fluxuri masurate'!CS5/Fluxuri!CS5</f>
        <v>1.2661535514799623E-3</v>
      </c>
      <c r="CT5" s="1">
        <f>'Fluxuri masurate'!CT5/Fluxuri!CT5</f>
        <v>0</v>
      </c>
      <c r="CU5" s="1">
        <f>'Fluxuri masurate'!CU5/Fluxuri!CU5</f>
        <v>0</v>
      </c>
      <c r="CV5" s="1">
        <f>'Fluxuri masurate'!CV5/Fluxuri!CV5</f>
        <v>0</v>
      </c>
      <c r="CW5" s="1">
        <f>'Fluxuri masurate'!CW5/Fluxuri!CW5</f>
        <v>0</v>
      </c>
      <c r="CX5" s="1">
        <f>'Fluxuri masurate'!CX5/Fluxuri!CX5</f>
        <v>0</v>
      </c>
      <c r="CY5" s="1">
        <f>'Fluxuri masurate'!CY5/Fluxuri!CY5</f>
        <v>0</v>
      </c>
    </row>
    <row r="6" spans="1:103" x14ac:dyDescent="0.25">
      <c r="A6" s="2" t="s">
        <v>5</v>
      </c>
      <c r="B6" s="1">
        <v>3.5655466193654566E-5</v>
      </c>
      <c r="C6" s="1">
        <v>2.6073866081485001E-6</v>
      </c>
      <c r="D6" s="1">
        <v>0</v>
      </c>
      <c r="E6" s="1">
        <f t="array" ref="E6:E103">TRANSPOSE(F5:CY5)</f>
        <v>0</v>
      </c>
      <c r="F6" s="1" t="s">
        <v>103</v>
      </c>
      <c r="G6" s="1">
        <f>'Fluxuri masurate'!G6/Fluxuri!G6</f>
        <v>0</v>
      </c>
      <c r="H6" s="1">
        <f>'Fluxuri masurate'!H6/Fluxuri!H6</f>
        <v>0</v>
      </c>
      <c r="I6" s="1">
        <f>'Fluxuri masurate'!I6/Fluxuri!I6</f>
        <v>0</v>
      </c>
      <c r="J6" s="1">
        <f>'Fluxuri masurate'!J6/Fluxuri!J6</f>
        <v>0</v>
      </c>
      <c r="K6" s="1">
        <f>'Fluxuri masurate'!K6/Fluxuri!K6</f>
        <v>0</v>
      </c>
      <c r="L6" s="1">
        <f>'Fluxuri masurate'!L6/Fluxuri!L6</f>
        <v>0</v>
      </c>
      <c r="M6" s="1">
        <f>'Fluxuri masurate'!M6/Fluxuri!M6</f>
        <v>0</v>
      </c>
      <c r="N6" s="1">
        <f>'Fluxuri masurate'!N6/Fluxuri!N6</f>
        <v>0</v>
      </c>
      <c r="O6" s="1">
        <f>'Fluxuri masurate'!O6/Fluxuri!O6</f>
        <v>0</v>
      </c>
      <c r="P6" s="1">
        <f>'Fluxuri masurate'!P6/Fluxuri!P6</f>
        <v>2.209445021202186E-5</v>
      </c>
      <c r="Q6" s="1">
        <f>'Fluxuri masurate'!Q6/Fluxuri!Q6</f>
        <v>0</v>
      </c>
      <c r="R6" s="1">
        <f>'Fluxuri masurate'!R6/Fluxuri!R6</f>
        <v>0</v>
      </c>
      <c r="S6" s="1">
        <f>'Fluxuri masurate'!S6/Fluxuri!S6</f>
        <v>0</v>
      </c>
      <c r="T6" s="1">
        <f>'Fluxuri masurate'!T6/Fluxuri!T6</f>
        <v>0</v>
      </c>
      <c r="U6" s="1">
        <f>'Fluxuri masurate'!U6/Fluxuri!U6</f>
        <v>0</v>
      </c>
      <c r="V6" s="1">
        <f>'Fluxuri masurate'!V6/Fluxuri!V6</f>
        <v>6.6507121451369326E-5</v>
      </c>
      <c r="W6" s="1">
        <f>'Fluxuri masurate'!W6/Fluxuri!W6</f>
        <v>0</v>
      </c>
      <c r="X6" s="1">
        <f>'Fluxuri masurate'!X6/Fluxuri!X6</f>
        <v>0</v>
      </c>
      <c r="Y6" s="1">
        <f>'Fluxuri masurate'!Y6/Fluxuri!Y6</f>
        <v>0</v>
      </c>
      <c r="Z6" s="1">
        <f>'Fluxuri masurate'!Z6/Fluxuri!Z6</f>
        <v>2.7628216723321208E-5</v>
      </c>
      <c r="AA6" s="1">
        <f>'Fluxuri masurate'!AA6/Fluxuri!AA6</f>
        <v>0</v>
      </c>
      <c r="AB6" s="1">
        <f>'Fluxuri masurate'!AB6/Fluxuri!AB6</f>
        <v>0</v>
      </c>
      <c r="AC6" s="1">
        <f>'Fluxuri masurate'!AC6/Fluxuri!AC6</f>
        <v>0</v>
      </c>
      <c r="AD6" s="1">
        <f>'Fluxuri masurate'!AD6/Fluxuri!AD6</f>
        <v>0</v>
      </c>
      <c r="AE6" s="1">
        <f>'Fluxuri masurate'!AE6/Fluxuri!AE6</f>
        <v>0</v>
      </c>
      <c r="AF6" s="1">
        <f>'Fluxuri masurate'!AF6/Fluxuri!AF6</f>
        <v>0</v>
      </c>
      <c r="AG6" s="1">
        <f>'Fluxuri masurate'!AG6/Fluxuri!AG6</f>
        <v>0</v>
      </c>
      <c r="AH6" s="1">
        <f>'Fluxuri masurate'!AH6/Fluxuri!AH6</f>
        <v>0</v>
      </c>
      <c r="AI6" s="1">
        <f>'Fluxuri masurate'!AI6/Fluxuri!AI6</f>
        <v>0</v>
      </c>
      <c r="AJ6" s="1">
        <f>'Fluxuri masurate'!AJ6/Fluxuri!AJ6</f>
        <v>0</v>
      </c>
      <c r="AK6" s="1">
        <f>'Fluxuri masurate'!AK6/Fluxuri!AK6</f>
        <v>0</v>
      </c>
      <c r="AL6" s="1">
        <f>'Fluxuri masurate'!AL6/Fluxuri!AL6</f>
        <v>0</v>
      </c>
      <c r="AM6" s="1">
        <f>'Fluxuri masurate'!AM6/Fluxuri!AM6</f>
        <v>0</v>
      </c>
      <c r="AN6" s="1">
        <f>'Fluxuri masurate'!AN6/Fluxuri!AN6</f>
        <v>0</v>
      </c>
      <c r="AO6" s="1">
        <f>'Fluxuri masurate'!AO6/Fluxuri!AO6</f>
        <v>3.1822394537487121E-5</v>
      </c>
      <c r="AP6" s="1">
        <f>'Fluxuri masurate'!AP6/Fluxuri!AP6</f>
        <v>0</v>
      </c>
      <c r="AQ6" s="1">
        <f>'Fluxuri masurate'!AQ6/Fluxuri!AQ6</f>
        <v>0</v>
      </c>
      <c r="AR6" s="1">
        <f>'Fluxuri masurate'!AR6/Fluxuri!AR6</f>
        <v>0</v>
      </c>
      <c r="AS6" s="1">
        <f>'Fluxuri masurate'!AS6/Fluxuri!AS6</f>
        <v>6.9200448787977214E-6</v>
      </c>
      <c r="AT6" s="1">
        <f>'Fluxuri masurate'!AT6/Fluxuri!AT6</f>
        <v>2.1891910727681594E-5</v>
      </c>
      <c r="AU6" s="1">
        <f>'Fluxuri masurate'!AU6/Fluxuri!AU6</f>
        <v>0</v>
      </c>
      <c r="AV6" s="1">
        <f>'Fluxuri masurate'!AV6/Fluxuri!AV6</f>
        <v>3.1657331662138886E-5</v>
      </c>
      <c r="AW6" s="1">
        <f>'Fluxuri masurate'!AW6/Fluxuri!AW6</f>
        <v>0</v>
      </c>
      <c r="AX6" s="1">
        <f>'Fluxuri masurate'!AX6/Fluxuri!AX6</f>
        <v>0</v>
      </c>
      <c r="AY6" s="1">
        <f>'Fluxuri masurate'!AY6/Fluxuri!AY6</f>
        <v>0</v>
      </c>
      <c r="AZ6" s="1">
        <f>'Fluxuri masurate'!AZ6/Fluxuri!AZ6</f>
        <v>0</v>
      </c>
      <c r="BA6" s="1">
        <f>'Fluxuri masurate'!BA6/Fluxuri!BA6</f>
        <v>8.8384767228063808E-5</v>
      </c>
      <c r="BB6" s="1">
        <f>'Fluxuri masurate'!BB6/Fluxuri!BB6</f>
        <v>0</v>
      </c>
      <c r="BC6" s="1">
        <f>'Fluxuri masurate'!BC6/Fluxuri!BC6</f>
        <v>0</v>
      </c>
      <c r="BD6" s="1">
        <f>'Fluxuri masurate'!BD6/Fluxuri!BD6</f>
        <v>0</v>
      </c>
      <c r="BE6" s="1">
        <f>'Fluxuri masurate'!BE6/Fluxuri!BE6</f>
        <v>0</v>
      </c>
      <c r="BF6" s="1">
        <f>'Fluxuri masurate'!BF6/Fluxuri!BF6</f>
        <v>0</v>
      </c>
      <c r="BG6" s="1">
        <f>'Fluxuri masurate'!BG6/Fluxuri!BG6</f>
        <v>1.437924388231504E-5</v>
      </c>
      <c r="BH6" s="1">
        <f>'Fluxuri masurate'!BH6/Fluxuri!BH6</f>
        <v>0</v>
      </c>
      <c r="BI6" s="1">
        <f>'Fluxuri masurate'!BI6/Fluxuri!BI6</f>
        <v>0</v>
      </c>
      <c r="BJ6" s="1">
        <f>'Fluxuri masurate'!BJ6/Fluxuri!BJ6</f>
        <v>1.724432043140188E-6</v>
      </c>
      <c r="BK6" s="1">
        <f>'Fluxuri masurate'!BK6/Fluxuri!BK6</f>
        <v>0</v>
      </c>
      <c r="BL6" s="1">
        <f>'Fluxuri masurate'!BL6/Fluxuri!BL6</f>
        <v>0</v>
      </c>
      <c r="BM6" s="1">
        <f>'Fluxuri masurate'!BM6/Fluxuri!BM6</f>
        <v>0</v>
      </c>
      <c r="BN6" s="1">
        <f>'Fluxuri masurate'!BN6/Fluxuri!BN6</f>
        <v>0</v>
      </c>
      <c r="BO6" s="1">
        <f>'Fluxuri masurate'!BO6/Fluxuri!BO6</f>
        <v>0</v>
      </c>
      <c r="BP6" s="1">
        <f>'Fluxuri masurate'!BP6/Fluxuri!BP6</f>
        <v>0</v>
      </c>
      <c r="BQ6" s="1">
        <f>'Fluxuri masurate'!BQ6/Fluxuri!BQ6</f>
        <v>0</v>
      </c>
      <c r="BR6" s="1">
        <f>'Fluxuri masurate'!BR6/Fluxuri!BR6</f>
        <v>0</v>
      </c>
      <c r="BS6" s="1">
        <f>'Fluxuri masurate'!BS6/Fluxuri!BS6</f>
        <v>0</v>
      </c>
      <c r="BT6" s="1">
        <f>'Fluxuri masurate'!BT6/Fluxuri!BT6</f>
        <v>2.3034291623772944E-5</v>
      </c>
      <c r="BU6" s="1">
        <f>'Fluxuri masurate'!BU6/Fluxuri!BU6</f>
        <v>0</v>
      </c>
      <c r="BV6" s="1">
        <f>'Fluxuri masurate'!BV6/Fluxuri!BV6</f>
        <v>0</v>
      </c>
      <c r="BW6" s="1">
        <f>'Fluxuri masurate'!BW6/Fluxuri!BW6</f>
        <v>0</v>
      </c>
      <c r="BX6" s="1">
        <f>'Fluxuri masurate'!BX6/Fluxuri!BX6</f>
        <v>0</v>
      </c>
      <c r="BY6" s="1">
        <f>'Fluxuri masurate'!BY6/Fluxuri!BY6</f>
        <v>0</v>
      </c>
      <c r="BZ6" s="1">
        <f>'Fluxuri masurate'!BZ6/Fluxuri!BZ6</f>
        <v>0</v>
      </c>
      <c r="CA6" s="1">
        <f>'Fluxuri masurate'!CA6/Fluxuri!CA6</f>
        <v>0</v>
      </c>
      <c r="CB6" s="1">
        <f>'Fluxuri masurate'!CB6/Fluxuri!CB6</f>
        <v>0</v>
      </c>
      <c r="CC6" s="1">
        <f>'Fluxuri masurate'!CC6/Fluxuri!CC6</f>
        <v>0</v>
      </c>
      <c r="CD6" s="1">
        <f>'Fluxuri masurate'!CD6/Fluxuri!CD6</f>
        <v>0</v>
      </c>
      <c r="CE6" s="1">
        <f>'Fluxuri masurate'!CE6/Fluxuri!CE6</f>
        <v>0</v>
      </c>
      <c r="CF6" s="1">
        <f>'Fluxuri masurate'!CF6/Fluxuri!CF6</f>
        <v>0</v>
      </c>
      <c r="CG6" s="1">
        <f>'Fluxuri masurate'!CG6/Fluxuri!CG6</f>
        <v>0</v>
      </c>
      <c r="CH6" s="1">
        <f>'Fluxuri masurate'!CH6/Fluxuri!CH6</f>
        <v>0</v>
      </c>
      <c r="CI6" s="1">
        <f>'Fluxuri masurate'!CI6/Fluxuri!CI6</f>
        <v>9.5063702077632963E-6</v>
      </c>
      <c r="CJ6" s="1">
        <f>'Fluxuri masurate'!CJ6/Fluxuri!CJ6</f>
        <v>0</v>
      </c>
      <c r="CK6" s="1">
        <f>'Fluxuri masurate'!CK6/Fluxuri!CK6</f>
        <v>0</v>
      </c>
      <c r="CL6" s="1">
        <f>'Fluxuri masurate'!CL6/Fluxuri!CL6</f>
        <v>0</v>
      </c>
      <c r="CM6" s="1">
        <f>'Fluxuri masurate'!CM6/Fluxuri!CM6</f>
        <v>0</v>
      </c>
      <c r="CN6" s="1">
        <f>'Fluxuri masurate'!CN6/Fluxuri!CN6</f>
        <v>0</v>
      </c>
      <c r="CO6" s="1">
        <f>'Fluxuri masurate'!CO6/Fluxuri!CO6</f>
        <v>0</v>
      </c>
      <c r="CP6" s="1">
        <f>'Fluxuri masurate'!CP6/Fluxuri!CP6</f>
        <v>0</v>
      </c>
      <c r="CQ6" s="1">
        <f>'Fluxuri masurate'!CQ6/Fluxuri!CQ6</f>
        <v>2.1753882979988561E-5</v>
      </c>
      <c r="CR6" s="1">
        <f>'Fluxuri masurate'!CR6/Fluxuri!CR6</f>
        <v>0</v>
      </c>
      <c r="CS6" s="1">
        <f>'Fluxuri masurate'!CS6/Fluxuri!CS6</f>
        <v>0</v>
      </c>
      <c r="CT6" s="1">
        <f>'Fluxuri masurate'!CT6/Fluxuri!CT6</f>
        <v>0</v>
      </c>
      <c r="CU6" s="1">
        <f>'Fluxuri masurate'!CU6/Fluxuri!CU6</f>
        <v>0</v>
      </c>
      <c r="CV6" s="1">
        <f>'Fluxuri masurate'!CV6/Fluxuri!CV6</f>
        <v>0</v>
      </c>
      <c r="CW6" s="1">
        <f>'Fluxuri masurate'!CW6/Fluxuri!CW6</f>
        <v>0</v>
      </c>
      <c r="CX6" s="1">
        <f>'Fluxuri masurate'!CX6/Fluxuri!CX6</f>
        <v>0</v>
      </c>
      <c r="CY6" s="1">
        <f>'Fluxuri masurate'!CY6/Fluxuri!CY6</f>
        <v>1.9485766834825416E-5</v>
      </c>
    </row>
    <row r="7" spans="1:103" x14ac:dyDescent="0.25">
      <c r="A7" s="6" t="s">
        <v>6</v>
      </c>
      <c r="B7" s="1">
        <v>3.8467594368168083E-5</v>
      </c>
      <c r="C7" s="1">
        <v>0</v>
      </c>
      <c r="D7" s="1">
        <v>0</v>
      </c>
      <c r="E7" s="1">
        <v>0</v>
      </c>
      <c r="F7" s="1">
        <f t="array" ref="F7:F103">TRANSPOSE(G6:CY6)</f>
        <v>0</v>
      </c>
      <c r="G7" s="1" t="s">
        <v>103</v>
      </c>
      <c r="H7" s="1">
        <f>'Fluxuri masurate'!H7/Fluxuri!H7</f>
        <v>8.0211337671126596E-5</v>
      </c>
      <c r="I7" s="1">
        <f>'Fluxuri masurate'!I7/Fluxuri!I7</f>
        <v>0</v>
      </c>
      <c r="J7" s="1">
        <f>'Fluxuri masurate'!J7/Fluxuri!J7</f>
        <v>0</v>
      </c>
      <c r="K7" s="1">
        <f>'Fluxuri masurate'!K7/Fluxuri!K7</f>
        <v>0</v>
      </c>
      <c r="L7" s="1">
        <f>'Fluxuri masurate'!L7/Fluxuri!L7</f>
        <v>0</v>
      </c>
      <c r="M7" s="1">
        <f>'Fluxuri masurate'!M7/Fluxuri!M7</f>
        <v>0</v>
      </c>
      <c r="N7" s="1">
        <f>'Fluxuri masurate'!N7/Fluxuri!N7</f>
        <v>0</v>
      </c>
      <c r="O7" s="1">
        <f>'Fluxuri masurate'!O7/Fluxuri!O7</f>
        <v>0</v>
      </c>
      <c r="P7" s="1">
        <f>'Fluxuri masurate'!P7/Fluxuri!P7</f>
        <v>0</v>
      </c>
      <c r="Q7" s="1">
        <f>'Fluxuri masurate'!Q7/Fluxuri!Q7</f>
        <v>0</v>
      </c>
      <c r="R7" s="1">
        <f>'Fluxuri masurate'!R7/Fluxuri!R7</f>
        <v>0</v>
      </c>
      <c r="S7" s="1">
        <f>'Fluxuri masurate'!S7/Fluxuri!S7</f>
        <v>0</v>
      </c>
      <c r="T7" s="1">
        <f>'Fluxuri masurate'!T7/Fluxuri!T7</f>
        <v>0</v>
      </c>
      <c r="U7" s="1">
        <f>'Fluxuri masurate'!U7/Fluxuri!U7</f>
        <v>0</v>
      </c>
      <c r="V7" s="1">
        <f>'Fluxuri masurate'!V7/Fluxuri!V7</f>
        <v>0</v>
      </c>
      <c r="W7" s="1">
        <f>'Fluxuri masurate'!W7/Fluxuri!W7</f>
        <v>0</v>
      </c>
      <c r="X7" s="1">
        <f>'Fluxuri masurate'!X7/Fluxuri!X7</f>
        <v>0</v>
      </c>
      <c r="Y7" s="1">
        <f>'Fluxuri masurate'!Y7/Fluxuri!Y7</f>
        <v>0</v>
      </c>
      <c r="Z7" s="1">
        <f>'Fluxuri masurate'!Z7/Fluxuri!Z7</f>
        <v>0</v>
      </c>
      <c r="AA7" s="1">
        <f>'Fluxuri masurate'!AA7/Fluxuri!AA7</f>
        <v>0</v>
      </c>
      <c r="AB7" s="1">
        <f>'Fluxuri masurate'!AB7/Fluxuri!AB7</f>
        <v>0</v>
      </c>
      <c r="AC7" s="1">
        <f>'Fluxuri masurate'!AC7/Fluxuri!AC7</f>
        <v>0</v>
      </c>
      <c r="AD7" s="1">
        <f>'Fluxuri masurate'!AD7/Fluxuri!AD7</f>
        <v>0</v>
      </c>
      <c r="AE7" s="1">
        <f>'Fluxuri masurate'!AE7/Fluxuri!AE7</f>
        <v>8.1473171171547447E-5</v>
      </c>
      <c r="AF7" s="1">
        <f>'Fluxuri masurate'!AF7/Fluxuri!AF7</f>
        <v>0</v>
      </c>
      <c r="AG7" s="1">
        <f>'Fluxuri masurate'!AG7/Fluxuri!AG7</f>
        <v>0</v>
      </c>
      <c r="AH7" s="1">
        <f>'Fluxuri masurate'!AH7/Fluxuri!AH7</f>
        <v>0</v>
      </c>
      <c r="AI7" s="1">
        <f>'Fluxuri masurate'!AI7/Fluxuri!AI7</f>
        <v>0</v>
      </c>
      <c r="AJ7" s="1">
        <f>'Fluxuri masurate'!AJ7/Fluxuri!AJ7</f>
        <v>0</v>
      </c>
      <c r="AK7" s="1">
        <f>'Fluxuri masurate'!AK7/Fluxuri!AK7</f>
        <v>0</v>
      </c>
      <c r="AL7" s="1">
        <f>'Fluxuri masurate'!AL7/Fluxuri!AL7</f>
        <v>0</v>
      </c>
      <c r="AM7" s="1">
        <f>'Fluxuri masurate'!AM7/Fluxuri!AM7</f>
        <v>0</v>
      </c>
      <c r="AN7" s="1">
        <f>'Fluxuri masurate'!AN7/Fluxuri!AN7</f>
        <v>0</v>
      </c>
      <c r="AO7" s="1">
        <f>'Fluxuri masurate'!AO7/Fluxuri!AO7</f>
        <v>0</v>
      </c>
      <c r="AP7" s="1">
        <f>'Fluxuri masurate'!AP7/Fluxuri!AP7</f>
        <v>0</v>
      </c>
      <c r="AQ7" s="1">
        <f>'Fluxuri masurate'!AQ7/Fluxuri!AQ7</f>
        <v>0</v>
      </c>
      <c r="AR7" s="1">
        <f>'Fluxuri masurate'!AR7/Fluxuri!AR7</f>
        <v>0</v>
      </c>
      <c r="AS7" s="1">
        <f>'Fluxuri masurate'!AS7/Fluxuri!AS7</f>
        <v>0</v>
      </c>
      <c r="AT7" s="1">
        <f>'Fluxuri masurate'!AT7/Fluxuri!AT7</f>
        <v>0</v>
      </c>
      <c r="AU7" s="1">
        <f>'Fluxuri masurate'!AU7/Fluxuri!AU7</f>
        <v>0</v>
      </c>
      <c r="AV7" s="1">
        <f>'Fluxuri masurate'!AV7/Fluxuri!AV7</f>
        <v>0</v>
      </c>
      <c r="AW7" s="1">
        <f>'Fluxuri masurate'!AW7/Fluxuri!AW7</f>
        <v>0</v>
      </c>
      <c r="AX7" s="1">
        <f>'Fluxuri masurate'!AX7/Fluxuri!AX7</f>
        <v>0</v>
      </c>
      <c r="AY7" s="1">
        <f>'Fluxuri masurate'!AY7/Fluxuri!AY7</f>
        <v>0</v>
      </c>
      <c r="AZ7" s="1">
        <f>'Fluxuri masurate'!AZ7/Fluxuri!AZ7</f>
        <v>0</v>
      </c>
      <c r="BA7" s="1">
        <f>'Fluxuri masurate'!BA7/Fluxuri!BA7</f>
        <v>0</v>
      </c>
      <c r="BB7" s="1">
        <f>'Fluxuri masurate'!BB7/Fluxuri!BB7</f>
        <v>0</v>
      </c>
      <c r="BC7" s="1">
        <f>'Fluxuri masurate'!BC7/Fluxuri!BC7</f>
        <v>9.3056803873805861E-6</v>
      </c>
      <c r="BD7" s="1">
        <f>'Fluxuri masurate'!BD7/Fluxuri!BD7</f>
        <v>0</v>
      </c>
      <c r="BE7" s="1">
        <f>'Fluxuri masurate'!BE7/Fluxuri!BE7</f>
        <v>0</v>
      </c>
      <c r="BF7" s="1">
        <f>'Fluxuri masurate'!BF7/Fluxuri!BF7</f>
        <v>0</v>
      </c>
      <c r="BG7" s="1">
        <f>'Fluxuri masurate'!BG7/Fluxuri!BG7</f>
        <v>0</v>
      </c>
      <c r="BH7" s="1">
        <f>'Fluxuri masurate'!BH7/Fluxuri!BH7</f>
        <v>0</v>
      </c>
      <c r="BI7" s="1">
        <f>'Fluxuri masurate'!BI7/Fluxuri!BI7</f>
        <v>0</v>
      </c>
      <c r="BJ7" s="1">
        <f>'Fluxuri masurate'!BJ7/Fluxuri!BJ7</f>
        <v>0</v>
      </c>
      <c r="BK7" s="1">
        <f>'Fluxuri masurate'!BK7/Fluxuri!BK7</f>
        <v>0</v>
      </c>
      <c r="BL7" s="1">
        <f>'Fluxuri masurate'!BL7/Fluxuri!BL7</f>
        <v>0</v>
      </c>
      <c r="BM7" s="1">
        <f>'Fluxuri masurate'!BM7/Fluxuri!BM7</f>
        <v>0</v>
      </c>
      <c r="BN7" s="1">
        <f>'Fluxuri masurate'!BN7/Fluxuri!BN7</f>
        <v>0</v>
      </c>
      <c r="BO7" s="1">
        <f>'Fluxuri masurate'!BO7/Fluxuri!BO7</f>
        <v>0</v>
      </c>
      <c r="BP7" s="1">
        <f>'Fluxuri masurate'!BP7/Fluxuri!BP7</f>
        <v>0</v>
      </c>
      <c r="BQ7" s="1">
        <f>'Fluxuri masurate'!BQ7/Fluxuri!BQ7</f>
        <v>0</v>
      </c>
      <c r="BR7" s="1">
        <f>'Fluxuri masurate'!BR7/Fluxuri!BR7</f>
        <v>0</v>
      </c>
      <c r="BS7" s="1">
        <f>'Fluxuri masurate'!BS7/Fluxuri!BS7</f>
        <v>0</v>
      </c>
      <c r="BT7" s="1">
        <f>'Fluxuri masurate'!BT7/Fluxuri!BT7</f>
        <v>0</v>
      </c>
      <c r="BU7" s="1">
        <f>'Fluxuri masurate'!BU7/Fluxuri!BU7</f>
        <v>0</v>
      </c>
      <c r="BV7" s="1">
        <f>'Fluxuri masurate'!BV7/Fluxuri!BV7</f>
        <v>0</v>
      </c>
      <c r="BW7" s="1">
        <f>'Fluxuri masurate'!BW7/Fluxuri!BW7</f>
        <v>0</v>
      </c>
      <c r="BX7" s="1">
        <f>'Fluxuri masurate'!BX7/Fluxuri!BX7</f>
        <v>0</v>
      </c>
      <c r="BY7" s="1">
        <f>'Fluxuri masurate'!BY7/Fluxuri!BY7</f>
        <v>0</v>
      </c>
      <c r="BZ7" s="1">
        <f>'Fluxuri masurate'!BZ7/Fluxuri!BZ7</f>
        <v>0</v>
      </c>
      <c r="CA7" s="1">
        <f>'Fluxuri masurate'!CA7/Fluxuri!CA7</f>
        <v>0</v>
      </c>
      <c r="CB7" s="1">
        <f>'Fluxuri masurate'!CB7/Fluxuri!CB7</f>
        <v>0</v>
      </c>
      <c r="CC7" s="1">
        <f>'Fluxuri masurate'!CC7/Fluxuri!CC7</f>
        <v>0</v>
      </c>
      <c r="CD7" s="1">
        <f>'Fluxuri masurate'!CD7/Fluxuri!CD7</f>
        <v>0</v>
      </c>
      <c r="CE7" s="1">
        <f>'Fluxuri masurate'!CE7/Fluxuri!CE7</f>
        <v>0</v>
      </c>
      <c r="CF7" s="1">
        <f>'Fluxuri masurate'!CF7/Fluxuri!CF7</f>
        <v>0</v>
      </c>
      <c r="CG7" s="1">
        <f>'Fluxuri masurate'!CG7/Fluxuri!CG7</f>
        <v>0</v>
      </c>
      <c r="CH7" s="1">
        <f>'Fluxuri masurate'!CH7/Fluxuri!CH7</f>
        <v>0</v>
      </c>
      <c r="CI7" s="1">
        <f>'Fluxuri masurate'!CI7/Fluxuri!CI7</f>
        <v>0</v>
      </c>
      <c r="CJ7" s="1">
        <f>'Fluxuri masurate'!CJ7/Fluxuri!CJ7</f>
        <v>0</v>
      </c>
      <c r="CK7" s="1">
        <f>'Fluxuri masurate'!CK7/Fluxuri!CK7</f>
        <v>0</v>
      </c>
      <c r="CL7" s="1">
        <f>'Fluxuri masurate'!CL7/Fluxuri!CL7</f>
        <v>0</v>
      </c>
      <c r="CM7" s="1">
        <f>'Fluxuri masurate'!CM7/Fluxuri!CM7</f>
        <v>0</v>
      </c>
      <c r="CN7" s="1">
        <f>'Fluxuri masurate'!CN7/Fluxuri!CN7</f>
        <v>0</v>
      </c>
      <c r="CO7" s="1">
        <f>'Fluxuri masurate'!CO7/Fluxuri!CO7</f>
        <v>0</v>
      </c>
      <c r="CP7" s="1">
        <f>'Fluxuri masurate'!CP7/Fluxuri!CP7</f>
        <v>0</v>
      </c>
      <c r="CQ7" s="1">
        <f>'Fluxuri masurate'!CQ7/Fluxuri!CQ7</f>
        <v>0</v>
      </c>
      <c r="CR7" s="1">
        <f>'Fluxuri masurate'!CR7/Fluxuri!CR7</f>
        <v>0</v>
      </c>
      <c r="CS7" s="1">
        <f>'Fluxuri masurate'!CS7/Fluxuri!CS7</f>
        <v>0</v>
      </c>
      <c r="CT7" s="1">
        <f>'Fluxuri masurate'!CT7/Fluxuri!CT7</f>
        <v>0</v>
      </c>
      <c r="CU7" s="1">
        <f>'Fluxuri masurate'!CU7/Fluxuri!CU7</f>
        <v>0</v>
      </c>
      <c r="CV7" s="1">
        <f>'Fluxuri masurate'!CV7/Fluxuri!CV7</f>
        <v>0</v>
      </c>
      <c r="CW7" s="1">
        <f>'Fluxuri masurate'!CW7/Fluxuri!CW7</f>
        <v>0</v>
      </c>
      <c r="CX7" s="1">
        <f>'Fluxuri masurate'!CX7/Fluxuri!CX7</f>
        <v>0</v>
      </c>
      <c r="CY7" s="1">
        <f>'Fluxuri masurate'!CY7/Fluxuri!CY7</f>
        <v>0</v>
      </c>
    </row>
    <row r="8" spans="1:103" x14ac:dyDescent="0.25">
      <c r="A8" s="2" t="s">
        <v>7</v>
      </c>
      <c r="B8" s="1">
        <v>1.0892856083604335E-4</v>
      </c>
      <c r="C8" s="1">
        <v>0</v>
      </c>
      <c r="D8" s="1">
        <v>0</v>
      </c>
      <c r="E8" s="1">
        <v>0</v>
      </c>
      <c r="F8" s="1">
        <v>0</v>
      </c>
      <c r="G8" s="1">
        <f t="array" ref="G8:G103">TRANSPOSE(H7:CY7)</f>
        <v>8.0211337671126596E-5</v>
      </c>
      <c r="H8" s="1" t="s">
        <v>103</v>
      </c>
      <c r="I8" s="1">
        <f>'Fluxuri masurate'!I8/Fluxuri!I8</f>
        <v>0</v>
      </c>
      <c r="J8" s="1">
        <f>'Fluxuri masurate'!J8/Fluxuri!J8</f>
        <v>0</v>
      </c>
      <c r="K8" s="1">
        <f>'Fluxuri masurate'!K8/Fluxuri!K8</f>
        <v>0</v>
      </c>
      <c r="L8" s="1">
        <f>'Fluxuri masurate'!L8/Fluxuri!L8</f>
        <v>0</v>
      </c>
      <c r="M8" s="1">
        <f>'Fluxuri masurate'!M8/Fluxuri!M8</f>
        <v>0</v>
      </c>
      <c r="N8" s="1">
        <f>'Fluxuri masurate'!N8/Fluxuri!N8</f>
        <v>0</v>
      </c>
      <c r="O8" s="1">
        <f>'Fluxuri masurate'!O8/Fluxuri!O8</f>
        <v>0</v>
      </c>
      <c r="P8" s="1">
        <f>'Fluxuri masurate'!P8/Fluxuri!P8</f>
        <v>0</v>
      </c>
      <c r="Q8" s="1">
        <f>'Fluxuri masurate'!Q8/Fluxuri!Q8</f>
        <v>0</v>
      </c>
      <c r="R8" s="1">
        <f>'Fluxuri masurate'!R8/Fluxuri!R8</f>
        <v>0</v>
      </c>
      <c r="S8" s="1">
        <f>'Fluxuri masurate'!S8/Fluxuri!S8</f>
        <v>6.6259714955967886E-5</v>
      </c>
      <c r="T8" s="1">
        <f>'Fluxuri masurate'!T8/Fluxuri!T8</f>
        <v>0</v>
      </c>
      <c r="U8" s="1">
        <f>'Fluxuri masurate'!U8/Fluxuri!U8</f>
        <v>5.8964892973149331E-4</v>
      </c>
      <c r="V8" s="1">
        <f>'Fluxuri masurate'!V8/Fluxuri!V8</f>
        <v>0</v>
      </c>
      <c r="W8" s="1">
        <f>'Fluxuri masurate'!W8/Fluxuri!W8</f>
        <v>8.2367362695380455E-4</v>
      </c>
      <c r="X8" s="1">
        <f>'Fluxuri masurate'!X8/Fluxuri!X8</f>
        <v>0</v>
      </c>
      <c r="Y8" s="1">
        <f>'Fluxuri masurate'!Y8/Fluxuri!Y8</f>
        <v>0</v>
      </c>
      <c r="Z8" s="1">
        <f>'Fluxuri masurate'!Z8/Fluxuri!Z8</f>
        <v>0</v>
      </c>
      <c r="AA8" s="1">
        <f>'Fluxuri masurate'!AA8/Fluxuri!AA8</f>
        <v>0</v>
      </c>
      <c r="AB8" s="1">
        <f>'Fluxuri masurate'!AB8/Fluxuri!AB8</f>
        <v>0</v>
      </c>
      <c r="AC8" s="1">
        <f>'Fluxuri masurate'!AC8/Fluxuri!AC8</f>
        <v>0</v>
      </c>
      <c r="AD8" s="1">
        <f>'Fluxuri masurate'!AD8/Fluxuri!AD8</f>
        <v>0</v>
      </c>
      <c r="AE8" s="1">
        <f>'Fluxuri masurate'!AE8/Fluxuri!AE8</f>
        <v>2.8990907513462651E-5</v>
      </c>
      <c r="AF8" s="1">
        <f>'Fluxuri masurate'!AF8/Fluxuri!AF8</f>
        <v>0</v>
      </c>
      <c r="AG8" s="1">
        <f>'Fluxuri masurate'!AG8/Fluxuri!AG8</f>
        <v>0</v>
      </c>
      <c r="AH8" s="1">
        <f>'Fluxuri masurate'!AH8/Fluxuri!AH8</f>
        <v>0</v>
      </c>
      <c r="AI8" s="1">
        <f>'Fluxuri masurate'!AI8/Fluxuri!AI8</f>
        <v>0</v>
      </c>
      <c r="AJ8" s="1">
        <f>'Fluxuri masurate'!AJ8/Fluxuri!AJ8</f>
        <v>0</v>
      </c>
      <c r="AK8" s="1">
        <f>'Fluxuri masurate'!AK8/Fluxuri!AK8</f>
        <v>0</v>
      </c>
      <c r="AL8" s="1">
        <f>'Fluxuri masurate'!AL8/Fluxuri!AL8</f>
        <v>0</v>
      </c>
      <c r="AM8" s="1">
        <f>'Fluxuri masurate'!AM8/Fluxuri!AM8</f>
        <v>0</v>
      </c>
      <c r="AN8" s="1">
        <f>'Fluxuri masurate'!AN8/Fluxuri!AN8</f>
        <v>0</v>
      </c>
      <c r="AO8" s="1">
        <f>'Fluxuri masurate'!AO8/Fluxuri!AO8</f>
        <v>0</v>
      </c>
      <c r="AP8" s="1">
        <f>'Fluxuri masurate'!AP8/Fluxuri!AP8</f>
        <v>0</v>
      </c>
      <c r="AQ8" s="1">
        <f>'Fluxuri masurate'!AQ8/Fluxuri!AQ8</f>
        <v>0</v>
      </c>
      <c r="AR8" s="1">
        <f>'Fluxuri masurate'!AR8/Fluxuri!AR8</f>
        <v>0</v>
      </c>
      <c r="AS8" s="1">
        <f>'Fluxuri masurate'!AS8/Fluxuri!AS8</f>
        <v>0</v>
      </c>
      <c r="AT8" s="1">
        <f>'Fluxuri masurate'!AT8/Fluxuri!AT8</f>
        <v>0</v>
      </c>
      <c r="AU8" s="1">
        <f>'Fluxuri masurate'!AU8/Fluxuri!AU8</f>
        <v>8.9324631104601478E-4</v>
      </c>
      <c r="AV8" s="1">
        <f>'Fluxuri masurate'!AV8/Fluxuri!AV8</f>
        <v>0</v>
      </c>
      <c r="AW8" s="1">
        <f>'Fluxuri masurate'!AW8/Fluxuri!AW8</f>
        <v>0</v>
      </c>
      <c r="AX8" s="1">
        <f>'Fluxuri masurate'!AX8/Fluxuri!AX8</f>
        <v>0</v>
      </c>
      <c r="AY8" s="1">
        <f>'Fluxuri masurate'!AY8/Fluxuri!AY8</f>
        <v>0</v>
      </c>
      <c r="AZ8" s="1">
        <f>'Fluxuri masurate'!AZ8/Fluxuri!AZ8</f>
        <v>0</v>
      </c>
      <c r="BA8" s="1">
        <f>'Fluxuri masurate'!BA8/Fluxuri!BA8</f>
        <v>0</v>
      </c>
      <c r="BB8" s="1">
        <f>'Fluxuri masurate'!BB8/Fluxuri!BB8</f>
        <v>0</v>
      </c>
      <c r="BC8" s="1">
        <f>'Fluxuri masurate'!BC8/Fluxuri!BC8</f>
        <v>9.4060921015163404E-5</v>
      </c>
      <c r="BD8" s="1">
        <f>'Fluxuri masurate'!BD8/Fluxuri!BD8</f>
        <v>0</v>
      </c>
      <c r="BE8" s="1">
        <f>'Fluxuri masurate'!BE8/Fluxuri!BE8</f>
        <v>0</v>
      </c>
      <c r="BF8" s="1">
        <f>'Fluxuri masurate'!BF8/Fluxuri!BF8</f>
        <v>0</v>
      </c>
      <c r="BG8" s="1">
        <f>'Fluxuri masurate'!BG8/Fluxuri!BG8</f>
        <v>0</v>
      </c>
      <c r="BH8" s="1">
        <f>'Fluxuri masurate'!BH8/Fluxuri!BH8</f>
        <v>0</v>
      </c>
      <c r="BI8" s="1">
        <f>'Fluxuri masurate'!BI8/Fluxuri!BI8</f>
        <v>0</v>
      </c>
      <c r="BJ8" s="1">
        <f>'Fluxuri masurate'!BJ8/Fluxuri!BJ8</f>
        <v>0</v>
      </c>
      <c r="BK8" s="1">
        <f>'Fluxuri masurate'!BK8/Fluxuri!BK8</f>
        <v>0</v>
      </c>
      <c r="BL8" s="1">
        <f>'Fluxuri masurate'!BL8/Fluxuri!BL8</f>
        <v>0</v>
      </c>
      <c r="BM8" s="1">
        <f>'Fluxuri masurate'!BM8/Fluxuri!BM8</f>
        <v>0</v>
      </c>
      <c r="BN8" s="1">
        <f>'Fluxuri masurate'!BN8/Fluxuri!BN8</f>
        <v>0</v>
      </c>
      <c r="BO8" s="1">
        <f>'Fluxuri masurate'!BO8/Fluxuri!BO8</f>
        <v>0</v>
      </c>
      <c r="BP8" s="1">
        <f>'Fluxuri masurate'!BP8/Fluxuri!BP8</f>
        <v>0</v>
      </c>
      <c r="BQ8" s="1">
        <f>'Fluxuri masurate'!BQ8/Fluxuri!BQ8</f>
        <v>0</v>
      </c>
      <c r="BR8" s="1">
        <f>'Fluxuri masurate'!BR8/Fluxuri!BR8</f>
        <v>0</v>
      </c>
      <c r="BS8" s="1">
        <f>'Fluxuri masurate'!BS8/Fluxuri!BS8</f>
        <v>0</v>
      </c>
      <c r="BT8" s="1">
        <f>'Fluxuri masurate'!BT8/Fluxuri!BT8</f>
        <v>0</v>
      </c>
      <c r="BU8" s="1">
        <f>'Fluxuri masurate'!BU8/Fluxuri!BU8</f>
        <v>0</v>
      </c>
      <c r="BV8" s="1">
        <f>'Fluxuri masurate'!BV8/Fluxuri!BV8</f>
        <v>0</v>
      </c>
      <c r="BW8" s="1">
        <f>'Fluxuri masurate'!BW8/Fluxuri!BW8</f>
        <v>0</v>
      </c>
      <c r="BX8" s="1">
        <f>'Fluxuri masurate'!BX8/Fluxuri!BX8</f>
        <v>0</v>
      </c>
      <c r="BY8" s="1">
        <f>'Fluxuri masurate'!BY8/Fluxuri!BY8</f>
        <v>2.1297197127344907E-4</v>
      </c>
      <c r="BZ8" s="1">
        <f>'Fluxuri masurate'!BZ8/Fluxuri!BZ8</f>
        <v>0</v>
      </c>
      <c r="CA8" s="1">
        <f>'Fluxuri masurate'!CA8/Fluxuri!CA8</f>
        <v>0</v>
      </c>
      <c r="CB8" s="1">
        <f>'Fluxuri masurate'!CB8/Fluxuri!CB8</f>
        <v>0</v>
      </c>
      <c r="CC8" s="1">
        <f>'Fluxuri masurate'!CC8/Fluxuri!CC8</f>
        <v>0</v>
      </c>
      <c r="CD8" s="1">
        <f>'Fluxuri masurate'!CD8/Fluxuri!CD8</f>
        <v>0</v>
      </c>
      <c r="CE8" s="1">
        <f>'Fluxuri masurate'!CE8/Fluxuri!CE8</f>
        <v>0</v>
      </c>
      <c r="CF8" s="1">
        <f>'Fluxuri masurate'!CF8/Fluxuri!CF8</f>
        <v>0</v>
      </c>
      <c r="CG8" s="1">
        <f>'Fluxuri masurate'!CG8/Fluxuri!CG8</f>
        <v>0</v>
      </c>
      <c r="CH8" s="1">
        <f>'Fluxuri masurate'!CH8/Fluxuri!CH8</f>
        <v>0</v>
      </c>
      <c r="CI8" s="1">
        <f>'Fluxuri masurate'!CI8/Fluxuri!CI8</f>
        <v>0</v>
      </c>
      <c r="CJ8" s="1">
        <f>'Fluxuri masurate'!CJ8/Fluxuri!CJ8</f>
        <v>0</v>
      </c>
      <c r="CK8" s="1">
        <f>'Fluxuri masurate'!CK8/Fluxuri!CK8</f>
        <v>0</v>
      </c>
      <c r="CL8" s="1">
        <f>'Fluxuri masurate'!CL8/Fluxuri!CL8</f>
        <v>0</v>
      </c>
      <c r="CM8" s="1">
        <f>'Fluxuri masurate'!CM8/Fluxuri!CM8</f>
        <v>0</v>
      </c>
      <c r="CN8" s="1">
        <f>'Fluxuri masurate'!CN8/Fluxuri!CN8</f>
        <v>0</v>
      </c>
      <c r="CO8" s="1">
        <f>'Fluxuri masurate'!CO8/Fluxuri!CO8</f>
        <v>0</v>
      </c>
      <c r="CP8" s="1">
        <f>'Fluxuri masurate'!CP8/Fluxuri!CP8</f>
        <v>0</v>
      </c>
      <c r="CQ8" s="1">
        <f>'Fluxuri masurate'!CQ8/Fluxuri!CQ8</f>
        <v>0</v>
      </c>
      <c r="CR8" s="1">
        <f>'Fluxuri masurate'!CR8/Fluxuri!CR8</f>
        <v>0</v>
      </c>
      <c r="CS8" s="1">
        <f>'Fluxuri masurate'!CS8/Fluxuri!CS8</f>
        <v>0</v>
      </c>
      <c r="CT8" s="1">
        <f>'Fluxuri masurate'!CT8/Fluxuri!CT8</f>
        <v>0</v>
      </c>
      <c r="CU8" s="1">
        <f>'Fluxuri masurate'!CU8/Fluxuri!CU8</f>
        <v>0</v>
      </c>
      <c r="CV8" s="1">
        <f>'Fluxuri masurate'!CV8/Fluxuri!CV8</f>
        <v>0</v>
      </c>
      <c r="CW8" s="1">
        <f>'Fluxuri masurate'!CW8/Fluxuri!CW8</f>
        <v>0</v>
      </c>
      <c r="CX8" s="1">
        <f>'Fluxuri masurate'!CX8/Fluxuri!CX8</f>
        <v>0</v>
      </c>
      <c r="CY8" s="1">
        <f>'Fluxuri masurate'!CY8/Fluxuri!CY8</f>
        <v>0</v>
      </c>
    </row>
    <row r="9" spans="1:103" x14ac:dyDescent="0.25">
      <c r="A9" s="2" t="s">
        <v>8</v>
      </c>
      <c r="B9" s="1">
        <v>0</v>
      </c>
      <c r="C9" s="1">
        <v>0</v>
      </c>
      <c r="D9" s="1">
        <v>6.4177752547282823E-5</v>
      </c>
      <c r="E9" s="1">
        <v>0</v>
      </c>
      <c r="F9" s="1">
        <v>0</v>
      </c>
      <c r="G9" s="1">
        <v>0</v>
      </c>
      <c r="H9" s="1">
        <f t="array" ref="H9:H103">TRANSPOSE(I8:CY8)</f>
        <v>0</v>
      </c>
      <c r="I9" s="1" t="s">
        <v>103</v>
      </c>
      <c r="J9" s="1">
        <f>'Fluxuri masurate'!J9/Fluxuri!J9</f>
        <v>0</v>
      </c>
      <c r="K9" s="1">
        <f>'Fluxuri masurate'!K9/Fluxuri!K9</f>
        <v>0</v>
      </c>
      <c r="L9" s="1">
        <f>'Fluxuri masurate'!L9/Fluxuri!L9</f>
        <v>0</v>
      </c>
      <c r="M9" s="1">
        <f>'Fluxuri masurate'!M9/Fluxuri!M9</f>
        <v>5.4205278543058214E-5</v>
      </c>
      <c r="N9" s="1">
        <f>'Fluxuri masurate'!N9/Fluxuri!N9</f>
        <v>0</v>
      </c>
      <c r="O9" s="1">
        <f>'Fluxuri masurate'!O9/Fluxuri!O9</f>
        <v>0</v>
      </c>
      <c r="P9" s="1">
        <f>'Fluxuri masurate'!P9/Fluxuri!P9</f>
        <v>0</v>
      </c>
      <c r="Q9" s="1">
        <f>'Fluxuri masurate'!Q9/Fluxuri!Q9</f>
        <v>0</v>
      </c>
      <c r="R9" s="1">
        <f>'Fluxuri masurate'!R9/Fluxuri!R9</f>
        <v>0</v>
      </c>
      <c r="S9" s="1">
        <f>'Fluxuri masurate'!S9/Fluxuri!S9</f>
        <v>0</v>
      </c>
      <c r="T9" s="1">
        <f>'Fluxuri masurate'!T9/Fluxuri!T9</f>
        <v>0</v>
      </c>
      <c r="U9" s="1">
        <f>'Fluxuri masurate'!U9/Fluxuri!U9</f>
        <v>0</v>
      </c>
      <c r="V9" s="1">
        <f>'Fluxuri masurate'!V9/Fluxuri!V9</f>
        <v>0</v>
      </c>
      <c r="W9" s="1">
        <f>'Fluxuri masurate'!W9/Fluxuri!W9</f>
        <v>0</v>
      </c>
      <c r="X9" s="1">
        <f>'Fluxuri masurate'!X9/Fluxuri!X9</f>
        <v>0</v>
      </c>
      <c r="Y9" s="1">
        <f>'Fluxuri masurate'!Y9/Fluxuri!Y9</f>
        <v>0</v>
      </c>
      <c r="Z9" s="1">
        <f>'Fluxuri masurate'!Z9/Fluxuri!Z9</f>
        <v>0</v>
      </c>
      <c r="AA9" s="1">
        <f>'Fluxuri masurate'!AA9/Fluxuri!AA9</f>
        <v>0</v>
      </c>
      <c r="AB9" s="1">
        <f>'Fluxuri masurate'!AB9/Fluxuri!AB9</f>
        <v>0</v>
      </c>
      <c r="AC9" s="1">
        <f>'Fluxuri masurate'!AC9/Fluxuri!AC9</f>
        <v>0</v>
      </c>
      <c r="AD9" s="1">
        <f>'Fluxuri masurate'!AD9/Fluxuri!AD9</f>
        <v>0</v>
      </c>
      <c r="AE9" s="1">
        <f>'Fluxuri masurate'!AE9/Fluxuri!AE9</f>
        <v>0</v>
      </c>
      <c r="AF9" s="1">
        <f>'Fluxuri masurate'!AF9/Fluxuri!AF9</f>
        <v>0</v>
      </c>
      <c r="AG9" s="1">
        <f>'Fluxuri masurate'!AG9/Fluxuri!AG9</f>
        <v>0</v>
      </c>
      <c r="AH9" s="1">
        <f>'Fluxuri masurate'!AH9/Fluxuri!AH9</f>
        <v>0</v>
      </c>
      <c r="AI9" s="1">
        <f>'Fluxuri masurate'!AI9/Fluxuri!AI9</f>
        <v>5.2970976539816624E-6</v>
      </c>
      <c r="AJ9" s="1">
        <f>'Fluxuri masurate'!AJ9/Fluxuri!AJ9</f>
        <v>0</v>
      </c>
      <c r="AK9" s="1">
        <f>'Fluxuri masurate'!AK9/Fluxuri!AK9</f>
        <v>0</v>
      </c>
      <c r="AL9" s="1">
        <f>'Fluxuri masurate'!AL9/Fluxuri!AL9</f>
        <v>0</v>
      </c>
      <c r="AM9" s="1">
        <f>'Fluxuri masurate'!AM9/Fluxuri!AM9</f>
        <v>5.9107380048960613E-5</v>
      </c>
      <c r="AN9" s="1">
        <f>'Fluxuri masurate'!AN9/Fluxuri!AN9</f>
        <v>0</v>
      </c>
      <c r="AO9" s="1">
        <f>'Fluxuri masurate'!AO9/Fluxuri!AO9</f>
        <v>0</v>
      </c>
      <c r="AP9" s="1">
        <f>'Fluxuri masurate'!AP9/Fluxuri!AP9</f>
        <v>0</v>
      </c>
      <c r="AQ9" s="1">
        <f>'Fluxuri masurate'!AQ9/Fluxuri!AQ9</f>
        <v>0</v>
      </c>
      <c r="AR9" s="1">
        <f>'Fluxuri masurate'!AR9/Fluxuri!AR9</f>
        <v>0</v>
      </c>
      <c r="AS9" s="1">
        <f>'Fluxuri masurate'!AS9/Fluxuri!AS9</f>
        <v>0</v>
      </c>
      <c r="AT9" s="1">
        <f>'Fluxuri masurate'!AT9/Fluxuri!AT9</f>
        <v>0</v>
      </c>
      <c r="AU9" s="1">
        <f>'Fluxuri masurate'!AU9/Fluxuri!AU9</f>
        <v>0</v>
      </c>
      <c r="AV9" s="1">
        <f>'Fluxuri masurate'!AV9/Fluxuri!AV9</f>
        <v>0</v>
      </c>
      <c r="AW9" s="1">
        <f>'Fluxuri masurate'!AW9/Fluxuri!AW9</f>
        <v>0</v>
      </c>
      <c r="AX9" s="1">
        <f>'Fluxuri masurate'!AX9/Fluxuri!AX9</f>
        <v>0</v>
      </c>
      <c r="AY9" s="1">
        <f>'Fluxuri masurate'!AY9/Fluxuri!AY9</f>
        <v>0</v>
      </c>
      <c r="AZ9" s="1">
        <f>'Fluxuri masurate'!AZ9/Fluxuri!AZ9</f>
        <v>0</v>
      </c>
      <c r="BA9" s="1">
        <f>'Fluxuri masurate'!BA9/Fluxuri!BA9</f>
        <v>0</v>
      </c>
      <c r="BB9" s="1">
        <f>'Fluxuri masurate'!BB9/Fluxuri!BB9</f>
        <v>0</v>
      </c>
      <c r="BC9" s="1">
        <f>'Fluxuri masurate'!BC9/Fluxuri!BC9</f>
        <v>0</v>
      </c>
      <c r="BD9" s="1">
        <f>'Fluxuri masurate'!BD9/Fluxuri!BD9</f>
        <v>0</v>
      </c>
      <c r="BE9" s="1">
        <f>'Fluxuri masurate'!BE9/Fluxuri!BE9</f>
        <v>0</v>
      </c>
      <c r="BF9" s="1">
        <f>'Fluxuri masurate'!BF9/Fluxuri!BF9</f>
        <v>0</v>
      </c>
      <c r="BG9" s="1">
        <f>'Fluxuri masurate'!BG9/Fluxuri!BG9</f>
        <v>0</v>
      </c>
      <c r="BH9" s="1">
        <f>'Fluxuri masurate'!BH9/Fluxuri!BH9</f>
        <v>0</v>
      </c>
      <c r="BI9" s="1">
        <f>'Fluxuri masurate'!BI9/Fluxuri!BI9</f>
        <v>0</v>
      </c>
      <c r="BJ9" s="1">
        <f>'Fluxuri masurate'!BJ9/Fluxuri!BJ9</f>
        <v>0</v>
      </c>
      <c r="BK9" s="1">
        <f>'Fluxuri masurate'!BK9/Fluxuri!BK9</f>
        <v>0</v>
      </c>
      <c r="BL9" s="1">
        <f>'Fluxuri masurate'!BL9/Fluxuri!BL9</f>
        <v>0</v>
      </c>
      <c r="BM9" s="1">
        <f>'Fluxuri masurate'!BM9/Fluxuri!BM9</f>
        <v>0</v>
      </c>
      <c r="BN9" s="1">
        <f>'Fluxuri masurate'!BN9/Fluxuri!BN9</f>
        <v>0</v>
      </c>
      <c r="BO9" s="1">
        <f>'Fluxuri masurate'!BO9/Fluxuri!BO9</f>
        <v>0</v>
      </c>
      <c r="BP9" s="1">
        <f>'Fluxuri masurate'!BP9/Fluxuri!BP9</f>
        <v>0</v>
      </c>
      <c r="BQ9" s="1">
        <f>'Fluxuri masurate'!BQ9/Fluxuri!BQ9</f>
        <v>0</v>
      </c>
      <c r="BR9" s="1">
        <f>'Fluxuri masurate'!BR9/Fluxuri!BR9</f>
        <v>0</v>
      </c>
      <c r="BS9" s="1">
        <f>'Fluxuri masurate'!BS9/Fluxuri!BS9</f>
        <v>0</v>
      </c>
      <c r="BT9" s="1">
        <f>'Fluxuri masurate'!BT9/Fluxuri!BT9</f>
        <v>0</v>
      </c>
      <c r="BU9" s="1">
        <f>'Fluxuri masurate'!BU9/Fluxuri!BU9</f>
        <v>0</v>
      </c>
      <c r="BV9" s="1">
        <f>'Fluxuri masurate'!BV9/Fluxuri!BV9</f>
        <v>0</v>
      </c>
      <c r="BW9" s="1">
        <f>'Fluxuri masurate'!BW9/Fluxuri!BW9</f>
        <v>0</v>
      </c>
      <c r="BX9" s="1">
        <f>'Fluxuri masurate'!BX9/Fluxuri!BX9</f>
        <v>0</v>
      </c>
      <c r="BY9" s="1">
        <f>'Fluxuri masurate'!BY9/Fluxuri!BY9</f>
        <v>0</v>
      </c>
      <c r="BZ9" s="1">
        <f>'Fluxuri masurate'!BZ9/Fluxuri!BZ9</f>
        <v>0</v>
      </c>
      <c r="CA9" s="1">
        <f>'Fluxuri masurate'!CA9/Fluxuri!CA9</f>
        <v>0</v>
      </c>
      <c r="CB9" s="1">
        <f>'Fluxuri masurate'!CB9/Fluxuri!CB9</f>
        <v>0</v>
      </c>
      <c r="CC9" s="1">
        <f>'Fluxuri masurate'!CC9/Fluxuri!CC9</f>
        <v>0</v>
      </c>
      <c r="CD9" s="1">
        <f>'Fluxuri masurate'!CD9/Fluxuri!CD9</f>
        <v>0</v>
      </c>
      <c r="CE9" s="1">
        <f>'Fluxuri masurate'!CE9/Fluxuri!CE9</f>
        <v>0</v>
      </c>
      <c r="CF9" s="1">
        <f>'Fluxuri masurate'!CF9/Fluxuri!CF9</f>
        <v>0</v>
      </c>
      <c r="CG9" s="1">
        <f>'Fluxuri masurate'!CG9/Fluxuri!CG9</f>
        <v>0</v>
      </c>
      <c r="CH9" s="1">
        <f>'Fluxuri masurate'!CH9/Fluxuri!CH9</f>
        <v>0</v>
      </c>
      <c r="CI9" s="1">
        <f>'Fluxuri masurate'!CI9/Fluxuri!CI9</f>
        <v>0</v>
      </c>
      <c r="CJ9" s="1">
        <f>'Fluxuri masurate'!CJ9/Fluxuri!CJ9</f>
        <v>0</v>
      </c>
      <c r="CK9" s="1">
        <f>'Fluxuri masurate'!CK9/Fluxuri!CK9</f>
        <v>0</v>
      </c>
      <c r="CL9" s="1">
        <f>'Fluxuri masurate'!CL9/Fluxuri!CL9</f>
        <v>0</v>
      </c>
      <c r="CM9" s="1">
        <f>'Fluxuri masurate'!CM9/Fluxuri!CM9</f>
        <v>0</v>
      </c>
      <c r="CN9" s="1">
        <f>'Fluxuri masurate'!CN9/Fluxuri!CN9</f>
        <v>0</v>
      </c>
      <c r="CO9" s="1">
        <f>'Fluxuri masurate'!CO9/Fluxuri!CO9</f>
        <v>0</v>
      </c>
      <c r="CP9" s="1">
        <f>'Fluxuri masurate'!CP9/Fluxuri!CP9</f>
        <v>0</v>
      </c>
      <c r="CQ9" s="1">
        <f>'Fluxuri masurate'!CQ9/Fluxuri!CQ9</f>
        <v>0</v>
      </c>
      <c r="CR9" s="1">
        <f>'Fluxuri masurate'!CR9/Fluxuri!CR9</f>
        <v>0</v>
      </c>
      <c r="CS9" s="1">
        <f>'Fluxuri masurate'!CS9/Fluxuri!CS9</f>
        <v>0</v>
      </c>
      <c r="CT9" s="1">
        <f>'Fluxuri masurate'!CT9/Fluxuri!CT9</f>
        <v>0</v>
      </c>
      <c r="CU9" s="1">
        <f>'Fluxuri masurate'!CU9/Fluxuri!CU9</f>
        <v>6.1215424915853284E-6</v>
      </c>
      <c r="CV9" s="1">
        <f>'Fluxuri masurate'!CV9/Fluxuri!CV9</f>
        <v>0</v>
      </c>
      <c r="CW9" s="1">
        <f>'Fluxuri masurate'!CW9/Fluxuri!CW9</f>
        <v>0</v>
      </c>
      <c r="CX9" s="1">
        <f>'Fluxuri masurate'!CX9/Fluxuri!CX9</f>
        <v>0</v>
      </c>
      <c r="CY9" s="1">
        <f>'Fluxuri masurate'!CY9/Fluxuri!CY9</f>
        <v>0</v>
      </c>
    </row>
    <row r="10" spans="1:103" x14ac:dyDescent="0.25">
      <c r="A10" s="2" t="s">
        <v>9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f t="array" ref="I10:I103">TRANSPOSE(J9:CY9)</f>
        <v>0</v>
      </c>
      <c r="J10" s="1" t="s">
        <v>103</v>
      </c>
      <c r="K10" s="1">
        <f>'Fluxuri masurate'!K10/Fluxuri!K10</f>
        <v>0</v>
      </c>
      <c r="L10" s="1">
        <f>'Fluxuri masurate'!L10/Fluxuri!L10</f>
        <v>0</v>
      </c>
      <c r="M10" s="1">
        <f>'Fluxuri masurate'!M10/Fluxuri!M10</f>
        <v>0</v>
      </c>
      <c r="N10" s="1">
        <f>'Fluxuri masurate'!N10/Fluxuri!N10</f>
        <v>0</v>
      </c>
      <c r="O10" s="1">
        <f>'Fluxuri masurate'!O10/Fluxuri!O10</f>
        <v>0</v>
      </c>
      <c r="P10" s="1">
        <f>'Fluxuri masurate'!P10/Fluxuri!P10</f>
        <v>0</v>
      </c>
      <c r="Q10" s="1">
        <f>'Fluxuri masurate'!Q10/Fluxuri!Q10</f>
        <v>0</v>
      </c>
      <c r="R10" s="1">
        <f>'Fluxuri masurate'!R10/Fluxuri!R10</f>
        <v>0</v>
      </c>
      <c r="S10" s="1">
        <f>'Fluxuri masurate'!S10/Fluxuri!S10</f>
        <v>0</v>
      </c>
      <c r="T10" s="1">
        <f>'Fluxuri masurate'!T10/Fluxuri!T10</f>
        <v>0</v>
      </c>
      <c r="U10" s="1">
        <f>'Fluxuri masurate'!U10/Fluxuri!U10</f>
        <v>0</v>
      </c>
      <c r="V10" s="1">
        <f>'Fluxuri masurate'!V10/Fluxuri!V10</f>
        <v>0</v>
      </c>
      <c r="W10" s="1">
        <f>'Fluxuri masurate'!W10/Fluxuri!W10</f>
        <v>0</v>
      </c>
      <c r="X10" s="1">
        <f>'Fluxuri masurate'!X10/Fluxuri!X10</f>
        <v>0</v>
      </c>
      <c r="Y10" s="1">
        <f>'Fluxuri masurate'!Y10/Fluxuri!Y10</f>
        <v>0</v>
      </c>
      <c r="Z10" s="1">
        <f>'Fluxuri masurate'!Z10/Fluxuri!Z10</f>
        <v>0</v>
      </c>
      <c r="AA10" s="1">
        <f>'Fluxuri masurate'!AA10/Fluxuri!AA10</f>
        <v>0</v>
      </c>
      <c r="AB10" s="1">
        <f>'Fluxuri masurate'!AB10/Fluxuri!AB10</f>
        <v>0</v>
      </c>
      <c r="AC10" s="1">
        <f>'Fluxuri masurate'!AC10/Fluxuri!AC10</f>
        <v>0</v>
      </c>
      <c r="AD10" s="1">
        <f>'Fluxuri masurate'!AD10/Fluxuri!AD10</f>
        <v>0</v>
      </c>
      <c r="AE10" s="1">
        <f>'Fluxuri masurate'!AE10/Fluxuri!AE10</f>
        <v>0</v>
      </c>
      <c r="AF10" s="1">
        <f>'Fluxuri masurate'!AF10/Fluxuri!AF10</f>
        <v>0</v>
      </c>
      <c r="AG10" s="1">
        <f>'Fluxuri masurate'!AG10/Fluxuri!AG10</f>
        <v>0</v>
      </c>
      <c r="AH10" s="1">
        <f>'Fluxuri masurate'!AH10/Fluxuri!AH10</f>
        <v>0</v>
      </c>
      <c r="AI10" s="1">
        <f>'Fluxuri masurate'!AI10/Fluxuri!AI10</f>
        <v>0</v>
      </c>
      <c r="AJ10" s="1">
        <f>'Fluxuri masurate'!AJ10/Fluxuri!AJ10</f>
        <v>0</v>
      </c>
      <c r="AK10" s="1">
        <f>'Fluxuri masurate'!AK10/Fluxuri!AK10</f>
        <v>0</v>
      </c>
      <c r="AL10" s="1">
        <f>'Fluxuri masurate'!AL10/Fluxuri!AL10</f>
        <v>0</v>
      </c>
      <c r="AM10" s="1">
        <f>'Fluxuri masurate'!AM10/Fluxuri!AM10</f>
        <v>0</v>
      </c>
      <c r="AN10" s="1">
        <f>'Fluxuri masurate'!AN10/Fluxuri!AN10</f>
        <v>0</v>
      </c>
      <c r="AO10" s="1">
        <f>'Fluxuri masurate'!AO10/Fluxuri!AO10</f>
        <v>0</v>
      </c>
      <c r="AP10" s="1">
        <f>'Fluxuri masurate'!AP10/Fluxuri!AP10</f>
        <v>0</v>
      </c>
      <c r="AQ10" s="1">
        <f>'Fluxuri masurate'!AQ10/Fluxuri!AQ10</f>
        <v>0</v>
      </c>
      <c r="AR10" s="1">
        <f>'Fluxuri masurate'!AR10/Fluxuri!AR10</f>
        <v>0</v>
      </c>
      <c r="AS10" s="1">
        <f>'Fluxuri masurate'!AS10/Fluxuri!AS10</f>
        <v>0</v>
      </c>
      <c r="AT10" s="1">
        <f>'Fluxuri masurate'!AT10/Fluxuri!AT10</f>
        <v>0</v>
      </c>
      <c r="AU10" s="1">
        <f>'Fluxuri masurate'!AU10/Fluxuri!AU10</f>
        <v>0</v>
      </c>
      <c r="AV10" s="1">
        <f>'Fluxuri masurate'!AV10/Fluxuri!AV10</f>
        <v>0</v>
      </c>
      <c r="AW10" s="1">
        <f>'Fluxuri masurate'!AW10/Fluxuri!AW10</f>
        <v>0</v>
      </c>
      <c r="AX10" s="1">
        <f>'Fluxuri masurate'!AX10/Fluxuri!AX10</f>
        <v>0</v>
      </c>
      <c r="AY10" s="1">
        <f>'Fluxuri masurate'!AY10/Fluxuri!AY10</f>
        <v>0</v>
      </c>
      <c r="AZ10" s="1">
        <f>'Fluxuri masurate'!AZ10/Fluxuri!AZ10</f>
        <v>0</v>
      </c>
      <c r="BA10" s="1">
        <f>'Fluxuri masurate'!BA10/Fluxuri!BA10</f>
        <v>0</v>
      </c>
      <c r="BB10" s="1">
        <f>'Fluxuri masurate'!BB10/Fluxuri!BB10</f>
        <v>0</v>
      </c>
      <c r="BC10" s="1">
        <f>'Fluxuri masurate'!BC10/Fluxuri!BC10</f>
        <v>0</v>
      </c>
      <c r="BD10" s="1">
        <f>'Fluxuri masurate'!BD10/Fluxuri!BD10</f>
        <v>0</v>
      </c>
      <c r="BE10" s="1">
        <f>'Fluxuri masurate'!BE10/Fluxuri!BE10</f>
        <v>0</v>
      </c>
      <c r="BF10" s="1">
        <f>'Fluxuri masurate'!BF10/Fluxuri!BF10</f>
        <v>0</v>
      </c>
      <c r="BG10" s="1">
        <f>'Fluxuri masurate'!BG10/Fluxuri!BG10</f>
        <v>0</v>
      </c>
      <c r="BH10" s="1">
        <f>'Fluxuri masurate'!BH10/Fluxuri!BH10</f>
        <v>0</v>
      </c>
      <c r="BI10" s="1">
        <f>'Fluxuri masurate'!BI10/Fluxuri!BI10</f>
        <v>0</v>
      </c>
      <c r="BJ10" s="1">
        <f>'Fluxuri masurate'!BJ10/Fluxuri!BJ10</f>
        <v>0</v>
      </c>
      <c r="BK10" s="1">
        <f>'Fluxuri masurate'!BK10/Fluxuri!BK10</f>
        <v>0</v>
      </c>
      <c r="BL10" s="1">
        <f>'Fluxuri masurate'!BL10/Fluxuri!BL10</f>
        <v>0</v>
      </c>
      <c r="BM10" s="1">
        <f>'Fluxuri masurate'!BM10/Fluxuri!BM10</f>
        <v>0</v>
      </c>
      <c r="BN10" s="1">
        <f>'Fluxuri masurate'!BN10/Fluxuri!BN10</f>
        <v>0</v>
      </c>
      <c r="BO10" s="1">
        <f>'Fluxuri masurate'!BO10/Fluxuri!BO10</f>
        <v>0</v>
      </c>
      <c r="BP10" s="1">
        <f>'Fluxuri masurate'!BP10/Fluxuri!BP10</f>
        <v>0</v>
      </c>
      <c r="BQ10" s="1">
        <f>'Fluxuri masurate'!BQ10/Fluxuri!BQ10</f>
        <v>0</v>
      </c>
      <c r="BR10" s="1">
        <f>'Fluxuri masurate'!BR10/Fluxuri!BR10</f>
        <v>0</v>
      </c>
      <c r="BS10" s="1">
        <f>'Fluxuri masurate'!BS10/Fluxuri!BS10</f>
        <v>0</v>
      </c>
      <c r="BT10" s="1">
        <f>'Fluxuri masurate'!BT10/Fluxuri!BT10</f>
        <v>0</v>
      </c>
      <c r="BU10" s="1">
        <f>'Fluxuri masurate'!BU10/Fluxuri!BU10</f>
        <v>0</v>
      </c>
      <c r="BV10" s="1">
        <f>'Fluxuri masurate'!BV10/Fluxuri!BV10</f>
        <v>0</v>
      </c>
      <c r="BW10" s="1">
        <f>'Fluxuri masurate'!BW10/Fluxuri!BW10</f>
        <v>0</v>
      </c>
      <c r="BX10" s="1">
        <f>'Fluxuri masurate'!BX10/Fluxuri!BX10</f>
        <v>0</v>
      </c>
      <c r="BY10" s="1">
        <f>'Fluxuri masurate'!BY10/Fluxuri!BY10</f>
        <v>0</v>
      </c>
      <c r="BZ10" s="1">
        <f>'Fluxuri masurate'!BZ10/Fluxuri!BZ10</f>
        <v>0</v>
      </c>
      <c r="CA10" s="1">
        <f>'Fluxuri masurate'!CA10/Fluxuri!CA10</f>
        <v>0</v>
      </c>
      <c r="CB10" s="1">
        <f>'Fluxuri masurate'!CB10/Fluxuri!CB10</f>
        <v>0</v>
      </c>
      <c r="CC10" s="1">
        <f>'Fluxuri masurate'!CC10/Fluxuri!CC10</f>
        <v>0</v>
      </c>
      <c r="CD10" s="1">
        <f>'Fluxuri masurate'!CD10/Fluxuri!CD10</f>
        <v>0</v>
      </c>
      <c r="CE10" s="1">
        <f>'Fluxuri masurate'!CE10/Fluxuri!CE10</f>
        <v>0</v>
      </c>
      <c r="CF10" s="1">
        <f>'Fluxuri masurate'!CF10/Fluxuri!CF10</f>
        <v>0</v>
      </c>
      <c r="CG10" s="1">
        <f>'Fluxuri masurate'!CG10/Fluxuri!CG10</f>
        <v>0</v>
      </c>
      <c r="CH10" s="1">
        <f>'Fluxuri masurate'!CH10/Fluxuri!CH10</f>
        <v>0</v>
      </c>
      <c r="CI10" s="1">
        <f>'Fluxuri masurate'!CI10/Fluxuri!CI10</f>
        <v>0</v>
      </c>
      <c r="CJ10" s="1">
        <f>'Fluxuri masurate'!CJ10/Fluxuri!CJ10</f>
        <v>0</v>
      </c>
      <c r="CK10" s="1">
        <f>'Fluxuri masurate'!CK10/Fluxuri!CK10</f>
        <v>0</v>
      </c>
      <c r="CL10" s="1">
        <f>'Fluxuri masurate'!CL10/Fluxuri!CL10</f>
        <v>0</v>
      </c>
      <c r="CM10" s="1">
        <f>'Fluxuri masurate'!CM10/Fluxuri!CM10</f>
        <v>0</v>
      </c>
      <c r="CN10" s="1">
        <f>'Fluxuri masurate'!CN10/Fluxuri!CN10</f>
        <v>0</v>
      </c>
      <c r="CO10" s="1">
        <f>'Fluxuri masurate'!CO10/Fluxuri!CO10</f>
        <v>0</v>
      </c>
      <c r="CP10" s="1">
        <f>'Fluxuri masurate'!CP10/Fluxuri!CP10</f>
        <v>0</v>
      </c>
      <c r="CQ10" s="1">
        <f>'Fluxuri masurate'!CQ10/Fluxuri!CQ10</f>
        <v>0</v>
      </c>
      <c r="CR10" s="1">
        <f>'Fluxuri masurate'!CR10/Fluxuri!CR10</f>
        <v>0</v>
      </c>
      <c r="CS10" s="1">
        <f>'Fluxuri masurate'!CS10/Fluxuri!CS10</f>
        <v>0</v>
      </c>
      <c r="CT10" s="1">
        <f>'Fluxuri masurate'!CT10/Fluxuri!CT10</f>
        <v>0</v>
      </c>
      <c r="CU10" s="1">
        <f>'Fluxuri masurate'!CU10/Fluxuri!CU10</f>
        <v>0</v>
      </c>
      <c r="CV10" s="1">
        <f>'Fluxuri masurate'!CV10/Fluxuri!CV10</f>
        <v>0</v>
      </c>
      <c r="CW10" s="1">
        <f>'Fluxuri masurate'!CW10/Fluxuri!CW10</f>
        <v>0</v>
      </c>
      <c r="CX10" s="1">
        <f>'Fluxuri masurate'!CX10/Fluxuri!CX10</f>
        <v>0</v>
      </c>
      <c r="CY10" s="1">
        <f>'Fluxuri masurate'!CY10/Fluxuri!CY10</f>
        <v>0</v>
      </c>
    </row>
    <row r="11" spans="1:103" x14ac:dyDescent="0.25">
      <c r="A11" s="2" t="s">
        <v>10</v>
      </c>
      <c r="B11" s="1">
        <v>2.8017108822609455E-5</v>
      </c>
      <c r="C11" s="1">
        <v>0</v>
      </c>
      <c r="D11" s="1">
        <v>0</v>
      </c>
      <c r="E11" s="1">
        <v>6.257095098906796E-4</v>
      </c>
      <c r="F11" s="1">
        <v>0</v>
      </c>
      <c r="G11" s="1">
        <v>0</v>
      </c>
      <c r="H11" s="1">
        <v>0</v>
      </c>
      <c r="I11" s="1">
        <v>0</v>
      </c>
      <c r="J11" s="1">
        <f t="array" ref="J11:J103">TRANSPOSE(K10:CY10)</f>
        <v>0</v>
      </c>
      <c r="K11" s="1" t="s">
        <v>103</v>
      </c>
      <c r="L11" s="1">
        <f>'Fluxuri masurate'!L11/Fluxuri!L11</f>
        <v>0</v>
      </c>
      <c r="M11" s="1">
        <f>'Fluxuri masurate'!M11/Fluxuri!M11</f>
        <v>0</v>
      </c>
      <c r="N11" s="1">
        <f>'Fluxuri masurate'!N11/Fluxuri!N11</f>
        <v>0</v>
      </c>
      <c r="O11" s="1">
        <f>'Fluxuri masurate'!O11/Fluxuri!O11</f>
        <v>0</v>
      </c>
      <c r="P11" s="1">
        <f>'Fluxuri masurate'!P11/Fluxuri!P11</f>
        <v>0</v>
      </c>
      <c r="Q11" s="1">
        <f>'Fluxuri masurate'!Q11/Fluxuri!Q11</f>
        <v>0</v>
      </c>
      <c r="R11" s="1">
        <f>'Fluxuri masurate'!R11/Fluxuri!R11</f>
        <v>0</v>
      </c>
      <c r="S11" s="1">
        <f>'Fluxuri masurate'!S11/Fluxuri!S11</f>
        <v>0</v>
      </c>
      <c r="T11" s="1">
        <f>'Fluxuri masurate'!T11/Fluxuri!T11</f>
        <v>0</v>
      </c>
      <c r="U11" s="1">
        <f>'Fluxuri masurate'!U11/Fluxuri!U11</f>
        <v>0</v>
      </c>
      <c r="V11" s="1">
        <f>'Fluxuri masurate'!V11/Fluxuri!V11</f>
        <v>0</v>
      </c>
      <c r="W11" s="1">
        <f>'Fluxuri masurate'!W11/Fluxuri!W11</f>
        <v>0</v>
      </c>
      <c r="X11" s="1">
        <f>'Fluxuri masurate'!X11/Fluxuri!X11</f>
        <v>0</v>
      </c>
      <c r="Y11" s="1">
        <f>'Fluxuri masurate'!Y11/Fluxuri!Y11</f>
        <v>0</v>
      </c>
      <c r="Z11" s="1">
        <f>'Fluxuri masurate'!Z11/Fluxuri!Z11</f>
        <v>0</v>
      </c>
      <c r="AA11" s="1">
        <f>'Fluxuri masurate'!AA11/Fluxuri!AA11</f>
        <v>0</v>
      </c>
      <c r="AB11" s="1">
        <f>'Fluxuri masurate'!AB11/Fluxuri!AB11</f>
        <v>0</v>
      </c>
      <c r="AC11" s="1">
        <f>'Fluxuri masurate'!AC11/Fluxuri!AC11</f>
        <v>0</v>
      </c>
      <c r="AD11" s="1">
        <f>'Fluxuri masurate'!AD11/Fluxuri!AD11</f>
        <v>0</v>
      </c>
      <c r="AE11" s="1">
        <f>'Fluxuri masurate'!AE11/Fluxuri!AE11</f>
        <v>0</v>
      </c>
      <c r="AF11" s="1">
        <f>'Fluxuri masurate'!AF11/Fluxuri!AF11</f>
        <v>0</v>
      </c>
      <c r="AG11" s="1">
        <f>'Fluxuri masurate'!AG11/Fluxuri!AG11</f>
        <v>0</v>
      </c>
      <c r="AH11" s="1">
        <f>'Fluxuri masurate'!AH11/Fluxuri!AH11</f>
        <v>0</v>
      </c>
      <c r="AI11" s="1">
        <f>'Fluxuri masurate'!AI11/Fluxuri!AI11</f>
        <v>0</v>
      </c>
      <c r="AJ11" s="1">
        <f>'Fluxuri masurate'!AJ11/Fluxuri!AJ11</f>
        <v>0</v>
      </c>
      <c r="AK11" s="1">
        <f>'Fluxuri masurate'!AK11/Fluxuri!AK11</f>
        <v>0</v>
      </c>
      <c r="AL11" s="1">
        <f>'Fluxuri masurate'!AL11/Fluxuri!AL11</f>
        <v>0</v>
      </c>
      <c r="AM11" s="1">
        <f>'Fluxuri masurate'!AM11/Fluxuri!AM11</f>
        <v>0</v>
      </c>
      <c r="AN11" s="1">
        <f>'Fluxuri masurate'!AN11/Fluxuri!AN11</f>
        <v>0</v>
      </c>
      <c r="AO11" s="1">
        <f>'Fluxuri masurate'!AO11/Fluxuri!AO11</f>
        <v>0</v>
      </c>
      <c r="AP11" s="1">
        <f>'Fluxuri masurate'!AP11/Fluxuri!AP11</f>
        <v>0</v>
      </c>
      <c r="AQ11" s="1">
        <f>'Fluxuri masurate'!AQ11/Fluxuri!AQ11</f>
        <v>0</v>
      </c>
      <c r="AR11" s="1">
        <f>'Fluxuri masurate'!AR11/Fluxuri!AR11</f>
        <v>0</v>
      </c>
      <c r="AS11" s="1">
        <f>'Fluxuri masurate'!AS11/Fluxuri!AS11</f>
        <v>0</v>
      </c>
      <c r="AT11" s="1">
        <f>'Fluxuri masurate'!AT11/Fluxuri!AT11</f>
        <v>0</v>
      </c>
      <c r="AU11" s="1">
        <f>'Fluxuri masurate'!AU11/Fluxuri!AU11</f>
        <v>0</v>
      </c>
      <c r="AV11" s="1">
        <f>'Fluxuri masurate'!AV11/Fluxuri!AV11</f>
        <v>0</v>
      </c>
      <c r="AW11" s="1">
        <f>'Fluxuri masurate'!AW11/Fluxuri!AW11</f>
        <v>0</v>
      </c>
      <c r="AX11" s="1">
        <f>'Fluxuri masurate'!AX11/Fluxuri!AX11</f>
        <v>0</v>
      </c>
      <c r="AY11" s="1">
        <f>'Fluxuri masurate'!AY11/Fluxuri!AY11</f>
        <v>0</v>
      </c>
      <c r="AZ11" s="1">
        <f>'Fluxuri masurate'!AZ11/Fluxuri!AZ11</f>
        <v>0</v>
      </c>
      <c r="BA11" s="1">
        <f>'Fluxuri masurate'!BA11/Fluxuri!BA11</f>
        <v>0</v>
      </c>
      <c r="BB11" s="1">
        <f>'Fluxuri masurate'!BB11/Fluxuri!BB11</f>
        <v>0</v>
      </c>
      <c r="BC11" s="1">
        <f>'Fluxuri masurate'!BC11/Fluxuri!BC11</f>
        <v>0</v>
      </c>
      <c r="BD11" s="1">
        <f>'Fluxuri masurate'!BD11/Fluxuri!BD11</f>
        <v>0</v>
      </c>
      <c r="BE11" s="1">
        <f>'Fluxuri masurate'!BE11/Fluxuri!BE11</f>
        <v>1.2845679235360945E-4</v>
      </c>
      <c r="BF11" s="1">
        <f>'Fluxuri masurate'!BF11/Fluxuri!BF11</f>
        <v>0</v>
      </c>
      <c r="BG11" s="1">
        <f>'Fluxuri masurate'!BG11/Fluxuri!BG11</f>
        <v>0</v>
      </c>
      <c r="BH11" s="1">
        <f>'Fluxuri masurate'!BH11/Fluxuri!BH11</f>
        <v>0</v>
      </c>
      <c r="BI11" s="1">
        <f>'Fluxuri masurate'!BI11/Fluxuri!BI11</f>
        <v>0</v>
      </c>
      <c r="BJ11" s="1">
        <f>'Fluxuri masurate'!BJ11/Fluxuri!BJ11</f>
        <v>0</v>
      </c>
      <c r="BK11" s="1">
        <f>'Fluxuri masurate'!BK11/Fluxuri!BK11</f>
        <v>0</v>
      </c>
      <c r="BL11" s="1">
        <f>'Fluxuri masurate'!BL11/Fluxuri!BL11</f>
        <v>0</v>
      </c>
      <c r="BM11" s="1">
        <f>'Fluxuri masurate'!BM11/Fluxuri!BM11</f>
        <v>0</v>
      </c>
      <c r="BN11" s="1">
        <f>'Fluxuri masurate'!BN11/Fluxuri!BN11</f>
        <v>0</v>
      </c>
      <c r="BO11" s="1">
        <f>'Fluxuri masurate'!BO11/Fluxuri!BO11</f>
        <v>0</v>
      </c>
      <c r="BP11" s="1">
        <f>'Fluxuri masurate'!BP11/Fluxuri!BP11</f>
        <v>0</v>
      </c>
      <c r="BQ11" s="1">
        <f>'Fluxuri masurate'!BQ11/Fluxuri!BQ11</f>
        <v>0</v>
      </c>
      <c r="BR11" s="1">
        <f>'Fluxuri masurate'!BR11/Fluxuri!BR11</f>
        <v>0</v>
      </c>
      <c r="BS11" s="1">
        <f>'Fluxuri masurate'!BS11/Fluxuri!BS11</f>
        <v>0</v>
      </c>
      <c r="BT11" s="1">
        <f>'Fluxuri masurate'!BT11/Fluxuri!BT11</f>
        <v>0</v>
      </c>
      <c r="BU11" s="1">
        <f>'Fluxuri masurate'!BU11/Fluxuri!BU11</f>
        <v>0</v>
      </c>
      <c r="BV11" s="1">
        <f>'Fluxuri masurate'!BV11/Fluxuri!BV11</f>
        <v>0</v>
      </c>
      <c r="BW11" s="1">
        <f>'Fluxuri masurate'!BW11/Fluxuri!BW11</f>
        <v>0</v>
      </c>
      <c r="BX11" s="1">
        <f>'Fluxuri masurate'!BX11/Fluxuri!BX11</f>
        <v>0</v>
      </c>
      <c r="BY11" s="1">
        <f>'Fluxuri masurate'!BY11/Fluxuri!BY11</f>
        <v>0</v>
      </c>
      <c r="BZ11" s="1">
        <f>'Fluxuri masurate'!BZ11/Fluxuri!BZ11</f>
        <v>0</v>
      </c>
      <c r="CA11" s="1">
        <f>'Fluxuri masurate'!CA11/Fluxuri!CA11</f>
        <v>0</v>
      </c>
      <c r="CB11" s="1">
        <f>'Fluxuri masurate'!CB11/Fluxuri!CB11</f>
        <v>0</v>
      </c>
      <c r="CC11" s="1">
        <f>'Fluxuri masurate'!CC11/Fluxuri!CC11</f>
        <v>0</v>
      </c>
      <c r="CD11" s="1">
        <f>'Fluxuri masurate'!CD11/Fluxuri!CD11</f>
        <v>0</v>
      </c>
      <c r="CE11" s="1">
        <f>'Fluxuri masurate'!CE11/Fluxuri!CE11</f>
        <v>0</v>
      </c>
      <c r="CF11" s="1">
        <f>'Fluxuri masurate'!CF11/Fluxuri!CF11</f>
        <v>0</v>
      </c>
      <c r="CG11" s="1">
        <f>'Fluxuri masurate'!CG11/Fluxuri!CG11</f>
        <v>0</v>
      </c>
      <c r="CH11" s="1">
        <f>'Fluxuri masurate'!CH11/Fluxuri!CH11</f>
        <v>0</v>
      </c>
      <c r="CI11" s="1">
        <f>'Fluxuri masurate'!CI11/Fluxuri!CI11</f>
        <v>0</v>
      </c>
      <c r="CJ11" s="1">
        <f>'Fluxuri masurate'!CJ11/Fluxuri!CJ11</f>
        <v>0</v>
      </c>
      <c r="CK11" s="1">
        <f>'Fluxuri masurate'!CK11/Fluxuri!CK11</f>
        <v>0</v>
      </c>
      <c r="CL11" s="1">
        <f>'Fluxuri masurate'!CL11/Fluxuri!CL11</f>
        <v>0</v>
      </c>
      <c r="CM11" s="1">
        <f>'Fluxuri masurate'!CM11/Fluxuri!CM11</f>
        <v>0</v>
      </c>
      <c r="CN11" s="1">
        <f>'Fluxuri masurate'!CN11/Fluxuri!CN11</f>
        <v>0</v>
      </c>
      <c r="CO11" s="1">
        <f>'Fluxuri masurate'!CO11/Fluxuri!CO11</f>
        <v>0</v>
      </c>
      <c r="CP11" s="1">
        <f>'Fluxuri masurate'!CP11/Fluxuri!CP11</f>
        <v>0</v>
      </c>
      <c r="CQ11" s="1">
        <f>'Fluxuri masurate'!CQ11/Fluxuri!CQ11</f>
        <v>0</v>
      </c>
      <c r="CR11" s="1">
        <f>'Fluxuri masurate'!CR11/Fluxuri!CR11</f>
        <v>0</v>
      </c>
      <c r="CS11" s="1">
        <f>'Fluxuri masurate'!CS11/Fluxuri!CS11</f>
        <v>0</v>
      </c>
      <c r="CT11" s="1">
        <f>'Fluxuri masurate'!CT11/Fluxuri!CT11</f>
        <v>0</v>
      </c>
      <c r="CU11" s="1">
        <f>'Fluxuri masurate'!CU11/Fluxuri!CU11</f>
        <v>0</v>
      </c>
      <c r="CV11" s="1">
        <f>'Fluxuri masurate'!CV11/Fluxuri!CV11</f>
        <v>0</v>
      </c>
      <c r="CW11" s="1">
        <f>'Fluxuri masurate'!CW11/Fluxuri!CW11</f>
        <v>0</v>
      </c>
      <c r="CX11" s="1">
        <f>'Fluxuri masurate'!CX11/Fluxuri!CX11</f>
        <v>0</v>
      </c>
      <c r="CY11" s="1">
        <f>'Fluxuri masurate'!CY11/Fluxuri!CY11</f>
        <v>0</v>
      </c>
    </row>
    <row r="12" spans="1:103" x14ac:dyDescent="0.25">
      <c r="A12" s="2" t="s">
        <v>11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f t="array" ref="K12:K103">TRANSPOSE(L11:CY11)</f>
        <v>0</v>
      </c>
      <c r="L12" s="1" t="s">
        <v>103</v>
      </c>
      <c r="M12" s="1">
        <f>'Fluxuri masurate'!M12/Fluxuri!M12</f>
        <v>0</v>
      </c>
      <c r="N12" s="1">
        <f>'Fluxuri masurate'!N12/Fluxuri!N12</f>
        <v>0</v>
      </c>
      <c r="O12" s="1">
        <f>'Fluxuri masurate'!O12/Fluxuri!O12</f>
        <v>0</v>
      </c>
      <c r="P12" s="1">
        <f>'Fluxuri masurate'!P12/Fluxuri!P12</f>
        <v>0</v>
      </c>
      <c r="Q12" s="1">
        <f>'Fluxuri masurate'!Q12/Fluxuri!Q12</f>
        <v>0</v>
      </c>
      <c r="R12" s="1">
        <f>'Fluxuri masurate'!R12/Fluxuri!R12</f>
        <v>0</v>
      </c>
      <c r="S12" s="1">
        <f>'Fluxuri masurate'!S12/Fluxuri!S12</f>
        <v>0</v>
      </c>
      <c r="T12" s="1">
        <f>'Fluxuri masurate'!T12/Fluxuri!T12</f>
        <v>0</v>
      </c>
      <c r="U12" s="1">
        <f>'Fluxuri masurate'!U12/Fluxuri!U12</f>
        <v>0</v>
      </c>
      <c r="V12" s="1">
        <f>'Fluxuri masurate'!V12/Fluxuri!V12</f>
        <v>0</v>
      </c>
      <c r="W12" s="1">
        <f>'Fluxuri masurate'!W12/Fluxuri!W12</f>
        <v>0</v>
      </c>
      <c r="X12" s="1">
        <f>'Fluxuri masurate'!X12/Fluxuri!X12</f>
        <v>0</v>
      </c>
      <c r="Y12" s="1">
        <f>'Fluxuri masurate'!Y12/Fluxuri!Y12</f>
        <v>0</v>
      </c>
      <c r="Z12" s="1">
        <f>'Fluxuri masurate'!Z12/Fluxuri!Z12</f>
        <v>0</v>
      </c>
      <c r="AA12" s="1">
        <f>'Fluxuri masurate'!AA12/Fluxuri!AA12</f>
        <v>0</v>
      </c>
      <c r="AB12" s="1">
        <f>'Fluxuri masurate'!AB12/Fluxuri!AB12</f>
        <v>0</v>
      </c>
      <c r="AC12" s="1">
        <f>'Fluxuri masurate'!AC12/Fluxuri!AC12</f>
        <v>0</v>
      </c>
      <c r="AD12" s="1">
        <f>'Fluxuri masurate'!AD12/Fluxuri!AD12</f>
        <v>0</v>
      </c>
      <c r="AE12" s="1">
        <f>'Fluxuri masurate'!AE12/Fluxuri!AE12</f>
        <v>0</v>
      </c>
      <c r="AF12" s="1">
        <f>'Fluxuri masurate'!AF12/Fluxuri!AF12</f>
        <v>0</v>
      </c>
      <c r="AG12" s="1">
        <f>'Fluxuri masurate'!AG12/Fluxuri!AG12</f>
        <v>0</v>
      </c>
      <c r="AH12" s="1">
        <f>'Fluxuri masurate'!AH12/Fluxuri!AH12</f>
        <v>0</v>
      </c>
      <c r="AI12" s="1">
        <f>'Fluxuri masurate'!AI12/Fluxuri!AI12</f>
        <v>0</v>
      </c>
      <c r="AJ12" s="1">
        <f>'Fluxuri masurate'!AJ12/Fluxuri!AJ12</f>
        <v>0</v>
      </c>
      <c r="AK12" s="1">
        <f>'Fluxuri masurate'!AK12/Fluxuri!AK12</f>
        <v>0</v>
      </c>
      <c r="AL12" s="1">
        <f>'Fluxuri masurate'!AL12/Fluxuri!AL12</f>
        <v>0</v>
      </c>
      <c r="AM12" s="1">
        <f>'Fluxuri masurate'!AM12/Fluxuri!AM12</f>
        <v>0</v>
      </c>
      <c r="AN12" s="1">
        <f>'Fluxuri masurate'!AN12/Fluxuri!AN12</f>
        <v>0</v>
      </c>
      <c r="AO12" s="1">
        <f>'Fluxuri masurate'!AO12/Fluxuri!AO12</f>
        <v>0</v>
      </c>
      <c r="AP12" s="1">
        <f>'Fluxuri masurate'!AP12/Fluxuri!AP12</f>
        <v>0</v>
      </c>
      <c r="AQ12" s="1">
        <f>'Fluxuri masurate'!AQ12/Fluxuri!AQ12</f>
        <v>0</v>
      </c>
      <c r="AR12" s="1">
        <f>'Fluxuri masurate'!AR12/Fluxuri!AR12</f>
        <v>0</v>
      </c>
      <c r="AS12" s="1">
        <f>'Fluxuri masurate'!AS12/Fluxuri!AS12</f>
        <v>0</v>
      </c>
      <c r="AT12" s="1">
        <f>'Fluxuri masurate'!AT12/Fluxuri!AT12</f>
        <v>0</v>
      </c>
      <c r="AU12" s="1">
        <f>'Fluxuri masurate'!AU12/Fluxuri!AU12</f>
        <v>0</v>
      </c>
      <c r="AV12" s="1">
        <f>'Fluxuri masurate'!AV12/Fluxuri!AV12</f>
        <v>0</v>
      </c>
      <c r="AW12" s="1">
        <f>'Fluxuri masurate'!AW12/Fluxuri!AW12</f>
        <v>0</v>
      </c>
      <c r="AX12" s="1">
        <f>'Fluxuri masurate'!AX12/Fluxuri!AX12</f>
        <v>0</v>
      </c>
      <c r="AY12" s="1">
        <f>'Fluxuri masurate'!AY12/Fluxuri!AY12</f>
        <v>0</v>
      </c>
      <c r="AZ12" s="1">
        <f>'Fluxuri masurate'!AZ12/Fluxuri!AZ12</f>
        <v>0</v>
      </c>
      <c r="BA12" s="1">
        <f>'Fluxuri masurate'!BA12/Fluxuri!BA12</f>
        <v>0</v>
      </c>
      <c r="BB12" s="1">
        <f>'Fluxuri masurate'!BB12/Fluxuri!BB12</f>
        <v>0</v>
      </c>
      <c r="BC12" s="1">
        <f>'Fluxuri masurate'!BC12/Fluxuri!BC12</f>
        <v>0</v>
      </c>
      <c r="BD12" s="1">
        <f>'Fluxuri masurate'!BD12/Fluxuri!BD12</f>
        <v>0</v>
      </c>
      <c r="BE12" s="1">
        <f>'Fluxuri masurate'!BE12/Fluxuri!BE12</f>
        <v>0</v>
      </c>
      <c r="BF12" s="1">
        <f>'Fluxuri masurate'!BF12/Fluxuri!BF12</f>
        <v>0</v>
      </c>
      <c r="BG12" s="1">
        <f>'Fluxuri masurate'!BG12/Fluxuri!BG12</f>
        <v>0</v>
      </c>
      <c r="BH12" s="1">
        <f>'Fluxuri masurate'!BH12/Fluxuri!BH12</f>
        <v>0</v>
      </c>
      <c r="BI12" s="1">
        <f>'Fluxuri masurate'!BI12/Fluxuri!BI12</f>
        <v>0</v>
      </c>
      <c r="BJ12" s="1">
        <f>'Fluxuri masurate'!BJ12/Fluxuri!BJ12</f>
        <v>0</v>
      </c>
      <c r="BK12" s="1">
        <f>'Fluxuri masurate'!BK12/Fluxuri!BK12</f>
        <v>0</v>
      </c>
      <c r="BL12" s="1">
        <f>'Fluxuri masurate'!BL12/Fluxuri!BL12</f>
        <v>0</v>
      </c>
      <c r="BM12" s="1">
        <f>'Fluxuri masurate'!BM12/Fluxuri!BM12</f>
        <v>0</v>
      </c>
      <c r="BN12" s="1">
        <f>'Fluxuri masurate'!BN12/Fluxuri!BN12</f>
        <v>0</v>
      </c>
      <c r="BO12" s="1">
        <f>'Fluxuri masurate'!BO12/Fluxuri!BO12</f>
        <v>0</v>
      </c>
      <c r="BP12" s="1">
        <f>'Fluxuri masurate'!BP12/Fluxuri!BP12</f>
        <v>0</v>
      </c>
      <c r="BQ12" s="1">
        <f>'Fluxuri masurate'!BQ12/Fluxuri!BQ12</f>
        <v>0</v>
      </c>
      <c r="BR12" s="1">
        <f>'Fluxuri masurate'!BR12/Fluxuri!BR12</f>
        <v>0</v>
      </c>
      <c r="BS12" s="1">
        <f>'Fluxuri masurate'!BS12/Fluxuri!BS12</f>
        <v>0</v>
      </c>
      <c r="BT12" s="1">
        <f>'Fluxuri masurate'!BT12/Fluxuri!BT12</f>
        <v>0</v>
      </c>
      <c r="BU12" s="1">
        <f>'Fluxuri masurate'!BU12/Fluxuri!BU12</f>
        <v>0</v>
      </c>
      <c r="BV12" s="1">
        <f>'Fluxuri masurate'!BV12/Fluxuri!BV12</f>
        <v>0</v>
      </c>
      <c r="BW12" s="1">
        <f>'Fluxuri masurate'!BW12/Fluxuri!BW12</f>
        <v>0</v>
      </c>
      <c r="BX12" s="1">
        <f>'Fluxuri masurate'!BX12/Fluxuri!BX12</f>
        <v>0</v>
      </c>
      <c r="BY12" s="1">
        <f>'Fluxuri masurate'!BY12/Fluxuri!BY12</f>
        <v>0</v>
      </c>
      <c r="BZ12" s="1">
        <f>'Fluxuri masurate'!BZ12/Fluxuri!BZ12</f>
        <v>0</v>
      </c>
      <c r="CA12" s="1">
        <f>'Fluxuri masurate'!CA12/Fluxuri!CA12</f>
        <v>0</v>
      </c>
      <c r="CB12" s="1">
        <f>'Fluxuri masurate'!CB12/Fluxuri!CB12</f>
        <v>0</v>
      </c>
      <c r="CC12" s="1">
        <f>'Fluxuri masurate'!CC12/Fluxuri!CC12</f>
        <v>0</v>
      </c>
      <c r="CD12" s="1">
        <f>'Fluxuri masurate'!CD12/Fluxuri!CD12</f>
        <v>0</v>
      </c>
      <c r="CE12" s="1">
        <f>'Fluxuri masurate'!CE12/Fluxuri!CE12</f>
        <v>0</v>
      </c>
      <c r="CF12" s="1">
        <f>'Fluxuri masurate'!CF12/Fluxuri!CF12</f>
        <v>0</v>
      </c>
      <c r="CG12" s="1">
        <f>'Fluxuri masurate'!CG12/Fluxuri!CG12</f>
        <v>0</v>
      </c>
      <c r="CH12" s="1">
        <f>'Fluxuri masurate'!CH12/Fluxuri!CH12</f>
        <v>0</v>
      </c>
      <c r="CI12" s="1">
        <f>'Fluxuri masurate'!CI12/Fluxuri!CI12</f>
        <v>0</v>
      </c>
      <c r="CJ12" s="1">
        <f>'Fluxuri masurate'!CJ12/Fluxuri!CJ12</f>
        <v>0</v>
      </c>
      <c r="CK12" s="1">
        <f>'Fluxuri masurate'!CK12/Fluxuri!CK12</f>
        <v>0</v>
      </c>
      <c r="CL12" s="1">
        <f>'Fluxuri masurate'!CL12/Fluxuri!CL12</f>
        <v>0</v>
      </c>
      <c r="CM12" s="1">
        <f>'Fluxuri masurate'!CM12/Fluxuri!CM12</f>
        <v>0</v>
      </c>
      <c r="CN12" s="1">
        <f>'Fluxuri masurate'!CN12/Fluxuri!CN12</f>
        <v>0</v>
      </c>
      <c r="CO12" s="1">
        <f>'Fluxuri masurate'!CO12/Fluxuri!CO12</f>
        <v>0</v>
      </c>
      <c r="CP12" s="1">
        <f>'Fluxuri masurate'!CP12/Fluxuri!CP12</f>
        <v>0</v>
      </c>
      <c r="CQ12" s="1">
        <f>'Fluxuri masurate'!CQ12/Fluxuri!CQ12</f>
        <v>0</v>
      </c>
      <c r="CR12" s="1">
        <f>'Fluxuri masurate'!CR12/Fluxuri!CR12</f>
        <v>0</v>
      </c>
      <c r="CS12" s="1">
        <f>'Fluxuri masurate'!CS12/Fluxuri!CS12</f>
        <v>0</v>
      </c>
      <c r="CT12" s="1">
        <f>'Fluxuri masurate'!CT12/Fluxuri!CT12</f>
        <v>0</v>
      </c>
      <c r="CU12" s="1">
        <f>'Fluxuri masurate'!CU12/Fluxuri!CU12</f>
        <v>0</v>
      </c>
      <c r="CV12" s="1">
        <f>'Fluxuri masurate'!CV12/Fluxuri!CV12</f>
        <v>0</v>
      </c>
      <c r="CW12" s="1">
        <f>'Fluxuri masurate'!CW12/Fluxuri!CW12</f>
        <v>0</v>
      </c>
      <c r="CX12" s="1">
        <f>'Fluxuri masurate'!CX12/Fluxuri!CX12</f>
        <v>0</v>
      </c>
      <c r="CY12" s="1">
        <f>'Fluxuri masurate'!CY12/Fluxuri!CY12</f>
        <v>0</v>
      </c>
    </row>
    <row r="13" spans="1:103" x14ac:dyDescent="0.25">
      <c r="A13" s="2" t="s">
        <v>12</v>
      </c>
      <c r="B13" s="1">
        <v>0</v>
      </c>
      <c r="C13" s="1">
        <v>0</v>
      </c>
      <c r="D13" s="1">
        <v>2.3708222159064398E-4</v>
      </c>
      <c r="E13" s="1">
        <v>0</v>
      </c>
      <c r="F13" s="1">
        <v>0</v>
      </c>
      <c r="G13" s="1">
        <v>0</v>
      </c>
      <c r="H13" s="1">
        <v>0</v>
      </c>
      <c r="I13" s="1">
        <v>5.4205278543058214E-5</v>
      </c>
      <c r="J13" s="1">
        <v>0</v>
      </c>
      <c r="K13" s="1">
        <v>0</v>
      </c>
      <c r="L13" s="1">
        <f t="array" ref="L13:L103">TRANSPOSE(M12:CY12)</f>
        <v>0</v>
      </c>
      <c r="M13" s="1" t="s">
        <v>103</v>
      </c>
      <c r="N13" s="1">
        <f>'Fluxuri masurate'!N13/Fluxuri!N13</f>
        <v>0</v>
      </c>
      <c r="O13" s="1">
        <f>'Fluxuri masurate'!O13/Fluxuri!O13</f>
        <v>0</v>
      </c>
      <c r="P13" s="1">
        <f>'Fluxuri masurate'!P13/Fluxuri!P13</f>
        <v>0</v>
      </c>
      <c r="Q13" s="1">
        <f>'Fluxuri masurate'!Q13/Fluxuri!Q13</f>
        <v>0</v>
      </c>
      <c r="R13" s="1">
        <f>'Fluxuri masurate'!R13/Fluxuri!R13</f>
        <v>0</v>
      </c>
      <c r="S13" s="1">
        <f>'Fluxuri masurate'!S13/Fluxuri!S13</f>
        <v>0</v>
      </c>
      <c r="T13" s="1">
        <f>'Fluxuri masurate'!T13/Fluxuri!T13</f>
        <v>0</v>
      </c>
      <c r="U13" s="1">
        <f>'Fluxuri masurate'!U13/Fluxuri!U13</f>
        <v>0</v>
      </c>
      <c r="V13" s="1">
        <f>'Fluxuri masurate'!V13/Fluxuri!V13</f>
        <v>0</v>
      </c>
      <c r="W13" s="1">
        <f>'Fluxuri masurate'!W13/Fluxuri!W13</f>
        <v>0</v>
      </c>
      <c r="X13" s="1">
        <f>'Fluxuri masurate'!X13/Fluxuri!X13</f>
        <v>0</v>
      </c>
      <c r="Y13" s="1">
        <f>'Fluxuri masurate'!Y13/Fluxuri!Y13</f>
        <v>0</v>
      </c>
      <c r="Z13" s="1">
        <f>'Fluxuri masurate'!Z13/Fluxuri!Z13</f>
        <v>0</v>
      </c>
      <c r="AA13" s="1">
        <f>'Fluxuri masurate'!AA13/Fluxuri!AA13</f>
        <v>0</v>
      </c>
      <c r="AB13" s="1">
        <f>'Fluxuri masurate'!AB13/Fluxuri!AB13</f>
        <v>0</v>
      </c>
      <c r="AC13" s="1">
        <f>'Fluxuri masurate'!AC13/Fluxuri!AC13</f>
        <v>0</v>
      </c>
      <c r="AD13" s="1">
        <f>'Fluxuri masurate'!AD13/Fluxuri!AD13</f>
        <v>0</v>
      </c>
      <c r="AE13" s="1">
        <f>'Fluxuri masurate'!AE13/Fluxuri!AE13</f>
        <v>0</v>
      </c>
      <c r="AF13" s="1">
        <f>'Fluxuri masurate'!AF13/Fluxuri!AF13</f>
        <v>0</v>
      </c>
      <c r="AG13" s="1">
        <f>'Fluxuri masurate'!AG13/Fluxuri!AG13</f>
        <v>0</v>
      </c>
      <c r="AH13" s="1">
        <f>'Fluxuri masurate'!AH13/Fluxuri!AH13</f>
        <v>0</v>
      </c>
      <c r="AI13" s="1">
        <f>'Fluxuri masurate'!AI13/Fluxuri!AI13</f>
        <v>0</v>
      </c>
      <c r="AJ13" s="1">
        <f>'Fluxuri masurate'!AJ13/Fluxuri!AJ13</f>
        <v>0</v>
      </c>
      <c r="AK13" s="1">
        <f>'Fluxuri masurate'!AK13/Fluxuri!AK13</f>
        <v>0</v>
      </c>
      <c r="AL13" s="1">
        <f>'Fluxuri masurate'!AL13/Fluxuri!AL13</f>
        <v>0</v>
      </c>
      <c r="AM13" s="1">
        <f>'Fluxuri masurate'!AM13/Fluxuri!AM13</f>
        <v>6.2291885313965005E-5</v>
      </c>
      <c r="AN13" s="1">
        <f>'Fluxuri masurate'!AN13/Fluxuri!AN13</f>
        <v>0</v>
      </c>
      <c r="AO13" s="1">
        <f>'Fluxuri masurate'!AO13/Fluxuri!AO13</f>
        <v>0</v>
      </c>
      <c r="AP13" s="1">
        <f>'Fluxuri masurate'!AP13/Fluxuri!AP13</f>
        <v>0</v>
      </c>
      <c r="AQ13" s="1">
        <f>'Fluxuri masurate'!AQ13/Fluxuri!AQ13</f>
        <v>0</v>
      </c>
      <c r="AR13" s="1">
        <f>'Fluxuri masurate'!AR13/Fluxuri!AR13</f>
        <v>0</v>
      </c>
      <c r="AS13" s="1">
        <f>'Fluxuri masurate'!AS13/Fluxuri!AS13</f>
        <v>0</v>
      </c>
      <c r="AT13" s="1">
        <f>'Fluxuri masurate'!AT13/Fluxuri!AT13</f>
        <v>0</v>
      </c>
      <c r="AU13" s="1">
        <f>'Fluxuri masurate'!AU13/Fluxuri!AU13</f>
        <v>0</v>
      </c>
      <c r="AV13" s="1">
        <f>'Fluxuri masurate'!AV13/Fluxuri!AV13</f>
        <v>0</v>
      </c>
      <c r="AW13" s="1">
        <f>'Fluxuri masurate'!AW13/Fluxuri!AW13</f>
        <v>0</v>
      </c>
      <c r="AX13" s="1">
        <f>'Fluxuri masurate'!AX13/Fluxuri!AX13</f>
        <v>0</v>
      </c>
      <c r="AY13" s="1">
        <f>'Fluxuri masurate'!AY13/Fluxuri!AY13</f>
        <v>0</v>
      </c>
      <c r="AZ13" s="1">
        <f>'Fluxuri masurate'!AZ13/Fluxuri!AZ13</f>
        <v>0</v>
      </c>
      <c r="BA13" s="1">
        <f>'Fluxuri masurate'!BA13/Fluxuri!BA13</f>
        <v>0</v>
      </c>
      <c r="BB13" s="1">
        <f>'Fluxuri masurate'!BB13/Fluxuri!BB13</f>
        <v>0</v>
      </c>
      <c r="BC13" s="1">
        <f>'Fluxuri masurate'!BC13/Fluxuri!BC13</f>
        <v>0</v>
      </c>
      <c r="BD13" s="1">
        <f>'Fluxuri masurate'!BD13/Fluxuri!BD13</f>
        <v>0</v>
      </c>
      <c r="BE13" s="1">
        <f>'Fluxuri masurate'!BE13/Fluxuri!BE13</f>
        <v>0</v>
      </c>
      <c r="BF13" s="1">
        <f>'Fluxuri masurate'!BF13/Fluxuri!BF13</f>
        <v>0</v>
      </c>
      <c r="BG13" s="1">
        <f>'Fluxuri masurate'!BG13/Fluxuri!BG13</f>
        <v>0</v>
      </c>
      <c r="BH13" s="1">
        <f>'Fluxuri masurate'!BH13/Fluxuri!BH13</f>
        <v>0</v>
      </c>
      <c r="BI13" s="1">
        <f>'Fluxuri masurate'!BI13/Fluxuri!BI13</f>
        <v>0</v>
      </c>
      <c r="BJ13" s="1">
        <f>'Fluxuri masurate'!BJ13/Fluxuri!BJ13</f>
        <v>0</v>
      </c>
      <c r="BK13" s="1">
        <f>'Fluxuri masurate'!BK13/Fluxuri!BK13</f>
        <v>0</v>
      </c>
      <c r="BL13" s="1">
        <f>'Fluxuri masurate'!BL13/Fluxuri!BL13</f>
        <v>0</v>
      </c>
      <c r="BM13" s="1">
        <f>'Fluxuri masurate'!BM13/Fluxuri!BM13</f>
        <v>0</v>
      </c>
      <c r="BN13" s="1">
        <f>'Fluxuri masurate'!BN13/Fluxuri!BN13</f>
        <v>0</v>
      </c>
      <c r="BO13" s="1">
        <f>'Fluxuri masurate'!BO13/Fluxuri!BO13</f>
        <v>0</v>
      </c>
      <c r="BP13" s="1">
        <f>'Fluxuri masurate'!BP13/Fluxuri!BP13</f>
        <v>0</v>
      </c>
      <c r="BQ13" s="1">
        <f>'Fluxuri masurate'!BQ13/Fluxuri!BQ13</f>
        <v>0</v>
      </c>
      <c r="BR13" s="1">
        <f>'Fluxuri masurate'!BR13/Fluxuri!BR13</f>
        <v>0</v>
      </c>
      <c r="BS13" s="1">
        <f>'Fluxuri masurate'!BS13/Fluxuri!BS13</f>
        <v>0</v>
      </c>
      <c r="BT13" s="1">
        <f>'Fluxuri masurate'!BT13/Fluxuri!BT13</f>
        <v>0</v>
      </c>
      <c r="BU13" s="1">
        <f>'Fluxuri masurate'!BU13/Fluxuri!BU13</f>
        <v>0</v>
      </c>
      <c r="BV13" s="1">
        <f>'Fluxuri masurate'!BV13/Fluxuri!BV13</f>
        <v>0</v>
      </c>
      <c r="BW13" s="1">
        <f>'Fluxuri masurate'!BW13/Fluxuri!BW13</f>
        <v>0</v>
      </c>
      <c r="BX13" s="1">
        <f>'Fluxuri masurate'!BX13/Fluxuri!BX13</f>
        <v>0</v>
      </c>
      <c r="BY13" s="1">
        <f>'Fluxuri masurate'!BY13/Fluxuri!BY13</f>
        <v>0</v>
      </c>
      <c r="BZ13" s="1">
        <f>'Fluxuri masurate'!BZ13/Fluxuri!BZ13</f>
        <v>0</v>
      </c>
      <c r="CA13" s="1">
        <f>'Fluxuri masurate'!CA13/Fluxuri!CA13</f>
        <v>0</v>
      </c>
      <c r="CB13" s="1">
        <f>'Fluxuri masurate'!CB13/Fluxuri!CB13</f>
        <v>0</v>
      </c>
      <c r="CC13" s="1">
        <f>'Fluxuri masurate'!CC13/Fluxuri!CC13</f>
        <v>0</v>
      </c>
      <c r="CD13" s="1">
        <f>'Fluxuri masurate'!CD13/Fluxuri!CD13</f>
        <v>0</v>
      </c>
      <c r="CE13" s="1">
        <f>'Fluxuri masurate'!CE13/Fluxuri!CE13</f>
        <v>0</v>
      </c>
      <c r="CF13" s="1">
        <f>'Fluxuri masurate'!CF13/Fluxuri!CF13</f>
        <v>0</v>
      </c>
      <c r="CG13" s="1">
        <f>'Fluxuri masurate'!CG13/Fluxuri!CG13</f>
        <v>0</v>
      </c>
      <c r="CH13" s="1">
        <f>'Fluxuri masurate'!CH13/Fluxuri!CH13</f>
        <v>0</v>
      </c>
      <c r="CI13" s="1">
        <f>'Fluxuri masurate'!CI13/Fluxuri!CI13</f>
        <v>0</v>
      </c>
      <c r="CJ13" s="1">
        <f>'Fluxuri masurate'!CJ13/Fluxuri!CJ13</f>
        <v>0</v>
      </c>
      <c r="CK13" s="1">
        <f>'Fluxuri masurate'!CK13/Fluxuri!CK13</f>
        <v>0</v>
      </c>
      <c r="CL13" s="1">
        <f>'Fluxuri masurate'!CL13/Fluxuri!CL13</f>
        <v>0</v>
      </c>
      <c r="CM13" s="1">
        <f>'Fluxuri masurate'!CM13/Fluxuri!CM13</f>
        <v>0</v>
      </c>
      <c r="CN13" s="1">
        <f>'Fluxuri masurate'!CN13/Fluxuri!CN13</f>
        <v>0</v>
      </c>
      <c r="CO13" s="1">
        <f>'Fluxuri masurate'!CO13/Fluxuri!CO13</f>
        <v>0</v>
      </c>
      <c r="CP13" s="1">
        <f>'Fluxuri masurate'!CP13/Fluxuri!CP13</f>
        <v>0</v>
      </c>
      <c r="CQ13" s="1">
        <f>'Fluxuri masurate'!CQ13/Fluxuri!CQ13</f>
        <v>0</v>
      </c>
      <c r="CR13" s="1">
        <f>'Fluxuri masurate'!CR13/Fluxuri!CR13</f>
        <v>0</v>
      </c>
      <c r="CS13" s="1">
        <f>'Fluxuri masurate'!CS13/Fluxuri!CS13</f>
        <v>0</v>
      </c>
      <c r="CT13" s="1">
        <f>'Fluxuri masurate'!CT13/Fluxuri!CT13</f>
        <v>0</v>
      </c>
      <c r="CU13" s="1">
        <f>'Fluxuri masurate'!CU13/Fluxuri!CU13</f>
        <v>0</v>
      </c>
      <c r="CV13" s="1">
        <f>'Fluxuri masurate'!CV13/Fluxuri!CV13</f>
        <v>0</v>
      </c>
      <c r="CW13" s="1">
        <f>'Fluxuri masurate'!CW13/Fluxuri!CW13</f>
        <v>0</v>
      </c>
      <c r="CX13" s="1">
        <f>'Fluxuri masurate'!CX13/Fluxuri!CX13</f>
        <v>0</v>
      </c>
      <c r="CY13" s="1">
        <f>'Fluxuri masurate'!CY13/Fluxuri!CY13</f>
        <v>0</v>
      </c>
    </row>
    <row r="14" spans="1:103" x14ac:dyDescent="0.25">
      <c r="A14" s="2" t="s">
        <v>13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f t="array" ref="M14:M103">TRANSPOSE(N13:CY13)</f>
        <v>0</v>
      </c>
      <c r="N14" s="1" t="s">
        <v>103</v>
      </c>
      <c r="O14" s="1">
        <f>'Fluxuri masurate'!O14/Fluxuri!O14</f>
        <v>0</v>
      </c>
      <c r="P14" s="1">
        <f>'Fluxuri masurate'!P14/Fluxuri!P14</f>
        <v>0</v>
      </c>
      <c r="Q14" s="1">
        <f>'Fluxuri masurate'!Q14/Fluxuri!Q14</f>
        <v>0</v>
      </c>
      <c r="R14" s="1">
        <f>'Fluxuri masurate'!R14/Fluxuri!R14</f>
        <v>0</v>
      </c>
      <c r="S14" s="1">
        <f>'Fluxuri masurate'!S14/Fluxuri!S14</f>
        <v>0</v>
      </c>
      <c r="T14" s="1">
        <f>'Fluxuri masurate'!T14/Fluxuri!T14</f>
        <v>0</v>
      </c>
      <c r="U14" s="1">
        <f>'Fluxuri masurate'!U14/Fluxuri!U14</f>
        <v>0</v>
      </c>
      <c r="V14" s="1">
        <f>'Fluxuri masurate'!V14/Fluxuri!V14</f>
        <v>0</v>
      </c>
      <c r="W14" s="1">
        <f>'Fluxuri masurate'!W14/Fluxuri!W14</f>
        <v>0</v>
      </c>
      <c r="X14" s="1">
        <f>'Fluxuri masurate'!X14/Fluxuri!X14</f>
        <v>0</v>
      </c>
      <c r="Y14" s="1">
        <f>'Fluxuri masurate'!Y14/Fluxuri!Y14</f>
        <v>0</v>
      </c>
      <c r="Z14" s="1">
        <f>'Fluxuri masurate'!Z14/Fluxuri!Z14</f>
        <v>0</v>
      </c>
      <c r="AA14" s="1">
        <f>'Fluxuri masurate'!AA14/Fluxuri!AA14</f>
        <v>0</v>
      </c>
      <c r="AB14" s="1">
        <f>'Fluxuri masurate'!AB14/Fluxuri!AB14</f>
        <v>0</v>
      </c>
      <c r="AC14" s="1">
        <f>'Fluxuri masurate'!AC14/Fluxuri!AC14</f>
        <v>0</v>
      </c>
      <c r="AD14" s="1">
        <f>'Fluxuri masurate'!AD14/Fluxuri!AD14</f>
        <v>0</v>
      </c>
      <c r="AE14" s="1">
        <f>'Fluxuri masurate'!AE14/Fluxuri!AE14</f>
        <v>0</v>
      </c>
      <c r="AF14" s="1">
        <f>'Fluxuri masurate'!AF14/Fluxuri!AF14</f>
        <v>0</v>
      </c>
      <c r="AG14" s="1">
        <f>'Fluxuri masurate'!AG14/Fluxuri!AG14</f>
        <v>0</v>
      </c>
      <c r="AH14" s="1">
        <f>'Fluxuri masurate'!AH14/Fluxuri!AH14</f>
        <v>0</v>
      </c>
      <c r="AI14" s="1">
        <f>'Fluxuri masurate'!AI14/Fluxuri!AI14</f>
        <v>0</v>
      </c>
      <c r="AJ14" s="1">
        <f>'Fluxuri masurate'!AJ14/Fluxuri!AJ14</f>
        <v>0</v>
      </c>
      <c r="AK14" s="1">
        <f>'Fluxuri masurate'!AK14/Fluxuri!AK14</f>
        <v>0</v>
      </c>
      <c r="AL14" s="1">
        <f>'Fluxuri masurate'!AL14/Fluxuri!AL14</f>
        <v>0</v>
      </c>
      <c r="AM14" s="1">
        <f>'Fluxuri masurate'!AM14/Fluxuri!AM14</f>
        <v>0</v>
      </c>
      <c r="AN14" s="1">
        <f>'Fluxuri masurate'!AN14/Fluxuri!AN14</f>
        <v>0</v>
      </c>
      <c r="AO14" s="1">
        <f>'Fluxuri masurate'!AO14/Fluxuri!AO14</f>
        <v>0</v>
      </c>
      <c r="AP14" s="1">
        <f>'Fluxuri masurate'!AP14/Fluxuri!AP14</f>
        <v>0</v>
      </c>
      <c r="AQ14" s="1">
        <f>'Fluxuri masurate'!AQ14/Fluxuri!AQ14</f>
        <v>0</v>
      </c>
      <c r="AR14" s="1">
        <f>'Fluxuri masurate'!AR14/Fluxuri!AR14</f>
        <v>0</v>
      </c>
      <c r="AS14" s="1">
        <f>'Fluxuri masurate'!AS14/Fluxuri!AS14</f>
        <v>0</v>
      </c>
      <c r="AT14" s="1">
        <f>'Fluxuri masurate'!AT14/Fluxuri!AT14</f>
        <v>0</v>
      </c>
      <c r="AU14" s="1">
        <f>'Fluxuri masurate'!AU14/Fluxuri!AU14</f>
        <v>0</v>
      </c>
      <c r="AV14" s="1">
        <f>'Fluxuri masurate'!AV14/Fluxuri!AV14</f>
        <v>0</v>
      </c>
      <c r="AW14" s="1">
        <f>'Fluxuri masurate'!AW14/Fluxuri!AW14</f>
        <v>0</v>
      </c>
      <c r="AX14" s="1">
        <f>'Fluxuri masurate'!AX14/Fluxuri!AX14</f>
        <v>0</v>
      </c>
      <c r="AY14" s="1">
        <f>'Fluxuri masurate'!AY14/Fluxuri!AY14</f>
        <v>0</v>
      </c>
      <c r="AZ14" s="1">
        <f>'Fluxuri masurate'!AZ14/Fluxuri!AZ14</f>
        <v>0</v>
      </c>
      <c r="BA14" s="1">
        <f>'Fluxuri masurate'!BA14/Fluxuri!BA14</f>
        <v>0</v>
      </c>
      <c r="BB14" s="1">
        <f>'Fluxuri masurate'!BB14/Fluxuri!BB14</f>
        <v>0</v>
      </c>
      <c r="BC14" s="1">
        <f>'Fluxuri masurate'!BC14/Fluxuri!BC14</f>
        <v>0</v>
      </c>
      <c r="BD14" s="1">
        <f>'Fluxuri masurate'!BD14/Fluxuri!BD14</f>
        <v>0</v>
      </c>
      <c r="BE14" s="1">
        <f>'Fluxuri masurate'!BE14/Fluxuri!BE14</f>
        <v>0</v>
      </c>
      <c r="BF14" s="1">
        <f>'Fluxuri masurate'!BF14/Fluxuri!BF14</f>
        <v>0</v>
      </c>
      <c r="BG14" s="1">
        <f>'Fluxuri masurate'!BG14/Fluxuri!BG14</f>
        <v>0</v>
      </c>
      <c r="BH14" s="1">
        <f>'Fluxuri masurate'!BH14/Fluxuri!BH14</f>
        <v>0</v>
      </c>
      <c r="BI14" s="1">
        <f>'Fluxuri masurate'!BI14/Fluxuri!BI14</f>
        <v>0</v>
      </c>
      <c r="BJ14" s="1">
        <f>'Fluxuri masurate'!BJ14/Fluxuri!BJ14</f>
        <v>0</v>
      </c>
      <c r="BK14" s="1">
        <f>'Fluxuri masurate'!BK14/Fluxuri!BK14</f>
        <v>0</v>
      </c>
      <c r="BL14" s="1">
        <f>'Fluxuri masurate'!BL14/Fluxuri!BL14</f>
        <v>0</v>
      </c>
      <c r="BM14" s="1">
        <f>'Fluxuri masurate'!BM14/Fluxuri!BM14</f>
        <v>0</v>
      </c>
      <c r="BN14" s="1">
        <f>'Fluxuri masurate'!BN14/Fluxuri!BN14</f>
        <v>0</v>
      </c>
      <c r="BO14" s="1">
        <f>'Fluxuri masurate'!BO14/Fluxuri!BO14</f>
        <v>0</v>
      </c>
      <c r="BP14" s="1">
        <f>'Fluxuri masurate'!BP14/Fluxuri!BP14</f>
        <v>0</v>
      </c>
      <c r="BQ14" s="1">
        <f>'Fluxuri masurate'!BQ14/Fluxuri!BQ14</f>
        <v>0</v>
      </c>
      <c r="BR14" s="1">
        <f>'Fluxuri masurate'!BR14/Fluxuri!BR14</f>
        <v>0</v>
      </c>
      <c r="BS14" s="1">
        <f>'Fluxuri masurate'!BS14/Fluxuri!BS14</f>
        <v>0</v>
      </c>
      <c r="BT14" s="1">
        <f>'Fluxuri masurate'!BT14/Fluxuri!BT14</f>
        <v>0</v>
      </c>
      <c r="BU14" s="1">
        <f>'Fluxuri masurate'!BU14/Fluxuri!BU14</f>
        <v>0</v>
      </c>
      <c r="BV14" s="1">
        <f>'Fluxuri masurate'!BV14/Fluxuri!BV14</f>
        <v>0</v>
      </c>
      <c r="BW14" s="1">
        <f>'Fluxuri masurate'!BW14/Fluxuri!BW14</f>
        <v>0</v>
      </c>
      <c r="BX14" s="1">
        <f>'Fluxuri masurate'!BX14/Fluxuri!BX14</f>
        <v>0</v>
      </c>
      <c r="BY14" s="1">
        <f>'Fluxuri masurate'!BY14/Fluxuri!BY14</f>
        <v>0</v>
      </c>
      <c r="BZ14" s="1">
        <f>'Fluxuri masurate'!BZ14/Fluxuri!BZ14</f>
        <v>0</v>
      </c>
      <c r="CA14" s="1">
        <f>'Fluxuri masurate'!CA14/Fluxuri!CA14</f>
        <v>0</v>
      </c>
      <c r="CB14" s="1">
        <f>'Fluxuri masurate'!CB14/Fluxuri!CB14</f>
        <v>0</v>
      </c>
      <c r="CC14" s="1">
        <f>'Fluxuri masurate'!CC14/Fluxuri!CC14</f>
        <v>0</v>
      </c>
      <c r="CD14" s="1">
        <f>'Fluxuri masurate'!CD14/Fluxuri!CD14</f>
        <v>0</v>
      </c>
      <c r="CE14" s="1">
        <f>'Fluxuri masurate'!CE14/Fluxuri!CE14</f>
        <v>0</v>
      </c>
      <c r="CF14" s="1">
        <f>'Fluxuri masurate'!CF14/Fluxuri!CF14</f>
        <v>0</v>
      </c>
      <c r="CG14" s="1">
        <f>'Fluxuri masurate'!CG14/Fluxuri!CG14</f>
        <v>0</v>
      </c>
      <c r="CH14" s="1">
        <f>'Fluxuri masurate'!CH14/Fluxuri!CH14</f>
        <v>0</v>
      </c>
      <c r="CI14" s="1">
        <f>'Fluxuri masurate'!CI14/Fluxuri!CI14</f>
        <v>0</v>
      </c>
      <c r="CJ14" s="1">
        <f>'Fluxuri masurate'!CJ14/Fluxuri!CJ14</f>
        <v>0</v>
      </c>
      <c r="CK14" s="1">
        <f>'Fluxuri masurate'!CK14/Fluxuri!CK14</f>
        <v>0</v>
      </c>
      <c r="CL14" s="1">
        <f>'Fluxuri masurate'!CL14/Fluxuri!CL14</f>
        <v>0</v>
      </c>
      <c r="CM14" s="1">
        <f>'Fluxuri masurate'!CM14/Fluxuri!CM14</f>
        <v>0</v>
      </c>
      <c r="CN14" s="1">
        <f>'Fluxuri masurate'!CN14/Fluxuri!CN14</f>
        <v>0</v>
      </c>
      <c r="CO14" s="1">
        <f>'Fluxuri masurate'!CO14/Fluxuri!CO14</f>
        <v>0</v>
      </c>
      <c r="CP14" s="1">
        <f>'Fluxuri masurate'!CP14/Fluxuri!CP14</f>
        <v>0</v>
      </c>
      <c r="CQ14" s="1">
        <f>'Fluxuri masurate'!CQ14/Fluxuri!CQ14</f>
        <v>0</v>
      </c>
      <c r="CR14" s="1">
        <f>'Fluxuri masurate'!CR14/Fluxuri!CR14</f>
        <v>0</v>
      </c>
      <c r="CS14" s="1">
        <f>'Fluxuri masurate'!CS14/Fluxuri!CS14</f>
        <v>0</v>
      </c>
      <c r="CT14" s="1">
        <f>'Fluxuri masurate'!CT14/Fluxuri!CT14</f>
        <v>0</v>
      </c>
      <c r="CU14" s="1">
        <f>'Fluxuri masurate'!CU14/Fluxuri!CU14</f>
        <v>0</v>
      </c>
      <c r="CV14" s="1">
        <f>'Fluxuri masurate'!CV14/Fluxuri!CV14</f>
        <v>0</v>
      </c>
      <c r="CW14" s="1">
        <f>'Fluxuri masurate'!CW14/Fluxuri!CW14</f>
        <v>0</v>
      </c>
      <c r="CX14" s="1">
        <f>'Fluxuri masurate'!CX14/Fluxuri!CX14</f>
        <v>0</v>
      </c>
      <c r="CY14" s="1">
        <f>'Fluxuri masurate'!CY14/Fluxuri!CY14</f>
        <v>0</v>
      </c>
    </row>
    <row r="15" spans="1:103" x14ac:dyDescent="0.25">
      <c r="A15" s="2" t="s">
        <v>14</v>
      </c>
      <c r="B15" s="1">
        <v>1.2955839756680583E-4</v>
      </c>
      <c r="C15" s="1">
        <v>0</v>
      </c>
      <c r="D15" s="1">
        <v>2.7497889433694532E-4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f t="array" ref="N15:N103">TRANSPOSE(O14:CY14)</f>
        <v>0</v>
      </c>
      <c r="O15" s="1" t="s">
        <v>103</v>
      </c>
      <c r="P15" s="1">
        <f>'Fluxuri masurate'!P15/Fluxuri!P15</f>
        <v>0</v>
      </c>
      <c r="Q15" s="1">
        <f>'Fluxuri masurate'!Q15/Fluxuri!Q15</f>
        <v>0</v>
      </c>
      <c r="R15" s="1">
        <f>'Fluxuri masurate'!R15/Fluxuri!R15</f>
        <v>1.2455646837927694E-4</v>
      </c>
      <c r="S15" s="1">
        <f>'Fluxuri masurate'!S15/Fluxuri!S15</f>
        <v>0</v>
      </c>
      <c r="T15" s="1">
        <f>'Fluxuri masurate'!T15/Fluxuri!T15</f>
        <v>0</v>
      </c>
      <c r="U15" s="1">
        <f>'Fluxuri masurate'!U15/Fluxuri!U15</f>
        <v>0</v>
      </c>
      <c r="V15" s="1">
        <f>'Fluxuri masurate'!V15/Fluxuri!V15</f>
        <v>0</v>
      </c>
      <c r="W15" s="1">
        <f>'Fluxuri masurate'!W15/Fluxuri!W15</f>
        <v>0</v>
      </c>
      <c r="X15" s="1">
        <f>'Fluxuri masurate'!X15/Fluxuri!X15</f>
        <v>0</v>
      </c>
      <c r="Y15" s="1">
        <f>'Fluxuri masurate'!Y15/Fluxuri!Y15</f>
        <v>0</v>
      </c>
      <c r="Z15" s="1">
        <f>'Fluxuri masurate'!Z15/Fluxuri!Z15</f>
        <v>0</v>
      </c>
      <c r="AA15" s="1">
        <f>'Fluxuri masurate'!AA15/Fluxuri!AA15</f>
        <v>0</v>
      </c>
      <c r="AB15" s="1">
        <f>'Fluxuri masurate'!AB15/Fluxuri!AB15</f>
        <v>0</v>
      </c>
      <c r="AC15" s="1">
        <f>'Fluxuri masurate'!AC15/Fluxuri!AC15</f>
        <v>0</v>
      </c>
      <c r="AD15" s="1">
        <f>'Fluxuri masurate'!AD15/Fluxuri!AD15</f>
        <v>0</v>
      </c>
      <c r="AE15" s="1">
        <f>'Fluxuri masurate'!AE15/Fluxuri!AE15</f>
        <v>0</v>
      </c>
      <c r="AF15" s="1">
        <f>'Fluxuri masurate'!AF15/Fluxuri!AF15</f>
        <v>0</v>
      </c>
      <c r="AG15" s="1">
        <f>'Fluxuri masurate'!AG15/Fluxuri!AG15</f>
        <v>0</v>
      </c>
      <c r="AH15" s="1">
        <f>'Fluxuri masurate'!AH15/Fluxuri!AH15</f>
        <v>0</v>
      </c>
      <c r="AI15" s="1">
        <f>'Fluxuri masurate'!AI15/Fluxuri!AI15</f>
        <v>0</v>
      </c>
      <c r="AJ15" s="1">
        <f>'Fluxuri masurate'!AJ15/Fluxuri!AJ15</f>
        <v>0</v>
      </c>
      <c r="AK15" s="1">
        <f>'Fluxuri masurate'!AK15/Fluxuri!AK15</f>
        <v>0</v>
      </c>
      <c r="AL15" s="1">
        <f>'Fluxuri masurate'!AL15/Fluxuri!AL15</f>
        <v>0</v>
      </c>
      <c r="AM15" s="1">
        <f>'Fluxuri masurate'!AM15/Fluxuri!AM15</f>
        <v>0</v>
      </c>
      <c r="AN15" s="1">
        <f>'Fluxuri masurate'!AN15/Fluxuri!AN15</f>
        <v>0</v>
      </c>
      <c r="AO15" s="1">
        <f>'Fluxuri masurate'!AO15/Fluxuri!AO15</f>
        <v>0</v>
      </c>
      <c r="AP15" s="1">
        <f>'Fluxuri masurate'!AP15/Fluxuri!AP15</f>
        <v>0</v>
      </c>
      <c r="AQ15" s="1">
        <f>'Fluxuri masurate'!AQ15/Fluxuri!AQ15</f>
        <v>0</v>
      </c>
      <c r="AR15" s="1">
        <f>'Fluxuri masurate'!AR15/Fluxuri!AR15</f>
        <v>0</v>
      </c>
      <c r="AS15" s="1">
        <f>'Fluxuri masurate'!AS15/Fluxuri!AS15</f>
        <v>0</v>
      </c>
      <c r="AT15" s="1">
        <f>'Fluxuri masurate'!AT15/Fluxuri!AT15</f>
        <v>0</v>
      </c>
      <c r="AU15" s="1">
        <f>'Fluxuri masurate'!AU15/Fluxuri!AU15</f>
        <v>0</v>
      </c>
      <c r="AV15" s="1">
        <f>'Fluxuri masurate'!AV15/Fluxuri!AV15</f>
        <v>0</v>
      </c>
      <c r="AW15" s="1">
        <f>'Fluxuri masurate'!AW15/Fluxuri!AW15</f>
        <v>0</v>
      </c>
      <c r="AX15" s="1">
        <f>'Fluxuri masurate'!AX15/Fluxuri!AX15</f>
        <v>0</v>
      </c>
      <c r="AY15" s="1">
        <f>'Fluxuri masurate'!AY15/Fluxuri!AY15</f>
        <v>0</v>
      </c>
      <c r="AZ15" s="1">
        <f>'Fluxuri masurate'!AZ15/Fluxuri!AZ15</f>
        <v>0</v>
      </c>
      <c r="BA15" s="1">
        <f>'Fluxuri masurate'!BA15/Fluxuri!BA15</f>
        <v>0</v>
      </c>
      <c r="BB15" s="1">
        <f>'Fluxuri masurate'!BB15/Fluxuri!BB15</f>
        <v>0</v>
      </c>
      <c r="BC15" s="1">
        <f>'Fluxuri masurate'!BC15/Fluxuri!BC15</f>
        <v>0</v>
      </c>
      <c r="BD15" s="1">
        <f>'Fluxuri masurate'!BD15/Fluxuri!BD15</f>
        <v>0</v>
      </c>
      <c r="BE15" s="1">
        <f>'Fluxuri masurate'!BE15/Fluxuri!BE15</f>
        <v>0</v>
      </c>
      <c r="BF15" s="1">
        <f>'Fluxuri masurate'!BF15/Fluxuri!BF15</f>
        <v>0</v>
      </c>
      <c r="BG15" s="1">
        <f>'Fluxuri masurate'!BG15/Fluxuri!BG15</f>
        <v>0</v>
      </c>
      <c r="BH15" s="1">
        <f>'Fluxuri masurate'!BH15/Fluxuri!BH15</f>
        <v>2.1373452224009482E-4</v>
      </c>
      <c r="BI15" s="1">
        <f>'Fluxuri masurate'!BI15/Fluxuri!BI15</f>
        <v>0</v>
      </c>
      <c r="BJ15" s="1">
        <f>'Fluxuri masurate'!BJ15/Fluxuri!BJ15</f>
        <v>0</v>
      </c>
      <c r="BK15" s="1">
        <f>'Fluxuri masurate'!BK15/Fluxuri!BK15</f>
        <v>0</v>
      </c>
      <c r="BL15" s="1">
        <f>'Fluxuri masurate'!BL15/Fluxuri!BL15</f>
        <v>0</v>
      </c>
      <c r="BM15" s="1">
        <f>'Fluxuri masurate'!BM15/Fluxuri!BM15</f>
        <v>0</v>
      </c>
      <c r="BN15" s="1">
        <f>'Fluxuri masurate'!BN15/Fluxuri!BN15</f>
        <v>0</v>
      </c>
      <c r="BO15" s="1">
        <f>'Fluxuri masurate'!BO15/Fluxuri!BO15</f>
        <v>0</v>
      </c>
      <c r="BP15" s="1">
        <f>'Fluxuri masurate'!BP15/Fluxuri!BP15</f>
        <v>0</v>
      </c>
      <c r="BQ15" s="1">
        <f>'Fluxuri masurate'!BQ15/Fluxuri!BQ15</f>
        <v>0</v>
      </c>
      <c r="BR15" s="1">
        <f>'Fluxuri masurate'!BR15/Fluxuri!BR15</f>
        <v>0</v>
      </c>
      <c r="BS15" s="1">
        <f>'Fluxuri masurate'!BS15/Fluxuri!BS15</f>
        <v>0</v>
      </c>
      <c r="BT15" s="1">
        <f>'Fluxuri masurate'!BT15/Fluxuri!BT15</f>
        <v>0</v>
      </c>
      <c r="BU15" s="1">
        <f>'Fluxuri masurate'!BU15/Fluxuri!BU15</f>
        <v>0</v>
      </c>
      <c r="BV15" s="1">
        <f>'Fluxuri masurate'!BV15/Fluxuri!BV15</f>
        <v>0</v>
      </c>
      <c r="BW15" s="1">
        <f>'Fluxuri masurate'!BW15/Fluxuri!BW15</f>
        <v>0</v>
      </c>
      <c r="BX15" s="1">
        <f>'Fluxuri masurate'!BX15/Fluxuri!BX15</f>
        <v>0</v>
      </c>
      <c r="BY15" s="1">
        <f>'Fluxuri masurate'!BY15/Fluxuri!BY15</f>
        <v>0</v>
      </c>
      <c r="BZ15" s="1">
        <f>'Fluxuri masurate'!BZ15/Fluxuri!BZ15</f>
        <v>0</v>
      </c>
      <c r="CA15" s="1">
        <f>'Fluxuri masurate'!CA15/Fluxuri!CA15</f>
        <v>0</v>
      </c>
      <c r="CB15" s="1">
        <f>'Fluxuri masurate'!CB15/Fluxuri!CB15</f>
        <v>0</v>
      </c>
      <c r="CC15" s="1">
        <f>'Fluxuri masurate'!CC15/Fluxuri!CC15</f>
        <v>0</v>
      </c>
      <c r="CD15" s="1">
        <f>'Fluxuri masurate'!CD15/Fluxuri!CD15</f>
        <v>0</v>
      </c>
      <c r="CE15" s="1">
        <f>'Fluxuri masurate'!CE15/Fluxuri!CE15</f>
        <v>0</v>
      </c>
      <c r="CF15" s="1">
        <f>'Fluxuri masurate'!CF15/Fluxuri!CF15</f>
        <v>0</v>
      </c>
      <c r="CG15" s="1">
        <f>'Fluxuri masurate'!CG15/Fluxuri!CG15</f>
        <v>0</v>
      </c>
      <c r="CH15" s="1">
        <f>'Fluxuri masurate'!CH15/Fluxuri!CH15</f>
        <v>0</v>
      </c>
      <c r="CI15" s="1">
        <f>'Fluxuri masurate'!CI15/Fluxuri!CI15</f>
        <v>0</v>
      </c>
      <c r="CJ15" s="1">
        <f>'Fluxuri masurate'!CJ15/Fluxuri!CJ15</f>
        <v>0</v>
      </c>
      <c r="CK15" s="1">
        <f>'Fluxuri masurate'!CK15/Fluxuri!CK15</f>
        <v>0</v>
      </c>
      <c r="CL15" s="1">
        <f>'Fluxuri masurate'!CL15/Fluxuri!CL15</f>
        <v>0</v>
      </c>
      <c r="CM15" s="1">
        <f>'Fluxuri masurate'!CM15/Fluxuri!CM15</f>
        <v>0</v>
      </c>
      <c r="CN15" s="1">
        <f>'Fluxuri masurate'!CN15/Fluxuri!CN15</f>
        <v>0</v>
      </c>
      <c r="CO15" s="1">
        <f>'Fluxuri masurate'!CO15/Fluxuri!CO15</f>
        <v>0</v>
      </c>
      <c r="CP15" s="1">
        <f>'Fluxuri masurate'!CP15/Fluxuri!CP15</f>
        <v>0</v>
      </c>
      <c r="CQ15" s="1">
        <f>'Fluxuri masurate'!CQ15/Fluxuri!CQ15</f>
        <v>0</v>
      </c>
      <c r="CR15" s="1">
        <f>'Fluxuri masurate'!CR15/Fluxuri!CR15</f>
        <v>0</v>
      </c>
      <c r="CS15" s="1">
        <f>'Fluxuri masurate'!CS15/Fluxuri!CS15</f>
        <v>0</v>
      </c>
      <c r="CT15" s="1">
        <f>'Fluxuri masurate'!CT15/Fluxuri!CT15</f>
        <v>0</v>
      </c>
      <c r="CU15" s="1">
        <f>'Fluxuri masurate'!CU15/Fluxuri!CU15</f>
        <v>0</v>
      </c>
      <c r="CV15" s="1">
        <f>'Fluxuri masurate'!CV15/Fluxuri!CV15</f>
        <v>0</v>
      </c>
      <c r="CW15" s="1">
        <f>'Fluxuri masurate'!CW15/Fluxuri!CW15</f>
        <v>0</v>
      </c>
      <c r="CX15" s="1">
        <f>'Fluxuri masurate'!CX15/Fluxuri!CX15</f>
        <v>0</v>
      </c>
      <c r="CY15" s="1">
        <f>'Fluxuri masurate'!CY15/Fluxuri!CY15</f>
        <v>0</v>
      </c>
    </row>
    <row r="16" spans="1:103" x14ac:dyDescent="0.25">
      <c r="A16" s="2" t="s">
        <v>15</v>
      </c>
      <c r="B16" s="1">
        <v>6.9972946921252388E-5</v>
      </c>
      <c r="C16" s="1">
        <v>3.2743431893819517E-5</v>
      </c>
      <c r="D16" s="1">
        <v>0</v>
      </c>
      <c r="E16" s="1">
        <v>0</v>
      </c>
      <c r="F16" s="1">
        <v>2.209445021202186E-5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f t="array" ref="O16:O103">TRANSPOSE(P15:CY15)</f>
        <v>0</v>
      </c>
      <c r="P16" s="1" t="s">
        <v>103</v>
      </c>
      <c r="Q16" s="1">
        <f>'Fluxuri masurate'!Q16/Fluxuri!Q16</f>
        <v>0</v>
      </c>
      <c r="R16" s="1">
        <f>'Fluxuri masurate'!R16/Fluxuri!R16</f>
        <v>0</v>
      </c>
      <c r="S16" s="1">
        <f>'Fluxuri masurate'!S16/Fluxuri!S16</f>
        <v>0</v>
      </c>
      <c r="T16" s="1">
        <f>'Fluxuri masurate'!T16/Fluxuri!T16</f>
        <v>0</v>
      </c>
      <c r="U16" s="1">
        <f>'Fluxuri masurate'!U16/Fluxuri!U16</f>
        <v>0</v>
      </c>
      <c r="V16" s="1">
        <f>'Fluxuri masurate'!V16/Fluxuri!V16</f>
        <v>0</v>
      </c>
      <c r="W16" s="1">
        <f>'Fluxuri masurate'!W16/Fluxuri!W16</f>
        <v>0</v>
      </c>
      <c r="X16" s="1">
        <f>'Fluxuri masurate'!X16/Fluxuri!X16</f>
        <v>0</v>
      </c>
      <c r="Y16" s="1">
        <f>'Fluxuri masurate'!Y16/Fluxuri!Y16</f>
        <v>0</v>
      </c>
      <c r="Z16" s="1">
        <f>'Fluxuri masurate'!Z16/Fluxuri!Z16</f>
        <v>0</v>
      </c>
      <c r="AA16" s="1">
        <f>'Fluxuri masurate'!AA16/Fluxuri!AA16</f>
        <v>0</v>
      </c>
      <c r="AB16" s="1">
        <f>'Fluxuri masurate'!AB16/Fluxuri!AB16</f>
        <v>0</v>
      </c>
      <c r="AC16" s="1">
        <f>'Fluxuri masurate'!AC16/Fluxuri!AC16</f>
        <v>0</v>
      </c>
      <c r="AD16" s="1">
        <f>'Fluxuri masurate'!AD16/Fluxuri!AD16</f>
        <v>0</v>
      </c>
      <c r="AE16" s="1">
        <f>'Fluxuri masurate'!AE16/Fluxuri!AE16</f>
        <v>0</v>
      </c>
      <c r="AF16" s="1">
        <f>'Fluxuri masurate'!AF16/Fluxuri!AF16</f>
        <v>0</v>
      </c>
      <c r="AG16" s="1">
        <f>'Fluxuri masurate'!AG16/Fluxuri!AG16</f>
        <v>0</v>
      </c>
      <c r="AH16" s="1">
        <f>'Fluxuri masurate'!AH16/Fluxuri!AH16</f>
        <v>0</v>
      </c>
      <c r="AI16" s="1">
        <f>'Fluxuri masurate'!AI16/Fluxuri!AI16</f>
        <v>0</v>
      </c>
      <c r="AJ16" s="1">
        <f>'Fluxuri masurate'!AJ16/Fluxuri!AJ16</f>
        <v>0</v>
      </c>
      <c r="AK16" s="1">
        <f>'Fluxuri masurate'!AK16/Fluxuri!AK16</f>
        <v>0</v>
      </c>
      <c r="AL16" s="1">
        <f>'Fluxuri masurate'!AL16/Fluxuri!AL16</f>
        <v>0</v>
      </c>
      <c r="AM16" s="1">
        <f>'Fluxuri masurate'!AM16/Fluxuri!AM16</f>
        <v>0</v>
      </c>
      <c r="AN16" s="1">
        <f>'Fluxuri masurate'!AN16/Fluxuri!AN16</f>
        <v>0</v>
      </c>
      <c r="AO16" s="1">
        <f>'Fluxuri masurate'!AO16/Fluxuri!AO16</f>
        <v>0</v>
      </c>
      <c r="AP16" s="1">
        <f>'Fluxuri masurate'!AP16/Fluxuri!AP16</f>
        <v>0</v>
      </c>
      <c r="AQ16" s="1">
        <f>'Fluxuri masurate'!AQ16/Fluxuri!AQ16</f>
        <v>0</v>
      </c>
      <c r="AR16" s="1">
        <f>'Fluxuri masurate'!AR16/Fluxuri!AR16</f>
        <v>0</v>
      </c>
      <c r="AS16" s="1">
        <f>'Fluxuri masurate'!AS16/Fluxuri!AS16</f>
        <v>1.3523565318296026E-4</v>
      </c>
      <c r="AT16" s="1">
        <f>'Fluxuri masurate'!AT16/Fluxuri!AT16</f>
        <v>0</v>
      </c>
      <c r="AU16" s="1">
        <f>'Fluxuri masurate'!AU16/Fluxuri!AU16</f>
        <v>0</v>
      </c>
      <c r="AV16" s="1">
        <f>'Fluxuri masurate'!AV16/Fluxuri!AV16</f>
        <v>0</v>
      </c>
      <c r="AW16" s="1">
        <f>'Fluxuri masurate'!AW16/Fluxuri!AW16</f>
        <v>0</v>
      </c>
      <c r="AX16" s="1">
        <f>'Fluxuri masurate'!AX16/Fluxuri!AX16</f>
        <v>0</v>
      </c>
      <c r="AY16" s="1">
        <f>'Fluxuri masurate'!AY16/Fluxuri!AY16</f>
        <v>0</v>
      </c>
      <c r="AZ16" s="1">
        <f>'Fluxuri masurate'!AZ16/Fluxuri!AZ16</f>
        <v>0</v>
      </c>
      <c r="BA16" s="1">
        <f>'Fluxuri masurate'!BA16/Fluxuri!BA16</f>
        <v>0</v>
      </c>
      <c r="BB16" s="1">
        <f>'Fluxuri masurate'!BB16/Fluxuri!BB16</f>
        <v>0</v>
      </c>
      <c r="BC16" s="1">
        <f>'Fluxuri masurate'!BC16/Fluxuri!BC16</f>
        <v>0</v>
      </c>
      <c r="BD16" s="1">
        <f>'Fluxuri masurate'!BD16/Fluxuri!BD16</f>
        <v>0</v>
      </c>
      <c r="BE16" s="1">
        <f>'Fluxuri masurate'!BE16/Fluxuri!BE16</f>
        <v>0</v>
      </c>
      <c r="BF16" s="1">
        <f>'Fluxuri masurate'!BF16/Fluxuri!BF16</f>
        <v>0</v>
      </c>
      <c r="BG16" s="1">
        <f>'Fluxuri masurate'!BG16/Fluxuri!BG16</f>
        <v>0</v>
      </c>
      <c r="BH16" s="1">
        <f>'Fluxuri masurate'!BH16/Fluxuri!BH16</f>
        <v>0</v>
      </c>
      <c r="BI16" s="1">
        <f>'Fluxuri masurate'!BI16/Fluxuri!BI16</f>
        <v>1.7490102938057364E-4</v>
      </c>
      <c r="BJ16" s="1">
        <f>'Fluxuri masurate'!BJ16/Fluxuri!BJ16</f>
        <v>1.8097256162723154E-5</v>
      </c>
      <c r="BK16" s="1">
        <f>'Fluxuri masurate'!BK16/Fluxuri!BK16</f>
        <v>0</v>
      </c>
      <c r="BL16" s="1">
        <f>'Fluxuri masurate'!BL16/Fluxuri!BL16</f>
        <v>0</v>
      </c>
      <c r="BM16" s="1">
        <f>'Fluxuri masurate'!BM16/Fluxuri!BM16</f>
        <v>0</v>
      </c>
      <c r="BN16" s="1">
        <f>'Fluxuri masurate'!BN16/Fluxuri!BN16</f>
        <v>0</v>
      </c>
      <c r="BO16" s="1">
        <f>'Fluxuri masurate'!BO16/Fluxuri!BO16</f>
        <v>0</v>
      </c>
      <c r="BP16" s="1">
        <f>'Fluxuri masurate'!BP16/Fluxuri!BP16</f>
        <v>0</v>
      </c>
      <c r="BQ16" s="1">
        <f>'Fluxuri masurate'!BQ16/Fluxuri!BQ16</f>
        <v>0</v>
      </c>
      <c r="BR16" s="1">
        <f>'Fluxuri masurate'!BR16/Fluxuri!BR16</f>
        <v>0</v>
      </c>
      <c r="BS16" s="1">
        <f>'Fluxuri masurate'!BS16/Fluxuri!BS16</f>
        <v>0</v>
      </c>
      <c r="BT16" s="1">
        <f>'Fluxuri masurate'!BT16/Fluxuri!BT16</f>
        <v>0</v>
      </c>
      <c r="BU16" s="1">
        <f>'Fluxuri masurate'!BU16/Fluxuri!BU16</f>
        <v>0</v>
      </c>
      <c r="BV16" s="1">
        <f>'Fluxuri masurate'!BV16/Fluxuri!BV16</f>
        <v>0</v>
      </c>
      <c r="BW16" s="1">
        <f>'Fluxuri masurate'!BW16/Fluxuri!BW16</f>
        <v>0</v>
      </c>
      <c r="BX16" s="1">
        <f>'Fluxuri masurate'!BX16/Fluxuri!BX16</f>
        <v>0</v>
      </c>
      <c r="BY16" s="1">
        <f>'Fluxuri masurate'!BY16/Fluxuri!BY16</f>
        <v>0</v>
      </c>
      <c r="BZ16" s="1">
        <f>'Fluxuri masurate'!BZ16/Fluxuri!BZ16</f>
        <v>0</v>
      </c>
      <c r="CA16" s="1">
        <f>'Fluxuri masurate'!CA16/Fluxuri!CA16</f>
        <v>0</v>
      </c>
      <c r="CB16" s="1">
        <f>'Fluxuri masurate'!CB16/Fluxuri!CB16</f>
        <v>0</v>
      </c>
      <c r="CC16" s="1">
        <f>'Fluxuri masurate'!CC16/Fluxuri!CC16</f>
        <v>0</v>
      </c>
      <c r="CD16" s="1">
        <f>'Fluxuri masurate'!CD16/Fluxuri!CD16</f>
        <v>0</v>
      </c>
      <c r="CE16" s="1">
        <f>'Fluxuri masurate'!CE16/Fluxuri!CE16</f>
        <v>0</v>
      </c>
      <c r="CF16" s="1">
        <f>'Fluxuri masurate'!CF16/Fluxuri!CF16</f>
        <v>0</v>
      </c>
      <c r="CG16" s="1">
        <f>'Fluxuri masurate'!CG16/Fluxuri!CG16</f>
        <v>5.3277191862951326E-5</v>
      </c>
      <c r="CH16" s="1">
        <f>'Fluxuri masurate'!CH16/Fluxuri!CH16</f>
        <v>0</v>
      </c>
      <c r="CI16" s="1">
        <f>'Fluxuri masurate'!CI16/Fluxuri!CI16</f>
        <v>1.5950710178786196E-5</v>
      </c>
      <c r="CJ16" s="1">
        <f>'Fluxuri masurate'!CJ16/Fluxuri!CJ16</f>
        <v>0</v>
      </c>
      <c r="CK16" s="1">
        <f>'Fluxuri masurate'!CK16/Fluxuri!CK16</f>
        <v>0</v>
      </c>
      <c r="CL16" s="1">
        <f>'Fluxuri masurate'!CL16/Fluxuri!CL16</f>
        <v>0</v>
      </c>
      <c r="CM16" s="1">
        <f>'Fluxuri masurate'!CM16/Fluxuri!CM16</f>
        <v>0</v>
      </c>
      <c r="CN16" s="1">
        <f>'Fluxuri masurate'!CN16/Fluxuri!CN16</f>
        <v>0</v>
      </c>
      <c r="CO16" s="1">
        <f>'Fluxuri masurate'!CO16/Fluxuri!CO16</f>
        <v>0</v>
      </c>
      <c r="CP16" s="1">
        <f>'Fluxuri masurate'!CP16/Fluxuri!CP16</f>
        <v>0</v>
      </c>
      <c r="CQ16" s="1">
        <f>'Fluxuri masurate'!CQ16/Fluxuri!CQ16</f>
        <v>0</v>
      </c>
      <c r="CR16" s="1">
        <f>'Fluxuri masurate'!CR16/Fluxuri!CR16</f>
        <v>0</v>
      </c>
      <c r="CS16" s="1">
        <f>'Fluxuri masurate'!CS16/Fluxuri!CS16</f>
        <v>0</v>
      </c>
      <c r="CT16" s="1">
        <f>'Fluxuri masurate'!CT16/Fluxuri!CT16</f>
        <v>0</v>
      </c>
      <c r="CU16" s="1">
        <f>'Fluxuri masurate'!CU16/Fluxuri!CU16</f>
        <v>0</v>
      </c>
      <c r="CV16" s="1">
        <f>'Fluxuri masurate'!CV16/Fluxuri!CV16</f>
        <v>0</v>
      </c>
      <c r="CW16" s="1">
        <f>'Fluxuri masurate'!CW16/Fluxuri!CW16</f>
        <v>0</v>
      </c>
      <c r="CX16" s="1">
        <f>'Fluxuri masurate'!CX16/Fluxuri!CX16</f>
        <v>0</v>
      </c>
      <c r="CY16" s="1">
        <f>'Fluxuri masurate'!CY16/Fluxuri!CY16</f>
        <v>0</v>
      </c>
    </row>
    <row r="17" spans="1:103" x14ac:dyDescent="0.25">
      <c r="A17" s="2" t="s">
        <v>16</v>
      </c>
      <c r="B17" s="1">
        <v>1.5070309674107416E-4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f t="array" ref="P17:P103">TRANSPOSE(Q16:CY16)</f>
        <v>0</v>
      </c>
      <c r="Q17" s="1" t="s">
        <v>103</v>
      </c>
      <c r="R17" s="1">
        <f>'Fluxuri masurate'!R17/Fluxuri!R17</f>
        <v>0</v>
      </c>
      <c r="S17" s="1">
        <f>'Fluxuri masurate'!S17/Fluxuri!S17</f>
        <v>0</v>
      </c>
      <c r="T17" s="1">
        <f>'Fluxuri masurate'!T17/Fluxuri!T17</f>
        <v>0</v>
      </c>
      <c r="U17" s="1">
        <f>'Fluxuri masurate'!U17/Fluxuri!U17</f>
        <v>0</v>
      </c>
      <c r="V17" s="1">
        <f>'Fluxuri masurate'!V17/Fluxuri!V17</f>
        <v>0</v>
      </c>
      <c r="W17" s="1">
        <f>'Fluxuri masurate'!W17/Fluxuri!W17</f>
        <v>0</v>
      </c>
      <c r="X17" s="1">
        <f>'Fluxuri masurate'!X17/Fluxuri!X17</f>
        <v>0</v>
      </c>
      <c r="Y17" s="1">
        <f>'Fluxuri masurate'!Y17/Fluxuri!Y17</f>
        <v>0</v>
      </c>
      <c r="Z17" s="1">
        <f>'Fluxuri masurate'!Z17/Fluxuri!Z17</f>
        <v>0</v>
      </c>
      <c r="AA17" s="1">
        <f>'Fluxuri masurate'!AA17/Fluxuri!AA17</f>
        <v>0</v>
      </c>
      <c r="AB17" s="1">
        <f>'Fluxuri masurate'!AB17/Fluxuri!AB17</f>
        <v>0</v>
      </c>
      <c r="AC17" s="1">
        <f>'Fluxuri masurate'!AC17/Fluxuri!AC17</f>
        <v>0</v>
      </c>
      <c r="AD17" s="1">
        <f>'Fluxuri masurate'!AD17/Fluxuri!AD17</f>
        <v>0</v>
      </c>
      <c r="AE17" s="1">
        <f>'Fluxuri masurate'!AE17/Fluxuri!AE17</f>
        <v>0</v>
      </c>
      <c r="AF17" s="1">
        <f>'Fluxuri masurate'!AF17/Fluxuri!AF17</f>
        <v>0</v>
      </c>
      <c r="AG17" s="1">
        <f>'Fluxuri masurate'!AG17/Fluxuri!AG17</f>
        <v>0</v>
      </c>
      <c r="AH17" s="1">
        <f>'Fluxuri masurate'!AH17/Fluxuri!AH17</f>
        <v>0</v>
      </c>
      <c r="AI17" s="1">
        <f>'Fluxuri masurate'!AI17/Fluxuri!AI17</f>
        <v>0</v>
      </c>
      <c r="AJ17" s="1">
        <f>'Fluxuri masurate'!AJ17/Fluxuri!AJ17</f>
        <v>0</v>
      </c>
      <c r="AK17" s="1">
        <f>'Fluxuri masurate'!AK17/Fluxuri!AK17</f>
        <v>0</v>
      </c>
      <c r="AL17" s="1">
        <f>'Fluxuri masurate'!AL17/Fluxuri!AL17</f>
        <v>0</v>
      </c>
      <c r="AM17" s="1">
        <f>'Fluxuri masurate'!AM17/Fluxuri!AM17</f>
        <v>0</v>
      </c>
      <c r="AN17" s="1">
        <f>'Fluxuri masurate'!AN17/Fluxuri!AN17</f>
        <v>0</v>
      </c>
      <c r="AO17" s="1">
        <f>'Fluxuri masurate'!AO17/Fluxuri!AO17</f>
        <v>0</v>
      </c>
      <c r="AP17" s="1">
        <f>'Fluxuri masurate'!AP17/Fluxuri!AP17</f>
        <v>0</v>
      </c>
      <c r="AQ17" s="1">
        <f>'Fluxuri masurate'!AQ17/Fluxuri!AQ17</f>
        <v>0</v>
      </c>
      <c r="AR17" s="1">
        <f>'Fluxuri masurate'!AR17/Fluxuri!AR17</f>
        <v>0</v>
      </c>
      <c r="AS17" s="1">
        <f>'Fluxuri masurate'!AS17/Fluxuri!AS17</f>
        <v>0</v>
      </c>
      <c r="AT17" s="1">
        <f>'Fluxuri masurate'!AT17/Fluxuri!AT17</f>
        <v>0</v>
      </c>
      <c r="AU17" s="1">
        <f>'Fluxuri masurate'!AU17/Fluxuri!AU17</f>
        <v>0</v>
      </c>
      <c r="AV17" s="1">
        <f>'Fluxuri masurate'!AV17/Fluxuri!AV17</f>
        <v>0</v>
      </c>
      <c r="AW17" s="1">
        <f>'Fluxuri masurate'!AW17/Fluxuri!AW17</f>
        <v>0</v>
      </c>
      <c r="AX17" s="1">
        <f>'Fluxuri masurate'!AX17/Fluxuri!AX17</f>
        <v>0</v>
      </c>
      <c r="AY17" s="1">
        <f>'Fluxuri masurate'!AY17/Fluxuri!AY17</f>
        <v>0</v>
      </c>
      <c r="AZ17" s="1">
        <f>'Fluxuri masurate'!AZ17/Fluxuri!AZ17</f>
        <v>0</v>
      </c>
      <c r="BA17" s="1">
        <f>'Fluxuri masurate'!BA17/Fluxuri!BA17</f>
        <v>0</v>
      </c>
      <c r="BB17" s="1">
        <f>'Fluxuri masurate'!BB17/Fluxuri!BB17</f>
        <v>0</v>
      </c>
      <c r="BC17" s="1">
        <f>'Fluxuri masurate'!BC17/Fluxuri!BC17</f>
        <v>0</v>
      </c>
      <c r="BD17" s="1">
        <f>'Fluxuri masurate'!BD17/Fluxuri!BD17</f>
        <v>0</v>
      </c>
      <c r="BE17" s="1">
        <f>'Fluxuri masurate'!BE17/Fluxuri!BE17</f>
        <v>0</v>
      </c>
      <c r="BF17" s="1">
        <f>'Fluxuri masurate'!BF17/Fluxuri!BF17</f>
        <v>0</v>
      </c>
      <c r="BG17" s="1">
        <f>'Fluxuri masurate'!BG17/Fluxuri!BG17</f>
        <v>0</v>
      </c>
      <c r="BH17" s="1">
        <f>'Fluxuri masurate'!BH17/Fluxuri!BH17</f>
        <v>0</v>
      </c>
      <c r="BI17" s="1">
        <f>'Fluxuri masurate'!BI17/Fluxuri!BI17</f>
        <v>0</v>
      </c>
      <c r="BJ17" s="1">
        <f>'Fluxuri masurate'!BJ17/Fluxuri!BJ17</f>
        <v>0</v>
      </c>
      <c r="BK17" s="1">
        <f>'Fluxuri masurate'!BK17/Fluxuri!BK17</f>
        <v>0</v>
      </c>
      <c r="BL17" s="1">
        <f>'Fluxuri masurate'!BL17/Fluxuri!BL17</f>
        <v>0</v>
      </c>
      <c r="BM17" s="1">
        <f>'Fluxuri masurate'!BM17/Fluxuri!BM17</f>
        <v>0</v>
      </c>
      <c r="BN17" s="1">
        <f>'Fluxuri masurate'!BN17/Fluxuri!BN17</f>
        <v>0</v>
      </c>
      <c r="BO17" s="1">
        <f>'Fluxuri masurate'!BO17/Fluxuri!BO17</f>
        <v>0</v>
      </c>
      <c r="BP17" s="1">
        <f>'Fluxuri masurate'!BP17/Fluxuri!BP17</f>
        <v>0</v>
      </c>
      <c r="BQ17" s="1">
        <f>'Fluxuri masurate'!BQ17/Fluxuri!BQ17</f>
        <v>0</v>
      </c>
      <c r="BR17" s="1">
        <f>'Fluxuri masurate'!BR17/Fluxuri!BR17</f>
        <v>0</v>
      </c>
      <c r="BS17" s="1">
        <f>'Fluxuri masurate'!BS17/Fluxuri!BS17</f>
        <v>0</v>
      </c>
      <c r="BT17" s="1">
        <f>'Fluxuri masurate'!BT17/Fluxuri!BT17</f>
        <v>0</v>
      </c>
      <c r="BU17" s="1">
        <f>'Fluxuri masurate'!BU17/Fluxuri!BU17</f>
        <v>0</v>
      </c>
      <c r="BV17" s="1">
        <f>'Fluxuri masurate'!BV17/Fluxuri!BV17</f>
        <v>0</v>
      </c>
      <c r="BW17" s="1">
        <f>'Fluxuri masurate'!BW17/Fluxuri!BW17</f>
        <v>0</v>
      </c>
      <c r="BX17" s="1">
        <f>'Fluxuri masurate'!BX17/Fluxuri!BX17</f>
        <v>0</v>
      </c>
      <c r="BY17" s="1">
        <f>'Fluxuri masurate'!BY17/Fluxuri!BY17</f>
        <v>0</v>
      </c>
      <c r="BZ17" s="1">
        <f>'Fluxuri masurate'!BZ17/Fluxuri!BZ17</f>
        <v>0</v>
      </c>
      <c r="CA17" s="1">
        <f>'Fluxuri masurate'!CA17/Fluxuri!CA17</f>
        <v>0</v>
      </c>
      <c r="CB17" s="1">
        <f>'Fluxuri masurate'!CB17/Fluxuri!CB17</f>
        <v>0</v>
      </c>
      <c r="CC17" s="1">
        <f>'Fluxuri masurate'!CC17/Fluxuri!CC17</f>
        <v>0</v>
      </c>
      <c r="CD17" s="1">
        <f>'Fluxuri masurate'!CD17/Fluxuri!CD17</f>
        <v>0</v>
      </c>
      <c r="CE17" s="1">
        <f>'Fluxuri masurate'!CE17/Fluxuri!CE17</f>
        <v>0</v>
      </c>
      <c r="CF17" s="1">
        <f>'Fluxuri masurate'!CF17/Fluxuri!CF17</f>
        <v>0</v>
      </c>
      <c r="CG17" s="1">
        <f>'Fluxuri masurate'!CG17/Fluxuri!CG17</f>
        <v>0</v>
      </c>
      <c r="CH17" s="1">
        <f>'Fluxuri masurate'!CH17/Fluxuri!CH17</f>
        <v>0</v>
      </c>
      <c r="CI17" s="1">
        <f>'Fluxuri masurate'!CI17/Fluxuri!CI17</f>
        <v>0</v>
      </c>
      <c r="CJ17" s="1">
        <f>'Fluxuri masurate'!CJ17/Fluxuri!CJ17</f>
        <v>0</v>
      </c>
      <c r="CK17" s="1">
        <f>'Fluxuri masurate'!CK17/Fluxuri!CK17</f>
        <v>0</v>
      </c>
      <c r="CL17" s="1">
        <f>'Fluxuri masurate'!CL17/Fluxuri!CL17</f>
        <v>0</v>
      </c>
      <c r="CM17" s="1">
        <f>'Fluxuri masurate'!CM17/Fluxuri!CM17</f>
        <v>0</v>
      </c>
      <c r="CN17" s="1">
        <f>'Fluxuri masurate'!CN17/Fluxuri!CN17</f>
        <v>0</v>
      </c>
      <c r="CO17" s="1">
        <f>'Fluxuri masurate'!CO17/Fluxuri!CO17</f>
        <v>0</v>
      </c>
      <c r="CP17" s="1">
        <f>'Fluxuri masurate'!CP17/Fluxuri!CP17</f>
        <v>0</v>
      </c>
      <c r="CQ17" s="1">
        <f>'Fluxuri masurate'!CQ17/Fluxuri!CQ17</f>
        <v>0</v>
      </c>
      <c r="CR17" s="1">
        <f>'Fluxuri masurate'!CR17/Fluxuri!CR17</f>
        <v>0</v>
      </c>
      <c r="CS17" s="1">
        <f>'Fluxuri masurate'!CS17/Fluxuri!CS17</f>
        <v>0</v>
      </c>
      <c r="CT17" s="1">
        <f>'Fluxuri masurate'!CT17/Fluxuri!CT17</f>
        <v>0</v>
      </c>
      <c r="CU17" s="1">
        <f>'Fluxuri masurate'!CU17/Fluxuri!CU17</f>
        <v>0</v>
      </c>
      <c r="CV17" s="1">
        <f>'Fluxuri masurate'!CV17/Fluxuri!CV17</f>
        <v>0</v>
      </c>
      <c r="CW17" s="1">
        <f>'Fluxuri masurate'!CW17/Fluxuri!CW17</f>
        <v>0</v>
      </c>
      <c r="CX17" s="1">
        <f>'Fluxuri masurate'!CX17/Fluxuri!CX17</f>
        <v>0</v>
      </c>
      <c r="CY17" s="1">
        <f>'Fluxuri masurate'!CY17/Fluxuri!CY17</f>
        <v>0</v>
      </c>
    </row>
    <row r="18" spans="1:103" x14ac:dyDescent="0.25">
      <c r="A18" s="2" t="s">
        <v>17</v>
      </c>
      <c r="B18" s="1">
        <v>2.0548766033696214E-6</v>
      </c>
      <c r="C18" s="1">
        <v>0</v>
      </c>
      <c r="D18" s="1">
        <v>6.2811280652222184E-5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1.2455646837927694E-4</v>
      </c>
      <c r="P18" s="1">
        <v>0</v>
      </c>
      <c r="Q18" s="1">
        <f t="array" ref="Q18:Q103">TRANSPOSE(R17:CY17)</f>
        <v>0</v>
      </c>
      <c r="R18" s="1" t="s">
        <v>103</v>
      </c>
      <c r="S18" s="1">
        <f>'Fluxuri masurate'!S18/Fluxuri!S18</f>
        <v>0</v>
      </c>
      <c r="T18" s="1">
        <f>'Fluxuri masurate'!T18/Fluxuri!T18</f>
        <v>0</v>
      </c>
      <c r="U18" s="1">
        <f>'Fluxuri masurate'!U18/Fluxuri!U18</f>
        <v>0</v>
      </c>
      <c r="V18" s="1">
        <f>'Fluxuri masurate'!V18/Fluxuri!V18</f>
        <v>0</v>
      </c>
      <c r="W18" s="1">
        <f>'Fluxuri masurate'!W18/Fluxuri!W18</f>
        <v>0</v>
      </c>
      <c r="X18" s="1">
        <f>'Fluxuri masurate'!X18/Fluxuri!X18</f>
        <v>0</v>
      </c>
      <c r="Y18" s="1">
        <f>'Fluxuri masurate'!Y18/Fluxuri!Y18</f>
        <v>0</v>
      </c>
      <c r="Z18" s="1">
        <f>'Fluxuri masurate'!Z18/Fluxuri!Z18</f>
        <v>0</v>
      </c>
      <c r="AA18" s="1">
        <f>'Fluxuri masurate'!AA18/Fluxuri!AA18</f>
        <v>0</v>
      </c>
      <c r="AB18" s="1">
        <f>'Fluxuri masurate'!AB18/Fluxuri!AB18</f>
        <v>0</v>
      </c>
      <c r="AC18" s="1">
        <f>'Fluxuri masurate'!AC18/Fluxuri!AC18</f>
        <v>0</v>
      </c>
      <c r="AD18" s="1">
        <f>'Fluxuri masurate'!AD18/Fluxuri!AD18</f>
        <v>0</v>
      </c>
      <c r="AE18" s="1">
        <f>'Fluxuri masurate'!AE18/Fluxuri!AE18</f>
        <v>0</v>
      </c>
      <c r="AF18" s="1">
        <f>'Fluxuri masurate'!AF18/Fluxuri!AF18</f>
        <v>0</v>
      </c>
      <c r="AG18" s="1">
        <f>'Fluxuri masurate'!AG18/Fluxuri!AG18</f>
        <v>0</v>
      </c>
      <c r="AH18" s="1">
        <f>'Fluxuri masurate'!AH18/Fluxuri!AH18</f>
        <v>0</v>
      </c>
      <c r="AI18" s="1">
        <f>'Fluxuri masurate'!AI18/Fluxuri!AI18</f>
        <v>0</v>
      </c>
      <c r="AJ18" s="1">
        <f>'Fluxuri masurate'!AJ18/Fluxuri!AJ18</f>
        <v>0</v>
      </c>
      <c r="AK18" s="1">
        <f>'Fluxuri masurate'!AK18/Fluxuri!AK18</f>
        <v>0</v>
      </c>
      <c r="AL18" s="1">
        <f>'Fluxuri masurate'!AL18/Fluxuri!AL18</f>
        <v>0</v>
      </c>
      <c r="AM18" s="1">
        <f>'Fluxuri masurate'!AM18/Fluxuri!AM18</f>
        <v>0</v>
      </c>
      <c r="AN18" s="1">
        <f>'Fluxuri masurate'!AN18/Fluxuri!AN18</f>
        <v>0</v>
      </c>
      <c r="AO18" s="1">
        <f>'Fluxuri masurate'!AO18/Fluxuri!AO18</f>
        <v>0</v>
      </c>
      <c r="AP18" s="1">
        <f>'Fluxuri masurate'!AP18/Fluxuri!AP18</f>
        <v>9.3134632319994047E-5</v>
      </c>
      <c r="AQ18" s="1">
        <f>'Fluxuri masurate'!AQ18/Fluxuri!AQ18</f>
        <v>0</v>
      </c>
      <c r="AR18" s="1">
        <f>'Fluxuri masurate'!AR18/Fluxuri!AR18</f>
        <v>0</v>
      </c>
      <c r="AS18" s="1">
        <f>'Fluxuri masurate'!AS18/Fluxuri!AS18</f>
        <v>0</v>
      </c>
      <c r="AT18" s="1">
        <f>'Fluxuri masurate'!AT18/Fluxuri!AT18</f>
        <v>0</v>
      </c>
      <c r="AU18" s="1">
        <f>'Fluxuri masurate'!AU18/Fluxuri!AU18</f>
        <v>0</v>
      </c>
      <c r="AV18" s="1">
        <f>'Fluxuri masurate'!AV18/Fluxuri!AV18</f>
        <v>0</v>
      </c>
      <c r="AW18" s="1">
        <f>'Fluxuri masurate'!AW18/Fluxuri!AW18</f>
        <v>2.4988940080223753E-4</v>
      </c>
      <c r="AX18" s="1">
        <f>'Fluxuri masurate'!AX18/Fluxuri!AX18</f>
        <v>0</v>
      </c>
      <c r="AY18" s="1">
        <f>'Fluxuri masurate'!AY18/Fluxuri!AY18</f>
        <v>0</v>
      </c>
      <c r="AZ18" s="1">
        <f>'Fluxuri masurate'!AZ18/Fluxuri!AZ18</f>
        <v>0</v>
      </c>
      <c r="BA18" s="1">
        <f>'Fluxuri masurate'!BA18/Fluxuri!BA18</f>
        <v>0</v>
      </c>
      <c r="BB18" s="1">
        <f>'Fluxuri masurate'!BB18/Fluxuri!BB18</f>
        <v>0</v>
      </c>
      <c r="BC18" s="1">
        <f>'Fluxuri masurate'!BC18/Fluxuri!BC18</f>
        <v>0</v>
      </c>
      <c r="BD18" s="1">
        <f>'Fluxuri masurate'!BD18/Fluxuri!BD18</f>
        <v>0</v>
      </c>
      <c r="BE18" s="1">
        <f>'Fluxuri masurate'!BE18/Fluxuri!BE18</f>
        <v>0</v>
      </c>
      <c r="BF18" s="1">
        <f>'Fluxuri masurate'!BF18/Fluxuri!BF18</f>
        <v>1.1477123761053457E-5</v>
      </c>
      <c r="BG18" s="1">
        <f>'Fluxuri masurate'!BG18/Fluxuri!BG18</f>
        <v>0</v>
      </c>
      <c r="BH18" s="1">
        <f>'Fluxuri masurate'!BH18/Fluxuri!BH18</f>
        <v>1.0771078141503047E-4</v>
      </c>
      <c r="BI18" s="1">
        <f>'Fluxuri masurate'!BI18/Fluxuri!BI18</f>
        <v>0</v>
      </c>
      <c r="BJ18" s="1">
        <f>'Fluxuri masurate'!BJ18/Fluxuri!BJ18</f>
        <v>0</v>
      </c>
      <c r="BK18" s="1">
        <f>'Fluxuri masurate'!BK18/Fluxuri!BK18</f>
        <v>0</v>
      </c>
      <c r="BL18" s="1">
        <f>'Fluxuri masurate'!BL18/Fluxuri!BL18</f>
        <v>0</v>
      </c>
      <c r="BM18" s="1">
        <f>'Fluxuri masurate'!BM18/Fluxuri!BM18</f>
        <v>0</v>
      </c>
      <c r="BN18" s="1">
        <f>'Fluxuri masurate'!BN18/Fluxuri!BN18</f>
        <v>0</v>
      </c>
      <c r="BO18" s="1">
        <f>'Fluxuri masurate'!BO18/Fluxuri!BO18</f>
        <v>0</v>
      </c>
      <c r="BP18" s="1">
        <f>'Fluxuri masurate'!BP18/Fluxuri!BP18</f>
        <v>0</v>
      </c>
      <c r="BQ18" s="1">
        <f>'Fluxuri masurate'!BQ18/Fluxuri!BQ18</f>
        <v>0</v>
      </c>
      <c r="BR18" s="1">
        <f>'Fluxuri masurate'!BR18/Fluxuri!BR18</f>
        <v>0</v>
      </c>
      <c r="BS18" s="1">
        <f>'Fluxuri masurate'!BS18/Fluxuri!BS18</f>
        <v>0</v>
      </c>
      <c r="BT18" s="1">
        <f>'Fluxuri masurate'!BT18/Fluxuri!BT18</f>
        <v>0</v>
      </c>
      <c r="BU18" s="1">
        <f>'Fluxuri masurate'!BU18/Fluxuri!BU18</f>
        <v>0</v>
      </c>
      <c r="BV18" s="1">
        <f>'Fluxuri masurate'!BV18/Fluxuri!BV18</f>
        <v>0</v>
      </c>
      <c r="BW18" s="1">
        <f>'Fluxuri masurate'!BW18/Fluxuri!BW18</f>
        <v>0</v>
      </c>
      <c r="BX18" s="1">
        <f>'Fluxuri masurate'!BX18/Fluxuri!BX18</f>
        <v>0</v>
      </c>
      <c r="BY18" s="1">
        <f>'Fluxuri masurate'!BY18/Fluxuri!BY18</f>
        <v>0</v>
      </c>
      <c r="BZ18" s="1">
        <f>'Fluxuri masurate'!BZ18/Fluxuri!BZ18</f>
        <v>0</v>
      </c>
      <c r="CA18" s="1">
        <f>'Fluxuri masurate'!CA18/Fluxuri!CA18</f>
        <v>0</v>
      </c>
      <c r="CB18" s="1">
        <f>'Fluxuri masurate'!CB18/Fluxuri!CB18</f>
        <v>0</v>
      </c>
      <c r="CC18" s="1">
        <f>'Fluxuri masurate'!CC18/Fluxuri!CC18</f>
        <v>0</v>
      </c>
      <c r="CD18" s="1">
        <f>'Fluxuri masurate'!CD18/Fluxuri!CD18</f>
        <v>0</v>
      </c>
      <c r="CE18" s="1">
        <f>'Fluxuri masurate'!CE18/Fluxuri!CE18</f>
        <v>0</v>
      </c>
      <c r="CF18" s="1">
        <f>'Fluxuri masurate'!CF18/Fluxuri!CF18</f>
        <v>0</v>
      </c>
      <c r="CG18" s="1">
        <f>'Fluxuri masurate'!CG18/Fluxuri!CG18</f>
        <v>0</v>
      </c>
      <c r="CH18" s="1">
        <f>'Fluxuri masurate'!CH18/Fluxuri!CH18</f>
        <v>0</v>
      </c>
      <c r="CI18" s="1">
        <f>'Fluxuri masurate'!CI18/Fluxuri!CI18</f>
        <v>0</v>
      </c>
      <c r="CJ18" s="1">
        <f>'Fluxuri masurate'!CJ18/Fluxuri!CJ18</f>
        <v>0</v>
      </c>
      <c r="CK18" s="1">
        <f>'Fluxuri masurate'!CK18/Fluxuri!CK18</f>
        <v>0</v>
      </c>
      <c r="CL18" s="1">
        <f>'Fluxuri masurate'!CL18/Fluxuri!CL18</f>
        <v>0</v>
      </c>
      <c r="CM18" s="1">
        <f>'Fluxuri masurate'!CM18/Fluxuri!CM18</f>
        <v>0</v>
      </c>
      <c r="CN18" s="1">
        <f>'Fluxuri masurate'!CN18/Fluxuri!CN18</f>
        <v>0</v>
      </c>
      <c r="CO18" s="1">
        <f>'Fluxuri masurate'!CO18/Fluxuri!CO18</f>
        <v>0</v>
      </c>
      <c r="CP18" s="1">
        <f>'Fluxuri masurate'!CP18/Fluxuri!CP18</f>
        <v>0</v>
      </c>
      <c r="CQ18" s="1">
        <f>'Fluxuri masurate'!CQ18/Fluxuri!CQ18</f>
        <v>0</v>
      </c>
      <c r="CR18" s="1">
        <f>'Fluxuri masurate'!CR18/Fluxuri!CR18</f>
        <v>0</v>
      </c>
      <c r="CS18" s="1">
        <f>'Fluxuri masurate'!CS18/Fluxuri!CS18</f>
        <v>0</v>
      </c>
      <c r="CT18" s="1">
        <f>'Fluxuri masurate'!CT18/Fluxuri!CT18</f>
        <v>0</v>
      </c>
      <c r="CU18" s="1">
        <f>'Fluxuri masurate'!CU18/Fluxuri!CU18</f>
        <v>0</v>
      </c>
      <c r="CV18" s="1">
        <f>'Fluxuri masurate'!CV18/Fluxuri!CV18</f>
        <v>0</v>
      </c>
      <c r="CW18" s="1">
        <f>'Fluxuri masurate'!CW18/Fluxuri!CW18</f>
        <v>0</v>
      </c>
      <c r="CX18" s="1">
        <f>'Fluxuri masurate'!CX18/Fluxuri!CX18</f>
        <v>0</v>
      </c>
      <c r="CY18" s="1">
        <f>'Fluxuri masurate'!CY18/Fluxuri!CY18</f>
        <v>0</v>
      </c>
    </row>
    <row r="19" spans="1:103" x14ac:dyDescent="0.25">
      <c r="A19" s="2" t="s">
        <v>18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6.6259714955967886E-5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f t="array" ref="R19:R103">TRANSPOSE(S18:CY18)</f>
        <v>0</v>
      </c>
      <c r="S19" s="1" t="s">
        <v>103</v>
      </c>
      <c r="T19" s="1">
        <f>'Fluxuri masurate'!T19/Fluxuri!T19</f>
        <v>0</v>
      </c>
      <c r="U19" s="1">
        <f>'Fluxuri masurate'!U19/Fluxuri!U19</f>
        <v>0</v>
      </c>
      <c r="V19" s="1">
        <f>'Fluxuri masurate'!V19/Fluxuri!V19</f>
        <v>0</v>
      </c>
      <c r="W19" s="1">
        <f>'Fluxuri masurate'!W19/Fluxuri!W19</f>
        <v>1.7272335688910307E-4</v>
      </c>
      <c r="X19" s="1">
        <f>'Fluxuri masurate'!X19/Fluxuri!X19</f>
        <v>0</v>
      </c>
      <c r="Y19" s="1">
        <f>'Fluxuri masurate'!Y19/Fluxuri!Y19</f>
        <v>0</v>
      </c>
      <c r="Z19" s="1">
        <f>'Fluxuri masurate'!Z19/Fluxuri!Z19</f>
        <v>0</v>
      </c>
      <c r="AA19" s="1">
        <f>'Fluxuri masurate'!AA19/Fluxuri!AA19</f>
        <v>0</v>
      </c>
      <c r="AB19" s="1">
        <f>'Fluxuri masurate'!AB19/Fluxuri!AB19</f>
        <v>0</v>
      </c>
      <c r="AC19" s="1">
        <f>'Fluxuri masurate'!AC19/Fluxuri!AC19</f>
        <v>0</v>
      </c>
      <c r="AD19" s="1">
        <f>'Fluxuri masurate'!AD19/Fluxuri!AD19</f>
        <v>0</v>
      </c>
      <c r="AE19" s="1">
        <f>'Fluxuri masurate'!AE19/Fluxuri!AE19</f>
        <v>4.4941035527060517E-5</v>
      </c>
      <c r="AF19" s="1">
        <f>'Fluxuri masurate'!AF19/Fluxuri!AF19</f>
        <v>0</v>
      </c>
      <c r="AG19" s="1">
        <f>'Fluxuri masurate'!AG19/Fluxuri!AG19</f>
        <v>0</v>
      </c>
      <c r="AH19" s="1">
        <f>'Fluxuri masurate'!AH19/Fluxuri!AH19</f>
        <v>0</v>
      </c>
      <c r="AI19" s="1">
        <f>'Fluxuri masurate'!AI19/Fluxuri!AI19</f>
        <v>0</v>
      </c>
      <c r="AJ19" s="1">
        <f>'Fluxuri masurate'!AJ19/Fluxuri!AJ19</f>
        <v>0</v>
      </c>
      <c r="AK19" s="1">
        <f>'Fluxuri masurate'!AK19/Fluxuri!AK19</f>
        <v>0</v>
      </c>
      <c r="AL19" s="1">
        <f>'Fluxuri masurate'!AL19/Fluxuri!AL19</f>
        <v>0</v>
      </c>
      <c r="AM19" s="1">
        <f>'Fluxuri masurate'!AM19/Fluxuri!AM19</f>
        <v>0</v>
      </c>
      <c r="AN19" s="1">
        <f>'Fluxuri masurate'!AN19/Fluxuri!AN19</f>
        <v>0</v>
      </c>
      <c r="AO19" s="1">
        <f>'Fluxuri masurate'!AO19/Fluxuri!AO19</f>
        <v>0</v>
      </c>
      <c r="AP19" s="1">
        <f>'Fluxuri masurate'!AP19/Fluxuri!AP19</f>
        <v>0</v>
      </c>
      <c r="AQ19" s="1">
        <f>'Fluxuri masurate'!AQ19/Fluxuri!AQ19</f>
        <v>0</v>
      </c>
      <c r="AR19" s="1">
        <f>'Fluxuri masurate'!AR19/Fluxuri!AR19</f>
        <v>0</v>
      </c>
      <c r="AS19" s="1">
        <f>'Fluxuri masurate'!AS19/Fluxuri!AS19</f>
        <v>0</v>
      </c>
      <c r="AT19" s="1">
        <f>'Fluxuri masurate'!AT19/Fluxuri!AT19</f>
        <v>0</v>
      </c>
      <c r="AU19" s="1">
        <f>'Fluxuri masurate'!AU19/Fluxuri!AU19</f>
        <v>6.6340932687172644E-5</v>
      </c>
      <c r="AV19" s="1">
        <f>'Fluxuri masurate'!AV19/Fluxuri!AV19</f>
        <v>0</v>
      </c>
      <c r="AW19" s="1">
        <f>'Fluxuri masurate'!AW19/Fluxuri!AW19</f>
        <v>0</v>
      </c>
      <c r="AX19" s="1">
        <f>'Fluxuri masurate'!AX19/Fluxuri!AX19</f>
        <v>0</v>
      </c>
      <c r="AY19" s="1">
        <f>'Fluxuri masurate'!AY19/Fluxuri!AY19</f>
        <v>0</v>
      </c>
      <c r="AZ19" s="1">
        <f>'Fluxuri masurate'!AZ19/Fluxuri!AZ19</f>
        <v>0</v>
      </c>
      <c r="BA19" s="1">
        <f>'Fluxuri masurate'!BA19/Fluxuri!BA19</f>
        <v>0</v>
      </c>
      <c r="BB19" s="1">
        <f>'Fluxuri masurate'!BB19/Fluxuri!BB19</f>
        <v>0</v>
      </c>
      <c r="BC19" s="1">
        <f>'Fluxuri masurate'!BC19/Fluxuri!BC19</f>
        <v>0</v>
      </c>
      <c r="BD19" s="1">
        <f>'Fluxuri masurate'!BD19/Fluxuri!BD19</f>
        <v>0</v>
      </c>
      <c r="BE19" s="1">
        <f>'Fluxuri masurate'!BE19/Fluxuri!BE19</f>
        <v>0</v>
      </c>
      <c r="BF19" s="1">
        <f>'Fluxuri masurate'!BF19/Fluxuri!BF19</f>
        <v>0</v>
      </c>
      <c r="BG19" s="1">
        <f>'Fluxuri masurate'!BG19/Fluxuri!BG19</f>
        <v>0</v>
      </c>
      <c r="BH19" s="1">
        <f>'Fluxuri masurate'!BH19/Fluxuri!BH19</f>
        <v>0</v>
      </c>
      <c r="BI19" s="1">
        <f>'Fluxuri masurate'!BI19/Fluxuri!BI19</f>
        <v>0</v>
      </c>
      <c r="BJ19" s="1">
        <f>'Fluxuri masurate'!BJ19/Fluxuri!BJ19</f>
        <v>0</v>
      </c>
      <c r="BK19" s="1">
        <f>'Fluxuri masurate'!BK19/Fluxuri!BK19</f>
        <v>0</v>
      </c>
      <c r="BL19" s="1">
        <f>'Fluxuri masurate'!BL19/Fluxuri!BL19</f>
        <v>0</v>
      </c>
      <c r="BM19" s="1">
        <f>'Fluxuri masurate'!BM19/Fluxuri!BM19</f>
        <v>0</v>
      </c>
      <c r="BN19" s="1">
        <f>'Fluxuri masurate'!BN19/Fluxuri!BN19</f>
        <v>0</v>
      </c>
      <c r="BO19" s="1">
        <f>'Fluxuri masurate'!BO19/Fluxuri!BO19</f>
        <v>0</v>
      </c>
      <c r="BP19" s="1">
        <f>'Fluxuri masurate'!BP19/Fluxuri!BP19</f>
        <v>0</v>
      </c>
      <c r="BQ19" s="1">
        <f>'Fluxuri masurate'!BQ19/Fluxuri!BQ19</f>
        <v>0</v>
      </c>
      <c r="BR19" s="1">
        <f>'Fluxuri masurate'!BR19/Fluxuri!BR19</f>
        <v>0</v>
      </c>
      <c r="BS19" s="1">
        <f>'Fluxuri masurate'!BS19/Fluxuri!BS19</f>
        <v>0</v>
      </c>
      <c r="BT19" s="1">
        <f>'Fluxuri masurate'!BT19/Fluxuri!BT19</f>
        <v>0</v>
      </c>
      <c r="BU19" s="1">
        <f>'Fluxuri masurate'!BU19/Fluxuri!BU19</f>
        <v>0</v>
      </c>
      <c r="BV19" s="1">
        <f>'Fluxuri masurate'!BV19/Fluxuri!BV19</f>
        <v>0</v>
      </c>
      <c r="BW19" s="1">
        <f>'Fluxuri masurate'!BW19/Fluxuri!BW19</f>
        <v>0</v>
      </c>
      <c r="BX19" s="1">
        <f>'Fluxuri masurate'!BX19/Fluxuri!BX19</f>
        <v>0</v>
      </c>
      <c r="BY19" s="1">
        <f>'Fluxuri masurate'!BY19/Fluxuri!BY19</f>
        <v>1.9916718488541632E-5</v>
      </c>
      <c r="BZ19" s="1">
        <f>'Fluxuri masurate'!BZ19/Fluxuri!BZ19</f>
        <v>0</v>
      </c>
      <c r="CA19" s="1">
        <f>'Fluxuri masurate'!CA19/Fluxuri!CA19</f>
        <v>0</v>
      </c>
      <c r="CB19" s="1">
        <f>'Fluxuri masurate'!CB19/Fluxuri!CB19</f>
        <v>0</v>
      </c>
      <c r="CC19" s="1">
        <f>'Fluxuri masurate'!CC19/Fluxuri!CC19</f>
        <v>0</v>
      </c>
      <c r="CD19" s="1">
        <f>'Fluxuri masurate'!CD19/Fluxuri!CD19</f>
        <v>0</v>
      </c>
      <c r="CE19" s="1">
        <f>'Fluxuri masurate'!CE19/Fluxuri!CE19</f>
        <v>0</v>
      </c>
      <c r="CF19" s="1">
        <f>'Fluxuri masurate'!CF19/Fluxuri!CF19</f>
        <v>0</v>
      </c>
      <c r="CG19" s="1">
        <f>'Fluxuri masurate'!CG19/Fluxuri!CG19</f>
        <v>0</v>
      </c>
      <c r="CH19" s="1">
        <f>'Fluxuri masurate'!CH19/Fluxuri!CH19</f>
        <v>0</v>
      </c>
      <c r="CI19" s="1">
        <f>'Fluxuri masurate'!CI19/Fluxuri!CI19</f>
        <v>0</v>
      </c>
      <c r="CJ19" s="1">
        <f>'Fluxuri masurate'!CJ19/Fluxuri!CJ19</f>
        <v>0</v>
      </c>
      <c r="CK19" s="1">
        <f>'Fluxuri masurate'!CK19/Fluxuri!CK19</f>
        <v>0</v>
      </c>
      <c r="CL19" s="1">
        <f>'Fluxuri masurate'!CL19/Fluxuri!CL19</f>
        <v>0</v>
      </c>
      <c r="CM19" s="1">
        <f>'Fluxuri masurate'!CM19/Fluxuri!CM19</f>
        <v>0</v>
      </c>
      <c r="CN19" s="1">
        <f>'Fluxuri masurate'!CN19/Fluxuri!CN19</f>
        <v>0</v>
      </c>
      <c r="CO19" s="1">
        <f>'Fluxuri masurate'!CO19/Fluxuri!CO19</f>
        <v>0</v>
      </c>
      <c r="CP19" s="1">
        <f>'Fluxuri masurate'!CP19/Fluxuri!CP19</f>
        <v>0</v>
      </c>
      <c r="CQ19" s="1">
        <f>'Fluxuri masurate'!CQ19/Fluxuri!CQ19</f>
        <v>0</v>
      </c>
      <c r="CR19" s="1">
        <f>'Fluxuri masurate'!CR19/Fluxuri!CR19</f>
        <v>0</v>
      </c>
      <c r="CS19" s="1">
        <f>'Fluxuri masurate'!CS19/Fluxuri!CS19</f>
        <v>0</v>
      </c>
      <c r="CT19" s="1">
        <f>'Fluxuri masurate'!CT19/Fluxuri!CT19</f>
        <v>0</v>
      </c>
      <c r="CU19" s="1">
        <f>'Fluxuri masurate'!CU19/Fluxuri!CU19</f>
        <v>0</v>
      </c>
      <c r="CV19" s="1">
        <f>'Fluxuri masurate'!CV19/Fluxuri!CV19</f>
        <v>0</v>
      </c>
      <c r="CW19" s="1">
        <f>'Fluxuri masurate'!CW19/Fluxuri!CW19</f>
        <v>0</v>
      </c>
      <c r="CX19" s="1">
        <f>'Fluxuri masurate'!CX19/Fluxuri!CX19</f>
        <v>0</v>
      </c>
      <c r="CY19" s="1">
        <f>'Fluxuri masurate'!CY19/Fluxuri!CY19</f>
        <v>0</v>
      </c>
    </row>
    <row r="20" spans="1:103" x14ac:dyDescent="0.25">
      <c r="A20" s="2" t="s">
        <v>19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f t="array" ref="S20:S103">TRANSPOSE(T19:CY19)</f>
        <v>0</v>
      </c>
      <c r="T20" s="1" t="s">
        <v>103</v>
      </c>
      <c r="U20" s="1">
        <f>'Fluxuri masurate'!U20/Fluxuri!U20</f>
        <v>0</v>
      </c>
      <c r="V20" s="1">
        <f>'Fluxuri masurate'!V20/Fluxuri!V20</f>
        <v>0</v>
      </c>
      <c r="W20" s="1">
        <f>'Fluxuri masurate'!W20/Fluxuri!W20</f>
        <v>0</v>
      </c>
      <c r="X20" s="1">
        <f>'Fluxuri masurate'!X20/Fluxuri!X20</f>
        <v>0</v>
      </c>
      <c r="Y20" s="1">
        <f>'Fluxuri masurate'!Y20/Fluxuri!Y20</f>
        <v>0</v>
      </c>
      <c r="Z20" s="1">
        <f>'Fluxuri masurate'!Z20/Fluxuri!Z20</f>
        <v>0</v>
      </c>
      <c r="AA20" s="1">
        <f>'Fluxuri masurate'!AA20/Fluxuri!AA20</f>
        <v>0</v>
      </c>
      <c r="AB20" s="1">
        <f>'Fluxuri masurate'!AB20/Fluxuri!AB20</f>
        <v>0</v>
      </c>
      <c r="AC20" s="1">
        <f>'Fluxuri masurate'!AC20/Fluxuri!AC20</f>
        <v>0</v>
      </c>
      <c r="AD20" s="1">
        <f>'Fluxuri masurate'!AD20/Fluxuri!AD20</f>
        <v>0</v>
      </c>
      <c r="AE20" s="1">
        <f>'Fluxuri masurate'!AE20/Fluxuri!AE20</f>
        <v>0</v>
      </c>
      <c r="AF20" s="1">
        <f>'Fluxuri masurate'!AF20/Fluxuri!AF20</f>
        <v>0</v>
      </c>
      <c r="AG20" s="1">
        <f>'Fluxuri masurate'!AG20/Fluxuri!AG20</f>
        <v>0</v>
      </c>
      <c r="AH20" s="1">
        <f>'Fluxuri masurate'!AH20/Fluxuri!AH20</f>
        <v>0</v>
      </c>
      <c r="AI20" s="1">
        <f>'Fluxuri masurate'!AI20/Fluxuri!AI20</f>
        <v>0</v>
      </c>
      <c r="AJ20" s="1">
        <f>'Fluxuri masurate'!AJ20/Fluxuri!AJ20</f>
        <v>0</v>
      </c>
      <c r="AK20" s="1">
        <f>'Fluxuri masurate'!AK20/Fluxuri!AK20</f>
        <v>0</v>
      </c>
      <c r="AL20" s="1">
        <f>'Fluxuri masurate'!AL20/Fluxuri!AL20</f>
        <v>0</v>
      </c>
      <c r="AM20" s="1">
        <f>'Fluxuri masurate'!AM20/Fluxuri!AM20</f>
        <v>0</v>
      </c>
      <c r="AN20" s="1">
        <f>'Fluxuri masurate'!AN20/Fluxuri!AN20</f>
        <v>0</v>
      </c>
      <c r="AO20" s="1">
        <f>'Fluxuri masurate'!AO20/Fluxuri!AO20</f>
        <v>0</v>
      </c>
      <c r="AP20" s="1">
        <f>'Fluxuri masurate'!AP20/Fluxuri!AP20</f>
        <v>0</v>
      </c>
      <c r="AQ20" s="1">
        <f>'Fluxuri masurate'!AQ20/Fluxuri!AQ20</f>
        <v>0</v>
      </c>
      <c r="AR20" s="1">
        <f>'Fluxuri masurate'!AR20/Fluxuri!AR20</f>
        <v>0</v>
      </c>
      <c r="AS20" s="1">
        <f>'Fluxuri masurate'!AS20/Fluxuri!AS20</f>
        <v>0</v>
      </c>
      <c r="AT20" s="1">
        <f>'Fluxuri masurate'!AT20/Fluxuri!AT20</f>
        <v>0</v>
      </c>
      <c r="AU20" s="1">
        <f>'Fluxuri masurate'!AU20/Fluxuri!AU20</f>
        <v>0</v>
      </c>
      <c r="AV20" s="1">
        <f>'Fluxuri masurate'!AV20/Fluxuri!AV20</f>
        <v>0</v>
      </c>
      <c r="AW20" s="1">
        <f>'Fluxuri masurate'!AW20/Fluxuri!AW20</f>
        <v>0</v>
      </c>
      <c r="AX20" s="1">
        <f>'Fluxuri masurate'!AX20/Fluxuri!AX20</f>
        <v>0</v>
      </c>
      <c r="AY20" s="1">
        <f>'Fluxuri masurate'!AY20/Fluxuri!AY20</f>
        <v>0</v>
      </c>
      <c r="AZ20" s="1">
        <f>'Fluxuri masurate'!AZ20/Fluxuri!AZ20</f>
        <v>0</v>
      </c>
      <c r="BA20" s="1">
        <f>'Fluxuri masurate'!BA20/Fluxuri!BA20</f>
        <v>0</v>
      </c>
      <c r="BB20" s="1">
        <f>'Fluxuri masurate'!BB20/Fluxuri!BB20</f>
        <v>0</v>
      </c>
      <c r="BC20" s="1">
        <f>'Fluxuri masurate'!BC20/Fluxuri!BC20</f>
        <v>0</v>
      </c>
      <c r="BD20" s="1">
        <f>'Fluxuri masurate'!BD20/Fluxuri!BD20</f>
        <v>0</v>
      </c>
      <c r="BE20" s="1">
        <f>'Fluxuri masurate'!BE20/Fluxuri!BE20</f>
        <v>0</v>
      </c>
      <c r="BF20" s="1">
        <f>'Fluxuri masurate'!BF20/Fluxuri!BF20</f>
        <v>0</v>
      </c>
      <c r="BG20" s="1">
        <f>'Fluxuri masurate'!BG20/Fluxuri!BG20</f>
        <v>0</v>
      </c>
      <c r="BH20" s="1">
        <f>'Fluxuri masurate'!BH20/Fluxuri!BH20</f>
        <v>0</v>
      </c>
      <c r="BI20" s="1">
        <f>'Fluxuri masurate'!BI20/Fluxuri!BI20</f>
        <v>0</v>
      </c>
      <c r="BJ20" s="1">
        <f>'Fluxuri masurate'!BJ20/Fluxuri!BJ20</f>
        <v>0</v>
      </c>
      <c r="BK20" s="1">
        <f>'Fluxuri masurate'!BK20/Fluxuri!BK20</f>
        <v>0</v>
      </c>
      <c r="BL20" s="1">
        <f>'Fluxuri masurate'!BL20/Fluxuri!BL20</f>
        <v>0</v>
      </c>
      <c r="BM20" s="1">
        <f>'Fluxuri masurate'!BM20/Fluxuri!BM20</f>
        <v>0</v>
      </c>
      <c r="BN20" s="1">
        <f>'Fluxuri masurate'!BN20/Fluxuri!BN20</f>
        <v>0</v>
      </c>
      <c r="BO20" s="1">
        <f>'Fluxuri masurate'!BO20/Fluxuri!BO20</f>
        <v>0</v>
      </c>
      <c r="BP20" s="1">
        <f>'Fluxuri masurate'!BP20/Fluxuri!BP20</f>
        <v>0</v>
      </c>
      <c r="BQ20" s="1">
        <f>'Fluxuri masurate'!BQ20/Fluxuri!BQ20</f>
        <v>0</v>
      </c>
      <c r="BR20" s="1">
        <f>'Fluxuri masurate'!BR20/Fluxuri!BR20</f>
        <v>0</v>
      </c>
      <c r="BS20" s="1">
        <f>'Fluxuri masurate'!BS20/Fluxuri!BS20</f>
        <v>0</v>
      </c>
      <c r="BT20" s="1">
        <f>'Fluxuri masurate'!BT20/Fluxuri!BT20</f>
        <v>0</v>
      </c>
      <c r="BU20" s="1">
        <f>'Fluxuri masurate'!BU20/Fluxuri!BU20</f>
        <v>0</v>
      </c>
      <c r="BV20" s="1">
        <f>'Fluxuri masurate'!BV20/Fluxuri!BV20</f>
        <v>0</v>
      </c>
      <c r="BW20" s="1">
        <f>'Fluxuri masurate'!BW20/Fluxuri!BW20</f>
        <v>0</v>
      </c>
      <c r="BX20" s="1">
        <f>'Fluxuri masurate'!BX20/Fluxuri!BX20</f>
        <v>0</v>
      </c>
      <c r="BY20" s="1">
        <f>'Fluxuri masurate'!BY20/Fluxuri!BY20</f>
        <v>0</v>
      </c>
      <c r="BZ20" s="1">
        <f>'Fluxuri masurate'!BZ20/Fluxuri!BZ20</f>
        <v>0</v>
      </c>
      <c r="CA20" s="1">
        <f>'Fluxuri masurate'!CA20/Fluxuri!CA20</f>
        <v>0</v>
      </c>
      <c r="CB20" s="1">
        <f>'Fluxuri masurate'!CB20/Fluxuri!CB20</f>
        <v>0</v>
      </c>
      <c r="CC20" s="1">
        <f>'Fluxuri masurate'!CC20/Fluxuri!CC20</f>
        <v>0</v>
      </c>
      <c r="CD20" s="1">
        <f>'Fluxuri masurate'!CD20/Fluxuri!CD20</f>
        <v>0</v>
      </c>
      <c r="CE20" s="1">
        <f>'Fluxuri masurate'!CE20/Fluxuri!CE20</f>
        <v>0</v>
      </c>
      <c r="CF20" s="1">
        <f>'Fluxuri masurate'!CF20/Fluxuri!CF20</f>
        <v>0</v>
      </c>
      <c r="CG20" s="1">
        <f>'Fluxuri masurate'!CG20/Fluxuri!CG20</f>
        <v>0</v>
      </c>
      <c r="CH20" s="1">
        <f>'Fluxuri masurate'!CH20/Fluxuri!CH20</f>
        <v>0</v>
      </c>
      <c r="CI20" s="1">
        <f>'Fluxuri masurate'!CI20/Fluxuri!CI20</f>
        <v>0</v>
      </c>
      <c r="CJ20" s="1">
        <f>'Fluxuri masurate'!CJ20/Fluxuri!CJ20</f>
        <v>0</v>
      </c>
      <c r="CK20" s="1">
        <f>'Fluxuri masurate'!CK20/Fluxuri!CK20</f>
        <v>0</v>
      </c>
      <c r="CL20" s="1">
        <f>'Fluxuri masurate'!CL20/Fluxuri!CL20</f>
        <v>0</v>
      </c>
      <c r="CM20" s="1">
        <f>'Fluxuri masurate'!CM20/Fluxuri!CM20</f>
        <v>0</v>
      </c>
      <c r="CN20" s="1">
        <f>'Fluxuri masurate'!CN20/Fluxuri!CN20</f>
        <v>0</v>
      </c>
      <c r="CO20" s="1">
        <f>'Fluxuri masurate'!CO20/Fluxuri!CO20</f>
        <v>0</v>
      </c>
      <c r="CP20" s="1">
        <f>'Fluxuri masurate'!CP20/Fluxuri!CP20</f>
        <v>0</v>
      </c>
      <c r="CQ20" s="1">
        <f>'Fluxuri masurate'!CQ20/Fluxuri!CQ20</f>
        <v>0</v>
      </c>
      <c r="CR20" s="1">
        <f>'Fluxuri masurate'!CR20/Fluxuri!CR20</f>
        <v>0</v>
      </c>
      <c r="CS20" s="1">
        <f>'Fluxuri masurate'!CS20/Fluxuri!CS20</f>
        <v>0</v>
      </c>
      <c r="CT20" s="1">
        <f>'Fluxuri masurate'!CT20/Fluxuri!CT20</f>
        <v>0</v>
      </c>
      <c r="CU20" s="1">
        <f>'Fluxuri masurate'!CU20/Fluxuri!CU20</f>
        <v>0</v>
      </c>
      <c r="CV20" s="1">
        <f>'Fluxuri masurate'!CV20/Fluxuri!CV20</f>
        <v>0</v>
      </c>
      <c r="CW20" s="1">
        <f>'Fluxuri masurate'!CW20/Fluxuri!CW20</f>
        <v>0</v>
      </c>
      <c r="CX20" s="1">
        <f>'Fluxuri masurate'!CX20/Fluxuri!CX20</f>
        <v>0</v>
      </c>
      <c r="CY20" s="1">
        <f>'Fluxuri masurate'!CY20/Fluxuri!CY20</f>
        <v>0</v>
      </c>
    </row>
    <row r="21" spans="1:103" ht="15.75" customHeight="1" x14ac:dyDescent="0.25">
      <c r="A21" s="2" t="s">
        <v>20</v>
      </c>
      <c r="B21" s="1">
        <v>1.7383754940951664E-5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5.8964892973149331E-4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f t="array" ref="T21:T103">TRANSPOSE(U20:CY20)</f>
        <v>0</v>
      </c>
      <c r="U21" s="1" t="s">
        <v>103</v>
      </c>
      <c r="V21" s="1">
        <f>'Fluxuri masurate'!V21/Fluxuri!V21</f>
        <v>0</v>
      </c>
      <c r="W21" s="1">
        <f>'Fluxuri masurate'!W21/Fluxuri!W21</f>
        <v>0</v>
      </c>
      <c r="X21" s="1">
        <f>'Fluxuri masurate'!X21/Fluxuri!X21</f>
        <v>0</v>
      </c>
      <c r="Y21" s="1">
        <f>'Fluxuri masurate'!Y21/Fluxuri!Y21</f>
        <v>0</v>
      </c>
      <c r="Z21" s="1">
        <f>'Fluxuri masurate'!Z21/Fluxuri!Z21</f>
        <v>0</v>
      </c>
      <c r="AA21" s="1">
        <f>'Fluxuri masurate'!AA21/Fluxuri!AA21</f>
        <v>0</v>
      </c>
      <c r="AB21" s="1">
        <f>'Fluxuri masurate'!AB21/Fluxuri!AB21</f>
        <v>0</v>
      </c>
      <c r="AC21" s="1">
        <f>'Fluxuri masurate'!AC21/Fluxuri!AC21</f>
        <v>0</v>
      </c>
      <c r="AD21" s="1">
        <f>'Fluxuri masurate'!AD21/Fluxuri!AD21</f>
        <v>0</v>
      </c>
      <c r="AE21" s="1">
        <f>'Fluxuri masurate'!AE21/Fluxuri!AE21</f>
        <v>0</v>
      </c>
      <c r="AF21" s="1">
        <f>'Fluxuri masurate'!AF21/Fluxuri!AF21</f>
        <v>0</v>
      </c>
      <c r="AG21" s="1">
        <f>'Fluxuri masurate'!AG21/Fluxuri!AG21</f>
        <v>0</v>
      </c>
      <c r="AH21" s="1">
        <f>'Fluxuri masurate'!AH21/Fluxuri!AH21</f>
        <v>0</v>
      </c>
      <c r="AI21" s="1">
        <f>'Fluxuri masurate'!AI21/Fluxuri!AI21</f>
        <v>0</v>
      </c>
      <c r="AJ21" s="1">
        <f>'Fluxuri masurate'!AJ21/Fluxuri!AJ21</f>
        <v>0</v>
      </c>
      <c r="AK21" s="1">
        <f>'Fluxuri masurate'!AK21/Fluxuri!AK21</f>
        <v>0</v>
      </c>
      <c r="AL21" s="1">
        <f>'Fluxuri masurate'!AL21/Fluxuri!AL21</f>
        <v>0</v>
      </c>
      <c r="AM21" s="1">
        <f>'Fluxuri masurate'!AM21/Fluxuri!AM21</f>
        <v>0</v>
      </c>
      <c r="AN21" s="1">
        <f>'Fluxuri masurate'!AN21/Fluxuri!AN21</f>
        <v>0</v>
      </c>
      <c r="AO21" s="1">
        <f>'Fluxuri masurate'!AO21/Fluxuri!AO21</f>
        <v>0</v>
      </c>
      <c r="AP21" s="1">
        <f>'Fluxuri masurate'!AP21/Fluxuri!AP21</f>
        <v>0</v>
      </c>
      <c r="AQ21" s="1">
        <f>'Fluxuri masurate'!AQ21/Fluxuri!AQ21</f>
        <v>0</v>
      </c>
      <c r="AR21" s="1">
        <f>'Fluxuri masurate'!AR21/Fluxuri!AR21</f>
        <v>0</v>
      </c>
      <c r="AS21" s="1">
        <f>'Fluxuri masurate'!AS21/Fluxuri!AS21</f>
        <v>0</v>
      </c>
      <c r="AT21" s="1">
        <f>'Fluxuri masurate'!AT21/Fluxuri!AT21</f>
        <v>0</v>
      </c>
      <c r="AU21" s="1">
        <f>'Fluxuri masurate'!AU21/Fluxuri!AU21</f>
        <v>0</v>
      </c>
      <c r="AV21" s="1">
        <f>'Fluxuri masurate'!AV21/Fluxuri!AV21</f>
        <v>0</v>
      </c>
      <c r="AW21" s="1">
        <f>'Fluxuri masurate'!AW21/Fluxuri!AW21</f>
        <v>0</v>
      </c>
      <c r="AX21" s="1">
        <f>'Fluxuri masurate'!AX21/Fluxuri!AX21</f>
        <v>0</v>
      </c>
      <c r="AY21" s="1">
        <f>'Fluxuri masurate'!AY21/Fluxuri!AY21</f>
        <v>0</v>
      </c>
      <c r="AZ21" s="1">
        <f>'Fluxuri masurate'!AZ21/Fluxuri!AZ21</f>
        <v>0</v>
      </c>
      <c r="BA21" s="1">
        <f>'Fluxuri masurate'!BA21/Fluxuri!BA21</f>
        <v>0</v>
      </c>
      <c r="BB21" s="1">
        <f>'Fluxuri masurate'!BB21/Fluxuri!BB21</f>
        <v>0</v>
      </c>
      <c r="BC21" s="1">
        <f>'Fluxuri masurate'!BC21/Fluxuri!BC21</f>
        <v>1.5200562315246204E-4</v>
      </c>
      <c r="BD21" s="1">
        <f>'Fluxuri masurate'!BD21/Fluxuri!BD21</f>
        <v>0</v>
      </c>
      <c r="BE21" s="1">
        <f>'Fluxuri masurate'!BE21/Fluxuri!BE21</f>
        <v>0</v>
      </c>
      <c r="BF21" s="1">
        <f>'Fluxuri masurate'!BF21/Fluxuri!BF21</f>
        <v>0</v>
      </c>
      <c r="BG21" s="1">
        <f>'Fluxuri masurate'!BG21/Fluxuri!BG21</f>
        <v>0</v>
      </c>
      <c r="BH21" s="1">
        <f>'Fluxuri masurate'!BH21/Fluxuri!BH21</f>
        <v>0</v>
      </c>
      <c r="BI21" s="1">
        <f>'Fluxuri masurate'!BI21/Fluxuri!BI21</f>
        <v>0</v>
      </c>
      <c r="BJ21" s="1">
        <f>'Fluxuri masurate'!BJ21/Fluxuri!BJ21</f>
        <v>0</v>
      </c>
      <c r="BK21" s="1">
        <f>'Fluxuri masurate'!BK21/Fluxuri!BK21</f>
        <v>0</v>
      </c>
      <c r="BL21" s="1">
        <f>'Fluxuri masurate'!BL21/Fluxuri!BL21</f>
        <v>0</v>
      </c>
      <c r="BM21" s="1">
        <f>'Fluxuri masurate'!BM21/Fluxuri!BM21</f>
        <v>0</v>
      </c>
      <c r="BN21" s="1">
        <f>'Fluxuri masurate'!BN21/Fluxuri!BN21</f>
        <v>0</v>
      </c>
      <c r="BO21" s="1">
        <f>'Fluxuri masurate'!BO21/Fluxuri!BO21</f>
        <v>0</v>
      </c>
      <c r="BP21" s="1">
        <f>'Fluxuri masurate'!BP21/Fluxuri!BP21</f>
        <v>0</v>
      </c>
      <c r="BQ21" s="1">
        <f>'Fluxuri masurate'!BQ21/Fluxuri!BQ21</f>
        <v>0</v>
      </c>
      <c r="BR21" s="1">
        <f>'Fluxuri masurate'!BR21/Fluxuri!BR21</f>
        <v>0</v>
      </c>
      <c r="BS21" s="1">
        <f>'Fluxuri masurate'!BS21/Fluxuri!BS21</f>
        <v>0</v>
      </c>
      <c r="BT21" s="1">
        <f>'Fluxuri masurate'!BT21/Fluxuri!BT21</f>
        <v>0</v>
      </c>
      <c r="BU21" s="1">
        <f>'Fluxuri masurate'!BU21/Fluxuri!BU21</f>
        <v>0</v>
      </c>
      <c r="BV21" s="1">
        <f>'Fluxuri masurate'!BV21/Fluxuri!BV21</f>
        <v>0</v>
      </c>
      <c r="BW21" s="1">
        <f>'Fluxuri masurate'!BW21/Fluxuri!BW21</f>
        <v>0</v>
      </c>
      <c r="BX21" s="1">
        <f>'Fluxuri masurate'!BX21/Fluxuri!BX21</f>
        <v>0</v>
      </c>
      <c r="BY21" s="1">
        <f>'Fluxuri masurate'!BY21/Fluxuri!BY21</f>
        <v>0</v>
      </c>
      <c r="BZ21" s="1">
        <f>'Fluxuri masurate'!BZ21/Fluxuri!BZ21</f>
        <v>0</v>
      </c>
      <c r="CA21" s="1">
        <f>'Fluxuri masurate'!CA21/Fluxuri!CA21</f>
        <v>0</v>
      </c>
      <c r="CB21" s="1">
        <f>'Fluxuri masurate'!CB21/Fluxuri!CB21</f>
        <v>0</v>
      </c>
      <c r="CC21" s="1">
        <f>'Fluxuri masurate'!CC21/Fluxuri!CC21</f>
        <v>0</v>
      </c>
      <c r="CD21" s="1">
        <f>'Fluxuri masurate'!CD21/Fluxuri!CD21</f>
        <v>0</v>
      </c>
      <c r="CE21" s="1">
        <f>'Fluxuri masurate'!CE21/Fluxuri!CE21</f>
        <v>0</v>
      </c>
      <c r="CF21" s="1">
        <f>'Fluxuri masurate'!CF21/Fluxuri!CF21</f>
        <v>0</v>
      </c>
      <c r="CG21" s="1">
        <f>'Fluxuri masurate'!CG21/Fluxuri!CG21</f>
        <v>0</v>
      </c>
      <c r="CH21" s="1">
        <f>'Fluxuri masurate'!CH21/Fluxuri!CH21</f>
        <v>0</v>
      </c>
      <c r="CI21" s="1">
        <f>'Fluxuri masurate'!CI21/Fluxuri!CI21</f>
        <v>0</v>
      </c>
      <c r="CJ21" s="1">
        <f>'Fluxuri masurate'!CJ21/Fluxuri!CJ21</f>
        <v>0</v>
      </c>
      <c r="CK21" s="1">
        <f>'Fluxuri masurate'!CK21/Fluxuri!CK21</f>
        <v>0</v>
      </c>
      <c r="CL21" s="1">
        <f>'Fluxuri masurate'!CL21/Fluxuri!CL21</f>
        <v>0</v>
      </c>
      <c r="CM21" s="1">
        <f>'Fluxuri masurate'!CM21/Fluxuri!CM21</f>
        <v>0</v>
      </c>
      <c r="CN21" s="1">
        <f>'Fluxuri masurate'!CN21/Fluxuri!CN21</f>
        <v>0</v>
      </c>
      <c r="CO21" s="1">
        <f>'Fluxuri masurate'!CO21/Fluxuri!CO21</f>
        <v>0</v>
      </c>
      <c r="CP21" s="1">
        <f>'Fluxuri masurate'!CP21/Fluxuri!CP21</f>
        <v>0</v>
      </c>
      <c r="CQ21" s="1">
        <f>'Fluxuri masurate'!CQ21/Fluxuri!CQ21</f>
        <v>0</v>
      </c>
      <c r="CR21" s="1">
        <f>'Fluxuri masurate'!CR21/Fluxuri!CR21</f>
        <v>0</v>
      </c>
      <c r="CS21" s="1">
        <f>'Fluxuri masurate'!CS21/Fluxuri!CS21</f>
        <v>0</v>
      </c>
      <c r="CT21" s="1">
        <f>'Fluxuri masurate'!CT21/Fluxuri!CT21</f>
        <v>0</v>
      </c>
      <c r="CU21" s="1">
        <f>'Fluxuri masurate'!CU21/Fluxuri!CU21</f>
        <v>0</v>
      </c>
      <c r="CV21" s="1">
        <f>'Fluxuri masurate'!CV21/Fluxuri!CV21</f>
        <v>0</v>
      </c>
      <c r="CW21" s="1">
        <f>'Fluxuri masurate'!CW21/Fluxuri!CW21</f>
        <v>0</v>
      </c>
      <c r="CX21" s="1">
        <f>'Fluxuri masurate'!CX21/Fluxuri!CX21</f>
        <v>0</v>
      </c>
      <c r="CY21" s="1">
        <f>'Fluxuri masurate'!CY21/Fluxuri!CY21</f>
        <v>0</v>
      </c>
    </row>
    <row r="22" spans="1:103" ht="15.75" customHeight="1" x14ac:dyDescent="0.25">
      <c r="A22" s="2" t="s">
        <v>21</v>
      </c>
      <c r="B22" s="1">
        <v>1.8519897885761977E-5</v>
      </c>
      <c r="C22" s="1">
        <v>0</v>
      </c>
      <c r="D22" s="1">
        <v>0</v>
      </c>
      <c r="E22" s="1">
        <v>0</v>
      </c>
      <c r="F22" s="1">
        <v>6.6507121451369326E-5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f t="array" ref="U22:U103">TRANSPOSE(V21:CY21)</f>
        <v>0</v>
      </c>
      <c r="V22" s="1" t="s">
        <v>103</v>
      </c>
      <c r="W22" s="1">
        <f>'Fluxuri masurate'!W22/Fluxuri!W22</f>
        <v>0</v>
      </c>
      <c r="X22" s="1">
        <f>'Fluxuri masurate'!X22/Fluxuri!X22</f>
        <v>0</v>
      </c>
      <c r="Y22" s="1">
        <f>'Fluxuri masurate'!Y22/Fluxuri!Y22</f>
        <v>0</v>
      </c>
      <c r="Z22" s="1">
        <f>'Fluxuri masurate'!Z22/Fluxuri!Z22</f>
        <v>0</v>
      </c>
      <c r="AA22" s="1">
        <f>'Fluxuri masurate'!AA22/Fluxuri!AA22</f>
        <v>0</v>
      </c>
      <c r="AB22" s="1">
        <f>'Fluxuri masurate'!AB22/Fluxuri!AB22</f>
        <v>0</v>
      </c>
      <c r="AC22" s="1">
        <f>'Fluxuri masurate'!AC22/Fluxuri!AC22</f>
        <v>0</v>
      </c>
      <c r="AD22" s="1">
        <f>'Fluxuri masurate'!AD22/Fluxuri!AD22</f>
        <v>0</v>
      </c>
      <c r="AE22" s="1">
        <f>'Fluxuri masurate'!AE22/Fluxuri!AE22</f>
        <v>0</v>
      </c>
      <c r="AF22" s="1">
        <f>'Fluxuri masurate'!AF22/Fluxuri!AF22</f>
        <v>0</v>
      </c>
      <c r="AG22" s="1">
        <f>'Fluxuri masurate'!AG22/Fluxuri!AG22</f>
        <v>0</v>
      </c>
      <c r="AH22" s="1">
        <f>'Fluxuri masurate'!AH22/Fluxuri!AH22</f>
        <v>0</v>
      </c>
      <c r="AI22" s="1">
        <f>'Fluxuri masurate'!AI22/Fluxuri!AI22</f>
        <v>0</v>
      </c>
      <c r="AJ22" s="1">
        <f>'Fluxuri masurate'!AJ22/Fluxuri!AJ22</f>
        <v>0</v>
      </c>
      <c r="AK22" s="1">
        <f>'Fluxuri masurate'!AK22/Fluxuri!AK22</f>
        <v>0</v>
      </c>
      <c r="AL22" s="1">
        <f>'Fluxuri masurate'!AL22/Fluxuri!AL22</f>
        <v>0</v>
      </c>
      <c r="AM22" s="1">
        <f>'Fluxuri masurate'!AM22/Fluxuri!AM22</f>
        <v>0</v>
      </c>
      <c r="AN22" s="1">
        <f>'Fluxuri masurate'!AN22/Fluxuri!AN22</f>
        <v>0</v>
      </c>
      <c r="AO22" s="1">
        <f>'Fluxuri masurate'!AO22/Fluxuri!AO22</f>
        <v>0</v>
      </c>
      <c r="AP22" s="1">
        <f>'Fluxuri masurate'!AP22/Fluxuri!AP22</f>
        <v>0</v>
      </c>
      <c r="AQ22" s="1">
        <f>'Fluxuri masurate'!AQ22/Fluxuri!AQ22</f>
        <v>0</v>
      </c>
      <c r="AR22" s="1">
        <f>'Fluxuri masurate'!AR22/Fluxuri!AR22</f>
        <v>0</v>
      </c>
      <c r="AS22" s="1">
        <f>'Fluxuri masurate'!AS22/Fluxuri!AS22</f>
        <v>0</v>
      </c>
      <c r="AT22" s="1">
        <f>'Fluxuri masurate'!AT22/Fluxuri!AT22</f>
        <v>0</v>
      </c>
      <c r="AU22" s="1">
        <f>'Fluxuri masurate'!AU22/Fluxuri!AU22</f>
        <v>0</v>
      </c>
      <c r="AV22" s="1">
        <f>'Fluxuri masurate'!AV22/Fluxuri!AV22</f>
        <v>0</v>
      </c>
      <c r="AW22" s="1">
        <f>'Fluxuri masurate'!AW22/Fluxuri!AW22</f>
        <v>0</v>
      </c>
      <c r="AX22" s="1">
        <f>'Fluxuri masurate'!AX22/Fluxuri!AX22</f>
        <v>0</v>
      </c>
      <c r="AY22" s="1">
        <f>'Fluxuri masurate'!AY22/Fluxuri!AY22</f>
        <v>0</v>
      </c>
      <c r="AZ22" s="1">
        <f>'Fluxuri masurate'!AZ22/Fluxuri!AZ22</f>
        <v>0</v>
      </c>
      <c r="BA22" s="1">
        <f>'Fluxuri masurate'!BA22/Fluxuri!BA22</f>
        <v>1.3890061213442606E-4</v>
      </c>
      <c r="BB22" s="1">
        <f>'Fluxuri masurate'!BB22/Fluxuri!BB22</f>
        <v>0</v>
      </c>
      <c r="BC22" s="1">
        <f>'Fluxuri masurate'!BC22/Fluxuri!BC22</f>
        <v>0</v>
      </c>
      <c r="BD22" s="1">
        <f>'Fluxuri masurate'!BD22/Fluxuri!BD22</f>
        <v>0</v>
      </c>
      <c r="BE22" s="1">
        <f>'Fluxuri masurate'!BE22/Fluxuri!BE22</f>
        <v>0</v>
      </c>
      <c r="BF22" s="1">
        <f>'Fluxuri masurate'!BF22/Fluxuri!BF22</f>
        <v>0</v>
      </c>
      <c r="BG22" s="1">
        <f>'Fluxuri masurate'!BG22/Fluxuri!BG22</f>
        <v>1.558246965724523E-4</v>
      </c>
      <c r="BH22" s="1">
        <f>'Fluxuri masurate'!BH22/Fluxuri!BH22</f>
        <v>0</v>
      </c>
      <c r="BI22" s="1">
        <f>'Fluxuri masurate'!BI22/Fluxuri!BI22</f>
        <v>0</v>
      </c>
      <c r="BJ22" s="1">
        <f>'Fluxuri masurate'!BJ22/Fluxuri!BJ22</f>
        <v>0</v>
      </c>
      <c r="BK22" s="1">
        <f>'Fluxuri masurate'!BK22/Fluxuri!BK22</f>
        <v>0</v>
      </c>
      <c r="BL22" s="1">
        <f>'Fluxuri masurate'!BL22/Fluxuri!BL22</f>
        <v>0</v>
      </c>
      <c r="BM22" s="1">
        <f>'Fluxuri masurate'!BM22/Fluxuri!BM22</f>
        <v>0</v>
      </c>
      <c r="BN22" s="1">
        <f>'Fluxuri masurate'!BN22/Fluxuri!BN22</f>
        <v>0</v>
      </c>
      <c r="BO22" s="1">
        <f>'Fluxuri masurate'!BO22/Fluxuri!BO22</f>
        <v>0</v>
      </c>
      <c r="BP22" s="1">
        <f>'Fluxuri masurate'!BP22/Fluxuri!BP22</f>
        <v>0</v>
      </c>
      <c r="BQ22" s="1">
        <f>'Fluxuri masurate'!BQ22/Fluxuri!BQ22</f>
        <v>0</v>
      </c>
      <c r="BR22" s="1">
        <f>'Fluxuri masurate'!BR22/Fluxuri!BR22</f>
        <v>0</v>
      </c>
      <c r="BS22" s="1">
        <f>'Fluxuri masurate'!BS22/Fluxuri!BS22</f>
        <v>0</v>
      </c>
      <c r="BT22" s="1">
        <f>'Fluxuri masurate'!BT22/Fluxuri!BT22</f>
        <v>0</v>
      </c>
      <c r="BU22" s="1">
        <f>'Fluxuri masurate'!BU22/Fluxuri!BU22</f>
        <v>0</v>
      </c>
      <c r="BV22" s="1">
        <f>'Fluxuri masurate'!BV22/Fluxuri!BV22</f>
        <v>0</v>
      </c>
      <c r="BW22" s="1">
        <f>'Fluxuri masurate'!BW22/Fluxuri!BW22</f>
        <v>0</v>
      </c>
      <c r="BX22" s="1">
        <f>'Fluxuri masurate'!BX22/Fluxuri!BX22</f>
        <v>0</v>
      </c>
      <c r="BY22" s="1">
        <f>'Fluxuri masurate'!BY22/Fluxuri!BY22</f>
        <v>0</v>
      </c>
      <c r="BZ22" s="1">
        <f>'Fluxuri masurate'!BZ22/Fluxuri!BZ22</f>
        <v>0</v>
      </c>
      <c r="CA22" s="1">
        <f>'Fluxuri masurate'!CA22/Fluxuri!CA22</f>
        <v>0</v>
      </c>
      <c r="CB22" s="1">
        <f>'Fluxuri masurate'!CB22/Fluxuri!CB22</f>
        <v>0</v>
      </c>
      <c r="CC22" s="1">
        <f>'Fluxuri masurate'!CC22/Fluxuri!CC22</f>
        <v>0</v>
      </c>
      <c r="CD22" s="1">
        <f>'Fluxuri masurate'!CD22/Fluxuri!CD22</f>
        <v>0</v>
      </c>
      <c r="CE22" s="1">
        <f>'Fluxuri masurate'!CE22/Fluxuri!CE22</f>
        <v>0</v>
      </c>
      <c r="CF22" s="1">
        <f>'Fluxuri masurate'!CF22/Fluxuri!CF22</f>
        <v>0</v>
      </c>
      <c r="CG22" s="1">
        <f>'Fluxuri masurate'!CG22/Fluxuri!CG22</f>
        <v>0</v>
      </c>
      <c r="CH22" s="1">
        <f>'Fluxuri masurate'!CH22/Fluxuri!CH22</f>
        <v>0</v>
      </c>
      <c r="CI22" s="1">
        <f>'Fluxuri masurate'!CI22/Fluxuri!CI22</f>
        <v>0</v>
      </c>
      <c r="CJ22" s="1">
        <f>'Fluxuri masurate'!CJ22/Fluxuri!CJ22</f>
        <v>0</v>
      </c>
      <c r="CK22" s="1">
        <f>'Fluxuri masurate'!CK22/Fluxuri!CK22</f>
        <v>0</v>
      </c>
      <c r="CL22" s="1">
        <f>'Fluxuri masurate'!CL22/Fluxuri!CL22</f>
        <v>0</v>
      </c>
      <c r="CM22" s="1">
        <f>'Fluxuri masurate'!CM22/Fluxuri!CM22</f>
        <v>0</v>
      </c>
      <c r="CN22" s="1">
        <f>'Fluxuri masurate'!CN22/Fluxuri!CN22</f>
        <v>0</v>
      </c>
      <c r="CO22" s="1">
        <f>'Fluxuri masurate'!CO22/Fluxuri!CO22</f>
        <v>0</v>
      </c>
      <c r="CP22" s="1">
        <f>'Fluxuri masurate'!CP22/Fluxuri!CP22</f>
        <v>0</v>
      </c>
      <c r="CQ22" s="1">
        <f>'Fluxuri masurate'!CQ22/Fluxuri!CQ22</f>
        <v>0</v>
      </c>
      <c r="CR22" s="1">
        <f>'Fluxuri masurate'!CR22/Fluxuri!CR22</f>
        <v>0</v>
      </c>
      <c r="CS22" s="1">
        <f>'Fluxuri masurate'!CS22/Fluxuri!CS22</f>
        <v>0</v>
      </c>
      <c r="CT22" s="1">
        <f>'Fluxuri masurate'!CT22/Fluxuri!CT22</f>
        <v>0</v>
      </c>
      <c r="CU22" s="1">
        <f>'Fluxuri masurate'!CU22/Fluxuri!CU22</f>
        <v>0</v>
      </c>
      <c r="CV22" s="1">
        <f>'Fluxuri masurate'!CV22/Fluxuri!CV22</f>
        <v>0</v>
      </c>
      <c r="CW22" s="1">
        <f>'Fluxuri masurate'!CW22/Fluxuri!CW22</f>
        <v>0</v>
      </c>
      <c r="CX22" s="1">
        <f>'Fluxuri masurate'!CX22/Fluxuri!CX22</f>
        <v>0</v>
      </c>
      <c r="CY22" s="1">
        <f>'Fluxuri masurate'!CY22/Fluxuri!CY22</f>
        <v>9.4584627906808404E-5</v>
      </c>
    </row>
    <row r="23" spans="1:103" ht="15.75" customHeight="1" x14ac:dyDescent="0.25">
      <c r="A23" s="2" t="s">
        <v>22</v>
      </c>
      <c r="B23" s="1">
        <v>9.5704166031348613E-5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8.2367362695380455E-4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1.7272335688910307E-4</v>
      </c>
      <c r="T23" s="1">
        <v>0</v>
      </c>
      <c r="U23" s="1">
        <v>0</v>
      </c>
      <c r="V23" s="1">
        <f t="array" ref="V23:V103">TRANSPOSE(W22:CY22)</f>
        <v>0</v>
      </c>
      <c r="W23" s="1" t="s">
        <v>103</v>
      </c>
      <c r="X23" s="1">
        <f>'Fluxuri masurate'!X23/Fluxuri!X23</f>
        <v>0</v>
      </c>
      <c r="Y23" s="1">
        <f>'Fluxuri masurate'!Y23/Fluxuri!Y23</f>
        <v>0</v>
      </c>
      <c r="Z23" s="1">
        <f>'Fluxuri masurate'!Z23/Fluxuri!Z23</f>
        <v>0</v>
      </c>
      <c r="AA23" s="1">
        <f>'Fluxuri masurate'!AA23/Fluxuri!AA23</f>
        <v>0</v>
      </c>
      <c r="AB23" s="1">
        <f>'Fluxuri masurate'!AB23/Fluxuri!AB23</f>
        <v>0</v>
      </c>
      <c r="AC23" s="1">
        <f>'Fluxuri masurate'!AC23/Fluxuri!AC23</f>
        <v>0</v>
      </c>
      <c r="AD23" s="1">
        <f>'Fluxuri masurate'!AD23/Fluxuri!AD23</f>
        <v>0</v>
      </c>
      <c r="AE23" s="1">
        <f>'Fluxuri masurate'!AE23/Fluxuri!AE23</f>
        <v>0</v>
      </c>
      <c r="AF23" s="1">
        <f>'Fluxuri masurate'!AF23/Fluxuri!AF23</f>
        <v>0</v>
      </c>
      <c r="AG23" s="1">
        <f>'Fluxuri masurate'!AG23/Fluxuri!AG23</f>
        <v>0</v>
      </c>
      <c r="AH23" s="1">
        <f>'Fluxuri masurate'!AH23/Fluxuri!AH23</f>
        <v>0</v>
      </c>
      <c r="AI23" s="1">
        <f>'Fluxuri masurate'!AI23/Fluxuri!AI23</f>
        <v>0</v>
      </c>
      <c r="AJ23" s="1">
        <f>'Fluxuri masurate'!AJ23/Fluxuri!AJ23</f>
        <v>0</v>
      </c>
      <c r="AK23" s="1">
        <f>'Fluxuri masurate'!AK23/Fluxuri!AK23</f>
        <v>0</v>
      </c>
      <c r="AL23" s="1">
        <f>'Fluxuri masurate'!AL23/Fluxuri!AL23</f>
        <v>0</v>
      </c>
      <c r="AM23" s="1">
        <f>'Fluxuri masurate'!AM23/Fluxuri!AM23</f>
        <v>0</v>
      </c>
      <c r="AN23" s="1">
        <f>'Fluxuri masurate'!AN23/Fluxuri!AN23</f>
        <v>0</v>
      </c>
      <c r="AO23" s="1">
        <f>'Fluxuri masurate'!AO23/Fluxuri!AO23</f>
        <v>0</v>
      </c>
      <c r="AP23" s="1">
        <f>'Fluxuri masurate'!AP23/Fluxuri!AP23</f>
        <v>0</v>
      </c>
      <c r="AQ23" s="1">
        <f>'Fluxuri masurate'!AQ23/Fluxuri!AQ23</f>
        <v>0</v>
      </c>
      <c r="AR23" s="1">
        <f>'Fluxuri masurate'!AR23/Fluxuri!AR23</f>
        <v>0</v>
      </c>
      <c r="AS23" s="1">
        <f>'Fluxuri masurate'!AS23/Fluxuri!AS23</f>
        <v>0</v>
      </c>
      <c r="AT23" s="1">
        <f>'Fluxuri masurate'!AT23/Fluxuri!AT23</f>
        <v>0</v>
      </c>
      <c r="AU23" s="1">
        <f>'Fluxuri masurate'!AU23/Fluxuri!AU23</f>
        <v>1.4070263377742603E-4</v>
      </c>
      <c r="AV23" s="1">
        <f>'Fluxuri masurate'!AV23/Fluxuri!AV23</f>
        <v>0</v>
      </c>
      <c r="AW23" s="1">
        <f>'Fluxuri masurate'!AW23/Fluxuri!AW23</f>
        <v>0</v>
      </c>
      <c r="AX23" s="1">
        <f>'Fluxuri masurate'!AX23/Fluxuri!AX23</f>
        <v>0</v>
      </c>
      <c r="AY23" s="1">
        <f>'Fluxuri masurate'!AY23/Fluxuri!AY23</f>
        <v>0</v>
      </c>
      <c r="AZ23" s="1">
        <f>'Fluxuri masurate'!AZ23/Fluxuri!AZ23</f>
        <v>0</v>
      </c>
      <c r="BA23" s="1">
        <f>'Fluxuri masurate'!BA23/Fluxuri!BA23</f>
        <v>0</v>
      </c>
      <c r="BB23" s="1">
        <f>'Fluxuri masurate'!BB23/Fluxuri!BB23</f>
        <v>0</v>
      </c>
      <c r="BC23" s="1">
        <f>'Fluxuri masurate'!BC23/Fluxuri!BC23</f>
        <v>0</v>
      </c>
      <c r="BD23" s="1">
        <f>'Fluxuri masurate'!BD23/Fluxuri!BD23</f>
        <v>0</v>
      </c>
      <c r="BE23" s="1">
        <f>'Fluxuri masurate'!BE23/Fluxuri!BE23</f>
        <v>0</v>
      </c>
      <c r="BF23" s="1">
        <f>'Fluxuri masurate'!BF23/Fluxuri!BF23</f>
        <v>0</v>
      </c>
      <c r="BG23" s="1">
        <f>'Fluxuri masurate'!BG23/Fluxuri!BG23</f>
        <v>0</v>
      </c>
      <c r="BH23" s="1">
        <f>'Fluxuri masurate'!BH23/Fluxuri!BH23</f>
        <v>0</v>
      </c>
      <c r="BI23" s="1">
        <f>'Fluxuri masurate'!BI23/Fluxuri!BI23</f>
        <v>0</v>
      </c>
      <c r="BJ23" s="1">
        <f>'Fluxuri masurate'!BJ23/Fluxuri!BJ23</f>
        <v>0</v>
      </c>
      <c r="BK23" s="1">
        <f>'Fluxuri masurate'!BK23/Fluxuri!BK23</f>
        <v>0</v>
      </c>
      <c r="BL23" s="1">
        <f>'Fluxuri masurate'!BL23/Fluxuri!BL23</f>
        <v>0</v>
      </c>
      <c r="BM23" s="1">
        <f>'Fluxuri masurate'!BM23/Fluxuri!BM23</f>
        <v>0</v>
      </c>
      <c r="BN23" s="1">
        <f>'Fluxuri masurate'!BN23/Fluxuri!BN23</f>
        <v>0</v>
      </c>
      <c r="BO23" s="1">
        <f>'Fluxuri masurate'!BO23/Fluxuri!BO23</f>
        <v>0</v>
      </c>
      <c r="BP23" s="1">
        <f>'Fluxuri masurate'!BP23/Fluxuri!BP23</f>
        <v>0</v>
      </c>
      <c r="BQ23" s="1">
        <f>'Fluxuri masurate'!BQ23/Fluxuri!BQ23</f>
        <v>0</v>
      </c>
      <c r="BR23" s="1">
        <f>'Fluxuri masurate'!BR23/Fluxuri!BR23</f>
        <v>0</v>
      </c>
      <c r="BS23" s="1">
        <f>'Fluxuri masurate'!BS23/Fluxuri!BS23</f>
        <v>0</v>
      </c>
      <c r="BT23" s="1">
        <f>'Fluxuri masurate'!BT23/Fluxuri!BT23</f>
        <v>0</v>
      </c>
      <c r="BU23" s="1">
        <f>'Fluxuri masurate'!BU23/Fluxuri!BU23</f>
        <v>0</v>
      </c>
      <c r="BV23" s="1">
        <f>'Fluxuri masurate'!BV23/Fluxuri!BV23</f>
        <v>0</v>
      </c>
      <c r="BW23" s="1">
        <f>'Fluxuri masurate'!BW23/Fluxuri!BW23</f>
        <v>0</v>
      </c>
      <c r="BX23" s="1">
        <f>'Fluxuri masurate'!BX23/Fluxuri!BX23</f>
        <v>0</v>
      </c>
      <c r="BY23" s="1">
        <f>'Fluxuri masurate'!BY23/Fluxuri!BY23</f>
        <v>0</v>
      </c>
      <c r="BZ23" s="1">
        <f>'Fluxuri masurate'!BZ23/Fluxuri!BZ23</f>
        <v>0</v>
      </c>
      <c r="CA23" s="1">
        <f>'Fluxuri masurate'!CA23/Fluxuri!CA23</f>
        <v>0</v>
      </c>
      <c r="CB23" s="1">
        <f>'Fluxuri masurate'!CB23/Fluxuri!CB23</f>
        <v>0</v>
      </c>
      <c r="CC23" s="1">
        <f>'Fluxuri masurate'!CC23/Fluxuri!CC23</f>
        <v>0</v>
      </c>
      <c r="CD23" s="1">
        <f>'Fluxuri masurate'!CD23/Fluxuri!CD23</f>
        <v>0</v>
      </c>
      <c r="CE23" s="1">
        <f>'Fluxuri masurate'!CE23/Fluxuri!CE23</f>
        <v>0</v>
      </c>
      <c r="CF23" s="1">
        <f>'Fluxuri masurate'!CF23/Fluxuri!CF23</f>
        <v>0</v>
      </c>
      <c r="CG23" s="1">
        <f>'Fluxuri masurate'!CG23/Fluxuri!CG23</f>
        <v>0</v>
      </c>
      <c r="CH23" s="1">
        <f>'Fluxuri masurate'!CH23/Fluxuri!CH23</f>
        <v>0</v>
      </c>
      <c r="CI23" s="1">
        <f>'Fluxuri masurate'!CI23/Fluxuri!CI23</f>
        <v>0</v>
      </c>
      <c r="CJ23" s="1">
        <f>'Fluxuri masurate'!CJ23/Fluxuri!CJ23</f>
        <v>0</v>
      </c>
      <c r="CK23" s="1">
        <f>'Fluxuri masurate'!CK23/Fluxuri!CK23</f>
        <v>0</v>
      </c>
      <c r="CL23" s="1">
        <f>'Fluxuri masurate'!CL23/Fluxuri!CL23</f>
        <v>0</v>
      </c>
      <c r="CM23" s="1">
        <f>'Fluxuri masurate'!CM23/Fluxuri!CM23</f>
        <v>0</v>
      </c>
      <c r="CN23" s="1">
        <f>'Fluxuri masurate'!CN23/Fluxuri!CN23</f>
        <v>0</v>
      </c>
      <c r="CO23" s="1">
        <f>'Fluxuri masurate'!CO23/Fluxuri!CO23</f>
        <v>0</v>
      </c>
      <c r="CP23" s="1">
        <f>'Fluxuri masurate'!CP23/Fluxuri!CP23</f>
        <v>0</v>
      </c>
      <c r="CQ23" s="1">
        <f>'Fluxuri masurate'!CQ23/Fluxuri!CQ23</f>
        <v>0</v>
      </c>
      <c r="CR23" s="1">
        <f>'Fluxuri masurate'!CR23/Fluxuri!CR23</f>
        <v>0</v>
      </c>
      <c r="CS23" s="1">
        <f>'Fluxuri masurate'!CS23/Fluxuri!CS23</f>
        <v>0</v>
      </c>
      <c r="CT23" s="1">
        <f>'Fluxuri masurate'!CT23/Fluxuri!CT23</f>
        <v>0</v>
      </c>
      <c r="CU23" s="1">
        <f>'Fluxuri masurate'!CU23/Fluxuri!CU23</f>
        <v>0</v>
      </c>
      <c r="CV23" s="1">
        <f>'Fluxuri masurate'!CV23/Fluxuri!CV23</f>
        <v>0</v>
      </c>
      <c r="CW23" s="1">
        <f>'Fluxuri masurate'!CW23/Fluxuri!CW23</f>
        <v>0</v>
      </c>
      <c r="CX23" s="1">
        <f>'Fluxuri masurate'!CX23/Fluxuri!CX23</f>
        <v>0</v>
      </c>
      <c r="CY23" s="1">
        <f>'Fluxuri masurate'!CY23/Fluxuri!CY23</f>
        <v>0</v>
      </c>
    </row>
    <row r="24" spans="1:103" ht="15.75" customHeight="1" x14ac:dyDescent="0.25">
      <c r="A24" s="2" t="s">
        <v>23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f t="array" ref="W24:W103">TRANSPOSE(X23:CY23)</f>
        <v>0</v>
      </c>
      <c r="X24" s="1" t="s">
        <v>103</v>
      </c>
      <c r="Y24" s="1">
        <f>'Fluxuri masurate'!Y24/Fluxuri!Y24</f>
        <v>0</v>
      </c>
      <c r="Z24" s="1">
        <f>'Fluxuri masurate'!Z24/Fluxuri!Z24</f>
        <v>0</v>
      </c>
      <c r="AA24" s="1">
        <f>'Fluxuri masurate'!AA24/Fluxuri!AA24</f>
        <v>0</v>
      </c>
      <c r="AB24" s="1">
        <f>'Fluxuri masurate'!AB24/Fluxuri!AB24</f>
        <v>0</v>
      </c>
      <c r="AC24" s="1">
        <f>'Fluxuri masurate'!AC24/Fluxuri!AC24</f>
        <v>0</v>
      </c>
      <c r="AD24" s="1">
        <f>'Fluxuri masurate'!AD24/Fluxuri!AD24</f>
        <v>0</v>
      </c>
      <c r="AE24" s="1">
        <f>'Fluxuri masurate'!AE24/Fluxuri!AE24</f>
        <v>0</v>
      </c>
      <c r="AF24" s="1">
        <f>'Fluxuri masurate'!AF24/Fluxuri!AF24</f>
        <v>0</v>
      </c>
      <c r="AG24" s="1">
        <f>'Fluxuri masurate'!AG24/Fluxuri!AG24</f>
        <v>0</v>
      </c>
      <c r="AH24" s="1">
        <f>'Fluxuri masurate'!AH24/Fluxuri!AH24</f>
        <v>0</v>
      </c>
      <c r="AI24" s="1">
        <f>'Fluxuri masurate'!AI24/Fluxuri!AI24</f>
        <v>0</v>
      </c>
      <c r="AJ24" s="1">
        <f>'Fluxuri masurate'!AJ24/Fluxuri!AJ24</f>
        <v>0</v>
      </c>
      <c r="AK24" s="1">
        <f>'Fluxuri masurate'!AK24/Fluxuri!AK24</f>
        <v>0</v>
      </c>
      <c r="AL24" s="1">
        <f>'Fluxuri masurate'!AL24/Fluxuri!AL24</f>
        <v>0</v>
      </c>
      <c r="AM24" s="1">
        <f>'Fluxuri masurate'!AM24/Fluxuri!AM24</f>
        <v>0</v>
      </c>
      <c r="AN24" s="1">
        <f>'Fluxuri masurate'!AN24/Fluxuri!AN24</f>
        <v>0</v>
      </c>
      <c r="AO24" s="1">
        <f>'Fluxuri masurate'!AO24/Fluxuri!AO24</f>
        <v>0</v>
      </c>
      <c r="AP24" s="1">
        <f>'Fluxuri masurate'!AP24/Fluxuri!AP24</f>
        <v>0</v>
      </c>
      <c r="AQ24" s="1">
        <f>'Fluxuri masurate'!AQ24/Fluxuri!AQ24</f>
        <v>0</v>
      </c>
      <c r="AR24" s="1">
        <f>'Fluxuri masurate'!AR24/Fluxuri!AR24</f>
        <v>0</v>
      </c>
      <c r="AS24" s="1">
        <f>'Fluxuri masurate'!AS24/Fluxuri!AS24</f>
        <v>0</v>
      </c>
      <c r="AT24" s="1">
        <f>'Fluxuri masurate'!AT24/Fluxuri!AT24</f>
        <v>0</v>
      </c>
      <c r="AU24" s="1">
        <f>'Fluxuri masurate'!AU24/Fluxuri!AU24</f>
        <v>0</v>
      </c>
      <c r="AV24" s="1">
        <f>'Fluxuri masurate'!AV24/Fluxuri!AV24</f>
        <v>0</v>
      </c>
      <c r="AW24" s="1">
        <f>'Fluxuri masurate'!AW24/Fluxuri!AW24</f>
        <v>0</v>
      </c>
      <c r="AX24" s="1">
        <f>'Fluxuri masurate'!AX24/Fluxuri!AX24</f>
        <v>0</v>
      </c>
      <c r="AY24" s="1">
        <f>'Fluxuri masurate'!AY24/Fluxuri!AY24</f>
        <v>0</v>
      </c>
      <c r="AZ24" s="1">
        <f>'Fluxuri masurate'!AZ24/Fluxuri!AZ24</f>
        <v>0</v>
      </c>
      <c r="BA24" s="1">
        <f>'Fluxuri masurate'!BA24/Fluxuri!BA24</f>
        <v>0</v>
      </c>
      <c r="BB24" s="1">
        <f>'Fluxuri masurate'!BB24/Fluxuri!BB24</f>
        <v>0</v>
      </c>
      <c r="BC24" s="1">
        <f>'Fluxuri masurate'!BC24/Fluxuri!BC24</f>
        <v>0</v>
      </c>
      <c r="BD24" s="1">
        <f>'Fluxuri masurate'!BD24/Fluxuri!BD24</f>
        <v>0</v>
      </c>
      <c r="BE24" s="1">
        <f>'Fluxuri masurate'!BE24/Fluxuri!BE24</f>
        <v>0</v>
      </c>
      <c r="BF24" s="1">
        <f>'Fluxuri masurate'!BF24/Fluxuri!BF24</f>
        <v>0</v>
      </c>
      <c r="BG24" s="1">
        <f>'Fluxuri masurate'!BG24/Fluxuri!BG24</f>
        <v>0</v>
      </c>
      <c r="BH24" s="1">
        <f>'Fluxuri masurate'!BH24/Fluxuri!BH24</f>
        <v>0</v>
      </c>
      <c r="BI24" s="1">
        <f>'Fluxuri masurate'!BI24/Fluxuri!BI24</f>
        <v>0</v>
      </c>
      <c r="BJ24" s="1">
        <f>'Fluxuri masurate'!BJ24/Fluxuri!BJ24</f>
        <v>0</v>
      </c>
      <c r="BK24" s="1">
        <f>'Fluxuri masurate'!BK24/Fluxuri!BK24</f>
        <v>0</v>
      </c>
      <c r="BL24" s="1">
        <f>'Fluxuri masurate'!BL24/Fluxuri!BL24</f>
        <v>0</v>
      </c>
      <c r="BM24" s="1">
        <f>'Fluxuri masurate'!BM24/Fluxuri!BM24</f>
        <v>0</v>
      </c>
      <c r="BN24" s="1">
        <f>'Fluxuri masurate'!BN24/Fluxuri!BN24</f>
        <v>0</v>
      </c>
      <c r="BO24" s="1">
        <f>'Fluxuri masurate'!BO24/Fluxuri!BO24</f>
        <v>0</v>
      </c>
      <c r="BP24" s="1">
        <f>'Fluxuri masurate'!BP24/Fluxuri!BP24</f>
        <v>0</v>
      </c>
      <c r="BQ24" s="1">
        <f>'Fluxuri masurate'!BQ24/Fluxuri!BQ24</f>
        <v>0</v>
      </c>
      <c r="BR24" s="1">
        <f>'Fluxuri masurate'!BR24/Fluxuri!BR24</f>
        <v>0</v>
      </c>
      <c r="BS24" s="1">
        <f>'Fluxuri masurate'!BS24/Fluxuri!BS24</f>
        <v>0</v>
      </c>
      <c r="BT24" s="1">
        <f>'Fluxuri masurate'!BT24/Fluxuri!BT24</f>
        <v>0</v>
      </c>
      <c r="BU24" s="1">
        <f>'Fluxuri masurate'!BU24/Fluxuri!BU24</f>
        <v>0</v>
      </c>
      <c r="BV24" s="1">
        <f>'Fluxuri masurate'!BV24/Fluxuri!BV24</f>
        <v>0</v>
      </c>
      <c r="BW24" s="1">
        <f>'Fluxuri masurate'!BW24/Fluxuri!BW24</f>
        <v>0</v>
      </c>
      <c r="BX24" s="1">
        <f>'Fluxuri masurate'!BX24/Fluxuri!BX24</f>
        <v>0</v>
      </c>
      <c r="BY24" s="1">
        <f>'Fluxuri masurate'!BY24/Fluxuri!BY24</f>
        <v>0</v>
      </c>
      <c r="BZ24" s="1">
        <f>'Fluxuri masurate'!BZ24/Fluxuri!BZ24</f>
        <v>0</v>
      </c>
      <c r="CA24" s="1">
        <f>'Fluxuri masurate'!CA24/Fluxuri!CA24</f>
        <v>0</v>
      </c>
      <c r="CB24" s="1">
        <f>'Fluxuri masurate'!CB24/Fluxuri!CB24</f>
        <v>0</v>
      </c>
      <c r="CC24" s="1">
        <f>'Fluxuri masurate'!CC24/Fluxuri!CC24</f>
        <v>0</v>
      </c>
      <c r="CD24" s="1">
        <f>'Fluxuri masurate'!CD24/Fluxuri!CD24</f>
        <v>0</v>
      </c>
      <c r="CE24" s="1">
        <f>'Fluxuri masurate'!CE24/Fluxuri!CE24</f>
        <v>0</v>
      </c>
      <c r="CF24" s="1">
        <f>'Fluxuri masurate'!CF24/Fluxuri!CF24</f>
        <v>0</v>
      </c>
      <c r="CG24" s="1">
        <f>'Fluxuri masurate'!CG24/Fluxuri!CG24</f>
        <v>0</v>
      </c>
      <c r="CH24" s="1">
        <f>'Fluxuri masurate'!CH24/Fluxuri!CH24</f>
        <v>0</v>
      </c>
      <c r="CI24" s="1">
        <f>'Fluxuri masurate'!CI24/Fluxuri!CI24</f>
        <v>0</v>
      </c>
      <c r="CJ24" s="1">
        <f>'Fluxuri masurate'!CJ24/Fluxuri!CJ24</f>
        <v>0</v>
      </c>
      <c r="CK24" s="1">
        <f>'Fluxuri masurate'!CK24/Fluxuri!CK24</f>
        <v>0</v>
      </c>
      <c r="CL24" s="1">
        <f>'Fluxuri masurate'!CL24/Fluxuri!CL24</f>
        <v>0</v>
      </c>
      <c r="CM24" s="1">
        <f>'Fluxuri masurate'!CM24/Fluxuri!CM24</f>
        <v>0</v>
      </c>
      <c r="CN24" s="1">
        <f>'Fluxuri masurate'!CN24/Fluxuri!CN24</f>
        <v>0</v>
      </c>
      <c r="CO24" s="1">
        <f>'Fluxuri masurate'!CO24/Fluxuri!CO24</f>
        <v>0</v>
      </c>
      <c r="CP24" s="1">
        <f>'Fluxuri masurate'!CP24/Fluxuri!CP24</f>
        <v>0</v>
      </c>
      <c r="CQ24" s="1">
        <f>'Fluxuri masurate'!CQ24/Fluxuri!CQ24</f>
        <v>0</v>
      </c>
      <c r="CR24" s="1">
        <f>'Fluxuri masurate'!CR24/Fluxuri!CR24</f>
        <v>0</v>
      </c>
      <c r="CS24" s="1">
        <f>'Fluxuri masurate'!CS24/Fluxuri!CS24</f>
        <v>0</v>
      </c>
      <c r="CT24" s="1">
        <f>'Fluxuri masurate'!CT24/Fluxuri!CT24</f>
        <v>0</v>
      </c>
      <c r="CU24" s="1">
        <f>'Fluxuri masurate'!CU24/Fluxuri!CU24</f>
        <v>0</v>
      </c>
      <c r="CV24" s="1">
        <f>'Fluxuri masurate'!CV24/Fluxuri!CV24</f>
        <v>0</v>
      </c>
      <c r="CW24" s="1">
        <f>'Fluxuri masurate'!CW24/Fluxuri!CW24</f>
        <v>0</v>
      </c>
      <c r="CX24" s="1">
        <f>'Fluxuri masurate'!CX24/Fluxuri!CX24</f>
        <v>0</v>
      </c>
      <c r="CY24" s="1">
        <f>'Fluxuri masurate'!CY24/Fluxuri!CY24</f>
        <v>0</v>
      </c>
    </row>
    <row r="25" spans="1:103" ht="15.75" customHeight="1" x14ac:dyDescent="0.25">
      <c r="A25" s="2" t="s">
        <v>24</v>
      </c>
      <c r="B25" s="1">
        <v>0</v>
      </c>
      <c r="C25" s="1">
        <v>0</v>
      </c>
      <c r="D25" s="1">
        <v>1.6083079599826012E-3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f t="array" ref="X25:X103">TRANSPOSE(Y24:CY24)</f>
        <v>0</v>
      </c>
      <c r="Y25" s="1" t="s">
        <v>103</v>
      </c>
      <c r="Z25" s="1">
        <f>'Fluxuri masurate'!Z25/Fluxuri!Z25</f>
        <v>0</v>
      </c>
      <c r="AA25" s="1">
        <f>'Fluxuri masurate'!AA25/Fluxuri!AA25</f>
        <v>0</v>
      </c>
      <c r="AB25" s="1">
        <f>'Fluxuri masurate'!AB25/Fluxuri!AB25</f>
        <v>0</v>
      </c>
      <c r="AC25" s="1">
        <f>'Fluxuri masurate'!AC25/Fluxuri!AC25</f>
        <v>0</v>
      </c>
      <c r="AD25" s="1">
        <f>'Fluxuri masurate'!AD25/Fluxuri!AD25</f>
        <v>0</v>
      </c>
      <c r="AE25" s="1">
        <f>'Fluxuri masurate'!AE25/Fluxuri!AE25</f>
        <v>0</v>
      </c>
      <c r="AF25" s="1">
        <f>'Fluxuri masurate'!AF25/Fluxuri!AF25</f>
        <v>0</v>
      </c>
      <c r="AG25" s="1">
        <f>'Fluxuri masurate'!AG25/Fluxuri!AG25</f>
        <v>0</v>
      </c>
      <c r="AH25" s="1">
        <f>'Fluxuri masurate'!AH25/Fluxuri!AH25</f>
        <v>0</v>
      </c>
      <c r="AI25" s="1">
        <f>'Fluxuri masurate'!AI25/Fluxuri!AI25</f>
        <v>0</v>
      </c>
      <c r="AJ25" s="1">
        <f>'Fluxuri masurate'!AJ25/Fluxuri!AJ25</f>
        <v>0</v>
      </c>
      <c r="AK25" s="1">
        <f>'Fluxuri masurate'!AK25/Fluxuri!AK25</f>
        <v>0</v>
      </c>
      <c r="AL25" s="1">
        <f>'Fluxuri masurate'!AL25/Fluxuri!AL25</f>
        <v>0</v>
      </c>
      <c r="AM25" s="1">
        <f>'Fluxuri masurate'!AM25/Fluxuri!AM25</f>
        <v>0</v>
      </c>
      <c r="AN25" s="1">
        <f>'Fluxuri masurate'!AN25/Fluxuri!AN25</f>
        <v>0</v>
      </c>
      <c r="AO25" s="1">
        <f>'Fluxuri masurate'!AO25/Fluxuri!AO25</f>
        <v>0</v>
      </c>
      <c r="AP25" s="1">
        <f>'Fluxuri masurate'!AP25/Fluxuri!AP25</f>
        <v>0</v>
      </c>
      <c r="AQ25" s="1">
        <f>'Fluxuri masurate'!AQ25/Fluxuri!AQ25</f>
        <v>0</v>
      </c>
      <c r="AR25" s="1">
        <f>'Fluxuri masurate'!AR25/Fluxuri!AR25</f>
        <v>0</v>
      </c>
      <c r="AS25" s="1">
        <f>'Fluxuri masurate'!AS25/Fluxuri!AS25</f>
        <v>0</v>
      </c>
      <c r="AT25" s="1">
        <f>'Fluxuri masurate'!AT25/Fluxuri!AT25</f>
        <v>0</v>
      </c>
      <c r="AU25" s="1">
        <f>'Fluxuri masurate'!AU25/Fluxuri!AU25</f>
        <v>0</v>
      </c>
      <c r="AV25" s="1">
        <f>'Fluxuri masurate'!AV25/Fluxuri!AV25</f>
        <v>0</v>
      </c>
      <c r="AW25" s="1">
        <f>'Fluxuri masurate'!AW25/Fluxuri!AW25</f>
        <v>0</v>
      </c>
      <c r="AX25" s="1">
        <f>'Fluxuri masurate'!AX25/Fluxuri!AX25</f>
        <v>0</v>
      </c>
      <c r="AY25" s="1">
        <f>'Fluxuri masurate'!AY25/Fluxuri!AY25</f>
        <v>0</v>
      </c>
      <c r="AZ25" s="1">
        <f>'Fluxuri masurate'!AZ25/Fluxuri!AZ25</f>
        <v>0</v>
      </c>
      <c r="BA25" s="1">
        <f>'Fluxuri masurate'!BA25/Fluxuri!BA25</f>
        <v>0</v>
      </c>
      <c r="BB25" s="1">
        <f>'Fluxuri masurate'!BB25/Fluxuri!BB25</f>
        <v>0</v>
      </c>
      <c r="BC25" s="1">
        <f>'Fluxuri masurate'!BC25/Fluxuri!BC25</f>
        <v>0</v>
      </c>
      <c r="BD25" s="1">
        <f>'Fluxuri masurate'!BD25/Fluxuri!BD25</f>
        <v>0</v>
      </c>
      <c r="BE25" s="1">
        <f>'Fluxuri masurate'!BE25/Fluxuri!BE25</f>
        <v>0</v>
      </c>
      <c r="BF25" s="1">
        <f>'Fluxuri masurate'!BF25/Fluxuri!BF25</f>
        <v>0</v>
      </c>
      <c r="BG25" s="1">
        <f>'Fluxuri masurate'!BG25/Fluxuri!BG25</f>
        <v>0</v>
      </c>
      <c r="BH25" s="1">
        <f>'Fluxuri masurate'!BH25/Fluxuri!BH25</f>
        <v>0</v>
      </c>
      <c r="BI25" s="1">
        <f>'Fluxuri masurate'!BI25/Fluxuri!BI25</f>
        <v>0</v>
      </c>
      <c r="BJ25" s="1">
        <f>'Fluxuri masurate'!BJ25/Fluxuri!BJ25</f>
        <v>0</v>
      </c>
      <c r="BK25" s="1">
        <f>'Fluxuri masurate'!BK25/Fluxuri!BK25</f>
        <v>0</v>
      </c>
      <c r="BL25" s="1">
        <f>'Fluxuri masurate'!BL25/Fluxuri!BL25</f>
        <v>0</v>
      </c>
      <c r="BM25" s="1">
        <f>'Fluxuri masurate'!BM25/Fluxuri!BM25</f>
        <v>0</v>
      </c>
      <c r="BN25" s="1">
        <f>'Fluxuri masurate'!BN25/Fluxuri!BN25</f>
        <v>0</v>
      </c>
      <c r="BO25" s="1">
        <f>'Fluxuri masurate'!BO25/Fluxuri!BO25</f>
        <v>0</v>
      </c>
      <c r="BP25" s="1">
        <f>'Fluxuri masurate'!BP25/Fluxuri!BP25</f>
        <v>9.8175436778427582E-5</v>
      </c>
      <c r="BQ25" s="1">
        <f>'Fluxuri masurate'!BQ25/Fluxuri!BQ25</f>
        <v>0</v>
      </c>
      <c r="BR25" s="1">
        <f>'Fluxuri masurate'!BR25/Fluxuri!BR25</f>
        <v>0</v>
      </c>
      <c r="BS25" s="1">
        <f>'Fluxuri masurate'!BS25/Fluxuri!BS25</f>
        <v>0</v>
      </c>
      <c r="BT25" s="1">
        <f>'Fluxuri masurate'!BT25/Fluxuri!BT25</f>
        <v>0</v>
      </c>
      <c r="BU25" s="1">
        <f>'Fluxuri masurate'!BU25/Fluxuri!BU25</f>
        <v>0</v>
      </c>
      <c r="BV25" s="1">
        <f>'Fluxuri masurate'!BV25/Fluxuri!BV25</f>
        <v>0</v>
      </c>
      <c r="BW25" s="1">
        <f>'Fluxuri masurate'!BW25/Fluxuri!BW25</f>
        <v>0</v>
      </c>
      <c r="BX25" s="1">
        <f>'Fluxuri masurate'!BX25/Fluxuri!BX25</f>
        <v>0</v>
      </c>
      <c r="BY25" s="1">
        <f>'Fluxuri masurate'!BY25/Fluxuri!BY25</f>
        <v>0</v>
      </c>
      <c r="BZ25" s="1">
        <f>'Fluxuri masurate'!BZ25/Fluxuri!BZ25</f>
        <v>0</v>
      </c>
      <c r="CA25" s="1">
        <f>'Fluxuri masurate'!CA25/Fluxuri!CA25</f>
        <v>0</v>
      </c>
      <c r="CB25" s="1">
        <f>'Fluxuri masurate'!CB25/Fluxuri!CB25</f>
        <v>0</v>
      </c>
      <c r="CC25" s="1">
        <f>'Fluxuri masurate'!CC25/Fluxuri!CC25</f>
        <v>0</v>
      </c>
      <c r="CD25" s="1">
        <f>'Fluxuri masurate'!CD25/Fluxuri!CD25</f>
        <v>0</v>
      </c>
      <c r="CE25" s="1">
        <f>'Fluxuri masurate'!CE25/Fluxuri!CE25</f>
        <v>0</v>
      </c>
      <c r="CF25" s="1">
        <f>'Fluxuri masurate'!CF25/Fluxuri!CF25</f>
        <v>0</v>
      </c>
      <c r="CG25" s="1">
        <f>'Fluxuri masurate'!CG25/Fluxuri!CG25</f>
        <v>0</v>
      </c>
      <c r="CH25" s="1">
        <f>'Fluxuri masurate'!CH25/Fluxuri!CH25</f>
        <v>0</v>
      </c>
      <c r="CI25" s="1">
        <f>'Fluxuri masurate'!CI25/Fluxuri!CI25</f>
        <v>0</v>
      </c>
      <c r="CJ25" s="1">
        <f>'Fluxuri masurate'!CJ25/Fluxuri!CJ25</f>
        <v>0</v>
      </c>
      <c r="CK25" s="1">
        <f>'Fluxuri masurate'!CK25/Fluxuri!CK25</f>
        <v>0</v>
      </c>
      <c r="CL25" s="1">
        <f>'Fluxuri masurate'!CL25/Fluxuri!CL25</f>
        <v>0</v>
      </c>
      <c r="CM25" s="1">
        <f>'Fluxuri masurate'!CM25/Fluxuri!CM25</f>
        <v>0</v>
      </c>
      <c r="CN25" s="1">
        <f>'Fluxuri masurate'!CN25/Fluxuri!CN25</f>
        <v>0</v>
      </c>
      <c r="CO25" s="1">
        <f>'Fluxuri masurate'!CO25/Fluxuri!CO25</f>
        <v>0</v>
      </c>
      <c r="CP25" s="1">
        <f>'Fluxuri masurate'!CP25/Fluxuri!CP25</f>
        <v>0</v>
      </c>
      <c r="CQ25" s="1">
        <f>'Fluxuri masurate'!CQ25/Fluxuri!CQ25</f>
        <v>0</v>
      </c>
      <c r="CR25" s="1">
        <f>'Fluxuri masurate'!CR25/Fluxuri!CR25</f>
        <v>0</v>
      </c>
      <c r="CS25" s="1">
        <f>'Fluxuri masurate'!CS25/Fluxuri!CS25</f>
        <v>0</v>
      </c>
      <c r="CT25" s="1">
        <f>'Fluxuri masurate'!CT25/Fluxuri!CT25</f>
        <v>0</v>
      </c>
      <c r="CU25" s="1">
        <f>'Fluxuri masurate'!CU25/Fluxuri!CU25</f>
        <v>7.9407536193119128E-5</v>
      </c>
      <c r="CV25" s="1">
        <f>'Fluxuri masurate'!CV25/Fluxuri!CV25</f>
        <v>0</v>
      </c>
      <c r="CW25" s="1">
        <f>'Fluxuri masurate'!CW25/Fluxuri!CW25</f>
        <v>0</v>
      </c>
      <c r="CX25" s="1">
        <f>'Fluxuri masurate'!CX25/Fluxuri!CX25</f>
        <v>0</v>
      </c>
      <c r="CY25" s="1">
        <f>'Fluxuri masurate'!CY25/Fluxuri!CY25</f>
        <v>0</v>
      </c>
    </row>
    <row r="26" spans="1:103" ht="15.75" customHeight="1" x14ac:dyDescent="0.25">
      <c r="A26" s="2" t="s">
        <v>25</v>
      </c>
      <c r="B26" s="1">
        <v>7.8443005502192405E-5</v>
      </c>
      <c r="C26" s="1">
        <v>0</v>
      </c>
      <c r="D26" s="1">
        <v>0</v>
      </c>
      <c r="E26" s="1">
        <v>0</v>
      </c>
      <c r="F26" s="1">
        <v>2.7628216723321208E-5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f t="array" ref="Y26:Y103">TRANSPOSE(Z25:CY25)</f>
        <v>0</v>
      </c>
      <c r="Z26" s="1" t="s">
        <v>103</v>
      </c>
      <c r="AA26" s="1">
        <f>'Fluxuri masurate'!AA26/Fluxuri!AA26</f>
        <v>0</v>
      </c>
      <c r="AB26" s="1">
        <f>'Fluxuri masurate'!AB26/Fluxuri!AB26</f>
        <v>0</v>
      </c>
      <c r="AC26" s="1">
        <f>'Fluxuri masurate'!AC26/Fluxuri!AC26</f>
        <v>0</v>
      </c>
      <c r="AD26" s="1">
        <f>'Fluxuri masurate'!AD26/Fluxuri!AD26</f>
        <v>0</v>
      </c>
      <c r="AE26" s="1">
        <f>'Fluxuri masurate'!AE26/Fluxuri!AE26</f>
        <v>0</v>
      </c>
      <c r="AF26" s="1">
        <f>'Fluxuri masurate'!AF26/Fluxuri!AF26</f>
        <v>0</v>
      </c>
      <c r="AG26" s="1">
        <f>'Fluxuri masurate'!AG26/Fluxuri!AG26</f>
        <v>0</v>
      </c>
      <c r="AH26" s="1">
        <f>'Fluxuri masurate'!AH26/Fluxuri!AH26</f>
        <v>0</v>
      </c>
      <c r="AI26" s="1">
        <f>'Fluxuri masurate'!AI26/Fluxuri!AI26</f>
        <v>0</v>
      </c>
      <c r="AJ26" s="1">
        <f>'Fluxuri masurate'!AJ26/Fluxuri!AJ26</f>
        <v>0</v>
      </c>
      <c r="AK26" s="1">
        <f>'Fluxuri masurate'!AK26/Fluxuri!AK26</f>
        <v>0</v>
      </c>
      <c r="AL26" s="1">
        <f>'Fluxuri masurate'!AL26/Fluxuri!AL26</f>
        <v>0</v>
      </c>
      <c r="AM26" s="1">
        <f>'Fluxuri masurate'!AM26/Fluxuri!AM26</f>
        <v>0</v>
      </c>
      <c r="AN26" s="1">
        <f>'Fluxuri masurate'!AN26/Fluxuri!AN26</f>
        <v>0</v>
      </c>
      <c r="AO26" s="1">
        <f>'Fluxuri masurate'!AO26/Fluxuri!AO26</f>
        <v>0</v>
      </c>
      <c r="AP26" s="1">
        <f>'Fluxuri masurate'!AP26/Fluxuri!AP26</f>
        <v>0</v>
      </c>
      <c r="AQ26" s="1">
        <f>'Fluxuri masurate'!AQ26/Fluxuri!AQ26</f>
        <v>0</v>
      </c>
      <c r="AR26" s="1">
        <f>'Fluxuri masurate'!AR26/Fluxuri!AR26</f>
        <v>0</v>
      </c>
      <c r="AS26" s="1">
        <f>'Fluxuri masurate'!AS26/Fluxuri!AS26</f>
        <v>0</v>
      </c>
      <c r="AT26" s="1">
        <f>'Fluxuri masurate'!AT26/Fluxuri!AT26</f>
        <v>0</v>
      </c>
      <c r="AU26" s="1">
        <f>'Fluxuri masurate'!AU26/Fluxuri!AU26</f>
        <v>0</v>
      </c>
      <c r="AV26" s="1">
        <f>'Fluxuri masurate'!AV26/Fluxuri!AV26</f>
        <v>0</v>
      </c>
      <c r="AW26" s="1">
        <f>'Fluxuri masurate'!AW26/Fluxuri!AW26</f>
        <v>0</v>
      </c>
      <c r="AX26" s="1">
        <f>'Fluxuri masurate'!AX26/Fluxuri!AX26</f>
        <v>0</v>
      </c>
      <c r="AY26" s="1">
        <f>'Fluxuri masurate'!AY26/Fluxuri!AY26</f>
        <v>0</v>
      </c>
      <c r="AZ26" s="1">
        <f>'Fluxuri masurate'!AZ26/Fluxuri!AZ26</f>
        <v>0</v>
      </c>
      <c r="BA26" s="1">
        <f>'Fluxuri masurate'!BA26/Fluxuri!BA26</f>
        <v>0</v>
      </c>
      <c r="BB26" s="1">
        <f>'Fluxuri masurate'!BB26/Fluxuri!BB26</f>
        <v>0</v>
      </c>
      <c r="BC26" s="1">
        <f>'Fluxuri masurate'!BC26/Fluxuri!BC26</f>
        <v>0</v>
      </c>
      <c r="BD26" s="1">
        <f>'Fluxuri masurate'!BD26/Fluxuri!BD26</f>
        <v>0</v>
      </c>
      <c r="BE26" s="1">
        <f>'Fluxuri masurate'!BE26/Fluxuri!BE26</f>
        <v>0</v>
      </c>
      <c r="BF26" s="1">
        <f>'Fluxuri masurate'!BF26/Fluxuri!BF26</f>
        <v>0</v>
      </c>
      <c r="BG26" s="1">
        <f>'Fluxuri masurate'!BG26/Fluxuri!BG26</f>
        <v>1.6907934973138839E-4</v>
      </c>
      <c r="BH26" s="1">
        <f>'Fluxuri masurate'!BH26/Fluxuri!BH26</f>
        <v>0</v>
      </c>
      <c r="BI26" s="1">
        <f>'Fluxuri masurate'!BI26/Fluxuri!BI26</f>
        <v>0</v>
      </c>
      <c r="BJ26" s="1">
        <f>'Fluxuri masurate'!BJ26/Fluxuri!BJ26</f>
        <v>0</v>
      </c>
      <c r="BK26" s="1">
        <f>'Fluxuri masurate'!BK26/Fluxuri!BK26</f>
        <v>0</v>
      </c>
      <c r="BL26" s="1">
        <f>'Fluxuri masurate'!BL26/Fluxuri!BL26</f>
        <v>0</v>
      </c>
      <c r="BM26" s="1">
        <f>'Fluxuri masurate'!BM26/Fluxuri!BM26</f>
        <v>0</v>
      </c>
      <c r="BN26" s="1">
        <f>'Fluxuri masurate'!BN26/Fluxuri!BN26</f>
        <v>0</v>
      </c>
      <c r="BO26" s="1">
        <f>'Fluxuri masurate'!BO26/Fluxuri!BO26</f>
        <v>0</v>
      </c>
      <c r="BP26" s="1">
        <f>'Fluxuri masurate'!BP26/Fluxuri!BP26</f>
        <v>0</v>
      </c>
      <c r="BQ26" s="1">
        <f>'Fluxuri masurate'!BQ26/Fluxuri!BQ26</f>
        <v>0</v>
      </c>
      <c r="BR26" s="1">
        <f>'Fluxuri masurate'!BR26/Fluxuri!BR26</f>
        <v>0</v>
      </c>
      <c r="BS26" s="1">
        <f>'Fluxuri masurate'!BS26/Fluxuri!BS26</f>
        <v>0</v>
      </c>
      <c r="BT26" s="1">
        <f>'Fluxuri masurate'!BT26/Fluxuri!BT26</f>
        <v>0</v>
      </c>
      <c r="BU26" s="1">
        <f>'Fluxuri masurate'!BU26/Fluxuri!BU26</f>
        <v>0</v>
      </c>
      <c r="BV26" s="1">
        <f>'Fluxuri masurate'!BV26/Fluxuri!BV26</f>
        <v>0</v>
      </c>
      <c r="BW26" s="1">
        <f>'Fluxuri masurate'!BW26/Fluxuri!BW26</f>
        <v>0</v>
      </c>
      <c r="BX26" s="1">
        <f>'Fluxuri masurate'!BX26/Fluxuri!BX26</f>
        <v>0</v>
      </c>
      <c r="BY26" s="1">
        <f>'Fluxuri masurate'!BY26/Fluxuri!BY26</f>
        <v>0</v>
      </c>
      <c r="BZ26" s="1">
        <f>'Fluxuri masurate'!BZ26/Fluxuri!BZ26</f>
        <v>0</v>
      </c>
      <c r="CA26" s="1">
        <f>'Fluxuri masurate'!CA26/Fluxuri!CA26</f>
        <v>0</v>
      </c>
      <c r="CB26" s="1">
        <f>'Fluxuri masurate'!CB26/Fluxuri!CB26</f>
        <v>0</v>
      </c>
      <c r="CC26" s="1">
        <f>'Fluxuri masurate'!CC26/Fluxuri!CC26</f>
        <v>0</v>
      </c>
      <c r="CD26" s="1">
        <f>'Fluxuri masurate'!CD26/Fluxuri!CD26</f>
        <v>0</v>
      </c>
      <c r="CE26" s="1">
        <f>'Fluxuri masurate'!CE26/Fluxuri!CE26</f>
        <v>0</v>
      </c>
      <c r="CF26" s="1">
        <f>'Fluxuri masurate'!CF26/Fluxuri!CF26</f>
        <v>0</v>
      </c>
      <c r="CG26" s="1">
        <f>'Fluxuri masurate'!CG26/Fluxuri!CG26</f>
        <v>0</v>
      </c>
      <c r="CH26" s="1">
        <f>'Fluxuri masurate'!CH26/Fluxuri!CH26</f>
        <v>0</v>
      </c>
      <c r="CI26" s="1">
        <f>'Fluxuri masurate'!CI26/Fluxuri!CI26</f>
        <v>0</v>
      </c>
      <c r="CJ26" s="1">
        <f>'Fluxuri masurate'!CJ26/Fluxuri!CJ26</f>
        <v>0</v>
      </c>
      <c r="CK26" s="1">
        <f>'Fluxuri masurate'!CK26/Fluxuri!CK26</f>
        <v>0</v>
      </c>
      <c r="CL26" s="1">
        <f>'Fluxuri masurate'!CL26/Fluxuri!CL26</f>
        <v>0</v>
      </c>
      <c r="CM26" s="1">
        <f>'Fluxuri masurate'!CM26/Fluxuri!CM26</f>
        <v>0</v>
      </c>
      <c r="CN26" s="1">
        <f>'Fluxuri masurate'!CN26/Fluxuri!CN26</f>
        <v>0</v>
      </c>
      <c r="CO26" s="1">
        <f>'Fluxuri masurate'!CO26/Fluxuri!CO26</f>
        <v>0</v>
      </c>
      <c r="CP26" s="1">
        <f>'Fluxuri masurate'!CP26/Fluxuri!CP26</f>
        <v>0</v>
      </c>
      <c r="CQ26" s="1">
        <f>'Fluxuri masurate'!CQ26/Fluxuri!CQ26</f>
        <v>0</v>
      </c>
      <c r="CR26" s="1">
        <f>'Fluxuri masurate'!CR26/Fluxuri!CR26</f>
        <v>0</v>
      </c>
      <c r="CS26" s="1">
        <f>'Fluxuri masurate'!CS26/Fluxuri!CS26</f>
        <v>0</v>
      </c>
      <c r="CT26" s="1">
        <f>'Fluxuri masurate'!CT26/Fluxuri!CT26</f>
        <v>0</v>
      </c>
      <c r="CU26" s="1">
        <f>'Fluxuri masurate'!CU26/Fluxuri!CU26</f>
        <v>0</v>
      </c>
      <c r="CV26" s="1">
        <f>'Fluxuri masurate'!CV26/Fluxuri!CV26</f>
        <v>0</v>
      </c>
      <c r="CW26" s="1">
        <f>'Fluxuri masurate'!CW26/Fluxuri!CW26</f>
        <v>0</v>
      </c>
      <c r="CX26" s="1">
        <f>'Fluxuri masurate'!CX26/Fluxuri!CX26</f>
        <v>0</v>
      </c>
      <c r="CY26" s="1">
        <f>'Fluxuri masurate'!CY26/Fluxuri!CY26</f>
        <v>0</v>
      </c>
    </row>
    <row r="27" spans="1:103" ht="15.75" customHeight="1" x14ac:dyDescent="0.25">
      <c r="A27" s="2" t="s">
        <v>26</v>
      </c>
      <c r="B27" s="1">
        <v>0</v>
      </c>
      <c r="C27" s="1">
        <v>4.8493469546101122E-5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f t="array" ref="Z27:Z103">TRANSPOSE(AA26:CY26)</f>
        <v>0</v>
      </c>
      <c r="AA27" s="1" t="s">
        <v>103</v>
      </c>
      <c r="AB27" s="1">
        <f>'Fluxuri masurate'!AB27/Fluxuri!AB27</f>
        <v>0</v>
      </c>
      <c r="AC27" s="1">
        <f>'Fluxuri masurate'!AC27/Fluxuri!AC27</f>
        <v>0</v>
      </c>
      <c r="AD27" s="1">
        <f>'Fluxuri masurate'!AD27/Fluxuri!AD27</f>
        <v>0</v>
      </c>
      <c r="AE27" s="1">
        <f>'Fluxuri masurate'!AE27/Fluxuri!AE27</f>
        <v>0</v>
      </c>
      <c r="AF27" s="1">
        <f>'Fluxuri masurate'!AF27/Fluxuri!AF27</f>
        <v>0</v>
      </c>
      <c r="AG27" s="1">
        <f>'Fluxuri masurate'!AG27/Fluxuri!AG27</f>
        <v>0</v>
      </c>
      <c r="AH27" s="1">
        <f>'Fluxuri masurate'!AH27/Fluxuri!AH27</f>
        <v>0</v>
      </c>
      <c r="AI27" s="1">
        <f>'Fluxuri masurate'!AI27/Fluxuri!AI27</f>
        <v>0</v>
      </c>
      <c r="AJ27" s="1">
        <f>'Fluxuri masurate'!AJ27/Fluxuri!AJ27</f>
        <v>0</v>
      </c>
      <c r="AK27" s="1">
        <f>'Fluxuri masurate'!AK27/Fluxuri!AK27</f>
        <v>0</v>
      </c>
      <c r="AL27" s="1">
        <f>'Fluxuri masurate'!AL27/Fluxuri!AL27</f>
        <v>0</v>
      </c>
      <c r="AM27" s="1">
        <f>'Fluxuri masurate'!AM27/Fluxuri!AM27</f>
        <v>0</v>
      </c>
      <c r="AN27" s="1">
        <f>'Fluxuri masurate'!AN27/Fluxuri!AN27</f>
        <v>0</v>
      </c>
      <c r="AO27" s="1">
        <f>'Fluxuri masurate'!AO27/Fluxuri!AO27</f>
        <v>0</v>
      </c>
      <c r="AP27" s="1">
        <f>'Fluxuri masurate'!AP27/Fluxuri!AP27</f>
        <v>0</v>
      </c>
      <c r="AQ27" s="1">
        <f>'Fluxuri masurate'!AQ27/Fluxuri!AQ27</f>
        <v>0</v>
      </c>
      <c r="AR27" s="1">
        <f>'Fluxuri masurate'!AR27/Fluxuri!AR27</f>
        <v>0</v>
      </c>
      <c r="AS27" s="1">
        <f>'Fluxuri masurate'!AS27/Fluxuri!AS27</f>
        <v>0</v>
      </c>
      <c r="AT27" s="1">
        <f>'Fluxuri masurate'!AT27/Fluxuri!AT27</f>
        <v>0</v>
      </c>
      <c r="AU27" s="1">
        <f>'Fluxuri masurate'!AU27/Fluxuri!AU27</f>
        <v>0</v>
      </c>
      <c r="AV27" s="1">
        <f>'Fluxuri masurate'!AV27/Fluxuri!AV27</f>
        <v>0</v>
      </c>
      <c r="AW27" s="1">
        <f>'Fluxuri masurate'!AW27/Fluxuri!AW27</f>
        <v>0</v>
      </c>
      <c r="AX27" s="1">
        <f>'Fluxuri masurate'!AX27/Fluxuri!AX27</f>
        <v>0</v>
      </c>
      <c r="AY27" s="1">
        <f>'Fluxuri masurate'!AY27/Fluxuri!AY27</f>
        <v>0</v>
      </c>
      <c r="AZ27" s="1">
        <f>'Fluxuri masurate'!AZ27/Fluxuri!AZ27</f>
        <v>0</v>
      </c>
      <c r="BA27" s="1">
        <f>'Fluxuri masurate'!BA27/Fluxuri!BA27</f>
        <v>0</v>
      </c>
      <c r="BB27" s="1">
        <f>'Fluxuri masurate'!BB27/Fluxuri!BB27</f>
        <v>0</v>
      </c>
      <c r="BC27" s="1">
        <f>'Fluxuri masurate'!BC27/Fluxuri!BC27</f>
        <v>0</v>
      </c>
      <c r="BD27" s="1">
        <f>'Fluxuri masurate'!BD27/Fluxuri!BD27</f>
        <v>0</v>
      </c>
      <c r="BE27" s="1">
        <f>'Fluxuri masurate'!BE27/Fluxuri!BE27</f>
        <v>0</v>
      </c>
      <c r="BF27" s="1">
        <f>'Fluxuri masurate'!BF27/Fluxuri!BF27</f>
        <v>0</v>
      </c>
      <c r="BG27" s="1">
        <f>'Fluxuri masurate'!BG27/Fluxuri!BG27</f>
        <v>0</v>
      </c>
      <c r="BH27" s="1">
        <f>'Fluxuri masurate'!BH27/Fluxuri!BH27</f>
        <v>0</v>
      </c>
      <c r="BI27" s="1">
        <f>'Fluxuri masurate'!BI27/Fluxuri!BI27</f>
        <v>0</v>
      </c>
      <c r="BJ27" s="1">
        <f>'Fluxuri masurate'!BJ27/Fluxuri!BJ27</f>
        <v>0</v>
      </c>
      <c r="BK27" s="1">
        <f>'Fluxuri masurate'!BK27/Fluxuri!BK27</f>
        <v>0</v>
      </c>
      <c r="BL27" s="1">
        <f>'Fluxuri masurate'!BL27/Fluxuri!BL27</f>
        <v>0</v>
      </c>
      <c r="BM27" s="1">
        <f>'Fluxuri masurate'!BM27/Fluxuri!BM27</f>
        <v>0</v>
      </c>
      <c r="BN27" s="1">
        <f>'Fluxuri masurate'!BN27/Fluxuri!BN27</f>
        <v>0</v>
      </c>
      <c r="BO27" s="1">
        <f>'Fluxuri masurate'!BO27/Fluxuri!BO27</f>
        <v>0</v>
      </c>
      <c r="BP27" s="1">
        <f>'Fluxuri masurate'!BP27/Fluxuri!BP27</f>
        <v>0</v>
      </c>
      <c r="BQ27" s="1">
        <f>'Fluxuri masurate'!BQ27/Fluxuri!BQ27</f>
        <v>0</v>
      </c>
      <c r="BR27" s="1">
        <f>'Fluxuri masurate'!BR27/Fluxuri!BR27</f>
        <v>0</v>
      </c>
      <c r="BS27" s="1">
        <f>'Fluxuri masurate'!BS27/Fluxuri!BS27</f>
        <v>0</v>
      </c>
      <c r="BT27" s="1">
        <f>'Fluxuri masurate'!BT27/Fluxuri!BT27</f>
        <v>0</v>
      </c>
      <c r="BU27" s="1">
        <f>'Fluxuri masurate'!BU27/Fluxuri!BU27</f>
        <v>0</v>
      </c>
      <c r="BV27" s="1">
        <f>'Fluxuri masurate'!BV27/Fluxuri!BV27</f>
        <v>0</v>
      </c>
      <c r="BW27" s="1">
        <f>'Fluxuri masurate'!BW27/Fluxuri!BW27</f>
        <v>0</v>
      </c>
      <c r="BX27" s="1">
        <f>'Fluxuri masurate'!BX27/Fluxuri!BX27</f>
        <v>0</v>
      </c>
      <c r="BY27" s="1">
        <f>'Fluxuri masurate'!BY27/Fluxuri!BY27</f>
        <v>0</v>
      </c>
      <c r="BZ27" s="1">
        <f>'Fluxuri masurate'!BZ27/Fluxuri!BZ27</f>
        <v>0</v>
      </c>
      <c r="CA27" s="1">
        <f>'Fluxuri masurate'!CA27/Fluxuri!CA27</f>
        <v>0</v>
      </c>
      <c r="CB27" s="1">
        <f>'Fluxuri masurate'!CB27/Fluxuri!CB27</f>
        <v>0</v>
      </c>
      <c r="CC27" s="1">
        <f>'Fluxuri masurate'!CC27/Fluxuri!CC27</f>
        <v>0</v>
      </c>
      <c r="CD27" s="1">
        <f>'Fluxuri masurate'!CD27/Fluxuri!CD27</f>
        <v>0</v>
      </c>
      <c r="CE27" s="1">
        <f>'Fluxuri masurate'!CE27/Fluxuri!CE27</f>
        <v>0</v>
      </c>
      <c r="CF27" s="1">
        <f>'Fluxuri masurate'!CF27/Fluxuri!CF27</f>
        <v>0</v>
      </c>
      <c r="CG27" s="1">
        <f>'Fluxuri masurate'!CG27/Fluxuri!CG27</f>
        <v>0</v>
      </c>
      <c r="CH27" s="1">
        <f>'Fluxuri masurate'!CH27/Fluxuri!CH27</f>
        <v>0</v>
      </c>
      <c r="CI27" s="1">
        <f>'Fluxuri masurate'!CI27/Fluxuri!CI27</f>
        <v>0</v>
      </c>
      <c r="CJ27" s="1">
        <f>'Fluxuri masurate'!CJ27/Fluxuri!CJ27</f>
        <v>0</v>
      </c>
      <c r="CK27" s="1">
        <f>'Fluxuri masurate'!CK27/Fluxuri!CK27</f>
        <v>0</v>
      </c>
      <c r="CL27" s="1">
        <f>'Fluxuri masurate'!CL27/Fluxuri!CL27</f>
        <v>0</v>
      </c>
      <c r="CM27" s="1">
        <f>'Fluxuri masurate'!CM27/Fluxuri!CM27</f>
        <v>0</v>
      </c>
      <c r="CN27" s="1">
        <f>'Fluxuri masurate'!CN27/Fluxuri!CN27</f>
        <v>0</v>
      </c>
      <c r="CO27" s="1">
        <f>'Fluxuri masurate'!CO27/Fluxuri!CO27</f>
        <v>0</v>
      </c>
      <c r="CP27" s="1">
        <f>'Fluxuri masurate'!CP27/Fluxuri!CP27</f>
        <v>0</v>
      </c>
      <c r="CQ27" s="1">
        <f>'Fluxuri masurate'!CQ27/Fluxuri!CQ27</f>
        <v>0</v>
      </c>
      <c r="CR27" s="1">
        <f>'Fluxuri masurate'!CR27/Fluxuri!CR27</f>
        <v>0</v>
      </c>
      <c r="CS27" s="1">
        <f>'Fluxuri masurate'!CS27/Fluxuri!CS27</f>
        <v>0</v>
      </c>
      <c r="CT27" s="1">
        <f>'Fluxuri masurate'!CT27/Fluxuri!CT27</f>
        <v>0</v>
      </c>
      <c r="CU27" s="1">
        <f>'Fluxuri masurate'!CU27/Fluxuri!CU27</f>
        <v>0</v>
      </c>
      <c r="CV27" s="1">
        <f>'Fluxuri masurate'!CV27/Fluxuri!CV27</f>
        <v>0</v>
      </c>
      <c r="CW27" s="1">
        <f>'Fluxuri masurate'!CW27/Fluxuri!CW27</f>
        <v>0</v>
      </c>
      <c r="CX27" s="1">
        <f>'Fluxuri masurate'!CX27/Fluxuri!CX27</f>
        <v>0</v>
      </c>
      <c r="CY27" s="1">
        <f>'Fluxuri masurate'!CY27/Fluxuri!CY27</f>
        <v>0</v>
      </c>
    </row>
    <row r="28" spans="1:103" ht="15.75" customHeight="1" x14ac:dyDescent="0.25">
      <c r="A28" s="2" t="s">
        <v>27</v>
      </c>
      <c r="B28" s="1">
        <v>0</v>
      </c>
      <c r="C28" s="1">
        <v>3.4130756102242628E-7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f t="array" ref="AA28:AA103">TRANSPOSE(AB27:CY27)</f>
        <v>0</v>
      </c>
      <c r="AB28" s="1" t="s">
        <v>103</v>
      </c>
      <c r="AC28" s="1">
        <f>'Fluxuri masurate'!AC28/Fluxuri!AC28</f>
        <v>0</v>
      </c>
      <c r="AD28" s="1">
        <f>'Fluxuri masurate'!AD28/Fluxuri!AD28</f>
        <v>0</v>
      </c>
      <c r="AE28" s="1">
        <f>'Fluxuri masurate'!AE28/Fluxuri!AE28</f>
        <v>0</v>
      </c>
      <c r="AF28" s="1">
        <f>'Fluxuri masurate'!AF28/Fluxuri!AF28</f>
        <v>0</v>
      </c>
      <c r="AG28" s="1">
        <f>'Fluxuri masurate'!AG28/Fluxuri!AG28</f>
        <v>0</v>
      </c>
      <c r="AH28" s="1">
        <f>'Fluxuri masurate'!AH28/Fluxuri!AH28</f>
        <v>0</v>
      </c>
      <c r="AI28" s="1">
        <f>'Fluxuri masurate'!AI28/Fluxuri!AI28</f>
        <v>0</v>
      </c>
      <c r="AJ28" s="1">
        <f>'Fluxuri masurate'!AJ28/Fluxuri!AJ28</f>
        <v>0</v>
      </c>
      <c r="AK28" s="1">
        <f>'Fluxuri masurate'!AK28/Fluxuri!AK28</f>
        <v>0</v>
      </c>
      <c r="AL28" s="1">
        <f>'Fluxuri masurate'!AL28/Fluxuri!AL28</f>
        <v>0</v>
      </c>
      <c r="AM28" s="1">
        <f>'Fluxuri masurate'!AM28/Fluxuri!AM28</f>
        <v>0</v>
      </c>
      <c r="AN28" s="1">
        <f>'Fluxuri masurate'!AN28/Fluxuri!AN28</f>
        <v>0</v>
      </c>
      <c r="AO28" s="1">
        <f>'Fluxuri masurate'!AO28/Fluxuri!AO28</f>
        <v>0</v>
      </c>
      <c r="AP28" s="1">
        <f>'Fluxuri masurate'!AP28/Fluxuri!AP28</f>
        <v>0</v>
      </c>
      <c r="AQ28" s="1">
        <f>'Fluxuri masurate'!AQ28/Fluxuri!AQ28</f>
        <v>0</v>
      </c>
      <c r="AR28" s="1">
        <f>'Fluxuri masurate'!AR28/Fluxuri!AR28</f>
        <v>0</v>
      </c>
      <c r="AS28" s="1">
        <f>'Fluxuri masurate'!AS28/Fluxuri!AS28</f>
        <v>0</v>
      </c>
      <c r="AT28" s="1">
        <f>'Fluxuri masurate'!AT28/Fluxuri!AT28</f>
        <v>0</v>
      </c>
      <c r="AU28" s="1">
        <f>'Fluxuri masurate'!AU28/Fluxuri!AU28</f>
        <v>0</v>
      </c>
      <c r="AV28" s="1">
        <f>'Fluxuri masurate'!AV28/Fluxuri!AV28</f>
        <v>0</v>
      </c>
      <c r="AW28" s="1">
        <f>'Fluxuri masurate'!AW28/Fluxuri!AW28</f>
        <v>0</v>
      </c>
      <c r="AX28" s="1">
        <f>'Fluxuri masurate'!AX28/Fluxuri!AX28</f>
        <v>0</v>
      </c>
      <c r="AY28" s="1">
        <f>'Fluxuri masurate'!AY28/Fluxuri!AY28</f>
        <v>0</v>
      </c>
      <c r="AZ28" s="1">
        <f>'Fluxuri masurate'!AZ28/Fluxuri!AZ28</f>
        <v>0</v>
      </c>
      <c r="BA28" s="1">
        <f>'Fluxuri masurate'!BA28/Fluxuri!BA28</f>
        <v>0</v>
      </c>
      <c r="BB28" s="1">
        <f>'Fluxuri masurate'!BB28/Fluxuri!BB28</f>
        <v>0</v>
      </c>
      <c r="BC28" s="1">
        <f>'Fluxuri masurate'!BC28/Fluxuri!BC28</f>
        <v>0</v>
      </c>
      <c r="BD28" s="1">
        <f>'Fluxuri masurate'!BD28/Fluxuri!BD28</f>
        <v>0</v>
      </c>
      <c r="BE28" s="1">
        <f>'Fluxuri masurate'!BE28/Fluxuri!BE28</f>
        <v>0</v>
      </c>
      <c r="BF28" s="1">
        <f>'Fluxuri masurate'!BF28/Fluxuri!BF28</f>
        <v>0</v>
      </c>
      <c r="BG28" s="1">
        <f>'Fluxuri masurate'!BG28/Fluxuri!BG28</f>
        <v>0</v>
      </c>
      <c r="BH28" s="1">
        <f>'Fluxuri masurate'!BH28/Fluxuri!BH28</f>
        <v>0</v>
      </c>
      <c r="BI28" s="1">
        <f>'Fluxuri masurate'!BI28/Fluxuri!BI28</f>
        <v>0</v>
      </c>
      <c r="BJ28" s="1">
        <f>'Fluxuri masurate'!BJ28/Fluxuri!BJ28</f>
        <v>0</v>
      </c>
      <c r="BK28" s="1">
        <f>'Fluxuri masurate'!BK28/Fluxuri!BK28</f>
        <v>0</v>
      </c>
      <c r="BL28" s="1">
        <f>'Fluxuri masurate'!BL28/Fluxuri!BL28</f>
        <v>0</v>
      </c>
      <c r="BM28" s="1">
        <f>'Fluxuri masurate'!BM28/Fluxuri!BM28</f>
        <v>0</v>
      </c>
      <c r="BN28" s="1">
        <f>'Fluxuri masurate'!BN28/Fluxuri!BN28</f>
        <v>0</v>
      </c>
      <c r="BO28" s="1">
        <f>'Fluxuri masurate'!BO28/Fluxuri!BO28</f>
        <v>0</v>
      </c>
      <c r="BP28" s="1">
        <f>'Fluxuri masurate'!BP28/Fluxuri!BP28</f>
        <v>0</v>
      </c>
      <c r="BQ28" s="1">
        <f>'Fluxuri masurate'!BQ28/Fluxuri!BQ28</f>
        <v>0</v>
      </c>
      <c r="BR28" s="1">
        <f>'Fluxuri masurate'!BR28/Fluxuri!BR28</f>
        <v>0</v>
      </c>
      <c r="BS28" s="1">
        <f>'Fluxuri masurate'!BS28/Fluxuri!BS28</f>
        <v>0</v>
      </c>
      <c r="BT28" s="1">
        <f>'Fluxuri masurate'!BT28/Fluxuri!BT28</f>
        <v>0</v>
      </c>
      <c r="BU28" s="1">
        <f>'Fluxuri masurate'!BU28/Fluxuri!BU28</f>
        <v>0</v>
      </c>
      <c r="BV28" s="1">
        <f>'Fluxuri masurate'!BV28/Fluxuri!BV28</f>
        <v>0</v>
      </c>
      <c r="BW28" s="1">
        <f>'Fluxuri masurate'!BW28/Fluxuri!BW28</f>
        <v>0</v>
      </c>
      <c r="BX28" s="1">
        <f>'Fluxuri masurate'!BX28/Fluxuri!BX28</f>
        <v>0</v>
      </c>
      <c r="BY28" s="1">
        <f>'Fluxuri masurate'!BY28/Fluxuri!BY28</f>
        <v>0</v>
      </c>
      <c r="BZ28" s="1">
        <f>'Fluxuri masurate'!BZ28/Fluxuri!BZ28</f>
        <v>0</v>
      </c>
      <c r="CA28" s="1">
        <f>'Fluxuri masurate'!CA28/Fluxuri!CA28</f>
        <v>0</v>
      </c>
      <c r="CB28" s="1">
        <f>'Fluxuri masurate'!CB28/Fluxuri!CB28</f>
        <v>0</v>
      </c>
      <c r="CC28" s="1">
        <f>'Fluxuri masurate'!CC28/Fluxuri!CC28</f>
        <v>0</v>
      </c>
      <c r="CD28" s="1">
        <f>'Fluxuri masurate'!CD28/Fluxuri!CD28</f>
        <v>0</v>
      </c>
      <c r="CE28" s="1">
        <f>'Fluxuri masurate'!CE28/Fluxuri!CE28</f>
        <v>0</v>
      </c>
      <c r="CF28" s="1">
        <f>'Fluxuri masurate'!CF28/Fluxuri!CF28</f>
        <v>0</v>
      </c>
      <c r="CG28" s="1">
        <f>'Fluxuri masurate'!CG28/Fluxuri!CG28</f>
        <v>0</v>
      </c>
      <c r="CH28" s="1">
        <f>'Fluxuri masurate'!CH28/Fluxuri!CH28</f>
        <v>0</v>
      </c>
      <c r="CI28" s="1">
        <f>'Fluxuri masurate'!CI28/Fluxuri!CI28</f>
        <v>0</v>
      </c>
      <c r="CJ28" s="1">
        <f>'Fluxuri masurate'!CJ28/Fluxuri!CJ28</f>
        <v>0</v>
      </c>
      <c r="CK28" s="1">
        <f>'Fluxuri masurate'!CK28/Fluxuri!CK28</f>
        <v>0</v>
      </c>
      <c r="CL28" s="1">
        <f>'Fluxuri masurate'!CL28/Fluxuri!CL28</f>
        <v>0</v>
      </c>
      <c r="CM28" s="1">
        <f>'Fluxuri masurate'!CM28/Fluxuri!CM28</f>
        <v>0</v>
      </c>
      <c r="CN28" s="1">
        <f>'Fluxuri masurate'!CN28/Fluxuri!CN28</f>
        <v>0</v>
      </c>
      <c r="CO28" s="1">
        <f>'Fluxuri masurate'!CO28/Fluxuri!CO28</f>
        <v>0</v>
      </c>
      <c r="CP28" s="1">
        <f>'Fluxuri masurate'!CP28/Fluxuri!CP28</f>
        <v>0</v>
      </c>
      <c r="CQ28" s="1">
        <f>'Fluxuri masurate'!CQ28/Fluxuri!CQ28</f>
        <v>0</v>
      </c>
      <c r="CR28" s="1">
        <f>'Fluxuri masurate'!CR28/Fluxuri!CR28</f>
        <v>0</v>
      </c>
      <c r="CS28" s="1">
        <f>'Fluxuri masurate'!CS28/Fluxuri!CS28</f>
        <v>0</v>
      </c>
      <c r="CT28" s="1">
        <f>'Fluxuri masurate'!CT28/Fluxuri!CT28</f>
        <v>0</v>
      </c>
      <c r="CU28" s="1">
        <f>'Fluxuri masurate'!CU28/Fluxuri!CU28</f>
        <v>0</v>
      </c>
      <c r="CV28" s="1">
        <f>'Fluxuri masurate'!CV28/Fluxuri!CV28</f>
        <v>0</v>
      </c>
      <c r="CW28" s="1">
        <f>'Fluxuri masurate'!CW28/Fluxuri!CW28</f>
        <v>0</v>
      </c>
      <c r="CX28" s="1">
        <f>'Fluxuri masurate'!CX28/Fluxuri!CX28</f>
        <v>0</v>
      </c>
      <c r="CY28" s="1">
        <f>'Fluxuri masurate'!CY28/Fluxuri!CY28</f>
        <v>0</v>
      </c>
    </row>
    <row r="29" spans="1:103" ht="15.75" customHeight="1" x14ac:dyDescent="0.25">
      <c r="A29" s="2" t="s">
        <v>28</v>
      </c>
      <c r="B29" s="1">
        <v>2.8933768586623472E-5</v>
      </c>
      <c r="C29" s="1">
        <v>0</v>
      </c>
      <c r="D29" s="1">
        <v>0</v>
      </c>
      <c r="E29" s="1">
        <v>8.4301246353752322E-4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f t="array" ref="AB29:AB103">TRANSPOSE(AC28:CY28)</f>
        <v>0</v>
      </c>
      <c r="AC29" s="1" t="s">
        <v>103</v>
      </c>
      <c r="AD29" s="1">
        <f>'Fluxuri masurate'!AD29/Fluxuri!AD29</f>
        <v>0</v>
      </c>
      <c r="AE29" s="1">
        <f>'Fluxuri masurate'!AE29/Fluxuri!AE29</f>
        <v>0</v>
      </c>
      <c r="AF29" s="1">
        <f>'Fluxuri masurate'!AF29/Fluxuri!AF29</f>
        <v>0</v>
      </c>
      <c r="AG29" s="1">
        <f>'Fluxuri masurate'!AG29/Fluxuri!AG29</f>
        <v>0</v>
      </c>
      <c r="AH29" s="1">
        <f>'Fluxuri masurate'!AH29/Fluxuri!AH29</f>
        <v>0</v>
      </c>
      <c r="AI29" s="1">
        <f>'Fluxuri masurate'!AI29/Fluxuri!AI29</f>
        <v>0</v>
      </c>
      <c r="AJ29" s="1">
        <f>'Fluxuri masurate'!AJ29/Fluxuri!AJ29</f>
        <v>0</v>
      </c>
      <c r="AK29" s="1">
        <f>'Fluxuri masurate'!AK29/Fluxuri!AK29</f>
        <v>0</v>
      </c>
      <c r="AL29" s="1">
        <f>'Fluxuri masurate'!AL29/Fluxuri!AL29</f>
        <v>0</v>
      </c>
      <c r="AM29" s="1">
        <f>'Fluxuri masurate'!AM29/Fluxuri!AM29</f>
        <v>0</v>
      </c>
      <c r="AN29" s="1">
        <f>'Fluxuri masurate'!AN29/Fluxuri!AN29</f>
        <v>0</v>
      </c>
      <c r="AO29" s="1">
        <f>'Fluxuri masurate'!AO29/Fluxuri!AO29</f>
        <v>0</v>
      </c>
      <c r="AP29" s="1">
        <f>'Fluxuri masurate'!AP29/Fluxuri!AP29</f>
        <v>0</v>
      </c>
      <c r="AQ29" s="1">
        <f>'Fluxuri masurate'!AQ29/Fluxuri!AQ29</f>
        <v>0</v>
      </c>
      <c r="AR29" s="1">
        <f>'Fluxuri masurate'!AR29/Fluxuri!AR29</f>
        <v>0</v>
      </c>
      <c r="AS29" s="1">
        <f>'Fluxuri masurate'!AS29/Fluxuri!AS29</f>
        <v>0</v>
      </c>
      <c r="AT29" s="1">
        <f>'Fluxuri masurate'!AT29/Fluxuri!AT29</f>
        <v>0</v>
      </c>
      <c r="AU29" s="1">
        <f>'Fluxuri masurate'!AU29/Fluxuri!AU29</f>
        <v>0</v>
      </c>
      <c r="AV29" s="1">
        <f>'Fluxuri masurate'!AV29/Fluxuri!AV29</f>
        <v>0</v>
      </c>
      <c r="AW29" s="1">
        <f>'Fluxuri masurate'!AW29/Fluxuri!AW29</f>
        <v>0</v>
      </c>
      <c r="AX29" s="1">
        <f>'Fluxuri masurate'!AX29/Fluxuri!AX29</f>
        <v>0</v>
      </c>
      <c r="AY29" s="1">
        <f>'Fluxuri masurate'!AY29/Fluxuri!AY29</f>
        <v>0</v>
      </c>
      <c r="AZ29" s="1">
        <f>'Fluxuri masurate'!AZ29/Fluxuri!AZ29</f>
        <v>0</v>
      </c>
      <c r="BA29" s="1">
        <f>'Fluxuri masurate'!BA29/Fluxuri!BA29</f>
        <v>0</v>
      </c>
      <c r="BB29" s="1">
        <f>'Fluxuri masurate'!BB29/Fluxuri!BB29</f>
        <v>0</v>
      </c>
      <c r="BC29" s="1">
        <f>'Fluxuri masurate'!BC29/Fluxuri!BC29</f>
        <v>0</v>
      </c>
      <c r="BD29" s="1">
        <f>'Fluxuri masurate'!BD29/Fluxuri!BD29</f>
        <v>0</v>
      </c>
      <c r="BE29" s="1">
        <f>'Fluxuri masurate'!BE29/Fluxuri!BE29</f>
        <v>0</v>
      </c>
      <c r="BF29" s="1">
        <f>'Fluxuri masurate'!BF29/Fluxuri!BF29</f>
        <v>0</v>
      </c>
      <c r="BG29" s="1">
        <f>'Fluxuri masurate'!BG29/Fluxuri!BG29</f>
        <v>0</v>
      </c>
      <c r="BH29" s="1">
        <f>'Fluxuri masurate'!BH29/Fluxuri!BH29</f>
        <v>0</v>
      </c>
      <c r="BI29" s="1">
        <f>'Fluxuri masurate'!BI29/Fluxuri!BI29</f>
        <v>0</v>
      </c>
      <c r="BJ29" s="1">
        <f>'Fluxuri masurate'!BJ29/Fluxuri!BJ29</f>
        <v>0</v>
      </c>
      <c r="BK29" s="1">
        <f>'Fluxuri masurate'!BK29/Fluxuri!BK29</f>
        <v>0</v>
      </c>
      <c r="BL29" s="1">
        <f>'Fluxuri masurate'!BL29/Fluxuri!BL29</f>
        <v>0</v>
      </c>
      <c r="BM29" s="1">
        <f>'Fluxuri masurate'!BM29/Fluxuri!BM29</f>
        <v>0</v>
      </c>
      <c r="BN29" s="1">
        <f>'Fluxuri masurate'!BN29/Fluxuri!BN29</f>
        <v>0</v>
      </c>
      <c r="BO29" s="1">
        <f>'Fluxuri masurate'!BO29/Fluxuri!BO29</f>
        <v>0</v>
      </c>
      <c r="BP29" s="1">
        <f>'Fluxuri masurate'!BP29/Fluxuri!BP29</f>
        <v>0</v>
      </c>
      <c r="BQ29" s="1">
        <f>'Fluxuri masurate'!BQ29/Fluxuri!BQ29</f>
        <v>0</v>
      </c>
      <c r="BR29" s="1">
        <f>'Fluxuri masurate'!BR29/Fluxuri!BR29</f>
        <v>0</v>
      </c>
      <c r="BS29" s="1">
        <f>'Fluxuri masurate'!BS29/Fluxuri!BS29</f>
        <v>0</v>
      </c>
      <c r="BT29" s="1">
        <f>'Fluxuri masurate'!BT29/Fluxuri!BT29</f>
        <v>0</v>
      </c>
      <c r="BU29" s="1">
        <f>'Fluxuri masurate'!BU29/Fluxuri!BU29</f>
        <v>0</v>
      </c>
      <c r="BV29" s="1">
        <f>'Fluxuri masurate'!BV29/Fluxuri!BV29</f>
        <v>0</v>
      </c>
      <c r="BW29" s="1">
        <f>'Fluxuri masurate'!BW29/Fluxuri!BW29</f>
        <v>0</v>
      </c>
      <c r="BX29" s="1">
        <f>'Fluxuri masurate'!BX29/Fluxuri!BX29</f>
        <v>0</v>
      </c>
      <c r="BY29" s="1">
        <f>'Fluxuri masurate'!BY29/Fluxuri!BY29</f>
        <v>0</v>
      </c>
      <c r="BZ29" s="1">
        <f>'Fluxuri masurate'!BZ29/Fluxuri!BZ29</f>
        <v>0</v>
      </c>
      <c r="CA29" s="1">
        <f>'Fluxuri masurate'!CA29/Fluxuri!CA29</f>
        <v>0</v>
      </c>
      <c r="CB29" s="1">
        <f>'Fluxuri masurate'!CB29/Fluxuri!CB29</f>
        <v>0</v>
      </c>
      <c r="CC29" s="1">
        <f>'Fluxuri masurate'!CC29/Fluxuri!CC29</f>
        <v>0</v>
      </c>
      <c r="CD29" s="1">
        <f>'Fluxuri masurate'!CD29/Fluxuri!CD29</f>
        <v>0</v>
      </c>
      <c r="CE29" s="1">
        <f>'Fluxuri masurate'!CE29/Fluxuri!CE29</f>
        <v>0</v>
      </c>
      <c r="CF29" s="1">
        <f>'Fluxuri masurate'!CF29/Fluxuri!CF29</f>
        <v>0</v>
      </c>
      <c r="CG29" s="1">
        <f>'Fluxuri masurate'!CG29/Fluxuri!CG29</f>
        <v>0</v>
      </c>
      <c r="CH29" s="1">
        <f>'Fluxuri masurate'!CH29/Fluxuri!CH29</f>
        <v>0</v>
      </c>
      <c r="CI29" s="1">
        <f>'Fluxuri masurate'!CI29/Fluxuri!CI29</f>
        <v>0</v>
      </c>
      <c r="CJ29" s="1">
        <f>'Fluxuri masurate'!CJ29/Fluxuri!CJ29</f>
        <v>0</v>
      </c>
      <c r="CK29" s="1">
        <f>'Fluxuri masurate'!CK29/Fluxuri!CK29</f>
        <v>0</v>
      </c>
      <c r="CL29" s="1">
        <f>'Fluxuri masurate'!CL29/Fluxuri!CL29</f>
        <v>0</v>
      </c>
      <c r="CM29" s="1">
        <f>'Fluxuri masurate'!CM29/Fluxuri!CM29</f>
        <v>0</v>
      </c>
      <c r="CN29" s="1">
        <f>'Fluxuri masurate'!CN29/Fluxuri!CN29</f>
        <v>0</v>
      </c>
      <c r="CO29" s="1">
        <f>'Fluxuri masurate'!CO29/Fluxuri!CO29</f>
        <v>0</v>
      </c>
      <c r="CP29" s="1">
        <f>'Fluxuri masurate'!CP29/Fluxuri!CP29</f>
        <v>0</v>
      </c>
      <c r="CQ29" s="1">
        <f>'Fluxuri masurate'!CQ29/Fluxuri!CQ29</f>
        <v>0</v>
      </c>
      <c r="CR29" s="1">
        <f>'Fluxuri masurate'!CR29/Fluxuri!CR29</f>
        <v>0</v>
      </c>
      <c r="CS29" s="1">
        <f>'Fluxuri masurate'!CS29/Fluxuri!CS29</f>
        <v>3.3408734992169831E-5</v>
      </c>
      <c r="CT29" s="1">
        <f>'Fluxuri masurate'!CT29/Fluxuri!CT29</f>
        <v>0</v>
      </c>
      <c r="CU29" s="1">
        <f>'Fluxuri masurate'!CU29/Fluxuri!CU29</f>
        <v>0</v>
      </c>
      <c r="CV29" s="1">
        <f>'Fluxuri masurate'!CV29/Fluxuri!CV29</f>
        <v>0</v>
      </c>
      <c r="CW29" s="1">
        <f>'Fluxuri masurate'!CW29/Fluxuri!CW29</f>
        <v>0</v>
      </c>
      <c r="CX29" s="1">
        <f>'Fluxuri masurate'!CX29/Fluxuri!CX29</f>
        <v>0</v>
      </c>
      <c r="CY29" s="1">
        <f>'Fluxuri masurate'!CY29/Fluxuri!CY29</f>
        <v>0</v>
      </c>
    </row>
    <row r="30" spans="1:103" ht="15.75" customHeight="1" x14ac:dyDescent="0.25">
      <c r="A30" s="2" t="s">
        <v>29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f t="array" ref="AC30:AC103">TRANSPOSE(AD29:CY29)</f>
        <v>0</v>
      </c>
      <c r="AD30" s="1" t="s">
        <v>103</v>
      </c>
      <c r="AE30" s="1">
        <f>'Fluxuri masurate'!AE30/Fluxuri!AE30</f>
        <v>0</v>
      </c>
      <c r="AF30" s="1">
        <f>'Fluxuri masurate'!AF30/Fluxuri!AF30</f>
        <v>0</v>
      </c>
      <c r="AG30" s="1">
        <f>'Fluxuri masurate'!AG30/Fluxuri!AG30</f>
        <v>0</v>
      </c>
      <c r="AH30" s="1">
        <f>'Fluxuri masurate'!AH30/Fluxuri!AH30</f>
        <v>0</v>
      </c>
      <c r="AI30" s="1">
        <f>'Fluxuri masurate'!AI30/Fluxuri!AI30</f>
        <v>0</v>
      </c>
      <c r="AJ30" s="1">
        <f>'Fluxuri masurate'!AJ30/Fluxuri!AJ30</f>
        <v>0</v>
      </c>
      <c r="AK30" s="1">
        <f>'Fluxuri masurate'!AK30/Fluxuri!AK30</f>
        <v>0</v>
      </c>
      <c r="AL30" s="1">
        <f>'Fluxuri masurate'!AL30/Fluxuri!AL30</f>
        <v>0</v>
      </c>
      <c r="AM30" s="1">
        <f>'Fluxuri masurate'!AM30/Fluxuri!AM30</f>
        <v>0</v>
      </c>
      <c r="AN30" s="1">
        <f>'Fluxuri masurate'!AN30/Fluxuri!AN30</f>
        <v>0</v>
      </c>
      <c r="AO30" s="1">
        <f>'Fluxuri masurate'!AO30/Fluxuri!AO30</f>
        <v>0</v>
      </c>
      <c r="AP30" s="1">
        <f>'Fluxuri masurate'!AP30/Fluxuri!AP30</f>
        <v>0</v>
      </c>
      <c r="AQ30" s="1">
        <f>'Fluxuri masurate'!AQ30/Fluxuri!AQ30</f>
        <v>0</v>
      </c>
      <c r="AR30" s="1">
        <f>'Fluxuri masurate'!AR30/Fluxuri!AR30</f>
        <v>0</v>
      </c>
      <c r="AS30" s="1">
        <f>'Fluxuri masurate'!AS30/Fluxuri!AS30</f>
        <v>0</v>
      </c>
      <c r="AT30" s="1">
        <f>'Fluxuri masurate'!AT30/Fluxuri!AT30</f>
        <v>0</v>
      </c>
      <c r="AU30" s="1">
        <f>'Fluxuri masurate'!AU30/Fluxuri!AU30</f>
        <v>0</v>
      </c>
      <c r="AV30" s="1">
        <f>'Fluxuri masurate'!AV30/Fluxuri!AV30</f>
        <v>0</v>
      </c>
      <c r="AW30" s="1">
        <f>'Fluxuri masurate'!AW30/Fluxuri!AW30</f>
        <v>0</v>
      </c>
      <c r="AX30" s="1">
        <f>'Fluxuri masurate'!AX30/Fluxuri!AX30</f>
        <v>0</v>
      </c>
      <c r="AY30" s="1">
        <f>'Fluxuri masurate'!AY30/Fluxuri!AY30</f>
        <v>0</v>
      </c>
      <c r="AZ30" s="1">
        <f>'Fluxuri masurate'!AZ30/Fluxuri!AZ30</f>
        <v>0</v>
      </c>
      <c r="BA30" s="1">
        <f>'Fluxuri masurate'!BA30/Fluxuri!BA30</f>
        <v>0</v>
      </c>
      <c r="BB30" s="1">
        <f>'Fluxuri masurate'!BB30/Fluxuri!BB30</f>
        <v>0</v>
      </c>
      <c r="BC30" s="1">
        <f>'Fluxuri masurate'!BC30/Fluxuri!BC30</f>
        <v>0</v>
      </c>
      <c r="BD30" s="1">
        <f>'Fluxuri masurate'!BD30/Fluxuri!BD30</f>
        <v>0</v>
      </c>
      <c r="BE30" s="1">
        <f>'Fluxuri masurate'!BE30/Fluxuri!BE30</f>
        <v>0</v>
      </c>
      <c r="BF30" s="1">
        <f>'Fluxuri masurate'!BF30/Fluxuri!BF30</f>
        <v>0</v>
      </c>
      <c r="BG30" s="1">
        <f>'Fluxuri masurate'!BG30/Fluxuri!BG30</f>
        <v>0</v>
      </c>
      <c r="BH30" s="1">
        <f>'Fluxuri masurate'!BH30/Fluxuri!BH30</f>
        <v>0</v>
      </c>
      <c r="BI30" s="1">
        <f>'Fluxuri masurate'!BI30/Fluxuri!BI30</f>
        <v>0</v>
      </c>
      <c r="BJ30" s="1">
        <f>'Fluxuri masurate'!BJ30/Fluxuri!BJ30</f>
        <v>0</v>
      </c>
      <c r="BK30" s="1">
        <f>'Fluxuri masurate'!BK30/Fluxuri!BK30</f>
        <v>0</v>
      </c>
      <c r="BL30" s="1">
        <f>'Fluxuri masurate'!BL30/Fluxuri!BL30</f>
        <v>0</v>
      </c>
      <c r="BM30" s="1">
        <f>'Fluxuri masurate'!BM30/Fluxuri!BM30</f>
        <v>0</v>
      </c>
      <c r="BN30" s="1">
        <f>'Fluxuri masurate'!BN30/Fluxuri!BN30</f>
        <v>0</v>
      </c>
      <c r="BO30" s="1">
        <f>'Fluxuri masurate'!BO30/Fluxuri!BO30</f>
        <v>0</v>
      </c>
      <c r="BP30" s="1">
        <f>'Fluxuri masurate'!BP30/Fluxuri!BP30</f>
        <v>0</v>
      </c>
      <c r="BQ30" s="1">
        <f>'Fluxuri masurate'!BQ30/Fluxuri!BQ30</f>
        <v>0</v>
      </c>
      <c r="BR30" s="1">
        <f>'Fluxuri masurate'!BR30/Fluxuri!BR30</f>
        <v>0</v>
      </c>
      <c r="BS30" s="1">
        <f>'Fluxuri masurate'!BS30/Fluxuri!BS30</f>
        <v>0</v>
      </c>
      <c r="BT30" s="1">
        <f>'Fluxuri masurate'!BT30/Fluxuri!BT30</f>
        <v>0</v>
      </c>
      <c r="BU30" s="1">
        <f>'Fluxuri masurate'!BU30/Fluxuri!BU30</f>
        <v>0</v>
      </c>
      <c r="BV30" s="1">
        <f>'Fluxuri masurate'!BV30/Fluxuri!BV30</f>
        <v>0</v>
      </c>
      <c r="BW30" s="1">
        <f>'Fluxuri masurate'!BW30/Fluxuri!BW30</f>
        <v>0</v>
      </c>
      <c r="BX30" s="1">
        <f>'Fluxuri masurate'!BX30/Fluxuri!BX30</f>
        <v>0</v>
      </c>
      <c r="BY30" s="1">
        <f>'Fluxuri masurate'!BY30/Fluxuri!BY30</f>
        <v>0</v>
      </c>
      <c r="BZ30" s="1">
        <f>'Fluxuri masurate'!BZ30/Fluxuri!BZ30</f>
        <v>0</v>
      </c>
      <c r="CA30" s="1">
        <f>'Fluxuri masurate'!CA30/Fluxuri!CA30</f>
        <v>0</v>
      </c>
      <c r="CB30" s="1">
        <f>'Fluxuri masurate'!CB30/Fluxuri!CB30</f>
        <v>0</v>
      </c>
      <c r="CC30" s="1">
        <f>'Fluxuri masurate'!CC30/Fluxuri!CC30</f>
        <v>0</v>
      </c>
      <c r="CD30" s="1">
        <f>'Fluxuri masurate'!CD30/Fluxuri!CD30</f>
        <v>0</v>
      </c>
      <c r="CE30" s="1">
        <f>'Fluxuri masurate'!CE30/Fluxuri!CE30</f>
        <v>0</v>
      </c>
      <c r="CF30" s="1">
        <f>'Fluxuri masurate'!CF30/Fluxuri!CF30</f>
        <v>0</v>
      </c>
      <c r="CG30" s="1">
        <f>'Fluxuri masurate'!CG30/Fluxuri!CG30</f>
        <v>0</v>
      </c>
      <c r="CH30" s="1">
        <f>'Fluxuri masurate'!CH30/Fluxuri!CH30</f>
        <v>0</v>
      </c>
      <c r="CI30" s="1">
        <f>'Fluxuri masurate'!CI30/Fluxuri!CI30</f>
        <v>0</v>
      </c>
      <c r="CJ30" s="1">
        <f>'Fluxuri masurate'!CJ30/Fluxuri!CJ30</f>
        <v>0</v>
      </c>
      <c r="CK30" s="1">
        <f>'Fluxuri masurate'!CK30/Fluxuri!CK30</f>
        <v>0</v>
      </c>
      <c r="CL30" s="1">
        <f>'Fluxuri masurate'!CL30/Fluxuri!CL30</f>
        <v>0</v>
      </c>
      <c r="CM30" s="1">
        <f>'Fluxuri masurate'!CM30/Fluxuri!CM30</f>
        <v>0</v>
      </c>
      <c r="CN30" s="1">
        <f>'Fluxuri masurate'!CN30/Fluxuri!CN30</f>
        <v>0</v>
      </c>
      <c r="CO30" s="1">
        <f>'Fluxuri masurate'!CO30/Fluxuri!CO30</f>
        <v>0</v>
      </c>
      <c r="CP30" s="1">
        <f>'Fluxuri masurate'!CP30/Fluxuri!CP30</f>
        <v>0</v>
      </c>
      <c r="CQ30" s="1">
        <f>'Fluxuri masurate'!CQ30/Fluxuri!CQ30</f>
        <v>0</v>
      </c>
      <c r="CR30" s="1">
        <f>'Fluxuri masurate'!CR30/Fluxuri!CR30</f>
        <v>0</v>
      </c>
      <c r="CS30" s="1">
        <f>'Fluxuri masurate'!CS30/Fluxuri!CS30</f>
        <v>0</v>
      </c>
      <c r="CT30" s="1">
        <f>'Fluxuri masurate'!CT30/Fluxuri!CT30</f>
        <v>0</v>
      </c>
      <c r="CU30" s="1">
        <f>'Fluxuri masurate'!CU30/Fluxuri!CU30</f>
        <v>0</v>
      </c>
      <c r="CV30" s="1">
        <f>'Fluxuri masurate'!CV30/Fluxuri!CV30</f>
        <v>0</v>
      </c>
      <c r="CW30" s="1">
        <f>'Fluxuri masurate'!CW30/Fluxuri!CW30</f>
        <v>0</v>
      </c>
      <c r="CX30" s="1">
        <f>'Fluxuri masurate'!CX30/Fluxuri!CX30</f>
        <v>0</v>
      </c>
      <c r="CY30" s="1">
        <f>'Fluxuri masurate'!CY30/Fluxuri!CY30</f>
        <v>0</v>
      </c>
    </row>
    <row r="31" spans="1:103" ht="15.75" customHeight="1" x14ac:dyDescent="0.25">
      <c r="A31" s="2" t="s">
        <v>30</v>
      </c>
      <c r="B31" s="1">
        <v>7.1916343064297491E-5</v>
      </c>
      <c r="C31" s="1">
        <v>0</v>
      </c>
      <c r="D31" s="1">
        <v>0</v>
      </c>
      <c r="E31" s="1">
        <v>0</v>
      </c>
      <c r="F31" s="1">
        <v>0</v>
      </c>
      <c r="G31" s="1">
        <v>8.1473171171547447E-5</v>
      </c>
      <c r="H31" s="1">
        <v>2.8990907513462651E-5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4.4941035527060517E-5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f t="array" ref="AD31:AD103">TRANSPOSE(AE30:CY30)</f>
        <v>0</v>
      </c>
      <c r="AE31" s="1" t="s">
        <v>103</v>
      </c>
      <c r="AF31" s="1">
        <f>'Fluxuri masurate'!AF31/Fluxuri!AF31</f>
        <v>0</v>
      </c>
      <c r="AG31" s="1">
        <f>'Fluxuri masurate'!AG31/Fluxuri!AG31</f>
        <v>0</v>
      </c>
      <c r="AH31" s="1">
        <f>'Fluxuri masurate'!AH31/Fluxuri!AH31</f>
        <v>0</v>
      </c>
      <c r="AI31" s="1">
        <f>'Fluxuri masurate'!AI31/Fluxuri!AI31</f>
        <v>0</v>
      </c>
      <c r="AJ31" s="1">
        <f>'Fluxuri masurate'!AJ31/Fluxuri!AJ31</f>
        <v>0</v>
      </c>
      <c r="AK31" s="1">
        <f>'Fluxuri masurate'!AK31/Fluxuri!AK31</f>
        <v>0</v>
      </c>
      <c r="AL31" s="1">
        <f>'Fluxuri masurate'!AL31/Fluxuri!AL31</f>
        <v>0</v>
      </c>
      <c r="AM31" s="1">
        <f>'Fluxuri masurate'!AM31/Fluxuri!AM31</f>
        <v>0</v>
      </c>
      <c r="AN31" s="1">
        <f>'Fluxuri masurate'!AN31/Fluxuri!AN31</f>
        <v>0</v>
      </c>
      <c r="AO31" s="1">
        <f>'Fluxuri masurate'!AO31/Fluxuri!AO31</f>
        <v>0</v>
      </c>
      <c r="AP31" s="1">
        <f>'Fluxuri masurate'!AP31/Fluxuri!AP31</f>
        <v>0</v>
      </c>
      <c r="AQ31" s="1">
        <f>'Fluxuri masurate'!AQ31/Fluxuri!AQ31</f>
        <v>0</v>
      </c>
      <c r="AR31" s="1">
        <f>'Fluxuri masurate'!AR31/Fluxuri!AR31</f>
        <v>0</v>
      </c>
      <c r="AS31" s="1">
        <f>'Fluxuri masurate'!AS31/Fluxuri!AS31</f>
        <v>0</v>
      </c>
      <c r="AT31" s="1">
        <f>'Fluxuri masurate'!AT31/Fluxuri!AT31</f>
        <v>0</v>
      </c>
      <c r="AU31" s="1">
        <f>'Fluxuri masurate'!AU31/Fluxuri!AU31</f>
        <v>4.2026253800749325E-5</v>
      </c>
      <c r="AV31" s="1">
        <f>'Fluxuri masurate'!AV31/Fluxuri!AV31</f>
        <v>0</v>
      </c>
      <c r="AW31" s="1">
        <f>'Fluxuri masurate'!AW31/Fluxuri!AW31</f>
        <v>0</v>
      </c>
      <c r="AX31" s="1">
        <f>'Fluxuri masurate'!AX31/Fluxuri!AX31</f>
        <v>0</v>
      </c>
      <c r="AY31" s="1">
        <f>'Fluxuri masurate'!AY31/Fluxuri!AY31</f>
        <v>0</v>
      </c>
      <c r="AZ31" s="1">
        <f>'Fluxuri masurate'!AZ31/Fluxuri!AZ31</f>
        <v>0</v>
      </c>
      <c r="BA31" s="1">
        <f>'Fluxuri masurate'!BA31/Fluxuri!BA31</f>
        <v>0</v>
      </c>
      <c r="BB31" s="1">
        <f>'Fluxuri masurate'!BB31/Fluxuri!BB31</f>
        <v>0</v>
      </c>
      <c r="BC31" s="1">
        <f>'Fluxuri masurate'!BC31/Fluxuri!BC31</f>
        <v>2.7145385254345223E-6</v>
      </c>
      <c r="BD31" s="1">
        <f>'Fluxuri masurate'!BD31/Fluxuri!BD31</f>
        <v>0</v>
      </c>
      <c r="BE31" s="1">
        <f>'Fluxuri masurate'!BE31/Fluxuri!BE31</f>
        <v>0</v>
      </c>
      <c r="BF31" s="1">
        <f>'Fluxuri masurate'!BF31/Fluxuri!BF31</f>
        <v>0</v>
      </c>
      <c r="BG31" s="1">
        <f>'Fluxuri masurate'!BG31/Fluxuri!BG31</f>
        <v>0</v>
      </c>
      <c r="BH31" s="1">
        <f>'Fluxuri masurate'!BH31/Fluxuri!BH31</f>
        <v>0</v>
      </c>
      <c r="BI31" s="1">
        <f>'Fluxuri masurate'!BI31/Fluxuri!BI31</f>
        <v>0</v>
      </c>
      <c r="BJ31" s="1">
        <f>'Fluxuri masurate'!BJ31/Fluxuri!BJ31</f>
        <v>0</v>
      </c>
      <c r="BK31" s="1">
        <f>'Fluxuri masurate'!BK31/Fluxuri!BK31</f>
        <v>0</v>
      </c>
      <c r="BL31" s="1">
        <f>'Fluxuri masurate'!BL31/Fluxuri!BL31</f>
        <v>0</v>
      </c>
      <c r="BM31" s="1">
        <f>'Fluxuri masurate'!BM31/Fluxuri!BM31</f>
        <v>0</v>
      </c>
      <c r="BN31" s="1">
        <f>'Fluxuri masurate'!BN31/Fluxuri!BN31</f>
        <v>0</v>
      </c>
      <c r="BO31" s="1">
        <f>'Fluxuri masurate'!BO31/Fluxuri!BO31</f>
        <v>0</v>
      </c>
      <c r="BP31" s="1">
        <f>'Fluxuri masurate'!BP31/Fluxuri!BP31</f>
        <v>0</v>
      </c>
      <c r="BQ31" s="1">
        <f>'Fluxuri masurate'!BQ31/Fluxuri!BQ31</f>
        <v>0</v>
      </c>
      <c r="BR31" s="1">
        <f>'Fluxuri masurate'!BR31/Fluxuri!BR31</f>
        <v>0</v>
      </c>
      <c r="BS31" s="1">
        <f>'Fluxuri masurate'!BS31/Fluxuri!BS31</f>
        <v>0</v>
      </c>
      <c r="BT31" s="1">
        <f>'Fluxuri masurate'!BT31/Fluxuri!BT31</f>
        <v>0</v>
      </c>
      <c r="BU31" s="1">
        <f>'Fluxuri masurate'!BU31/Fluxuri!BU31</f>
        <v>0</v>
      </c>
      <c r="BV31" s="1">
        <f>'Fluxuri masurate'!BV31/Fluxuri!BV31</f>
        <v>0</v>
      </c>
      <c r="BW31" s="1">
        <f>'Fluxuri masurate'!BW31/Fluxuri!BW31</f>
        <v>0</v>
      </c>
      <c r="BX31" s="1">
        <f>'Fluxuri masurate'!BX31/Fluxuri!BX31</f>
        <v>0</v>
      </c>
      <c r="BY31" s="1">
        <f>'Fluxuri masurate'!BY31/Fluxuri!BY31</f>
        <v>6.3085114436397588E-6</v>
      </c>
      <c r="BZ31" s="1">
        <f>'Fluxuri masurate'!BZ31/Fluxuri!BZ31</f>
        <v>0</v>
      </c>
      <c r="CA31" s="1">
        <f>'Fluxuri masurate'!CA31/Fluxuri!CA31</f>
        <v>0</v>
      </c>
      <c r="CB31" s="1">
        <f>'Fluxuri masurate'!CB31/Fluxuri!CB31</f>
        <v>0</v>
      </c>
      <c r="CC31" s="1">
        <f>'Fluxuri masurate'!CC31/Fluxuri!CC31</f>
        <v>0</v>
      </c>
      <c r="CD31" s="1">
        <f>'Fluxuri masurate'!CD31/Fluxuri!CD31</f>
        <v>0</v>
      </c>
      <c r="CE31" s="1">
        <f>'Fluxuri masurate'!CE31/Fluxuri!CE31</f>
        <v>0</v>
      </c>
      <c r="CF31" s="1">
        <f>'Fluxuri masurate'!CF31/Fluxuri!CF31</f>
        <v>0</v>
      </c>
      <c r="CG31" s="1">
        <f>'Fluxuri masurate'!CG31/Fluxuri!CG31</f>
        <v>0</v>
      </c>
      <c r="CH31" s="1">
        <f>'Fluxuri masurate'!CH31/Fluxuri!CH31</f>
        <v>0</v>
      </c>
      <c r="CI31" s="1">
        <f>'Fluxuri masurate'!CI31/Fluxuri!CI31</f>
        <v>0</v>
      </c>
      <c r="CJ31" s="1">
        <f>'Fluxuri masurate'!CJ31/Fluxuri!CJ31</f>
        <v>0</v>
      </c>
      <c r="CK31" s="1">
        <f>'Fluxuri masurate'!CK31/Fluxuri!CK31</f>
        <v>0</v>
      </c>
      <c r="CL31" s="1">
        <f>'Fluxuri masurate'!CL31/Fluxuri!CL31</f>
        <v>0</v>
      </c>
      <c r="CM31" s="1">
        <f>'Fluxuri masurate'!CM31/Fluxuri!CM31</f>
        <v>0</v>
      </c>
      <c r="CN31" s="1">
        <f>'Fluxuri masurate'!CN31/Fluxuri!CN31</f>
        <v>0</v>
      </c>
      <c r="CO31" s="1">
        <f>'Fluxuri masurate'!CO31/Fluxuri!CO31</f>
        <v>0</v>
      </c>
      <c r="CP31" s="1">
        <f>'Fluxuri masurate'!CP31/Fluxuri!CP31</f>
        <v>0</v>
      </c>
      <c r="CQ31" s="1">
        <f>'Fluxuri masurate'!CQ31/Fluxuri!CQ31</f>
        <v>0</v>
      </c>
      <c r="CR31" s="1">
        <f>'Fluxuri masurate'!CR31/Fluxuri!CR31</f>
        <v>0</v>
      </c>
      <c r="CS31" s="1">
        <f>'Fluxuri masurate'!CS31/Fluxuri!CS31</f>
        <v>0</v>
      </c>
      <c r="CT31" s="1">
        <f>'Fluxuri masurate'!CT31/Fluxuri!CT31</f>
        <v>0</v>
      </c>
      <c r="CU31" s="1">
        <f>'Fluxuri masurate'!CU31/Fluxuri!CU31</f>
        <v>0</v>
      </c>
      <c r="CV31" s="1">
        <f>'Fluxuri masurate'!CV31/Fluxuri!CV31</f>
        <v>0</v>
      </c>
      <c r="CW31" s="1">
        <f>'Fluxuri masurate'!CW31/Fluxuri!CW31</f>
        <v>0</v>
      </c>
      <c r="CX31" s="1">
        <f>'Fluxuri masurate'!CX31/Fluxuri!CX31</f>
        <v>0</v>
      </c>
      <c r="CY31" s="1">
        <f>'Fluxuri masurate'!CY31/Fluxuri!CY31</f>
        <v>0</v>
      </c>
    </row>
    <row r="32" spans="1:103" ht="15.75" customHeight="1" x14ac:dyDescent="0.25">
      <c r="A32" s="2" t="s">
        <v>31</v>
      </c>
      <c r="B32" s="1">
        <v>3.6292076500129796E-5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f t="array" ref="AE32:AE103">TRANSPOSE(AF31:CY31)</f>
        <v>0</v>
      </c>
      <c r="AF32" s="1" t="s">
        <v>103</v>
      </c>
      <c r="AG32" s="1">
        <f>'Fluxuri masurate'!AG32/Fluxuri!AG32</f>
        <v>0</v>
      </c>
      <c r="AH32" s="1">
        <f>'Fluxuri masurate'!AH32/Fluxuri!AH32</f>
        <v>0</v>
      </c>
      <c r="AI32" s="1">
        <f>'Fluxuri masurate'!AI32/Fluxuri!AI32</f>
        <v>0</v>
      </c>
      <c r="AJ32" s="1">
        <f>'Fluxuri masurate'!AJ32/Fluxuri!AJ32</f>
        <v>0</v>
      </c>
      <c r="AK32" s="1">
        <f>'Fluxuri masurate'!AK32/Fluxuri!AK32</f>
        <v>0</v>
      </c>
      <c r="AL32" s="1">
        <f>'Fluxuri masurate'!AL32/Fluxuri!AL32</f>
        <v>0</v>
      </c>
      <c r="AM32" s="1">
        <f>'Fluxuri masurate'!AM32/Fluxuri!AM32</f>
        <v>0</v>
      </c>
      <c r="AN32" s="1">
        <f>'Fluxuri masurate'!AN32/Fluxuri!AN32</f>
        <v>0</v>
      </c>
      <c r="AO32" s="1">
        <f>'Fluxuri masurate'!AO32/Fluxuri!AO32</f>
        <v>0</v>
      </c>
      <c r="AP32" s="1">
        <f>'Fluxuri masurate'!AP32/Fluxuri!AP32</f>
        <v>0</v>
      </c>
      <c r="AQ32" s="1">
        <f>'Fluxuri masurate'!AQ32/Fluxuri!AQ32</f>
        <v>0</v>
      </c>
      <c r="AR32" s="1">
        <f>'Fluxuri masurate'!AR32/Fluxuri!AR32</f>
        <v>0</v>
      </c>
      <c r="AS32" s="1">
        <f>'Fluxuri masurate'!AS32/Fluxuri!AS32</f>
        <v>0</v>
      </c>
      <c r="AT32" s="1">
        <f>'Fluxuri masurate'!AT32/Fluxuri!AT32</f>
        <v>0</v>
      </c>
      <c r="AU32" s="1">
        <f>'Fluxuri masurate'!AU32/Fluxuri!AU32</f>
        <v>0</v>
      </c>
      <c r="AV32" s="1">
        <f>'Fluxuri masurate'!AV32/Fluxuri!AV32</f>
        <v>0</v>
      </c>
      <c r="AW32" s="1">
        <f>'Fluxuri masurate'!AW32/Fluxuri!AW32</f>
        <v>0</v>
      </c>
      <c r="AX32" s="1">
        <f>'Fluxuri masurate'!AX32/Fluxuri!AX32</f>
        <v>0</v>
      </c>
      <c r="AY32" s="1">
        <f>'Fluxuri masurate'!AY32/Fluxuri!AY32</f>
        <v>0</v>
      </c>
      <c r="AZ32" s="1">
        <f>'Fluxuri masurate'!AZ32/Fluxuri!AZ32</f>
        <v>0</v>
      </c>
      <c r="BA32" s="1">
        <f>'Fluxuri masurate'!BA32/Fluxuri!BA32</f>
        <v>0</v>
      </c>
      <c r="BB32" s="1">
        <f>'Fluxuri masurate'!BB32/Fluxuri!BB32</f>
        <v>0</v>
      </c>
      <c r="BC32" s="1">
        <f>'Fluxuri masurate'!BC32/Fluxuri!BC32</f>
        <v>0</v>
      </c>
      <c r="BD32" s="1">
        <f>'Fluxuri masurate'!BD32/Fluxuri!BD32</f>
        <v>0</v>
      </c>
      <c r="BE32" s="1">
        <f>'Fluxuri masurate'!BE32/Fluxuri!BE32</f>
        <v>0</v>
      </c>
      <c r="BF32" s="1">
        <f>'Fluxuri masurate'!BF32/Fluxuri!BF32</f>
        <v>0</v>
      </c>
      <c r="BG32" s="1">
        <f>'Fluxuri masurate'!BG32/Fluxuri!BG32</f>
        <v>0</v>
      </c>
      <c r="BH32" s="1">
        <f>'Fluxuri masurate'!BH32/Fluxuri!BH32</f>
        <v>0</v>
      </c>
      <c r="BI32" s="1">
        <f>'Fluxuri masurate'!BI32/Fluxuri!BI32</f>
        <v>0</v>
      </c>
      <c r="BJ32" s="1">
        <f>'Fluxuri masurate'!BJ32/Fluxuri!BJ32</f>
        <v>0</v>
      </c>
      <c r="BK32" s="1">
        <f>'Fluxuri masurate'!BK32/Fluxuri!BK32</f>
        <v>0</v>
      </c>
      <c r="BL32" s="1">
        <f>'Fluxuri masurate'!BL32/Fluxuri!BL32</f>
        <v>0</v>
      </c>
      <c r="BM32" s="1">
        <f>'Fluxuri masurate'!BM32/Fluxuri!BM32</f>
        <v>0</v>
      </c>
      <c r="BN32" s="1">
        <f>'Fluxuri masurate'!BN32/Fluxuri!BN32</f>
        <v>0</v>
      </c>
      <c r="BO32" s="1">
        <f>'Fluxuri masurate'!BO32/Fluxuri!BO32</f>
        <v>0</v>
      </c>
      <c r="BP32" s="1">
        <f>'Fluxuri masurate'!BP32/Fluxuri!BP32</f>
        <v>0</v>
      </c>
      <c r="BQ32" s="1">
        <f>'Fluxuri masurate'!BQ32/Fluxuri!BQ32</f>
        <v>0</v>
      </c>
      <c r="BR32" s="1">
        <f>'Fluxuri masurate'!BR32/Fluxuri!BR32</f>
        <v>0</v>
      </c>
      <c r="BS32" s="1">
        <f>'Fluxuri masurate'!BS32/Fluxuri!BS32</f>
        <v>9.8324243858973747E-5</v>
      </c>
      <c r="BT32" s="1">
        <f>'Fluxuri masurate'!BT32/Fluxuri!BT32</f>
        <v>0</v>
      </c>
      <c r="BU32" s="1">
        <f>'Fluxuri masurate'!BU32/Fluxuri!BU32</f>
        <v>0</v>
      </c>
      <c r="BV32" s="1">
        <f>'Fluxuri masurate'!BV32/Fluxuri!BV32</f>
        <v>0</v>
      </c>
      <c r="BW32" s="1">
        <f>'Fluxuri masurate'!BW32/Fluxuri!BW32</f>
        <v>0</v>
      </c>
      <c r="BX32" s="1">
        <f>'Fluxuri masurate'!BX32/Fluxuri!BX32</f>
        <v>0</v>
      </c>
      <c r="BY32" s="1">
        <f>'Fluxuri masurate'!BY32/Fluxuri!BY32</f>
        <v>0</v>
      </c>
      <c r="BZ32" s="1">
        <f>'Fluxuri masurate'!BZ32/Fluxuri!BZ32</f>
        <v>0</v>
      </c>
      <c r="CA32" s="1">
        <f>'Fluxuri masurate'!CA32/Fluxuri!CA32</f>
        <v>0</v>
      </c>
      <c r="CB32" s="1">
        <f>'Fluxuri masurate'!CB32/Fluxuri!CB32</f>
        <v>0</v>
      </c>
      <c r="CC32" s="1">
        <f>'Fluxuri masurate'!CC32/Fluxuri!CC32</f>
        <v>0</v>
      </c>
      <c r="CD32" s="1">
        <f>'Fluxuri masurate'!CD32/Fluxuri!CD32</f>
        <v>0</v>
      </c>
      <c r="CE32" s="1">
        <f>'Fluxuri masurate'!CE32/Fluxuri!CE32</f>
        <v>0</v>
      </c>
      <c r="CF32" s="1">
        <f>'Fluxuri masurate'!CF32/Fluxuri!CF32</f>
        <v>0</v>
      </c>
      <c r="CG32" s="1">
        <f>'Fluxuri masurate'!CG32/Fluxuri!CG32</f>
        <v>0</v>
      </c>
      <c r="CH32" s="1">
        <f>'Fluxuri masurate'!CH32/Fluxuri!CH32</f>
        <v>0</v>
      </c>
      <c r="CI32" s="1">
        <f>'Fluxuri masurate'!CI32/Fluxuri!CI32</f>
        <v>0</v>
      </c>
      <c r="CJ32" s="1">
        <f>'Fluxuri masurate'!CJ32/Fluxuri!CJ32</f>
        <v>0</v>
      </c>
      <c r="CK32" s="1">
        <f>'Fluxuri masurate'!CK32/Fluxuri!CK32</f>
        <v>0</v>
      </c>
      <c r="CL32" s="1">
        <f>'Fluxuri masurate'!CL32/Fluxuri!CL32</f>
        <v>0</v>
      </c>
      <c r="CM32" s="1">
        <f>'Fluxuri masurate'!CM32/Fluxuri!CM32</f>
        <v>0</v>
      </c>
      <c r="CN32" s="1">
        <f>'Fluxuri masurate'!CN32/Fluxuri!CN32</f>
        <v>0</v>
      </c>
      <c r="CO32" s="1">
        <f>'Fluxuri masurate'!CO32/Fluxuri!CO32</f>
        <v>0</v>
      </c>
      <c r="CP32" s="1">
        <f>'Fluxuri masurate'!CP32/Fluxuri!CP32</f>
        <v>0</v>
      </c>
      <c r="CQ32" s="1">
        <f>'Fluxuri masurate'!CQ32/Fluxuri!CQ32</f>
        <v>0</v>
      </c>
      <c r="CR32" s="1">
        <f>'Fluxuri masurate'!CR32/Fluxuri!CR32</f>
        <v>0</v>
      </c>
      <c r="CS32" s="1">
        <f>'Fluxuri masurate'!CS32/Fluxuri!CS32</f>
        <v>0</v>
      </c>
      <c r="CT32" s="1">
        <f>'Fluxuri masurate'!CT32/Fluxuri!CT32</f>
        <v>0</v>
      </c>
      <c r="CU32" s="1">
        <f>'Fluxuri masurate'!CU32/Fluxuri!CU32</f>
        <v>0</v>
      </c>
      <c r="CV32" s="1">
        <f>'Fluxuri masurate'!CV32/Fluxuri!CV32</f>
        <v>0</v>
      </c>
      <c r="CW32" s="1">
        <f>'Fluxuri masurate'!CW32/Fluxuri!CW32</f>
        <v>0</v>
      </c>
      <c r="CX32" s="1">
        <f>'Fluxuri masurate'!CX32/Fluxuri!CX32</f>
        <v>0</v>
      </c>
      <c r="CY32" s="1">
        <f>'Fluxuri masurate'!CY32/Fluxuri!CY32</f>
        <v>0</v>
      </c>
    </row>
    <row r="33" spans="1:103" ht="15.75" customHeight="1" x14ac:dyDescent="0.25">
      <c r="A33" s="2" t="s">
        <v>32</v>
      </c>
      <c r="B33" s="1">
        <v>0</v>
      </c>
      <c r="C33" s="1">
        <v>0</v>
      </c>
      <c r="D33" s="1">
        <v>5.1811642037586848E-5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f t="array" ref="AF33:AF103">TRANSPOSE(AG32:CY32)</f>
        <v>0</v>
      </c>
      <c r="AG33" s="1" t="s">
        <v>103</v>
      </c>
      <c r="AH33" s="1">
        <f>'Fluxuri masurate'!AH33/Fluxuri!AH33</f>
        <v>0</v>
      </c>
      <c r="AI33" s="1">
        <f>'Fluxuri masurate'!AI33/Fluxuri!AI33</f>
        <v>0</v>
      </c>
      <c r="AJ33" s="1">
        <f>'Fluxuri masurate'!AJ33/Fluxuri!AJ33</f>
        <v>0</v>
      </c>
      <c r="AK33" s="1">
        <f>'Fluxuri masurate'!AK33/Fluxuri!AK33</f>
        <v>0</v>
      </c>
      <c r="AL33" s="1">
        <f>'Fluxuri masurate'!AL33/Fluxuri!AL33</f>
        <v>0</v>
      </c>
      <c r="AM33" s="1">
        <f>'Fluxuri masurate'!AM33/Fluxuri!AM33</f>
        <v>0</v>
      </c>
      <c r="AN33" s="1">
        <f>'Fluxuri masurate'!AN33/Fluxuri!AN33</f>
        <v>0</v>
      </c>
      <c r="AO33" s="1">
        <f>'Fluxuri masurate'!AO33/Fluxuri!AO33</f>
        <v>0</v>
      </c>
      <c r="AP33" s="1">
        <f>'Fluxuri masurate'!AP33/Fluxuri!AP33</f>
        <v>0</v>
      </c>
      <c r="AQ33" s="1">
        <f>'Fluxuri masurate'!AQ33/Fluxuri!AQ33</f>
        <v>0</v>
      </c>
      <c r="AR33" s="1">
        <f>'Fluxuri masurate'!AR33/Fluxuri!AR33</f>
        <v>0</v>
      </c>
      <c r="AS33" s="1">
        <f>'Fluxuri masurate'!AS33/Fluxuri!AS33</f>
        <v>0</v>
      </c>
      <c r="AT33" s="1">
        <f>'Fluxuri masurate'!AT33/Fluxuri!AT33</f>
        <v>0</v>
      </c>
      <c r="AU33" s="1">
        <f>'Fluxuri masurate'!AU33/Fluxuri!AU33</f>
        <v>0</v>
      </c>
      <c r="AV33" s="1">
        <f>'Fluxuri masurate'!AV33/Fluxuri!AV33</f>
        <v>0</v>
      </c>
      <c r="AW33" s="1">
        <f>'Fluxuri masurate'!AW33/Fluxuri!AW33</f>
        <v>0</v>
      </c>
      <c r="AX33" s="1">
        <f>'Fluxuri masurate'!AX33/Fluxuri!AX33</f>
        <v>0</v>
      </c>
      <c r="AY33" s="1">
        <f>'Fluxuri masurate'!AY33/Fluxuri!AY33</f>
        <v>0</v>
      </c>
      <c r="AZ33" s="1">
        <f>'Fluxuri masurate'!AZ33/Fluxuri!AZ33</f>
        <v>0</v>
      </c>
      <c r="BA33" s="1">
        <f>'Fluxuri masurate'!BA33/Fluxuri!BA33</f>
        <v>0</v>
      </c>
      <c r="BB33" s="1">
        <f>'Fluxuri masurate'!BB33/Fluxuri!BB33</f>
        <v>0</v>
      </c>
      <c r="BC33" s="1">
        <f>'Fluxuri masurate'!BC33/Fluxuri!BC33</f>
        <v>0</v>
      </c>
      <c r="BD33" s="1">
        <f>'Fluxuri masurate'!BD33/Fluxuri!BD33</f>
        <v>0</v>
      </c>
      <c r="BE33" s="1">
        <f>'Fluxuri masurate'!BE33/Fluxuri!BE33</f>
        <v>0</v>
      </c>
      <c r="BF33" s="1">
        <f>'Fluxuri masurate'!BF33/Fluxuri!BF33</f>
        <v>0</v>
      </c>
      <c r="BG33" s="1">
        <f>'Fluxuri masurate'!BG33/Fluxuri!BG33</f>
        <v>0</v>
      </c>
      <c r="BH33" s="1">
        <f>'Fluxuri masurate'!BH33/Fluxuri!BH33</f>
        <v>0</v>
      </c>
      <c r="BI33" s="1">
        <f>'Fluxuri masurate'!BI33/Fluxuri!BI33</f>
        <v>0</v>
      </c>
      <c r="BJ33" s="1">
        <f>'Fluxuri masurate'!BJ33/Fluxuri!BJ33</f>
        <v>0</v>
      </c>
      <c r="BK33" s="1">
        <f>'Fluxuri masurate'!BK33/Fluxuri!BK33</f>
        <v>0</v>
      </c>
      <c r="BL33" s="1">
        <f>'Fluxuri masurate'!BL33/Fluxuri!BL33</f>
        <v>0</v>
      </c>
      <c r="BM33" s="1">
        <f>'Fluxuri masurate'!BM33/Fluxuri!BM33</f>
        <v>0</v>
      </c>
      <c r="BN33" s="1">
        <f>'Fluxuri masurate'!BN33/Fluxuri!BN33</f>
        <v>0</v>
      </c>
      <c r="BO33" s="1">
        <f>'Fluxuri masurate'!BO33/Fluxuri!BO33</f>
        <v>0</v>
      </c>
      <c r="BP33" s="1">
        <f>'Fluxuri masurate'!BP33/Fluxuri!BP33</f>
        <v>0</v>
      </c>
      <c r="BQ33" s="1">
        <f>'Fluxuri masurate'!BQ33/Fluxuri!BQ33</f>
        <v>0</v>
      </c>
      <c r="BR33" s="1">
        <f>'Fluxuri masurate'!BR33/Fluxuri!BR33</f>
        <v>0</v>
      </c>
      <c r="BS33" s="1">
        <f>'Fluxuri masurate'!BS33/Fluxuri!BS33</f>
        <v>0</v>
      </c>
      <c r="BT33" s="1">
        <f>'Fluxuri masurate'!BT33/Fluxuri!BT33</f>
        <v>0</v>
      </c>
      <c r="BU33" s="1">
        <f>'Fluxuri masurate'!BU33/Fluxuri!BU33</f>
        <v>0</v>
      </c>
      <c r="BV33" s="1">
        <f>'Fluxuri masurate'!BV33/Fluxuri!BV33</f>
        <v>0</v>
      </c>
      <c r="BW33" s="1">
        <f>'Fluxuri masurate'!BW33/Fluxuri!BW33</f>
        <v>0</v>
      </c>
      <c r="BX33" s="1">
        <f>'Fluxuri masurate'!BX33/Fluxuri!BX33</f>
        <v>0</v>
      </c>
      <c r="BY33" s="1">
        <f>'Fluxuri masurate'!BY33/Fluxuri!BY33</f>
        <v>0</v>
      </c>
      <c r="BZ33" s="1">
        <f>'Fluxuri masurate'!BZ33/Fluxuri!BZ33</f>
        <v>0</v>
      </c>
      <c r="CA33" s="1">
        <f>'Fluxuri masurate'!CA33/Fluxuri!CA33</f>
        <v>0</v>
      </c>
      <c r="CB33" s="1">
        <f>'Fluxuri masurate'!CB33/Fluxuri!CB33</f>
        <v>0</v>
      </c>
      <c r="CC33" s="1">
        <f>'Fluxuri masurate'!CC33/Fluxuri!CC33</f>
        <v>0</v>
      </c>
      <c r="CD33" s="1">
        <f>'Fluxuri masurate'!CD33/Fluxuri!CD33</f>
        <v>0</v>
      </c>
      <c r="CE33" s="1">
        <f>'Fluxuri masurate'!CE33/Fluxuri!CE33</f>
        <v>0</v>
      </c>
      <c r="CF33" s="1">
        <f>'Fluxuri masurate'!CF33/Fluxuri!CF33</f>
        <v>0</v>
      </c>
      <c r="CG33" s="1">
        <f>'Fluxuri masurate'!CG33/Fluxuri!CG33</f>
        <v>0</v>
      </c>
      <c r="CH33" s="1">
        <f>'Fluxuri masurate'!CH33/Fluxuri!CH33</f>
        <v>0</v>
      </c>
      <c r="CI33" s="1">
        <f>'Fluxuri masurate'!CI33/Fluxuri!CI33</f>
        <v>0</v>
      </c>
      <c r="CJ33" s="1">
        <f>'Fluxuri masurate'!CJ33/Fluxuri!CJ33</f>
        <v>0</v>
      </c>
      <c r="CK33" s="1">
        <f>'Fluxuri masurate'!CK33/Fluxuri!CK33</f>
        <v>0</v>
      </c>
      <c r="CL33" s="1">
        <f>'Fluxuri masurate'!CL33/Fluxuri!CL33</f>
        <v>0</v>
      </c>
      <c r="CM33" s="1">
        <f>'Fluxuri masurate'!CM33/Fluxuri!CM33</f>
        <v>2.7638290779002499E-5</v>
      </c>
      <c r="CN33" s="1">
        <f>'Fluxuri masurate'!CN33/Fluxuri!CN33</f>
        <v>0</v>
      </c>
      <c r="CO33" s="1">
        <f>'Fluxuri masurate'!CO33/Fluxuri!CO33</f>
        <v>0</v>
      </c>
      <c r="CP33" s="1">
        <f>'Fluxuri masurate'!CP33/Fluxuri!CP33</f>
        <v>3.2599435522663128E-4</v>
      </c>
      <c r="CQ33" s="1">
        <f>'Fluxuri masurate'!CQ33/Fluxuri!CQ33</f>
        <v>0</v>
      </c>
      <c r="CR33" s="1">
        <f>'Fluxuri masurate'!CR33/Fluxuri!CR33</f>
        <v>0</v>
      </c>
      <c r="CS33" s="1">
        <f>'Fluxuri masurate'!CS33/Fluxuri!CS33</f>
        <v>0</v>
      </c>
      <c r="CT33" s="1">
        <f>'Fluxuri masurate'!CT33/Fluxuri!CT33</f>
        <v>0</v>
      </c>
      <c r="CU33" s="1">
        <f>'Fluxuri masurate'!CU33/Fluxuri!CU33</f>
        <v>0</v>
      </c>
      <c r="CV33" s="1">
        <f>'Fluxuri masurate'!CV33/Fluxuri!CV33</f>
        <v>0</v>
      </c>
      <c r="CW33" s="1">
        <f>'Fluxuri masurate'!CW33/Fluxuri!CW33</f>
        <v>0</v>
      </c>
      <c r="CX33" s="1">
        <f>'Fluxuri masurate'!CX33/Fluxuri!CX33</f>
        <v>0</v>
      </c>
      <c r="CY33" s="1">
        <f>'Fluxuri masurate'!CY33/Fluxuri!CY33</f>
        <v>0</v>
      </c>
    </row>
    <row r="34" spans="1:103" ht="15.75" customHeight="1" x14ac:dyDescent="0.25">
      <c r="A34" s="2" t="s">
        <v>33</v>
      </c>
      <c r="B34" s="1">
        <v>0</v>
      </c>
      <c r="C34" s="1">
        <v>1.2040953111757961E-4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f t="array" ref="AG34:AG103">TRANSPOSE(AH33:CY33)</f>
        <v>0</v>
      </c>
      <c r="AH34" s="1" t="s">
        <v>103</v>
      </c>
      <c r="AI34" s="1">
        <f>'Fluxuri masurate'!AI34/Fluxuri!AI34</f>
        <v>0</v>
      </c>
      <c r="AJ34" s="1">
        <f>'Fluxuri masurate'!AJ34/Fluxuri!AJ34</f>
        <v>0</v>
      </c>
      <c r="AK34" s="1">
        <f>'Fluxuri masurate'!AK34/Fluxuri!AK34</f>
        <v>0</v>
      </c>
      <c r="AL34" s="1">
        <f>'Fluxuri masurate'!AL34/Fluxuri!AL34</f>
        <v>0</v>
      </c>
      <c r="AM34" s="1">
        <f>'Fluxuri masurate'!AM34/Fluxuri!AM34</f>
        <v>0</v>
      </c>
      <c r="AN34" s="1">
        <f>'Fluxuri masurate'!AN34/Fluxuri!AN34</f>
        <v>0</v>
      </c>
      <c r="AO34" s="1">
        <f>'Fluxuri masurate'!AO34/Fluxuri!AO34</f>
        <v>0</v>
      </c>
      <c r="AP34" s="1">
        <f>'Fluxuri masurate'!AP34/Fluxuri!AP34</f>
        <v>0</v>
      </c>
      <c r="AQ34" s="1">
        <f>'Fluxuri masurate'!AQ34/Fluxuri!AQ34</f>
        <v>0</v>
      </c>
      <c r="AR34" s="1">
        <f>'Fluxuri masurate'!AR34/Fluxuri!AR34</f>
        <v>0</v>
      </c>
      <c r="AS34" s="1">
        <f>'Fluxuri masurate'!AS34/Fluxuri!AS34</f>
        <v>0</v>
      </c>
      <c r="AT34" s="1">
        <f>'Fluxuri masurate'!AT34/Fluxuri!AT34</f>
        <v>0</v>
      </c>
      <c r="AU34" s="1">
        <f>'Fluxuri masurate'!AU34/Fluxuri!AU34</f>
        <v>0</v>
      </c>
      <c r="AV34" s="1">
        <f>'Fluxuri masurate'!AV34/Fluxuri!AV34</f>
        <v>0</v>
      </c>
      <c r="AW34" s="1">
        <f>'Fluxuri masurate'!AW34/Fluxuri!AW34</f>
        <v>0</v>
      </c>
      <c r="AX34" s="1">
        <f>'Fluxuri masurate'!AX34/Fluxuri!AX34</f>
        <v>0</v>
      </c>
      <c r="AY34" s="1">
        <f>'Fluxuri masurate'!AY34/Fluxuri!AY34</f>
        <v>0</v>
      </c>
      <c r="AZ34" s="1">
        <f>'Fluxuri masurate'!AZ34/Fluxuri!AZ34</f>
        <v>0</v>
      </c>
      <c r="BA34" s="1">
        <f>'Fluxuri masurate'!BA34/Fluxuri!BA34</f>
        <v>0</v>
      </c>
      <c r="BB34" s="1">
        <f>'Fluxuri masurate'!BB34/Fluxuri!BB34</f>
        <v>0</v>
      </c>
      <c r="BC34" s="1">
        <f>'Fluxuri masurate'!BC34/Fluxuri!BC34</f>
        <v>0</v>
      </c>
      <c r="BD34" s="1">
        <f>'Fluxuri masurate'!BD34/Fluxuri!BD34</f>
        <v>0</v>
      </c>
      <c r="BE34" s="1">
        <f>'Fluxuri masurate'!BE34/Fluxuri!BE34</f>
        <v>0</v>
      </c>
      <c r="BF34" s="1">
        <f>'Fluxuri masurate'!BF34/Fluxuri!BF34</f>
        <v>0</v>
      </c>
      <c r="BG34" s="1">
        <f>'Fluxuri masurate'!BG34/Fluxuri!BG34</f>
        <v>0</v>
      </c>
      <c r="BH34" s="1">
        <f>'Fluxuri masurate'!BH34/Fluxuri!BH34</f>
        <v>0</v>
      </c>
      <c r="BI34" s="1">
        <f>'Fluxuri masurate'!BI34/Fluxuri!BI34</f>
        <v>0</v>
      </c>
      <c r="BJ34" s="1">
        <f>'Fluxuri masurate'!BJ34/Fluxuri!BJ34</f>
        <v>0</v>
      </c>
      <c r="BK34" s="1">
        <f>'Fluxuri masurate'!BK34/Fluxuri!BK34</f>
        <v>0</v>
      </c>
      <c r="BL34" s="1">
        <f>'Fluxuri masurate'!BL34/Fluxuri!BL34</f>
        <v>0</v>
      </c>
      <c r="BM34" s="1">
        <f>'Fluxuri masurate'!BM34/Fluxuri!BM34</f>
        <v>0</v>
      </c>
      <c r="BN34" s="1">
        <f>'Fluxuri masurate'!BN34/Fluxuri!BN34</f>
        <v>0</v>
      </c>
      <c r="BO34" s="1">
        <f>'Fluxuri masurate'!BO34/Fluxuri!BO34</f>
        <v>0</v>
      </c>
      <c r="BP34" s="1">
        <f>'Fluxuri masurate'!BP34/Fluxuri!BP34</f>
        <v>0</v>
      </c>
      <c r="BQ34" s="1">
        <f>'Fluxuri masurate'!BQ34/Fluxuri!BQ34</f>
        <v>0</v>
      </c>
      <c r="BR34" s="1">
        <f>'Fluxuri masurate'!BR34/Fluxuri!BR34</f>
        <v>0</v>
      </c>
      <c r="BS34" s="1">
        <f>'Fluxuri masurate'!BS34/Fluxuri!BS34</f>
        <v>0</v>
      </c>
      <c r="BT34" s="1">
        <f>'Fluxuri masurate'!BT34/Fluxuri!BT34</f>
        <v>0</v>
      </c>
      <c r="BU34" s="1">
        <f>'Fluxuri masurate'!BU34/Fluxuri!BU34</f>
        <v>0</v>
      </c>
      <c r="BV34" s="1">
        <f>'Fluxuri masurate'!BV34/Fluxuri!BV34</f>
        <v>0</v>
      </c>
      <c r="BW34" s="1">
        <f>'Fluxuri masurate'!BW34/Fluxuri!BW34</f>
        <v>0</v>
      </c>
      <c r="BX34" s="1">
        <f>'Fluxuri masurate'!BX34/Fluxuri!BX34</f>
        <v>0</v>
      </c>
      <c r="BY34" s="1">
        <f>'Fluxuri masurate'!BY34/Fluxuri!BY34</f>
        <v>0</v>
      </c>
      <c r="BZ34" s="1">
        <f>'Fluxuri masurate'!BZ34/Fluxuri!BZ34</f>
        <v>0</v>
      </c>
      <c r="CA34" s="1">
        <f>'Fluxuri masurate'!CA34/Fluxuri!CA34</f>
        <v>0</v>
      </c>
      <c r="CB34" s="1">
        <f>'Fluxuri masurate'!CB34/Fluxuri!CB34</f>
        <v>0</v>
      </c>
      <c r="CC34" s="1">
        <f>'Fluxuri masurate'!CC34/Fluxuri!CC34</f>
        <v>0</v>
      </c>
      <c r="CD34" s="1">
        <f>'Fluxuri masurate'!CD34/Fluxuri!CD34</f>
        <v>0</v>
      </c>
      <c r="CE34" s="1">
        <f>'Fluxuri masurate'!CE34/Fluxuri!CE34</f>
        <v>0</v>
      </c>
      <c r="CF34" s="1">
        <f>'Fluxuri masurate'!CF34/Fluxuri!CF34</f>
        <v>0</v>
      </c>
      <c r="CG34" s="1">
        <f>'Fluxuri masurate'!CG34/Fluxuri!CG34</f>
        <v>0</v>
      </c>
      <c r="CH34" s="1">
        <f>'Fluxuri masurate'!CH34/Fluxuri!CH34</f>
        <v>0</v>
      </c>
      <c r="CI34" s="1">
        <f>'Fluxuri masurate'!CI34/Fluxuri!CI34</f>
        <v>0</v>
      </c>
      <c r="CJ34" s="1">
        <f>'Fluxuri masurate'!CJ34/Fluxuri!CJ34</f>
        <v>0</v>
      </c>
      <c r="CK34" s="1">
        <f>'Fluxuri masurate'!CK34/Fluxuri!CK34</f>
        <v>1.9498666718233389E-5</v>
      </c>
      <c r="CL34" s="1">
        <f>'Fluxuri masurate'!CL34/Fluxuri!CL34</f>
        <v>0</v>
      </c>
      <c r="CM34" s="1">
        <f>'Fluxuri masurate'!CM34/Fluxuri!CM34</f>
        <v>0</v>
      </c>
      <c r="CN34" s="1">
        <f>'Fluxuri masurate'!CN34/Fluxuri!CN34</f>
        <v>0</v>
      </c>
      <c r="CO34" s="1">
        <f>'Fluxuri masurate'!CO34/Fluxuri!CO34</f>
        <v>0</v>
      </c>
      <c r="CP34" s="1">
        <f>'Fluxuri masurate'!CP34/Fluxuri!CP34</f>
        <v>0</v>
      </c>
      <c r="CQ34" s="1">
        <f>'Fluxuri masurate'!CQ34/Fluxuri!CQ34</f>
        <v>0</v>
      </c>
      <c r="CR34" s="1">
        <f>'Fluxuri masurate'!CR34/Fluxuri!CR34</f>
        <v>0</v>
      </c>
      <c r="CS34" s="1">
        <f>'Fluxuri masurate'!CS34/Fluxuri!CS34</f>
        <v>0</v>
      </c>
      <c r="CT34" s="1">
        <f>'Fluxuri masurate'!CT34/Fluxuri!CT34</f>
        <v>0</v>
      </c>
      <c r="CU34" s="1">
        <f>'Fluxuri masurate'!CU34/Fluxuri!CU34</f>
        <v>0</v>
      </c>
      <c r="CV34" s="1">
        <f>'Fluxuri masurate'!CV34/Fluxuri!CV34</f>
        <v>0</v>
      </c>
      <c r="CW34" s="1">
        <f>'Fluxuri masurate'!CW34/Fluxuri!CW34</f>
        <v>0</v>
      </c>
      <c r="CX34" s="1">
        <f>'Fluxuri masurate'!CX34/Fluxuri!CX34</f>
        <v>0</v>
      </c>
      <c r="CY34" s="1">
        <f>'Fluxuri masurate'!CY34/Fluxuri!CY34</f>
        <v>0</v>
      </c>
    </row>
    <row r="35" spans="1:103" ht="15.75" customHeight="1" x14ac:dyDescent="0.25">
      <c r="A35" s="2" t="s">
        <v>34</v>
      </c>
      <c r="B35" s="1">
        <v>0</v>
      </c>
      <c r="C35" s="1">
        <v>0</v>
      </c>
      <c r="D35" s="1">
        <v>2.3943545608869088E-4</v>
      </c>
      <c r="E35" s="1">
        <v>0</v>
      </c>
      <c r="F35" s="1">
        <v>0</v>
      </c>
      <c r="G35" s="1">
        <v>0</v>
      </c>
      <c r="H35" s="1">
        <v>0</v>
      </c>
      <c r="I35" s="1">
        <v>5.2970976539816624E-6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f t="array" ref="AH35:AH103">TRANSPOSE(AI34:CY34)</f>
        <v>0</v>
      </c>
      <c r="AI35" s="1" t="s">
        <v>103</v>
      </c>
      <c r="AJ35" s="1">
        <f>'Fluxuri masurate'!AJ35/Fluxuri!AJ35</f>
        <v>0</v>
      </c>
      <c r="AK35" s="1">
        <f>'Fluxuri masurate'!AK35/Fluxuri!AK35</f>
        <v>0</v>
      </c>
      <c r="AL35" s="1">
        <f>'Fluxuri masurate'!AL35/Fluxuri!AL35</f>
        <v>0</v>
      </c>
      <c r="AM35" s="1">
        <f>'Fluxuri masurate'!AM35/Fluxuri!AM35</f>
        <v>0</v>
      </c>
      <c r="AN35" s="1">
        <f>'Fluxuri masurate'!AN35/Fluxuri!AN35</f>
        <v>0</v>
      </c>
      <c r="AO35" s="1">
        <f>'Fluxuri masurate'!AO35/Fluxuri!AO35</f>
        <v>0</v>
      </c>
      <c r="AP35" s="1">
        <f>'Fluxuri masurate'!AP35/Fluxuri!AP35</f>
        <v>0</v>
      </c>
      <c r="AQ35" s="1">
        <f>'Fluxuri masurate'!AQ35/Fluxuri!AQ35</f>
        <v>0</v>
      </c>
      <c r="AR35" s="1">
        <f>'Fluxuri masurate'!AR35/Fluxuri!AR35</f>
        <v>0</v>
      </c>
      <c r="AS35" s="1">
        <f>'Fluxuri masurate'!AS35/Fluxuri!AS35</f>
        <v>0</v>
      </c>
      <c r="AT35" s="1">
        <f>'Fluxuri masurate'!AT35/Fluxuri!AT35</f>
        <v>0</v>
      </c>
      <c r="AU35" s="1">
        <f>'Fluxuri masurate'!AU35/Fluxuri!AU35</f>
        <v>0</v>
      </c>
      <c r="AV35" s="1">
        <f>'Fluxuri masurate'!AV35/Fluxuri!AV35</f>
        <v>0</v>
      </c>
      <c r="AW35" s="1">
        <f>'Fluxuri masurate'!AW35/Fluxuri!AW35</f>
        <v>0</v>
      </c>
      <c r="AX35" s="1">
        <f>'Fluxuri masurate'!AX35/Fluxuri!AX35</f>
        <v>0</v>
      </c>
      <c r="AY35" s="1">
        <f>'Fluxuri masurate'!AY35/Fluxuri!AY35</f>
        <v>0</v>
      </c>
      <c r="AZ35" s="1">
        <f>'Fluxuri masurate'!AZ35/Fluxuri!AZ35</f>
        <v>0</v>
      </c>
      <c r="BA35" s="1">
        <f>'Fluxuri masurate'!BA35/Fluxuri!BA35</f>
        <v>0</v>
      </c>
      <c r="BB35" s="1">
        <f>'Fluxuri masurate'!BB35/Fluxuri!BB35</f>
        <v>0</v>
      </c>
      <c r="BC35" s="1">
        <f>'Fluxuri masurate'!BC35/Fluxuri!BC35</f>
        <v>0</v>
      </c>
      <c r="BD35" s="1">
        <f>'Fluxuri masurate'!BD35/Fluxuri!BD35</f>
        <v>0</v>
      </c>
      <c r="BE35" s="1">
        <f>'Fluxuri masurate'!BE35/Fluxuri!BE35</f>
        <v>0</v>
      </c>
      <c r="BF35" s="1">
        <f>'Fluxuri masurate'!BF35/Fluxuri!BF35</f>
        <v>0</v>
      </c>
      <c r="BG35" s="1">
        <f>'Fluxuri masurate'!BG35/Fluxuri!BG35</f>
        <v>0</v>
      </c>
      <c r="BH35" s="1">
        <f>'Fluxuri masurate'!BH35/Fluxuri!BH35</f>
        <v>0</v>
      </c>
      <c r="BI35" s="1">
        <f>'Fluxuri masurate'!BI35/Fluxuri!BI35</f>
        <v>0</v>
      </c>
      <c r="BJ35" s="1">
        <f>'Fluxuri masurate'!BJ35/Fluxuri!BJ35</f>
        <v>0</v>
      </c>
      <c r="BK35" s="1">
        <f>'Fluxuri masurate'!BK35/Fluxuri!BK35</f>
        <v>0</v>
      </c>
      <c r="BL35" s="1">
        <f>'Fluxuri masurate'!BL35/Fluxuri!BL35</f>
        <v>0</v>
      </c>
      <c r="BM35" s="1">
        <f>'Fluxuri masurate'!BM35/Fluxuri!BM35</f>
        <v>0</v>
      </c>
      <c r="BN35" s="1">
        <f>'Fluxuri masurate'!BN35/Fluxuri!BN35</f>
        <v>0</v>
      </c>
      <c r="BO35" s="1">
        <f>'Fluxuri masurate'!BO35/Fluxuri!BO35</f>
        <v>0</v>
      </c>
      <c r="BP35" s="1">
        <f>'Fluxuri masurate'!BP35/Fluxuri!BP35</f>
        <v>0</v>
      </c>
      <c r="BQ35" s="1">
        <f>'Fluxuri masurate'!BQ35/Fluxuri!BQ35</f>
        <v>0</v>
      </c>
      <c r="BR35" s="1">
        <f>'Fluxuri masurate'!BR35/Fluxuri!BR35</f>
        <v>0</v>
      </c>
      <c r="BS35" s="1">
        <f>'Fluxuri masurate'!BS35/Fluxuri!BS35</f>
        <v>0</v>
      </c>
      <c r="BT35" s="1">
        <f>'Fluxuri masurate'!BT35/Fluxuri!BT35</f>
        <v>0</v>
      </c>
      <c r="BU35" s="1">
        <f>'Fluxuri masurate'!BU35/Fluxuri!BU35</f>
        <v>0</v>
      </c>
      <c r="BV35" s="1">
        <f>'Fluxuri masurate'!BV35/Fluxuri!BV35</f>
        <v>0</v>
      </c>
      <c r="BW35" s="1">
        <f>'Fluxuri masurate'!BW35/Fluxuri!BW35</f>
        <v>0</v>
      </c>
      <c r="BX35" s="1">
        <f>'Fluxuri masurate'!BX35/Fluxuri!BX35</f>
        <v>0</v>
      </c>
      <c r="BY35" s="1">
        <f>'Fluxuri masurate'!BY35/Fluxuri!BY35</f>
        <v>0</v>
      </c>
      <c r="BZ35" s="1">
        <f>'Fluxuri masurate'!BZ35/Fluxuri!BZ35</f>
        <v>0</v>
      </c>
      <c r="CA35" s="1">
        <f>'Fluxuri masurate'!CA35/Fluxuri!CA35</f>
        <v>0</v>
      </c>
      <c r="CB35" s="1">
        <f>'Fluxuri masurate'!CB35/Fluxuri!CB35</f>
        <v>0</v>
      </c>
      <c r="CC35" s="1">
        <f>'Fluxuri masurate'!CC35/Fluxuri!CC35</f>
        <v>0</v>
      </c>
      <c r="CD35" s="1">
        <f>'Fluxuri masurate'!CD35/Fluxuri!CD35</f>
        <v>0</v>
      </c>
      <c r="CE35" s="1">
        <f>'Fluxuri masurate'!CE35/Fluxuri!CE35</f>
        <v>0</v>
      </c>
      <c r="CF35" s="1">
        <f>'Fluxuri masurate'!CF35/Fluxuri!CF35</f>
        <v>0</v>
      </c>
      <c r="CG35" s="1">
        <f>'Fluxuri masurate'!CG35/Fluxuri!CG35</f>
        <v>0</v>
      </c>
      <c r="CH35" s="1">
        <f>'Fluxuri masurate'!CH35/Fluxuri!CH35</f>
        <v>0</v>
      </c>
      <c r="CI35" s="1">
        <f>'Fluxuri masurate'!CI35/Fluxuri!CI35</f>
        <v>0</v>
      </c>
      <c r="CJ35" s="1">
        <f>'Fluxuri masurate'!CJ35/Fluxuri!CJ35</f>
        <v>0</v>
      </c>
      <c r="CK35" s="1">
        <f>'Fluxuri masurate'!CK35/Fluxuri!CK35</f>
        <v>0</v>
      </c>
      <c r="CL35" s="1">
        <f>'Fluxuri masurate'!CL35/Fluxuri!CL35</f>
        <v>0</v>
      </c>
      <c r="CM35" s="1">
        <f>'Fluxuri masurate'!CM35/Fluxuri!CM35</f>
        <v>0</v>
      </c>
      <c r="CN35" s="1">
        <f>'Fluxuri masurate'!CN35/Fluxuri!CN35</f>
        <v>0</v>
      </c>
      <c r="CO35" s="1">
        <f>'Fluxuri masurate'!CO35/Fluxuri!CO35</f>
        <v>0</v>
      </c>
      <c r="CP35" s="1">
        <f>'Fluxuri masurate'!CP35/Fluxuri!CP35</f>
        <v>0</v>
      </c>
      <c r="CQ35" s="1">
        <f>'Fluxuri masurate'!CQ35/Fluxuri!CQ35</f>
        <v>0</v>
      </c>
      <c r="CR35" s="1">
        <f>'Fluxuri masurate'!CR35/Fluxuri!CR35</f>
        <v>0</v>
      </c>
      <c r="CS35" s="1">
        <f>'Fluxuri masurate'!CS35/Fluxuri!CS35</f>
        <v>0</v>
      </c>
      <c r="CT35" s="1">
        <f>'Fluxuri masurate'!CT35/Fluxuri!CT35</f>
        <v>0</v>
      </c>
      <c r="CU35" s="1">
        <f>'Fluxuri masurate'!CU35/Fluxuri!CU35</f>
        <v>0</v>
      </c>
      <c r="CV35" s="1">
        <f>'Fluxuri masurate'!CV35/Fluxuri!CV35</f>
        <v>0</v>
      </c>
      <c r="CW35" s="1">
        <f>'Fluxuri masurate'!CW35/Fluxuri!CW35</f>
        <v>0</v>
      </c>
      <c r="CX35" s="1">
        <f>'Fluxuri masurate'!CX35/Fluxuri!CX35</f>
        <v>0</v>
      </c>
      <c r="CY35" s="1">
        <f>'Fluxuri masurate'!CY35/Fluxuri!CY35</f>
        <v>0</v>
      </c>
    </row>
    <row r="36" spans="1:103" ht="15.75" customHeight="1" x14ac:dyDescent="0.25">
      <c r="A36" s="2" t="s">
        <v>35</v>
      </c>
      <c r="B36" s="1">
        <v>0</v>
      </c>
      <c r="C36" s="1">
        <v>0</v>
      </c>
      <c r="D36" s="1">
        <v>3.0274892013351857E-4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f t="array" ref="AI36:AI103">TRANSPOSE(AJ35:CY35)</f>
        <v>0</v>
      </c>
      <c r="AJ36" s="1" t="s">
        <v>103</v>
      </c>
      <c r="AK36" s="1">
        <f>'Fluxuri masurate'!AK36/Fluxuri!AK36</f>
        <v>0</v>
      </c>
      <c r="AL36" s="1">
        <f>'Fluxuri masurate'!AL36/Fluxuri!AL36</f>
        <v>0</v>
      </c>
      <c r="AM36" s="1">
        <f>'Fluxuri masurate'!AM36/Fluxuri!AM36</f>
        <v>0</v>
      </c>
      <c r="AN36" s="1">
        <f>'Fluxuri masurate'!AN36/Fluxuri!AN36</f>
        <v>0</v>
      </c>
      <c r="AO36" s="1">
        <f>'Fluxuri masurate'!AO36/Fluxuri!AO36</f>
        <v>0</v>
      </c>
      <c r="AP36" s="1">
        <f>'Fluxuri masurate'!AP36/Fluxuri!AP36</f>
        <v>0</v>
      </c>
      <c r="AQ36" s="1">
        <f>'Fluxuri masurate'!AQ36/Fluxuri!AQ36</f>
        <v>0</v>
      </c>
      <c r="AR36" s="1">
        <f>'Fluxuri masurate'!AR36/Fluxuri!AR36</f>
        <v>0</v>
      </c>
      <c r="AS36" s="1">
        <f>'Fluxuri masurate'!AS36/Fluxuri!AS36</f>
        <v>0</v>
      </c>
      <c r="AT36" s="1">
        <f>'Fluxuri masurate'!AT36/Fluxuri!AT36</f>
        <v>0</v>
      </c>
      <c r="AU36" s="1">
        <f>'Fluxuri masurate'!AU36/Fluxuri!AU36</f>
        <v>0</v>
      </c>
      <c r="AV36" s="1">
        <f>'Fluxuri masurate'!AV36/Fluxuri!AV36</f>
        <v>0</v>
      </c>
      <c r="AW36" s="1">
        <f>'Fluxuri masurate'!AW36/Fluxuri!AW36</f>
        <v>0</v>
      </c>
      <c r="AX36" s="1">
        <f>'Fluxuri masurate'!AX36/Fluxuri!AX36</f>
        <v>0</v>
      </c>
      <c r="AY36" s="1">
        <f>'Fluxuri masurate'!AY36/Fluxuri!AY36</f>
        <v>0</v>
      </c>
      <c r="AZ36" s="1">
        <f>'Fluxuri masurate'!AZ36/Fluxuri!AZ36</f>
        <v>0</v>
      </c>
      <c r="BA36" s="1">
        <f>'Fluxuri masurate'!BA36/Fluxuri!BA36</f>
        <v>0</v>
      </c>
      <c r="BB36" s="1">
        <f>'Fluxuri masurate'!BB36/Fluxuri!BB36</f>
        <v>0</v>
      </c>
      <c r="BC36" s="1">
        <f>'Fluxuri masurate'!BC36/Fluxuri!BC36</f>
        <v>0</v>
      </c>
      <c r="BD36" s="1">
        <f>'Fluxuri masurate'!BD36/Fluxuri!BD36</f>
        <v>0</v>
      </c>
      <c r="BE36" s="1">
        <f>'Fluxuri masurate'!BE36/Fluxuri!BE36</f>
        <v>0</v>
      </c>
      <c r="BF36" s="1">
        <f>'Fluxuri masurate'!BF36/Fluxuri!BF36</f>
        <v>0</v>
      </c>
      <c r="BG36" s="1">
        <f>'Fluxuri masurate'!BG36/Fluxuri!BG36</f>
        <v>0</v>
      </c>
      <c r="BH36" s="1">
        <f>'Fluxuri masurate'!BH36/Fluxuri!BH36</f>
        <v>0</v>
      </c>
      <c r="BI36" s="1">
        <f>'Fluxuri masurate'!BI36/Fluxuri!BI36</f>
        <v>0</v>
      </c>
      <c r="BJ36" s="1">
        <f>'Fluxuri masurate'!BJ36/Fluxuri!BJ36</f>
        <v>0</v>
      </c>
      <c r="BK36" s="1">
        <f>'Fluxuri masurate'!BK36/Fluxuri!BK36</f>
        <v>0</v>
      </c>
      <c r="BL36" s="1">
        <f>'Fluxuri masurate'!BL36/Fluxuri!BL36</f>
        <v>0</v>
      </c>
      <c r="BM36" s="1">
        <f>'Fluxuri masurate'!BM36/Fluxuri!BM36</f>
        <v>0</v>
      </c>
      <c r="BN36" s="1">
        <f>'Fluxuri masurate'!BN36/Fluxuri!BN36</f>
        <v>0</v>
      </c>
      <c r="BO36" s="1">
        <f>'Fluxuri masurate'!BO36/Fluxuri!BO36</f>
        <v>0</v>
      </c>
      <c r="BP36" s="1">
        <f>'Fluxuri masurate'!BP36/Fluxuri!BP36</f>
        <v>0</v>
      </c>
      <c r="BQ36" s="1">
        <f>'Fluxuri masurate'!BQ36/Fluxuri!BQ36</f>
        <v>0</v>
      </c>
      <c r="BR36" s="1">
        <f>'Fluxuri masurate'!BR36/Fluxuri!BR36</f>
        <v>0</v>
      </c>
      <c r="BS36" s="1">
        <f>'Fluxuri masurate'!BS36/Fluxuri!BS36</f>
        <v>0</v>
      </c>
      <c r="BT36" s="1">
        <f>'Fluxuri masurate'!BT36/Fluxuri!BT36</f>
        <v>0</v>
      </c>
      <c r="BU36" s="1">
        <f>'Fluxuri masurate'!BU36/Fluxuri!BU36</f>
        <v>0</v>
      </c>
      <c r="BV36" s="1">
        <f>'Fluxuri masurate'!BV36/Fluxuri!BV36</f>
        <v>3.1197823085233608E-4</v>
      </c>
      <c r="BW36" s="1">
        <f>'Fluxuri masurate'!BW36/Fluxuri!BW36</f>
        <v>0</v>
      </c>
      <c r="BX36" s="1">
        <f>'Fluxuri masurate'!BX36/Fluxuri!BX36</f>
        <v>0</v>
      </c>
      <c r="BY36" s="1">
        <f>'Fluxuri masurate'!BY36/Fluxuri!BY36</f>
        <v>0</v>
      </c>
      <c r="BZ36" s="1">
        <f>'Fluxuri masurate'!BZ36/Fluxuri!BZ36</f>
        <v>0</v>
      </c>
      <c r="CA36" s="1">
        <f>'Fluxuri masurate'!CA36/Fluxuri!CA36</f>
        <v>0</v>
      </c>
      <c r="CB36" s="1">
        <f>'Fluxuri masurate'!CB36/Fluxuri!CB36</f>
        <v>0</v>
      </c>
      <c r="CC36" s="1">
        <f>'Fluxuri masurate'!CC36/Fluxuri!CC36</f>
        <v>0</v>
      </c>
      <c r="CD36" s="1">
        <f>'Fluxuri masurate'!CD36/Fluxuri!CD36</f>
        <v>0</v>
      </c>
      <c r="CE36" s="1">
        <f>'Fluxuri masurate'!CE36/Fluxuri!CE36</f>
        <v>0</v>
      </c>
      <c r="CF36" s="1">
        <f>'Fluxuri masurate'!CF36/Fluxuri!CF36</f>
        <v>0</v>
      </c>
      <c r="CG36" s="1">
        <f>'Fluxuri masurate'!CG36/Fluxuri!CG36</f>
        <v>0</v>
      </c>
      <c r="CH36" s="1">
        <f>'Fluxuri masurate'!CH36/Fluxuri!CH36</f>
        <v>0</v>
      </c>
      <c r="CI36" s="1">
        <f>'Fluxuri masurate'!CI36/Fluxuri!CI36</f>
        <v>0</v>
      </c>
      <c r="CJ36" s="1">
        <f>'Fluxuri masurate'!CJ36/Fluxuri!CJ36</f>
        <v>0</v>
      </c>
      <c r="CK36" s="1">
        <f>'Fluxuri masurate'!CK36/Fluxuri!CK36</f>
        <v>0</v>
      </c>
      <c r="CL36" s="1">
        <f>'Fluxuri masurate'!CL36/Fluxuri!CL36</f>
        <v>0</v>
      </c>
      <c r="CM36" s="1">
        <f>'Fluxuri masurate'!CM36/Fluxuri!CM36</f>
        <v>0</v>
      </c>
      <c r="CN36" s="1">
        <f>'Fluxuri masurate'!CN36/Fluxuri!CN36</f>
        <v>0</v>
      </c>
      <c r="CO36" s="1">
        <f>'Fluxuri masurate'!CO36/Fluxuri!CO36</f>
        <v>0</v>
      </c>
      <c r="CP36" s="1">
        <f>'Fluxuri masurate'!CP36/Fluxuri!CP36</f>
        <v>6.4815990104758846E-6</v>
      </c>
      <c r="CQ36" s="1">
        <f>'Fluxuri masurate'!CQ36/Fluxuri!CQ36</f>
        <v>0</v>
      </c>
      <c r="CR36" s="1">
        <f>'Fluxuri masurate'!CR36/Fluxuri!CR36</f>
        <v>0</v>
      </c>
      <c r="CS36" s="1">
        <f>'Fluxuri masurate'!CS36/Fluxuri!CS36</f>
        <v>0</v>
      </c>
      <c r="CT36" s="1">
        <f>'Fluxuri masurate'!CT36/Fluxuri!CT36</f>
        <v>0</v>
      </c>
      <c r="CU36" s="1">
        <f>'Fluxuri masurate'!CU36/Fluxuri!CU36</f>
        <v>0</v>
      </c>
      <c r="CV36" s="1">
        <f>'Fluxuri masurate'!CV36/Fluxuri!CV36</f>
        <v>0</v>
      </c>
      <c r="CW36" s="1">
        <f>'Fluxuri masurate'!CW36/Fluxuri!CW36</f>
        <v>0</v>
      </c>
      <c r="CX36" s="1">
        <f>'Fluxuri masurate'!CX36/Fluxuri!CX36</f>
        <v>0</v>
      </c>
      <c r="CY36" s="1">
        <f>'Fluxuri masurate'!CY36/Fluxuri!CY36</f>
        <v>0</v>
      </c>
    </row>
    <row r="37" spans="1:103" ht="15.75" customHeight="1" x14ac:dyDescent="0.25">
      <c r="A37" s="2" t="s">
        <v>36</v>
      </c>
      <c r="B37" s="1">
        <v>1.1797026079756587E-4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f t="array" ref="AJ37:AJ103">TRANSPOSE(AK36:CY36)</f>
        <v>0</v>
      </c>
      <c r="AK37" s="1" t="s">
        <v>103</v>
      </c>
      <c r="AL37" s="1">
        <f>'Fluxuri masurate'!AL37/Fluxuri!AL37</f>
        <v>0</v>
      </c>
      <c r="AM37" s="1">
        <f>'Fluxuri masurate'!AM37/Fluxuri!AM37</f>
        <v>0</v>
      </c>
      <c r="AN37" s="1">
        <f>'Fluxuri masurate'!AN37/Fluxuri!AN37</f>
        <v>0</v>
      </c>
      <c r="AO37" s="1">
        <f>'Fluxuri masurate'!AO37/Fluxuri!AO37</f>
        <v>0</v>
      </c>
      <c r="AP37" s="1">
        <f>'Fluxuri masurate'!AP37/Fluxuri!AP37</f>
        <v>0</v>
      </c>
      <c r="AQ37" s="1">
        <f>'Fluxuri masurate'!AQ37/Fluxuri!AQ37</f>
        <v>0</v>
      </c>
      <c r="AR37" s="1">
        <f>'Fluxuri masurate'!AR37/Fluxuri!AR37</f>
        <v>0</v>
      </c>
      <c r="AS37" s="1">
        <f>'Fluxuri masurate'!AS37/Fluxuri!AS37</f>
        <v>0</v>
      </c>
      <c r="AT37" s="1">
        <f>'Fluxuri masurate'!AT37/Fluxuri!AT37</f>
        <v>0</v>
      </c>
      <c r="AU37" s="1">
        <f>'Fluxuri masurate'!AU37/Fluxuri!AU37</f>
        <v>0</v>
      </c>
      <c r="AV37" s="1">
        <f>'Fluxuri masurate'!AV37/Fluxuri!AV37</f>
        <v>0</v>
      </c>
      <c r="AW37" s="1">
        <f>'Fluxuri masurate'!AW37/Fluxuri!AW37</f>
        <v>0</v>
      </c>
      <c r="AX37" s="1">
        <f>'Fluxuri masurate'!AX37/Fluxuri!AX37</f>
        <v>0</v>
      </c>
      <c r="AY37" s="1">
        <f>'Fluxuri masurate'!AY37/Fluxuri!AY37</f>
        <v>0</v>
      </c>
      <c r="AZ37" s="1">
        <f>'Fluxuri masurate'!AZ37/Fluxuri!AZ37</f>
        <v>0</v>
      </c>
      <c r="BA37" s="1">
        <f>'Fluxuri masurate'!BA37/Fluxuri!BA37</f>
        <v>0</v>
      </c>
      <c r="BB37" s="1">
        <f>'Fluxuri masurate'!BB37/Fluxuri!BB37</f>
        <v>0</v>
      </c>
      <c r="BC37" s="1">
        <f>'Fluxuri masurate'!BC37/Fluxuri!BC37</f>
        <v>0</v>
      </c>
      <c r="BD37" s="1">
        <f>'Fluxuri masurate'!BD37/Fluxuri!BD37</f>
        <v>0</v>
      </c>
      <c r="BE37" s="1">
        <f>'Fluxuri masurate'!BE37/Fluxuri!BE37</f>
        <v>0</v>
      </c>
      <c r="BF37" s="1">
        <f>'Fluxuri masurate'!BF37/Fluxuri!BF37</f>
        <v>0</v>
      </c>
      <c r="BG37" s="1">
        <f>'Fluxuri masurate'!BG37/Fluxuri!BG37</f>
        <v>0</v>
      </c>
      <c r="BH37" s="1">
        <f>'Fluxuri masurate'!BH37/Fluxuri!BH37</f>
        <v>0</v>
      </c>
      <c r="BI37" s="1">
        <f>'Fluxuri masurate'!BI37/Fluxuri!BI37</f>
        <v>0</v>
      </c>
      <c r="BJ37" s="1">
        <f>'Fluxuri masurate'!BJ37/Fluxuri!BJ37</f>
        <v>0</v>
      </c>
      <c r="BK37" s="1">
        <f>'Fluxuri masurate'!BK37/Fluxuri!BK37</f>
        <v>0</v>
      </c>
      <c r="BL37" s="1">
        <f>'Fluxuri masurate'!BL37/Fluxuri!BL37</f>
        <v>0</v>
      </c>
      <c r="BM37" s="1">
        <f>'Fluxuri masurate'!BM37/Fluxuri!BM37</f>
        <v>4.6611390693240514E-4</v>
      </c>
      <c r="BN37" s="1">
        <f>'Fluxuri masurate'!BN37/Fluxuri!BN37</f>
        <v>0</v>
      </c>
      <c r="BO37" s="1">
        <f>'Fluxuri masurate'!BO37/Fluxuri!BO37</f>
        <v>0</v>
      </c>
      <c r="BP37" s="1">
        <f>'Fluxuri masurate'!BP37/Fluxuri!BP37</f>
        <v>0</v>
      </c>
      <c r="BQ37" s="1">
        <f>'Fluxuri masurate'!BQ37/Fluxuri!BQ37</f>
        <v>0</v>
      </c>
      <c r="BR37" s="1">
        <f>'Fluxuri masurate'!BR37/Fluxuri!BR37</f>
        <v>0</v>
      </c>
      <c r="BS37" s="1">
        <f>'Fluxuri masurate'!BS37/Fluxuri!BS37</f>
        <v>0</v>
      </c>
      <c r="BT37" s="1">
        <f>'Fluxuri masurate'!BT37/Fluxuri!BT37</f>
        <v>0</v>
      </c>
      <c r="BU37" s="1">
        <f>'Fluxuri masurate'!BU37/Fluxuri!BU37</f>
        <v>0</v>
      </c>
      <c r="BV37" s="1">
        <f>'Fluxuri masurate'!BV37/Fluxuri!BV37</f>
        <v>0</v>
      </c>
      <c r="BW37" s="1">
        <f>'Fluxuri masurate'!BW37/Fluxuri!BW37</f>
        <v>0</v>
      </c>
      <c r="BX37" s="1">
        <f>'Fluxuri masurate'!BX37/Fluxuri!BX37</f>
        <v>0</v>
      </c>
      <c r="BY37" s="1">
        <f>'Fluxuri masurate'!BY37/Fluxuri!BY37</f>
        <v>0</v>
      </c>
      <c r="BZ37" s="1">
        <f>'Fluxuri masurate'!BZ37/Fluxuri!BZ37</f>
        <v>0</v>
      </c>
      <c r="CA37" s="1">
        <f>'Fluxuri masurate'!CA37/Fluxuri!CA37</f>
        <v>0</v>
      </c>
      <c r="CB37" s="1">
        <f>'Fluxuri masurate'!CB37/Fluxuri!CB37</f>
        <v>0</v>
      </c>
      <c r="CC37" s="1">
        <f>'Fluxuri masurate'!CC37/Fluxuri!CC37</f>
        <v>0</v>
      </c>
      <c r="CD37" s="1">
        <f>'Fluxuri masurate'!CD37/Fluxuri!CD37</f>
        <v>0</v>
      </c>
      <c r="CE37" s="1">
        <f>'Fluxuri masurate'!CE37/Fluxuri!CE37</f>
        <v>0</v>
      </c>
      <c r="CF37" s="1">
        <f>'Fluxuri masurate'!CF37/Fluxuri!CF37</f>
        <v>0</v>
      </c>
      <c r="CG37" s="1">
        <f>'Fluxuri masurate'!CG37/Fluxuri!CG37</f>
        <v>0</v>
      </c>
      <c r="CH37" s="1">
        <f>'Fluxuri masurate'!CH37/Fluxuri!CH37</f>
        <v>0</v>
      </c>
      <c r="CI37" s="1">
        <f>'Fluxuri masurate'!CI37/Fluxuri!CI37</f>
        <v>0</v>
      </c>
      <c r="CJ37" s="1">
        <f>'Fluxuri masurate'!CJ37/Fluxuri!CJ37</f>
        <v>0</v>
      </c>
      <c r="CK37" s="1">
        <f>'Fluxuri masurate'!CK37/Fluxuri!CK37</f>
        <v>0</v>
      </c>
      <c r="CL37" s="1">
        <f>'Fluxuri masurate'!CL37/Fluxuri!CL37</f>
        <v>0</v>
      </c>
      <c r="CM37" s="1">
        <f>'Fluxuri masurate'!CM37/Fluxuri!CM37</f>
        <v>0</v>
      </c>
      <c r="CN37" s="1">
        <f>'Fluxuri masurate'!CN37/Fluxuri!CN37</f>
        <v>0</v>
      </c>
      <c r="CO37" s="1">
        <f>'Fluxuri masurate'!CO37/Fluxuri!CO37</f>
        <v>0</v>
      </c>
      <c r="CP37" s="1">
        <f>'Fluxuri masurate'!CP37/Fluxuri!CP37</f>
        <v>0</v>
      </c>
      <c r="CQ37" s="1">
        <f>'Fluxuri masurate'!CQ37/Fluxuri!CQ37</f>
        <v>0</v>
      </c>
      <c r="CR37" s="1">
        <f>'Fluxuri masurate'!CR37/Fluxuri!CR37</f>
        <v>0</v>
      </c>
      <c r="CS37" s="1">
        <f>'Fluxuri masurate'!CS37/Fluxuri!CS37</f>
        <v>0</v>
      </c>
      <c r="CT37" s="1">
        <f>'Fluxuri masurate'!CT37/Fluxuri!CT37</f>
        <v>0</v>
      </c>
      <c r="CU37" s="1">
        <f>'Fluxuri masurate'!CU37/Fluxuri!CU37</f>
        <v>0</v>
      </c>
      <c r="CV37" s="1">
        <f>'Fluxuri masurate'!CV37/Fluxuri!CV37</f>
        <v>0</v>
      </c>
      <c r="CW37" s="1">
        <f>'Fluxuri masurate'!CW37/Fluxuri!CW37</f>
        <v>0</v>
      </c>
      <c r="CX37" s="1">
        <f>'Fluxuri masurate'!CX37/Fluxuri!CX37</f>
        <v>0</v>
      </c>
      <c r="CY37" s="1">
        <f>'Fluxuri masurate'!CY37/Fluxuri!CY37</f>
        <v>0</v>
      </c>
    </row>
    <row r="38" spans="1:103" ht="15.75" customHeight="1" x14ac:dyDescent="0.25">
      <c r="A38" s="2" t="s">
        <v>37</v>
      </c>
      <c r="B38" s="1">
        <v>7.2702100505460941E-6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f t="array" ref="AK38:AK103">TRANSPOSE(AL37:CY37)</f>
        <v>0</v>
      </c>
      <c r="AL38" s="1" t="s">
        <v>103</v>
      </c>
      <c r="AM38" s="1">
        <f>'Fluxuri masurate'!AM38/Fluxuri!AM38</f>
        <v>0</v>
      </c>
      <c r="AN38" s="1">
        <f>'Fluxuri masurate'!AN38/Fluxuri!AN38</f>
        <v>0</v>
      </c>
      <c r="AO38" s="1">
        <f>'Fluxuri masurate'!AO38/Fluxuri!AO38</f>
        <v>0</v>
      </c>
      <c r="AP38" s="1">
        <f>'Fluxuri masurate'!AP38/Fluxuri!AP38</f>
        <v>1.7875057578310469E-4</v>
      </c>
      <c r="AQ38" s="1">
        <f>'Fluxuri masurate'!AQ38/Fluxuri!AQ38</f>
        <v>0</v>
      </c>
      <c r="AR38" s="1">
        <f>'Fluxuri masurate'!AR38/Fluxuri!AR38</f>
        <v>0</v>
      </c>
      <c r="AS38" s="1">
        <f>'Fluxuri masurate'!AS38/Fluxuri!AS38</f>
        <v>0</v>
      </c>
      <c r="AT38" s="1">
        <f>'Fluxuri masurate'!AT38/Fluxuri!AT38</f>
        <v>0</v>
      </c>
      <c r="AU38" s="1">
        <f>'Fluxuri masurate'!AU38/Fluxuri!AU38</f>
        <v>0</v>
      </c>
      <c r="AV38" s="1">
        <f>'Fluxuri masurate'!AV38/Fluxuri!AV38</f>
        <v>0</v>
      </c>
      <c r="AW38" s="1">
        <f>'Fluxuri masurate'!AW38/Fluxuri!AW38</f>
        <v>0</v>
      </c>
      <c r="AX38" s="1">
        <f>'Fluxuri masurate'!AX38/Fluxuri!AX38</f>
        <v>0</v>
      </c>
      <c r="AY38" s="1">
        <f>'Fluxuri masurate'!AY38/Fluxuri!AY38</f>
        <v>0</v>
      </c>
      <c r="AZ38" s="1">
        <f>'Fluxuri masurate'!AZ38/Fluxuri!AZ38</f>
        <v>0</v>
      </c>
      <c r="BA38" s="1">
        <f>'Fluxuri masurate'!BA38/Fluxuri!BA38</f>
        <v>0</v>
      </c>
      <c r="BB38" s="1">
        <f>'Fluxuri masurate'!BB38/Fluxuri!BB38</f>
        <v>0</v>
      </c>
      <c r="BC38" s="1">
        <f>'Fluxuri masurate'!BC38/Fluxuri!BC38</f>
        <v>0</v>
      </c>
      <c r="BD38" s="1">
        <f>'Fluxuri masurate'!BD38/Fluxuri!BD38</f>
        <v>0</v>
      </c>
      <c r="BE38" s="1">
        <f>'Fluxuri masurate'!BE38/Fluxuri!BE38</f>
        <v>0</v>
      </c>
      <c r="BF38" s="1">
        <f>'Fluxuri masurate'!BF38/Fluxuri!BF38</f>
        <v>0</v>
      </c>
      <c r="BG38" s="1">
        <f>'Fluxuri masurate'!BG38/Fluxuri!BG38</f>
        <v>0</v>
      </c>
      <c r="BH38" s="1">
        <f>'Fluxuri masurate'!BH38/Fluxuri!BH38</f>
        <v>0</v>
      </c>
      <c r="BI38" s="1">
        <f>'Fluxuri masurate'!BI38/Fluxuri!BI38</f>
        <v>0</v>
      </c>
      <c r="BJ38" s="1">
        <f>'Fluxuri masurate'!BJ38/Fluxuri!BJ38</f>
        <v>0</v>
      </c>
      <c r="BK38" s="1">
        <f>'Fluxuri masurate'!BK38/Fluxuri!BK38</f>
        <v>0</v>
      </c>
      <c r="BL38" s="1">
        <f>'Fluxuri masurate'!BL38/Fluxuri!BL38</f>
        <v>0</v>
      </c>
      <c r="BM38" s="1">
        <f>'Fluxuri masurate'!BM38/Fluxuri!BM38</f>
        <v>0</v>
      </c>
      <c r="BN38" s="1">
        <f>'Fluxuri masurate'!BN38/Fluxuri!BN38</f>
        <v>2.2899462032267889E-5</v>
      </c>
      <c r="BO38" s="1">
        <f>'Fluxuri masurate'!BO38/Fluxuri!BO38</f>
        <v>0</v>
      </c>
      <c r="BP38" s="1">
        <f>'Fluxuri masurate'!BP38/Fluxuri!BP38</f>
        <v>0</v>
      </c>
      <c r="BQ38" s="1">
        <f>'Fluxuri masurate'!BQ38/Fluxuri!BQ38</f>
        <v>0</v>
      </c>
      <c r="BR38" s="1">
        <f>'Fluxuri masurate'!BR38/Fluxuri!BR38</f>
        <v>0</v>
      </c>
      <c r="BS38" s="1">
        <f>'Fluxuri masurate'!BS38/Fluxuri!BS38</f>
        <v>0</v>
      </c>
      <c r="BT38" s="1">
        <f>'Fluxuri masurate'!BT38/Fluxuri!BT38</f>
        <v>0</v>
      </c>
      <c r="BU38" s="1">
        <f>'Fluxuri masurate'!BU38/Fluxuri!BU38</f>
        <v>7.3075785928213488E-5</v>
      </c>
      <c r="BV38" s="1">
        <f>'Fluxuri masurate'!BV38/Fluxuri!BV38</f>
        <v>0</v>
      </c>
      <c r="BW38" s="1">
        <f>'Fluxuri masurate'!BW38/Fluxuri!BW38</f>
        <v>0</v>
      </c>
      <c r="BX38" s="1">
        <f>'Fluxuri masurate'!BX38/Fluxuri!BX38</f>
        <v>0</v>
      </c>
      <c r="BY38" s="1">
        <f>'Fluxuri masurate'!BY38/Fluxuri!BY38</f>
        <v>0</v>
      </c>
      <c r="BZ38" s="1">
        <f>'Fluxuri masurate'!BZ38/Fluxuri!BZ38</f>
        <v>0</v>
      </c>
      <c r="CA38" s="1">
        <f>'Fluxuri masurate'!CA38/Fluxuri!CA38</f>
        <v>0</v>
      </c>
      <c r="CB38" s="1">
        <f>'Fluxuri masurate'!CB38/Fluxuri!CB38</f>
        <v>0</v>
      </c>
      <c r="CC38" s="1">
        <f>'Fluxuri masurate'!CC38/Fluxuri!CC38</f>
        <v>0</v>
      </c>
      <c r="CD38" s="1">
        <f>'Fluxuri masurate'!CD38/Fluxuri!CD38</f>
        <v>0</v>
      </c>
      <c r="CE38" s="1">
        <f>'Fluxuri masurate'!CE38/Fluxuri!CE38</f>
        <v>0</v>
      </c>
      <c r="CF38" s="1">
        <f>'Fluxuri masurate'!CF38/Fluxuri!CF38</f>
        <v>0</v>
      </c>
      <c r="CG38" s="1">
        <f>'Fluxuri masurate'!CG38/Fluxuri!CG38</f>
        <v>0</v>
      </c>
      <c r="CH38" s="1">
        <f>'Fluxuri masurate'!CH38/Fluxuri!CH38</f>
        <v>0</v>
      </c>
      <c r="CI38" s="1">
        <f>'Fluxuri masurate'!CI38/Fluxuri!CI38</f>
        <v>0</v>
      </c>
      <c r="CJ38" s="1">
        <f>'Fluxuri masurate'!CJ38/Fluxuri!CJ38</f>
        <v>0</v>
      </c>
      <c r="CK38" s="1">
        <f>'Fluxuri masurate'!CK38/Fluxuri!CK38</f>
        <v>0</v>
      </c>
      <c r="CL38" s="1">
        <f>'Fluxuri masurate'!CL38/Fluxuri!CL38</f>
        <v>0</v>
      </c>
      <c r="CM38" s="1">
        <f>'Fluxuri masurate'!CM38/Fluxuri!CM38</f>
        <v>0</v>
      </c>
      <c r="CN38" s="1">
        <f>'Fluxuri masurate'!CN38/Fluxuri!CN38</f>
        <v>0</v>
      </c>
      <c r="CO38" s="1">
        <f>'Fluxuri masurate'!CO38/Fluxuri!CO38</f>
        <v>0</v>
      </c>
      <c r="CP38" s="1">
        <f>'Fluxuri masurate'!CP38/Fluxuri!CP38</f>
        <v>0</v>
      </c>
      <c r="CQ38" s="1">
        <f>'Fluxuri masurate'!CQ38/Fluxuri!CQ38</f>
        <v>0</v>
      </c>
      <c r="CR38" s="1">
        <f>'Fluxuri masurate'!CR38/Fluxuri!CR38</f>
        <v>0</v>
      </c>
      <c r="CS38" s="1">
        <f>'Fluxuri masurate'!CS38/Fluxuri!CS38</f>
        <v>0</v>
      </c>
      <c r="CT38" s="1">
        <f>'Fluxuri masurate'!CT38/Fluxuri!CT38</f>
        <v>0</v>
      </c>
      <c r="CU38" s="1">
        <f>'Fluxuri masurate'!CU38/Fluxuri!CU38</f>
        <v>0</v>
      </c>
      <c r="CV38" s="1">
        <f>'Fluxuri masurate'!CV38/Fluxuri!CV38</f>
        <v>0</v>
      </c>
      <c r="CW38" s="1">
        <f>'Fluxuri masurate'!CW38/Fluxuri!CW38</f>
        <v>0</v>
      </c>
      <c r="CX38" s="1">
        <f>'Fluxuri masurate'!CX38/Fluxuri!CX38</f>
        <v>0</v>
      </c>
      <c r="CY38" s="1">
        <f>'Fluxuri masurate'!CY38/Fluxuri!CY38</f>
        <v>0</v>
      </c>
    </row>
    <row r="39" spans="1:103" ht="15.75" customHeight="1" x14ac:dyDescent="0.25">
      <c r="A39" s="2" t="s">
        <v>38</v>
      </c>
      <c r="B39" s="1">
        <v>0</v>
      </c>
      <c r="C39" s="1">
        <v>0</v>
      </c>
      <c r="D39" s="1">
        <v>1.8111910624347377E-4</v>
      </c>
      <c r="E39" s="1">
        <v>0</v>
      </c>
      <c r="F39" s="1">
        <v>0</v>
      </c>
      <c r="G39" s="1">
        <v>0</v>
      </c>
      <c r="H39" s="1">
        <v>0</v>
      </c>
      <c r="I39" s="1">
        <v>5.9107380048960613E-5</v>
      </c>
      <c r="J39" s="1">
        <v>0</v>
      </c>
      <c r="K39" s="1">
        <v>0</v>
      </c>
      <c r="L39" s="1">
        <v>0</v>
      </c>
      <c r="M39" s="1">
        <v>6.2291885313965005E-5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f t="array" ref="AL39:AL103">TRANSPOSE(AM38:CY38)</f>
        <v>0</v>
      </c>
      <c r="AM39" s="1" t="s">
        <v>103</v>
      </c>
      <c r="AN39" s="1">
        <f>'Fluxuri masurate'!AN39/Fluxuri!AN39</f>
        <v>0</v>
      </c>
      <c r="AO39" s="1">
        <f>'Fluxuri masurate'!AO39/Fluxuri!AO39</f>
        <v>0</v>
      </c>
      <c r="AP39" s="1">
        <f>'Fluxuri masurate'!AP39/Fluxuri!AP39</f>
        <v>0</v>
      </c>
      <c r="AQ39" s="1">
        <f>'Fluxuri masurate'!AQ39/Fluxuri!AQ39</f>
        <v>0</v>
      </c>
      <c r="AR39" s="1">
        <f>'Fluxuri masurate'!AR39/Fluxuri!AR39</f>
        <v>0</v>
      </c>
      <c r="AS39" s="1">
        <f>'Fluxuri masurate'!AS39/Fluxuri!AS39</f>
        <v>0</v>
      </c>
      <c r="AT39" s="1">
        <f>'Fluxuri masurate'!AT39/Fluxuri!AT39</f>
        <v>0</v>
      </c>
      <c r="AU39" s="1">
        <f>'Fluxuri masurate'!AU39/Fluxuri!AU39</f>
        <v>0</v>
      </c>
      <c r="AV39" s="1">
        <f>'Fluxuri masurate'!AV39/Fluxuri!AV39</f>
        <v>0</v>
      </c>
      <c r="AW39" s="1">
        <f>'Fluxuri masurate'!AW39/Fluxuri!AW39</f>
        <v>0</v>
      </c>
      <c r="AX39" s="1">
        <f>'Fluxuri masurate'!AX39/Fluxuri!AX39</f>
        <v>0</v>
      </c>
      <c r="AY39" s="1">
        <f>'Fluxuri masurate'!AY39/Fluxuri!AY39</f>
        <v>0</v>
      </c>
      <c r="AZ39" s="1">
        <f>'Fluxuri masurate'!AZ39/Fluxuri!AZ39</f>
        <v>0</v>
      </c>
      <c r="BA39" s="1">
        <f>'Fluxuri masurate'!BA39/Fluxuri!BA39</f>
        <v>0</v>
      </c>
      <c r="BB39" s="1">
        <f>'Fluxuri masurate'!BB39/Fluxuri!BB39</f>
        <v>0</v>
      </c>
      <c r="BC39" s="1">
        <f>'Fluxuri masurate'!BC39/Fluxuri!BC39</f>
        <v>0</v>
      </c>
      <c r="BD39" s="1">
        <f>'Fluxuri masurate'!BD39/Fluxuri!BD39</f>
        <v>0</v>
      </c>
      <c r="BE39" s="1">
        <f>'Fluxuri masurate'!BE39/Fluxuri!BE39</f>
        <v>0</v>
      </c>
      <c r="BF39" s="1">
        <f>'Fluxuri masurate'!BF39/Fluxuri!BF39</f>
        <v>0</v>
      </c>
      <c r="BG39" s="1">
        <f>'Fluxuri masurate'!BG39/Fluxuri!BG39</f>
        <v>0</v>
      </c>
      <c r="BH39" s="1">
        <f>'Fluxuri masurate'!BH39/Fluxuri!BH39</f>
        <v>0</v>
      </c>
      <c r="BI39" s="1">
        <f>'Fluxuri masurate'!BI39/Fluxuri!BI39</f>
        <v>0</v>
      </c>
      <c r="BJ39" s="1">
        <f>'Fluxuri masurate'!BJ39/Fluxuri!BJ39</f>
        <v>0</v>
      </c>
      <c r="BK39" s="1">
        <f>'Fluxuri masurate'!BK39/Fluxuri!BK39</f>
        <v>0</v>
      </c>
      <c r="BL39" s="1">
        <f>'Fluxuri masurate'!BL39/Fluxuri!BL39</f>
        <v>0</v>
      </c>
      <c r="BM39" s="1">
        <f>'Fluxuri masurate'!BM39/Fluxuri!BM39</f>
        <v>0</v>
      </c>
      <c r="BN39" s="1">
        <f>'Fluxuri masurate'!BN39/Fluxuri!BN39</f>
        <v>0</v>
      </c>
      <c r="BO39" s="1">
        <f>'Fluxuri masurate'!BO39/Fluxuri!BO39</f>
        <v>0</v>
      </c>
      <c r="BP39" s="1">
        <f>'Fluxuri masurate'!BP39/Fluxuri!BP39</f>
        <v>0</v>
      </c>
      <c r="BQ39" s="1">
        <f>'Fluxuri masurate'!BQ39/Fluxuri!BQ39</f>
        <v>0</v>
      </c>
      <c r="BR39" s="1">
        <f>'Fluxuri masurate'!BR39/Fluxuri!BR39</f>
        <v>0</v>
      </c>
      <c r="BS39" s="1">
        <f>'Fluxuri masurate'!BS39/Fluxuri!BS39</f>
        <v>0</v>
      </c>
      <c r="BT39" s="1">
        <f>'Fluxuri masurate'!BT39/Fluxuri!BT39</f>
        <v>0</v>
      </c>
      <c r="BU39" s="1">
        <f>'Fluxuri masurate'!BU39/Fluxuri!BU39</f>
        <v>0</v>
      </c>
      <c r="BV39" s="1">
        <f>'Fluxuri masurate'!BV39/Fluxuri!BV39</f>
        <v>0</v>
      </c>
      <c r="BW39" s="1">
        <f>'Fluxuri masurate'!BW39/Fluxuri!BW39</f>
        <v>0</v>
      </c>
      <c r="BX39" s="1">
        <f>'Fluxuri masurate'!BX39/Fluxuri!BX39</f>
        <v>0</v>
      </c>
      <c r="BY39" s="1">
        <f>'Fluxuri masurate'!BY39/Fluxuri!BY39</f>
        <v>0</v>
      </c>
      <c r="BZ39" s="1">
        <f>'Fluxuri masurate'!BZ39/Fluxuri!BZ39</f>
        <v>0</v>
      </c>
      <c r="CA39" s="1">
        <f>'Fluxuri masurate'!CA39/Fluxuri!CA39</f>
        <v>0</v>
      </c>
      <c r="CB39" s="1">
        <f>'Fluxuri masurate'!CB39/Fluxuri!CB39</f>
        <v>0</v>
      </c>
      <c r="CC39" s="1">
        <f>'Fluxuri masurate'!CC39/Fluxuri!CC39</f>
        <v>0</v>
      </c>
      <c r="CD39" s="1">
        <f>'Fluxuri masurate'!CD39/Fluxuri!CD39</f>
        <v>0</v>
      </c>
      <c r="CE39" s="1">
        <f>'Fluxuri masurate'!CE39/Fluxuri!CE39</f>
        <v>0</v>
      </c>
      <c r="CF39" s="1">
        <f>'Fluxuri masurate'!CF39/Fluxuri!CF39</f>
        <v>0</v>
      </c>
      <c r="CG39" s="1">
        <f>'Fluxuri masurate'!CG39/Fluxuri!CG39</f>
        <v>0</v>
      </c>
      <c r="CH39" s="1">
        <f>'Fluxuri masurate'!CH39/Fluxuri!CH39</f>
        <v>0</v>
      </c>
      <c r="CI39" s="1">
        <f>'Fluxuri masurate'!CI39/Fluxuri!CI39</f>
        <v>0</v>
      </c>
      <c r="CJ39" s="1">
        <f>'Fluxuri masurate'!CJ39/Fluxuri!CJ39</f>
        <v>0</v>
      </c>
      <c r="CK39" s="1">
        <f>'Fluxuri masurate'!CK39/Fluxuri!CK39</f>
        <v>0</v>
      </c>
      <c r="CL39" s="1">
        <f>'Fluxuri masurate'!CL39/Fluxuri!CL39</f>
        <v>0</v>
      </c>
      <c r="CM39" s="1">
        <f>'Fluxuri masurate'!CM39/Fluxuri!CM39</f>
        <v>0</v>
      </c>
      <c r="CN39" s="1">
        <f>'Fluxuri masurate'!CN39/Fluxuri!CN39</f>
        <v>0</v>
      </c>
      <c r="CO39" s="1">
        <f>'Fluxuri masurate'!CO39/Fluxuri!CO39</f>
        <v>0</v>
      </c>
      <c r="CP39" s="1">
        <f>'Fluxuri masurate'!CP39/Fluxuri!CP39</f>
        <v>0</v>
      </c>
      <c r="CQ39" s="1">
        <f>'Fluxuri masurate'!CQ39/Fluxuri!CQ39</f>
        <v>0</v>
      </c>
      <c r="CR39" s="1">
        <f>'Fluxuri masurate'!CR39/Fluxuri!CR39</f>
        <v>0</v>
      </c>
      <c r="CS39" s="1">
        <f>'Fluxuri masurate'!CS39/Fluxuri!CS39</f>
        <v>0</v>
      </c>
      <c r="CT39" s="1">
        <f>'Fluxuri masurate'!CT39/Fluxuri!CT39</f>
        <v>0</v>
      </c>
      <c r="CU39" s="1">
        <f>'Fluxuri masurate'!CU39/Fluxuri!CU39</f>
        <v>0</v>
      </c>
      <c r="CV39" s="1">
        <f>'Fluxuri masurate'!CV39/Fluxuri!CV39</f>
        <v>0</v>
      </c>
      <c r="CW39" s="1">
        <f>'Fluxuri masurate'!CW39/Fluxuri!CW39</f>
        <v>0</v>
      </c>
      <c r="CX39" s="1">
        <f>'Fluxuri masurate'!CX39/Fluxuri!CX39</f>
        <v>0</v>
      </c>
      <c r="CY39" s="1">
        <f>'Fluxuri masurate'!CY39/Fluxuri!CY39</f>
        <v>0</v>
      </c>
    </row>
    <row r="40" spans="1:103" ht="15.75" customHeight="1" x14ac:dyDescent="0.25">
      <c r="A40" s="2" t="s">
        <v>39</v>
      </c>
      <c r="B40" s="1">
        <v>3.6563983919824673E-5</v>
      </c>
      <c r="C40" s="1">
        <v>0</v>
      </c>
      <c r="D40" s="1">
        <v>6.8158315314468363E-5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f t="array" ref="AM40:AM103">TRANSPOSE(AN39:CY39)</f>
        <v>0</v>
      </c>
      <c r="AN40" s="1" t="s">
        <v>103</v>
      </c>
      <c r="AO40" s="1">
        <f>'Fluxuri masurate'!AO40/Fluxuri!AO40</f>
        <v>4.1660284700738473E-5</v>
      </c>
      <c r="AP40" s="1">
        <f>'Fluxuri masurate'!AP40/Fluxuri!AP40</f>
        <v>0</v>
      </c>
      <c r="AQ40" s="1">
        <f>'Fluxuri masurate'!AQ40/Fluxuri!AQ40</f>
        <v>0</v>
      </c>
      <c r="AR40" s="1">
        <f>'Fluxuri masurate'!AR40/Fluxuri!AR40</f>
        <v>0</v>
      </c>
      <c r="AS40" s="1">
        <f>'Fluxuri masurate'!AS40/Fluxuri!AS40</f>
        <v>0</v>
      </c>
      <c r="AT40" s="1">
        <f>'Fluxuri masurate'!AT40/Fluxuri!AT40</f>
        <v>0</v>
      </c>
      <c r="AU40" s="1">
        <f>'Fluxuri masurate'!AU40/Fluxuri!AU40</f>
        <v>0</v>
      </c>
      <c r="AV40" s="1">
        <f>'Fluxuri masurate'!AV40/Fluxuri!AV40</f>
        <v>6.353410495141779E-4</v>
      </c>
      <c r="AW40" s="1">
        <f>'Fluxuri masurate'!AW40/Fluxuri!AW40</f>
        <v>0</v>
      </c>
      <c r="AX40" s="1">
        <f>'Fluxuri masurate'!AX40/Fluxuri!AX40</f>
        <v>0</v>
      </c>
      <c r="AY40" s="1">
        <f>'Fluxuri masurate'!AY40/Fluxuri!AY40</f>
        <v>0</v>
      </c>
      <c r="AZ40" s="1">
        <f>'Fluxuri masurate'!AZ40/Fluxuri!AZ40</f>
        <v>0</v>
      </c>
      <c r="BA40" s="1">
        <f>'Fluxuri masurate'!BA40/Fluxuri!BA40</f>
        <v>0</v>
      </c>
      <c r="BB40" s="1">
        <f>'Fluxuri masurate'!BB40/Fluxuri!BB40</f>
        <v>0</v>
      </c>
      <c r="BC40" s="1">
        <f>'Fluxuri masurate'!BC40/Fluxuri!BC40</f>
        <v>0</v>
      </c>
      <c r="BD40" s="1">
        <f>'Fluxuri masurate'!BD40/Fluxuri!BD40</f>
        <v>0</v>
      </c>
      <c r="BE40" s="1">
        <f>'Fluxuri masurate'!BE40/Fluxuri!BE40</f>
        <v>0</v>
      </c>
      <c r="BF40" s="1">
        <f>'Fluxuri masurate'!BF40/Fluxuri!BF40</f>
        <v>0</v>
      </c>
      <c r="BG40" s="1">
        <f>'Fluxuri masurate'!BG40/Fluxuri!BG40</f>
        <v>0</v>
      </c>
      <c r="BH40" s="1">
        <f>'Fluxuri masurate'!BH40/Fluxuri!BH40</f>
        <v>0</v>
      </c>
      <c r="BI40" s="1">
        <f>'Fluxuri masurate'!BI40/Fluxuri!BI40</f>
        <v>0</v>
      </c>
      <c r="BJ40" s="1">
        <f>'Fluxuri masurate'!BJ40/Fluxuri!BJ40</f>
        <v>0</v>
      </c>
      <c r="BK40" s="1">
        <f>'Fluxuri masurate'!BK40/Fluxuri!BK40</f>
        <v>0</v>
      </c>
      <c r="BL40" s="1">
        <f>'Fluxuri masurate'!BL40/Fluxuri!BL40</f>
        <v>0</v>
      </c>
      <c r="BM40" s="1">
        <f>'Fluxuri masurate'!BM40/Fluxuri!BM40</f>
        <v>0</v>
      </c>
      <c r="BN40" s="1">
        <f>'Fluxuri masurate'!BN40/Fluxuri!BN40</f>
        <v>0</v>
      </c>
      <c r="BO40" s="1">
        <f>'Fluxuri masurate'!BO40/Fluxuri!BO40</f>
        <v>0</v>
      </c>
      <c r="BP40" s="1">
        <f>'Fluxuri masurate'!BP40/Fluxuri!BP40</f>
        <v>7.3676700156165137E-6</v>
      </c>
      <c r="BQ40" s="1">
        <f>'Fluxuri masurate'!BQ40/Fluxuri!BQ40</f>
        <v>0</v>
      </c>
      <c r="BR40" s="1">
        <f>'Fluxuri masurate'!BR40/Fluxuri!BR40</f>
        <v>1.7241886444277938E-4</v>
      </c>
      <c r="BS40" s="1">
        <f>'Fluxuri masurate'!BS40/Fluxuri!BS40</f>
        <v>0</v>
      </c>
      <c r="BT40" s="1">
        <f>'Fluxuri masurate'!BT40/Fluxuri!BT40</f>
        <v>2.1584265933505111E-5</v>
      </c>
      <c r="BU40" s="1">
        <f>'Fluxuri masurate'!BU40/Fluxuri!BU40</f>
        <v>0</v>
      </c>
      <c r="BV40" s="1">
        <f>'Fluxuri masurate'!BV40/Fluxuri!BV40</f>
        <v>0</v>
      </c>
      <c r="BW40" s="1">
        <f>'Fluxuri masurate'!BW40/Fluxuri!BW40</f>
        <v>0</v>
      </c>
      <c r="BX40" s="1">
        <f>'Fluxuri masurate'!BX40/Fluxuri!BX40</f>
        <v>0</v>
      </c>
      <c r="BY40" s="1">
        <f>'Fluxuri masurate'!BY40/Fluxuri!BY40</f>
        <v>0</v>
      </c>
      <c r="BZ40" s="1">
        <f>'Fluxuri masurate'!BZ40/Fluxuri!BZ40</f>
        <v>0</v>
      </c>
      <c r="CA40" s="1">
        <f>'Fluxuri masurate'!CA40/Fluxuri!CA40</f>
        <v>0</v>
      </c>
      <c r="CB40" s="1">
        <f>'Fluxuri masurate'!CB40/Fluxuri!CB40</f>
        <v>0</v>
      </c>
      <c r="CC40" s="1">
        <f>'Fluxuri masurate'!CC40/Fluxuri!CC40</f>
        <v>0</v>
      </c>
      <c r="CD40" s="1">
        <f>'Fluxuri masurate'!CD40/Fluxuri!CD40</f>
        <v>0</v>
      </c>
      <c r="CE40" s="1">
        <f>'Fluxuri masurate'!CE40/Fluxuri!CE40</f>
        <v>0</v>
      </c>
      <c r="CF40" s="1">
        <f>'Fluxuri masurate'!CF40/Fluxuri!CF40</f>
        <v>0</v>
      </c>
      <c r="CG40" s="1">
        <f>'Fluxuri masurate'!CG40/Fluxuri!CG40</f>
        <v>0</v>
      </c>
      <c r="CH40" s="1">
        <f>'Fluxuri masurate'!CH40/Fluxuri!CH40</f>
        <v>0</v>
      </c>
      <c r="CI40" s="1">
        <f>'Fluxuri masurate'!CI40/Fluxuri!CI40</f>
        <v>0</v>
      </c>
      <c r="CJ40" s="1">
        <f>'Fluxuri masurate'!CJ40/Fluxuri!CJ40</f>
        <v>0</v>
      </c>
      <c r="CK40" s="1">
        <f>'Fluxuri masurate'!CK40/Fluxuri!CK40</f>
        <v>0</v>
      </c>
      <c r="CL40" s="1">
        <f>'Fluxuri masurate'!CL40/Fluxuri!CL40</f>
        <v>0</v>
      </c>
      <c r="CM40" s="1">
        <f>'Fluxuri masurate'!CM40/Fluxuri!CM40</f>
        <v>0</v>
      </c>
      <c r="CN40" s="1">
        <f>'Fluxuri masurate'!CN40/Fluxuri!CN40</f>
        <v>0</v>
      </c>
      <c r="CO40" s="1">
        <f>'Fluxuri masurate'!CO40/Fluxuri!CO40</f>
        <v>0</v>
      </c>
      <c r="CP40" s="1">
        <f>'Fluxuri masurate'!CP40/Fluxuri!CP40</f>
        <v>0</v>
      </c>
      <c r="CQ40" s="1">
        <f>'Fluxuri masurate'!CQ40/Fluxuri!CQ40</f>
        <v>0</v>
      </c>
      <c r="CR40" s="1">
        <f>'Fluxuri masurate'!CR40/Fluxuri!CR40</f>
        <v>0</v>
      </c>
      <c r="CS40" s="1">
        <f>'Fluxuri masurate'!CS40/Fluxuri!CS40</f>
        <v>0</v>
      </c>
      <c r="CT40" s="1">
        <f>'Fluxuri masurate'!CT40/Fluxuri!CT40</f>
        <v>0</v>
      </c>
      <c r="CU40" s="1">
        <f>'Fluxuri masurate'!CU40/Fluxuri!CU40</f>
        <v>4.1931743109216884E-5</v>
      </c>
      <c r="CV40" s="1">
        <f>'Fluxuri masurate'!CV40/Fluxuri!CV40</f>
        <v>0</v>
      </c>
      <c r="CW40" s="1">
        <f>'Fluxuri masurate'!CW40/Fluxuri!CW40</f>
        <v>0</v>
      </c>
      <c r="CX40" s="1">
        <f>'Fluxuri masurate'!CX40/Fluxuri!CX40</f>
        <v>0</v>
      </c>
      <c r="CY40" s="1">
        <f>'Fluxuri masurate'!CY40/Fluxuri!CY40</f>
        <v>0</v>
      </c>
    </row>
    <row r="41" spans="1:103" ht="15.75" customHeight="1" x14ac:dyDescent="0.25">
      <c r="A41" s="2" t="s">
        <v>40</v>
      </c>
      <c r="B41" s="1">
        <v>3.5102115892658497E-5</v>
      </c>
      <c r="C41" s="1">
        <v>0</v>
      </c>
      <c r="D41" s="1">
        <v>0</v>
      </c>
      <c r="E41" s="1">
        <v>0</v>
      </c>
      <c r="F41" s="1">
        <v>3.1822394537487121E-5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f t="array" ref="AN41:AN103">TRANSPOSE(AO40:CY40)</f>
        <v>4.1660284700738473E-5</v>
      </c>
      <c r="AO41" s="1" t="s">
        <v>103</v>
      </c>
      <c r="AP41" s="1">
        <f>'Fluxuri masurate'!AP41/Fluxuri!AP41</f>
        <v>0</v>
      </c>
      <c r="AQ41" s="1">
        <f>'Fluxuri masurate'!AQ41/Fluxuri!AQ41</f>
        <v>0</v>
      </c>
      <c r="AR41" s="1">
        <f>'Fluxuri masurate'!AR41/Fluxuri!AR41</f>
        <v>0</v>
      </c>
      <c r="AS41" s="1">
        <f>'Fluxuri masurate'!AS41/Fluxuri!AS41</f>
        <v>1.3971386600242703E-5</v>
      </c>
      <c r="AT41" s="1">
        <f>'Fluxuri masurate'!AT41/Fluxuri!AT41</f>
        <v>0</v>
      </c>
      <c r="AU41" s="1">
        <f>'Fluxuri masurate'!AU41/Fluxuri!AU41</f>
        <v>0</v>
      </c>
      <c r="AV41" s="1">
        <f>'Fluxuri masurate'!AV41/Fluxuri!AV41</f>
        <v>5.2973492564877282E-4</v>
      </c>
      <c r="AW41" s="1">
        <f>'Fluxuri masurate'!AW41/Fluxuri!AW41</f>
        <v>0</v>
      </c>
      <c r="AX41" s="1">
        <f>'Fluxuri masurate'!AX41/Fluxuri!AX41</f>
        <v>0</v>
      </c>
      <c r="AY41" s="1">
        <f>'Fluxuri masurate'!AY41/Fluxuri!AY41</f>
        <v>0</v>
      </c>
      <c r="AZ41" s="1">
        <f>'Fluxuri masurate'!AZ41/Fluxuri!AZ41</f>
        <v>0</v>
      </c>
      <c r="BA41" s="1">
        <f>'Fluxuri masurate'!BA41/Fluxuri!BA41</f>
        <v>0</v>
      </c>
      <c r="BB41" s="1">
        <f>'Fluxuri masurate'!BB41/Fluxuri!BB41</f>
        <v>0</v>
      </c>
      <c r="BC41" s="1">
        <f>'Fluxuri masurate'!BC41/Fluxuri!BC41</f>
        <v>0</v>
      </c>
      <c r="BD41" s="1">
        <f>'Fluxuri masurate'!BD41/Fluxuri!BD41</f>
        <v>0</v>
      </c>
      <c r="BE41" s="1">
        <f>'Fluxuri masurate'!BE41/Fluxuri!BE41</f>
        <v>0</v>
      </c>
      <c r="BF41" s="1">
        <f>'Fluxuri masurate'!BF41/Fluxuri!BF41</f>
        <v>0</v>
      </c>
      <c r="BG41" s="1">
        <f>'Fluxuri masurate'!BG41/Fluxuri!BG41</f>
        <v>1.5269715547914622E-4</v>
      </c>
      <c r="BH41" s="1">
        <f>'Fluxuri masurate'!BH41/Fluxuri!BH41</f>
        <v>0</v>
      </c>
      <c r="BI41" s="1">
        <f>'Fluxuri masurate'!BI41/Fluxuri!BI41</f>
        <v>3.0593477613979626E-5</v>
      </c>
      <c r="BJ41" s="1">
        <f>'Fluxuri masurate'!BJ41/Fluxuri!BJ41</f>
        <v>0</v>
      </c>
      <c r="BK41" s="1">
        <f>'Fluxuri masurate'!BK41/Fluxuri!BK41</f>
        <v>0</v>
      </c>
      <c r="BL41" s="1">
        <f>'Fluxuri masurate'!BL41/Fluxuri!BL41</f>
        <v>0</v>
      </c>
      <c r="BM41" s="1">
        <f>'Fluxuri masurate'!BM41/Fluxuri!BM41</f>
        <v>0</v>
      </c>
      <c r="BN41" s="1">
        <f>'Fluxuri masurate'!BN41/Fluxuri!BN41</f>
        <v>0</v>
      </c>
      <c r="BO41" s="1">
        <f>'Fluxuri masurate'!BO41/Fluxuri!BO41</f>
        <v>0</v>
      </c>
      <c r="BP41" s="1">
        <f>'Fluxuri masurate'!BP41/Fluxuri!BP41</f>
        <v>0</v>
      </c>
      <c r="BQ41" s="1">
        <f>'Fluxuri masurate'!BQ41/Fluxuri!BQ41</f>
        <v>0</v>
      </c>
      <c r="BR41" s="1">
        <f>'Fluxuri masurate'!BR41/Fluxuri!BR41</f>
        <v>0</v>
      </c>
      <c r="BS41" s="1">
        <f>'Fluxuri masurate'!BS41/Fluxuri!BS41</f>
        <v>0</v>
      </c>
      <c r="BT41" s="1">
        <f>'Fluxuri masurate'!BT41/Fluxuri!BT41</f>
        <v>1.2797538322406249E-4</v>
      </c>
      <c r="BU41" s="1">
        <f>'Fluxuri masurate'!BU41/Fluxuri!BU41</f>
        <v>0</v>
      </c>
      <c r="BV41" s="1">
        <f>'Fluxuri masurate'!BV41/Fluxuri!BV41</f>
        <v>0</v>
      </c>
      <c r="BW41" s="1">
        <f>'Fluxuri masurate'!BW41/Fluxuri!BW41</f>
        <v>0</v>
      </c>
      <c r="BX41" s="1">
        <f>'Fluxuri masurate'!BX41/Fluxuri!BX41</f>
        <v>0</v>
      </c>
      <c r="BY41" s="1">
        <f>'Fluxuri masurate'!BY41/Fluxuri!BY41</f>
        <v>0</v>
      </c>
      <c r="BZ41" s="1">
        <f>'Fluxuri masurate'!BZ41/Fluxuri!BZ41</f>
        <v>0</v>
      </c>
      <c r="CA41" s="1">
        <f>'Fluxuri masurate'!CA41/Fluxuri!CA41</f>
        <v>0</v>
      </c>
      <c r="CB41" s="1">
        <f>'Fluxuri masurate'!CB41/Fluxuri!CB41</f>
        <v>0</v>
      </c>
      <c r="CC41" s="1">
        <f>'Fluxuri masurate'!CC41/Fluxuri!CC41</f>
        <v>0</v>
      </c>
      <c r="CD41" s="1">
        <f>'Fluxuri masurate'!CD41/Fluxuri!CD41</f>
        <v>0</v>
      </c>
      <c r="CE41" s="1">
        <f>'Fluxuri masurate'!CE41/Fluxuri!CE41</f>
        <v>0</v>
      </c>
      <c r="CF41" s="1">
        <f>'Fluxuri masurate'!CF41/Fluxuri!CF41</f>
        <v>0</v>
      </c>
      <c r="CG41" s="1">
        <f>'Fluxuri masurate'!CG41/Fluxuri!CG41</f>
        <v>0</v>
      </c>
      <c r="CH41" s="1">
        <f>'Fluxuri masurate'!CH41/Fluxuri!CH41</f>
        <v>0</v>
      </c>
      <c r="CI41" s="1">
        <f>'Fluxuri masurate'!CI41/Fluxuri!CI41</f>
        <v>0</v>
      </c>
      <c r="CJ41" s="1">
        <f>'Fluxuri masurate'!CJ41/Fluxuri!CJ41</f>
        <v>0</v>
      </c>
      <c r="CK41" s="1">
        <f>'Fluxuri masurate'!CK41/Fluxuri!CK41</f>
        <v>0</v>
      </c>
      <c r="CL41" s="1">
        <f>'Fluxuri masurate'!CL41/Fluxuri!CL41</f>
        <v>0</v>
      </c>
      <c r="CM41" s="1">
        <f>'Fluxuri masurate'!CM41/Fluxuri!CM41</f>
        <v>0</v>
      </c>
      <c r="CN41" s="1">
        <f>'Fluxuri masurate'!CN41/Fluxuri!CN41</f>
        <v>0</v>
      </c>
      <c r="CO41" s="1">
        <f>'Fluxuri masurate'!CO41/Fluxuri!CO41</f>
        <v>0</v>
      </c>
      <c r="CP41" s="1">
        <f>'Fluxuri masurate'!CP41/Fluxuri!CP41</f>
        <v>0</v>
      </c>
      <c r="CQ41" s="1">
        <f>'Fluxuri masurate'!CQ41/Fluxuri!CQ41</f>
        <v>0</v>
      </c>
      <c r="CR41" s="1">
        <f>'Fluxuri masurate'!CR41/Fluxuri!CR41</f>
        <v>0</v>
      </c>
      <c r="CS41" s="1">
        <f>'Fluxuri masurate'!CS41/Fluxuri!CS41</f>
        <v>0</v>
      </c>
      <c r="CT41" s="1">
        <f>'Fluxuri masurate'!CT41/Fluxuri!CT41</f>
        <v>0</v>
      </c>
      <c r="CU41" s="1">
        <f>'Fluxuri masurate'!CU41/Fluxuri!CU41</f>
        <v>0</v>
      </c>
      <c r="CV41" s="1">
        <f>'Fluxuri masurate'!CV41/Fluxuri!CV41</f>
        <v>0</v>
      </c>
      <c r="CW41" s="1">
        <f>'Fluxuri masurate'!CW41/Fluxuri!CW41</f>
        <v>0</v>
      </c>
      <c r="CX41" s="1">
        <f>'Fluxuri masurate'!CX41/Fluxuri!CX41</f>
        <v>0</v>
      </c>
      <c r="CY41" s="1">
        <f>'Fluxuri masurate'!CY41/Fluxuri!CY41</f>
        <v>0</v>
      </c>
    </row>
    <row r="42" spans="1:103" ht="15.75" customHeight="1" x14ac:dyDescent="0.25">
      <c r="A42" s="2" t="s">
        <v>41</v>
      </c>
      <c r="B42" s="1">
        <v>6.3898271847571855E-5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9.3134632319994047E-5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1.7875057578310469E-4</v>
      </c>
      <c r="AM42" s="1">
        <v>0</v>
      </c>
      <c r="AN42" s="1">
        <v>0</v>
      </c>
      <c r="AO42" s="1">
        <f t="array" ref="AO42:AO103">TRANSPOSE(AP41:CY41)</f>
        <v>0</v>
      </c>
      <c r="AP42" s="1" t="s">
        <v>103</v>
      </c>
      <c r="AQ42" s="1">
        <f>'Fluxuri masurate'!AQ42/Fluxuri!AQ42</f>
        <v>0</v>
      </c>
      <c r="AR42" s="1">
        <f>'Fluxuri masurate'!AR42/Fluxuri!AR42</f>
        <v>0</v>
      </c>
      <c r="AS42" s="1">
        <f>'Fluxuri masurate'!AS42/Fluxuri!AS42</f>
        <v>0</v>
      </c>
      <c r="AT42" s="1">
        <f>'Fluxuri masurate'!AT42/Fluxuri!AT42</f>
        <v>0</v>
      </c>
      <c r="AU42" s="1">
        <f>'Fluxuri masurate'!AU42/Fluxuri!AU42</f>
        <v>0</v>
      </c>
      <c r="AV42" s="1">
        <f>'Fluxuri masurate'!AV42/Fluxuri!AV42</f>
        <v>0</v>
      </c>
      <c r="AW42" s="1">
        <f>'Fluxuri masurate'!AW42/Fluxuri!AW42</f>
        <v>5.0697888116098169E-4</v>
      </c>
      <c r="AX42" s="1">
        <f>'Fluxuri masurate'!AX42/Fluxuri!AX42</f>
        <v>0</v>
      </c>
      <c r="AY42" s="1">
        <f>'Fluxuri masurate'!AY42/Fluxuri!AY42</f>
        <v>0</v>
      </c>
      <c r="AZ42" s="1">
        <f>'Fluxuri masurate'!AZ42/Fluxuri!AZ42</f>
        <v>0</v>
      </c>
      <c r="BA42" s="1">
        <f>'Fluxuri masurate'!BA42/Fluxuri!BA42</f>
        <v>0</v>
      </c>
      <c r="BB42" s="1">
        <f>'Fluxuri masurate'!BB42/Fluxuri!BB42</f>
        <v>0</v>
      </c>
      <c r="BC42" s="1">
        <f>'Fluxuri masurate'!BC42/Fluxuri!BC42</f>
        <v>0</v>
      </c>
      <c r="BD42" s="1">
        <f>'Fluxuri masurate'!BD42/Fluxuri!BD42</f>
        <v>0</v>
      </c>
      <c r="BE42" s="1">
        <f>'Fluxuri masurate'!BE42/Fluxuri!BE42</f>
        <v>0</v>
      </c>
      <c r="BF42" s="1">
        <f>'Fluxuri masurate'!BF42/Fluxuri!BF42</f>
        <v>0</v>
      </c>
      <c r="BG42" s="1">
        <f>'Fluxuri masurate'!BG42/Fluxuri!BG42</f>
        <v>0</v>
      </c>
      <c r="BH42" s="1">
        <f>'Fluxuri masurate'!BH42/Fluxuri!BH42</f>
        <v>0</v>
      </c>
      <c r="BI42" s="1">
        <f>'Fluxuri masurate'!BI42/Fluxuri!BI42</f>
        <v>0</v>
      </c>
      <c r="BJ42" s="1">
        <f>'Fluxuri masurate'!BJ42/Fluxuri!BJ42</f>
        <v>0</v>
      </c>
      <c r="BK42" s="1">
        <f>'Fluxuri masurate'!BK42/Fluxuri!BK42</f>
        <v>0</v>
      </c>
      <c r="BL42" s="1">
        <f>'Fluxuri masurate'!BL42/Fluxuri!BL42</f>
        <v>0</v>
      </c>
      <c r="BM42" s="1">
        <f>'Fluxuri masurate'!BM42/Fluxuri!BM42</f>
        <v>0</v>
      </c>
      <c r="BN42" s="1">
        <f>'Fluxuri masurate'!BN42/Fluxuri!BN42</f>
        <v>0</v>
      </c>
      <c r="BO42" s="1">
        <f>'Fluxuri masurate'!BO42/Fluxuri!BO42</f>
        <v>0</v>
      </c>
      <c r="BP42" s="1">
        <f>'Fluxuri masurate'!BP42/Fluxuri!BP42</f>
        <v>0</v>
      </c>
      <c r="BQ42" s="1">
        <f>'Fluxuri masurate'!BQ42/Fluxuri!BQ42</f>
        <v>0</v>
      </c>
      <c r="BR42" s="1">
        <f>'Fluxuri masurate'!BR42/Fluxuri!BR42</f>
        <v>0</v>
      </c>
      <c r="BS42" s="1">
        <f>'Fluxuri masurate'!BS42/Fluxuri!BS42</f>
        <v>0</v>
      </c>
      <c r="BT42" s="1">
        <f>'Fluxuri masurate'!BT42/Fluxuri!BT42</f>
        <v>0</v>
      </c>
      <c r="BU42" s="1">
        <f>'Fluxuri masurate'!BU42/Fluxuri!BU42</f>
        <v>1.6725704687389889E-4</v>
      </c>
      <c r="BV42" s="1">
        <f>'Fluxuri masurate'!BV42/Fluxuri!BV42</f>
        <v>0</v>
      </c>
      <c r="BW42" s="1">
        <f>'Fluxuri masurate'!BW42/Fluxuri!BW42</f>
        <v>0</v>
      </c>
      <c r="BX42" s="1">
        <f>'Fluxuri masurate'!BX42/Fluxuri!BX42</f>
        <v>0</v>
      </c>
      <c r="BY42" s="1">
        <f>'Fluxuri masurate'!BY42/Fluxuri!BY42</f>
        <v>0</v>
      </c>
      <c r="BZ42" s="1">
        <f>'Fluxuri masurate'!BZ42/Fluxuri!BZ42</f>
        <v>0</v>
      </c>
      <c r="CA42" s="1">
        <f>'Fluxuri masurate'!CA42/Fluxuri!CA42</f>
        <v>0</v>
      </c>
      <c r="CB42" s="1">
        <f>'Fluxuri masurate'!CB42/Fluxuri!CB42</f>
        <v>0</v>
      </c>
      <c r="CC42" s="1">
        <f>'Fluxuri masurate'!CC42/Fluxuri!CC42</f>
        <v>0</v>
      </c>
      <c r="CD42" s="1">
        <f>'Fluxuri masurate'!CD42/Fluxuri!CD42</f>
        <v>0</v>
      </c>
      <c r="CE42" s="1">
        <f>'Fluxuri masurate'!CE42/Fluxuri!CE42</f>
        <v>0</v>
      </c>
      <c r="CF42" s="1">
        <f>'Fluxuri masurate'!CF42/Fluxuri!CF42</f>
        <v>0</v>
      </c>
      <c r="CG42" s="1">
        <f>'Fluxuri masurate'!CG42/Fluxuri!CG42</f>
        <v>0</v>
      </c>
      <c r="CH42" s="1">
        <f>'Fluxuri masurate'!CH42/Fluxuri!CH42</f>
        <v>0</v>
      </c>
      <c r="CI42" s="1">
        <f>'Fluxuri masurate'!CI42/Fluxuri!CI42</f>
        <v>0</v>
      </c>
      <c r="CJ42" s="1">
        <f>'Fluxuri masurate'!CJ42/Fluxuri!CJ42</f>
        <v>0</v>
      </c>
      <c r="CK42" s="1">
        <f>'Fluxuri masurate'!CK42/Fluxuri!CK42</f>
        <v>0</v>
      </c>
      <c r="CL42" s="1">
        <f>'Fluxuri masurate'!CL42/Fluxuri!CL42</f>
        <v>0</v>
      </c>
      <c r="CM42" s="1">
        <f>'Fluxuri masurate'!CM42/Fluxuri!CM42</f>
        <v>0</v>
      </c>
      <c r="CN42" s="1">
        <f>'Fluxuri masurate'!CN42/Fluxuri!CN42</f>
        <v>0</v>
      </c>
      <c r="CO42" s="1">
        <f>'Fluxuri masurate'!CO42/Fluxuri!CO42</f>
        <v>0</v>
      </c>
      <c r="CP42" s="1">
        <f>'Fluxuri masurate'!CP42/Fluxuri!CP42</f>
        <v>0</v>
      </c>
      <c r="CQ42" s="1">
        <f>'Fluxuri masurate'!CQ42/Fluxuri!CQ42</f>
        <v>0</v>
      </c>
      <c r="CR42" s="1">
        <f>'Fluxuri masurate'!CR42/Fluxuri!CR42</f>
        <v>0</v>
      </c>
      <c r="CS42" s="1">
        <f>'Fluxuri masurate'!CS42/Fluxuri!CS42</f>
        <v>0</v>
      </c>
      <c r="CT42" s="1">
        <f>'Fluxuri masurate'!CT42/Fluxuri!CT42</f>
        <v>0</v>
      </c>
      <c r="CU42" s="1">
        <f>'Fluxuri masurate'!CU42/Fluxuri!CU42</f>
        <v>0</v>
      </c>
      <c r="CV42" s="1">
        <f>'Fluxuri masurate'!CV42/Fluxuri!CV42</f>
        <v>0</v>
      </c>
      <c r="CW42" s="1">
        <f>'Fluxuri masurate'!CW42/Fluxuri!CW42</f>
        <v>0</v>
      </c>
      <c r="CX42" s="1">
        <f>'Fluxuri masurate'!CX42/Fluxuri!CX42</f>
        <v>0</v>
      </c>
      <c r="CY42" s="1">
        <f>'Fluxuri masurate'!CY42/Fluxuri!CY42</f>
        <v>0</v>
      </c>
    </row>
    <row r="43" spans="1:103" ht="15.75" customHeight="1" x14ac:dyDescent="0.25">
      <c r="A43" s="2" t="s">
        <v>42</v>
      </c>
      <c r="B43" s="1">
        <v>1.1680797724862947E-4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f t="array" ref="AP43:AP103">TRANSPOSE(AQ42:CY42)</f>
        <v>0</v>
      </c>
      <c r="AQ43" s="1" t="s">
        <v>103</v>
      </c>
      <c r="AR43" s="1">
        <f>'Fluxuri masurate'!AR43/Fluxuri!AR43</f>
        <v>0</v>
      </c>
      <c r="AS43" s="1">
        <f>'Fluxuri masurate'!AS43/Fluxuri!AS43</f>
        <v>0</v>
      </c>
      <c r="AT43" s="1">
        <f>'Fluxuri masurate'!AT43/Fluxuri!AT43</f>
        <v>0</v>
      </c>
      <c r="AU43" s="1">
        <f>'Fluxuri masurate'!AU43/Fluxuri!AU43</f>
        <v>0</v>
      </c>
      <c r="AV43" s="1">
        <f>'Fluxuri masurate'!AV43/Fluxuri!AV43</f>
        <v>0</v>
      </c>
      <c r="AW43" s="1">
        <f>'Fluxuri masurate'!AW43/Fluxuri!AW43</f>
        <v>0</v>
      </c>
      <c r="AX43" s="1">
        <f>'Fluxuri masurate'!AX43/Fluxuri!AX43</f>
        <v>0</v>
      </c>
      <c r="AY43" s="1">
        <f>'Fluxuri masurate'!AY43/Fluxuri!AY43</f>
        <v>0</v>
      </c>
      <c r="AZ43" s="1">
        <f>'Fluxuri masurate'!AZ43/Fluxuri!AZ43</f>
        <v>0</v>
      </c>
      <c r="BA43" s="1">
        <f>'Fluxuri masurate'!BA43/Fluxuri!BA43</f>
        <v>0</v>
      </c>
      <c r="BB43" s="1">
        <f>'Fluxuri masurate'!BB43/Fluxuri!BB43</f>
        <v>0</v>
      </c>
      <c r="BC43" s="1">
        <f>'Fluxuri masurate'!BC43/Fluxuri!BC43</f>
        <v>0</v>
      </c>
      <c r="BD43" s="1">
        <f>'Fluxuri masurate'!BD43/Fluxuri!BD43</f>
        <v>0</v>
      </c>
      <c r="BE43" s="1">
        <f>'Fluxuri masurate'!BE43/Fluxuri!BE43</f>
        <v>0</v>
      </c>
      <c r="BF43" s="1">
        <f>'Fluxuri masurate'!BF43/Fluxuri!BF43</f>
        <v>0</v>
      </c>
      <c r="BG43" s="1">
        <f>'Fluxuri masurate'!BG43/Fluxuri!BG43</f>
        <v>0</v>
      </c>
      <c r="BH43" s="1">
        <f>'Fluxuri masurate'!BH43/Fluxuri!BH43</f>
        <v>0</v>
      </c>
      <c r="BI43" s="1">
        <f>'Fluxuri masurate'!BI43/Fluxuri!BI43</f>
        <v>0</v>
      </c>
      <c r="BJ43" s="1">
        <f>'Fluxuri masurate'!BJ43/Fluxuri!BJ43</f>
        <v>0</v>
      </c>
      <c r="BK43" s="1">
        <f>'Fluxuri masurate'!BK43/Fluxuri!BK43</f>
        <v>0</v>
      </c>
      <c r="BL43" s="1">
        <f>'Fluxuri masurate'!BL43/Fluxuri!BL43</f>
        <v>0</v>
      </c>
      <c r="BM43" s="1">
        <f>'Fluxuri masurate'!BM43/Fluxuri!BM43</f>
        <v>3.6544850498338871E-5</v>
      </c>
      <c r="BN43" s="1">
        <f>'Fluxuri masurate'!BN43/Fluxuri!BN43</f>
        <v>0</v>
      </c>
      <c r="BO43" s="1">
        <f>'Fluxuri masurate'!BO43/Fluxuri!BO43</f>
        <v>0</v>
      </c>
      <c r="BP43" s="1">
        <f>'Fluxuri masurate'!BP43/Fluxuri!BP43</f>
        <v>0</v>
      </c>
      <c r="BQ43" s="1">
        <f>'Fluxuri masurate'!BQ43/Fluxuri!BQ43</f>
        <v>0</v>
      </c>
      <c r="BR43" s="1">
        <f>'Fluxuri masurate'!BR43/Fluxuri!BR43</f>
        <v>0</v>
      </c>
      <c r="BS43" s="1">
        <f>'Fluxuri masurate'!BS43/Fluxuri!BS43</f>
        <v>0</v>
      </c>
      <c r="BT43" s="1">
        <f>'Fluxuri masurate'!BT43/Fluxuri!BT43</f>
        <v>0</v>
      </c>
      <c r="BU43" s="1">
        <f>'Fluxuri masurate'!BU43/Fluxuri!BU43</f>
        <v>0</v>
      </c>
      <c r="BV43" s="1">
        <f>'Fluxuri masurate'!BV43/Fluxuri!BV43</f>
        <v>0</v>
      </c>
      <c r="BW43" s="1">
        <f>'Fluxuri masurate'!BW43/Fluxuri!BW43</f>
        <v>0</v>
      </c>
      <c r="BX43" s="1">
        <f>'Fluxuri masurate'!BX43/Fluxuri!BX43</f>
        <v>0</v>
      </c>
      <c r="BY43" s="1">
        <f>'Fluxuri masurate'!BY43/Fluxuri!BY43</f>
        <v>0</v>
      </c>
      <c r="BZ43" s="1">
        <f>'Fluxuri masurate'!BZ43/Fluxuri!BZ43</f>
        <v>0</v>
      </c>
      <c r="CA43" s="1">
        <f>'Fluxuri masurate'!CA43/Fluxuri!CA43</f>
        <v>0</v>
      </c>
      <c r="CB43" s="1">
        <f>'Fluxuri masurate'!CB43/Fluxuri!CB43</f>
        <v>0</v>
      </c>
      <c r="CC43" s="1">
        <f>'Fluxuri masurate'!CC43/Fluxuri!CC43</f>
        <v>0</v>
      </c>
      <c r="CD43" s="1">
        <f>'Fluxuri masurate'!CD43/Fluxuri!CD43</f>
        <v>0</v>
      </c>
      <c r="CE43" s="1">
        <f>'Fluxuri masurate'!CE43/Fluxuri!CE43</f>
        <v>0</v>
      </c>
      <c r="CF43" s="1">
        <f>'Fluxuri masurate'!CF43/Fluxuri!CF43</f>
        <v>0</v>
      </c>
      <c r="CG43" s="1">
        <f>'Fluxuri masurate'!CG43/Fluxuri!CG43</f>
        <v>0</v>
      </c>
      <c r="CH43" s="1">
        <f>'Fluxuri masurate'!CH43/Fluxuri!CH43</f>
        <v>0</v>
      </c>
      <c r="CI43" s="1">
        <f>'Fluxuri masurate'!CI43/Fluxuri!CI43</f>
        <v>0</v>
      </c>
      <c r="CJ43" s="1">
        <f>'Fluxuri masurate'!CJ43/Fluxuri!CJ43</f>
        <v>0</v>
      </c>
      <c r="CK43" s="1">
        <f>'Fluxuri masurate'!CK43/Fluxuri!CK43</f>
        <v>0</v>
      </c>
      <c r="CL43" s="1">
        <f>'Fluxuri masurate'!CL43/Fluxuri!CL43</f>
        <v>0</v>
      </c>
      <c r="CM43" s="1">
        <f>'Fluxuri masurate'!CM43/Fluxuri!CM43</f>
        <v>0</v>
      </c>
      <c r="CN43" s="1">
        <f>'Fluxuri masurate'!CN43/Fluxuri!CN43</f>
        <v>0</v>
      </c>
      <c r="CO43" s="1">
        <f>'Fluxuri masurate'!CO43/Fluxuri!CO43</f>
        <v>0</v>
      </c>
      <c r="CP43" s="1">
        <f>'Fluxuri masurate'!CP43/Fluxuri!CP43</f>
        <v>0</v>
      </c>
      <c r="CQ43" s="1">
        <f>'Fluxuri masurate'!CQ43/Fluxuri!CQ43</f>
        <v>0</v>
      </c>
      <c r="CR43" s="1">
        <f>'Fluxuri masurate'!CR43/Fluxuri!CR43</f>
        <v>0</v>
      </c>
      <c r="CS43" s="1">
        <f>'Fluxuri masurate'!CS43/Fluxuri!CS43</f>
        <v>0</v>
      </c>
      <c r="CT43" s="1">
        <f>'Fluxuri masurate'!CT43/Fluxuri!CT43</f>
        <v>0</v>
      </c>
      <c r="CU43" s="1">
        <f>'Fluxuri masurate'!CU43/Fluxuri!CU43</f>
        <v>0</v>
      </c>
      <c r="CV43" s="1">
        <f>'Fluxuri masurate'!CV43/Fluxuri!CV43</f>
        <v>0</v>
      </c>
      <c r="CW43" s="1">
        <f>'Fluxuri masurate'!CW43/Fluxuri!CW43</f>
        <v>0</v>
      </c>
      <c r="CX43" s="1">
        <f>'Fluxuri masurate'!CX43/Fluxuri!CX43</f>
        <v>0</v>
      </c>
      <c r="CY43" s="1">
        <f>'Fluxuri masurate'!CY43/Fluxuri!CY43</f>
        <v>0</v>
      </c>
    </row>
    <row r="44" spans="1:103" ht="15.75" customHeight="1" x14ac:dyDescent="0.25">
      <c r="A44" s="2" t="s">
        <v>43</v>
      </c>
      <c r="B44" s="1">
        <v>0</v>
      </c>
      <c r="C44" s="1">
        <v>3.6254338868672871E-5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f t="array" ref="AQ44:AQ103">TRANSPOSE(AR43:CY43)</f>
        <v>0</v>
      </c>
      <c r="AR44" s="1" t="s">
        <v>103</v>
      </c>
      <c r="AS44" s="1">
        <f>'Fluxuri masurate'!AS44/Fluxuri!AS44</f>
        <v>0</v>
      </c>
      <c r="AT44" s="1">
        <f>'Fluxuri masurate'!AT44/Fluxuri!AT44</f>
        <v>0</v>
      </c>
      <c r="AU44" s="1">
        <f>'Fluxuri masurate'!AU44/Fluxuri!AU44</f>
        <v>0</v>
      </c>
      <c r="AV44" s="1">
        <f>'Fluxuri masurate'!AV44/Fluxuri!AV44</f>
        <v>0</v>
      </c>
      <c r="AW44" s="1">
        <f>'Fluxuri masurate'!AW44/Fluxuri!AW44</f>
        <v>0</v>
      </c>
      <c r="AX44" s="1">
        <f>'Fluxuri masurate'!AX44/Fluxuri!AX44</f>
        <v>0</v>
      </c>
      <c r="AY44" s="1">
        <f>'Fluxuri masurate'!AY44/Fluxuri!AY44</f>
        <v>0</v>
      </c>
      <c r="AZ44" s="1">
        <f>'Fluxuri masurate'!AZ44/Fluxuri!AZ44</f>
        <v>0</v>
      </c>
      <c r="BA44" s="1">
        <f>'Fluxuri masurate'!BA44/Fluxuri!BA44</f>
        <v>0</v>
      </c>
      <c r="BB44" s="1">
        <f>'Fluxuri masurate'!BB44/Fluxuri!BB44</f>
        <v>0</v>
      </c>
      <c r="BC44" s="1">
        <f>'Fluxuri masurate'!BC44/Fluxuri!BC44</f>
        <v>0</v>
      </c>
      <c r="BD44" s="1">
        <f>'Fluxuri masurate'!BD44/Fluxuri!BD44</f>
        <v>0</v>
      </c>
      <c r="BE44" s="1">
        <f>'Fluxuri masurate'!BE44/Fluxuri!BE44</f>
        <v>0</v>
      </c>
      <c r="BF44" s="1">
        <f>'Fluxuri masurate'!BF44/Fluxuri!BF44</f>
        <v>0</v>
      </c>
      <c r="BG44" s="1">
        <f>'Fluxuri masurate'!BG44/Fluxuri!BG44</f>
        <v>0</v>
      </c>
      <c r="BH44" s="1">
        <f>'Fluxuri masurate'!BH44/Fluxuri!BH44</f>
        <v>0</v>
      </c>
      <c r="BI44" s="1">
        <f>'Fluxuri masurate'!BI44/Fluxuri!BI44</f>
        <v>0</v>
      </c>
      <c r="BJ44" s="1">
        <f>'Fluxuri masurate'!BJ44/Fluxuri!BJ44</f>
        <v>0</v>
      </c>
      <c r="BK44" s="1">
        <f>'Fluxuri masurate'!BK44/Fluxuri!BK44</f>
        <v>0</v>
      </c>
      <c r="BL44" s="1">
        <f>'Fluxuri masurate'!BL44/Fluxuri!BL44</f>
        <v>0</v>
      </c>
      <c r="BM44" s="1">
        <f>'Fluxuri masurate'!BM44/Fluxuri!BM44</f>
        <v>0</v>
      </c>
      <c r="BN44" s="1">
        <f>'Fluxuri masurate'!BN44/Fluxuri!BN44</f>
        <v>0</v>
      </c>
      <c r="BO44" s="1">
        <f>'Fluxuri masurate'!BO44/Fluxuri!BO44</f>
        <v>0</v>
      </c>
      <c r="BP44" s="1">
        <f>'Fluxuri masurate'!BP44/Fluxuri!BP44</f>
        <v>0</v>
      </c>
      <c r="BQ44" s="1">
        <f>'Fluxuri masurate'!BQ44/Fluxuri!BQ44</f>
        <v>0</v>
      </c>
      <c r="BR44" s="1">
        <f>'Fluxuri masurate'!BR44/Fluxuri!BR44</f>
        <v>0</v>
      </c>
      <c r="BS44" s="1">
        <f>'Fluxuri masurate'!BS44/Fluxuri!BS44</f>
        <v>0</v>
      </c>
      <c r="BT44" s="1">
        <f>'Fluxuri masurate'!BT44/Fluxuri!BT44</f>
        <v>0</v>
      </c>
      <c r="BU44" s="1">
        <f>'Fluxuri masurate'!BU44/Fluxuri!BU44</f>
        <v>0</v>
      </c>
      <c r="BV44" s="1">
        <f>'Fluxuri masurate'!BV44/Fluxuri!BV44</f>
        <v>0</v>
      </c>
      <c r="BW44" s="1">
        <f>'Fluxuri masurate'!BW44/Fluxuri!BW44</f>
        <v>0</v>
      </c>
      <c r="BX44" s="1">
        <f>'Fluxuri masurate'!BX44/Fluxuri!BX44</f>
        <v>0</v>
      </c>
      <c r="BY44" s="1">
        <f>'Fluxuri masurate'!BY44/Fluxuri!BY44</f>
        <v>0</v>
      </c>
      <c r="BZ44" s="1">
        <f>'Fluxuri masurate'!BZ44/Fluxuri!BZ44</f>
        <v>0</v>
      </c>
      <c r="CA44" s="1">
        <f>'Fluxuri masurate'!CA44/Fluxuri!CA44</f>
        <v>0</v>
      </c>
      <c r="CB44" s="1">
        <f>'Fluxuri masurate'!CB44/Fluxuri!CB44</f>
        <v>0</v>
      </c>
      <c r="CC44" s="1">
        <f>'Fluxuri masurate'!CC44/Fluxuri!CC44</f>
        <v>0</v>
      </c>
      <c r="CD44" s="1">
        <f>'Fluxuri masurate'!CD44/Fluxuri!CD44</f>
        <v>5.968714386670826E-5</v>
      </c>
      <c r="CE44" s="1">
        <f>'Fluxuri masurate'!CE44/Fluxuri!CE44</f>
        <v>0</v>
      </c>
      <c r="CF44" s="1">
        <f>'Fluxuri masurate'!CF44/Fluxuri!CF44</f>
        <v>0</v>
      </c>
      <c r="CG44" s="1">
        <f>'Fluxuri masurate'!CG44/Fluxuri!CG44</f>
        <v>0</v>
      </c>
      <c r="CH44" s="1">
        <f>'Fluxuri masurate'!CH44/Fluxuri!CH44</f>
        <v>0</v>
      </c>
      <c r="CI44" s="1">
        <f>'Fluxuri masurate'!CI44/Fluxuri!CI44</f>
        <v>0</v>
      </c>
      <c r="CJ44" s="1">
        <f>'Fluxuri masurate'!CJ44/Fluxuri!CJ44</f>
        <v>0</v>
      </c>
      <c r="CK44" s="1">
        <f>'Fluxuri masurate'!CK44/Fluxuri!CK44</f>
        <v>0</v>
      </c>
      <c r="CL44" s="1">
        <f>'Fluxuri masurate'!CL44/Fluxuri!CL44</f>
        <v>0</v>
      </c>
      <c r="CM44" s="1">
        <f>'Fluxuri masurate'!CM44/Fluxuri!CM44</f>
        <v>0</v>
      </c>
      <c r="CN44" s="1">
        <f>'Fluxuri masurate'!CN44/Fluxuri!CN44</f>
        <v>0</v>
      </c>
      <c r="CO44" s="1">
        <f>'Fluxuri masurate'!CO44/Fluxuri!CO44</f>
        <v>0</v>
      </c>
      <c r="CP44" s="1">
        <f>'Fluxuri masurate'!CP44/Fluxuri!CP44</f>
        <v>0</v>
      </c>
      <c r="CQ44" s="1">
        <f>'Fluxuri masurate'!CQ44/Fluxuri!CQ44</f>
        <v>0</v>
      </c>
      <c r="CR44" s="1">
        <f>'Fluxuri masurate'!CR44/Fluxuri!CR44</f>
        <v>0</v>
      </c>
      <c r="CS44" s="1">
        <f>'Fluxuri masurate'!CS44/Fluxuri!CS44</f>
        <v>0</v>
      </c>
      <c r="CT44" s="1">
        <f>'Fluxuri masurate'!CT44/Fluxuri!CT44</f>
        <v>0</v>
      </c>
      <c r="CU44" s="1">
        <f>'Fluxuri masurate'!CU44/Fluxuri!CU44</f>
        <v>0</v>
      </c>
      <c r="CV44" s="1">
        <f>'Fluxuri masurate'!CV44/Fluxuri!CV44</f>
        <v>0</v>
      </c>
      <c r="CW44" s="1">
        <f>'Fluxuri masurate'!CW44/Fluxuri!CW44</f>
        <v>0</v>
      </c>
      <c r="CX44" s="1">
        <f>'Fluxuri masurate'!CX44/Fluxuri!CX44</f>
        <v>0</v>
      </c>
      <c r="CY44" s="1">
        <f>'Fluxuri masurate'!CY44/Fluxuri!CY44</f>
        <v>0</v>
      </c>
    </row>
    <row r="45" spans="1:103" ht="15.75" customHeight="1" x14ac:dyDescent="0.25">
      <c r="A45" s="2" t="s">
        <v>44</v>
      </c>
      <c r="B45" s="1">
        <v>7.0099887012253328E-5</v>
      </c>
      <c r="C45" s="1">
        <v>3.2524468614694177E-5</v>
      </c>
      <c r="D45" s="1">
        <v>0</v>
      </c>
      <c r="E45" s="1">
        <v>0</v>
      </c>
      <c r="F45" s="1">
        <v>6.9200448787977214E-6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1.3523565318296026E-4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1.3971386600242703E-5</v>
      </c>
      <c r="AP45" s="1">
        <v>0</v>
      </c>
      <c r="AQ45" s="1">
        <v>0</v>
      </c>
      <c r="AR45" s="1">
        <f t="array" ref="AR45:AR103">TRANSPOSE(AS44:CY44)</f>
        <v>0</v>
      </c>
      <c r="AS45" s="1" t="s">
        <v>103</v>
      </c>
      <c r="AT45" s="1">
        <f>'Fluxuri masurate'!AT45/Fluxuri!AT45</f>
        <v>0</v>
      </c>
      <c r="AU45" s="1">
        <f>'Fluxuri masurate'!AU45/Fluxuri!AU45</f>
        <v>0</v>
      </c>
      <c r="AV45" s="1">
        <f>'Fluxuri masurate'!AV45/Fluxuri!AV45</f>
        <v>0</v>
      </c>
      <c r="AW45" s="1">
        <f>'Fluxuri masurate'!AW45/Fluxuri!AW45</f>
        <v>0</v>
      </c>
      <c r="AX45" s="1">
        <f>'Fluxuri masurate'!AX45/Fluxuri!AX45</f>
        <v>0</v>
      </c>
      <c r="AY45" s="1">
        <f>'Fluxuri masurate'!AY45/Fluxuri!AY45</f>
        <v>0</v>
      </c>
      <c r="AZ45" s="1">
        <f>'Fluxuri masurate'!AZ45/Fluxuri!AZ45</f>
        <v>0</v>
      </c>
      <c r="BA45" s="1">
        <f>'Fluxuri masurate'!BA45/Fluxuri!BA45</f>
        <v>0</v>
      </c>
      <c r="BB45" s="1">
        <f>'Fluxuri masurate'!BB45/Fluxuri!BB45</f>
        <v>0</v>
      </c>
      <c r="BC45" s="1">
        <f>'Fluxuri masurate'!BC45/Fluxuri!BC45</f>
        <v>0</v>
      </c>
      <c r="BD45" s="1">
        <f>'Fluxuri masurate'!BD45/Fluxuri!BD45</f>
        <v>0</v>
      </c>
      <c r="BE45" s="1">
        <f>'Fluxuri masurate'!BE45/Fluxuri!BE45</f>
        <v>0</v>
      </c>
      <c r="BF45" s="1">
        <f>'Fluxuri masurate'!BF45/Fluxuri!BF45</f>
        <v>0</v>
      </c>
      <c r="BG45" s="1">
        <f>'Fluxuri masurate'!BG45/Fluxuri!BG45</f>
        <v>1.3551788158447508E-5</v>
      </c>
      <c r="BH45" s="1">
        <f>'Fluxuri masurate'!BH45/Fluxuri!BH45</f>
        <v>0</v>
      </c>
      <c r="BI45" s="1">
        <f>'Fluxuri masurate'!BI45/Fluxuri!BI45</f>
        <v>1.3829935704935705E-4</v>
      </c>
      <c r="BJ45" s="1">
        <f>'Fluxuri masurate'!BJ45/Fluxuri!BJ45</f>
        <v>2.6964353125168529E-5</v>
      </c>
      <c r="BK45" s="1">
        <f>'Fluxuri masurate'!BK45/Fluxuri!BK45</f>
        <v>0</v>
      </c>
      <c r="BL45" s="1">
        <f>'Fluxuri masurate'!BL45/Fluxuri!BL45</f>
        <v>0</v>
      </c>
      <c r="BM45" s="1">
        <f>'Fluxuri masurate'!BM45/Fluxuri!BM45</f>
        <v>0</v>
      </c>
      <c r="BN45" s="1">
        <f>'Fluxuri masurate'!BN45/Fluxuri!BN45</f>
        <v>0</v>
      </c>
      <c r="BO45" s="1">
        <f>'Fluxuri masurate'!BO45/Fluxuri!BO45</f>
        <v>0</v>
      </c>
      <c r="BP45" s="1">
        <f>'Fluxuri masurate'!BP45/Fluxuri!BP45</f>
        <v>0</v>
      </c>
      <c r="BQ45" s="1">
        <f>'Fluxuri masurate'!BQ45/Fluxuri!BQ45</f>
        <v>0</v>
      </c>
      <c r="BR45" s="1">
        <f>'Fluxuri masurate'!BR45/Fluxuri!BR45</f>
        <v>0</v>
      </c>
      <c r="BS45" s="1">
        <f>'Fluxuri masurate'!BS45/Fluxuri!BS45</f>
        <v>0</v>
      </c>
      <c r="BT45" s="1">
        <f>'Fluxuri masurate'!BT45/Fluxuri!BT45</f>
        <v>2.1473235758950044E-5</v>
      </c>
      <c r="BU45" s="1">
        <f>'Fluxuri masurate'!BU45/Fluxuri!BU45</f>
        <v>0</v>
      </c>
      <c r="BV45" s="1">
        <f>'Fluxuri masurate'!BV45/Fluxuri!BV45</f>
        <v>0</v>
      </c>
      <c r="BW45" s="1">
        <f>'Fluxuri masurate'!BW45/Fluxuri!BW45</f>
        <v>0</v>
      </c>
      <c r="BX45" s="1">
        <f>'Fluxuri masurate'!BX45/Fluxuri!BX45</f>
        <v>0</v>
      </c>
      <c r="BY45" s="1">
        <f>'Fluxuri masurate'!BY45/Fluxuri!BY45</f>
        <v>0</v>
      </c>
      <c r="BZ45" s="1">
        <f>'Fluxuri masurate'!BZ45/Fluxuri!BZ45</f>
        <v>0</v>
      </c>
      <c r="CA45" s="1">
        <f>'Fluxuri masurate'!CA45/Fluxuri!CA45</f>
        <v>0</v>
      </c>
      <c r="CB45" s="1">
        <f>'Fluxuri masurate'!CB45/Fluxuri!CB45</f>
        <v>0</v>
      </c>
      <c r="CC45" s="1">
        <f>'Fluxuri masurate'!CC45/Fluxuri!CC45</f>
        <v>0</v>
      </c>
      <c r="CD45" s="1">
        <f>'Fluxuri masurate'!CD45/Fluxuri!CD45</f>
        <v>0</v>
      </c>
      <c r="CE45" s="1">
        <f>'Fluxuri masurate'!CE45/Fluxuri!CE45</f>
        <v>0</v>
      </c>
      <c r="CF45" s="1">
        <f>'Fluxuri masurate'!CF45/Fluxuri!CF45</f>
        <v>0</v>
      </c>
      <c r="CG45" s="1">
        <f>'Fluxuri masurate'!CG45/Fluxuri!CG45</f>
        <v>6.8933492516242415E-5</v>
      </c>
      <c r="CH45" s="1">
        <f>'Fluxuri masurate'!CH45/Fluxuri!CH45</f>
        <v>0</v>
      </c>
      <c r="CI45" s="1">
        <f>'Fluxuri masurate'!CI45/Fluxuri!CI45</f>
        <v>4.2897748878241692E-5</v>
      </c>
      <c r="CJ45" s="1">
        <f>'Fluxuri masurate'!CJ45/Fluxuri!CJ45</f>
        <v>0</v>
      </c>
      <c r="CK45" s="1">
        <f>'Fluxuri masurate'!CK45/Fluxuri!CK45</f>
        <v>0</v>
      </c>
      <c r="CL45" s="1">
        <f>'Fluxuri masurate'!CL45/Fluxuri!CL45</f>
        <v>0</v>
      </c>
      <c r="CM45" s="1">
        <f>'Fluxuri masurate'!CM45/Fluxuri!CM45</f>
        <v>0</v>
      </c>
      <c r="CN45" s="1">
        <f>'Fluxuri masurate'!CN45/Fluxuri!CN45</f>
        <v>0</v>
      </c>
      <c r="CO45" s="1">
        <f>'Fluxuri masurate'!CO45/Fluxuri!CO45</f>
        <v>0</v>
      </c>
      <c r="CP45" s="1">
        <f>'Fluxuri masurate'!CP45/Fluxuri!CP45</f>
        <v>0</v>
      </c>
      <c r="CQ45" s="1">
        <f>'Fluxuri masurate'!CQ45/Fluxuri!CQ45</f>
        <v>0</v>
      </c>
      <c r="CR45" s="1">
        <f>'Fluxuri masurate'!CR45/Fluxuri!CR45</f>
        <v>0</v>
      </c>
      <c r="CS45" s="1">
        <f>'Fluxuri masurate'!CS45/Fluxuri!CS45</f>
        <v>0</v>
      </c>
      <c r="CT45" s="1">
        <f>'Fluxuri masurate'!CT45/Fluxuri!CT45</f>
        <v>0</v>
      </c>
      <c r="CU45" s="1">
        <f>'Fluxuri masurate'!CU45/Fluxuri!CU45</f>
        <v>0</v>
      </c>
      <c r="CV45" s="1">
        <f>'Fluxuri masurate'!CV45/Fluxuri!CV45</f>
        <v>0</v>
      </c>
      <c r="CW45" s="1">
        <f>'Fluxuri masurate'!CW45/Fluxuri!CW45</f>
        <v>0</v>
      </c>
      <c r="CX45" s="1">
        <f>'Fluxuri masurate'!CX45/Fluxuri!CX45</f>
        <v>0</v>
      </c>
      <c r="CY45" s="1">
        <f>'Fluxuri masurate'!CY45/Fluxuri!CY45</f>
        <v>0</v>
      </c>
    </row>
    <row r="46" spans="1:103" ht="15.75" customHeight="1" x14ac:dyDescent="0.25">
      <c r="A46" s="2" t="s">
        <v>45</v>
      </c>
      <c r="B46" s="1">
        <v>1.7854746802282106E-5</v>
      </c>
      <c r="C46" s="1">
        <v>0</v>
      </c>
      <c r="D46" s="1">
        <v>0</v>
      </c>
      <c r="E46" s="1">
        <v>0</v>
      </c>
      <c r="F46" s="1">
        <v>2.1891910727681594E-5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f t="array" ref="AS46:AS103">TRANSPOSE(AT45:CY45)</f>
        <v>0</v>
      </c>
      <c r="AT46" s="1" t="s">
        <v>103</v>
      </c>
      <c r="AU46" s="1">
        <f>'Fluxuri masurate'!AU46/Fluxuri!AU46</f>
        <v>0</v>
      </c>
      <c r="AV46" s="1">
        <f>'Fluxuri masurate'!AV46/Fluxuri!AV46</f>
        <v>0</v>
      </c>
      <c r="AW46" s="1">
        <f>'Fluxuri masurate'!AW46/Fluxuri!AW46</f>
        <v>0</v>
      </c>
      <c r="AX46" s="1">
        <f>'Fluxuri masurate'!AX46/Fluxuri!AX46</f>
        <v>0</v>
      </c>
      <c r="AY46" s="1">
        <f>'Fluxuri masurate'!AY46/Fluxuri!AY46</f>
        <v>0</v>
      </c>
      <c r="AZ46" s="1">
        <f>'Fluxuri masurate'!AZ46/Fluxuri!AZ46</f>
        <v>0</v>
      </c>
      <c r="BA46" s="1">
        <f>'Fluxuri masurate'!BA46/Fluxuri!BA46</f>
        <v>0</v>
      </c>
      <c r="BB46" s="1">
        <f>'Fluxuri masurate'!BB46/Fluxuri!BB46</f>
        <v>0</v>
      </c>
      <c r="BC46" s="1">
        <f>'Fluxuri masurate'!BC46/Fluxuri!BC46</f>
        <v>0</v>
      </c>
      <c r="BD46" s="1">
        <f>'Fluxuri masurate'!BD46/Fluxuri!BD46</f>
        <v>0</v>
      </c>
      <c r="BE46" s="1">
        <f>'Fluxuri masurate'!BE46/Fluxuri!BE46</f>
        <v>0</v>
      </c>
      <c r="BF46" s="1">
        <f>'Fluxuri masurate'!BF46/Fluxuri!BF46</f>
        <v>0</v>
      </c>
      <c r="BG46" s="1">
        <f>'Fluxuri masurate'!BG46/Fluxuri!BG46</f>
        <v>2.6009210445298914E-5</v>
      </c>
      <c r="BH46" s="1">
        <f>'Fluxuri masurate'!BH46/Fluxuri!BH46</f>
        <v>0</v>
      </c>
      <c r="BI46" s="1">
        <f>'Fluxuri masurate'!BI46/Fluxuri!BI46</f>
        <v>0</v>
      </c>
      <c r="BJ46" s="1">
        <f>'Fluxuri masurate'!BJ46/Fluxuri!BJ46</f>
        <v>0</v>
      </c>
      <c r="BK46" s="1">
        <f>'Fluxuri masurate'!BK46/Fluxuri!BK46</f>
        <v>0</v>
      </c>
      <c r="BL46" s="1">
        <f>'Fluxuri masurate'!BL46/Fluxuri!BL46</f>
        <v>0</v>
      </c>
      <c r="BM46" s="1">
        <f>'Fluxuri masurate'!BM46/Fluxuri!BM46</f>
        <v>0</v>
      </c>
      <c r="BN46" s="1">
        <f>'Fluxuri masurate'!BN46/Fluxuri!BN46</f>
        <v>0</v>
      </c>
      <c r="BO46" s="1">
        <f>'Fluxuri masurate'!BO46/Fluxuri!BO46</f>
        <v>0</v>
      </c>
      <c r="BP46" s="1">
        <f>'Fluxuri masurate'!BP46/Fluxuri!BP46</f>
        <v>0</v>
      </c>
      <c r="BQ46" s="1">
        <f>'Fluxuri masurate'!BQ46/Fluxuri!BQ46</f>
        <v>0</v>
      </c>
      <c r="BR46" s="1">
        <f>'Fluxuri masurate'!BR46/Fluxuri!BR46</f>
        <v>0</v>
      </c>
      <c r="BS46" s="1">
        <f>'Fluxuri masurate'!BS46/Fluxuri!BS46</f>
        <v>0</v>
      </c>
      <c r="BT46" s="1">
        <f>'Fluxuri masurate'!BT46/Fluxuri!BT46</f>
        <v>0</v>
      </c>
      <c r="BU46" s="1">
        <f>'Fluxuri masurate'!BU46/Fluxuri!BU46</f>
        <v>0</v>
      </c>
      <c r="BV46" s="1">
        <f>'Fluxuri masurate'!BV46/Fluxuri!BV46</f>
        <v>0</v>
      </c>
      <c r="BW46" s="1">
        <f>'Fluxuri masurate'!BW46/Fluxuri!BW46</f>
        <v>0</v>
      </c>
      <c r="BX46" s="1">
        <f>'Fluxuri masurate'!BX46/Fluxuri!BX46</f>
        <v>0</v>
      </c>
      <c r="BY46" s="1">
        <f>'Fluxuri masurate'!BY46/Fluxuri!BY46</f>
        <v>0</v>
      </c>
      <c r="BZ46" s="1">
        <f>'Fluxuri masurate'!BZ46/Fluxuri!BZ46</f>
        <v>0</v>
      </c>
      <c r="CA46" s="1">
        <f>'Fluxuri masurate'!CA46/Fluxuri!CA46</f>
        <v>0</v>
      </c>
      <c r="CB46" s="1">
        <f>'Fluxuri masurate'!CB46/Fluxuri!CB46</f>
        <v>0</v>
      </c>
      <c r="CC46" s="1">
        <f>'Fluxuri masurate'!CC46/Fluxuri!CC46</f>
        <v>0</v>
      </c>
      <c r="CD46" s="1">
        <f>'Fluxuri masurate'!CD46/Fluxuri!CD46</f>
        <v>0</v>
      </c>
      <c r="CE46" s="1">
        <f>'Fluxuri masurate'!CE46/Fluxuri!CE46</f>
        <v>0</v>
      </c>
      <c r="CF46" s="1">
        <f>'Fluxuri masurate'!CF46/Fluxuri!CF46</f>
        <v>0</v>
      </c>
      <c r="CG46" s="1">
        <f>'Fluxuri masurate'!CG46/Fluxuri!CG46</f>
        <v>0</v>
      </c>
      <c r="CH46" s="1">
        <f>'Fluxuri masurate'!CH46/Fluxuri!CH46</f>
        <v>0</v>
      </c>
      <c r="CI46" s="1">
        <f>'Fluxuri masurate'!CI46/Fluxuri!CI46</f>
        <v>0</v>
      </c>
      <c r="CJ46" s="1">
        <f>'Fluxuri masurate'!CJ46/Fluxuri!CJ46</f>
        <v>0</v>
      </c>
      <c r="CK46" s="1">
        <f>'Fluxuri masurate'!CK46/Fluxuri!CK46</f>
        <v>0</v>
      </c>
      <c r="CL46" s="1">
        <f>'Fluxuri masurate'!CL46/Fluxuri!CL46</f>
        <v>0</v>
      </c>
      <c r="CM46" s="1">
        <f>'Fluxuri masurate'!CM46/Fluxuri!CM46</f>
        <v>0</v>
      </c>
      <c r="CN46" s="1">
        <f>'Fluxuri masurate'!CN46/Fluxuri!CN46</f>
        <v>0</v>
      </c>
      <c r="CO46" s="1">
        <f>'Fluxuri masurate'!CO46/Fluxuri!CO46</f>
        <v>0</v>
      </c>
      <c r="CP46" s="1">
        <f>'Fluxuri masurate'!CP46/Fluxuri!CP46</f>
        <v>0</v>
      </c>
      <c r="CQ46" s="1">
        <f>'Fluxuri masurate'!CQ46/Fluxuri!CQ46</f>
        <v>0</v>
      </c>
      <c r="CR46" s="1">
        <f>'Fluxuri masurate'!CR46/Fluxuri!CR46</f>
        <v>0</v>
      </c>
      <c r="CS46" s="1">
        <f>'Fluxuri masurate'!CS46/Fluxuri!CS46</f>
        <v>0</v>
      </c>
      <c r="CT46" s="1">
        <f>'Fluxuri masurate'!CT46/Fluxuri!CT46</f>
        <v>0</v>
      </c>
      <c r="CU46" s="1">
        <f>'Fluxuri masurate'!CU46/Fluxuri!CU46</f>
        <v>0</v>
      </c>
      <c r="CV46" s="1">
        <f>'Fluxuri masurate'!CV46/Fluxuri!CV46</f>
        <v>0</v>
      </c>
      <c r="CW46" s="1">
        <f>'Fluxuri masurate'!CW46/Fluxuri!CW46</f>
        <v>0</v>
      </c>
      <c r="CX46" s="1">
        <f>'Fluxuri masurate'!CX46/Fluxuri!CX46</f>
        <v>0</v>
      </c>
      <c r="CY46" s="1">
        <f>'Fluxuri masurate'!CY46/Fluxuri!CY46</f>
        <v>0</v>
      </c>
    </row>
    <row r="47" spans="1:103" ht="15.75" customHeight="1" x14ac:dyDescent="0.25">
      <c r="A47" s="2" t="s">
        <v>46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8.9324631104601478E-4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6.6340932687172644E-5</v>
      </c>
      <c r="T47" s="1">
        <v>0</v>
      </c>
      <c r="U47" s="1">
        <v>0</v>
      </c>
      <c r="V47" s="1">
        <v>0</v>
      </c>
      <c r="W47" s="1">
        <v>1.4070263377742603E-4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4.2026253800749325E-5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f t="array" ref="AT47:AT103">TRANSPOSE(AU46:CY46)</f>
        <v>0</v>
      </c>
      <c r="AU47" s="1" t="s">
        <v>103</v>
      </c>
      <c r="AV47" s="1">
        <f>'Fluxuri masurate'!AV47/Fluxuri!AV47</f>
        <v>0</v>
      </c>
      <c r="AW47" s="1">
        <f>'Fluxuri masurate'!AW47/Fluxuri!AW47</f>
        <v>0</v>
      </c>
      <c r="AX47" s="1">
        <f>'Fluxuri masurate'!AX47/Fluxuri!AX47</f>
        <v>0</v>
      </c>
      <c r="AY47" s="1">
        <f>'Fluxuri masurate'!AY47/Fluxuri!AY47</f>
        <v>0</v>
      </c>
      <c r="AZ47" s="1">
        <f>'Fluxuri masurate'!AZ47/Fluxuri!AZ47</f>
        <v>0</v>
      </c>
      <c r="BA47" s="1">
        <f>'Fluxuri masurate'!BA47/Fluxuri!BA47</f>
        <v>0</v>
      </c>
      <c r="BB47" s="1">
        <f>'Fluxuri masurate'!BB47/Fluxuri!BB47</f>
        <v>0</v>
      </c>
      <c r="BC47" s="1">
        <f>'Fluxuri masurate'!BC47/Fluxuri!BC47</f>
        <v>0</v>
      </c>
      <c r="BD47" s="1">
        <f>'Fluxuri masurate'!BD47/Fluxuri!BD47</f>
        <v>0</v>
      </c>
      <c r="BE47" s="1">
        <f>'Fluxuri masurate'!BE47/Fluxuri!BE47</f>
        <v>0</v>
      </c>
      <c r="BF47" s="1">
        <f>'Fluxuri masurate'!BF47/Fluxuri!BF47</f>
        <v>0</v>
      </c>
      <c r="BG47" s="1">
        <f>'Fluxuri masurate'!BG47/Fluxuri!BG47</f>
        <v>0</v>
      </c>
      <c r="BH47" s="1">
        <f>'Fluxuri masurate'!BH47/Fluxuri!BH47</f>
        <v>0</v>
      </c>
      <c r="BI47" s="1">
        <f>'Fluxuri masurate'!BI47/Fluxuri!BI47</f>
        <v>0</v>
      </c>
      <c r="BJ47" s="1">
        <f>'Fluxuri masurate'!BJ47/Fluxuri!BJ47</f>
        <v>0</v>
      </c>
      <c r="BK47" s="1">
        <f>'Fluxuri masurate'!BK47/Fluxuri!BK47</f>
        <v>0</v>
      </c>
      <c r="BL47" s="1">
        <f>'Fluxuri masurate'!BL47/Fluxuri!BL47</f>
        <v>0</v>
      </c>
      <c r="BM47" s="1">
        <f>'Fluxuri masurate'!BM47/Fluxuri!BM47</f>
        <v>0</v>
      </c>
      <c r="BN47" s="1">
        <f>'Fluxuri masurate'!BN47/Fluxuri!BN47</f>
        <v>0</v>
      </c>
      <c r="BO47" s="1">
        <f>'Fluxuri masurate'!BO47/Fluxuri!BO47</f>
        <v>0</v>
      </c>
      <c r="BP47" s="1">
        <f>'Fluxuri masurate'!BP47/Fluxuri!BP47</f>
        <v>0</v>
      </c>
      <c r="BQ47" s="1">
        <f>'Fluxuri masurate'!BQ47/Fluxuri!BQ47</f>
        <v>0</v>
      </c>
      <c r="BR47" s="1">
        <f>'Fluxuri masurate'!BR47/Fluxuri!BR47</f>
        <v>0</v>
      </c>
      <c r="BS47" s="1">
        <f>'Fluxuri masurate'!BS47/Fluxuri!BS47</f>
        <v>0</v>
      </c>
      <c r="BT47" s="1">
        <f>'Fluxuri masurate'!BT47/Fluxuri!BT47</f>
        <v>0</v>
      </c>
      <c r="BU47" s="1">
        <f>'Fluxuri masurate'!BU47/Fluxuri!BU47</f>
        <v>0</v>
      </c>
      <c r="BV47" s="1">
        <f>'Fluxuri masurate'!BV47/Fluxuri!BV47</f>
        <v>0</v>
      </c>
      <c r="BW47" s="1">
        <f>'Fluxuri masurate'!BW47/Fluxuri!BW47</f>
        <v>0</v>
      </c>
      <c r="BX47" s="1">
        <f>'Fluxuri masurate'!BX47/Fluxuri!BX47</f>
        <v>0</v>
      </c>
      <c r="BY47" s="1">
        <f>'Fluxuri masurate'!BY47/Fluxuri!BY47</f>
        <v>0</v>
      </c>
      <c r="BZ47" s="1">
        <f>'Fluxuri masurate'!BZ47/Fluxuri!BZ47</f>
        <v>0</v>
      </c>
      <c r="CA47" s="1">
        <f>'Fluxuri masurate'!CA47/Fluxuri!CA47</f>
        <v>0</v>
      </c>
      <c r="CB47" s="1">
        <f>'Fluxuri masurate'!CB47/Fluxuri!CB47</f>
        <v>0</v>
      </c>
      <c r="CC47" s="1">
        <f>'Fluxuri masurate'!CC47/Fluxuri!CC47</f>
        <v>0</v>
      </c>
      <c r="CD47" s="1">
        <f>'Fluxuri masurate'!CD47/Fluxuri!CD47</f>
        <v>0</v>
      </c>
      <c r="CE47" s="1">
        <f>'Fluxuri masurate'!CE47/Fluxuri!CE47</f>
        <v>0</v>
      </c>
      <c r="CF47" s="1">
        <f>'Fluxuri masurate'!CF47/Fluxuri!CF47</f>
        <v>0</v>
      </c>
      <c r="CG47" s="1">
        <f>'Fluxuri masurate'!CG47/Fluxuri!CG47</f>
        <v>0</v>
      </c>
      <c r="CH47" s="1">
        <f>'Fluxuri masurate'!CH47/Fluxuri!CH47</f>
        <v>0</v>
      </c>
      <c r="CI47" s="1">
        <f>'Fluxuri masurate'!CI47/Fluxuri!CI47</f>
        <v>0</v>
      </c>
      <c r="CJ47" s="1">
        <f>'Fluxuri masurate'!CJ47/Fluxuri!CJ47</f>
        <v>0</v>
      </c>
      <c r="CK47" s="1">
        <f>'Fluxuri masurate'!CK47/Fluxuri!CK47</f>
        <v>0</v>
      </c>
      <c r="CL47" s="1">
        <f>'Fluxuri masurate'!CL47/Fluxuri!CL47</f>
        <v>0</v>
      </c>
      <c r="CM47" s="1">
        <f>'Fluxuri masurate'!CM47/Fluxuri!CM47</f>
        <v>0</v>
      </c>
      <c r="CN47" s="1">
        <f>'Fluxuri masurate'!CN47/Fluxuri!CN47</f>
        <v>0</v>
      </c>
      <c r="CO47" s="1">
        <f>'Fluxuri masurate'!CO47/Fluxuri!CO47</f>
        <v>0</v>
      </c>
      <c r="CP47" s="1">
        <f>'Fluxuri masurate'!CP47/Fluxuri!CP47</f>
        <v>0</v>
      </c>
      <c r="CQ47" s="1">
        <f>'Fluxuri masurate'!CQ47/Fluxuri!CQ47</f>
        <v>0</v>
      </c>
      <c r="CR47" s="1">
        <f>'Fluxuri masurate'!CR47/Fluxuri!CR47</f>
        <v>0</v>
      </c>
      <c r="CS47" s="1">
        <f>'Fluxuri masurate'!CS47/Fluxuri!CS47</f>
        <v>0</v>
      </c>
      <c r="CT47" s="1">
        <f>'Fluxuri masurate'!CT47/Fluxuri!CT47</f>
        <v>0</v>
      </c>
      <c r="CU47" s="1">
        <f>'Fluxuri masurate'!CU47/Fluxuri!CU47</f>
        <v>0</v>
      </c>
      <c r="CV47" s="1">
        <f>'Fluxuri masurate'!CV47/Fluxuri!CV47</f>
        <v>0</v>
      </c>
      <c r="CW47" s="1">
        <f>'Fluxuri masurate'!CW47/Fluxuri!CW47</f>
        <v>0</v>
      </c>
      <c r="CX47" s="1">
        <f>'Fluxuri masurate'!CX47/Fluxuri!CX47</f>
        <v>0</v>
      </c>
      <c r="CY47" s="1">
        <f>'Fluxuri masurate'!CY47/Fluxuri!CY47</f>
        <v>0</v>
      </c>
    </row>
    <row r="48" spans="1:103" ht="15.75" customHeight="1" x14ac:dyDescent="0.25">
      <c r="A48" s="2" t="s">
        <v>47</v>
      </c>
      <c r="B48" s="1">
        <v>6.2143708207517103E-5</v>
      </c>
      <c r="C48" s="1">
        <v>0</v>
      </c>
      <c r="D48" s="1">
        <v>2.1219288616276043E-4</v>
      </c>
      <c r="E48" s="1">
        <v>0</v>
      </c>
      <c r="F48" s="1">
        <v>3.1657331662138886E-5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6.353410495141779E-4</v>
      </c>
      <c r="AO48" s="1">
        <v>5.2973492564877282E-4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f t="array" ref="AU48:AU103">TRANSPOSE(AV47:CY47)</f>
        <v>0</v>
      </c>
      <c r="AV48" s="1" t="s">
        <v>103</v>
      </c>
      <c r="AW48" s="1">
        <f>'Fluxuri masurate'!AW48/Fluxuri!AW48</f>
        <v>0</v>
      </c>
      <c r="AX48" s="1">
        <f>'Fluxuri masurate'!AX48/Fluxuri!AX48</f>
        <v>0</v>
      </c>
      <c r="AY48" s="1">
        <f>'Fluxuri masurate'!AY48/Fluxuri!AY48</f>
        <v>0</v>
      </c>
      <c r="AZ48" s="1">
        <f>'Fluxuri masurate'!AZ48/Fluxuri!AZ48</f>
        <v>0</v>
      </c>
      <c r="BA48" s="1">
        <f>'Fluxuri masurate'!BA48/Fluxuri!BA48</f>
        <v>0</v>
      </c>
      <c r="BB48" s="1">
        <f>'Fluxuri masurate'!BB48/Fluxuri!BB48</f>
        <v>0</v>
      </c>
      <c r="BC48" s="1">
        <f>'Fluxuri masurate'!BC48/Fluxuri!BC48</f>
        <v>0</v>
      </c>
      <c r="BD48" s="1">
        <f>'Fluxuri masurate'!BD48/Fluxuri!BD48</f>
        <v>0</v>
      </c>
      <c r="BE48" s="1">
        <f>'Fluxuri masurate'!BE48/Fluxuri!BE48</f>
        <v>0</v>
      </c>
      <c r="BF48" s="1">
        <f>'Fluxuri masurate'!BF48/Fluxuri!BF48</f>
        <v>0</v>
      </c>
      <c r="BG48" s="1">
        <f>'Fluxuri masurate'!BG48/Fluxuri!BG48</f>
        <v>0</v>
      </c>
      <c r="BH48" s="1">
        <f>'Fluxuri masurate'!BH48/Fluxuri!BH48</f>
        <v>0</v>
      </c>
      <c r="BI48" s="1">
        <f>'Fluxuri masurate'!BI48/Fluxuri!BI48</f>
        <v>8.3583116074090798E-5</v>
      </c>
      <c r="BJ48" s="1">
        <f>'Fluxuri masurate'!BJ48/Fluxuri!BJ48</f>
        <v>0</v>
      </c>
      <c r="BK48" s="1">
        <f>'Fluxuri masurate'!BK48/Fluxuri!BK48</f>
        <v>0</v>
      </c>
      <c r="BL48" s="1">
        <f>'Fluxuri masurate'!BL48/Fluxuri!BL48</f>
        <v>0</v>
      </c>
      <c r="BM48" s="1">
        <f>'Fluxuri masurate'!BM48/Fluxuri!BM48</f>
        <v>0</v>
      </c>
      <c r="BN48" s="1">
        <f>'Fluxuri masurate'!BN48/Fluxuri!BN48</f>
        <v>0</v>
      </c>
      <c r="BO48" s="1">
        <f>'Fluxuri masurate'!BO48/Fluxuri!BO48</f>
        <v>0</v>
      </c>
      <c r="BP48" s="1">
        <f>'Fluxuri masurate'!BP48/Fluxuri!BP48</f>
        <v>4.1900788099577597E-5</v>
      </c>
      <c r="BQ48" s="1">
        <f>'Fluxuri masurate'!BQ48/Fluxuri!BQ48</f>
        <v>0</v>
      </c>
      <c r="BR48" s="1">
        <f>'Fluxuri masurate'!BR48/Fluxuri!BR48</f>
        <v>2.1617414989515554E-3</v>
      </c>
      <c r="BS48" s="1">
        <f>'Fluxuri masurate'!BS48/Fluxuri!BS48</f>
        <v>0</v>
      </c>
      <c r="BT48" s="1">
        <f>'Fluxuri masurate'!BT48/Fluxuri!BT48</f>
        <v>4.9685417025658014E-5</v>
      </c>
      <c r="BU48" s="1">
        <f>'Fluxuri masurate'!BU48/Fluxuri!BU48</f>
        <v>0</v>
      </c>
      <c r="BV48" s="1">
        <f>'Fluxuri masurate'!BV48/Fluxuri!BV48</f>
        <v>0</v>
      </c>
      <c r="BW48" s="1">
        <f>'Fluxuri masurate'!BW48/Fluxuri!BW48</f>
        <v>0</v>
      </c>
      <c r="BX48" s="1">
        <f>'Fluxuri masurate'!BX48/Fluxuri!BX48</f>
        <v>0</v>
      </c>
      <c r="BY48" s="1">
        <f>'Fluxuri masurate'!BY48/Fluxuri!BY48</f>
        <v>0</v>
      </c>
      <c r="BZ48" s="1">
        <f>'Fluxuri masurate'!BZ48/Fluxuri!BZ48</f>
        <v>0</v>
      </c>
      <c r="CA48" s="1">
        <f>'Fluxuri masurate'!CA48/Fluxuri!CA48</f>
        <v>0</v>
      </c>
      <c r="CB48" s="1">
        <f>'Fluxuri masurate'!CB48/Fluxuri!CB48</f>
        <v>0</v>
      </c>
      <c r="CC48" s="1">
        <f>'Fluxuri masurate'!CC48/Fluxuri!CC48</f>
        <v>0</v>
      </c>
      <c r="CD48" s="1">
        <f>'Fluxuri masurate'!CD48/Fluxuri!CD48</f>
        <v>0</v>
      </c>
      <c r="CE48" s="1">
        <f>'Fluxuri masurate'!CE48/Fluxuri!CE48</f>
        <v>0</v>
      </c>
      <c r="CF48" s="1">
        <f>'Fluxuri masurate'!CF48/Fluxuri!CF48</f>
        <v>0</v>
      </c>
      <c r="CG48" s="1">
        <f>'Fluxuri masurate'!CG48/Fluxuri!CG48</f>
        <v>0</v>
      </c>
      <c r="CH48" s="1">
        <f>'Fluxuri masurate'!CH48/Fluxuri!CH48</f>
        <v>0</v>
      </c>
      <c r="CI48" s="1">
        <f>'Fluxuri masurate'!CI48/Fluxuri!CI48</f>
        <v>0</v>
      </c>
      <c r="CJ48" s="1">
        <f>'Fluxuri masurate'!CJ48/Fluxuri!CJ48</f>
        <v>0</v>
      </c>
      <c r="CK48" s="1">
        <f>'Fluxuri masurate'!CK48/Fluxuri!CK48</f>
        <v>0</v>
      </c>
      <c r="CL48" s="1">
        <f>'Fluxuri masurate'!CL48/Fluxuri!CL48</f>
        <v>0</v>
      </c>
      <c r="CM48" s="1">
        <f>'Fluxuri masurate'!CM48/Fluxuri!CM48</f>
        <v>0</v>
      </c>
      <c r="CN48" s="1">
        <f>'Fluxuri masurate'!CN48/Fluxuri!CN48</f>
        <v>0</v>
      </c>
      <c r="CO48" s="1">
        <f>'Fluxuri masurate'!CO48/Fluxuri!CO48</f>
        <v>0</v>
      </c>
      <c r="CP48" s="1">
        <f>'Fluxuri masurate'!CP48/Fluxuri!CP48</f>
        <v>0</v>
      </c>
      <c r="CQ48" s="1">
        <f>'Fluxuri masurate'!CQ48/Fluxuri!CQ48</f>
        <v>0</v>
      </c>
      <c r="CR48" s="1">
        <f>'Fluxuri masurate'!CR48/Fluxuri!CR48</f>
        <v>0</v>
      </c>
      <c r="CS48" s="1">
        <f>'Fluxuri masurate'!CS48/Fluxuri!CS48</f>
        <v>0</v>
      </c>
      <c r="CT48" s="1">
        <f>'Fluxuri masurate'!CT48/Fluxuri!CT48</f>
        <v>0</v>
      </c>
      <c r="CU48" s="1">
        <f>'Fluxuri masurate'!CU48/Fluxuri!CU48</f>
        <v>6.9766377989166411E-5</v>
      </c>
      <c r="CV48" s="1">
        <f>'Fluxuri masurate'!CV48/Fluxuri!CV48</f>
        <v>0</v>
      </c>
      <c r="CW48" s="1">
        <f>'Fluxuri masurate'!CW48/Fluxuri!CW48</f>
        <v>0</v>
      </c>
      <c r="CX48" s="1">
        <f>'Fluxuri masurate'!CX48/Fluxuri!CX48</f>
        <v>0</v>
      </c>
      <c r="CY48" s="1">
        <f>'Fluxuri masurate'!CY48/Fluxuri!CY48</f>
        <v>0</v>
      </c>
    </row>
    <row r="49" spans="1:103" ht="15.75" customHeight="1" x14ac:dyDescent="0.25">
      <c r="A49" s="2" t="s">
        <v>48</v>
      </c>
      <c r="B49" s="1">
        <v>7.2564426357102352E-5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2.4988940080223753E-4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5.0697888116098169E-4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f t="array" ref="AV49:AV103">TRANSPOSE(AW48:CY48)</f>
        <v>0</v>
      </c>
      <c r="AW49" s="1" t="s">
        <v>103</v>
      </c>
      <c r="AX49" s="1">
        <f>'Fluxuri masurate'!AX49/Fluxuri!AX49</f>
        <v>0</v>
      </c>
      <c r="AY49" s="1">
        <f>'Fluxuri masurate'!AY49/Fluxuri!AY49</f>
        <v>0</v>
      </c>
      <c r="AZ49" s="1">
        <f>'Fluxuri masurate'!AZ49/Fluxuri!AZ49</f>
        <v>0</v>
      </c>
      <c r="BA49" s="1">
        <f>'Fluxuri masurate'!BA49/Fluxuri!BA49</f>
        <v>0</v>
      </c>
      <c r="BB49" s="1">
        <f>'Fluxuri masurate'!BB49/Fluxuri!BB49</f>
        <v>0</v>
      </c>
      <c r="BC49" s="1">
        <f>'Fluxuri masurate'!BC49/Fluxuri!BC49</f>
        <v>0</v>
      </c>
      <c r="BD49" s="1">
        <f>'Fluxuri masurate'!BD49/Fluxuri!BD49</f>
        <v>0</v>
      </c>
      <c r="BE49" s="1">
        <f>'Fluxuri masurate'!BE49/Fluxuri!BE49</f>
        <v>0</v>
      </c>
      <c r="BF49" s="1">
        <f>'Fluxuri masurate'!BF49/Fluxuri!BF49</f>
        <v>0</v>
      </c>
      <c r="BG49" s="1">
        <f>'Fluxuri masurate'!BG49/Fluxuri!BG49</f>
        <v>0</v>
      </c>
      <c r="BH49" s="1">
        <f>'Fluxuri masurate'!BH49/Fluxuri!BH49</f>
        <v>0</v>
      </c>
      <c r="BI49" s="1">
        <f>'Fluxuri masurate'!BI49/Fluxuri!BI49</f>
        <v>0</v>
      </c>
      <c r="BJ49" s="1">
        <f>'Fluxuri masurate'!BJ49/Fluxuri!BJ49</f>
        <v>0</v>
      </c>
      <c r="BK49" s="1">
        <f>'Fluxuri masurate'!BK49/Fluxuri!BK49</f>
        <v>0</v>
      </c>
      <c r="BL49" s="1">
        <f>'Fluxuri masurate'!BL49/Fluxuri!BL49</f>
        <v>0</v>
      </c>
      <c r="BM49" s="1">
        <f>'Fluxuri masurate'!BM49/Fluxuri!BM49</f>
        <v>0</v>
      </c>
      <c r="BN49" s="1">
        <f>'Fluxuri masurate'!BN49/Fluxuri!BN49</f>
        <v>0</v>
      </c>
      <c r="BO49" s="1">
        <f>'Fluxuri masurate'!BO49/Fluxuri!BO49</f>
        <v>0</v>
      </c>
      <c r="BP49" s="1">
        <f>'Fluxuri masurate'!BP49/Fluxuri!BP49</f>
        <v>0</v>
      </c>
      <c r="BQ49" s="1">
        <f>'Fluxuri masurate'!BQ49/Fluxuri!BQ49</f>
        <v>0</v>
      </c>
      <c r="BR49" s="1">
        <f>'Fluxuri masurate'!BR49/Fluxuri!BR49</f>
        <v>0</v>
      </c>
      <c r="BS49" s="1">
        <f>'Fluxuri masurate'!BS49/Fluxuri!BS49</f>
        <v>0</v>
      </c>
      <c r="BT49" s="1">
        <f>'Fluxuri masurate'!BT49/Fluxuri!BT49</f>
        <v>0</v>
      </c>
      <c r="BU49" s="1">
        <f>'Fluxuri masurate'!BU49/Fluxuri!BU49</f>
        <v>0</v>
      </c>
      <c r="BV49" s="1">
        <f>'Fluxuri masurate'!BV49/Fluxuri!BV49</f>
        <v>0</v>
      </c>
      <c r="BW49" s="1">
        <f>'Fluxuri masurate'!BW49/Fluxuri!BW49</f>
        <v>0</v>
      </c>
      <c r="BX49" s="1">
        <f>'Fluxuri masurate'!BX49/Fluxuri!BX49</f>
        <v>0</v>
      </c>
      <c r="BY49" s="1">
        <f>'Fluxuri masurate'!BY49/Fluxuri!BY49</f>
        <v>0</v>
      </c>
      <c r="BZ49" s="1">
        <f>'Fluxuri masurate'!BZ49/Fluxuri!BZ49</f>
        <v>0</v>
      </c>
      <c r="CA49" s="1">
        <f>'Fluxuri masurate'!CA49/Fluxuri!CA49</f>
        <v>0</v>
      </c>
      <c r="CB49" s="1">
        <f>'Fluxuri masurate'!CB49/Fluxuri!CB49</f>
        <v>0</v>
      </c>
      <c r="CC49" s="1">
        <f>'Fluxuri masurate'!CC49/Fluxuri!CC49</f>
        <v>0</v>
      </c>
      <c r="CD49" s="1">
        <f>'Fluxuri masurate'!CD49/Fluxuri!CD49</f>
        <v>0</v>
      </c>
      <c r="CE49" s="1">
        <f>'Fluxuri masurate'!CE49/Fluxuri!CE49</f>
        <v>0</v>
      </c>
      <c r="CF49" s="1">
        <f>'Fluxuri masurate'!CF49/Fluxuri!CF49</f>
        <v>0</v>
      </c>
      <c r="CG49" s="1">
        <f>'Fluxuri masurate'!CG49/Fluxuri!CG49</f>
        <v>0</v>
      </c>
      <c r="CH49" s="1">
        <f>'Fluxuri masurate'!CH49/Fluxuri!CH49</f>
        <v>0</v>
      </c>
      <c r="CI49" s="1">
        <f>'Fluxuri masurate'!CI49/Fluxuri!CI49</f>
        <v>0</v>
      </c>
      <c r="CJ49" s="1">
        <f>'Fluxuri masurate'!CJ49/Fluxuri!CJ49</f>
        <v>0</v>
      </c>
      <c r="CK49" s="1">
        <f>'Fluxuri masurate'!CK49/Fluxuri!CK49</f>
        <v>0</v>
      </c>
      <c r="CL49" s="1">
        <f>'Fluxuri masurate'!CL49/Fluxuri!CL49</f>
        <v>0</v>
      </c>
      <c r="CM49" s="1">
        <f>'Fluxuri masurate'!CM49/Fluxuri!CM49</f>
        <v>0</v>
      </c>
      <c r="CN49" s="1">
        <f>'Fluxuri masurate'!CN49/Fluxuri!CN49</f>
        <v>0</v>
      </c>
      <c r="CO49" s="1">
        <f>'Fluxuri masurate'!CO49/Fluxuri!CO49</f>
        <v>0</v>
      </c>
      <c r="CP49" s="1">
        <f>'Fluxuri masurate'!CP49/Fluxuri!CP49</f>
        <v>0</v>
      </c>
      <c r="CQ49" s="1">
        <f>'Fluxuri masurate'!CQ49/Fluxuri!CQ49</f>
        <v>0</v>
      </c>
      <c r="CR49" s="1">
        <f>'Fluxuri masurate'!CR49/Fluxuri!CR49</f>
        <v>0</v>
      </c>
      <c r="CS49" s="1">
        <f>'Fluxuri masurate'!CS49/Fluxuri!CS49</f>
        <v>0</v>
      </c>
      <c r="CT49" s="1">
        <f>'Fluxuri masurate'!CT49/Fluxuri!CT49</f>
        <v>0</v>
      </c>
      <c r="CU49" s="1">
        <f>'Fluxuri masurate'!CU49/Fluxuri!CU49</f>
        <v>0</v>
      </c>
      <c r="CV49" s="1">
        <f>'Fluxuri masurate'!CV49/Fluxuri!CV49</f>
        <v>0</v>
      </c>
      <c r="CW49" s="1">
        <f>'Fluxuri masurate'!CW49/Fluxuri!CW49</f>
        <v>0</v>
      </c>
      <c r="CX49" s="1">
        <f>'Fluxuri masurate'!CX49/Fluxuri!CX49</f>
        <v>0</v>
      </c>
      <c r="CY49" s="1">
        <f>'Fluxuri masurate'!CY49/Fluxuri!CY49</f>
        <v>0</v>
      </c>
    </row>
    <row r="50" spans="1:103" ht="15.75" customHeight="1" x14ac:dyDescent="0.25">
      <c r="A50" s="2" t="s">
        <v>49</v>
      </c>
      <c r="B50" s="1">
        <v>0</v>
      </c>
      <c r="C50" s="1">
        <v>1.2333021451562485E-4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f t="array" ref="AW50:AW103">TRANSPOSE(AX49:CY49)</f>
        <v>0</v>
      </c>
      <c r="AX50" s="1" t="s">
        <v>103</v>
      </c>
      <c r="AY50" s="1">
        <f>'Fluxuri masurate'!AY50/Fluxuri!AY50</f>
        <v>0</v>
      </c>
      <c r="AZ50" s="1">
        <f>'Fluxuri masurate'!AZ50/Fluxuri!AZ50</f>
        <v>0</v>
      </c>
      <c r="BA50" s="1">
        <f>'Fluxuri masurate'!BA50/Fluxuri!BA50</f>
        <v>0</v>
      </c>
      <c r="BB50" s="1">
        <f>'Fluxuri masurate'!BB50/Fluxuri!BB50</f>
        <v>0</v>
      </c>
      <c r="BC50" s="1">
        <f>'Fluxuri masurate'!BC50/Fluxuri!BC50</f>
        <v>0</v>
      </c>
      <c r="BD50" s="1">
        <f>'Fluxuri masurate'!BD50/Fluxuri!BD50</f>
        <v>0</v>
      </c>
      <c r="BE50" s="1">
        <f>'Fluxuri masurate'!BE50/Fluxuri!BE50</f>
        <v>0</v>
      </c>
      <c r="BF50" s="1">
        <f>'Fluxuri masurate'!BF50/Fluxuri!BF50</f>
        <v>0</v>
      </c>
      <c r="BG50" s="1">
        <f>'Fluxuri masurate'!BG50/Fluxuri!BG50</f>
        <v>0</v>
      </c>
      <c r="BH50" s="1">
        <f>'Fluxuri masurate'!BH50/Fluxuri!BH50</f>
        <v>0</v>
      </c>
      <c r="BI50" s="1">
        <f>'Fluxuri masurate'!BI50/Fluxuri!BI50</f>
        <v>0</v>
      </c>
      <c r="BJ50" s="1">
        <f>'Fluxuri masurate'!BJ50/Fluxuri!BJ50</f>
        <v>0</v>
      </c>
      <c r="BK50" s="1">
        <f>'Fluxuri masurate'!BK50/Fluxuri!BK50</f>
        <v>0</v>
      </c>
      <c r="BL50" s="1">
        <f>'Fluxuri masurate'!BL50/Fluxuri!BL50</f>
        <v>0</v>
      </c>
      <c r="BM50" s="1">
        <f>'Fluxuri masurate'!BM50/Fluxuri!BM50</f>
        <v>0</v>
      </c>
      <c r="BN50" s="1">
        <f>'Fluxuri masurate'!BN50/Fluxuri!BN50</f>
        <v>0</v>
      </c>
      <c r="BO50" s="1">
        <f>'Fluxuri masurate'!BO50/Fluxuri!BO50</f>
        <v>0</v>
      </c>
      <c r="BP50" s="1">
        <f>'Fluxuri masurate'!BP50/Fluxuri!BP50</f>
        <v>0</v>
      </c>
      <c r="BQ50" s="1">
        <f>'Fluxuri masurate'!BQ50/Fluxuri!BQ50</f>
        <v>0</v>
      </c>
      <c r="BR50" s="1">
        <f>'Fluxuri masurate'!BR50/Fluxuri!BR50</f>
        <v>0</v>
      </c>
      <c r="BS50" s="1">
        <f>'Fluxuri masurate'!BS50/Fluxuri!BS50</f>
        <v>0</v>
      </c>
      <c r="BT50" s="1">
        <f>'Fluxuri masurate'!BT50/Fluxuri!BT50</f>
        <v>0</v>
      </c>
      <c r="BU50" s="1">
        <f>'Fluxuri masurate'!BU50/Fluxuri!BU50</f>
        <v>0</v>
      </c>
      <c r="BV50" s="1">
        <f>'Fluxuri masurate'!BV50/Fluxuri!BV50</f>
        <v>0</v>
      </c>
      <c r="BW50" s="1">
        <f>'Fluxuri masurate'!BW50/Fluxuri!BW50</f>
        <v>0</v>
      </c>
      <c r="BX50" s="1">
        <f>'Fluxuri masurate'!BX50/Fluxuri!BX50</f>
        <v>0</v>
      </c>
      <c r="BY50" s="1">
        <f>'Fluxuri masurate'!BY50/Fluxuri!BY50</f>
        <v>0</v>
      </c>
      <c r="BZ50" s="1">
        <f>'Fluxuri masurate'!BZ50/Fluxuri!BZ50</f>
        <v>0</v>
      </c>
      <c r="CA50" s="1">
        <f>'Fluxuri masurate'!CA50/Fluxuri!CA50</f>
        <v>0</v>
      </c>
      <c r="CB50" s="1">
        <f>'Fluxuri masurate'!CB50/Fluxuri!CB50</f>
        <v>0</v>
      </c>
      <c r="CC50" s="1">
        <f>'Fluxuri masurate'!CC50/Fluxuri!CC50</f>
        <v>0</v>
      </c>
      <c r="CD50" s="1">
        <f>'Fluxuri masurate'!CD50/Fluxuri!CD50</f>
        <v>1.4496702671285923E-5</v>
      </c>
      <c r="CE50" s="1">
        <f>'Fluxuri masurate'!CE50/Fluxuri!CE50</f>
        <v>0</v>
      </c>
      <c r="CF50" s="1">
        <f>'Fluxuri masurate'!CF50/Fluxuri!CF50</f>
        <v>0</v>
      </c>
      <c r="CG50" s="1">
        <f>'Fluxuri masurate'!CG50/Fluxuri!CG50</f>
        <v>0</v>
      </c>
      <c r="CH50" s="1">
        <f>'Fluxuri masurate'!CH50/Fluxuri!CH50</f>
        <v>0</v>
      </c>
      <c r="CI50" s="1">
        <f>'Fluxuri masurate'!CI50/Fluxuri!CI50</f>
        <v>0</v>
      </c>
      <c r="CJ50" s="1">
        <f>'Fluxuri masurate'!CJ50/Fluxuri!CJ50</f>
        <v>0</v>
      </c>
      <c r="CK50" s="1">
        <f>'Fluxuri masurate'!CK50/Fluxuri!CK50</f>
        <v>0</v>
      </c>
      <c r="CL50" s="1">
        <f>'Fluxuri masurate'!CL50/Fluxuri!CL50</f>
        <v>0</v>
      </c>
      <c r="CM50" s="1">
        <f>'Fluxuri masurate'!CM50/Fluxuri!CM50</f>
        <v>0</v>
      </c>
      <c r="CN50" s="1">
        <f>'Fluxuri masurate'!CN50/Fluxuri!CN50</f>
        <v>0</v>
      </c>
      <c r="CO50" s="1">
        <f>'Fluxuri masurate'!CO50/Fluxuri!CO50</f>
        <v>0</v>
      </c>
      <c r="CP50" s="1">
        <f>'Fluxuri masurate'!CP50/Fluxuri!CP50</f>
        <v>0</v>
      </c>
      <c r="CQ50" s="1">
        <f>'Fluxuri masurate'!CQ50/Fluxuri!CQ50</f>
        <v>0</v>
      </c>
      <c r="CR50" s="1">
        <f>'Fluxuri masurate'!CR50/Fluxuri!CR50</f>
        <v>0</v>
      </c>
      <c r="CS50" s="1">
        <f>'Fluxuri masurate'!CS50/Fluxuri!CS50</f>
        <v>0</v>
      </c>
      <c r="CT50" s="1">
        <f>'Fluxuri masurate'!CT50/Fluxuri!CT50</f>
        <v>0</v>
      </c>
      <c r="CU50" s="1">
        <f>'Fluxuri masurate'!CU50/Fluxuri!CU50</f>
        <v>0</v>
      </c>
      <c r="CV50" s="1">
        <f>'Fluxuri masurate'!CV50/Fluxuri!CV50</f>
        <v>1.3181731219008057E-5</v>
      </c>
      <c r="CW50" s="1">
        <f>'Fluxuri masurate'!CW50/Fluxuri!CW50</f>
        <v>0</v>
      </c>
      <c r="CX50" s="1">
        <f>'Fluxuri masurate'!CX50/Fluxuri!CX50</f>
        <v>0</v>
      </c>
      <c r="CY50" s="1">
        <f>'Fluxuri masurate'!CY50/Fluxuri!CY50</f>
        <v>0</v>
      </c>
    </row>
    <row r="51" spans="1:103" ht="15.75" customHeight="1" x14ac:dyDescent="0.25">
      <c r="A51" s="2" t="s">
        <v>50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f t="array" ref="AX51:AX103">TRANSPOSE(AY50:CY50)</f>
        <v>0</v>
      </c>
      <c r="AY51" s="1" t="s">
        <v>103</v>
      </c>
      <c r="AZ51" s="1">
        <f>'Fluxuri masurate'!AZ51/Fluxuri!AZ51</f>
        <v>0</v>
      </c>
      <c r="BA51" s="1">
        <f>'Fluxuri masurate'!BA51/Fluxuri!BA51</f>
        <v>0</v>
      </c>
      <c r="BB51" s="1">
        <f>'Fluxuri masurate'!BB51/Fluxuri!BB51</f>
        <v>0</v>
      </c>
      <c r="BC51" s="1">
        <f>'Fluxuri masurate'!BC51/Fluxuri!BC51</f>
        <v>0</v>
      </c>
      <c r="BD51" s="1">
        <f>'Fluxuri masurate'!BD51/Fluxuri!BD51</f>
        <v>0</v>
      </c>
      <c r="BE51" s="1">
        <f>'Fluxuri masurate'!BE51/Fluxuri!BE51</f>
        <v>0</v>
      </c>
      <c r="BF51" s="1">
        <f>'Fluxuri masurate'!BF51/Fluxuri!BF51</f>
        <v>0</v>
      </c>
      <c r="BG51" s="1">
        <f>'Fluxuri masurate'!BG51/Fluxuri!BG51</f>
        <v>0</v>
      </c>
      <c r="BH51" s="1">
        <f>'Fluxuri masurate'!BH51/Fluxuri!BH51</f>
        <v>0</v>
      </c>
      <c r="BI51" s="1">
        <f>'Fluxuri masurate'!BI51/Fluxuri!BI51</f>
        <v>0</v>
      </c>
      <c r="BJ51" s="1">
        <f>'Fluxuri masurate'!BJ51/Fluxuri!BJ51</f>
        <v>0</v>
      </c>
      <c r="BK51" s="1">
        <f>'Fluxuri masurate'!BK51/Fluxuri!BK51</f>
        <v>0</v>
      </c>
      <c r="BL51" s="1">
        <f>'Fluxuri masurate'!BL51/Fluxuri!BL51</f>
        <v>0</v>
      </c>
      <c r="BM51" s="1">
        <f>'Fluxuri masurate'!BM51/Fluxuri!BM51</f>
        <v>0</v>
      </c>
      <c r="BN51" s="1">
        <f>'Fluxuri masurate'!BN51/Fluxuri!BN51</f>
        <v>0</v>
      </c>
      <c r="BO51" s="1">
        <f>'Fluxuri masurate'!BO51/Fluxuri!BO51</f>
        <v>0</v>
      </c>
      <c r="BP51" s="1">
        <f>'Fluxuri masurate'!BP51/Fluxuri!BP51</f>
        <v>0</v>
      </c>
      <c r="BQ51" s="1">
        <f>'Fluxuri masurate'!BQ51/Fluxuri!BQ51</f>
        <v>0</v>
      </c>
      <c r="BR51" s="1">
        <f>'Fluxuri masurate'!BR51/Fluxuri!BR51</f>
        <v>0</v>
      </c>
      <c r="BS51" s="1">
        <f>'Fluxuri masurate'!BS51/Fluxuri!BS51</f>
        <v>0</v>
      </c>
      <c r="BT51" s="1">
        <f>'Fluxuri masurate'!BT51/Fluxuri!BT51</f>
        <v>0</v>
      </c>
      <c r="BU51" s="1">
        <f>'Fluxuri masurate'!BU51/Fluxuri!BU51</f>
        <v>0</v>
      </c>
      <c r="BV51" s="1">
        <f>'Fluxuri masurate'!BV51/Fluxuri!BV51</f>
        <v>0</v>
      </c>
      <c r="BW51" s="1">
        <f>'Fluxuri masurate'!BW51/Fluxuri!BW51</f>
        <v>0</v>
      </c>
      <c r="BX51" s="1">
        <f>'Fluxuri masurate'!BX51/Fluxuri!BX51</f>
        <v>0</v>
      </c>
      <c r="BY51" s="1">
        <f>'Fluxuri masurate'!BY51/Fluxuri!BY51</f>
        <v>0</v>
      </c>
      <c r="BZ51" s="1">
        <f>'Fluxuri masurate'!BZ51/Fluxuri!BZ51</f>
        <v>0</v>
      </c>
      <c r="CA51" s="1">
        <f>'Fluxuri masurate'!CA51/Fluxuri!CA51</f>
        <v>0</v>
      </c>
      <c r="CB51" s="1">
        <f>'Fluxuri masurate'!CB51/Fluxuri!CB51</f>
        <v>0</v>
      </c>
      <c r="CC51" s="1">
        <f>'Fluxuri masurate'!CC51/Fluxuri!CC51</f>
        <v>0</v>
      </c>
      <c r="CD51" s="1">
        <f>'Fluxuri masurate'!CD51/Fluxuri!CD51</f>
        <v>0</v>
      </c>
      <c r="CE51" s="1">
        <f>'Fluxuri masurate'!CE51/Fluxuri!CE51</f>
        <v>0</v>
      </c>
      <c r="CF51" s="1">
        <f>'Fluxuri masurate'!CF51/Fluxuri!CF51</f>
        <v>0</v>
      </c>
      <c r="CG51" s="1">
        <f>'Fluxuri masurate'!CG51/Fluxuri!CG51</f>
        <v>0</v>
      </c>
      <c r="CH51" s="1">
        <f>'Fluxuri masurate'!CH51/Fluxuri!CH51</f>
        <v>0</v>
      </c>
      <c r="CI51" s="1">
        <f>'Fluxuri masurate'!CI51/Fluxuri!CI51</f>
        <v>0</v>
      </c>
      <c r="CJ51" s="1">
        <f>'Fluxuri masurate'!CJ51/Fluxuri!CJ51</f>
        <v>0</v>
      </c>
      <c r="CK51" s="1">
        <f>'Fluxuri masurate'!CK51/Fluxuri!CK51</f>
        <v>0</v>
      </c>
      <c r="CL51" s="1">
        <f>'Fluxuri masurate'!CL51/Fluxuri!CL51</f>
        <v>0</v>
      </c>
      <c r="CM51" s="1">
        <f>'Fluxuri masurate'!CM51/Fluxuri!CM51</f>
        <v>0</v>
      </c>
      <c r="CN51" s="1">
        <f>'Fluxuri masurate'!CN51/Fluxuri!CN51</f>
        <v>0</v>
      </c>
      <c r="CO51" s="1">
        <f>'Fluxuri masurate'!CO51/Fluxuri!CO51</f>
        <v>0</v>
      </c>
      <c r="CP51" s="1">
        <f>'Fluxuri masurate'!CP51/Fluxuri!CP51</f>
        <v>0</v>
      </c>
      <c r="CQ51" s="1">
        <f>'Fluxuri masurate'!CQ51/Fluxuri!CQ51</f>
        <v>0</v>
      </c>
      <c r="CR51" s="1">
        <f>'Fluxuri masurate'!CR51/Fluxuri!CR51</f>
        <v>0</v>
      </c>
      <c r="CS51" s="1">
        <f>'Fluxuri masurate'!CS51/Fluxuri!CS51</f>
        <v>0</v>
      </c>
      <c r="CT51" s="1">
        <f>'Fluxuri masurate'!CT51/Fluxuri!CT51</f>
        <v>0</v>
      </c>
      <c r="CU51" s="1">
        <f>'Fluxuri masurate'!CU51/Fluxuri!CU51</f>
        <v>0</v>
      </c>
      <c r="CV51" s="1">
        <f>'Fluxuri masurate'!CV51/Fluxuri!CV51</f>
        <v>0</v>
      </c>
      <c r="CW51" s="1">
        <f>'Fluxuri masurate'!CW51/Fluxuri!CW51</f>
        <v>0</v>
      </c>
      <c r="CX51" s="1">
        <f>'Fluxuri masurate'!CX51/Fluxuri!CX51</f>
        <v>0</v>
      </c>
      <c r="CY51" s="1">
        <f>'Fluxuri masurate'!CY51/Fluxuri!CY51</f>
        <v>0</v>
      </c>
    </row>
    <row r="52" spans="1:103" ht="15.75" customHeight="1" x14ac:dyDescent="0.25">
      <c r="A52" s="2" t="s">
        <v>51</v>
      </c>
      <c r="B52" s="1">
        <v>7.6205319634125448E-5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f t="array" ref="AY52:AY103">TRANSPOSE(AZ51:CY51)</f>
        <v>0</v>
      </c>
      <c r="AZ52" s="1" t="s">
        <v>103</v>
      </c>
      <c r="BA52" s="1">
        <f>'Fluxuri masurate'!BA52/Fluxuri!BA52</f>
        <v>0</v>
      </c>
      <c r="BB52" s="1">
        <f>'Fluxuri masurate'!BB52/Fluxuri!BB52</f>
        <v>0</v>
      </c>
      <c r="BC52" s="1">
        <f>'Fluxuri masurate'!BC52/Fluxuri!BC52</f>
        <v>0</v>
      </c>
      <c r="BD52" s="1">
        <f>'Fluxuri masurate'!BD52/Fluxuri!BD52</f>
        <v>0</v>
      </c>
      <c r="BE52" s="1">
        <f>'Fluxuri masurate'!BE52/Fluxuri!BE52</f>
        <v>0</v>
      </c>
      <c r="BF52" s="1">
        <f>'Fluxuri masurate'!BF52/Fluxuri!BF52</f>
        <v>0</v>
      </c>
      <c r="BG52" s="1">
        <f>'Fluxuri masurate'!BG52/Fluxuri!BG52</f>
        <v>0</v>
      </c>
      <c r="BH52" s="1">
        <f>'Fluxuri masurate'!BH52/Fluxuri!BH52</f>
        <v>0</v>
      </c>
      <c r="BI52" s="1">
        <f>'Fluxuri masurate'!BI52/Fluxuri!BI52</f>
        <v>0</v>
      </c>
      <c r="BJ52" s="1">
        <f>'Fluxuri masurate'!BJ52/Fluxuri!BJ52</f>
        <v>0</v>
      </c>
      <c r="BK52" s="1">
        <f>'Fluxuri masurate'!BK52/Fluxuri!BK52</f>
        <v>0</v>
      </c>
      <c r="BL52" s="1">
        <f>'Fluxuri masurate'!BL52/Fluxuri!BL52</f>
        <v>0</v>
      </c>
      <c r="BM52" s="1">
        <f>'Fluxuri masurate'!BM52/Fluxuri!BM52</f>
        <v>0</v>
      </c>
      <c r="BN52" s="1">
        <f>'Fluxuri masurate'!BN52/Fluxuri!BN52</f>
        <v>0</v>
      </c>
      <c r="BO52" s="1">
        <f>'Fluxuri masurate'!BO52/Fluxuri!BO52</f>
        <v>0</v>
      </c>
      <c r="BP52" s="1">
        <f>'Fluxuri masurate'!BP52/Fluxuri!BP52</f>
        <v>0</v>
      </c>
      <c r="BQ52" s="1">
        <f>'Fluxuri masurate'!BQ52/Fluxuri!BQ52</f>
        <v>0</v>
      </c>
      <c r="BR52" s="1">
        <f>'Fluxuri masurate'!BR52/Fluxuri!BR52</f>
        <v>0</v>
      </c>
      <c r="BS52" s="1">
        <f>'Fluxuri masurate'!BS52/Fluxuri!BS52</f>
        <v>0</v>
      </c>
      <c r="BT52" s="1">
        <f>'Fluxuri masurate'!BT52/Fluxuri!BT52</f>
        <v>0</v>
      </c>
      <c r="BU52" s="1">
        <f>'Fluxuri masurate'!BU52/Fluxuri!BU52</f>
        <v>0</v>
      </c>
      <c r="BV52" s="1">
        <f>'Fluxuri masurate'!BV52/Fluxuri!BV52</f>
        <v>0</v>
      </c>
      <c r="BW52" s="1">
        <f>'Fluxuri masurate'!BW52/Fluxuri!BW52</f>
        <v>0</v>
      </c>
      <c r="BX52" s="1">
        <f>'Fluxuri masurate'!BX52/Fluxuri!BX52</f>
        <v>0</v>
      </c>
      <c r="BY52" s="1">
        <f>'Fluxuri masurate'!BY52/Fluxuri!BY52</f>
        <v>0</v>
      </c>
      <c r="BZ52" s="1">
        <f>'Fluxuri masurate'!BZ52/Fluxuri!BZ52</f>
        <v>0</v>
      </c>
      <c r="CA52" s="1">
        <f>'Fluxuri masurate'!CA52/Fluxuri!CA52</f>
        <v>0</v>
      </c>
      <c r="CB52" s="1">
        <f>'Fluxuri masurate'!CB52/Fluxuri!CB52</f>
        <v>0</v>
      </c>
      <c r="CC52" s="1">
        <f>'Fluxuri masurate'!CC52/Fluxuri!CC52</f>
        <v>0</v>
      </c>
      <c r="CD52" s="1">
        <f>'Fluxuri masurate'!CD52/Fluxuri!CD52</f>
        <v>0</v>
      </c>
      <c r="CE52" s="1">
        <f>'Fluxuri masurate'!CE52/Fluxuri!CE52</f>
        <v>0</v>
      </c>
      <c r="CF52" s="1">
        <f>'Fluxuri masurate'!CF52/Fluxuri!CF52</f>
        <v>0</v>
      </c>
      <c r="CG52" s="1">
        <f>'Fluxuri masurate'!CG52/Fluxuri!CG52</f>
        <v>0</v>
      </c>
      <c r="CH52" s="1">
        <f>'Fluxuri masurate'!CH52/Fluxuri!CH52</f>
        <v>0</v>
      </c>
      <c r="CI52" s="1">
        <f>'Fluxuri masurate'!CI52/Fluxuri!CI52</f>
        <v>0</v>
      </c>
      <c r="CJ52" s="1">
        <f>'Fluxuri masurate'!CJ52/Fluxuri!CJ52</f>
        <v>0</v>
      </c>
      <c r="CK52" s="1">
        <f>'Fluxuri masurate'!CK52/Fluxuri!CK52</f>
        <v>0</v>
      </c>
      <c r="CL52" s="1">
        <f>'Fluxuri masurate'!CL52/Fluxuri!CL52</f>
        <v>0</v>
      </c>
      <c r="CM52" s="1">
        <f>'Fluxuri masurate'!CM52/Fluxuri!CM52</f>
        <v>0</v>
      </c>
      <c r="CN52" s="1">
        <f>'Fluxuri masurate'!CN52/Fluxuri!CN52</f>
        <v>0</v>
      </c>
      <c r="CO52" s="1">
        <f>'Fluxuri masurate'!CO52/Fluxuri!CO52</f>
        <v>0</v>
      </c>
      <c r="CP52" s="1">
        <f>'Fluxuri masurate'!CP52/Fluxuri!CP52</f>
        <v>0</v>
      </c>
      <c r="CQ52" s="1">
        <f>'Fluxuri masurate'!CQ52/Fluxuri!CQ52</f>
        <v>0</v>
      </c>
      <c r="CR52" s="1">
        <f>'Fluxuri masurate'!CR52/Fluxuri!CR52</f>
        <v>0</v>
      </c>
      <c r="CS52" s="1">
        <f>'Fluxuri masurate'!CS52/Fluxuri!CS52</f>
        <v>0</v>
      </c>
      <c r="CT52" s="1">
        <f>'Fluxuri masurate'!CT52/Fluxuri!CT52</f>
        <v>0</v>
      </c>
      <c r="CU52" s="1">
        <f>'Fluxuri masurate'!CU52/Fluxuri!CU52</f>
        <v>0</v>
      </c>
      <c r="CV52" s="1">
        <f>'Fluxuri masurate'!CV52/Fluxuri!CV52</f>
        <v>0</v>
      </c>
      <c r="CW52" s="1">
        <f>'Fluxuri masurate'!CW52/Fluxuri!CW52</f>
        <v>0</v>
      </c>
      <c r="CX52" s="1">
        <f>'Fluxuri masurate'!CX52/Fluxuri!CX52</f>
        <v>0</v>
      </c>
      <c r="CY52" s="1">
        <f>'Fluxuri masurate'!CY52/Fluxuri!CY52</f>
        <v>0</v>
      </c>
    </row>
    <row r="53" spans="1:103" ht="15.75" customHeight="1" x14ac:dyDescent="0.25">
      <c r="A53" s="2" t="s">
        <v>52</v>
      </c>
      <c r="B53" s="1">
        <v>3.2397436360488197E-5</v>
      </c>
      <c r="C53" s="1">
        <v>0</v>
      </c>
      <c r="D53" s="1">
        <v>0</v>
      </c>
      <c r="E53" s="1">
        <v>0</v>
      </c>
      <c r="F53" s="1">
        <v>8.8384767228063808E-5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1.3890061213442606E-4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f t="array" ref="AZ53:AZ103">TRANSPOSE(BA52:CY52)</f>
        <v>0</v>
      </c>
      <c r="BA53" s="1" t="s">
        <v>103</v>
      </c>
      <c r="BB53" s="1">
        <f>'Fluxuri masurate'!BB53/Fluxuri!BB53</f>
        <v>0</v>
      </c>
      <c r="BC53" s="1">
        <f>'Fluxuri masurate'!BC53/Fluxuri!BC53</f>
        <v>0</v>
      </c>
      <c r="BD53" s="1">
        <f>'Fluxuri masurate'!BD53/Fluxuri!BD53</f>
        <v>0</v>
      </c>
      <c r="BE53" s="1">
        <f>'Fluxuri masurate'!BE53/Fluxuri!BE53</f>
        <v>0</v>
      </c>
      <c r="BF53" s="1">
        <f>'Fluxuri masurate'!BF53/Fluxuri!BF53</f>
        <v>0</v>
      </c>
      <c r="BG53" s="1">
        <f>'Fluxuri masurate'!BG53/Fluxuri!BG53</f>
        <v>9.7060500939941826E-5</v>
      </c>
      <c r="BH53" s="1">
        <f>'Fluxuri masurate'!BH53/Fluxuri!BH53</f>
        <v>0</v>
      </c>
      <c r="BI53" s="1">
        <f>'Fluxuri masurate'!BI53/Fluxuri!BI53</f>
        <v>0</v>
      </c>
      <c r="BJ53" s="1">
        <f>'Fluxuri masurate'!BJ53/Fluxuri!BJ53</f>
        <v>0</v>
      </c>
      <c r="BK53" s="1">
        <f>'Fluxuri masurate'!BK53/Fluxuri!BK53</f>
        <v>0</v>
      </c>
      <c r="BL53" s="1">
        <f>'Fluxuri masurate'!BL53/Fluxuri!BL53</f>
        <v>0</v>
      </c>
      <c r="BM53" s="1">
        <f>'Fluxuri masurate'!BM53/Fluxuri!BM53</f>
        <v>0</v>
      </c>
      <c r="BN53" s="1">
        <f>'Fluxuri masurate'!BN53/Fluxuri!BN53</f>
        <v>0</v>
      </c>
      <c r="BO53" s="1">
        <f>'Fluxuri masurate'!BO53/Fluxuri!BO53</f>
        <v>0</v>
      </c>
      <c r="BP53" s="1">
        <f>'Fluxuri masurate'!BP53/Fluxuri!BP53</f>
        <v>0</v>
      </c>
      <c r="BQ53" s="1">
        <f>'Fluxuri masurate'!BQ53/Fluxuri!BQ53</f>
        <v>0</v>
      </c>
      <c r="BR53" s="1">
        <f>'Fluxuri masurate'!BR53/Fluxuri!BR53</f>
        <v>0</v>
      </c>
      <c r="BS53" s="1">
        <f>'Fluxuri masurate'!BS53/Fluxuri!BS53</f>
        <v>0</v>
      </c>
      <c r="BT53" s="1">
        <f>'Fluxuri masurate'!BT53/Fluxuri!BT53</f>
        <v>0</v>
      </c>
      <c r="BU53" s="1">
        <f>'Fluxuri masurate'!BU53/Fluxuri!BU53</f>
        <v>0</v>
      </c>
      <c r="BV53" s="1">
        <f>'Fluxuri masurate'!BV53/Fluxuri!BV53</f>
        <v>0</v>
      </c>
      <c r="BW53" s="1">
        <f>'Fluxuri masurate'!BW53/Fluxuri!BW53</f>
        <v>0</v>
      </c>
      <c r="BX53" s="1">
        <f>'Fluxuri masurate'!BX53/Fluxuri!BX53</f>
        <v>0</v>
      </c>
      <c r="BY53" s="1">
        <f>'Fluxuri masurate'!BY53/Fluxuri!BY53</f>
        <v>0</v>
      </c>
      <c r="BZ53" s="1">
        <f>'Fluxuri masurate'!BZ53/Fluxuri!BZ53</f>
        <v>0</v>
      </c>
      <c r="CA53" s="1">
        <f>'Fluxuri masurate'!CA53/Fluxuri!CA53</f>
        <v>0</v>
      </c>
      <c r="CB53" s="1">
        <f>'Fluxuri masurate'!CB53/Fluxuri!CB53</f>
        <v>0</v>
      </c>
      <c r="CC53" s="1">
        <f>'Fluxuri masurate'!CC53/Fluxuri!CC53</f>
        <v>0</v>
      </c>
      <c r="CD53" s="1">
        <f>'Fluxuri masurate'!CD53/Fluxuri!CD53</f>
        <v>0</v>
      </c>
      <c r="CE53" s="1">
        <f>'Fluxuri masurate'!CE53/Fluxuri!CE53</f>
        <v>0</v>
      </c>
      <c r="CF53" s="1">
        <f>'Fluxuri masurate'!CF53/Fluxuri!CF53</f>
        <v>0</v>
      </c>
      <c r="CG53" s="1">
        <f>'Fluxuri masurate'!CG53/Fluxuri!CG53</f>
        <v>0</v>
      </c>
      <c r="CH53" s="1">
        <f>'Fluxuri masurate'!CH53/Fluxuri!CH53</f>
        <v>0</v>
      </c>
      <c r="CI53" s="1">
        <f>'Fluxuri masurate'!CI53/Fluxuri!CI53</f>
        <v>0</v>
      </c>
      <c r="CJ53" s="1">
        <f>'Fluxuri masurate'!CJ53/Fluxuri!CJ53</f>
        <v>0</v>
      </c>
      <c r="CK53" s="1">
        <f>'Fluxuri masurate'!CK53/Fluxuri!CK53</f>
        <v>0</v>
      </c>
      <c r="CL53" s="1">
        <f>'Fluxuri masurate'!CL53/Fluxuri!CL53</f>
        <v>0</v>
      </c>
      <c r="CM53" s="1">
        <f>'Fluxuri masurate'!CM53/Fluxuri!CM53</f>
        <v>0</v>
      </c>
      <c r="CN53" s="1">
        <f>'Fluxuri masurate'!CN53/Fluxuri!CN53</f>
        <v>0</v>
      </c>
      <c r="CO53" s="1">
        <f>'Fluxuri masurate'!CO53/Fluxuri!CO53</f>
        <v>0</v>
      </c>
      <c r="CP53" s="1">
        <f>'Fluxuri masurate'!CP53/Fluxuri!CP53</f>
        <v>0</v>
      </c>
      <c r="CQ53" s="1">
        <f>'Fluxuri masurate'!CQ53/Fluxuri!CQ53</f>
        <v>0</v>
      </c>
      <c r="CR53" s="1">
        <f>'Fluxuri masurate'!CR53/Fluxuri!CR53</f>
        <v>0</v>
      </c>
      <c r="CS53" s="1">
        <f>'Fluxuri masurate'!CS53/Fluxuri!CS53</f>
        <v>0</v>
      </c>
      <c r="CT53" s="1">
        <f>'Fluxuri masurate'!CT53/Fluxuri!CT53</f>
        <v>0</v>
      </c>
      <c r="CU53" s="1">
        <f>'Fluxuri masurate'!CU53/Fluxuri!CU53</f>
        <v>0</v>
      </c>
      <c r="CV53" s="1">
        <f>'Fluxuri masurate'!CV53/Fluxuri!CV53</f>
        <v>0</v>
      </c>
      <c r="CW53" s="1">
        <f>'Fluxuri masurate'!CW53/Fluxuri!CW53</f>
        <v>0</v>
      </c>
      <c r="CX53" s="1">
        <f>'Fluxuri masurate'!CX53/Fluxuri!CX53</f>
        <v>0</v>
      </c>
      <c r="CY53" s="1">
        <f>'Fluxuri masurate'!CY53/Fluxuri!CY53</f>
        <v>3.4203652665074191E-5</v>
      </c>
    </row>
    <row r="54" spans="1:103" ht="15.75" customHeight="1" x14ac:dyDescent="0.25">
      <c r="A54" s="2" t="s">
        <v>53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f t="array" ref="BA54:BA103">TRANSPOSE(BB53:CY53)</f>
        <v>0</v>
      </c>
      <c r="BB54" s="1" t="s">
        <v>103</v>
      </c>
      <c r="BC54" s="1">
        <f>'Fluxuri masurate'!BC54/Fluxuri!BC54</f>
        <v>0</v>
      </c>
      <c r="BD54" s="1">
        <f>'Fluxuri masurate'!BD54/Fluxuri!BD54</f>
        <v>0</v>
      </c>
      <c r="BE54" s="1">
        <f>'Fluxuri masurate'!BE54/Fluxuri!BE54</f>
        <v>0</v>
      </c>
      <c r="BF54" s="1">
        <f>'Fluxuri masurate'!BF54/Fluxuri!BF54</f>
        <v>0</v>
      </c>
      <c r="BG54" s="1">
        <f>'Fluxuri masurate'!BG54/Fluxuri!BG54</f>
        <v>0</v>
      </c>
      <c r="BH54" s="1">
        <f>'Fluxuri masurate'!BH54/Fluxuri!BH54</f>
        <v>0</v>
      </c>
      <c r="BI54" s="1">
        <f>'Fluxuri masurate'!BI54/Fluxuri!BI54</f>
        <v>0</v>
      </c>
      <c r="BJ54" s="1">
        <f>'Fluxuri masurate'!BJ54/Fluxuri!BJ54</f>
        <v>0</v>
      </c>
      <c r="BK54" s="1">
        <f>'Fluxuri masurate'!BK54/Fluxuri!BK54</f>
        <v>0</v>
      </c>
      <c r="BL54" s="1">
        <f>'Fluxuri masurate'!BL54/Fluxuri!BL54</f>
        <v>0</v>
      </c>
      <c r="BM54" s="1">
        <f>'Fluxuri masurate'!BM54/Fluxuri!BM54</f>
        <v>0</v>
      </c>
      <c r="BN54" s="1">
        <f>'Fluxuri masurate'!BN54/Fluxuri!BN54</f>
        <v>0</v>
      </c>
      <c r="BO54" s="1">
        <f>'Fluxuri masurate'!BO54/Fluxuri!BO54</f>
        <v>0</v>
      </c>
      <c r="BP54" s="1">
        <f>'Fluxuri masurate'!BP54/Fluxuri!BP54</f>
        <v>0</v>
      </c>
      <c r="BQ54" s="1">
        <f>'Fluxuri masurate'!BQ54/Fluxuri!BQ54</f>
        <v>0</v>
      </c>
      <c r="BR54" s="1">
        <f>'Fluxuri masurate'!BR54/Fluxuri!BR54</f>
        <v>0</v>
      </c>
      <c r="BS54" s="1">
        <f>'Fluxuri masurate'!BS54/Fluxuri!BS54</f>
        <v>0</v>
      </c>
      <c r="BT54" s="1">
        <f>'Fluxuri masurate'!BT54/Fluxuri!BT54</f>
        <v>0</v>
      </c>
      <c r="BU54" s="1">
        <f>'Fluxuri masurate'!BU54/Fluxuri!BU54</f>
        <v>0</v>
      </c>
      <c r="BV54" s="1">
        <f>'Fluxuri masurate'!BV54/Fluxuri!BV54</f>
        <v>0</v>
      </c>
      <c r="BW54" s="1">
        <f>'Fluxuri masurate'!BW54/Fluxuri!BW54</f>
        <v>0</v>
      </c>
      <c r="BX54" s="1">
        <f>'Fluxuri masurate'!BX54/Fluxuri!BX54</f>
        <v>0</v>
      </c>
      <c r="BY54" s="1">
        <f>'Fluxuri masurate'!BY54/Fluxuri!BY54</f>
        <v>0</v>
      </c>
      <c r="BZ54" s="1">
        <f>'Fluxuri masurate'!BZ54/Fluxuri!BZ54</f>
        <v>0</v>
      </c>
      <c r="CA54" s="1">
        <f>'Fluxuri masurate'!CA54/Fluxuri!CA54</f>
        <v>0</v>
      </c>
      <c r="CB54" s="1">
        <f>'Fluxuri masurate'!CB54/Fluxuri!CB54</f>
        <v>0</v>
      </c>
      <c r="CC54" s="1">
        <f>'Fluxuri masurate'!CC54/Fluxuri!CC54</f>
        <v>0</v>
      </c>
      <c r="CD54" s="1">
        <f>'Fluxuri masurate'!CD54/Fluxuri!CD54</f>
        <v>0</v>
      </c>
      <c r="CE54" s="1">
        <f>'Fluxuri masurate'!CE54/Fluxuri!CE54</f>
        <v>0</v>
      </c>
      <c r="CF54" s="1">
        <f>'Fluxuri masurate'!CF54/Fluxuri!CF54</f>
        <v>0</v>
      </c>
      <c r="CG54" s="1">
        <f>'Fluxuri masurate'!CG54/Fluxuri!CG54</f>
        <v>0</v>
      </c>
      <c r="CH54" s="1">
        <f>'Fluxuri masurate'!CH54/Fluxuri!CH54</f>
        <v>0</v>
      </c>
      <c r="CI54" s="1">
        <f>'Fluxuri masurate'!CI54/Fluxuri!CI54</f>
        <v>0</v>
      </c>
      <c r="CJ54" s="1">
        <f>'Fluxuri masurate'!CJ54/Fluxuri!CJ54</f>
        <v>0</v>
      </c>
      <c r="CK54" s="1">
        <f>'Fluxuri masurate'!CK54/Fluxuri!CK54</f>
        <v>0</v>
      </c>
      <c r="CL54" s="1">
        <f>'Fluxuri masurate'!CL54/Fluxuri!CL54</f>
        <v>0</v>
      </c>
      <c r="CM54" s="1">
        <f>'Fluxuri masurate'!CM54/Fluxuri!CM54</f>
        <v>0</v>
      </c>
      <c r="CN54" s="1">
        <f>'Fluxuri masurate'!CN54/Fluxuri!CN54</f>
        <v>0</v>
      </c>
      <c r="CO54" s="1">
        <f>'Fluxuri masurate'!CO54/Fluxuri!CO54</f>
        <v>0</v>
      </c>
      <c r="CP54" s="1">
        <f>'Fluxuri masurate'!CP54/Fluxuri!CP54</f>
        <v>0</v>
      </c>
      <c r="CQ54" s="1">
        <f>'Fluxuri masurate'!CQ54/Fluxuri!CQ54</f>
        <v>0</v>
      </c>
      <c r="CR54" s="1">
        <f>'Fluxuri masurate'!CR54/Fluxuri!CR54</f>
        <v>0</v>
      </c>
      <c r="CS54" s="1">
        <f>'Fluxuri masurate'!CS54/Fluxuri!CS54</f>
        <v>0</v>
      </c>
      <c r="CT54" s="1">
        <f>'Fluxuri masurate'!CT54/Fluxuri!CT54</f>
        <v>0</v>
      </c>
      <c r="CU54" s="1">
        <f>'Fluxuri masurate'!CU54/Fluxuri!CU54</f>
        <v>0</v>
      </c>
      <c r="CV54" s="1">
        <f>'Fluxuri masurate'!CV54/Fluxuri!CV54</f>
        <v>0</v>
      </c>
      <c r="CW54" s="1">
        <f>'Fluxuri masurate'!CW54/Fluxuri!CW54</f>
        <v>0</v>
      </c>
      <c r="CX54" s="1">
        <f>'Fluxuri masurate'!CX54/Fluxuri!CX54</f>
        <v>0</v>
      </c>
      <c r="CY54" s="1">
        <f>'Fluxuri masurate'!CY54/Fluxuri!CY54</f>
        <v>0</v>
      </c>
    </row>
    <row r="55" spans="1:103" ht="15.75" customHeight="1" x14ac:dyDescent="0.25">
      <c r="A55" s="2" t="s">
        <v>54</v>
      </c>
      <c r="B55" s="1">
        <v>1.6688819769478442E-5</v>
      </c>
      <c r="C55" s="1">
        <v>0</v>
      </c>
      <c r="D55" s="1">
        <v>0</v>
      </c>
      <c r="E55" s="1">
        <v>0</v>
      </c>
      <c r="F55" s="1">
        <v>0</v>
      </c>
      <c r="G55" s="1">
        <v>9.3056803873805861E-6</v>
      </c>
      <c r="H55" s="1">
        <v>9.4060921015163404E-5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1.5200562315246204E-4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2.7145385254345223E-6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f t="array" ref="BB55:BB103">TRANSPOSE(BC54:CY54)</f>
        <v>0</v>
      </c>
      <c r="BC55" s="1" t="s">
        <v>103</v>
      </c>
      <c r="BD55" s="1">
        <f>'Fluxuri masurate'!BD55/Fluxuri!BD55</f>
        <v>0</v>
      </c>
      <c r="BE55" s="1">
        <f>'Fluxuri masurate'!BE55/Fluxuri!BE55</f>
        <v>0</v>
      </c>
      <c r="BF55" s="1">
        <f>'Fluxuri masurate'!BF55/Fluxuri!BF55</f>
        <v>0</v>
      </c>
      <c r="BG55" s="1">
        <f>'Fluxuri masurate'!BG55/Fluxuri!BG55</f>
        <v>0</v>
      </c>
      <c r="BH55" s="1">
        <f>'Fluxuri masurate'!BH55/Fluxuri!BH55</f>
        <v>0</v>
      </c>
      <c r="BI55" s="1">
        <f>'Fluxuri masurate'!BI55/Fluxuri!BI55</f>
        <v>0</v>
      </c>
      <c r="BJ55" s="1">
        <f>'Fluxuri masurate'!BJ55/Fluxuri!BJ55</f>
        <v>0</v>
      </c>
      <c r="BK55" s="1">
        <f>'Fluxuri masurate'!BK55/Fluxuri!BK55</f>
        <v>0</v>
      </c>
      <c r="BL55" s="1">
        <f>'Fluxuri masurate'!BL55/Fluxuri!BL55</f>
        <v>0</v>
      </c>
      <c r="BM55" s="1">
        <f>'Fluxuri masurate'!BM55/Fluxuri!BM55</f>
        <v>0</v>
      </c>
      <c r="BN55" s="1">
        <f>'Fluxuri masurate'!BN55/Fluxuri!BN55</f>
        <v>0</v>
      </c>
      <c r="BO55" s="1">
        <f>'Fluxuri masurate'!BO55/Fluxuri!BO55</f>
        <v>0</v>
      </c>
      <c r="BP55" s="1">
        <f>'Fluxuri masurate'!BP55/Fluxuri!BP55</f>
        <v>0</v>
      </c>
      <c r="BQ55" s="1">
        <f>'Fluxuri masurate'!BQ55/Fluxuri!BQ55</f>
        <v>0</v>
      </c>
      <c r="BR55" s="1">
        <f>'Fluxuri masurate'!BR55/Fluxuri!BR55</f>
        <v>0</v>
      </c>
      <c r="BS55" s="1">
        <f>'Fluxuri masurate'!BS55/Fluxuri!BS55</f>
        <v>0</v>
      </c>
      <c r="BT55" s="1">
        <f>'Fluxuri masurate'!BT55/Fluxuri!BT55</f>
        <v>0</v>
      </c>
      <c r="BU55" s="1">
        <f>'Fluxuri masurate'!BU55/Fluxuri!BU55</f>
        <v>0</v>
      </c>
      <c r="BV55" s="1">
        <f>'Fluxuri masurate'!BV55/Fluxuri!BV55</f>
        <v>0</v>
      </c>
      <c r="BW55" s="1">
        <f>'Fluxuri masurate'!BW55/Fluxuri!BW55</f>
        <v>0</v>
      </c>
      <c r="BX55" s="1">
        <f>'Fluxuri masurate'!BX55/Fluxuri!BX55</f>
        <v>0</v>
      </c>
      <c r="BY55" s="1">
        <f>'Fluxuri masurate'!BY55/Fluxuri!BY55</f>
        <v>0</v>
      </c>
      <c r="BZ55" s="1">
        <f>'Fluxuri masurate'!BZ55/Fluxuri!BZ55</f>
        <v>0</v>
      </c>
      <c r="CA55" s="1">
        <f>'Fluxuri masurate'!CA55/Fluxuri!CA55</f>
        <v>0</v>
      </c>
      <c r="CB55" s="1">
        <f>'Fluxuri masurate'!CB55/Fluxuri!CB55</f>
        <v>0</v>
      </c>
      <c r="CC55" s="1">
        <f>'Fluxuri masurate'!CC55/Fluxuri!CC55</f>
        <v>0</v>
      </c>
      <c r="CD55" s="1">
        <f>'Fluxuri masurate'!CD55/Fluxuri!CD55</f>
        <v>0</v>
      </c>
      <c r="CE55" s="1">
        <f>'Fluxuri masurate'!CE55/Fluxuri!CE55</f>
        <v>0</v>
      </c>
      <c r="CF55" s="1">
        <f>'Fluxuri masurate'!CF55/Fluxuri!CF55</f>
        <v>0</v>
      </c>
      <c r="CG55" s="1">
        <f>'Fluxuri masurate'!CG55/Fluxuri!CG55</f>
        <v>0</v>
      </c>
      <c r="CH55" s="1">
        <f>'Fluxuri masurate'!CH55/Fluxuri!CH55</f>
        <v>0</v>
      </c>
      <c r="CI55" s="1">
        <f>'Fluxuri masurate'!CI55/Fluxuri!CI55</f>
        <v>0</v>
      </c>
      <c r="CJ55" s="1">
        <f>'Fluxuri masurate'!CJ55/Fluxuri!CJ55</f>
        <v>0</v>
      </c>
      <c r="CK55" s="1">
        <f>'Fluxuri masurate'!CK55/Fluxuri!CK55</f>
        <v>0</v>
      </c>
      <c r="CL55" s="1">
        <f>'Fluxuri masurate'!CL55/Fluxuri!CL55</f>
        <v>0</v>
      </c>
      <c r="CM55" s="1">
        <f>'Fluxuri masurate'!CM55/Fluxuri!CM55</f>
        <v>0</v>
      </c>
      <c r="CN55" s="1">
        <f>'Fluxuri masurate'!CN55/Fluxuri!CN55</f>
        <v>0</v>
      </c>
      <c r="CO55" s="1">
        <f>'Fluxuri masurate'!CO55/Fluxuri!CO55</f>
        <v>0</v>
      </c>
      <c r="CP55" s="1">
        <f>'Fluxuri masurate'!CP55/Fluxuri!CP55</f>
        <v>0</v>
      </c>
      <c r="CQ55" s="1">
        <f>'Fluxuri masurate'!CQ55/Fluxuri!CQ55</f>
        <v>0</v>
      </c>
      <c r="CR55" s="1">
        <f>'Fluxuri masurate'!CR55/Fluxuri!CR55</f>
        <v>0</v>
      </c>
      <c r="CS55" s="1">
        <f>'Fluxuri masurate'!CS55/Fluxuri!CS55</f>
        <v>0</v>
      </c>
      <c r="CT55" s="1">
        <f>'Fluxuri masurate'!CT55/Fluxuri!CT55</f>
        <v>0</v>
      </c>
      <c r="CU55" s="1">
        <f>'Fluxuri masurate'!CU55/Fluxuri!CU55</f>
        <v>0</v>
      </c>
      <c r="CV55" s="1">
        <f>'Fluxuri masurate'!CV55/Fluxuri!CV55</f>
        <v>0</v>
      </c>
      <c r="CW55" s="1">
        <f>'Fluxuri masurate'!CW55/Fluxuri!CW55</f>
        <v>0</v>
      </c>
      <c r="CX55" s="1">
        <f>'Fluxuri masurate'!CX55/Fluxuri!CX55</f>
        <v>0</v>
      </c>
      <c r="CY55" s="1">
        <f>'Fluxuri masurate'!CY55/Fluxuri!CY55</f>
        <v>0</v>
      </c>
    </row>
    <row r="56" spans="1:103" ht="15.75" customHeight="1" x14ac:dyDescent="0.25">
      <c r="A56" s="2" t="s">
        <v>55</v>
      </c>
      <c r="B56" s="1">
        <v>0</v>
      </c>
      <c r="C56" s="1">
        <v>5.2302116221373205E-5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f t="array" ref="BC56:BC103">TRANSPOSE(BD55:CY55)</f>
        <v>0</v>
      </c>
      <c r="BD56" s="1" t="s">
        <v>103</v>
      </c>
      <c r="BE56" s="1">
        <f>'Fluxuri masurate'!BE56/Fluxuri!BE56</f>
        <v>0</v>
      </c>
      <c r="BF56" s="1">
        <f>'Fluxuri masurate'!BF56/Fluxuri!BF56</f>
        <v>0</v>
      </c>
      <c r="BG56" s="1">
        <f>'Fluxuri masurate'!BG56/Fluxuri!BG56</f>
        <v>0</v>
      </c>
      <c r="BH56" s="1">
        <f>'Fluxuri masurate'!BH56/Fluxuri!BH56</f>
        <v>0</v>
      </c>
      <c r="BI56" s="1">
        <f>'Fluxuri masurate'!BI56/Fluxuri!BI56</f>
        <v>0</v>
      </c>
      <c r="BJ56" s="1">
        <f>'Fluxuri masurate'!BJ56/Fluxuri!BJ56</f>
        <v>0</v>
      </c>
      <c r="BK56" s="1">
        <f>'Fluxuri masurate'!BK56/Fluxuri!BK56</f>
        <v>0</v>
      </c>
      <c r="BL56" s="1">
        <f>'Fluxuri masurate'!BL56/Fluxuri!BL56</f>
        <v>0</v>
      </c>
      <c r="BM56" s="1">
        <f>'Fluxuri masurate'!BM56/Fluxuri!BM56</f>
        <v>0</v>
      </c>
      <c r="BN56" s="1">
        <f>'Fluxuri masurate'!BN56/Fluxuri!BN56</f>
        <v>0</v>
      </c>
      <c r="BO56" s="1">
        <f>'Fluxuri masurate'!BO56/Fluxuri!BO56</f>
        <v>0</v>
      </c>
      <c r="BP56" s="1">
        <f>'Fluxuri masurate'!BP56/Fluxuri!BP56</f>
        <v>0</v>
      </c>
      <c r="BQ56" s="1">
        <f>'Fluxuri masurate'!BQ56/Fluxuri!BQ56</f>
        <v>0</v>
      </c>
      <c r="BR56" s="1">
        <f>'Fluxuri masurate'!BR56/Fluxuri!BR56</f>
        <v>0</v>
      </c>
      <c r="BS56" s="1">
        <f>'Fluxuri masurate'!BS56/Fluxuri!BS56</f>
        <v>0</v>
      </c>
      <c r="BT56" s="1">
        <f>'Fluxuri masurate'!BT56/Fluxuri!BT56</f>
        <v>0</v>
      </c>
      <c r="BU56" s="1">
        <f>'Fluxuri masurate'!BU56/Fluxuri!BU56</f>
        <v>0</v>
      </c>
      <c r="BV56" s="1">
        <f>'Fluxuri masurate'!BV56/Fluxuri!BV56</f>
        <v>0</v>
      </c>
      <c r="BW56" s="1">
        <f>'Fluxuri masurate'!BW56/Fluxuri!BW56</f>
        <v>0</v>
      </c>
      <c r="BX56" s="1">
        <f>'Fluxuri masurate'!BX56/Fluxuri!BX56</f>
        <v>0</v>
      </c>
      <c r="BY56" s="1">
        <f>'Fluxuri masurate'!BY56/Fluxuri!BY56</f>
        <v>0</v>
      </c>
      <c r="BZ56" s="1">
        <f>'Fluxuri masurate'!BZ56/Fluxuri!BZ56</f>
        <v>0</v>
      </c>
      <c r="CA56" s="1">
        <f>'Fluxuri masurate'!CA56/Fluxuri!CA56</f>
        <v>0</v>
      </c>
      <c r="CB56" s="1">
        <f>'Fluxuri masurate'!CB56/Fluxuri!CB56</f>
        <v>0</v>
      </c>
      <c r="CC56" s="1">
        <f>'Fluxuri masurate'!CC56/Fluxuri!CC56</f>
        <v>0</v>
      </c>
      <c r="CD56" s="1">
        <f>'Fluxuri masurate'!CD56/Fluxuri!CD56</f>
        <v>0</v>
      </c>
      <c r="CE56" s="1">
        <f>'Fluxuri masurate'!CE56/Fluxuri!CE56</f>
        <v>0</v>
      </c>
      <c r="CF56" s="1">
        <f>'Fluxuri masurate'!CF56/Fluxuri!CF56</f>
        <v>0</v>
      </c>
      <c r="CG56" s="1">
        <f>'Fluxuri masurate'!CG56/Fluxuri!CG56</f>
        <v>0</v>
      </c>
      <c r="CH56" s="1">
        <f>'Fluxuri masurate'!CH56/Fluxuri!CH56</f>
        <v>0</v>
      </c>
      <c r="CI56" s="1">
        <f>'Fluxuri masurate'!CI56/Fluxuri!CI56</f>
        <v>0</v>
      </c>
      <c r="CJ56" s="1">
        <f>'Fluxuri masurate'!CJ56/Fluxuri!CJ56</f>
        <v>0</v>
      </c>
      <c r="CK56" s="1">
        <f>'Fluxuri masurate'!CK56/Fluxuri!CK56</f>
        <v>0</v>
      </c>
      <c r="CL56" s="1">
        <f>'Fluxuri masurate'!CL56/Fluxuri!CL56</f>
        <v>0</v>
      </c>
      <c r="CM56" s="1">
        <f>'Fluxuri masurate'!CM56/Fluxuri!CM56</f>
        <v>0</v>
      </c>
      <c r="CN56" s="1">
        <f>'Fluxuri masurate'!CN56/Fluxuri!CN56</f>
        <v>0</v>
      </c>
      <c r="CO56" s="1">
        <f>'Fluxuri masurate'!CO56/Fluxuri!CO56</f>
        <v>0</v>
      </c>
      <c r="CP56" s="1">
        <f>'Fluxuri masurate'!CP56/Fluxuri!CP56</f>
        <v>0</v>
      </c>
      <c r="CQ56" s="1">
        <f>'Fluxuri masurate'!CQ56/Fluxuri!CQ56</f>
        <v>0</v>
      </c>
      <c r="CR56" s="1">
        <f>'Fluxuri masurate'!CR56/Fluxuri!CR56</f>
        <v>0</v>
      </c>
      <c r="CS56" s="1">
        <f>'Fluxuri masurate'!CS56/Fluxuri!CS56</f>
        <v>0</v>
      </c>
      <c r="CT56" s="1">
        <f>'Fluxuri masurate'!CT56/Fluxuri!CT56</f>
        <v>0</v>
      </c>
      <c r="CU56" s="1">
        <f>'Fluxuri masurate'!CU56/Fluxuri!CU56</f>
        <v>0</v>
      </c>
      <c r="CV56" s="1">
        <f>'Fluxuri masurate'!CV56/Fluxuri!CV56</f>
        <v>0</v>
      </c>
      <c r="CW56" s="1">
        <f>'Fluxuri masurate'!CW56/Fluxuri!CW56</f>
        <v>0</v>
      </c>
      <c r="CX56" s="1">
        <f>'Fluxuri masurate'!CX56/Fluxuri!CX56</f>
        <v>0</v>
      </c>
      <c r="CY56" s="1">
        <f>'Fluxuri masurate'!CY56/Fluxuri!CY56</f>
        <v>0</v>
      </c>
    </row>
    <row r="57" spans="1:103" ht="15.75" customHeight="1" x14ac:dyDescent="0.25">
      <c r="A57" s="2" t="s">
        <v>56</v>
      </c>
      <c r="B57" s="1">
        <v>6.7649831692856229E-5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1.2845679235360945E-4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f t="array" ref="BD57:BD103">TRANSPOSE(BE56:CY56)</f>
        <v>0</v>
      </c>
      <c r="BE57" s="1" t="s">
        <v>103</v>
      </c>
      <c r="BF57" s="1">
        <f>'Fluxuri masurate'!BF57/Fluxuri!BF57</f>
        <v>0</v>
      </c>
      <c r="BG57" s="1">
        <f>'Fluxuri masurate'!BG57/Fluxuri!BG57</f>
        <v>0</v>
      </c>
      <c r="BH57" s="1">
        <f>'Fluxuri masurate'!BH57/Fluxuri!BH57</f>
        <v>0</v>
      </c>
      <c r="BI57" s="1">
        <f>'Fluxuri masurate'!BI57/Fluxuri!BI57</f>
        <v>0</v>
      </c>
      <c r="BJ57" s="1">
        <f>'Fluxuri masurate'!BJ57/Fluxuri!BJ57</f>
        <v>0</v>
      </c>
      <c r="BK57" s="1">
        <f>'Fluxuri masurate'!BK57/Fluxuri!BK57</f>
        <v>0</v>
      </c>
      <c r="BL57" s="1">
        <f>'Fluxuri masurate'!BL57/Fluxuri!BL57</f>
        <v>0</v>
      </c>
      <c r="BM57" s="1">
        <f>'Fluxuri masurate'!BM57/Fluxuri!BM57</f>
        <v>0</v>
      </c>
      <c r="BN57" s="1">
        <f>'Fluxuri masurate'!BN57/Fluxuri!BN57</f>
        <v>0</v>
      </c>
      <c r="BO57" s="1">
        <f>'Fluxuri masurate'!BO57/Fluxuri!BO57</f>
        <v>0</v>
      </c>
      <c r="BP57" s="1">
        <f>'Fluxuri masurate'!BP57/Fluxuri!BP57</f>
        <v>0</v>
      </c>
      <c r="BQ57" s="1">
        <f>'Fluxuri masurate'!BQ57/Fluxuri!BQ57</f>
        <v>0</v>
      </c>
      <c r="BR57" s="1">
        <f>'Fluxuri masurate'!BR57/Fluxuri!BR57</f>
        <v>0</v>
      </c>
      <c r="BS57" s="1">
        <f>'Fluxuri masurate'!BS57/Fluxuri!BS57</f>
        <v>0</v>
      </c>
      <c r="BT57" s="1">
        <f>'Fluxuri masurate'!BT57/Fluxuri!BT57</f>
        <v>0</v>
      </c>
      <c r="BU57" s="1">
        <f>'Fluxuri masurate'!BU57/Fluxuri!BU57</f>
        <v>0</v>
      </c>
      <c r="BV57" s="1">
        <f>'Fluxuri masurate'!BV57/Fluxuri!BV57</f>
        <v>0</v>
      </c>
      <c r="BW57" s="1">
        <f>'Fluxuri masurate'!BW57/Fluxuri!BW57</f>
        <v>0</v>
      </c>
      <c r="BX57" s="1">
        <f>'Fluxuri masurate'!BX57/Fluxuri!BX57</f>
        <v>0</v>
      </c>
      <c r="BY57" s="1">
        <f>'Fluxuri masurate'!BY57/Fluxuri!BY57</f>
        <v>0</v>
      </c>
      <c r="BZ57" s="1">
        <f>'Fluxuri masurate'!BZ57/Fluxuri!BZ57</f>
        <v>0</v>
      </c>
      <c r="CA57" s="1">
        <f>'Fluxuri masurate'!CA57/Fluxuri!CA57</f>
        <v>0</v>
      </c>
      <c r="CB57" s="1">
        <f>'Fluxuri masurate'!CB57/Fluxuri!CB57</f>
        <v>0</v>
      </c>
      <c r="CC57" s="1">
        <f>'Fluxuri masurate'!CC57/Fluxuri!CC57</f>
        <v>0</v>
      </c>
      <c r="CD57" s="1">
        <f>'Fluxuri masurate'!CD57/Fluxuri!CD57</f>
        <v>0</v>
      </c>
      <c r="CE57" s="1">
        <f>'Fluxuri masurate'!CE57/Fluxuri!CE57</f>
        <v>0</v>
      </c>
      <c r="CF57" s="1">
        <f>'Fluxuri masurate'!CF57/Fluxuri!CF57</f>
        <v>0</v>
      </c>
      <c r="CG57" s="1">
        <f>'Fluxuri masurate'!CG57/Fluxuri!CG57</f>
        <v>0</v>
      </c>
      <c r="CH57" s="1">
        <f>'Fluxuri masurate'!CH57/Fluxuri!CH57</f>
        <v>0</v>
      </c>
      <c r="CI57" s="1">
        <f>'Fluxuri masurate'!CI57/Fluxuri!CI57</f>
        <v>0</v>
      </c>
      <c r="CJ57" s="1">
        <f>'Fluxuri masurate'!CJ57/Fluxuri!CJ57</f>
        <v>0</v>
      </c>
      <c r="CK57" s="1">
        <f>'Fluxuri masurate'!CK57/Fluxuri!CK57</f>
        <v>0</v>
      </c>
      <c r="CL57" s="1">
        <f>'Fluxuri masurate'!CL57/Fluxuri!CL57</f>
        <v>0</v>
      </c>
      <c r="CM57" s="1">
        <f>'Fluxuri masurate'!CM57/Fluxuri!CM57</f>
        <v>0</v>
      </c>
      <c r="CN57" s="1">
        <f>'Fluxuri masurate'!CN57/Fluxuri!CN57</f>
        <v>0</v>
      </c>
      <c r="CO57" s="1">
        <f>'Fluxuri masurate'!CO57/Fluxuri!CO57</f>
        <v>0</v>
      </c>
      <c r="CP57" s="1">
        <f>'Fluxuri masurate'!CP57/Fluxuri!CP57</f>
        <v>0</v>
      </c>
      <c r="CQ57" s="1">
        <f>'Fluxuri masurate'!CQ57/Fluxuri!CQ57</f>
        <v>0</v>
      </c>
      <c r="CR57" s="1">
        <f>'Fluxuri masurate'!CR57/Fluxuri!CR57</f>
        <v>0</v>
      </c>
      <c r="CS57" s="1">
        <f>'Fluxuri masurate'!CS57/Fluxuri!CS57</f>
        <v>0</v>
      </c>
      <c r="CT57" s="1">
        <f>'Fluxuri masurate'!CT57/Fluxuri!CT57</f>
        <v>0</v>
      </c>
      <c r="CU57" s="1">
        <f>'Fluxuri masurate'!CU57/Fluxuri!CU57</f>
        <v>0</v>
      </c>
      <c r="CV57" s="1">
        <f>'Fluxuri masurate'!CV57/Fluxuri!CV57</f>
        <v>0</v>
      </c>
      <c r="CW57" s="1">
        <f>'Fluxuri masurate'!CW57/Fluxuri!CW57</f>
        <v>0</v>
      </c>
      <c r="CX57" s="1">
        <f>'Fluxuri masurate'!CX57/Fluxuri!CX57</f>
        <v>0</v>
      </c>
      <c r="CY57" s="1">
        <f>'Fluxuri masurate'!CY57/Fluxuri!CY57</f>
        <v>0</v>
      </c>
    </row>
    <row r="58" spans="1:103" ht="15.75" customHeight="1" x14ac:dyDescent="0.25">
      <c r="A58" s="2" t="s">
        <v>57</v>
      </c>
      <c r="B58" s="1">
        <v>1.2901022989605246E-5</v>
      </c>
      <c r="C58" s="1">
        <v>0</v>
      </c>
      <c r="D58" s="1">
        <v>1.2562269872211392E-4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1.1477123761053457E-5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f t="array" ref="BE58:BE103">TRANSPOSE(BF57:CY57)</f>
        <v>0</v>
      </c>
      <c r="BF58" s="1" t="s">
        <v>103</v>
      </c>
      <c r="BG58" s="1">
        <f>'Fluxuri masurate'!BG58/Fluxuri!BG58</f>
        <v>0</v>
      </c>
      <c r="BH58" s="1">
        <f>'Fluxuri masurate'!BH58/Fluxuri!BH58</f>
        <v>1.58492553874456E-5</v>
      </c>
      <c r="BI58" s="1">
        <f>'Fluxuri masurate'!BI58/Fluxuri!BI58</f>
        <v>0</v>
      </c>
      <c r="BJ58" s="1">
        <f>'Fluxuri masurate'!BJ58/Fluxuri!BJ58</f>
        <v>0</v>
      </c>
      <c r="BK58" s="1">
        <f>'Fluxuri masurate'!BK58/Fluxuri!BK58</f>
        <v>0</v>
      </c>
      <c r="BL58" s="1">
        <f>'Fluxuri masurate'!BL58/Fluxuri!BL58</f>
        <v>0</v>
      </c>
      <c r="BM58" s="1">
        <f>'Fluxuri masurate'!BM58/Fluxuri!BM58</f>
        <v>0</v>
      </c>
      <c r="BN58" s="1">
        <f>'Fluxuri masurate'!BN58/Fluxuri!BN58</f>
        <v>0</v>
      </c>
      <c r="BO58" s="1">
        <f>'Fluxuri masurate'!BO58/Fluxuri!BO58</f>
        <v>0</v>
      </c>
      <c r="BP58" s="1">
        <f>'Fluxuri masurate'!BP58/Fluxuri!BP58</f>
        <v>2.1776362314227354E-4</v>
      </c>
      <c r="BQ58" s="1">
        <f>'Fluxuri masurate'!BQ58/Fluxuri!BQ58</f>
        <v>0</v>
      </c>
      <c r="BR58" s="1">
        <f>'Fluxuri masurate'!BR58/Fluxuri!BR58</f>
        <v>0</v>
      </c>
      <c r="BS58" s="1">
        <f>'Fluxuri masurate'!BS58/Fluxuri!BS58</f>
        <v>0</v>
      </c>
      <c r="BT58" s="1">
        <f>'Fluxuri masurate'!BT58/Fluxuri!BT58</f>
        <v>0</v>
      </c>
      <c r="BU58" s="1">
        <f>'Fluxuri masurate'!BU58/Fluxuri!BU58</f>
        <v>0</v>
      </c>
      <c r="BV58" s="1">
        <f>'Fluxuri masurate'!BV58/Fluxuri!BV58</f>
        <v>0</v>
      </c>
      <c r="BW58" s="1">
        <f>'Fluxuri masurate'!BW58/Fluxuri!BW58</f>
        <v>0</v>
      </c>
      <c r="BX58" s="1">
        <f>'Fluxuri masurate'!BX58/Fluxuri!BX58</f>
        <v>0</v>
      </c>
      <c r="BY58" s="1">
        <f>'Fluxuri masurate'!BY58/Fluxuri!BY58</f>
        <v>0</v>
      </c>
      <c r="BZ58" s="1">
        <f>'Fluxuri masurate'!BZ58/Fluxuri!BZ58</f>
        <v>0</v>
      </c>
      <c r="CA58" s="1">
        <f>'Fluxuri masurate'!CA58/Fluxuri!CA58</f>
        <v>0</v>
      </c>
      <c r="CB58" s="1">
        <f>'Fluxuri masurate'!CB58/Fluxuri!CB58</f>
        <v>0</v>
      </c>
      <c r="CC58" s="1">
        <f>'Fluxuri masurate'!CC58/Fluxuri!CC58</f>
        <v>0</v>
      </c>
      <c r="CD58" s="1">
        <f>'Fluxuri masurate'!CD58/Fluxuri!CD58</f>
        <v>0</v>
      </c>
      <c r="CE58" s="1">
        <f>'Fluxuri masurate'!CE58/Fluxuri!CE58</f>
        <v>0</v>
      </c>
      <c r="CF58" s="1">
        <f>'Fluxuri masurate'!CF58/Fluxuri!CF58</f>
        <v>0</v>
      </c>
      <c r="CG58" s="1">
        <f>'Fluxuri masurate'!CG58/Fluxuri!CG58</f>
        <v>0</v>
      </c>
      <c r="CH58" s="1">
        <f>'Fluxuri masurate'!CH58/Fluxuri!CH58</f>
        <v>0</v>
      </c>
      <c r="CI58" s="1">
        <f>'Fluxuri masurate'!CI58/Fluxuri!CI58</f>
        <v>0</v>
      </c>
      <c r="CJ58" s="1">
        <f>'Fluxuri masurate'!CJ58/Fluxuri!CJ58</f>
        <v>0</v>
      </c>
      <c r="CK58" s="1">
        <f>'Fluxuri masurate'!CK58/Fluxuri!CK58</f>
        <v>0</v>
      </c>
      <c r="CL58" s="1">
        <f>'Fluxuri masurate'!CL58/Fluxuri!CL58</f>
        <v>0</v>
      </c>
      <c r="CM58" s="1">
        <f>'Fluxuri masurate'!CM58/Fluxuri!CM58</f>
        <v>0</v>
      </c>
      <c r="CN58" s="1">
        <f>'Fluxuri masurate'!CN58/Fluxuri!CN58</f>
        <v>0</v>
      </c>
      <c r="CO58" s="1">
        <f>'Fluxuri masurate'!CO58/Fluxuri!CO58</f>
        <v>0</v>
      </c>
      <c r="CP58" s="1">
        <f>'Fluxuri masurate'!CP58/Fluxuri!CP58</f>
        <v>0</v>
      </c>
      <c r="CQ58" s="1">
        <f>'Fluxuri masurate'!CQ58/Fluxuri!CQ58</f>
        <v>0</v>
      </c>
      <c r="CR58" s="1">
        <f>'Fluxuri masurate'!CR58/Fluxuri!CR58</f>
        <v>0</v>
      </c>
      <c r="CS58" s="1">
        <f>'Fluxuri masurate'!CS58/Fluxuri!CS58</f>
        <v>0</v>
      </c>
      <c r="CT58" s="1">
        <f>'Fluxuri masurate'!CT58/Fluxuri!CT58</f>
        <v>0</v>
      </c>
      <c r="CU58" s="1">
        <f>'Fluxuri masurate'!CU58/Fluxuri!CU58</f>
        <v>5.3848996421192508E-5</v>
      </c>
      <c r="CV58" s="1">
        <f>'Fluxuri masurate'!CV58/Fluxuri!CV58</f>
        <v>0</v>
      </c>
      <c r="CW58" s="1">
        <f>'Fluxuri masurate'!CW58/Fluxuri!CW58</f>
        <v>0</v>
      </c>
      <c r="CX58" s="1">
        <f>'Fluxuri masurate'!CX58/Fluxuri!CX58</f>
        <v>0</v>
      </c>
      <c r="CY58" s="1">
        <f>'Fluxuri masurate'!CY58/Fluxuri!CY58</f>
        <v>0</v>
      </c>
    </row>
    <row r="59" spans="1:103" ht="15.75" customHeight="1" x14ac:dyDescent="0.25">
      <c r="A59" s="2" t="s">
        <v>58</v>
      </c>
      <c r="B59" s="1">
        <v>7.1250836881922247E-6</v>
      </c>
      <c r="C59" s="1">
        <v>0</v>
      </c>
      <c r="D59" s="1">
        <v>0</v>
      </c>
      <c r="E59" s="1">
        <v>0</v>
      </c>
      <c r="F59" s="1">
        <v>1.437924388231504E-5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1.558246965724523E-4</v>
      </c>
      <c r="W59" s="1">
        <v>0</v>
      </c>
      <c r="X59" s="1">
        <v>0</v>
      </c>
      <c r="Y59" s="1">
        <v>0</v>
      </c>
      <c r="Z59" s="1">
        <v>1.6907934973138839E-4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1.5269715547914622E-4</v>
      </c>
      <c r="AP59" s="1">
        <v>0</v>
      </c>
      <c r="AQ59" s="1">
        <v>0</v>
      </c>
      <c r="AR59" s="1">
        <v>0</v>
      </c>
      <c r="AS59" s="1">
        <v>1.3551788158447508E-5</v>
      </c>
      <c r="AT59" s="1">
        <v>2.6009210445298914E-5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9.7060500939941826E-5</v>
      </c>
      <c r="BB59" s="1">
        <v>0</v>
      </c>
      <c r="BC59" s="1">
        <v>0</v>
      </c>
      <c r="BD59" s="1">
        <v>0</v>
      </c>
      <c r="BE59" s="1">
        <v>0</v>
      </c>
      <c r="BF59" s="1">
        <f t="array" ref="BF59:BF103">TRANSPOSE(BG58:CY58)</f>
        <v>0</v>
      </c>
      <c r="BG59" s="1" t="s">
        <v>103</v>
      </c>
      <c r="BH59" s="1">
        <f>'Fluxuri masurate'!BH59/Fluxuri!BH59</f>
        <v>0</v>
      </c>
      <c r="BI59" s="1">
        <f>'Fluxuri masurate'!BI59/Fluxuri!BI59</f>
        <v>9.737002053138167E-6</v>
      </c>
      <c r="BJ59" s="1">
        <f>'Fluxuri masurate'!BJ59/Fluxuri!BJ59</f>
        <v>0</v>
      </c>
      <c r="BK59" s="1">
        <f>'Fluxuri masurate'!BK59/Fluxuri!BK59</f>
        <v>0</v>
      </c>
      <c r="BL59" s="1">
        <f>'Fluxuri masurate'!BL59/Fluxuri!BL59</f>
        <v>0</v>
      </c>
      <c r="BM59" s="1">
        <f>'Fluxuri masurate'!BM59/Fluxuri!BM59</f>
        <v>0</v>
      </c>
      <c r="BN59" s="1">
        <f>'Fluxuri masurate'!BN59/Fluxuri!BN59</f>
        <v>0</v>
      </c>
      <c r="BO59" s="1">
        <f>'Fluxuri masurate'!BO59/Fluxuri!BO59</f>
        <v>0</v>
      </c>
      <c r="BP59" s="1">
        <f>'Fluxuri masurate'!BP59/Fluxuri!BP59</f>
        <v>0</v>
      </c>
      <c r="BQ59" s="1">
        <f>'Fluxuri masurate'!BQ59/Fluxuri!BQ59</f>
        <v>0</v>
      </c>
      <c r="BR59" s="1">
        <f>'Fluxuri masurate'!BR59/Fluxuri!BR59</f>
        <v>0</v>
      </c>
      <c r="BS59" s="1">
        <f>'Fluxuri masurate'!BS59/Fluxuri!BS59</f>
        <v>0</v>
      </c>
      <c r="BT59" s="1">
        <f>'Fluxuri masurate'!BT59/Fluxuri!BT59</f>
        <v>0</v>
      </c>
      <c r="BU59" s="1">
        <f>'Fluxuri masurate'!BU59/Fluxuri!BU59</f>
        <v>0</v>
      </c>
      <c r="BV59" s="1">
        <f>'Fluxuri masurate'!BV59/Fluxuri!BV59</f>
        <v>0</v>
      </c>
      <c r="BW59" s="1">
        <f>'Fluxuri masurate'!BW59/Fluxuri!BW59</f>
        <v>0</v>
      </c>
      <c r="BX59" s="1">
        <f>'Fluxuri masurate'!BX59/Fluxuri!BX59</f>
        <v>0</v>
      </c>
      <c r="BY59" s="1">
        <f>'Fluxuri masurate'!BY59/Fluxuri!BY59</f>
        <v>0</v>
      </c>
      <c r="BZ59" s="1">
        <f>'Fluxuri masurate'!BZ59/Fluxuri!BZ59</f>
        <v>0</v>
      </c>
      <c r="CA59" s="1">
        <f>'Fluxuri masurate'!CA59/Fluxuri!CA59</f>
        <v>0</v>
      </c>
      <c r="CB59" s="1">
        <f>'Fluxuri masurate'!CB59/Fluxuri!CB59</f>
        <v>0</v>
      </c>
      <c r="CC59" s="1">
        <f>'Fluxuri masurate'!CC59/Fluxuri!CC59</f>
        <v>0</v>
      </c>
      <c r="CD59" s="1">
        <f>'Fluxuri masurate'!CD59/Fluxuri!CD59</f>
        <v>0</v>
      </c>
      <c r="CE59" s="1">
        <f>'Fluxuri masurate'!CE59/Fluxuri!CE59</f>
        <v>0</v>
      </c>
      <c r="CF59" s="1">
        <f>'Fluxuri masurate'!CF59/Fluxuri!CF59</f>
        <v>0</v>
      </c>
      <c r="CG59" s="1">
        <f>'Fluxuri masurate'!CG59/Fluxuri!CG59</f>
        <v>0</v>
      </c>
      <c r="CH59" s="1">
        <f>'Fluxuri masurate'!CH59/Fluxuri!CH59</f>
        <v>0</v>
      </c>
      <c r="CI59" s="1">
        <f>'Fluxuri masurate'!CI59/Fluxuri!CI59</f>
        <v>0</v>
      </c>
      <c r="CJ59" s="1">
        <f>'Fluxuri masurate'!CJ59/Fluxuri!CJ59</f>
        <v>0</v>
      </c>
      <c r="CK59" s="1">
        <f>'Fluxuri masurate'!CK59/Fluxuri!CK59</f>
        <v>0</v>
      </c>
      <c r="CL59" s="1">
        <f>'Fluxuri masurate'!CL59/Fluxuri!CL59</f>
        <v>0</v>
      </c>
      <c r="CM59" s="1">
        <f>'Fluxuri masurate'!CM59/Fluxuri!CM59</f>
        <v>0</v>
      </c>
      <c r="CN59" s="1">
        <f>'Fluxuri masurate'!CN59/Fluxuri!CN59</f>
        <v>0</v>
      </c>
      <c r="CO59" s="1">
        <f>'Fluxuri masurate'!CO59/Fluxuri!CO59</f>
        <v>0</v>
      </c>
      <c r="CP59" s="1">
        <f>'Fluxuri masurate'!CP59/Fluxuri!CP59</f>
        <v>0</v>
      </c>
      <c r="CQ59" s="1">
        <f>'Fluxuri masurate'!CQ59/Fluxuri!CQ59</f>
        <v>0</v>
      </c>
      <c r="CR59" s="1">
        <f>'Fluxuri masurate'!CR59/Fluxuri!CR59</f>
        <v>0</v>
      </c>
      <c r="CS59" s="1">
        <f>'Fluxuri masurate'!CS59/Fluxuri!CS59</f>
        <v>0</v>
      </c>
      <c r="CT59" s="1">
        <f>'Fluxuri masurate'!CT59/Fluxuri!CT59</f>
        <v>0</v>
      </c>
      <c r="CU59" s="1">
        <f>'Fluxuri masurate'!CU59/Fluxuri!CU59</f>
        <v>0</v>
      </c>
      <c r="CV59" s="1">
        <f>'Fluxuri masurate'!CV59/Fluxuri!CV59</f>
        <v>0</v>
      </c>
      <c r="CW59" s="1">
        <f>'Fluxuri masurate'!CW59/Fluxuri!CW59</f>
        <v>0</v>
      </c>
      <c r="CX59" s="1">
        <f>'Fluxuri masurate'!CX59/Fluxuri!CX59</f>
        <v>0</v>
      </c>
      <c r="CY59" s="1">
        <f>'Fluxuri masurate'!CY59/Fluxuri!CY59</f>
        <v>5.6256024444948363E-5</v>
      </c>
    </row>
    <row r="60" spans="1:103" ht="15.75" customHeight="1" x14ac:dyDescent="0.25">
      <c r="A60" s="2" t="s">
        <v>59</v>
      </c>
      <c r="B60" s="1">
        <v>1.0986426401261233E-4</v>
      </c>
      <c r="C60" s="1">
        <v>0</v>
      </c>
      <c r="D60" s="1">
        <v>3.4824810429322526E-4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2.1373452224009482E-4</v>
      </c>
      <c r="P60" s="1">
        <v>0</v>
      </c>
      <c r="Q60" s="1">
        <v>0</v>
      </c>
      <c r="R60" s="1">
        <v>1.0771078141503047E-4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1.58492553874456E-5</v>
      </c>
      <c r="BG60" s="1">
        <f t="array" ref="BG60:BG103">TRANSPOSE(BH59:CY59)</f>
        <v>0</v>
      </c>
      <c r="BH60" s="1" t="s">
        <v>103</v>
      </c>
      <c r="BI60" s="1">
        <f>'Fluxuri masurate'!BI60/Fluxuri!BI60</f>
        <v>0</v>
      </c>
      <c r="BJ60" s="1">
        <f>'Fluxuri masurate'!BJ60/Fluxuri!BJ60</f>
        <v>0</v>
      </c>
      <c r="BK60" s="1">
        <f>'Fluxuri masurate'!BK60/Fluxuri!BK60</f>
        <v>0</v>
      </c>
      <c r="BL60" s="1">
        <f>'Fluxuri masurate'!BL60/Fluxuri!BL60</f>
        <v>0</v>
      </c>
      <c r="BM60" s="1">
        <f>'Fluxuri masurate'!BM60/Fluxuri!BM60</f>
        <v>0</v>
      </c>
      <c r="BN60" s="1">
        <f>'Fluxuri masurate'!BN60/Fluxuri!BN60</f>
        <v>0</v>
      </c>
      <c r="BO60" s="1">
        <f>'Fluxuri masurate'!BO60/Fluxuri!BO60</f>
        <v>0</v>
      </c>
      <c r="BP60" s="1">
        <f>'Fluxuri masurate'!BP60/Fluxuri!BP60</f>
        <v>0</v>
      </c>
      <c r="BQ60" s="1">
        <f>'Fluxuri masurate'!BQ60/Fluxuri!BQ60</f>
        <v>0</v>
      </c>
      <c r="BR60" s="1">
        <f>'Fluxuri masurate'!BR60/Fluxuri!BR60</f>
        <v>0</v>
      </c>
      <c r="BS60" s="1">
        <f>'Fluxuri masurate'!BS60/Fluxuri!BS60</f>
        <v>0</v>
      </c>
      <c r="BT60" s="1">
        <f>'Fluxuri masurate'!BT60/Fluxuri!BT60</f>
        <v>0</v>
      </c>
      <c r="BU60" s="1">
        <f>'Fluxuri masurate'!BU60/Fluxuri!BU60</f>
        <v>0</v>
      </c>
      <c r="BV60" s="1">
        <f>'Fluxuri masurate'!BV60/Fluxuri!BV60</f>
        <v>0</v>
      </c>
      <c r="BW60" s="1">
        <f>'Fluxuri masurate'!BW60/Fluxuri!BW60</f>
        <v>0</v>
      </c>
      <c r="BX60" s="1">
        <f>'Fluxuri masurate'!BX60/Fluxuri!BX60</f>
        <v>0</v>
      </c>
      <c r="BY60" s="1">
        <f>'Fluxuri masurate'!BY60/Fluxuri!BY60</f>
        <v>0</v>
      </c>
      <c r="BZ60" s="1">
        <f>'Fluxuri masurate'!BZ60/Fluxuri!BZ60</f>
        <v>0</v>
      </c>
      <c r="CA60" s="1">
        <f>'Fluxuri masurate'!CA60/Fluxuri!CA60</f>
        <v>0</v>
      </c>
      <c r="CB60" s="1">
        <f>'Fluxuri masurate'!CB60/Fluxuri!CB60</f>
        <v>0</v>
      </c>
      <c r="CC60" s="1">
        <f>'Fluxuri masurate'!CC60/Fluxuri!CC60</f>
        <v>0</v>
      </c>
      <c r="CD60" s="1">
        <f>'Fluxuri masurate'!CD60/Fluxuri!CD60</f>
        <v>0</v>
      </c>
      <c r="CE60" s="1">
        <f>'Fluxuri masurate'!CE60/Fluxuri!CE60</f>
        <v>0</v>
      </c>
      <c r="CF60" s="1">
        <f>'Fluxuri masurate'!CF60/Fluxuri!CF60</f>
        <v>0</v>
      </c>
      <c r="CG60" s="1">
        <f>'Fluxuri masurate'!CG60/Fluxuri!CG60</f>
        <v>0</v>
      </c>
      <c r="CH60" s="1">
        <f>'Fluxuri masurate'!CH60/Fluxuri!CH60</f>
        <v>0</v>
      </c>
      <c r="CI60" s="1">
        <f>'Fluxuri masurate'!CI60/Fluxuri!CI60</f>
        <v>0</v>
      </c>
      <c r="CJ60" s="1">
        <f>'Fluxuri masurate'!CJ60/Fluxuri!CJ60</f>
        <v>0</v>
      </c>
      <c r="CK60" s="1">
        <f>'Fluxuri masurate'!CK60/Fluxuri!CK60</f>
        <v>0</v>
      </c>
      <c r="CL60" s="1">
        <f>'Fluxuri masurate'!CL60/Fluxuri!CL60</f>
        <v>0</v>
      </c>
      <c r="CM60" s="1">
        <f>'Fluxuri masurate'!CM60/Fluxuri!CM60</f>
        <v>0</v>
      </c>
      <c r="CN60" s="1">
        <f>'Fluxuri masurate'!CN60/Fluxuri!CN60</f>
        <v>0</v>
      </c>
      <c r="CO60" s="1">
        <f>'Fluxuri masurate'!CO60/Fluxuri!CO60</f>
        <v>0</v>
      </c>
      <c r="CP60" s="1">
        <f>'Fluxuri masurate'!CP60/Fluxuri!CP60</f>
        <v>0</v>
      </c>
      <c r="CQ60" s="1">
        <f>'Fluxuri masurate'!CQ60/Fluxuri!CQ60</f>
        <v>0</v>
      </c>
      <c r="CR60" s="1">
        <f>'Fluxuri masurate'!CR60/Fluxuri!CR60</f>
        <v>0</v>
      </c>
      <c r="CS60" s="1">
        <f>'Fluxuri masurate'!CS60/Fluxuri!CS60</f>
        <v>0</v>
      </c>
      <c r="CT60" s="1">
        <f>'Fluxuri masurate'!CT60/Fluxuri!CT60</f>
        <v>0</v>
      </c>
      <c r="CU60" s="1">
        <f>'Fluxuri masurate'!CU60/Fluxuri!CU60</f>
        <v>0</v>
      </c>
      <c r="CV60" s="1">
        <f>'Fluxuri masurate'!CV60/Fluxuri!CV60</f>
        <v>0</v>
      </c>
      <c r="CW60" s="1">
        <f>'Fluxuri masurate'!CW60/Fluxuri!CW60</f>
        <v>0</v>
      </c>
      <c r="CX60" s="1">
        <f>'Fluxuri masurate'!CX60/Fluxuri!CX60</f>
        <v>0</v>
      </c>
      <c r="CY60" s="1">
        <f>'Fluxuri masurate'!CY60/Fluxuri!CY60</f>
        <v>0</v>
      </c>
    </row>
    <row r="61" spans="1:103" ht="15.75" customHeight="1" x14ac:dyDescent="0.25">
      <c r="A61" s="2" t="s">
        <v>60</v>
      </c>
      <c r="B61" s="1">
        <v>2.4845721181411675E-5</v>
      </c>
      <c r="C61" s="1">
        <v>5.1411650680092057E-4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1.7490102938057364E-4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3.0593477613979626E-5</v>
      </c>
      <c r="AP61" s="1">
        <v>0</v>
      </c>
      <c r="AQ61" s="1">
        <v>0</v>
      </c>
      <c r="AR61" s="1">
        <v>0</v>
      </c>
      <c r="AS61" s="1">
        <v>1.3829935704935705E-4</v>
      </c>
      <c r="AT61" s="1">
        <v>0</v>
      </c>
      <c r="AU61" s="1">
        <v>0</v>
      </c>
      <c r="AV61" s="1">
        <v>8.3583116074090798E-5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9.737002053138167E-6</v>
      </c>
      <c r="BH61" s="1">
        <f t="array" ref="BH61:BH103">TRANSPOSE(BI60:CY60)</f>
        <v>0</v>
      </c>
      <c r="BI61" s="1" t="s">
        <v>103</v>
      </c>
      <c r="BJ61" s="1">
        <f>'Fluxuri masurate'!BJ61/Fluxuri!BJ61</f>
        <v>3.6810546436820505E-4</v>
      </c>
      <c r="BK61" s="1">
        <f>'Fluxuri masurate'!BK61/Fluxuri!BK61</f>
        <v>0</v>
      </c>
      <c r="BL61" s="1">
        <f>'Fluxuri masurate'!BL61/Fluxuri!BL61</f>
        <v>0</v>
      </c>
      <c r="BM61" s="1">
        <f>'Fluxuri masurate'!BM61/Fluxuri!BM61</f>
        <v>0</v>
      </c>
      <c r="BN61" s="1">
        <f>'Fluxuri masurate'!BN61/Fluxuri!BN61</f>
        <v>0</v>
      </c>
      <c r="BO61" s="1">
        <f>'Fluxuri masurate'!BO61/Fluxuri!BO61</f>
        <v>0</v>
      </c>
      <c r="BP61" s="1">
        <f>'Fluxuri masurate'!BP61/Fluxuri!BP61</f>
        <v>0</v>
      </c>
      <c r="BQ61" s="1">
        <f>'Fluxuri masurate'!BQ61/Fluxuri!BQ61</f>
        <v>0</v>
      </c>
      <c r="BR61" s="1">
        <f>'Fluxuri masurate'!BR61/Fluxuri!BR61</f>
        <v>0</v>
      </c>
      <c r="BS61" s="1">
        <f>'Fluxuri masurate'!BS61/Fluxuri!BS61</f>
        <v>0</v>
      </c>
      <c r="BT61" s="1">
        <f>'Fluxuri masurate'!BT61/Fluxuri!BT61</f>
        <v>1.8533589962161392E-4</v>
      </c>
      <c r="BU61" s="1">
        <f>'Fluxuri masurate'!BU61/Fluxuri!BU61</f>
        <v>0</v>
      </c>
      <c r="BV61" s="1">
        <f>'Fluxuri masurate'!BV61/Fluxuri!BV61</f>
        <v>0</v>
      </c>
      <c r="BW61" s="1">
        <f>'Fluxuri masurate'!BW61/Fluxuri!BW61</f>
        <v>0</v>
      </c>
      <c r="BX61" s="1">
        <f>'Fluxuri masurate'!BX61/Fluxuri!BX61</f>
        <v>0</v>
      </c>
      <c r="BY61" s="1">
        <f>'Fluxuri masurate'!BY61/Fluxuri!BY61</f>
        <v>0</v>
      </c>
      <c r="BZ61" s="1">
        <f>'Fluxuri masurate'!BZ61/Fluxuri!BZ61</f>
        <v>0</v>
      </c>
      <c r="CA61" s="1">
        <f>'Fluxuri masurate'!CA61/Fluxuri!CA61</f>
        <v>0</v>
      </c>
      <c r="CB61" s="1">
        <f>'Fluxuri masurate'!CB61/Fluxuri!CB61</f>
        <v>0</v>
      </c>
      <c r="CC61" s="1">
        <f>'Fluxuri masurate'!CC61/Fluxuri!CC61</f>
        <v>0</v>
      </c>
      <c r="CD61" s="1">
        <f>'Fluxuri masurate'!CD61/Fluxuri!CD61</f>
        <v>0</v>
      </c>
      <c r="CE61" s="1">
        <f>'Fluxuri masurate'!CE61/Fluxuri!CE61</f>
        <v>0</v>
      </c>
      <c r="CF61" s="1">
        <f>'Fluxuri masurate'!CF61/Fluxuri!CF61</f>
        <v>0</v>
      </c>
      <c r="CG61" s="1">
        <f>'Fluxuri masurate'!CG61/Fluxuri!CG61</f>
        <v>3.4670250539562092E-4</v>
      </c>
      <c r="CH61" s="1">
        <f>'Fluxuri masurate'!CH61/Fluxuri!CH61</f>
        <v>0</v>
      </c>
      <c r="CI61" s="1">
        <f>'Fluxuri masurate'!CI61/Fluxuri!CI61</f>
        <v>2.3116624759335233E-4</v>
      </c>
      <c r="CJ61" s="1">
        <f>'Fluxuri masurate'!CJ61/Fluxuri!CJ61</f>
        <v>0</v>
      </c>
      <c r="CK61" s="1">
        <f>'Fluxuri masurate'!CK61/Fluxuri!CK61</f>
        <v>0</v>
      </c>
      <c r="CL61" s="1">
        <f>'Fluxuri masurate'!CL61/Fluxuri!CL61</f>
        <v>0</v>
      </c>
      <c r="CM61" s="1">
        <f>'Fluxuri masurate'!CM61/Fluxuri!CM61</f>
        <v>0</v>
      </c>
      <c r="CN61" s="1">
        <f>'Fluxuri masurate'!CN61/Fluxuri!CN61</f>
        <v>0</v>
      </c>
      <c r="CO61" s="1">
        <f>'Fluxuri masurate'!CO61/Fluxuri!CO61</f>
        <v>0</v>
      </c>
      <c r="CP61" s="1">
        <f>'Fluxuri masurate'!CP61/Fluxuri!CP61</f>
        <v>0</v>
      </c>
      <c r="CQ61" s="1">
        <f>'Fluxuri masurate'!CQ61/Fluxuri!CQ61</f>
        <v>0</v>
      </c>
      <c r="CR61" s="1">
        <f>'Fluxuri masurate'!CR61/Fluxuri!CR61</f>
        <v>0</v>
      </c>
      <c r="CS61" s="1">
        <f>'Fluxuri masurate'!CS61/Fluxuri!CS61</f>
        <v>0</v>
      </c>
      <c r="CT61" s="1">
        <f>'Fluxuri masurate'!CT61/Fluxuri!CT61</f>
        <v>0</v>
      </c>
      <c r="CU61" s="1">
        <f>'Fluxuri masurate'!CU61/Fluxuri!CU61</f>
        <v>0</v>
      </c>
      <c r="CV61" s="1">
        <f>'Fluxuri masurate'!CV61/Fluxuri!CV61</f>
        <v>0</v>
      </c>
      <c r="CW61" s="1">
        <f>'Fluxuri masurate'!CW61/Fluxuri!CW61</f>
        <v>0</v>
      </c>
      <c r="CX61" s="1">
        <f>'Fluxuri masurate'!CX61/Fluxuri!CX61</f>
        <v>0</v>
      </c>
      <c r="CY61" s="1">
        <f>'Fluxuri masurate'!CY61/Fluxuri!CY61</f>
        <v>0</v>
      </c>
    </row>
    <row r="62" spans="1:103" ht="15.75" customHeight="1" x14ac:dyDescent="0.25">
      <c r="A62" s="2" t="s">
        <v>61</v>
      </c>
      <c r="B62" s="1">
        <v>1.2355917245270376E-4</v>
      </c>
      <c r="C62" s="1">
        <v>3.2311196404896116E-4</v>
      </c>
      <c r="D62" s="1">
        <v>0</v>
      </c>
      <c r="E62" s="1">
        <v>0</v>
      </c>
      <c r="F62" s="1">
        <v>1.724432043140188E-6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1.8097256162723154E-5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0</v>
      </c>
      <c r="AS62" s="1">
        <v>2.6964353125168529E-5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1">
        <v>0</v>
      </c>
      <c r="BF62" s="1">
        <v>0</v>
      </c>
      <c r="BG62" s="1">
        <v>0</v>
      </c>
      <c r="BH62" s="1">
        <v>0</v>
      </c>
      <c r="BI62" s="1">
        <f t="array" ref="BI62:BI103">TRANSPOSE(BJ61:CY61)</f>
        <v>3.6810546436820505E-4</v>
      </c>
      <c r="BJ62" s="1" t="s">
        <v>103</v>
      </c>
      <c r="BK62" s="1">
        <f>'Fluxuri masurate'!BK62/Fluxuri!BK62</f>
        <v>0</v>
      </c>
      <c r="BL62" s="1">
        <f>'Fluxuri masurate'!BL62/Fluxuri!BL62</f>
        <v>0</v>
      </c>
      <c r="BM62" s="1">
        <f>'Fluxuri masurate'!BM62/Fluxuri!BM62</f>
        <v>0</v>
      </c>
      <c r="BN62" s="1">
        <f>'Fluxuri masurate'!BN62/Fluxuri!BN62</f>
        <v>0</v>
      </c>
      <c r="BO62" s="1">
        <f>'Fluxuri masurate'!BO62/Fluxuri!BO62</f>
        <v>0</v>
      </c>
      <c r="BP62" s="1">
        <f>'Fluxuri masurate'!BP62/Fluxuri!BP62</f>
        <v>0</v>
      </c>
      <c r="BQ62" s="1">
        <f>'Fluxuri masurate'!BQ62/Fluxuri!BQ62</f>
        <v>0</v>
      </c>
      <c r="BR62" s="1">
        <f>'Fluxuri masurate'!BR62/Fluxuri!BR62</f>
        <v>0</v>
      </c>
      <c r="BS62" s="1">
        <f>'Fluxuri masurate'!BS62/Fluxuri!BS62</f>
        <v>0</v>
      </c>
      <c r="BT62" s="1">
        <f>'Fluxuri masurate'!BT62/Fluxuri!BT62</f>
        <v>0</v>
      </c>
      <c r="BU62" s="1">
        <f>'Fluxuri masurate'!BU62/Fluxuri!BU62</f>
        <v>0</v>
      </c>
      <c r="BV62" s="1">
        <f>'Fluxuri masurate'!BV62/Fluxuri!BV62</f>
        <v>0</v>
      </c>
      <c r="BW62" s="1">
        <f>'Fluxuri masurate'!BW62/Fluxuri!BW62</f>
        <v>0</v>
      </c>
      <c r="BX62" s="1">
        <f>'Fluxuri masurate'!BX62/Fluxuri!BX62</f>
        <v>0</v>
      </c>
      <c r="BY62" s="1">
        <f>'Fluxuri masurate'!BY62/Fluxuri!BY62</f>
        <v>0</v>
      </c>
      <c r="BZ62" s="1">
        <f>'Fluxuri masurate'!BZ62/Fluxuri!BZ62</f>
        <v>0</v>
      </c>
      <c r="CA62" s="1">
        <f>'Fluxuri masurate'!CA62/Fluxuri!CA62</f>
        <v>0</v>
      </c>
      <c r="CB62" s="1">
        <f>'Fluxuri masurate'!CB62/Fluxuri!CB62</f>
        <v>0</v>
      </c>
      <c r="CC62" s="1">
        <f>'Fluxuri masurate'!CC62/Fluxuri!CC62</f>
        <v>0</v>
      </c>
      <c r="CD62" s="1">
        <f>'Fluxuri masurate'!CD62/Fluxuri!CD62</f>
        <v>0</v>
      </c>
      <c r="CE62" s="1">
        <f>'Fluxuri masurate'!CE62/Fluxuri!CE62</f>
        <v>0</v>
      </c>
      <c r="CF62" s="1">
        <f>'Fluxuri masurate'!CF62/Fluxuri!CF62</f>
        <v>0</v>
      </c>
      <c r="CG62" s="1">
        <f>'Fluxuri masurate'!CG62/Fluxuri!CG62</f>
        <v>1.1326916131926103E-4</v>
      </c>
      <c r="CH62" s="1">
        <f>'Fluxuri masurate'!CH62/Fluxuri!CH62</f>
        <v>0</v>
      </c>
      <c r="CI62" s="1">
        <f>'Fluxuri masurate'!CI62/Fluxuri!CI62</f>
        <v>4.3054375749755744E-5</v>
      </c>
      <c r="CJ62" s="1">
        <f>'Fluxuri masurate'!CJ62/Fluxuri!CJ62</f>
        <v>0</v>
      </c>
      <c r="CK62" s="1">
        <f>'Fluxuri masurate'!CK62/Fluxuri!CK62</f>
        <v>0</v>
      </c>
      <c r="CL62" s="1">
        <f>'Fluxuri masurate'!CL62/Fluxuri!CL62</f>
        <v>0</v>
      </c>
      <c r="CM62" s="1">
        <f>'Fluxuri masurate'!CM62/Fluxuri!CM62</f>
        <v>0</v>
      </c>
      <c r="CN62" s="1">
        <f>'Fluxuri masurate'!CN62/Fluxuri!CN62</f>
        <v>0</v>
      </c>
      <c r="CO62" s="1">
        <f>'Fluxuri masurate'!CO62/Fluxuri!CO62</f>
        <v>0</v>
      </c>
      <c r="CP62" s="1">
        <f>'Fluxuri masurate'!CP62/Fluxuri!CP62</f>
        <v>0</v>
      </c>
      <c r="CQ62" s="1">
        <f>'Fluxuri masurate'!CQ62/Fluxuri!CQ62</f>
        <v>0</v>
      </c>
      <c r="CR62" s="1">
        <f>'Fluxuri masurate'!CR62/Fluxuri!CR62</f>
        <v>0</v>
      </c>
      <c r="CS62" s="1">
        <f>'Fluxuri masurate'!CS62/Fluxuri!CS62</f>
        <v>0</v>
      </c>
      <c r="CT62" s="1">
        <f>'Fluxuri masurate'!CT62/Fluxuri!CT62</f>
        <v>0</v>
      </c>
      <c r="CU62" s="1">
        <f>'Fluxuri masurate'!CU62/Fluxuri!CU62</f>
        <v>0</v>
      </c>
      <c r="CV62" s="1">
        <f>'Fluxuri masurate'!CV62/Fluxuri!CV62</f>
        <v>0</v>
      </c>
      <c r="CW62" s="1">
        <f>'Fluxuri masurate'!CW62/Fluxuri!CW62</f>
        <v>0</v>
      </c>
      <c r="CX62" s="1">
        <f>'Fluxuri masurate'!CX62/Fluxuri!CX62</f>
        <v>0</v>
      </c>
      <c r="CY62" s="1">
        <f>'Fluxuri masurate'!CY62/Fluxuri!CY62</f>
        <v>0</v>
      </c>
    </row>
    <row r="63" spans="1:103" ht="15.75" customHeight="1" x14ac:dyDescent="0.25">
      <c r="A63" s="2" t="s">
        <v>62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f t="array" ref="BJ63:BJ103">TRANSPOSE(BK62:CY62)</f>
        <v>0</v>
      </c>
      <c r="BK63" s="1" t="s">
        <v>103</v>
      </c>
      <c r="BL63" s="1">
        <f>'Fluxuri masurate'!BL63/Fluxuri!BL63</f>
        <v>0</v>
      </c>
      <c r="BM63" s="1">
        <f>'Fluxuri masurate'!BM63/Fluxuri!BM63</f>
        <v>0</v>
      </c>
      <c r="BN63" s="1">
        <f>'Fluxuri masurate'!BN63/Fluxuri!BN63</f>
        <v>0</v>
      </c>
      <c r="BO63" s="1">
        <f>'Fluxuri masurate'!BO63/Fluxuri!BO63</f>
        <v>0</v>
      </c>
      <c r="BP63" s="1">
        <f>'Fluxuri masurate'!BP63/Fluxuri!BP63</f>
        <v>0</v>
      </c>
      <c r="BQ63" s="1">
        <f>'Fluxuri masurate'!BQ63/Fluxuri!BQ63</f>
        <v>0</v>
      </c>
      <c r="BR63" s="1">
        <f>'Fluxuri masurate'!BR63/Fluxuri!BR63</f>
        <v>0</v>
      </c>
      <c r="BS63" s="1">
        <f>'Fluxuri masurate'!BS63/Fluxuri!BS63</f>
        <v>0</v>
      </c>
      <c r="BT63" s="1">
        <f>'Fluxuri masurate'!BT63/Fluxuri!BT63</f>
        <v>0</v>
      </c>
      <c r="BU63" s="1">
        <f>'Fluxuri masurate'!BU63/Fluxuri!BU63</f>
        <v>0</v>
      </c>
      <c r="BV63" s="1">
        <f>'Fluxuri masurate'!BV63/Fluxuri!BV63</f>
        <v>0</v>
      </c>
      <c r="BW63" s="1">
        <f>'Fluxuri masurate'!BW63/Fluxuri!BW63</f>
        <v>0</v>
      </c>
      <c r="BX63" s="1">
        <f>'Fluxuri masurate'!BX63/Fluxuri!BX63</f>
        <v>0</v>
      </c>
      <c r="BY63" s="1">
        <f>'Fluxuri masurate'!BY63/Fluxuri!BY63</f>
        <v>0</v>
      </c>
      <c r="BZ63" s="1">
        <f>'Fluxuri masurate'!BZ63/Fluxuri!BZ63</f>
        <v>0</v>
      </c>
      <c r="CA63" s="1">
        <f>'Fluxuri masurate'!CA63/Fluxuri!CA63</f>
        <v>0</v>
      </c>
      <c r="CB63" s="1">
        <f>'Fluxuri masurate'!CB63/Fluxuri!CB63</f>
        <v>0</v>
      </c>
      <c r="CC63" s="1">
        <f>'Fluxuri masurate'!CC63/Fluxuri!CC63</f>
        <v>0</v>
      </c>
      <c r="CD63" s="1">
        <f>'Fluxuri masurate'!CD63/Fluxuri!CD63</f>
        <v>0</v>
      </c>
      <c r="CE63" s="1">
        <f>'Fluxuri masurate'!CE63/Fluxuri!CE63</f>
        <v>0</v>
      </c>
      <c r="CF63" s="1">
        <f>'Fluxuri masurate'!CF63/Fluxuri!CF63</f>
        <v>0</v>
      </c>
      <c r="CG63" s="1">
        <f>'Fluxuri masurate'!CG63/Fluxuri!CG63</f>
        <v>0</v>
      </c>
      <c r="CH63" s="1">
        <f>'Fluxuri masurate'!CH63/Fluxuri!CH63</f>
        <v>0</v>
      </c>
      <c r="CI63" s="1">
        <f>'Fluxuri masurate'!CI63/Fluxuri!CI63</f>
        <v>0</v>
      </c>
      <c r="CJ63" s="1">
        <f>'Fluxuri masurate'!CJ63/Fluxuri!CJ63</f>
        <v>0</v>
      </c>
      <c r="CK63" s="1">
        <f>'Fluxuri masurate'!CK63/Fluxuri!CK63</f>
        <v>0</v>
      </c>
      <c r="CL63" s="1">
        <f>'Fluxuri masurate'!CL63/Fluxuri!CL63</f>
        <v>0</v>
      </c>
      <c r="CM63" s="1">
        <f>'Fluxuri masurate'!CM63/Fluxuri!CM63</f>
        <v>0</v>
      </c>
      <c r="CN63" s="1">
        <f>'Fluxuri masurate'!CN63/Fluxuri!CN63</f>
        <v>0</v>
      </c>
      <c r="CO63" s="1">
        <f>'Fluxuri masurate'!CO63/Fluxuri!CO63</f>
        <v>0</v>
      </c>
      <c r="CP63" s="1">
        <f>'Fluxuri masurate'!CP63/Fluxuri!CP63</f>
        <v>0</v>
      </c>
      <c r="CQ63" s="1">
        <f>'Fluxuri masurate'!CQ63/Fluxuri!CQ63</f>
        <v>0</v>
      </c>
      <c r="CR63" s="1">
        <f>'Fluxuri masurate'!CR63/Fluxuri!CR63</f>
        <v>0</v>
      </c>
      <c r="CS63" s="1">
        <f>'Fluxuri masurate'!CS63/Fluxuri!CS63</f>
        <v>0</v>
      </c>
      <c r="CT63" s="1">
        <f>'Fluxuri masurate'!CT63/Fluxuri!CT63</f>
        <v>0</v>
      </c>
      <c r="CU63" s="1">
        <f>'Fluxuri masurate'!CU63/Fluxuri!CU63</f>
        <v>0</v>
      </c>
      <c r="CV63" s="1">
        <f>'Fluxuri masurate'!CV63/Fluxuri!CV63</f>
        <v>0</v>
      </c>
      <c r="CW63" s="1">
        <f>'Fluxuri masurate'!CW63/Fluxuri!CW63</f>
        <v>0</v>
      </c>
      <c r="CX63" s="1">
        <f>'Fluxuri masurate'!CX63/Fluxuri!CX63</f>
        <v>0</v>
      </c>
      <c r="CY63" s="1">
        <f>'Fluxuri masurate'!CY63/Fluxuri!CY63</f>
        <v>0</v>
      </c>
    </row>
    <row r="64" spans="1:103" ht="15.75" customHeight="1" x14ac:dyDescent="0.25">
      <c r="A64" s="2" t="s">
        <v>63</v>
      </c>
      <c r="B64" s="1">
        <v>0</v>
      </c>
      <c r="C64" s="1">
        <v>0</v>
      </c>
      <c r="D64" s="1">
        <v>0</v>
      </c>
      <c r="E64" s="1">
        <v>2.08241831060426E-4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f t="array" ref="BK64:BK103">TRANSPOSE(BL63:CY63)</f>
        <v>0</v>
      </c>
      <c r="BL64" s="1" t="s">
        <v>103</v>
      </c>
      <c r="BM64" s="1">
        <f>'Fluxuri masurate'!BM64/Fluxuri!BM64</f>
        <v>0</v>
      </c>
      <c r="BN64" s="1">
        <f>'Fluxuri masurate'!BN64/Fluxuri!BN64</f>
        <v>0</v>
      </c>
      <c r="BO64" s="1">
        <f>'Fluxuri masurate'!BO64/Fluxuri!BO64</f>
        <v>0</v>
      </c>
      <c r="BP64" s="1">
        <f>'Fluxuri masurate'!BP64/Fluxuri!BP64</f>
        <v>0</v>
      </c>
      <c r="BQ64" s="1">
        <f>'Fluxuri masurate'!BQ64/Fluxuri!BQ64</f>
        <v>0</v>
      </c>
      <c r="BR64" s="1">
        <f>'Fluxuri masurate'!BR64/Fluxuri!BR64</f>
        <v>0</v>
      </c>
      <c r="BS64" s="1">
        <f>'Fluxuri masurate'!BS64/Fluxuri!BS64</f>
        <v>0</v>
      </c>
      <c r="BT64" s="1">
        <f>'Fluxuri masurate'!BT64/Fluxuri!BT64</f>
        <v>0</v>
      </c>
      <c r="BU64" s="1">
        <f>'Fluxuri masurate'!BU64/Fluxuri!BU64</f>
        <v>0</v>
      </c>
      <c r="BV64" s="1">
        <f>'Fluxuri masurate'!BV64/Fluxuri!BV64</f>
        <v>0</v>
      </c>
      <c r="BW64" s="1">
        <f>'Fluxuri masurate'!BW64/Fluxuri!BW64</f>
        <v>0</v>
      </c>
      <c r="BX64" s="1">
        <f>'Fluxuri masurate'!BX64/Fluxuri!BX64</f>
        <v>0</v>
      </c>
      <c r="BY64" s="1">
        <f>'Fluxuri masurate'!BY64/Fluxuri!BY64</f>
        <v>0</v>
      </c>
      <c r="BZ64" s="1">
        <f>'Fluxuri masurate'!BZ64/Fluxuri!BZ64</f>
        <v>0</v>
      </c>
      <c r="CA64" s="1">
        <f>'Fluxuri masurate'!CA64/Fluxuri!CA64</f>
        <v>0</v>
      </c>
      <c r="CB64" s="1">
        <f>'Fluxuri masurate'!CB64/Fluxuri!CB64</f>
        <v>0</v>
      </c>
      <c r="CC64" s="1">
        <f>'Fluxuri masurate'!CC64/Fluxuri!CC64</f>
        <v>0</v>
      </c>
      <c r="CD64" s="1">
        <f>'Fluxuri masurate'!CD64/Fluxuri!CD64</f>
        <v>0</v>
      </c>
      <c r="CE64" s="1">
        <f>'Fluxuri masurate'!CE64/Fluxuri!CE64</f>
        <v>0</v>
      </c>
      <c r="CF64" s="1">
        <f>'Fluxuri masurate'!CF64/Fluxuri!CF64</f>
        <v>0</v>
      </c>
      <c r="CG64" s="1">
        <f>'Fluxuri masurate'!CG64/Fluxuri!CG64</f>
        <v>0</v>
      </c>
      <c r="CH64" s="1">
        <f>'Fluxuri masurate'!CH64/Fluxuri!CH64</f>
        <v>0</v>
      </c>
      <c r="CI64" s="1">
        <f>'Fluxuri masurate'!CI64/Fluxuri!CI64</f>
        <v>0</v>
      </c>
      <c r="CJ64" s="1">
        <f>'Fluxuri masurate'!CJ64/Fluxuri!CJ64</f>
        <v>0</v>
      </c>
      <c r="CK64" s="1">
        <f>'Fluxuri masurate'!CK64/Fluxuri!CK64</f>
        <v>0</v>
      </c>
      <c r="CL64" s="1">
        <f>'Fluxuri masurate'!CL64/Fluxuri!CL64</f>
        <v>0</v>
      </c>
      <c r="CM64" s="1">
        <f>'Fluxuri masurate'!CM64/Fluxuri!CM64</f>
        <v>0</v>
      </c>
      <c r="CN64" s="1">
        <f>'Fluxuri masurate'!CN64/Fluxuri!CN64</f>
        <v>0</v>
      </c>
      <c r="CO64" s="1">
        <f>'Fluxuri masurate'!CO64/Fluxuri!CO64</f>
        <v>0</v>
      </c>
      <c r="CP64" s="1">
        <f>'Fluxuri masurate'!CP64/Fluxuri!CP64</f>
        <v>0</v>
      </c>
      <c r="CQ64" s="1">
        <f>'Fluxuri masurate'!CQ64/Fluxuri!CQ64</f>
        <v>0</v>
      </c>
      <c r="CR64" s="1">
        <f>'Fluxuri masurate'!CR64/Fluxuri!CR64</f>
        <v>0</v>
      </c>
      <c r="CS64" s="1">
        <f>'Fluxuri masurate'!CS64/Fluxuri!CS64</f>
        <v>0</v>
      </c>
      <c r="CT64" s="1">
        <f>'Fluxuri masurate'!CT64/Fluxuri!CT64</f>
        <v>0</v>
      </c>
      <c r="CU64" s="1">
        <f>'Fluxuri masurate'!CU64/Fluxuri!CU64</f>
        <v>0</v>
      </c>
      <c r="CV64" s="1">
        <f>'Fluxuri masurate'!CV64/Fluxuri!CV64</f>
        <v>0</v>
      </c>
      <c r="CW64" s="1">
        <f>'Fluxuri masurate'!CW64/Fluxuri!CW64</f>
        <v>0</v>
      </c>
      <c r="CX64" s="1">
        <f>'Fluxuri masurate'!CX64/Fluxuri!CX64</f>
        <v>0</v>
      </c>
      <c r="CY64" s="1">
        <f>'Fluxuri masurate'!CY64/Fluxuri!CY64</f>
        <v>0</v>
      </c>
    </row>
    <row r="65" spans="1:103" ht="15.75" customHeight="1" x14ac:dyDescent="0.25">
      <c r="A65" s="2" t="s">
        <v>64</v>
      </c>
      <c r="B65" s="1">
        <v>1.6649156737200197E-5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4.6611390693240514E-4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3.6544850498338871E-5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f t="array" ref="BL65:BL103">TRANSPOSE(BM64:CY64)</f>
        <v>0</v>
      </c>
      <c r="BM65" s="1" t="s">
        <v>103</v>
      </c>
      <c r="BN65" s="1">
        <f>'Fluxuri masurate'!BN65/Fluxuri!BN65</f>
        <v>0</v>
      </c>
      <c r="BO65" s="1">
        <f>'Fluxuri masurate'!BO65/Fluxuri!BO65</f>
        <v>0</v>
      </c>
      <c r="BP65" s="1">
        <f>'Fluxuri masurate'!BP65/Fluxuri!BP65</f>
        <v>0</v>
      </c>
      <c r="BQ65" s="1">
        <f>'Fluxuri masurate'!BQ65/Fluxuri!BQ65</f>
        <v>0</v>
      </c>
      <c r="BR65" s="1">
        <f>'Fluxuri masurate'!BR65/Fluxuri!BR65</f>
        <v>0</v>
      </c>
      <c r="BS65" s="1">
        <f>'Fluxuri masurate'!BS65/Fluxuri!BS65</f>
        <v>0</v>
      </c>
      <c r="BT65" s="1">
        <f>'Fluxuri masurate'!BT65/Fluxuri!BT65</f>
        <v>0</v>
      </c>
      <c r="BU65" s="1">
        <f>'Fluxuri masurate'!BU65/Fluxuri!BU65</f>
        <v>0</v>
      </c>
      <c r="BV65" s="1">
        <f>'Fluxuri masurate'!BV65/Fluxuri!BV65</f>
        <v>0</v>
      </c>
      <c r="BW65" s="1">
        <f>'Fluxuri masurate'!BW65/Fluxuri!BW65</f>
        <v>0</v>
      </c>
      <c r="BX65" s="1">
        <f>'Fluxuri masurate'!BX65/Fluxuri!BX65</f>
        <v>0</v>
      </c>
      <c r="BY65" s="1">
        <f>'Fluxuri masurate'!BY65/Fluxuri!BY65</f>
        <v>0</v>
      </c>
      <c r="BZ65" s="1">
        <f>'Fluxuri masurate'!BZ65/Fluxuri!BZ65</f>
        <v>0</v>
      </c>
      <c r="CA65" s="1">
        <f>'Fluxuri masurate'!CA65/Fluxuri!CA65</f>
        <v>0</v>
      </c>
      <c r="CB65" s="1">
        <f>'Fluxuri masurate'!CB65/Fluxuri!CB65</f>
        <v>0</v>
      </c>
      <c r="CC65" s="1">
        <f>'Fluxuri masurate'!CC65/Fluxuri!CC65</f>
        <v>0</v>
      </c>
      <c r="CD65" s="1">
        <f>'Fluxuri masurate'!CD65/Fluxuri!CD65</f>
        <v>0</v>
      </c>
      <c r="CE65" s="1">
        <f>'Fluxuri masurate'!CE65/Fluxuri!CE65</f>
        <v>0</v>
      </c>
      <c r="CF65" s="1">
        <f>'Fluxuri masurate'!CF65/Fluxuri!CF65</f>
        <v>0</v>
      </c>
      <c r="CG65" s="1">
        <f>'Fluxuri masurate'!CG65/Fluxuri!CG65</f>
        <v>0</v>
      </c>
      <c r="CH65" s="1">
        <f>'Fluxuri masurate'!CH65/Fluxuri!CH65</f>
        <v>0</v>
      </c>
      <c r="CI65" s="1">
        <f>'Fluxuri masurate'!CI65/Fluxuri!CI65</f>
        <v>0</v>
      </c>
      <c r="CJ65" s="1">
        <f>'Fluxuri masurate'!CJ65/Fluxuri!CJ65</f>
        <v>0</v>
      </c>
      <c r="CK65" s="1">
        <f>'Fluxuri masurate'!CK65/Fluxuri!CK65</f>
        <v>0</v>
      </c>
      <c r="CL65" s="1">
        <f>'Fluxuri masurate'!CL65/Fluxuri!CL65</f>
        <v>0</v>
      </c>
      <c r="CM65" s="1">
        <f>'Fluxuri masurate'!CM65/Fluxuri!CM65</f>
        <v>0</v>
      </c>
      <c r="CN65" s="1">
        <f>'Fluxuri masurate'!CN65/Fluxuri!CN65</f>
        <v>0</v>
      </c>
      <c r="CO65" s="1">
        <f>'Fluxuri masurate'!CO65/Fluxuri!CO65</f>
        <v>0</v>
      </c>
      <c r="CP65" s="1">
        <f>'Fluxuri masurate'!CP65/Fluxuri!CP65</f>
        <v>0</v>
      </c>
      <c r="CQ65" s="1">
        <f>'Fluxuri masurate'!CQ65/Fluxuri!CQ65</f>
        <v>0</v>
      </c>
      <c r="CR65" s="1">
        <f>'Fluxuri masurate'!CR65/Fluxuri!CR65</f>
        <v>0</v>
      </c>
      <c r="CS65" s="1">
        <f>'Fluxuri masurate'!CS65/Fluxuri!CS65</f>
        <v>0</v>
      </c>
      <c r="CT65" s="1">
        <f>'Fluxuri masurate'!CT65/Fluxuri!CT65</f>
        <v>0</v>
      </c>
      <c r="CU65" s="1">
        <f>'Fluxuri masurate'!CU65/Fluxuri!CU65</f>
        <v>0</v>
      </c>
      <c r="CV65" s="1">
        <f>'Fluxuri masurate'!CV65/Fluxuri!CV65</f>
        <v>0</v>
      </c>
      <c r="CW65" s="1">
        <f>'Fluxuri masurate'!CW65/Fluxuri!CW65</f>
        <v>0</v>
      </c>
      <c r="CX65" s="1">
        <f>'Fluxuri masurate'!CX65/Fluxuri!CX65</f>
        <v>0</v>
      </c>
      <c r="CY65" s="1">
        <f>'Fluxuri masurate'!CY65/Fluxuri!CY65</f>
        <v>0</v>
      </c>
    </row>
    <row r="66" spans="1:103" ht="15.75" customHeight="1" x14ac:dyDescent="0.25">
      <c r="A66" s="2" t="s">
        <v>65</v>
      </c>
      <c r="B66" s="1">
        <v>6.0620771459586172E-6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2.2899462032267889E-5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f t="array" ref="BM66:BM103">TRANSPOSE(BN65:CY65)</f>
        <v>0</v>
      </c>
      <c r="BN66" s="1" t="s">
        <v>103</v>
      </c>
      <c r="BO66" s="1">
        <f>'Fluxuri masurate'!BO66/Fluxuri!BO66</f>
        <v>0</v>
      </c>
      <c r="BP66" s="1">
        <f>'Fluxuri masurate'!BP66/Fluxuri!BP66</f>
        <v>0</v>
      </c>
      <c r="BQ66" s="1">
        <f>'Fluxuri masurate'!BQ66/Fluxuri!BQ66</f>
        <v>0</v>
      </c>
      <c r="BR66" s="1">
        <f>'Fluxuri masurate'!BR66/Fluxuri!BR66</f>
        <v>0</v>
      </c>
      <c r="BS66" s="1">
        <f>'Fluxuri masurate'!BS66/Fluxuri!BS66</f>
        <v>0</v>
      </c>
      <c r="BT66" s="1">
        <f>'Fluxuri masurate'!BT66/Fluxuri!BT66</f>
        <v>0</v>
      </c>
      <c r="BU66" s="1">
        <f>'Fluxuri masurate'!BU66/Fluxuri!BU66</f>
        <v>3.5049352826813753E-6</v>
      </c>
      <c r="BV66" s="1">
        <f>'Fluxuri masurate'!BV66/Fluxuri!BV66</f>
        <v>0</v>
      </c>
      <c r="BW66" s="1">
        <f>'Fluxuri masurate'!BW66/Fluxuri!BW66</f>
        <v>0</v>
      </c>
      <c r="BX66" s="1">
        <f>'Fluxuri masurate'!BX66/Fluxuri!BX66</f>
        <v>0</v>
      </c>
      <c r="BY66" s="1">
        <f>'Fluxuri masurate'!BY66/Fluxuri!BY66</f>
        <v>0</v>
      </c>
      <c r="BZ66" s="1">
        <f>'Fluxuri masurate'!BZ66/Fluxuri!BZ66</f>
        <v>0</v>
      </c>
      <c r="CA66" s="1">
        <f>'Fluxuri masurate'!CA66/Fluxuri!CA66</f>
        <v>0</v>
      </c>
      <c r="CB66" s="1">
        <f>'Fluxuri masurate'!CB66/Fluxuri!CB66</f>
        <v>0</v>
      </c>
      <c r="CC66" s="1">
        <f>'Fluxuri masurate'!CC66/Fluxuri!CC66</f>
        <v>0</v>
      </c>
      <c r="CD66" s="1">
        <f>'Fluxuri masurate'!CD66/Fluxuri!CD66</f>
        <v>0</v>
      </c>
      <c r="CE66" s="1">
        <f>'Fluxuri masurate'!CE66/Fluxuri!CE66</f>
        <v>0</v>
      </c>
      <c r="CF66" s="1">
        <f>'Fluxuri masurate'!CF66/Fluxuri!CF66</f>
        <v>0</v>
      </c>
      <c r="CG66" s="1">
        <f>'Fluxuri masurate'!CG66/Fluxuri!CG66</f>
        <v>0</v>
      </c>
      <c r="CH66" s="1">
        <f>'Fluxuri masurate'!CH66/Fluxuri!CH66</f>
        <v>0</v>
      </c>
      <c r="CI66" s="1">
        <f>'Fluxuri masurate'!CI66/Fluxuri!CI66</f>
        <v>0</v>
      </c>
      <c r="CJ66" s="1">
        <f>'Fluxuri masurate'!CJ66/Fluxuri!CJ66</f>
        <v>0</v>
      </c>
      <c r="CK66" s="1">
        <f>'Fluxuri masurate'!CK66/Fluxuri!CK66</f>
        <v>0</v>
      </c>
      <c r="CL66" s="1">
        <f>'Fluxuri masurate'!CL66/Fluxuri!CL66</f>
        <v>0</v>
      </c>
      <c r="CM66" s="1">
        <f>'Fluxuri masurate'!CM66/Fluxuri!CM66</f>
        <v>0</v>
      </c>
      <c r="CN66" s="1">
        <f>'Fluxuri masurate'!CN66/Fluxuri!CN66</f>
        <v>0</v>
      </c>
      <c r="CO66" s="1">
        <f>'Fluxuri masurate'!CO66/Fluxuri!CO66</f>
        <v>0</v>
      </c>
      <c r="CP66" s="1">
        <f>'Fluxuri masurate'!CP66/Fluxuri!CP66</f>
        <v>0</v>
      </c>
      <c r="CQ66" s="1">
        <f>'Fluxuri masurate'!CQ66/Fluxuri!CQ66</f>
        <v>0</v>
      </c>
      <c r="CR66" s="1">
        <f>'Fluxuri masurate'!CR66/Fluxuri!CR66</f>
        <v>0</v>
      </c>
      <c r="CS66" s="1">
        <f>'Fluxuri masurate'!CS66/Fluxuri!CS66</f>
        <v>0</v>
      </c>
      <c r="CT66" s="1">
        <f>'Fluxuri masurate'!CT66/Fluxuri!CT66</f>
        <v>0</v>
      </c>
      <c r="CU66" s="1">
        <f>'Fluxuri masurate'!CU66/Fluxuri!CU66</f>
        <v>0</v>
      </c>
      <c r="CV66" s="1">
        <f>'Fluxuri masurate'!CV66/Fluxuri!CV66</f>
        <v>0</v>
      </c>
      <c r="CW66" s="1">
        <f>'Fluxuri masurate'!CW66/Fluxuri!CW66</f>
        <v>1.6277562286700809E-5</v>
      </c>
      <c r="CX66" s="1">
        <f>'Fluxuri masurate'!CX66/Fluxuri!CX66</f>
        <v>0</v>
      </c>
      <c r="CY66" s="1">
        <f>'Fluxuri masurate'!CY66/Fluxuri!CY66</f>
        <v>0</v>
      </c>
    </row>
    <row r="67" spans="1:103" ht="15.75" customHeight="1" x14ac:dyDescent="0.25">
      <c r="A67" s="2" t="s">
        <v>66</v>
      </c>
      <c r="B67" s="1">
        <v>1.7761945344035398E-5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f t="array" ref="BN67:BN103">TRANSPOSE(BO66:CY66)</f>
        <v>0</v>
      </c>
      <c r="BO67" s="1" t="s">
        <v>103</v>
      </c>
      <c r="BP67" s="1">
        <f>'Fluxuri masurate'!BP67/Fluxuri!BP67</f>
        <v>0</v>
      </c>
      <c r="BQ67" s="1">
        <f>'Fluxuri masurate'!BQ67/Fluxuri!BQ67</f>
        <v>0</v>
      </c>
      <c r="BR67" s="1">
        <f>'Fluxuri masurate'!BR67/Fluxuri!BR67</f>
        <v>0</v>
      </c>
      <c r="BS67" s="1">
        <f>'Fluxuri masurate'!BS67/Fluxuri!BS67</f>
        <v>0</v>
      </c>
      <c r="BT67" s="1">
        <f>'Fluxuri masurate'!BT67/Fluxuri!BT67</f>
        <v>0</v>
      </c>
      <c r="BU67" s="1">
        <f>'Fluxuri masurate'!BU67/Fluxuri!BU67</f>
        <v>0</v>
      </c>
      <c r="BV67" s="1">
        <f>'Fluxuri masurate'!BV67/Fluxuri!BV67</f>
        <v>0</v>
      </c>
      <c r="BW67" s="1">
        <f>'Fluxuri masurate'!BW67/Fluxuri!BW67</f>
        <v>0</v>
      </c>
      <c r="BX67" s="1">
        <f>'Fluxuri masurate'!BX67/Fluxuri!BX67</f>
        <v>0</v>
      </c>
      <c r="BY67" s="1">
        <f>'Fluxuri masurate'!BY67/Fluxuri!BY67</f>
        <v>0</v>
      </c>
      <c r="BZ67" s="1">
        <f>'Fluxuri masurate'!BZ67/Fluxuri!BZ67</f>
        <v>0</v>
      </c>
      <c r="CA67" s="1">
        <f>'Fluxuri masurate'!CA67/Fluxuri!CA67</f>
        <v>0</v>
      </c>
      <c r="CB67" s="1">
        <f>'Fluxuri masurate'!CB67/Fluxuri!CB67</f>
        <v>0</v>
      </c>
      <c r="CC67" s="1">
        <f>'Fluxuri masurate'!CC67/Fluxuri!CC67</f>
        <v>0</v>
      </c>
      <c r="CD67" s="1">
        <f>'Fluxuri masurate'!CD67/Fluxuri!CD67</f>
        <v>0</v>
      </c>
      <c r="CE67" s="1">
        <f>'Fluxuri masurate'!CE67/Fluxuri!CE67</f>
        <v>0</v>
      </c>
      <c r="CF67" s="1">
        <f>'Fluxuri masurate'!CF67/Fluxuri!CF67</f>
        <v>0</v>
      </c>
      <c r="CG67" s="1">
        <f>'Fluxuri masurate'!CG67/Fluxuri!CG67</f>
        <v>0</v>
      </c>
      <c r="CH67" s="1">
        <f>'Fluxuri masurate'!CH67/Fluxuri!CH67</f>
        <v>0</v>
      </c>
      <c r="CI67" s="1">
        <f>'Fluxuri masurate'!CI67/Fluxuri!CI67</f>
        <v>0</v>
      </c>
      <c r="CJ67" s="1">
        <f>'Fluxuri masurate'!CJ67/Fluxuri!CJ67</f>
        <v>0</v>
      </c>
      <c r="CK67" s="1">
        <f>'Fluxuri masurate'!CK67/Fluxuri!CK67</f>
        <v>0</v>
      </c>
      <c r="CL67" s="1">
        <f>'Fluxuri masurate'!CL67/Fluxuri!CL67</f>
        <v>0</v>
      </c>
      <c r="CM67" s="1">
        <f>'Fluxuri masurate'!CM67/Fluxuri!CM67</f>
        <v>0</v>
      </c>
      <c r="CN67" s="1">
        <f>'Fluxuri masurate'!CN67/Fluxuri!CN67</f>
        <v>0</v>
      </c>
      <c r="CO67" s="1">
        <f>'Fluxuri masurate'!CO67/Fluxuri!CO67</f>
        <v>0</v>
      </c>
      <c r="CP67" s="1">
        <f>'Fluxuri masurate'!CP67/Fluxuri!CP67</f>
        <v>0</v>
      </c>
      <c r="CQ67" s="1">
        <f>'Fluxuri masurate'!CQ67/Fluxuri!CQ67</f>
        <v>0</v>
      </c>
      <c r="CR67" s="1">
        <f>'Fluxuri masurate'!CR67/Fluxuri!CR67</f>
        <v>0</v>
      </c>
      <c r="CS67" s="1">
        <f>'Fluxuri masurate'!CS67/Fluxuri!CS67</f>
        <v>0</v>
      </c>
      <c r="CT67" s="1">
        <f>'Fluxuri masurate'!CT67/Fluxuri!CT67</f>
        <v>0</v>
      </c>
      <c r="CU67" s="1">
        <f>'Fluxuri masurate'!CU67/Fluxuri!CU67</f>
        <v>0</v>
      </c>
      <c r="CV67" s="1">
        <f>'Fluxuri masurate'!CV67/Fluxuri!CV67</f>
        <v>0</v>
      </c>
      <c r="CW67" s="1">
        <f>'Fluxuri masurate'!CW67/Fluxuri!CW67</f>
        <v>0</v>
      </c>
      <c r="CX67" s="1">
        <f>'Fluxuri masurate'!CX67/Fluxuri!CX67</f>
        <v>0</v>
      </c>
      <c r="CY67" s="1">
        <f>'Fluxuri masurate'!CY67/Fluxuri!CY67</f>
        <v>0</v>
      </c>
    </row>
    <row r="68" spans="1:103" ht="15.75" customHeight="1" x14ac:dyDescent="0.25">
      <c r="A68" s="2" t="s">
        <v>67</v>
      </c>
      <c r="B68" s="1">
        <v>5.5983679160322757E-5</v>
      </c>
      <c r="C68" s="1">
        <v>0</v>
      </c>
      <c r="D68" s="1">
        <v>4.0635321086574514E-4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9.8175436778427582E-5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7.3676700156165137E-6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4.1900788099577597E-5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2.1776362314227354E-4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f t="array" ref="BO68:BO103">TRANSPOSE(BP67:CY67)</f>
        <v>0</v>
      </c>
      <c r="BP68" s="1" t="s">
        <v>103</v>
      </c>
      <c r="BQ68" s="1">
        <f>'Fluxuri masurate'!BQ68/Fluxuri!BQ68</f>
        <v>0</v>
      </c>
      <c r="BR68" s="1">
        <f>'Fluxuri masurate'!BR68/Fluxuri!BR68</f>
        <v>5.4607228973230514E-5</v>
      </c>
      <c r="BS68" s="1">
        <f>'Fluxuri masurate'!BS68/Fluxuri!BS68</f>
        <v>0</v>
      </c>
      <c r="BT68" s="1">
        <f>'Fluxuri masurate'!BT68/Fluxuri!BT68</f>
        <v>0</v>
      </c>
      <c r="BU68" s="1">
        <f>'Fluxuri masurate'!BU68/Fluxuri!BU68</f>
        <v>0</v>
      </c>
      <c r="BV68" s="1">
        <f>'Fluxuri masurate'!BV68/Fluxuri!BV68</f>
        <v>0</v>
      </c>
      <c r="BW68" s="1">
        <f>'Fluxuri masurate'!BW68/Fluxuri!BW68</f>
        <v>0</v>
      </c>
      <c r="BX68" s="1">
        <f>'Fluxuri masurate'!BX68/Fluxuri!BX68</f>
        <v>0</v>
      </c>
      <c r="BY68" s="1">
        <f>'Fluxuri masurate'!BY68/Fluxuri!BY68</f>
        <v>0</v>
      </c>
      <c r="BZ68" s="1">
        <f>'Fluxuri masurate'!BZ68/Fluxuri!BZ68</f>
        <v>0</v>
      </c>
      <c r="CA68" s="1">
        <f>'Fluxuri masurate'!CA68/Fluxuri!CA68</f>
        <v>0</v>
      </c>
      <c r="CB68" s="1">
        <f>'Fluxuri masurate'!CB68/Fluxuri!CB68</f>
        <v>0</v>
      </c>
      <c r="CC68" s="1">
        <f>'Fluxuri masurate'!CC68/Fluxuri!CC68</f>
        <v>0</v>
      </c>
      <c r="CD68" s="1">
        <f>'Fluxuri masurate'!CD68/Fluxuri!CD68</f>
        <v>0</v>
      </c>
      <c r="CE68" s="1">
        <f>'Fluxuri masurate'!CE68/Fluxuri!CE68</f>
        <v>0</v>
      </c>
      <c r="CF68" s="1">
        <f>'Fluxuri masurate'!CF68/Fluxuri!CF68</f>
        <v>0</v>
      </c>
      <c r="CG68" s="1">
        <f>'Fluxuri masurate'!CG68/Fluxuri!CG68</f>
        <v>0</v>
      </c>
      <c r="CH68" s="1">
        <f>'Fluxuri masurate'!CH68/Fluxuri!CH68</f>
        <v>0</v>
      </c>
      <c r="CI68" s="1">
        <f>'Fluxuri masurate'!CI68/Fluxuri!CI68</f>
        <v>0</v>
      </c>
      <c r="CJ68" s="1">
        <f>'Fluxuri masurate'!CJ68/Fluxuri!CJ68</f>
        <v>0</v>
      </c>
      <c r="CK68" s="1">
        <f>'Fluxuri masurate'!CK68/Fluxuri!CK68</f>
        <v>0</v>
      </c>
      <c r="CL68" s="1">
        <f>'Fluxuri masurate'!CL68/Fluxuri!CL68</f>
        <v>0</v>
      </c>
      <c r="CM68" s="1">
        <f>'Fluxuri masurate'!CM68/Fluxuri!CM68</f>
        <v>0</v>
      </c>
      <c r="CN68" s="1">
        <f>'Fluxuri masurate'!CN68/Fluxuri!CN68</f>
        <v>0</v>
      </c>
      <c r="CO68" s="1">
        <f>'Fluxuri masurate'!CO68/Fluxuri!CO68</f>
        <v>0</v>
      </c>
      <c r="CP68" s="1">
        <f>'Fluxuri masurate'!CP68/Fluxuri!CP68</f>
        <v>0</v>
      </c>
      <c r="CQ68" s="1">
        <f>'Fluxuri masurate'!CQ68/Fluxuri!CQ68</f>
        <v>0</v>
      </c>
      <c r="CR68" s="1">
        <f>'Fluxuri masurate'!CR68/Fluxuri!CR68</f>
        <v>0</v>
      </c>
      <c r="CS68" s="1">
        <f>'Fluxuri masurate'!CS68/Fluxuri!CS68</f>
        <v>0</v>
      </c>
      <c r="CT68" s="1">
        <f>'Fluxuri masurate'!CT68/Fluxuri!CT68</f>
        <v>0</v>
      </c>
      <c r="CU68" s="1">
        <f>'Fluxuri masurate'!CU68/Fluxuri!CU68</f>
        <v>3.804644202356343E-5</v>
      </c>
      <c r="CV68" s="1">
        <f>'Fluxuri masurate'!CV68/Fluxuri!CV68</f>
        <v>0</v>
      </c>
      <c r="CW68" s="1">
        <f>'Fluxuri masurate'!CW68/Fluxuri!CW68</f>
        <v>0</v>
      </c>
      <c r="CX68" s="1">
        <f>'Fluxuri masurate'!CX68/Fluxuri!CX68</f>
        <v>0</v>
      </c>
      <c r="CY68" s="1">
        <f>'Fluxuri masurate'!CY68/Fluxuri!CY68</f>
        <v>0</v>
      </c>
    </row>
    <row r="69" spans="1:103" ht="15.75" customHeight="1" x14ac:dyDescent="0.25">
      <c r="A69" s="2" t="s">
        <v>68</v>
      </c>
      <c r="B69" s="1">
        <v>1.9158571592925246E-4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f t="array" ref="BP69:BP103">TRANSPOSE(BQ68:CY68)</f>
        <v>0</v>
      </c>
      <c r="BQ69" s="1" t="s">
        <v>103</v>
      </c>
      <c r="BR69" s="1">
        <f>'Fluxuri masurate'!BR69/Fluxuri!BR69</f>
        <v>0</v>
      </c>
      <c r="BS69" s="1">
        <f>'Fluxuri masurate'!BS69/Fluxuri!BS69</f>
        <v>0</v>
      </c>
      <c r="BT69" s="1">
        <f>'Fluxuri masurate'!BT69/Fluxuri!BT69</f>
        <v>0</v>
      </c>
      <c r="BU69" s="1">
        <f>'Fluxuri masurate'!BU69/Fluxuri!BU69</f>
        <v>0</v>
      </c>
      <c r="BV69" s="1">
        <f>'Fluxuri masurate'!BV69/Fluxuri!BV69</f>
        <v>0</v>
      </c>
      <c r="BW69" s="1">
        <f>'Fluxuri masurate'!BW69/Fluxuri!BW69</f>
        <v>0</v>
      </c>
      <c r="BX69" s="1">
        <f>'Fluxuri masurate'!BX69/Fluxuri!BX69</f>
        <v>0</v>
      </c>
      <c r="BY69" s="1">
        <f>'Fluxuri masurate'!BY69/Fluxuri!BY69</f>
        <v>0</v>
      </c>
      <c r="BZ69" s="1">
        <f>'Fluxuri masurate'!BZ69/Fluxuri!BZ69</f>
        <v>0</v>
      </c>
      <c r="CA69" s="1">
        <f>'Fluxuri masurate'!CA69/Fluxuri!CA69</f>
        <v>0</v>
      </c>
      <c r="CB69" s="1">
        <f>'Fluxuri masurate'!CB69/Fluxuri!CB69</f>
        <v>0</v>
      </c>
      <c r="CC69" s="1">
        <f>'Fluxuri masurate'!CC69/Fluxuri!CC69</f>
        <v>0</v>
      </c>
      <c r="CD69" s="1">
        <f>'Fluxuri masurate'!CD69/Fluxuri!CD69</f>
        <v>0</v>
      </c>
      <c r="CE69" s="1">
        <f>'Fluxuri masurate'!CE69/Fluxuri!CE69</f>
        <v>0</v>
      </c>
      <c r="CF69" s="1">
        <f>'Fluxuri masurate'!CF69/Fluxuri!CF69</f>
        <v>0</v>
      </c>
      <c r="CG69" s="1">
        <f>'Fluxuri masurate'!CG69/Fluxuri!CG69</f>
        <v>0</v>
      </c>
      <c r="CH69" s="1">
        <f>'Fluxuri masurate'!CH69/Fluxuri!CH69</f>
        <v>0</v>
      </c>
      <c r="CI69" s="1">
        <f>'Fluxuri masurate'!CI69/Fluxuri!CI69</f>
        <v>0</v>
      </c>
      <c r="CJ69" s="1">
        <f>'Fluxuri masurate'!CJ69/Fluxuri!CJ69</f>
        <v>0</v>
      </c>
      <c r="CK69" s="1">
        <f>'Fluxuri masurate'!CK69/Fluxuri!CK69</f>
        <v>0</v>
      </c>
      <c r="CL69" s="1">
        <f>'Fluxuri masurate'!CL69/Fluxuri!CL69</f>
        <v>0</v>
      </c>
      <c r="CM69" s="1">
        <f>'Fluxuri masurate'!CM69/Fluxuri!CM69</f>
        <v>0</v>
      </c>
      <c r="CN69" s="1">
        <f>'Fluxuri masurate'!CN69/Fluxuri!CN69</f>
        <v>0</v>
      </c>
      <c r="CO69" s="1">
        <f>'Fluxuri masurate'!CO69/Fluxuri!CO69</f>
        <v>0</v>
      </c>
      <c r="CP69" s="1">
        <f>'Fluxuri masurate'!CP69/Fluxuri!CP69</f>
        <v>0</v>
      </c>
      <c r="CQ69" s="1">
        <f>'Fluxuri masurate'!CQ69/Fluxuri!CQ69</f>
        <v>0</v>
      </c>
      <c r="CR69" s="1">
        <f>'Fluxuri masurate'!CR69/Fluxuri!CR69</f>
        <v>0</v>
      </c>
      <c r="CS69" s="1">
        <f>'Fluxuri masurate'!CS69/Fluxuri!CS69</f>
        <v>0</v>
      </c>
      <c r="CT69" s="1">
        <f>'Fluxuri masurate'!CT69/Fluxuri!CT69</f>
        <v>0</v>
      </c>
      <c r="CU69" s="1">
        <f>'Fluxuri masurate'!CU69/Fluxuri!CU69</f>
        <v>0</v>
      </c>
      <c r="CV69" s="1">
        <f>'Fluxuri masurate'!CV69/Fluxuri!CV69</f>
        <v>0</v>
      </c>
      <c r="CW69" s="1">
        <f>'Fluxuri masurate'!CW69/Fluxuri!CW69</f>
        <v>0</v>
      </c>
      <c r="CX69" s="1">
        <f>'Fluxuri masurate'!CX69/Fluxuri!CX69</f>
        <v>0</v>
      </c>
      <c r="CY69" s="1">
        <f>'Fluxuri masurate'!CY69/Fluxuri!CY69</f>
        <v>0</v>
      </c>
    </row>
    <row r="70" spans="1:103" ht="15.75" customHeight="1" x14ac:dyDescent="0.25">
      <c r="A70" s="2" t="s">
        <v>69</v>
      </c>
      <c r="B70" s="1">
        <v>1.7917528276974193E-5</v>
      </c>
      <c r="C70" s="1">
        <v>0</v>
      </c>
      <c r="D70" s="1">
        <v>4.3399095226474951E-4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1.7241886444277938E-4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2.1617414989515554E-3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5.4607228973230514E-5</v>
      </c>
      <c r="BQ70" s="1">
        <f t="array" ref="BQ70:BQ103">TRANSPOSE(BR69:CY69)</f>
        <v>0</v>
      </c>
      <c r="BR70" s="1" t="s">
        <v>103</v>
      </c>
      <c r="BS70" s="1">
        <f>'Fluxuri masurate'!BS70/Fluxuri!BS70</f>
        <v>0</v>
      </c>
      <c r="BT70" s="1">
        <f>'Fluxuri masurate'!BT70/Fluxuri!BT70</f>
        <v>0</v>
      </c>
      <c r="BU70" s="1">
        <f>'Fluxuri masurate'!BU70/Fluxuri!BU70</f>
        <v>0</v>
      </c>
      <c r="BV70" s="1">
        <f>'Fluxuri masurate'!BV70/Fluxuri!BV70</f>
        <v>0</v>
      </c>
      <c r="BW70" s="1">
        <f>'Fluxuri masurate'!BW70/Fluxuri!BW70</f>
        <v>0</v>
      </c>
      <c r="BX70" s="1">
        <f>'Fluxuri masurate'!BX70/Fluxuri!BX70</f>
        <v>0</v>
      </c>
      <c r="BY70" s="1">
        <f>'Fluxuri masurate'!BY70/Fluxuri!BY70</f>
        <v>0</v>
      </c>
      <c r="BZ70" s="1">
        <f>'Fluxuri masurate'!BZ70/Fluxuri!BZ70</f>
        <v>0</v>
      </c>
      <c r="CA70" s="1">
        <f>'Fluxuri masurate'!CA70/Fluxuri!CA70</f>
        <v>0</v>
      </c>
      <c r="CB70" s="1">
        <f>'Fluxuri masurate'!CB70/Fluxuri!CB70</f>
        <v>0</v>
      </c>
      <c r="CC70" s="1">
        <f>'Fluxuri masurate'!CC70/Fluxuri!CC70</f>
        <v>0</v>
      </c>
      <c r="CD70" s="1">
        <f>'Fluxuri masurate'!CD70/Fluxuri!CD70</f>
        <v>0</v>
      </c>
      <c r="CE70" s="1">
        <f>'Fluxuri masurate'!CE70/Fluxuri!CE70</f>
        <v>0</v>
      </c>
      <c r="CF70" s="1">
        <f>'Fluxuri masurate'!CF70/Fluxuri!CF70</f>
        <v>0</v>
      </c>
      <c r="CG70" s="1">
        <f>'Fluxuri masurate'!CG70/Fluxuri!CG70</f>
        <v>0</v>
      </c>
      <c r="CH70" s="1">
        <f>'Fluxuri masurate'!CH70/Fluxuri!CH70</f>
        <v>0</v>
      </c>
      <c r="CI70" s="1">
        <f>'Fluxuri masurate'!CI70/Fluxuri!CI70</f>
        <v>0</v>
      </c>
      <c r="CJ70" s="1">
        <f>'Fluxuri masurate'!CJ70/Fluxuri!CJ70</f>
        <v>0</v>
      </c>
      <c r="CK70" s="1">
        <f>'Fluxuri masurate'!CK70/Fluxuri!CK70</f>
        <v>0</v>
      </c>
      <c r="CL70" s="1">
        <f>'Fluxuri masurate'!CL70/Fluxuri!CL70</f>
        <v>0</v>
      </c>
      <c r="CM70" s="1">
        <f>'Fluxuri masurate'!CM70/Fluxuri!CM70</f>
        <v>0</v>
      </c>
      <c r="CN70" s="1">
        <f>'Fluxuri masurate'!CN70/Fluxuri!CN70</f>
        <v>0</v>
      </c>
      <c r="CO70" s="1">
        <f>'Fluxuri masurate'!CO70/Fluxuri!CO70</f>
        <v>0</v>
      </c>
      <c r="CP70" s="1">
        <f>'Fluxuri masurate'!CP70/Fluxuri!CP70</f>
        <v>0</v>
      </c>
      <c r="CQ70" s="1">
        <f>'Fluxuri masurate'!CQ70/Fluxuri!CQ70</f>
        <v>0</v>
      </c>
      <c r="CR70" s="1">
        <f>'Fluxuri masurate'!CR70/Fluxuri!CR70</f>
        <v>0</v>
      </c>
      <c r="CS70" s="1">
        <f>'Fluxuri masurate'!CS70/Fluxuri!CS70</f>
        <v>0</v>
      </c>
      <c r="CT70" s="1">
        <f>'Fluxuri masurate'!CT70/Fluxuri!CT70</f>
        <v>0</v>
      </c>
      <c r="CU70" s="1">
        <f>'Fluxuri masurate'!CU70/Fluxuri!CU70</f>
        <v>2.0068359052399066E-4</v>
      </c>
      <c r="CV70" s="1">
        <f>'Fluxuri masurate'!CV70/Fluxuri!CV70</f>
        <v>0</v>
      </c>
      <c r="CW70" s="1">
        <f>'Fluxuri masurate'!CW70/Fluxuri!CW70</f>
        <v>0</v>
      </c>
      <c r="CX70" s="1">
        <f>'Fluxuri masurate'!CX70/Fluxuri!CX70</f>
        <v>0</v>
      </c>
      <c r="CY70" s="1">
        <f>'Fluxuri masurate'!CY70/Fluxuri!CY70</f>
        <v>0</v>
      </c>
    </row>
    <row r="71" spans="1:103" ht="15.75" customHeight="1" x14ac:dyDescent="0.25">
      <c r="A71" s="8" t="s">
        <v>70</v>
      </c>
      <c r="B71" s="1">
        <v>1.4214428131032193E-4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9.8324243858973747E-5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f t="array" ref="BR71:BR103">TRANSPOSE(BS70:CY70)</f>
        <v>0</v>
      </c>
      <c r="BS71" s="1" t="s">
        <v>103</v>
      </c>
      <c r="BT71" s="1">
        <f>'Fluxuri masurate'!BT71/Fluxuri!BT71</f>
        <v>0</v>
      </c>
      <c r="BU71" s="1">
        <f>'Fluxuri masurate'!BU71/Fluxuri!BU71</f>
        <v>0</v>
      </c>
      <c r="BV71" s="1">
        <f>'Fluxuri masurate'!BV71/Fluxuri!BV71</f>
        <v>0</v>
      </c>
      <c r="BW71" s="1">
        <f>'Fluxuri masurate'!BW71/Fluxuri!BW71</f>
        <v>0</v>
      </c>
      <c r="BX71" s="1">
        <f>'Fluxuri masurate'!BX71/Fluxuri!BX71</f>
        <v>0</v>
      </c>
      <c r="BY71" s="1">
        <f>'Fluxuri masurate'!BY71/Fluxuri!BY71</f>
        <v>0</v>
      </c>
      <c r="BZ71" s="1">
        <f>'Fluxuri masurate'!BZ71/Fluxuri!BZ71</f>
        <v>0</v>
      </c>
      <c r="CA71" s="1">
        <f>'Fluxuri masurate'!CA71/Fluxuri!CA71</f>
        <v>0</v>
      </c>
      <c r="CB71" s="1">
        <f>'Fluxuri masurate'!CB71/Fluxuri!CB71</f>
        <v>0</v>
      </c>
      <c r="CC71" s="1">
        <f>'Fluxuri masurate'!CC71/Fluxuri!CC71</f>
        <v>0</v>
      </c>
      <c r="CD71" s="1">
        <f>'Fluxuri masurate'!CD71/Fluxuri!CD71</f>
        <v>0</v>
      </c>
      <c r="CE71" s="1">
        <f>'Fluxuri masurate'!CE71/Fluxuri!CE71</f>
        <v>0</v>
      </c>
      <c r="CF71" s="1">
        <f>'Fluxuri masurate'!CF71/Fluxuri!CF71</f>
        <v>0</v>
      </c>
      <c r="CG71" s="1">
        <f>'Fluxuri masurate'!CG71/Fluxuri!CG71</f>
        <v>0</v>
      </c>
      <c r="CH71" s="1">
        <f>'Fluxuri masurate'!CH71/Fluxuri!CH71</f>
        <v>0</v>
      </c>
      <c r="CI71" s="1">
        <f>'Fluxuri masurate'!CI71/Fluxuri!CI71</f>
        <v>0</v>
      </c>
      <c r="CJ71" s="1">
        <f>'Fluxuri masurate'!CJ71/Fluxuri!CJ71</f>
        <v>0</v>
      </c>
      <c r="CK71" s="1">
        <f>'Fluxuri masurate'!CK71/Fluxuri!CK71</f>
        <v>0</v>
      </c>
      <c r="CL71" s="1">
        <f>'Fluxuri masurate'!CL71/Fluxuri!CL71</f>
        <v>0</v>
      </c>
      <c r="CM71" s="1">
        <f>'Fluxuri masurate'!CM71/Fluxuri!CM71</f>
        <v>0</v>
      </c>
      <c r="CN71" s="1">
        <f>'Fluxuri masurate'!CN71/Fluxuri!CN71</f>
        <v>0</v>
      </c>
      <c r="CO71" s="1">
        <f>'Fluxuri masurate'!CO71/Fluxuri!CO71</f>
        <v>0</v>
      </c>
      <c r="CP71" s="1">
        <f>'Fluxuri masurate'!CP71/Fluxuri!CP71</f>
        <v>0</v>
      </c>
      <c r="CQ71" s="1">
        <f>'Fluxuri masurate'!CQ71/Fluxuri!CQ71</f>
        <v>0</v>
      </c>
      <c r="CR71" s="1">
        <f>'Fluxuri masurate'!CR71/Fluxuri!CR71</f>
        <v>0</v>
      </c>
      <c r="CS71" s="1">
        <f>'Fluxuri masurate'!CS71/Fluxuri!CS71</f>
        <v>0</v>
      </c>
      <c r="CT71" s="1">
        <f>'Fluxuri masurate'!CT71/Fluxuri!CT71</f>
        <v>0</v>
      </c>
      <c r="CU71" s="1">
        <f>'Fluxuri masurate'!CU71/Fluxuri!CU71</f>
        <v>0</v>
      </c>
      <c r="CV71" s="1">
        <f>'Fluxuri masurate'!CV71/Fluxuri!CV71</f>
        <v>0</v>
      </c>
      <c r="CW71" s="1">
        <f>'Fluxuri masurate'!CW71/Fluxuri!CW71</f>
        <v>0</v>
      </c>
      <c r="CX71" s="1">
        <f>'Fluxuri masurate'!CX71/Fluxuri!CX71</f>
        <v>0</v>
      </c>
      <c r="CY71" s="1">
        <f>'Fluxuri masurate'!CY71/Fluxuri!CY71</f>
        <v>0</v>
      </c>
    </row>
    <row r="72" spans="1:103" ht="15.75" customHeight="1" x14ac:dyDescent="0.25">
      <c r="A72" s="8" t="s">
        <v>71</v>
      </c>
      <c r="B72" s="1">
        <v>5.2773395234802681E-5</v>
      </c>
      <c r="C72" s="1">
        <v>0</v>
      </c>
      <c r="D72" s="1">
        <v>0</v>
      </c>
      <c r="E72" s="1">
        <v>0</v>
      </c>
      <c r="F72" s="1">
        <v>2.3034291623772944E-5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2.1584265933505111E-5</v>
      </c>
      <c r="AO72" s="1">
        <v>1.2797538322406249E-4</v>
      </c>
      <c r="AP72" s="1">
        <v>0</v>
      </c>
      <c r="AQ72" s="1">
        <v>0</v>
      </c>
      <c r="AR72" s="1">
        <v>0</v>
      </c>
      <c r="AS72" s="1">
        <v>2.1473235758950044E-5</v>
      </c>
      <c r="AT72" s="1">
        <v>0</v>
      </c>
      <c r="AU72" s="1">
        <v>0</v>
      </c>
      <c r="AV72" s="1">
        <v>4.9685417025658014E-5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0</v>
      </c>
      <c r="BD72" s="1">
        <v>0</v>
      </c>
      <c r="BE72" s="1">
        <v>0</v>
      </c>
      <c r="BF72" s="1">
        <v>0</v>
      </c>
      <c r="BG72" s="1">
        <v>0</v>
      </c>
      <c r="BH72" s="1">
        <v>0</v>
      </c>
      <c r="BI72" s="1">
        <v>1.8533589962161392E-4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f t="array" ref="BS72:BS103">TRANSPOSE(BT71:CY71)</f>
        <v>0</v>
      </c>
      <c r="BT72" s="1" t="s">
        <v>103</v>
      </c>
      <c r="BU72" s="1">
        <f>'Fluxuri masurate'!BU72/Fluxuri!BU72</f>
        <v>0</v>
      </c>
      <c r="BV72" s="1">
        <f>'Fluxuri masurate'!BV72/Fluxuri!BV72</f>
        <v>0</v>
      </c>
      <c r="BW72" s="1">
        <f>'Fluxuri masurate'!BW72/Fluxuri!BW72</f>
        <v>0</v>
      </c>
      <c r="BX72" s="1">
        <f>'Fluxuri masurate'!BX72/Fluxuri!BX72</f>
        <v>0</v>
      </c>
      <c r="BY72" s="1">
        <f>'Fluxuri masurate'!BY72/Fluxuri!BY72</f>
        <v>0</v>
      </c>
      <c r="BZ72" s="1">
        <f>'Fluxuri masurate'!BZ72/Fluxuri!BZ72</f>
        <v>0</v>
      </c>
      <c r="CA72" s="1">
        <f>'Fluxuri masurate'!CA72/Fluxuri!CA72</f>
        <v>0</v>
      </c>
      <c r="CB72" s="1">
        <f>'Fluxuri masurate'!CB72/Fluxuri!CB72</f>
        <v>0</v>
      </c>
      <c r="CC72" s="1">
        <f>'Fluxuri masurate'!CC72/Fluxuri!CC72</f>
        <v>0</v>
      </c>
      <c r="CD72" s="1">
        <f>'Fluxuri masurate'!CD72/Fluxuri!CD72</f>
        <v>0</v>
      </c>
      <c r="CE72" s="1">
        <f>'Fluxuri masurate'!CE72/Fluxuri!CE72</f>
        <v>0</v>
      </c>
      <c r="CF72" s="1">
        <f>'Fluxuri masurate'!CF72/Fluxuri!CF72</f>
        <v>0</v>
      </c>
      <c r="CG72" s="1">
        <f>'Fluxuri masurate'!CG72/Fluxuri!CG72</f>
        <v>0</v>
      </c>
      <c r="CH72" s="1">
        <f>'Fluxuri masurate'!CH72/Fluxuri!CH72</f>
        <v>0</v>
      </c>
      <c r="CI72" s="1">
        <f>'Fluxuri masurate'!CI72/Fluxuri!CI72</f>
        <v>0</v>
      </c>
      <c r="CJ72" s="1">
        <f>'Fluxuri masurate'!CJ72/Fluxuri!CJ72</f>
        <v>0</v>
      </c>
      <c r="CK72" s="1">
        <f>'Fluxuri masurate'!CK72/Fluxuri!CK72</f>
        <v>0</v>
      </c>
      <c r="CL72" s="1">
        <f>'Fluxuri masurate'!CL72/Fluxuri!CL72</f>
        <v>0</v>
      </c>
      <c r="CM72" s="1">
        <f>'Fluxuri masurate'!CM72/Fluxuri!CM72</f>
        <v>0</v>
      </c>
      <c r="CN72" s="1">
        <f>'Fluxuri masurate'!CN72/Fluxuri!CN72</f>
        <v>0</v>
      </c>
      <c r="CO72" s="1">
        <f>'Fluxuri masurate'!CO72/Fluxuri!CO72</f>
        <v>0</v>
      </c>
      <c r="CP72" s="1">
        <f>'Fluxuri masurate'!CP72/Fluxuri!CP72</f>
        <v>0</v>
      </c>
      <c r="CQ72" s="1">
        <f>'Fluxuri masurate'!CQ72/Fluxuri!CQ72</f>
        <v>0</v>
      </c>
      <c r="CR72" s="1">
        <f>'Fluxuri masurate'!CR72/Fluxuri!CR72</f>
        <v>0</v>
      </c>
      <c r="CS72" s="1">
        <f>'Fluxuri masurate'!CS72/Fluxuri!CS72</f>
        <v>0</v>
      </c>
      <c r="CT72" s="1">
        <f>'Fluxuri masurate'!CT72/Fluxuri!CT72</f>
        <v>0</v>
      </c>
      <c r="CU72" s="1">
        <f>'Fluxuri masurate'!CU72/Fluxuri!CU72</f>
        <v>0</v>
      </c>
      <c r="CV72" s="1">
        <f>'Fluxuri masurate'!CV72/Fluxuri!CV72</f>
        <v>0</v>
      </c>
      <c r="CW72" s="1">
        <f>'Fluxuri masurate'!CW72/Fluxuri!CW72</f>
        <v>0</v>
      </c>
      <c r="CX72" s="1">
        <f>'Fluxuri masurate'!CX72/Fluxuri!CX72</f>
        <v>0</v>
      </c>
      <c r="CY72" s="1">
        <f>'Fluxuri masurate'!CY72/Fluxuri!CY72</f>
        <v>0</v>
      </c>
    </row>
    <row r="73" spans="1:103" ht="15.75" customHeight="1" x14ac:dyDescent="0.25">
      <c r="A73" s="8" t="s">
        <v>72</v>
      </c>
      <c r="B73" s="1">
        <v>7.5809528594166436E-5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7.3075785928213488E-5</v>
      </c>
      <c r="AM73" s="1">
        <v>0</v>
      </c>
      <c r="AN73" s="1">
        <v>0</v>
      </c>
      <c r="AO73" s="1">
        <v>0</v>
      </c>
      <c r="AP73" s="1">
        <v>1.6725704687389889E-4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3.5049352826813753E-6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f t="array" ref="BT73:BT103">TRANSPOSE(BU72:CY72)</f>
        <v>0</v>
      </c>
      <c r="BU73" s="1" t="s">
        <v>103</v>
      </c>
      <c r="BV73" s="1">
        <f>'Fluxuri masurate'!BV73/Fluxuri!BV73</f>
        <v>0</v>
      </c>
      <c r="BW73" s="1">
        <f>'Fluxuri masurate'!BW73/Fluxuri!BW73</f>
        <v>0</v>
      </c>
      <c r="BX73" s="1">
        <f>'Fluxuri masurate'!BX73/Fluxuri!BX73</f>
        <v>0</v>
      </c>
      <c r="BY73" s="1">
        <f>'Fluxuri masurate'!BY73/Fluxuri!BY73</f>
        <v>0</v>
      </c>
      <c r="BZ73" s="1">
        <f>'Fluxuri masurate'!BZ73/Fluxuri!BZ73</f>
        <v>0</v>
      </c>
      <c r="CA73" s="1">
        <f>'Fluxuri masurate'!CA73/Fluxuri!CA73</f>
        <v>0</v>
      </c>
      <c r="CB73" s="1">
        <f>'Fluxuri masurate'!CB73/Fluxuri!CB73</f>
        <v>0</v>
      </c>
      <c r="CC73" s="1">
        <f>'Fluxuri masurate'!CC73/Fluxuri!CC73</f>
        <v>0</v>
      </c>
      <c r="CD73" s="1">
        <f>'Fluxuri masurate'!CD73/Fluxuri!CD73</f>
        <v>0</v>
      </c>
      <c r="CE73" s="1">
        <f>'Fluxuri masurate'!CE73/Fluxuri!CE73</f>
        <v>0</v>
      </c>
      <c r="CF73" s="1">
        <f>'Fluxuri masurate'!CF73/Fluxuri!CF73</f>
        <v>0</v>
      </c>
      <c r="CG73" s="1">
        <f>'Fluxuri masurate'!CG73/Fluxuri!CG73</f>
        <v>0</v>
      </c>
      <c r="CH73" s="1">
        <f>'Fluxuri masurate'!CH73/Fluxuri!CH73</f>
        <v>0</v>
      </c>
      <c r="CI73" s="1">
        <f>'Fluxuri masurate'!CI73/Fluxuri!CI73</f>
        <v>0</v>
      </c>
      <c r="CJ73" s="1">
        <f>'Fluxuri masurate'!CJ73/Fluxuri!CJ73</f>
        <v>0</v>
      </c>
      <c r="CK73" s="1">
        <f>'Fluxuri masurate'!CK73/Fluxuri!CK73</f>
        <v>0</v>
      </c>
      <c r="CL73" s="1">
        <f>'Fluxuri masurate'!CL73/Fluxuri!CL73</f>
        <v>0</v>
      </c>
      <c r="CM73" s="1">
        <f>'Fluxuri masurate'!CM73/Fluxuri!CM73</f>
        <v>0</v>
      </c>
      <c r="CN73" s="1">
        <f>'Fluxuri masurate'!CN73/Fluxuri!CN73</f>
        <v>0</v>
      </c>
      <c r="CO73" s="1">
        <f>'Fluxuri masurate'!CO73/Fluxuri!CO73</f>
        <v>0</v>
      </c>
      <c r="CP73" s="1">
        <f>'Fluxuri masurate'!CP73/Fluxuri!CP73</f>
        <v>0</v>
      </c>
      <c r="CQ73" s="1">
        <f>'Fluxuri masurate'!CQ73/Fluxuri!CQ73</f>
        <v>0</v>
      </c>
      <c r="CR73" s="1">
        <f>'Fluxuri masurate'!CR73/Fluxuri!CR73</f>
        <v>0</v>
      </c>
      <c r="CS73" s="1">
        <f>'Fluxuri masurate'!CS73/Fluxuri!CS73</f>
        <v>0</v>
      </c>
      <c r="CT73" s="1">
        <f>'Fluxuri masurate'!CT73/Fluxuri!CT73</f>
        <v>0</v>
      </c>
      <c r="CU73" s="1">
        <f>'Fluxuri masurate'!CU73/Fluxuri!CU73</f>
        <v>0</v>
      </c>
      <c r="CV73" s="1">
        <f>'Fluxuri masurate'!CV73/Fluxuri!CV73</f>
        <v>0</v>
      </c>
      <c r="CW73" s="1">
        <f>'Fluxuri masurate'!CW73/Fluxuri!CW73</f>
        <v>9.8887439007043954E-4</v>
      </c>
      <c r="CX73" s="1">
        <f>'Fluxuri masurate'!CX73/Fluxuri!CX73</f>
        <v>0</v>
      </c>
      <c r="CY73" s="1">
        <f>'Fluxuri masurate'!CY73/Fluxuri!CY73</f>
        <v>0</v>
      </c>
    </row>
    <row r="74" spans="1:103" ht="15.75" customHeight="1" x14ac:dyDescent="0.25">
      <c r="A74" s="8" t="s">
        <v>73</v>
      </c>
      <c r="B74" s="1">
        <v>0</v>
      </c>
      <c r="C74" s="1">
        <v>0</v>
      </c>
      <c r="D74" s="1">
        <v>3.7915162096742189E-4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3.1197823085233608E-4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f t="array" ref="BU74:BU103">TRANSPOSE(BV73:CY73)</f>
        <v>0</v>
      </c>
      <c r="BV74" s="1" t="s">
        <v>103</v>
      </c>
      <c r="BW74" s="1">
        <f>'Fluxuri masurate'!BW74/Fluxuri!BW74</f>
        <v>0</v>
      </c>
      <c r="BX74" s="1">
        <f>'Fluxuri masurate'!BX74/Fluxuri!BX74</f>
        <v>0</v>
      </c>
      <c r="BY74" s="1">
        <f>'Fluxuri masurate'!BY74/Fluxuri!BY74</f>
        <v>0</v>
      </c>
      <c r="BZ74" s="1">
        <f>'Fluxuri masurate'!BZ74/Fluxuri!BZ74</f>
        <v>0</v>
      </c>
      <c r="CA74" s="1">
        <f>'Fluxuri masurate'!CA74/Fluxuri!CA74</f>
        <v>0</v>
      </c>
      <c r="CB74" s="1">
        <f>'Fluxuri masurate'!CB74/Fluxuri!CB74</f>
        <v>0</v>
      </c>
      <c r="CC74" s="1">
        <f>'Fluxuri masurate'!CC74/Fluxuri!CC74</f>
        <v>0</v>
      </c>
      <c r="CD74" s="1">
        <f>'Fluxuri masurate'!CD74/Fluxuri!CD74</f>
        <v>0</v>
      </c>
      <c r="CE74" s="1">
        <f>'Fluxuri masurate'!CE74/Fluxuri!CE74</f>
        <v>0</v>
      </c>
      <c r="CF74" s="1">
        <f>'Fluxuri masurate'!CF74/Fluxuri!CF74</f>
        <v>0</v>
      </c>
      <c r="CG74" s="1">
        <f>'Fluxuri masurate'!CG74/Fluxuri!CG74</f>
        <v>0</v>
      </c>
      <c r="CH74" s="1">
        <f>'Fluxuri masurate'!CH74/Fluxuri!CH74</f>
        <v>0</v>
      </c>
      <c r="CI74" s="1">
        <f>'Fluxuri masurate'!CI74/Fluxuri!CI74</f>
        <v>0</v>
      </c>
      <c r="CJ74" s="1">
        <f>'Fluxuri masurate'!CJ74/Fluxuri!CJ74</f>
        <v>0</v>
      </c>
      <c r="CK74" s="1">
        <f>'Fluxuri masurate'!CK74/Fluxuri!CK74</f>
        <v>0</v>
      </c>
      <c r="CL74" s="1">
        <f>'Fluxuri masurate'!CL74/Fluxuri!CL74</f>
        <v>0</v>
      </c>
      <c r="CM74" s="1">
        <f>'Fluxuri masurate'!CM74/Fluxuri!CM74</f>
        <v>0</v>
      </c>
      <c r="CN74" s="1">
        <f>'Fluxuri masurate'!CN74/Fluxuri!CN74</f>
        <v>0</v>
      </c>
      <c r="CO74" s="1">
        <f>'Fluxuri masurate'!CO74/Fluxuri!CO74</f>
        <v>0</v>
      </c>
      <c r="CP74" s="1">
        <f>'Fluxuri masurate'!CP74/Fluxuri!CP74</f>
        <v>3.776246473422715E-5</v>
      </c>
      <c r="CQ74" s="1">
        <f>'Fluxuri masurate'!CQ74/Fluxuri!CQ74</f>
        <v>0</v>
      </c>
      <c r="CR74" s="1">
        <f>'Fluxuri masurate'!CR74/Fluxuri!CR74</f>
        <v>0</v>
      </c>
      <c r="CS74" s="1">
        <f>'Fluxuri masurate'!CS74/Fluxuri!CS74</f>
        <v>0</v>
      </c>
      <c r="CT74" s="1">
        <f>'Fluxuri masurate'!CT74/Fluxuri!CT74</f>
        <v>0</v>
      </c>
      <c r="CU74" s="1">
        <f>'Fluxuri masurate'!CU74/Fluxuri!CU74</f>
        <v>0</v>
      </c>
      <c r="CV74" s="1">
        <f>'Fluxuri masurate'!CV74/Fluxuri!CV74</f>
        <v>0</v>
      </c>
      <c r="CW74" s="1">
        <f>'Fluxuri masurate'!CW74/Fluxuri!CW74</f>
        <v>0</v>
      </c>
      <c r="CX74" s="1">
        <f>'Fluxuri masurate'!CX74/Fluxuri!CX74</f>
        <v>0</v>
      </c>
      <c r="CY74" s="1">
        <f>'Fluxuri masurate'!CY74/Fluxuri!CY74</f>
        <v>0</v>
      </c>
    </row>
    <row r="75" spans="1:103" ht="15.75" customHeight="1" x14ac:dyDescent="0.25">
      <c r="A75" s="8" t="s">
        <v>74</v>
      </c>
      <c r="B75" s="1">
        <v>0</v>
      </c>
      <c r="C75" s="1">
        <v>9.743217338476672E-5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f t="array" ref="BV75:BV103">TRANSPOSE(BW74:CY74)</f>
        <v>0</v>
      </c>
      <c r="BW75" s="1" t="s">
        <v>103</v>
      </c>
      <c r="BX75" s="1">
        <f>'Fluxuri masurate'!BX75/Fluxuri!BX75</f>
        <v>0</v>
      </c>
      <c r="BY75" s="1">
        <f>'Fluxuri masurate'!BY75/Fluxuri!BY75</f>
        <v>0</v>
      </c>
      <c r="BZ75" s="1">
        <f>'Fluxuri masurate'!BZ75/Fluxuri!BZ75</f>
        <v>0</v>
      </c>
      <c r="CA75" s="1">
        <f>'Fluxuri masurate'!CA75/Fluxuri!CA75</f>
        <v>0</v>
      </c>
      <c r="CB75" s="1">
        <f>'Fluxuri masurate'!CB75/Fluxuri!CB75</f>
        <v>0</v>
      </c>
      <c r="CC75" s="1">
        <f>'Fluxuri masurate'!CC75/Fluxuri!CC75</f>
        <v>0</v>
      </c>
      <c r="CD75" s="1">
        <f>'Fluxuri masurate'!CD75/Fluxuri!CD75</f>
        <v>0</v>
      </c>
      <c r="CE75" s="1">
        <f>'Fluxuri masurate'!CE75/Fluxuri!CE75</f>
        <v>0</v>
      </c>
      <c r="CF75" s="1">
        <f>'Fluxuri masurate'!CF75/Fluxuri!CF75</f>
        <v>0</v>
      </c>
      <c r="CG75" s="1">
        <f>'Fluxuri masurate'!CG75/Fluxuri!CG75</f>
        <v>0</v>
      </c>
      <c r="CH75" s="1">
        <f>'Fluxuri masurate'!CH75/Fluxuri!CH75</f>
        <v>0</v>
      </c>
      <c r="CI75" s="1">
        <f>'Fluxuri masurate'!CI75/Fluxuri!CI75</f>
        <v>0</v>
      </c>
      <c r="CJ75" s="1">
        <f>'Fluxuri masurate'!CJ75/Fluxuri!CJ75</f>
        <v>0</v>
      </c>
      <c r="CK75" s="1">
        <f>'Fluxuri masurate'!CK75/Fluxuri!CK75</f>
        <v>0</v>
      </c>
      <c r="CL75" s="1">
        <f>'Fluxuri masurate'!CL75/Fluxuri!CL75</f>
        <v>0</v>
      </c>
      <c r="CM75" s="1">
        <f>'Fluxuri masurate'!CM75/Fluxuri!CM75</f>
        <v>0</v>
      </c>
      <c r="CN75" s="1">
        <f>'Fluxuri masurate'!CN75/Fluxuri!CN75</f>
        <v>0</v>
      </c>
      <c r="CO75" s="1">
        <f>'Fluxuri masurate'!CO75/Fluxuri!CO75</f>
        <v>0</v>
      </c>
      <c r="CP75" s="1">
        <f>'Fluxuri masurate'!CP75/Fluxuri!CP75</f>
        <v>0</v>
      </c>
      <c r="CQ75" s="1">
        <f>'Fluxuri masurate'!CQ75/Fluxuri!CQ75</f>
        <v>0</v>
      </c>
      <c r="CR75" s="1">
        <f>'Fluxuri masurate'!CR75/Fluxuri!CR75</f>
        <v>0</v>
      </c>
      <c r="CS75" s="1">
        <f>'Fluxuri masurate'!CS75/Fluxuri!CS75</f>
        <v>0</v>
      </c>
      <c r="CT75" s="1">
        <f>'Fluxuri masurate'!CT75/Fluxuri!CT75</f>
        <v>0</v>
      </c>
      <c r="CU75" s="1">
        <f>'Fluxuri masurate'!CU75/Fluxuri!CU75</f>
        <v>0</v>
      </c>
      <c r="CV75" s="1">
        <f>'Fluxuri masurate'!CV75/Fluxuri!CV75</f>
        <v>0</v>
      </c>
      <c r="CW75" s="1">
        <f>'Fluxuri masurate'!CW75/Fluxuri!CW75</f>
        <v>0</v>
      </c>
      <c r="CX75" s="1">
        <f>'Fluxuri masurate'!CX75/Fluxuri!CX75</f>
        <v>0</v>
      </c>
      <c r="CY75" s="1">
        <f>'Fluxuri masurate'!CY75/Fluxuri!CY75</f>
        <v>0</v>
      </c>
    </row>
    <row r="76" spans="1:103" ht="15.75" customHeight="1" x14ac:dyDescent="0.25">
      <c r="A76" s="8" t="s">
        <v>75</v>
      </c>
      <c r="B76" s="1">
        <v>1.4463966212555941E-4</v>
      </c>
      <c r="C76" s="1">
        <v>0</v>
      </c>
      <c r="D76" s="1">
        <v>0</v>
      </c>
      <c r="E76" s="1">
        <v>8.7523451017257521E-4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f t="array" ref="BW76:BW103">TRANSPOSE(BX75:CY75)</f>
        <v>0</v>
      </c>
      <c r="BX76" s="1" t="s">
        <v>103</v>
      </c>
      <c r="BY76" s="1">
        <f>'Fluxuri masurate'!BY76/Fluxuri!BY76</f>
        <v>0</v>
      </c>
      <c r="BZ76" s="1">
        <f>'Fluxuri masurate'!BZ76/Fluxuri!BZ76</f>
        <v>0</v>
      </c>
      <c r="CA76" s="1">
        <f>'Fluxuri masurate'!CA76/Fluxuri!CA76</f>
        <v>0</v>
      </c>
      <c r="CB76" s="1">
        <f>'Fluxuri masurate'!CB76/Fluxuri!CB76</f>
        <v>1.2966437187741855E-4</v>
      </c>
      <c r="CC76" s="1">
        <f>'Fluxuri masurate'!CC76/Fluxuri!CC76</f>
        <v>0</v>
      </c>
      <c r="CD76" s="1">
        <f>'Fluxuri masurate'!CD76/Fluxuri!CD76</f>
        <v>0</v>
      </c>
      <c r="CE76" s="1">
        <f>'Fluxuri masurate'!CE76/Fluxuri!CE76</f>
        <v>0</v>
      </c>
      <c r="CF76" s="1">
        <f>'Fluxuri masurate'!CF76/Fluxuri!CF76</f>
        <v>0</v>
      </c>
      <c r="CG76" s="1">
        <f>'Fluxuri masurate'!CG76/Fluxuri!CG76</f>
        <v>0</v>
      </c>
      <c r="CH76" s="1">
        <f>'Fluxuri masurate'!CH76/Fluxuri!CH76</f>
        <v>0</v>
      </c>
      <c r="CI76" s="1">
        <f>'Fluxuri masurate'!CI76/Fluxuri!CI76</f>
        <v>0</v>
      </c>
      <c r="CJ76" s="1">
        <f>'Fluxuri masurate'!CJ76/Fluxuri!CJ76</f>
        <v>0</v>
      </c>
      <c r="CK76" s="1">
        <f>'Fluxuri masurate'!CK76/Fluxuri!CK76</f>
        <v>0</v>
      </c>
      <c r="CL76" s="1">
        <f>'Fluxuri masurate'!CL76/Fluxuri!CL76</f>
        <v>0</v>
      </c>
      <c r="CM76" s="1">
        <f>'Fluxuri masurate'!CM76/Fluxuri!CM76</f>
        <v>0</v>
      </c>
      <c r="CN76" s="1">
        <f>'Fluxuri masurate'!CN76/Fluxuri!CN76</f>
        <v>0</v>
      </c>
      <c r="CO76" s="1">
        <f>'Fluxuri masurate'!CO76/Fluxuri!CO76</f>
        <v>0</v>
      </c>
      <c r="CP76" s="1">
        <f>'Fluxuri masurate'!CP76/Fluxuri!CP76</f>
        <v>0</v>
      </c>
      <c r="CQ76" s="1">
        <f>'Fluxuri masurate'!CQ76/Fluxuri!CQ76</f>
        <v>0</v>
      </c>
      <c r="CR76" s="1">
        <f>'Fluxuri masurate'!CR76/Fluxuri!CR76</f>
        <v>0</v>
      </c>
      <c r="CS76" s="1">
        <f>'Fluxuri masurate'!CS76/Fluxuri!CS76</f>
        <v>0</v>
      </c>
      <c r="CT76" s="1">
        <f>'Fluxuri masurate'!CT76/Fluxuri!CT76</f>
        <v>0</v>
      </c>
      <c r="CU76" s="1">
        <f>'Fluxuri masurate'!CU76/Fluxuri!CU76</f>
        <v>0</v>
      </c>
      <c r="CV76" s="1">
        <f>'Fluxuri masurate'!CV76/Fluxuri!CV76</f>
        <v>0</v>
      </c>
      <c r="CW76" s="1">
        <f>'Fluxuri masurate'!CW76/Fluxuri!CW76</f>
        <v>0</v>
      </c>
      <c r="CX76" s="1">
        <f>'Fluxuri masurate'!CX76/Fluxuri!CX76</f>
        <v>0</v>
      </c>
      <c r="CY76" s="1">
        <f>'Fluxuri masurate'!CY76/Fluxuri!CY76</f>
        <v>0</v>
      </c>
    </row>
    <row r="77" spans="1:103" ht="15.75" customHeight="1" x14ac:dyDescent="0.25">
      <c r="A77" s="8" t="s">
        <v>76</v>
      </c>
      <c r="B77" s="1">
        <v>1.2363369922916001E-6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2.1297197127344907E-4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1.9916718488541632E-5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6.3085114436397588E-6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f t="array" ref="BX77:BX103">TRANSPOSE(BY76:CY76)</f>
        <v>0</v>
      </c>
      <c r="BY77" s="1" t="s">
        <v>103</v>
      </c>
      <c r="BZ77" s="1">
        <f>'Fluxuri masurate'!BZ77/Fluxuri!BZ77</f>
        <v>0</v>
      </c>
      <c r="CA77" s="1">
        <f>'Fluxuri masurate'!CA77/Fluxuri!CA77</f>
        <v>0</v>
      </c>
      <c r="CB77" s="1">
        <f>'Fluxuri masurate'!CB77/Fluxuri!CB77</f>
        <v>0</v>
      </c>
      <c r="CC77" s="1">
        <f>'Fluxuri masurate'!CC77/Fluxuri!CC77</f>
        <v>0</v>
      </c>
      <c r="CD77" s="1">
        <f>'Fluxuri masurate'!CD77/Fluxuri!CD77</f>
        <v>0</v>
      </c>
      <c r="CE77" s="1">
        <f>'Fluxuri masurate'!CE77/Fluxuri!CE77</f>
        <v>0</v>
      </c>
      <c r="CF77" s="1">
        <f>'Fluxuri masurate'!CF77/Fluxuri!CF77</f>
        <v>0</v>
      </c>
      <c r="CG77" s="1">
        <f>'Fluxuri masurate'!CG77/Fluxuri!CG77</f>
        <v>0</v>
      </c>
      <c r="CH77" s="1">
        <f>'Fluxuri masurate'!CH77/Fluxuri!CH77</f>
        <v>0</v>
      </c>
      <c r="CI77" s="1">
        <f>'Fluxuri masurate'!CI77/Fluxuri!CI77</f>
        <v>0</v>
      </c>
      <c r="CJ77" s="1">
        <f>'Fluxuri masurate'!CJ77/Fluxuri!CJ77</f>
        <v>0</v>
      </c>
      <c r="CK77" s="1">
        <f>'Fluxuri masurate'!CK77/Fluxuri!CK77</f>
        <v>0</v>
      </c>
      <c r="CL77" s="1">
        <f>'Fluxuri masurate'!CL77/Fluxuri!CL77</f>
        <v>0</v>
      </c>
      <c r="CM77" s="1">
        <f>'Fluxuri masurate'!CM77/Fluxuri!CM77</f>
        <v>0</v>
      </c>
      <c r="CN77" s="1">
        <f>'Fluxuri masurate'!CN77/Fluxuri!CN77</f>
        <v>0</v>
      </c>
      <c r="CO77" s="1">
        <f>'Fluxuri masurate'!CO77/Fluxuri!CO77</f>
        <v>0</v>
      </c>
      <c r="CP77" s="1">
        <f>'Fluxuri masurate'!CP77/Fluxuri!CP77</f>
        <v>0</v>
      </c>
      <c r="CQ77" s="1">
        <f>'Fluxuri masurate'!CQ77/Fluxuri!CQ77</f>
        <v>0</v>
      </c>
      <c r="CR77" s="1">
        <f>'Fluxuri masurate'!CR77/Fluxuri!CR77</f>
        <v>0</v>
      </c>
      <c r="CS77" s="1">
        <f>'Fluxuri masurate'!CS77/Fluxuri!CS77</f>
        <v>0</v>
      </c>
      <c r="CT77" s="1">
        <f>'Fluxuri masurate'!CT77/Fluxuri!CT77</f>
        <v>0</v>
      </c>
      <c r="CU77" s="1">
        <f>'Fluxuri masurate'!CU77/Fluxuri!CU77</f>
        <v>0</v>
      </c>
      <c r="CV77" s="1">
        <f>'Fluxuri masurate'!CV77/Fluxuri!CV77</f>
        <v>0</v>
      </c>
      <c r="CW77" s="1">
        <f>'Fluxuri masurate'!CW77/Fluxuri!CW77</f>
        <v>0</v>
      </c>
      <c r="CX77" s="1">
        <f>'Fluxuri masurate'!CX77/Fluxuri!CX77</f>
        <v>0</v>
      </c>
      <c r="CY77" s="1">
        <f>'Fluxuri masurate'!CY77/Fluxuri!CY77</f>
        <v>0</v>
      </c>
    </row>
    <row r="78" spans="1:103" ht="15.75" customHeight="1" x14ac:dyDescent="0.25">
      <c r="A78" s="8" t="s">
        <v>77</v>
      </c>
      <c r="B78" s="1">
        <v>6.7465083057355839E-5</v>
      </c>
      <c r="C78" s="1">
        <v>0</v>
      </c>
      <c r="D78" s="1">
        <v>0</v>
      </c>
      <c r="E78" s="1">
        <v>8.6434272109280064E-4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f t="array" ref="BY78:BY103">TRANSPOSE(BZ77:CY77)</f>
        <v>0</v>
      </c>
      <c r="BZ78" s="1" t="s">
        <v>103</v>
      </c>
      <c r="CA78" s="1">
        <f>'Fluxuri masurate'!CA78/Fluxuri!CA78</f>
        <v>0</v>
      </c>
      <c r="CB78" s="1">
        <f>'Fluxuri masurate'!CB78/Fluxuri!CB78</f>
        <v>1.1887926062858745E-4</v>
      </c>
      <c r="CC78" s="1">
        <f>'Fluxuri masurate'!CC78/Fluxuri!CC78</f>
        <v>0</v>
      </c>
      <c r="CD78" s="1">
        <f>'Fluxuri masurate'!CD78/Fluxuri!CD78</f>
        <v>0</v>
      </c>
      <c r="CE78" s="1">
        <f>'Fluxuri masurate'!CE78/Fluxuri!CE78</f>
        <v>0</v>
      </c>
      <c r="CF78" s="1">
        <f>'Fluxuri masurate'!CF78/Fluxuri!CF78</f>
        <v>0</v>
      </c>
      <c r="CG78" s="1">
        <f>'Fluxuri masurate'!CG78/Fluxuri!CG78</f>
        <v>0</v>
      </c>
      <c r="CH78" s="1">
        <f>'Fluxuri masurate'!CH78/Fluxuri!CH78</f>
        <v>0</v>
      </c>
      <c r="CI78" s="1">
        <f>'Fluxuri masurate'!CI78/Fluxuri!CI78</f>
        <v>0</v>
      </c>
      <c r="CJ78" s="1">
        <f>'Fluxuri masurate'!CJ78/Fluxuri!CJ78</f>
        <v>0</v>
      </c>
      <c r="CK78" s="1">
        <f>'Fluxuri masurate'!CK78/Fluxuri!CK78</f>
        <v>0</v>
      </c>
      <c r="CL78" s="1">
        <f>'Fluxuri masurate'!CL78/Fluxuri!CL78</f>
        <v>0</v>
      </c>
      <c r="CM78" s="1">
        <f>'Fluxuri masurate'!CM78/Fluxuri!CM78</f>
        <v>0</v>
      </c>
      <c r="CN78" s="1">
        <f>'Fluxuri masurate'!CN78/Fluxuri!CN78</f>
        <v>0</v>
      </c>
      <c r="CO78" s="1">
        <f>'Fluxuri masurate'!CO78/Fluxuri!CO78</f>
        <v>0</v>
      </c>
      <c r="CP78" s="1">
        <f>'Fluxuri masurate'!CP78/Fluxuri!CP78</f>
        <v>0</v>
      </c>
      <c r="CQ78" s="1">
        <f>'Fluxuri masurate'!CQ78/Fluxuri!CQ78</f>
        <v>0</v>
      </c>
      <c r="CR78" s="1">
        <f>'Fluxuri masurate'!CR78/Fluxuri!CR78</f>
        <v>0</v>
      </c>
      <c r="CS78" s="1">
        <f>'Fluxuri masurate'!CS78/Fluxuri!CS78</f>
        <v>0</v>
      </c>
      <c r="CT78" s="1">
        <f>'Fluxuri masurate'!CT78/Fluxuri!CT78</f>
        <v>0</v>
      </c>
      <c r="CU78" s="1">
        <f>'Fluxuri masurate'!CU78/Fluxuri!CU78</f>
        <v>0</v>
      </c>
      <c r="CV78" s="1">
        <f>'Fluxuri masurate'!CV78/Fluxuri!CV78</f>
        <v>0</v>
      </c>
      <c r="CW78" s="1">
        <f>'Fluxuri masurate'!CW78/Fluxuri!CW78</f>
        <v>0</v>
      </c>
      <c r="CX78" s="1">
        <f>'Fluxuri masurate'!CX78/Fluxuri!CX78</f>
        <v>0</v>
      </c>
      <c r="CY78" s="1">
        <f>'Fluxuri masurate'!CY78/Fluxuri!CY78</f>
        <v>0</v>
      </c>
    </row>
    <row r="79" spans="1:103" ht="15.75" customHeight="1" x14ac:dyDescent="0.25">
      <c r="A79" s="8" t="s">
        <v>78</v>
      </c>
      <c r="B79" s="1">
        <v>1.0287313186636073E-5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0</v>
      </c>
      <c r="BT79" s="1">
        <v>0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f t="array" ref="BZ79:BZ103">TRANSPOSE(CA78:CY78)</f>
        <v>0</v>
      </c>
      <c r="CA79" s="1" t="s">
        <v>103</v>
      </c>
      <c r="CB79" s="1">
        <f>'Fluxuri masurate'!CB79/Fluxuri!CB79</f>
        <v>0</v>
      </c>
      <c r="CC79" s="1">
        <f>'Fluxuri masurate'!CC79/Fluxuri!CC79</f>
        <v>0</v>
      </c>
      <c r="CD79" s="1">
        <f>'Fluxuri masurate'!CD79/Fluxuri!CD79</f>
        <v>0</v>
      </c>
      <c r="CE79" s="1">
        <f>'Fluxuri masurate'!CE79/Fluxuri!CE79</f>
        <v>0</v>
      </c>
      <c r="CF79" s="1">
        <f>'Fluxuri masurate'!CF79/Fluxuri!CF79</f>
        <v>0</v>
      </c>
      <c r="CG79" s="1">
        <f>'Fluxuri masurate'!CG79/Fluxuri!CG79</f>
        <v>0</v>
      </c>
      <c r="CH79" s="1">
        <f>'Fluxuri masurate'!CH79/Fluxuri!CH79</f>
        <v>0</v>
      </c>
      <c r="CI79" s="1">
        <f>'Fluxuri masurate'!CI79/Fluxuri!CI79</f>
        <v>0</v>
      </c>
      <c r="CJ79" s="1">
        <f>'Fluxuri masurate'!CJ79/Fluxuri!CJ79</f>
        <v>0</v>
      </c>
      <c r="CK79" s="1">
        <f>'Fluxuri masurate'!CK79/Fluxuri!CK79</f>
        <v>0</v>
      </c>
      <c r="CL79" s="1">
        <f>'Fluxuri masurate'!CL79/Fluxuri!CL79</f>
        <v>0</v>
      </c>
      <c r="CM79" s="1">
        <f>'Fluxuri masurate'!CM79/Fluxuri!CM79</f>
        <v>0</v>
      </c>
      <c r="CN79" s="1">
        <f>'Fluxuri masurate'!CN79/Fluxuri!CN79</f>
        <v>0</v>
      </c>
      <c r="CO79" s="1">
        <f>'Fluxuri masurate'!CO79/Fluxuri!CO79</f>
        <v>0</v>
      </c>
      <c r="CP79" s="1">
        <f>'Fluxuri masurate'!CP79/Fluxuri!CP79</f>
        <v>0</v>
      </c>
      <c r="CQ79" s="1">
        <f>'Fluxuri masurate'!CQ79/Fluxuri!CQ79</f>
        <v>0</v>
      </c>
      <c r="CR79" s="1">
        <f>'Fluxuri masurate'!CR79/Fluxuri!CR79</f>
        <v>0</v>
      </c>
      <c r="CS79" s="1">
        <f>'Fluxuri masurate'!CS79/Fluxuri!CS79</f>
        <v>0</v>
      </c>
      <c r="CT79" s="1">
        <f>'Fluxuri masurate'!CT79/Fluxuri!CT79</f>
        <v>0</v>
      </c>
      <c r="CU79" s="1">
        <f>'Fluxuri masurate'!CU79/Fluxuri!CU79</f>
        <v>0</v>
      </c>
      <c r="CV79" s="1">
        <f>'Fluxuri masurate'!CV79/Fluxuri!CV79</f>
        <v>0</v>
      </c>
      <c r="CW79" s="1">
        <f>'Fluxuri masurate'!CW79/Fluxuri!CW79</f>
        <v>0</v>
      </c>
      <c r="CX79" s="1">
        <f>'Fluxuri masurate'!CX79/Fluxuri!CX79</f>
        <v>0</v>
      </c>
      <c r="CY79" s="1">
        <f>'Fluxuri masurate'!CY79/Fluxuri!CY79</f>
        <v>0</v>
      </c>
    </row>
    <row r="80" spans="1:103" ht="15.75" customHeight="1" x14ac:dyDescent="0.25">
      <c r="A80" s="2" t="s">
        <v>79</v>
      </c>
      <c r="B80" s="1">
        <v>2.9270484213075122E-4</v>
      </c>
      <c r="C80" s="1">
        <v>0</v>
      </c>
      <c r="D80" s="1">
        <v>0</v>
      </c>
      <c r="E80" s="1">
        <v>1.1372273897834815E-3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0</v>
      </c>
      <c r="BQ80" s="1">
        <v>0</v>
      </c>
      <c r="BR80" s="1">
        <v>0</v>
      </c>
      <c r="BS80" s="1">
        <v>0</v>
      </c>
      <c r="BT80" s="1">
        <v>0</v>
      </c>
      <c r="BU80" s="1">
        <v>0</v>
      </c>
      <c r="BV80" s="1">
        <v>0</v>
      </c>
      <c r="BW80" s="1">
        <v>0</v>
      </c>
      <c r="BX80" s="1">
        <v>1.2966437187741855E-4</v>
      </c>
      <c r="BY80" s="1">
        <v>0</v>
      </c>
      <c r="BZ80" s="1">
        <v>1.1887926062858745E-4</v>
      </c>
      <c r="CA80" s="1">
        <f t="array" ref="CA80:CA103">TRANSPOSE(CB79:CY79)</f>
        <v>0</v>
      </c>
      <c r="CB80" s="1" t="s">
        <v>103</v>
      </c>
      <c r="CC80" s="1">
        <f>'Fluxuri masurate'!CC80/Fluxuri!CC80</f>
        <v>0</v>
      </c>
      <c r="CD80" s="1">
        <f>'Fluxuri masurate'!CD80/Fluxuri!CD80</f>
        <v>0</v>
      </c>
      <c r="CE80" s="1">
        <f>'Fluxuri masurate'!CE80/Fluxuri!CE80</f>
        <v>0</v>
      </c>
      <c r="CF80" s="1">
        <f>'Fluxuri masurate'!CF80/Fluxuri!CF80</f>
        <v>0</v>
      </c>
      <c r="CG80" s="1">
        <f>'Fluxuri masurate'!CG80/Fluxuri!CG80</f>
        <v>0</v>
      </c>
      <c r="CH80" s="1">
        <f>'Fluxuri masurate'!CH80/Fluxuri!CH80</f>
        <v>0</v>
      </c>
      <c r="CI80" s="1">
        <f>'Fluxuri masurate'!CI80/Fluxuri!CI80</f>
        <v>0</v>
      </c>
      <c r="CJ80" s="1">
        <f>'Fluxuri masurate'!CJ80/Fluxuri!CJ80</f>
        <v>0</v>
      </c>
      <c r="CK80" s="1">
        <f>'Fluxuri masurate'!CK80/Fluxuri!CK80</f>
        <v>0</v>
      </c>
      <c r="CL80" s="1">
        <f>'Fluxuri masurate'!CL80/Fluxuri!CL80</f>
        <v>0</v>
      </c>
      <c r="CM80" s="1">
        <f>'Fluxuri masurate'!CM80/Fluxuri!CM80</f>
        <v>0</v>
      </c>
      <c r="CN80" s="1">
        <f>'Fluxuri masurate'!CN80/Fluxuri!CN80</f>
        <v>0</v>
      </c>
      <c r="CO80" s="1">
        <f>'Fluxuri masurate'!CO80/Fluxuri!CO80</f>
        <v>0</v>
      </c>
      <c r="CP80" s="1">
        <f>'Fluxuri masurate'!CP80/Fluxuri!CP80</f>
        <v>0</v>
      </c>
      <c r="CQ80" s="1">
        <f>'Fluxuri masurate'!CQ80/Fluxuri!CQ80</f>
        <v>0</v>
      </c>
      <c r="CR80" s="1">
        <f>'Fluxuri masurate'!CR80/Fluxuri!CR80</f>
        <v>0</v>
      </c>
      <c r="CS80" s="1">
        <f>'Fluxuri masurate'!CS80/Fluxuri!CS80</f>
        <v>0</v>
      </c>
      <c r="CT80" s="1">
        <f>'Fluxuri masurate'!CT80/Fluxuri!CT80</f>
        <v>0</v>
      </c>
      <c r="CU80" s="1">
        <f>'Fluxuri masurate'!CU80/Fluxuri!CU80</f>
        <v>0</v>
      </c>
      <c r="CV80" s="1">
        <f>'Fluxuri masurate'!CV80/Fluxuri!CV80</f>
        <v>0</v>
      </c>
      <c r="CW80" s="1">
        <f>'Fluxuri masurate'!CW80/Fluxuri!CW80</f>
        <v>0</v>
      </c>
      <c r="CX80" s="1">
        <f>'Fluxuri masurate'!CX80/Fluxuri!CX80</f>
        <v>0</v>
      </c>
      <c r="CY80" s="1">
        <f>'Fluxuri masurate'!CY80/Fluxuri!CY80</f>
        <v>0</v>
      </c>
    </row>
    <row r="81" spans="1:103" ht="15.75" customHeight="1" x14ac:dyDescent="0.25">
      <c r="A81" s="2" t="s">
        <v>80</v>
      </c>
      <c r="B81" s="1">
        <v>4.3737515488178182E-4</v>
      </c>
      <c r="C81" s="1">
        <v>0</v>
      </c>
      <c r="D81" s="1">
        <v>0</v>
      </c>
      <c r="E81" s="1">
        <v>1.0771228484396509E-4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0</v>
      </c>
      <c r="BG81" s="1">
        <v>0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f t="array" ref="CB81:CB103">TRANSPOSE(CC80:CY80)</f>
        <v>0</v>
      </c>
      <c r="CC81" s="1" t="s">
        <v>103</v>
      </c>
      <c r="CD81" s="1">
        <f>'Fluxuri masurate'!CD81/Fluxuri!CD81</f>
        <v>0</v>
      </c>
      <c r="CE81" s="1">
        <f>'Fluxuri masurate'!CE81/Fluxuri!CE81</f>
        <v>0</v>
      </c>
      <c r="CF81" s="1">
        <f>'Fluxuri masurate'!CF81/Fluxuri!CF81</f>
        <v>0</v>
      </c>
      <c r="CG81" s="1">
        <f>'Fluxuri masurate'!CG81/Fluxuri!CG81</f>
        <v>0</v>
      </c>
      <c r="CH81" s="1">
        <f>'Fluxuri masurate'!CH81/Fluxuri!CH81</f>
        <v>0</v>
      </c>
      <c r="CI81" s="1">
        <f>'Fluxuri masurate'!CI81/Fluxuri!CI81</f>
        <v>0</v>
      </c>
      <c r="CJ81" s="1">
        <f>'Fluxuri masurate'!CJ81/Fluxuri!CJ81</f>
        <v>0</v>
      </c>
      <c r="CK81" s="1">
        <f>'Fluxuri masurate'!CK81/Fluxuri!CK81</f>
        <v>0</v>
      </c>
      <c r="CL81" s="1">
        <f>'Fluxuri masurate'!CL81/Fluxuri!CL81</f>
        <v>0</v>
      </c>
      <c r="CM81" s="1">
        <f>'Fluxuri masurate'!CM81/Fluxuri!CM81</f>
        <v>0</v>
      </c>
      <c r="CN81" s="1">
        <f>'Fluxuri masurate'!CN81/Fluxuri!CN81</f>
        <v>2.955278543798225E-4</v>
      </c>
      <c r="CO81" s="1">
        <f>'Fluxuri masurate'!CO81/Fluxuri!CO81</f>
        <v>0</v>
      </c>
      <c r="CP81" s="1">
        <f>'Fluxuri masurate'!CP81/Fluxuri!CP81</f>
        <v>0</v>
      </c>
      <c r="CQ81" s="1">
        <f>'Fluxuri masurate'!CQ81/Fluxuri!CQ81</f>
        <v>0</v>
      </c>
      <c r="CR81" s="1">
        <f>'Fluxuri masurate'!CR81/Fluxuri!CR81</f>
        <v>0</v>
      </c>
      <c r="CS81" s="1">
        <f>'Fluxuri masurate'!CS81/Fluxuri!CS81</f>
        <v>0</v>
      </c>
      <c r="CT81" s="1">
        <f>'Fluxuri masurate'!CT81/Fluxuri!CT81</f>
        <v>0</v>
      </c>
      <c r="CU81" s="1">
        <f>'Fluxuri masurate'!CU81/Fluxuri!CU81</f>
        <v>0</v>
      </c>
      <c r="CV81" s="1">
        <f>'Fluxuri masurate'!CV81/Fluxuri!CV81</f>
        <v>0</v>
      </c>
      <c r="CW81" s="1">
        <f>'Fluxuri masurate'!CW81/Fluxuri!CW81</f>
        <v>0</v>
      </c>
      <c r="CX81" s="1">
        <f>'Fluxuri masurate'!CX81/Fluxuri!CX81</f>
        <v>0</v>
      </c>
      <c r="CY81" s="1">
        <f>'Fluxuri masurate'!CY81/Fluxuri!CY81</f>
        <v>0</v>
      </c>
    </row>
    <row r="82" spans="1:103" ht="15.75" customHeight="1" x14ac:dyDescent="0.25">
      <c r="A82" s="2" t="s">
        <v>81</v>
      </c>
      <c r="B82" s="1">
        <v>0</v>
      </c>
      <c r="C82" s="1">
        <v>2.0514976320520716E-4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5.968714386670826E-5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1.4496702671285923E-5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0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f t="array" ref="CC82:CC103">TRANSPOSE(CD81:CY81)</f>
        <v>0</v>
      </c>
      <c r="CD82" s="1" t="s">
        <v>103</v>
      </c>
      <c r="CE82" s="1">
        <f>'Fluxuri masurate'!CE82/Fluxuri!CE82</f>
        <v>0</v>
      </c>
      <c r="CF82" s="1">
        <f>'Fluxuri masurate'!CF82/Fluxuri!CF82</f>
        <v>0</v>
      </c>
      <c r="CG82" s="1">
        <f>'Fluxuri masurate'!CG82/Fluxuri!CG82</f>
        <v>0</v>
      </c>
      <c r="CH82" s="1">
        <f>'Fluxuri masurate'!CH82/Fluxuri!CH82</f>
        <v>0</v>
      </c>
      <c r="CI82" s="1">
        <f>'Fluxuri masurate'!CI82/Fluxuri!CI82</f>
        <v>0</v>
      </c>
      <c r="CJ82" s="1">
        <f>'Fluxuri masurate'!CJ82/Fluxuri!CJ82</f>
        <v>0</v>
      </c>
      <c r="CK82" s="1">
        <f>'Fluxuri masurate'!CK82/Fluxuri!CK82</f>
        <v>0</v>
      </c>
      <c r="CL82" s="1">
        <f>'Fluxuri masurate'!CL82/Fluxuri!CL82</f>
        <v>0</v>
      </c>
      <c r="CM82" s="1">
        <f>'Fluxuri masurate'!CM82/Fluxuri!CM82</f>
        <v>0</v>
      </c>
      <c r="CN82" s="1">
        <f>'Fluxuri masurate'!CN82/Fluxuri!CN82</f>
        <v>0</v>
      </c>
      <c r="CO82" s="1">
        <f>'Fluxuri masurate'!CO82/Fluxuri!CO82</f>
        <v>0</v>
      </c>
      <c r="CP82" s="1">
        <f>'Fluxuri masurate'!CP82/Fluxuri!CP82</f>
        <v>0</v>
      </c>
      <c r="CQ82" s="1">
        <f>'Fluxuri masurate'!CQ82/Fluxuri!CQ82</f>
        <v>0</v>
      </c>
      <c r="CR82" s="1">
        <f>'Fluxuri masurate'!CR82/Fluxuri!CR82</f>
        <v>0</v>
      </c>
      <c r="CS82" s="1">
        <f>'Fluxuri masurate'!CS82/Fluxuri!CS82</f>
        <v>0</v>
      </c>
      <c r="CT82" s="1">
        <f>'Fluxuri masurate'!CT82/Fluxuri!CT82</f>
        <v>0</v>
      </c>
      <c r="CU82" s="1">
        <f>'Fluxuri masurate'!CU82/Fluxuri!CU82</f>
        <v>0</v>
      </c>
      <c r="CV82" s="1">
        <f>'Fluxuri masurate'!CV82/Fluxuri!CV82</f>
        <v>1.3301222103149828E-5</v>
      </c>
      <c r="CW82" s="1">
        <f>'Fluxuri masurate'!CW82/Fluxuri!CW82</f>
        <v>0</v>
      </c>
      <c r="CX82" s="1">
        <f>'Fluxuri masurate'!CX82/Fluxuri!CX82</f>
        <v>0</v>
      </c>
      <c r="CY82" s="1">
        <f>'Fluxuri masurate'!CY82/Fluxuri!CY82</f>
        <v>0</v>
      </c>
    </row>
    <row r="83" spans="1:103" ht="15.75" customHeight="1" x14ac:dyDescent="0.25">
      <c r="A83" s="2" t="s">
        <v>82</v>
      </c>
      <c r="B83" s="1">
        <v>0</v>
      </c>
      <c r="C83" s="1">
        <v>0</v>
      </c>
      <c r="D83" s="1">
        <v>2.8731937233132183E-4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f t="array" ref="CD83:CD103">TRANSPOSE(CE82:CY82)</f>
        <v>0</v>
      </c>
      <c r="CE83" s="1" t="s">
        <v>103</v>
      </c>
      <c r="CF83" s="1">
        <f>'Fluxuri masurate'!CF83/Fluxuri!CF83</f>
        <v>0</v>
      </c>
      <c r="CG83" s="1">
        <f>'Fluxuri masurate'!CG83/Fluxuri!CG83</f>
        <v>0</v>
      </c>
      <c r="CH83" s="1">
        <f>'Fluxuri masurate'!CH83/Fluxuri!CH83</f>
        <v>0</v>
      </c>
      <c r="CI83" s="1">
        <f>'Fluxuri masurate'!CI83/Fluxuri!CI83</f>
        <v>0</v>
      </c>
      <c r="CJ83" s="1">
        <f>'Fluxuri masurate'!CJ83/Fluxuri!CJ83</f>
        <v>0</v>
      </c>
      <c r="CK83" s="1">
        <f>'Fluxuri masurate'!CK83/Fluxuri!CK83</f>
        <v>0</v>
      </c>
      <c r="CL83" s="1">
        <f>'Fluxuri masurate'!CL83/Fluxuri!CL83</f>
        <v>0</v>
      </c>
      <c r="CM83" s="1">
        <f>'Fluxuri masurate'!CM83/Fluxuri!CM83</f>
        <v>7.0264018087371841E-5</v>
      </c>
      <c r="CN83" s="1">
        <f>'Fluxuri masurate'!CN83/Fluxuri!CN83</f>
        <v>0</v>
      </c>
      <c r="CO83" s="1">
        <f>'Fluxuri masurate'!CO83/Fluxuri!CO83</f>
        <v>0</v>
      </c>
      <c r="CP83" s="1">
        <f>'Fluxuri masurate'!CP83/Fluxuri!CP83</f>
        <v>9.42951438000943E-5</v>
      </c>
      <c r="CQ83" s="1">
        <f>'Fluxuri masurate'!CQ83/Fluxuri!CQ83</f>
        <v>0</v>
      </c>
      <c r="CR83" s="1">
        <f>'Fluxuri masurate'!CR83/Fluxuri!CR83</f>
        <v>0</v>
      </c>
      <c r="CS83" s="1">
        <f>'Fluxuri masurate'!CS83/Fluxuri!CS83</f>
        <v>0</v>
      </c>
      <c r="CT83" s="1">
        <f>'Fluxuri masurate'!CT83/Fluxuri!CT83</f>
        <v>0</v>
      </c>
      <c r="CU83" s="1">
        <f>'Fluxuri masurate'!CU83/Fluxuri!CU83</f>
        <v>0</v>
      </c>
      <c r="CV83" s="1">
        <f>'Fluxuri masurate'!CV83/Fluxuri!CV83</f>
        <v>0</v>
      </c>
      <c r="CW83" s="1">
        <f>'Fluxuri masurate'!CW83/Fluxuri!CW83</f>
        <v>0</v>
      </c>
      <c r="CX83" s="1">
        <f>'Fluxuri masurate'!CX83/Fluxuri!CX83</f>
        <v>0</v>
      </c>
      <c r="CY83" s="1">
        <f>'Fluxuri masurate'!CY83/Fluxuri!CY83</f>
        <v>0</v>
      </c>
    </row>
    <row r="84" spans="1:103" ht="15.75" customHeight="1" x14ac:dyDescent="0.25">
      <c r="A84" s="2" t="s">
        <v>83</v>
      </c>
      <c r="B84" s="1">
        <v>1.2593686285882524E-4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f t="array" ref="CE84:CE103">TRANSPOSE(CF83:CY83)</f>
        <v>0</v>
      </c>
      <c r="CF84" s="1" t="s">
        <v>103</v>
      </c>
      <c r="CG84" s="1">
        <f>'Fluxuri masurate'!CG84/Fluxuri!CG84</f>
        <v>0</v>
      </c>
      <c r="CH84" s="1">
        <f>'Fluxuri masurate'!CH84/Fluxuri!CH84</f>
        <v>0</v>
      </c>
      <c r="CI84" s="1">
        <f>'Fluxuri masurate'!CI84/Fluxuri!CI84</f>
        <v>0</v>
      </c>
      <c r="CJ84" s="1">
        <f>'Fluxuri masurate'!CJ84/Fluxuri!CJ84</f>
        <v>0</v>
      </c>
      <c r="CK84" s="1">
        <f>'Fluxuri masurate'!CK84/Fluxuri!CK84</f>
        <v>0</v>
      </c>
      <c r="CL84" s="1">
        <f>'Fluxuri masurate'!CL84/Fluxuri!CL84</f>
        <v>0</v>
      </c>
      <c r="CM84" s="1">
        <f>'Fluxuri masurate'!CM84/Fluxuri!CM84</f>
        <v>0</v>
      </c>
      <c r="CN84" s="1">
        <f>'Fluxuri masurate'!CN84/Fluxuri!CN84</f>
        <v>0</v>
      </c>
      <c r="CO84" s="1">
        <f>'Fluxuri masurate'!CO84/Fluxuri!CO84</f>
        <v>0</v>
      </c>
      <c r="CP84" s="1">
        <f>'Fluxuri masurate'!CP84/Fluxuri!CP84</f>
        <v>0</v>
      </c>
      <c r="CQ84" s="1">
        <f>'Fluxuri masurate'!CQ84/Fluxuri!CQ84</f>
        <v>0</v>
      </c>
      <c r="CR84" s="1">
        <f>'Fluxuri masurate'!CR84/Fluxuri!CR84</f>
        <v>0</v>
      </c>
      <c r="CS84" s="1">
        <f>'Fluxuri masurate'!CS84/Fluxuri!CS84</f>
        <v>0</v>
      </c>
      <c r="CT84" s="1">
        <f>'Fluxuri masurate'!CT84/Fluxuri!CT84</f>
        <v>0</v>
      </c>
      <c r="CU84" s="1">
        <f>'Fluxuri masurate'!CU84/Fluxuri!CU84</f>
        <v>0</v>
      </c>
      <c r="CV84" s="1">
        <f>'Fluxuri masurate'!CV84/Fluxuri!CV84</f>
        <v>0</v>
      </c>
      <c r="CW84" s="1">
        <f>'Fluxuri masurate'!CW84/Fluxuri!CW84</f>
        <v>0</v>
      </c>
      <c r="CX84" s="1">
        <f>'Fluxuri masurate'!CX84/Fluxuri!CX84</f>
        <v>0</v>
      </c>
      <c r="CY84" s="1">
        <f>'Fluxuri masurate'!CY84/Fluxuri!CY84</f>
        <v>0</v>
      </c>
    </row>
    <row r="85" spans="1:103" ht="15.75" customHeight="1" x14ac:dyDescent="0.25">
      <c r="A85" s="2" t="s">
        <v>84</v>
      </c>
      <c r="B85" s="1">
        <v>6.0146778597866752E-5</v>
      </c>
      <c r="C85" s="1">
        <v>1.1065539530810059E-4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5.3277191862951326E-5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6.8933492516242415E-5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3.4670250539562092E-4</v>
      </c>
      <c r="BJ85" s="1">
        <v>1.1326916131926103E-4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f t="array" ref="CF85:CF103">TRANSPOSE(CG84:CY84)</f>
        <v>0</v>
      </c>
      <c r="CG85" s="1" t="s">
        <v>103</v>
      </c>
      <c r="CH85" s="1">
        <f>'Fluxuri masurate'!CH85/Fluxuri!CH85</f>
        <v>0</v>
      </c>
      <c r="CI85" s="1">
        <f>'Fluxuri masurate'!CI85/Fluxuri!CI85</f>
        <v>1.5973458501354152E-4</v>
      </c>
      <c r="CJ85" s="1">
        <f>'Fluxuri masurate'!CJ85/Fluxuri!CJ85</f>
        <v>0</v>
      </c>
      <c r="CK85" s="1">
        <f>'Fluxuri masurate'!CK85/Fluxuri!CK85</f>
        <v>0</v>
      </c>
      <c r="CL85" s="1">
        <f>'Fluxuri masurate'!CL85/Fluxuri!CL85</f>
        <v>0</v>
      </c>
      <c r="CM85" s="1">
        <f>'Fluxuri masurate'!CM85/Fluxuri!CM85</f>
        <v>0</v>
      </c>
      <c r="CN85" s="1">
        <f>'Fluxuri masurate'!CN85/Fluxuri!CN85</f>
        <v>0</v>
      </c>
      <c r="CO85" s="1">
        <f>'Fluxuri masurate'!CO85/Fluxuri!CO85</f>
        <v>0</v>
      </c>
      <c r="CP85" s="1">
        <f>'Fluxuri masurate'!CP85/Fluxuri!CP85</f>
        <v>0</v>
      </c>
      <c r="CQ85" s="1">
        <f>'Fluxuri masurate'!CQ85/Fluxuri!CQ85</f>
        <v>0</v>
      </c>
      <c r="CR85" s="1">
        <f>'Fluxuri masurate'!CR85/Fluxuri!CR85</f>
        <v>0</v>
      </c>
      <c r="CS85" s="1">
        <f>'Fluxuri masurate'!CS85/Fluxuri!CS85</f>
        <v>0</v>
      </c>
      <c r="CT85" s="1">
        <f>'Fluxuri masurate'!CT85/Fluxuri!CT85</f>
        <v>0</v>
      </c>
      <c r="CU85" s="1">
        <f>'Fluxuri masurate'!CU85/Fluxuri!CU85</f>
        <v>0</v>
      </c>
      <c r="CV85" s="1">
        <f>'Fluxuri masurate'!CV85/Fluxuri!CV85</f>
        <v>0</v>
      </c>
      <c r="CW85" s="1">
        <f>'Fluxuri masurate'!CW85/Fluxuri!CW85</f>
        <v>0</v>
      </c>
      <c r="CX85" s="1">
        <f>'Fluxuri masurate'!CX85/Fluxuri!CX85</f>
        <v>0</v>
      </c>
      <c r="CY85" s="1">
        <f>'Fluxuri masurate'!CY85/Fluxuri!CY85</f>
        <v>0</v>
      </c>
    </row>
    <row r="86" spans="1:103" ht="15.75" customHeight="1" x14ac:dyDescent="0.25">
      <c r="A86" s="2" t="s">
        <v>85</v>
      </c>
      <c r="B86" s="1">
        <v>2.1224888927980838E-5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f t="array" ref="CG86:CG103">TRANSPOSE(CH85:CY85)</f>
        <v>0</v>
      </c>
      <c r="CH86" s="1" t="s">
        <v>103</v>
      </c>
      <c r="CI86" s="1">
        <f>'Fluxuri masurate'!CI86/Fluxuri!CI86</f>
        <v>0</v>
      </c>
      <c r="CJ86" s="1">
        <f>'Fluxuri masurate'!CJ86/Fluxuri!CJ86</f>
        <v>0</v>
      </c>
      <c r="CK86" s="1">
        <f>'Fluxuri masurate'!CK86/Fluxuri!CK86</f>
        <v>0</v>
      </c>
      <c r="CL86" s="1">
        <f>'Fluxuri masurate'!CL86/Fluxuri!CL86</f>
        <v>0</v>
      </c>
      <c r="CM86" s="1">
        <f>'Fluxuri masurate'!CM86/Fluxuri!CM86</f>
        <v>0</v>
      </c>
      <c r="CN86" s="1">
        <f>'Fluxuri masurate'!CN86/Fluxuri!CN86</f>
        <v>0</v>
      </c>
      <c r="CO86" s="1">
        <f>'Fluxuri masurate'!CO86/Fluxuri!CO86</f>
        <v>0</v>
      </c>
      <c r="CP86" s="1">
        <f>'Fluxuri masurate'!CP86/Fluxuri!CP86</f>
        <v>0</v>
      </c>
      <c r="CQ86" s="1">
        <f>'Fluxuri masurate'!CQ86/Fluxuri!CQ86</f>
        <v>0</v>
      </c>
      <c r="CR86" s="1">
        <f>'Fluxuri masurate'!CR86/Fluxuri!CR86</f>
        <v>0</v>
      </c>
      <c r="CS86" s="1">
        <f>'Fluxuri masurate'!CS86/Fluxuri!CS86</f>
        <v>0</v>
      </c>
      <c r="CT86" s="1">
        <f>'Fluxuri masurate'!CT86/Fluxuri!CT86</f>
        <v>0</v>
      </c>
      <c r="CU86" s="1">
        <f>'Fluxuri masurate'!CU86/Fluxuri!CU86</f>
        <v>0</v>
      </c>
      <c r="CV86" s="1">
        <f>'Fluxuri masurate'!CV86/Fluxuri!CV86</f>
        <v>0</v>
      </c>
      <c r="CW86" s="1">
        <f>'Fluxuri masurate'!CW86/Fluxuri!CW86</f>
        <v>0</v>
      </c>
      <c r="CX86" s="1">
        <f>'Fluxuri masurate'!CX86/Fluxuri!CX86</f>
        <v>0</v>
      </c>
      <c r="CY86" s="1">
        <f>'Fluxuri masurate'!CY86/Fluxuri!CY86</f>
        <v>0</v>
      </c>
    </row>
    <row r="87" spans="1:103" ht="15.75" customHeight="1" x14ac:dyDescent="0.25">
      <c r="A87" s="2" t="s">
        <v>86</v>
      </c>
      <c r="B87" s="1">
        <v>4.8443206376723453E-5</v>
      </c>
      <c r="C87" s="1">
        <v>3.0079241454702696E-5</v>
      </c>
      <c r="D87" s="1">
        <v>0</v>
      </c>
      <c r="E87" s="1">
        <v>0</v>
      </c>
      <c r="F87" s="1">
        <v>9.5063702077632963E-6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1.5950710178786196E-5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4.2897748878241692E-5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2.3116624759335233E-4</v>
      </c>
      <c r="BJ87" s="1">
        <v>4.3054375749755744E-5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1.5973458501354152E-4</v>
      </c>
      <c r="CH87" s="1">
        <f t="array" ref="CH87:CH103">TRANSPOSE(CI86:CY86)</f>
        <v>0</v>
      </c>
      <c r="CI87" s="1" t="s">
        <v>103</v>
      </c>
      <c r="CJ87" s="1">
        <f>'Fluxuri masurate'!CJ87/Fluxuri!CJ87</f>
        <v>0</v>
      </c>
      <c r="CK87" s="1">
        <f>'Fluxuri masurate'!CK87/Fluxuri!CK87</f>
        <v>0</v>
      </c>
      <c r="CL87" s="1">
        <f>'Fluxuri masurate'!CL87/Fluxuri!CL87</f>
        <v>0</v>
      </c>
      <c r="CM87" s="1">
        <f>'Fluxuri masurate'!CM87/Fluxuri!CM87</f>
        <v>0</v>
      </c>
      <c r="CN87" s="1">
        <f>'Fluxuri masurate'!CN87/Fluxuri!CN87</f>
        <v>0</v>
      </c>
      <c r="CO87" s="1">
        <f>'Fluxuri masurate'!CO87/Fluxuri!CO87</f>
        <v>0</v>
      </c>
      <c r="CP87" s="1">
        <f>'Fluxuri masurate'!CP87/Fluxuri!CP87</f>
        <v>0</v>
      </c>
      <c r="CQ87" s="1">
        <f>'Fluxuri masurate'!CQ87/Fluxuri!CQ87</f>
        <v>0</v>
      </c>
      <c r="CR87" s="1">
        <f>'Fluxuri masurate'!CR87/Fluxuri!CR87</f>
        <v>0</v>
      </c>
      <c r="CS87" s="1">
        <f>'Fluxuri masurate'!CS87/Fluxuri!CS87</f>
        <v>0</v>
      </c>
      <c r="CT87" s="1">
        <f>'Fluxuri masurate'!CT87/Fluxuri!CT87</f>
        <v>0</v>
      </c>
      <c r="CU87" s="1">
        <f>'Fluxuri masurate'!CU87/Fluxuri!CU87</f>
        <v>0</v>
      </c>
      <c r="CV87" s="1">
        <f>'Fluxuri masurate'!CV87/Fluxuri!CV87</f>
        <v>0</v>
      </c>
      <c r="CW87" s="1">
        <f>'Fluxuri masurate'!CW87/Fluxuri!CW87</f>
        <v>0</v>
      </c>
      <c r="CX87" s="1">
        <f>'Fluxuri masurate'!CX87/Fluxuri!CX87</f>
        <v>0</v>
      </c>
      <c r="CY87" s="1">
        <f>'Fluxuri masurate'!CY87/Fluxuri!CY87</f>
        <v>0</v>
      </c>
    </row>
    <row r="88" spans="1:103" ht="15.75" customHeight="1" x14ac:dyDescent="0.25">
      <c r="A88" s="2" t="s">
        <v>87</v>
      </c>
      <c r="B88" s="1">
        <v>1.784017052742311E-5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f t="array" ref="CI88:CI103">TRANSPOSE(CJ87:CY87)</f>
        <v>0</v>
      </c>
      <c r="CJ88" s="1" t="s">
        <v>103</v>
      </c>
      <c r="CK88" s="1">
        <f>'Fluxuri masurate'!CK88/Fluxuri!CK88</f>
        <v>0</v>
      </c>
      <c r="CL88" s="1">
        <f>'Fluxuri masurate'!CL88/Fluxuri!CL88</f>
        <v>0</v>
      </c>
      <c r="CM88" s="1">
        <f>'Fluxuri masurate'!CM88/Fluxuri!CM88</f>
        <v>0</v>
      </c>
      <c r="CN88" s="1">
        <f>'Fluxuri masurate'!CN88/Fluxuri!CN88</f>
        <v>0</v>
      </c>
      <c r="CO88" s="1">
        <f>'Fluxuri masurate'!CO88/Fluxuri!CO88</f>
        <v>0</v>
      </c>
      <c r="CP88" s="1">
        <f>'Fluxuri masurate'!CP88/Fluxuri!CP88</f>
        <v>0</v>
      </c>
      <c r="CQ88" s="1">
        <f>'Fluxuri masurate'!CQ88/Fluxuri!CQ88</f>
        <v>0</v>
      </c>
      <c r="CR88" s="1">
        <f>'Fluxuri masurate'!CR88/Fluxuri!CR88</f>
        <v>0</v>
      </c>
      <c r="CS88" s="1">
        <f>'Fluxuri masurate'!CS88/Fluxuri!CS88</f>
        <v>0</v>
      </c>
      <c r="CT88" s="1">
        <f>'Fluxuri masurate'!CT88/Fluxuri!CT88</f>
        <v>0</v>
      </c>
      <c r="CU88" s="1">
        <f>'Fluxuri masurate'!CU88/Fluxuri!CU88</f>
        <v>0</v>
      </c>
      <c r="CV88" s="1">
        <f>'Fluxuri masurate'!CV88/Fluxuri!CV88</f>
        <v>0</v>
      </c>
      <c r="CW88" s="1">
        <f>'Fluxuri masurate'!CW88/Fluxuri!CW88</f>
        <v>0</v>
      </c>
      <c r="CX88" s="1">
        <f>'Fluxuri masurate'!CX88/Fluxuri!CX88</f>
        <v>0</v>
      </c>
      <c r="CY88" s="1">
        <f>'Fluxuri masurate'!CY88/Fluxuri!CY88</f>
        <v>0</v>
      </c>
    </row>
    <row r="89" spans="1:103" ht="15.75" customHeight="1" x14ac:dyDescent="0.25">
      <c r="A89" s="2" t="s">
        <v>88</v>
      </c>
      <c r="B89" s="1">
        <v>0</v>
      </c>
      <c r="C89" s="1">
        <v>6.1776865377562618E-5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1.9498666718233389E-5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0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f t="array" ref="CJ89:CJ103">TRANSPOSE(CK88:CY88)</f>
        <v>0</v>
      </c>
      <c r="CK89" s="1" t="s">
        <v>103</v>
      </c>
      <c r="CL89" s="1">
        <f>'Fluxuri masurate'!CL89/Fluxuri!CL89</f>
        <v>0</v>
      </c>
      <c r="CM89" s="1">
        <f>'Fluxuri masurate'!CM89/Fluxuri!CM89</f>
        <v>0</v>
      </c>
      <c r="CN89" s="1">
        <f>'Fluxuri masurate'!CN89/Fluxuri!CN89</f>
        <v>0</v>
      </c>
      <c r="CO89" s="1">
        <f>'Fluxuri masurate'!CO89/Fluxuri!CO89</f>
        <v>0</v>
      </c>
      <c r="CP89" s="1">
        <f>'Fluxuri masurate'!CP89/Fluxuri!CP89</f>
        <v>0</v>
      </c>
      <c r="CQ89" s="1">
        <f>'Fluxuri masurate'!CQ89/Fluxuri!CQ89</f>
        <v>0</v>
      </c>
      <c r="CR89" s="1">
        <f>'Fluxuri masurate'!CR89/Fluxuri!CR89</f>
        <v>0</v>
      </c>
      <c r="CS89" s="1">
        <f>'Fluxuri masurate'!CS89/Fluxuri!CS89</f>
        <v>0</v>
      </c>
      <c r="CT89" s="1">
        <f>'Fluxuri masurate'!CT89/Fluxuri!CT89</f>
        <v>0</v>
      </c>
      <c r="CU89" s="1">
        <f>'Fluxuri masurate'!CU89/Fluxuri!CU89</f>
        <v>0</v>
      </c>
      <c r="CV89" s="1">
        <f>'Fluxuri masurate'!CV89/Fluxuri!CV89</f>
        <v>0</v>
      </c>
      <c r="CW89" s="1">
        <f>'Fluxuri masurate'!CW89/Fluxuri!CW89</f>
        <v>0</v>
      </c>
      <c r="CX89" s="1">
        <f>'Fluxuri masurate'!CX89/Fluxuri!CX89</f>
        <v>0</v>
      </c>
      <c r="CY89" s="1">
        <f>'Fluxuri masurate'!CY89/Fluxuri!CY89</f>
        <v>0</v>
      </c>
    </row>
    <row r="90" spans="1:103" ht="15.75" customHeight="1" x14ac:dyDescent="0.25">
      <c r="A90" s="2" t="s">
        <v>89</v>
      </c>
      <c r="B90" s="1">
        <v>3.7602717621951483E-5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0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0</v>
      </c>
      <c r="CE90" s="1">
        <v>0</v>
      </c>
      <c r="CF90" s="1">
        <v>0</v>
      </c>
      <c r="CG90" s="1">
        <v>0</v>
      </c>
      <c r="CH90" s="1">
        <v>0</v>
      </c>
      <c r="CI90" s="1">
        <v>0</v>
      </c>
      <c r="CJ90" s="1">
        <v>0</v>
      </c>
      <c r="CK90" s="1">
        <f t="array" ref="CK90:CK103">TRANSPOSE(CL89:CY89)</f>
        <v>0</v>
      </c>
      <c r="CL90" s="1" t="s">
        <v>103</v>
      </c>
      <c r="CM90" s="1">
        <f>'Fluxuri masurate'!CM90/Fluxuri!CM90</f>
        <v>0</v>
      </c>
      <c r="CN90" s="1">
        <f>'Fluxuri masurate'!CN90/Fluxuri!CN90</f>
        <v>0</v>
      </c>
      <c r="CO90" s="1">
        <f>'Fluxuri masurate'!CO90/Fluxuri!CO90</f>
        <v>0</v>
      </c>
      <c r="CP90" s="1">
        <f>'Fluxuri masurate'!CP90/Fluxuri!CP90</f>
        <v>0</v>
      </c>
      <c r="CQ90" s="1">
        <f>'Fluxuri masurate'!CQ90/Fluxuri!CQ90</f>
        <v>0</v>
      </c>
      <c r="CR90" s="1">
        <f>'Fluxuri masurate'!CR90/Fluxuri!CR90</f>
        <v>0</v>
      </c>
      <c r="CS90" s="1">
        <f>'Fluxuri masurate'!CS90/Fluxuri!CS90</f>
        <v>0</v>
      </c>
      <c r="CT90" s="1">
        <f>'Fluxuri masurate'!CT90/Fluxuri!CT90</f>
        <v>0</v>
      </c>
      <c r="CU90" s="1">
        <f>'Fluxuri masurate'!CU90/Fluxuri!CU90</f>
        <v>0</v>
      </c>
      <c r="CV90" s="1">
        <f>'Fluxuri masurate'!CV90/Fluxuri!CV90</f>
        <v>0</v>
      </c>
      <c r="CW90" s="1">
        <f>'Fluxuri masurate'!CW90/Fluxuri!CW90</f>
        <v>0</v>
      </c>
      <c r="CX90" s="1">
        <f>'Fluxuri masurate'!CX90/Fluxuri!CX90</f>
        <v>0</v>
      </c>
      <c r="CY90" s="1">
        <f>'Fluxuri masurate'!CY90/Fluxuri!CY90</f>
        <v>0</v>
      </c>
    </row>
    <row r="91" spans="1:103" ht="15.75" customHeight="1" x14ac:dyDescent="0.25">
      <c r="A91" s="2" t="s">
        <v>90</v>
      </c>
      <c r="B91" s="1">
        <v>0</v>
      </c>
      <c r="C91" s="1">
        <v>0</v>
      </c>
      <c r="D91" s="1">
        <v>9.7526994078718214E-5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2.7638290779002499E-5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0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0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0</v>
      </c>
      <c r="CE91" s="1">
        <v>7.0264018087371841E-5</v>
      </c>
      <c r="CF91" s="1">
        <v>0</v>
      </c>
      <c r="CG91" s="1">
        <v>0</v>
      </c>
      <c r="CH91" s="1">
        <v>0</v>
      </c>
      <c r="CI91" s="1">
        <v>0</v>
      </c>
      <c r="CJ91" s="1">
        <v>0</v>
      </c>
      <c r="CK91" s="1">
        <v>0</v>
      </c>
      <c r="CL91" s="1">
        <f t="array" ref="CL91:CL103">TRANSPOSE(CM90:CY90)</f>
        <v>0</v>
      </c>
      <c r="CM91" s="1" t="s">
        <v>103</v>
      </c>
      <c r="CN91" s="1">
        <f>'Fluxuri masurate'!CN91/Fluxuri!CN91</f>
        <v>0</v>
      </c>
      <c r="CO91" s="1">
        <f>'Fluxuri masurate'!CO91/Fluxuri!CO91</f>
        <v>0</v>
      </c>
      <c r="CP91" s="1">
        <f>'Fluxuri masurate'!CP91/Fluxuri!CP91</f>
        <v>1.174039635578097E-4</v>
      </c>
      <c r="CQ91" s="1">
        <f>'Fluxuri masurate'!CQ91/Fluxuri!CQ91</f>
        <v>0</v>
      </c>
      <c r="CR91" s="1">
        <f>'Fluxuri masurate'!CR91/Fluxuri!CR91</f>
        <v>0</v>
      </c>
      <c r="CS91" s="1">
        <f>'Fluxuri masurate'!CS91/Fluxuri!CS91</f>
        <v>0</v>
      </c>
      <c r="CT91" s="1">
        <f>'Fluxuri masurate'!CT91/Fluxuri!CT91</f>
        <v>0</v>
      </c>
      <c r="CU91" s="1">
        <f>'Fluxuri masurate'!CU91/Fluxuri!CU91</f>
        <v>0</v>
      </c>
      <c r="CV91" s="1">
        <f>'Fluxuri masurate'!CV91/Fluxuri!CV91</f>
        <v>0</v>
      </c>
      <c r="CW91" s="1">
        <f>'Fluxuri masurate'!CW91/Fluxuri!CW91</f>
        <v>0</v>
      </c>
      <c r="CX91" s="1">
        <f>'Fluxuri masurate'!CX91/Fluxuri!CX91</f>
        <v>0</v>
      </c>
      <c r="CY91" s="1">
        <f>'Fluxuri masurate'!CY91/Fluxuri!CY91</f>
        <v>0</v>
      </c>
    </row>
    <row r="92" spans="1:103" ht="15.75" customHeight="1" x14ac:dyDescent="0.25">
      <c r="A92" s="2" t="s">
        <v>91</v>
      </c>
      <c r="B92" s="1">
        <v>1.3750244740605338E-4</v>
      </c>
      <c r="C92" s="1">
        <v>0</v>
      </c>
      <c r="D92" s="1">
        <v>0</v>
      </c>
      <c r="E92" s="1">
        <v>4.5266344313159578E-5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0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2.955278543798225E-4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0</v>
      </c>
      <c r="CK92" s="1">
        <v>0</v>
      </c>
      <c r="CL92" s="1">
        <v>0</v>
      </c>
      <c r="CM92" s="1">
        <f t="array" ref="CM92:CM103">TRANSPOSE(CN91:CY91)</f>
        <v>0</v>
      </c>
      <c r="CN92" s="1" t="s">
        <v>103</v>
      </c>
      <c r="CO92" s="1">
        <f>'Fluxuri masurate'!CO92/Fluxuri!CO92</f>
        <v>0</v>
      </c>
      <c r="CP92" s="1">
        <f>'Fluxuri masurate'!CP92/Fluxuri!CP92</f>
        <v>0</v>
      </c>
      <c r="CQ92" s="1">
        <f>'Fluxuri masurate'!CQ92/Fluxuri!CQ92</f>
        <v>0</v>
      </c>
      <c r="CR92" s="1">
        <f>'Fluxuri masurate'!CR92/Fluxuri!CR92</f>
        <v>0</v>
      </c>
      <c r="CS92" s="1">
        <f>'Fluxuri masurate'!CS92/Fluxuri!CS92</f>
        <v>0</v>
      </c>
      <c r="CT92" s="1">
        <f>'Fluxuri masurate'!CT92/Fluxuri!CT92</f>
        <v>0</v>
      </c>
      <c r="CU92" s="1">
        <f>'Fluxuri masurate'!CU92/Fluxuri!CU92</f>
        <v>0</v>
      </c>
      <c r="CV92" s="1">
        <f>'Fluxuri masurate'!CV92/Fluxuri!CV92</f>
        <v>0</v>
      </c>
      <c r="CW92" s="1">
        <f>'Fluxuri masurate'!CW92/Fluxuri!CW92</f>
        <v>0</v>
      </c>
      <c r="CX92" s="1">
        <f>'Fluxuri masurate'!CX92/Fluxuri!CX92</f>
        <v>0</v>
      </c>
      <c r="CY92" s="1">
        <f>'Fluxuri masurate'!CY92/Fluxuri!CY92</f>
        <v>0</v>
      </c>
    </row>
    <row r="93" spans="1:103" ht="15.75" customHeight="1" x14ac:dyDescent="0.25">
      <c r="A93" s="2" t="s">
        <v>92</v>
      </c>
      <c r="B93" s="1">
        <v>1.4562932052473727E-4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0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f t="array" ref="CN93:CN103">TRANSPOSE(CO92:CY92)</f>
        <v>0</v>
      </c>
      <c r="CO93" s="1" t="s">
        <v>103</v>
      </c>
      <c r="CP93" s="1">
        <f>'Fluxuri masurate'!CP93/Fluxuri!CP93</f>
        <v>0</v>
      </c>
      <c r="CQ93" s="1">
        <f>'Fluxuri masurate'!CQ93/Fluxuri!CQ93</f>
        <v>0</v>
      </c>
      <c r="CR93" s="1">
        <f>'Fluxuri masurate'!CR93/Fluxuri!CR93</f>
        <v>0</v>
      </c>
      <c r="CS93" s="1">
        <f>'Fluxuri masurate'!CS93/Fluxuri!CS93</f>
        <v>0</v>
      </c>
      <c r="CT93" s="1">
        <f>'Fluxuri masurate'!CT93/Fluxuri!CT93</f>
        <v>0</v>
      </c>
      <c r="CU93" s="1">
        <f>'Fluxuri masurate'!CU93/Fluxuri!CU93</f>
        <v>0</v>
      </c>
      <c r="CV93" s="1">
        <f>'Fluxuri masurate'!CV93/Fluxuri!CV93</f>
        <v>0</v>
      </c>
      <c r="CW93" s="1">
        <f>'Fluxuri masurate'!CW93/Fluxuri!CW93</f>
        <v>0</v>
      </c>
      <c r="CX93" s="1">
        <f>'Fluxuri masurate'!CX93/Fluxuri!CX93</f>
        <v>0</v>
      </c>
      <c r="CY93" s="1">
        <f>'Fluxuri masurate'!CY93/Fluxuri!CY93</f>
        <v>0</v>
      </c>
    </row>
    <row r="94" spans="1:103" ht="15.75" customHeight="1" x14ac:dyDescent="0.25">
      <c r="A94" s="2" t="s">
        <v>93</v>
      </c>
      <c r="B94" s="1">
        <v>0</v>
      </c>
      <c r="C94" s="1">
        <v>0</v>
      </c>
      <c r="D94" s="1">
        <v>6.5830721003134798E-5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3.2599435522663128E-4</v>
      </c>
      <c r="AH94" s="1">
        <v>0</v>
      </c>
      <c r="AI94" s="1">
        <v>0</v>
      </c>
      <c r="AJ94" s="1">
        <v>6.4815990104758846E-6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0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3.776246473422715E-5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9.42951438000943E-5</v>
      </c>
      <c r="CF94" s="1">
        <v>0</v>
      </c>
      <c r="CG94" s="1">
        <v>0</v>
      </c>
      <c r="CH94" s="1">
        <v>0</v>
      </c>
      <c r="CI94" s="1">
        <v>0</v>
      </c>
      <c r="CJ94" s="1">
        <v>0</v>
      </c>
      <c r="CK94" s="1">
        <v>0</v>
      </c>
      <c r="CL94" s="1">
        <v>0</v>
      </c>
      <c r="CM94" s="1">
        <v>1.174039635578097E-4</v>
      </c>
      <c r="CN94" s="1">
        <v>0</v>
      </c>
      <c r="CO94" s="1">
        <f t="array" ref="CO94:CO103">TRANSPOSE(CP93:CY93)</f>
        <v>0</v>
      </c>
      <c r="CP94" s="1" t="s">
        <v>103</v>
      </c>
      <c r="CQ94" s="1">
        <f>'Fluxuri masurate'!CQ94/Fluxuri!CQ94</f>
        <v>0</v>
      </c>
      <c r="CR94" s="1">
        <f>'Fluxuri masurate'!CR94/Fluxuri!CR94</f>
        <v>0</v>
      </c>
      <c r="CS94" s="1">
        <f>'Fluxuri masurate'!CS94/Fluxuri!CS94</f>
        <v>0</v>
      </c>
      <c r="CT94" s="1">
        <f>'Fluxuri masurate'!CT94/Fluxuri!CT94</f>
        <v>0</v>
      </c>
      <c r="CU94" s="1">
        <f>'Fluxuri masurate'!CU94/Fluxuri!CU94</f>
        <v>0</v>
      </c>
      <c r="CV94" s="1">
        <f>'Fluxuri masurate'!CV94/Fluxuri!CV94</f>
        <v>0</v>
      </c>
      <c r="CW94" s="1">
        <f>'Fluxuri masurate'!CW94/Fluxuri!CW94</f>
        <v>0</v>
      </c>
      <c r="CX94" s="1">
        <f>'Fluxuri masurate'!CX94/Fluxuri!CX94</f>
        <v>0</v>
      </c>
      <c r="CY94" s="1">
        <f>'Fluxuri masurate'!CY94/Fluxuri!CY94</f>
        <v>0</v>
      </c>
    </row>
    <row r="95" spans="1:103" ht="15.75" customHeight="1" x14ac:dyDescent="0.25">
      <c r="A95" s="2" t="s">
        <v>94</v>
      </c>
      <c r="B95" s="1">
        <v>6.3791086318675878E-7</v>
      </c>
      <c r="C95" s="1">
        <v>0</v>
      </c>
      <c r="D95" s="1">
        <v>0</v>
      </c>
      <c r="E95" s="1">
        <v>0</v>
      </c>
      <c r="F95" s="1">
        <v>2.1753882979988561E-5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0</v>
      </c>
      <c r="CM95" s="1">
        <v>0</v>
      </c>
      <c r="CN95" s="1">
        <v>0</v>
      </c>
      <c r="CO95" s="1">
        <v>0</v>
      </c>
      <c r="CP95" s="1">
        <f t="array" ref="CP95:CP103">TRANSPOSE(CQ94:CY94)</f>
        <v>0</v>
      </c>
      <c r="CQ95" s="1" t="s">
        <v>103</v>
      </c>
      <c r="CR95" s="1">
        <f>'Fluxuri masurate'!CR95/Fluxuri!CR95</f>
        <v>0</v>
      </c>
      <c r="CS95" s="1">
        <f>'Fluxuri masurate'!CS95/Fluxuri!CS95</f>
        <v>0</v>
      </c>
      <c r="CT95" s="1">
        <f>'Fluxuri masurate'!CT95/Fluxuri!CT95</f>
        <v>0</v>
      </c>
      <c r="CU95" s="1">
        <f>'Fluxuri masurate'!CU95/Fluxuri!CU95</f>
        <v>0</v>
      </c>
      <c r="CV95" s="1">
        <f>'Fluxuri masurate'!CV95/Fluxuri!CV95</f>
        <v>0</v>
      </c>
      <c r="CW95" s="1">
        <f>'Fluxuri masurate'!CW95/Fluxuri!CW95</f>
        <v>0</v>
      </c>
      <c r="CX95" s="1">
        <f>'Fluxuri masurate'!CX95/Fluxuri!CX95</f>
        <v>0</v>
      </c>
      <c r="CY95" s="1">
        <f>'Fluxuri masurate'!CY95/Fluxuri!CY95</f>
        <v>0</v>
      </c>
    </row>
    <row r="96" spans="1:103" ht="15.75" customHeight="1" x14ac:dyDescent="0.25">
      <c r="A96" s="2" t="s">
        <v>95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0</v>
      </c>
      <c r="CD96" s="1">
        <v>0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0</v>
      </c>
      <c r="CK96" s="1">
        <v>0</v>
      </c>
      <c r="CL96" s="1">
        <v>0</v>
      </c>
      <c r="CM96" s="1">
        <v>0</v>
      </c>
      <c r="CN96" s="1">
        <v>0</v>
      </c>
      <c r="CO96" s="1">
        <v>0</v>
      </c>
      <c r="CP96" s="1">
        <v>0</v>
      </c>
      <c r="CQ96" s="1">
        <f t="array" ref="CQ96:CQ103">TRANSPOSE(CR95:CY95)</f>
        <v>0</v>
      </c>
      <c r="CR96" s="1" t="s">
        <v>103</v>
      </c>
      <c r="CS96" s="1">
        <f>'Fluxuri masurate'!CS96/Fluxuri!CS96</f>
        <v>0</v>
      </c>
      <c r="CT96" s="1">
        <f>'Fluxuri masurate'!CT96/Fluxuri!CT96</f>
        <v>0</v>
      </c>
      <c r="CU96" s="1">
        <f>'Fluxuri masurate'!CU96/Fluxuri!CU96</f>
        <v>0</v>
      </c>
      <c r="CV96" s="1">
        <f>'Fluxuri masurate'!CV96/Fluxuri!CV96</f>
        <v>0</v>
      </c>
      <c r="CW96" s="1">
        <f>'Fluxuri masurate'!CW96/Fluxuri!CW96</f>
        <v>0</v>
      </c>
      <c r="CX96" s="1">
        <f>'Fluxuri masurate'!CX96/Fluxuri!CX96</f>
        <v>0</v>
      </c>
      <c r="CY96" s="1">
        <f>'Fluxuri masurate'!CY96/Fluxuri!CY96</f>
        <v>0</v>
      </c>
    </row>
    <row r="97" spans="1:103" ht="15.75" customHeight="1" x14ac:dyDescent="0.25">
      <c r="A97" s="2" t="s">
        <v>96</v>
      </c>
      <c r="B97" s="1">
        <v>0</v>
      </c>
      <c r="C97" s="1">
        <v>0</v>
      </c>
      <c r="D97" s="1">
        <v>0</v>
      </c>
      <c r="E97" s="1">
        <v>1.2661535514799623E-3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3.3408734992169831E-5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0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0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0</v>
      </c>
      <c r="CM97" s="1">
        <v>0</v>
      </c>
      <c r="CN97" s="1">
        <v>0</v>
      </c>
      <c r="CO97" s="1">
        <v>0</v>
      </c>
      <c r="CP97" s="1">
        <v>0</v>
      </c>
      <c r="CQ97" s="1">
        <v>0</v>
      </c>
      <c r="CR97" s="1">
        <f t="array" ref="CR97:CR103">TRANSPOSE(CS96:CY96)</f>
        <v>0</v>
      </c>
      <c r="CS97" s="1" t="s">
        <v>103</v>
      </c>
      <c r="CT97" s="1">
        <f>'Fluxuri masurate'!CT97/Fluxuri!CT97</f>
        <v>0</v>
      </c>
      <c r="CU97" s="1">
        <f>'Fluxuri masurate'!CU97/Fluxuri!CU97</f>
        <v>0</v>
      </c>
      <c r="CV97" s="1">
        <f>'Fluxuri masurate'!CV97/Fluxuri!CV97</f>
        <v>0</v>
      </c>
      <c r="CW97" s="1">
        <f>'Fluxuri masurate'!CW97/Fluxuri!CW97</f>
        <v>0</v>
      </c>
      <c r="CX97" s="1">
        <f>'Fluxuri masurate'!CX97/Fluxuri!CX97</f>
        <v>0</v>
      </c>
      <c r="CY97" s="1">
        <f>'Fluxuri masurate'!CY97/Fluxuri!CY97</f>
        <v>0</v>
      </c>
    </row>
    <row r="98" spans="1:103" ht="15.75" customHeight="1" x14ac:dyDescent="0.25">
      <c r="A98" s="2" t="s">
        <v>97</v>
      </c>
      <c r="B98" s="1">
        <v>0</v>
      </c>
      <c r="C98" s="1">
        <v>0</v>
      </c>
      <c r="D98" s="1">
        <v>8.1252902834012385E-5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f t="array" ref="CS98:CS103">TRANSPOSE(CT97:CY97)</f>
        <v>0</v>
      </c>
      <c r="CT98" s="1" t="s">
        <v>103</v>
      </c>
      <c r="CU98" s="1">
        <f>'Fluxuri masurate'!CU98/Fluxuri!CU98</f>
        <v>0</v>
      </c>
      <c r="CV98" s="1">
        <f>'Fluxuri masurate'!CV98/Fluxuri!CV98</f>
        <v>0</v>
      </c>
      <c r="CW98" s="1">
        <f>'Fluxuri masurate'!CW98/Fluxuri!CW98</f>
        <v>0</v>
      </c>
      <c r="CX98" s="1">
        <f>'Fluxuri masurate'!CX98/Fluxuri!CX98</f>
        <v>0</v>
      </c>
      <c r="CY98" s="1">
        <f>'Fluxuri masurate'!CY98/Fluxuri!CY98</f>
        <v>0</v>
      </c>
    </row>
    <row r="99" spans="1:103" ht="15.75" customHeight="1" x14ac:dyDescent="0.25">
      <c r="A99" s="2" t="s">
        <v>98</v>
      </c>
      <c r="B99" s="1">
        <v>0</v>
      </c>
      <c r="C99" s="1">
        <v>0</v>
      </c>
      <c r="D99" s="1">
        <v>6.7146205559161636E-5</v>
      </c>
      <c r="E99" s="1">
        <v>0</v>
      </c>
      <c r="F99" s="1">
        <v>0</v>
      </c>
      <c r="G99" s="1">
        <v>0</v>
      </c>
      <c r="H99" s="1">
        <v>0</v>
      </c>
      <c r="I99" s="1">
        <v>6.1215424915853284E-6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7.9407536193119128E-5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4.1931743109216884E-5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6.9766377989166411E-5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5.3848996421192508E-5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3.804644202356343E-5</v>
      </c>
      <c r="BQ99" s="1">
        <v>0</v>
      </c>
      <c r="BR99" s="1">
        <v>2.0068359052399066E-4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0</v>
      </c>
      <c r="CM99" s="1">
        <v>0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0</v>
      </c>
      <c r="CT99" s="1">
        <f t="array" ref="CT99:CT103">TRANSPOSE(CU98:CY98)</f>
        <v>0</v>
      </c>
      <c r="CU99" s="1" t="s">
        <v>103</v>
      </c>
      <c r="CV99" s="1">
        <f>'Fluxuri masurate'!CV99/Fluxuri!CV99</f>
        <v>0</v>
      </c>
      <c r="CW99" s="1">
        <f>'Fluxuri masurate'!CW99/Fluxuri!CW99</f>
        <v>0</v>
      </c>
      <c r="CX99" s="1">
        <f>'Fluxuri masurate'!CX99/Fluxuri!CX99</f>
        <v>0</v>
      </c>
      <c r="CY99" s="1">
        <f>'Fluxuri masurate'!CY99/Fluxuri!CY99</f>
        <v>0</v>
      </c>
    </row>
    <row r="100" spans="1:103" ht="15.75" customHeight="1" x14ac:dyDescent="0.25">
      <c r="A100" s="2" t="s">
        <v>99</v>
      </c>
      <c r="B100" s="1">
        <v>0</v>
      </c>
      <c r="C100" s="1">
        <v>1.6569004111215058E-5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1.3181731219008057E-5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0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1.3301222103149828E-5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0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f t="array" ref="CU100:CU103">TRANSPOSE(CV99:CY99)</f>
        <v>0</v>
      </c>
      <c r="CV100" s="1" t="s">
        <v>103</v>
      </c>
      <c r="CW100" s="1">
        <f>'Fluxuri masurate'!CW100/Fluxuri!CW100</f>
        <v>0</v>
      </c>
      <c r="CX100" s="1">
        <f>'Fluxuri masurate'!CX100/Fluxuri!CX100</f>
        <v>0</v>
      </c>
      <c r="CY100" s="1">
        <f>'Fluxuri masurate'!CY100/Fluxuri!CY100</f>
        <v>0</v>
      </c>
    </row>
    <row r="101" spans="1:103" ht="15.75" customHeight="1" x14ac:dyDescent="0.25">
      <c r="A101" s="2" t="s">
        <v>100</v>
      </c>
      <c r="B101" s="1">
        <v>2.226034835111173E-4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1.6277562286700809E-5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9.8887439007043954E-4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f t="array" ref="CV101:CV103">TRANSPOSE(CW100:CY100)</f>
        <v>0</v>
      </c>
      <c r="CW101" s="1" t="s">
        <v>103</v>
      </c>
      <c r="CX101" s="1">
        <f>'Fluxuri masurate'!CX101/Fluxuri!CX101</f>
        <v>0</v>
      </c>
      <c r="CY101" s="1">
        <f>'Fluxuri masurate'!CY101/Fluxuri!CY101</f>
        <v>0</v>
      </c>
    </row>
    <row r="102" spans="1:103" ht="15.75" customHeight="1" x14ac:dyDescent="0.25">
      <c r="A102" s="2" t="s">
        <v>101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0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0</v>
      </c>
      <c r="CM102" s="1">
        <v>0</v>
      </c>
      <c r="CN102" s="1">
        <v>0</v>
      </c>
      <c r="CO102" s="1">
        <v>0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f t="array" ref="CW102:CW103">TRANSPOSE(CX101:CY101)</f>
        <v>0</v>
      </c>
      <c r="CX102" s="1" t="s">
        <v>103</v>
      </c>
      <c r="CY102" s="1">
        <f>'Fluxuri masurate'!CY102/Fluxuri!CY102</f>
        <v>0</v>
      </c>
    </row>
    <row r="103" spans="1:103" ht="15.75" customHeight="1" x14ac:dyDescent="0.25">
      <c r="A103" s="2" t="s">
        <v>102</v>
      </c>
      <c r="B103" s="1">
        <v>8.3079434987190316E-6</v>
      </c>
      <c r="C103" s="1">
        <v>0</v>
      </c>
      <c r="D103" s="1">
        <v>0</v>
      </c>
      <c r="E103" s="1">
        <v>0</v>
      </c>
      <c r="F103" s="1">
        <v>1.9485766834825416E-5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9.4584627906808404E-5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3.4203652665074191E-5</v>
      </c>
      <c r="BB103" s="1">
        <v>0</v>
      </c>
      <c r="BC103" s="1">
        <v>0</v>
      </c>
      <c r="BD103" s="1">
        <v>0</v>
      </c>
      <c r="BE103" s="1">
        <v>0</v>
      </c>
      <c r="BF103" s="1">
        <v>0</v>
      </c>
      <c r="BG103" s="1">
        <v>5.6256024444948363E-5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0</v>
      </c>
      <c r="CF103" s="1">
        <v>0</v>
      </c>
      <c r="CG103" s="1">
        <v>0</v>
      </c>
      <c r="CH103" s="1">
        <v>0</v>
      </c>
      <c r="CI103" s="1">
        <v>0</v>
      </c>
      <c r="CJ103" s="1">
        <v>0</v>
      </c>
      <c r="CK103" s="1">
        <v>0</v>
      </c>
      <c r="CL103" s="1">
        <v>0</v>
      </c>
      <c r="CM103" s="1">
        <v>0</v>
      </c>
      <c r="CN103" s="1">
        <v>0</v>
      </c>
      <c r="CO103" s="1">
        <v>0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f>CY102</f>
        <v>0</v>
      </c>
      <c r="CY103" s="1" t="s">
        <v>103</v>
      </c>
    </row>
    <row r="104" spans="1:103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</row>
    <row r="105" spans="1:103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</row>
    <row r="106" spans="1:103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</row>
    <row r="107" spans="1:103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</row>
    <row r="108" spans="1:103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</row>
    <row r="109" spans="1:103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</row>
    <row r="110" spans="1:103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</row>
    <row r="111" spans="1:103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</row>
    <row r="112" spans="1:103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</row>
    <row r="113" spans="1:10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</row>
    <row r="114" spans="1:10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</row>
    <row r="115" spans="1:10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</row>
    <row r="116" spans="1:10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</row>
    <row r="117" spans="1:10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</row>
    <row r="118" spans="1:10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</row>
    <row r="119" spans="1:10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</row>
    <row r="120" spans="1:10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</row>
    <row r="121" spans="1:10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</row>
    <row r="122" spans="1:10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</row>
    <row r="123" spans="1:10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</row>
    <row r="124" spans="1:10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</row>
    <row r="125" spans="1:10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</row>
    <row r="126" spans="1:10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</row>
    <row r="127" spans="1:10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</row>
    <row r="128" spans="1:10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</row>
    <row r="129" spans="1:10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</row>
    <row r="130" spans="1:10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</row>
    <row r="131" spans="1:10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</row>
    <row r="132" spans="1:10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</row>
    <row r="133" spans="1:10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</row>
    <row r="134" spans="1:10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</row>
    <row r="135" spans="1:10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</row>
    <row r="136" spans="1:10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</row>
    <row r="137" spans="1:10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</row>
    <row r="138" spans="1:10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</row>
    <row r="139" spans="1:10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</row>
    <row r="140" spans="1:10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</row>
    <row r="141" spans="1:10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</row>
    <row r="142" spans="1:10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</row>
    <row r="143" spans="1:10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</row>
    <row r="144" spans="1:10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</row>
    <row r="145" spans="1:10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</row>
    <row r="146" spans="1:10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</row>
    <row r="147" spans="1:10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</row>
    <row r="148" spans="1:10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</row>
    <row r="149" spans="1:10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</row>
    <row r="150" spans="1:10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</row>
    <row r="151" spans="1:10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</row>
    <row r="152" spans="1:10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</row>
    <row r="153" spans="1:10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</row>
    <row r="154" spans="1:10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</row>
    <row r="155" spans="1:10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</row>
    <row r="156" spans="1:10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</row>
    <row r="157" spans="1:10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</row>
    <row r="158" spans="1:10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</row>
    <row r="159" spans="1:10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</row>
    <row r="160" spans="1:10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</row>
    <row r="161" spans="1:10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</row>
    <row r="162" spans="1:10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</row>
    <row r="163" spans="1:10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</row>
    <row r="164" spans="1:10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</row>
    <row r="165" spans="1:10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</row>
    <row r="166" spans="1:10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</row>
    <row r="167" spans="1:10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</row>
    <row r="168" spans="1:10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</row>
    <row r="169" spans="1:10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</row>
    <row r="170" spans="1:10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</row>
    <row r="171" spans="1:10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</row>
    <row r="172" spans="1:10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</row>
    <row r="173" spans="1:10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</row>
    <row r="174" spans="1:10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</row>
    <row r="175" spans="1:10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</row>
    <row r="176" spans="1:10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</row>
    <row r="177" spans="1:10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</row>
    <row r="178" spans="1:10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</row>
    <row r="179" spans="1:10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</row>
    <row r="180" spans="1:10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</row>
    <row r="181" spans="1:10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</row>
    <row r="182" spans="1:10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</row>
    <row r="183" spans="1:10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</row>
    <row r="184" spans="1:10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</row>
    <row r="185" spans="1:10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</row>
    <row r="186" spans="1:10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</row>
    <row r="187" spans="1:10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</row>
    <row r="188" spans="1:10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</row>
    <row r="189" spans="1:10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</row>
    <row r="190" spans="1:10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</row>
    <row r="191" spans="1:10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</row>
    <row r="192" spans="1:10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</row>
    <row r="193" spans="1:10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</row>
    <row r="194" spans="1:10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</row>
    <row r="195" spans="1:10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</row>
    <row r="196" spans="1:10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</row>
    <row r="197" spans="1:10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</row>
    <row r="198" spans="1:10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</row>
    <row r="199" spans="1:10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</row>
    <row r="200" spans="1:10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</row>
    <row r="201" spans="1:10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</row>
    <row r="202" spans="1:10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</row>
    <row r="203" spans="1:10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</row>
    <row r="204" spans="1:10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</row>
    <row r="205" spans="1:10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</row>
    <row r="206" spans="1:10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</row>
    <row r="207" spans="1:10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</row>
    <row r="208" spans="1:10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</row>
    <row r="209" spans="1:10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</row>
    <row r="210" spans="1:10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</row>
    <row r="211" spans="1:10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</row>
    <row r="212" spans="1:10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</row>
    <row r="213" spans="1:10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</row>
    <row r="214" spans="1:10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</row>
    <row r="215" spans="1:10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</row>
    <row r="216" spans="1:10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</row>
    <row r="217" spans="1:10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</row>
    <row r="218" spans="1:10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</row>
    <row r="219" spans="1:10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</row>
    <row r="220" spans="1:10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</row>
    <row r="221" spans="1:10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</row>
    <row r="222" spans="1:10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</row>
    <row r="223" spans="1:10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</row>
    <row r="224" spans="1:10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</row>
    <row r="225" spans="1:10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</row>
    <row r="226" spans="1:10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</row>
    <row r="227" spans="1:10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</row>
    <row r="228" spans="1:10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</row>
    <row r="229" spans="1:10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</row>
    <row r="230" spans="1:10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</row>
    <row r="231" spans="1:10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</row>
    <row r="232" spans="1:10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</row>
    <row r="233" spans="1:10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</row>
    <row r="234" spans="1:10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</row>
    <row r="235" spans="1:10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</row>
    <row r="236" spans="1:10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</row>
    <row r="237" spans="1:10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</row>
    <row r="238" spans="1:10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</row>
    <row r="239" spans="1:10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</row>
    <row r="240" spans="1:10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</row>
    <row r="241" spans="1:10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</row>
    <row r="242" spans="1:10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</row>
    <row r="243" spans="1:10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</row>
    <row r="244" spans="1:10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</row>
    <row r="245" spans="1:10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</row>
    <row r="246" spans="1:10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</row>
    <row r="247" spans="1:10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</row>
    <row r="248" spans="1:10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</row>
    <row r="249" spans="1:10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</row>
    <row r="250" spans="1:10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</row>
    <row r="251" spans="1:10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</row>
    <row r="252" spans="1:10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</row>
    <row r="253" spans="1:10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</row>
    <row r="254" spans="1:10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</row>
    <row r="255" spans="1:10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</row>
    <row r="256" spans="1:10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</row>
    <row r="257" spans="1:10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</row>
    <row r="258" spans="1:10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</row>
    <row r="259" spans="1:10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</row>
    <row r="260" spans="1:10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</row>
    <row r="261" spans="1:10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</row>
    <row r="262" spans="1:10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</row>
    <row r="263" spans="1:10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</row>
    <row r="264" spans="1:10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</row>
    <row r="265" spans="1:10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</row>
    <row r="266" spans="1:10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</row>
    <row r="267" spans="1:10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</row>
    <row r="268" spans="1:10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</row>
    <row r="269" spans="1:10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</row>
    <row r="270" spans="1:10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</row>
    <row r="271" spans="1:10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</row>
    <row r="272" spans="1:10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</row>
    <row r="273" spans="1:10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</row>
    <row r="274" spans="1:10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</row>
    <row r="275" spans="1:10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</row>
    <row r="276" spans="1:10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</row>
    <row r="277" spans="1:10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</row>
    <row r="278" spans="1:10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</row>
    <row r="279" spans="1:10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</row>
    <row r="280" spans="1:10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</row>
    <row r="281" spans="1:10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</row>
    <row r="282" spans="1:10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</row>
    <row r="283" spans="1:10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</row>
    <row r="284" spans="1:10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</row>
    <row r="285" spans="1:10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</row>
    <row r="286" spans="1:10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</row>
    <row r="287" spans="1:10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</row>
    <row r="288" spans="1:10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</row>
    <row r="289" spans="1:10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</row>
    <row r="290" spans="1:10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</row>
    <row r="291" spans="1:10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</row>
    <row r="292" spans="1:10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</row>
    <row r="293" spans="1:10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</row>
    <row r="294" spans="1:10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</row>
    <row r="295" spans="1:10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</row>
    <row r="296" spans="1:10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</row>
    <row r="297" spans="1:10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</row>
    <row r="298" spans="1:10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</row>
    <row r="299" spans="1:10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</row>
    <row r="300" spans="1:10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</row>
    <row r="301" spans="1:10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</row>
    <row r="302" spans="1:10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</row>
    <row r="303" spans="1:10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</row>
    <row r="304" spans="1:10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</row>
    <row r="305" spans="1:10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</row>
    <row r="306" spans="1:10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</row>
    <row r="307" spans="1:10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</row>
    <row r="308" spans="1:10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</row>
    <row r="309" spans="1:10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</row>
    <row r="310" spans="1:10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</row>
    <row r="311" spans="1:10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</row>
    <row r="312" spans="1:10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</row>
    <row r="313" spans="1:10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</row>
    <row r="314" spans="1:10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</row>
    <row r="315" spans="1:10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</row>
    <row r="316" spans="1:10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</row>
    <row r="317" spans="1:10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</row>
    <row r="318" spans="1:10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</row>
    <row r="319" spans="1:10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</row>
    <row r="320" spans="1:10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</row>
    <row r="321" spans="1:10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</row>
    <row r="322" spans="1:10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</row>
    <row r="323" spans="1:10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</row>
    <row r="324" spans="1:10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</row>
    <row r="325" spans="1:10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</row>
    <row r="326" spans="1:10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</row>
    <row r="327" spans="1:10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</row>
    <row r="328" spans="1:10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</row>
    <row r="329" spans="1:10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</row>
    <row r="330" spans="1:10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</row>
    <row r="331" spans="1:10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</row>
    <row r="332" spans="1:10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</row>
    <row r="333" spans="1:10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</row>
    <row r="334" spans="1:10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</row>
    <row r="335" spans="1:10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</row>
    <row r="336" spans="1:10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</row>
    <row r="337" spans="1:10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</row>
    <row r="338" spans="1:10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</row>
    <row r="339" spans="1:10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</row>
    <row r="340" spans="1:10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</row>
    <row r="341" spans="1:10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</row>
    <row r="342" spans="1:10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</row>
    <row r="343" spans="1:10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</row>
    <row r="344" spans="1:10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</row>
    <row r="345" spans="1:10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</row>
    <row r="346" spans="1:10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</row>
    <row r="347" spans="1:10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</row>
    <row r="348" spans="1:10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</row>
    <row r="349" spans="1:10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</row>
    <row r="350" spans="1:10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</row>
    <row r="351" spans="1:10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</row>
    <row r="352" spans="1:10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</row>
    <row r="353" spans="1:10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</row>
    <row r="354" spans="1:10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</row>
    <row r="355" spans="1:10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</row>
    <row r="356" spans="1:10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</row>
    <row r="357" spans="1:10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</row>
    <row r="358" spans="1:10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</row>
    <row r="359" spans="1:10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</row>
    <row r="360" spans="1:10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</row>
    <row r="361" spans="1:10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</row>
    <row r="362" spans="1:10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</row>
    <row r="363" spans="1:10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</row>
    <row r="364" spans="1:10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</row>
    <row r="365" spans="1:10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</row>
    <row r="366" spans="1:10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</row>
    <row r="367" spans="1:10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</row>
    <row r="368" spans="1:10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</row>
    <row r="369" spans="1:10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</row>
    <row r="370" spans="1:10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</row>
    <row r="371" spans="1:10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</row>
    <row r="372" spans="1:10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</row>
    <row r="373" spans="1:10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</row>
    <row r="374" spans="1:10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</row>
    <row r="375" spans="1:10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</row>
    <row r="376" spans="1:10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</row>
    <row r="377" spans="1:10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</row>
    <row r="378" spans="1:10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</row>
    <row r="379" spans="1:10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</row>
    <row r="380" spans="1:10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</row>
    <row r="381" spans="1:10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</row>
    <row r="382" spans="1:10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</row>
    <row r="383" spans="1:10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</row>
    <row r="384" spans="1:10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</row>
    <row r="385" spans="1:10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</row>
    <row r="386" spans="1:10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</row>
    <row r="387" spans="1:10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</row>
    <row r="388" spans="1:10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</row>
    <row r="389" spans="1:10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</row>
    <row r="390" spans="1:10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</row>
    <row r="391" spans="1:10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</row>
    <row r="392" spans="1:10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</row>
    <row r="393" spans="1:10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</row>
    <row r="394" spans="1:10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</row>
    <row r="395" spans="1:10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</row>
    <row r="396" spans="1:10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</row>
    <row r="397" spans="1:10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</row>
    <row r="398" spans="1:10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</row>
    <row r="399" spans="1:10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</row>
    <row r="400" spans="1:10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</row>
    <row r="401" spans="1:10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</row>
    <row r="402" spans="1:10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</row>
    <row r="403" spans="1:10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</row>
    <row r="404" spans="1:10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</row>
    <row r="405" spans="1:10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</row>
    <row r="406" spans="1:10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</row>
    <row r="407" spans="1:10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</row>
    <row r="408" spans="1:10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</row>
    <row r="409" spans="1:10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</row>
    <row r="410" spans="1:10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</row>
    <row r="411" spans="1:10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</row>
    <row r="412" spans="1:10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</row>
    <row r="413" spans="1:10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</row>
    <row r="414" spans="1:10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</row>
    <row r="415" spans="1:10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</row>
    <row r="416" spans="1:10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</row>
    <row r="417" spans="1:10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</row>
    <row r="418" spans="1:10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</row>
    <row r="419" spans="1:10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</row>
    <row r="420" spans="1:10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</row>
    <row r="421" spans="1:10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</row>
    <row r="422" spans="1:10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</row>
    <row r="423" spans="1:10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</row>
    <row r="424" spans="1:10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</row>
    <row r="425" spans="1:10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</row>
    <row r="426" spans="1:10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</row>
    <row r="427" spans="1:10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</row>
    <row r="428" spans="1:10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</row>
    <row r="429" spans="1:10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</row>
    <row r="430" spans="1:10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</row>
    <row r="431" spans="1:10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</row>
    <row r="432" spans="1:10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</row>
    <row r="433" spans="1:10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</row>
    <row r="434" spans="1:10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</row>
    <row r="435" spans="1:10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</row>
    <row r="436" spans="1:10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</row>
    <row r="437" spans="1:10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</row>
    <row r="438" spans="1:10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</row>
    <row r="439" spans="1:10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</row>
    <row r="440" spans="1:10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</row>
    <row r="441" spans="1:10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</row>
    <row r="442" spans="1:10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</row>
    <row r="443" spans="1:10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</row>
    <row r="444" spans="1:10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</row>
    <row r="445" spans="1:10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</row>
    <row r="446" spans="1:10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</row>
    <row r="447" spans="1:10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</row>
    <row r="448" spans="1:10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</row>
    <row r="449" spans="1:10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</row>
    <row r="450" spans="1:10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</row>
    <row r="451" spans="1:10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</row>
    <row r="452" spans="1:10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</row>
    <row r="453" spans="1:10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</row>
    <row r="454" spans="1:10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</row>
    <row r="455" spans="1:10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</row>
    <row r="456" spans="1:10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</row>
    <row r="457" spans="1:10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</row>
    <row r="458" spans="1:10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</row>
    <row r="459" spans="1:10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</row>
    <row r="460" spans="1:10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</row>
    <row r="461" spans="1:10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</row>
    <row r="462" spans="1:10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</row>
    <row r="463" spans="1:10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</row>
    <row r="464" spans="1:10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</row>
    <row r="465" spans="1:10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</row>
    <row r="466" spans="1:10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</row>
    <row r="467" spans="1:10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</row>
    <row r="468" spans="1:10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</row>
    <row r="469" spans="1:10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</row>
    <row r="470" spans="1:10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</row>
    <row r="471" spans="1:10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</row>
    <row r="472" spans="1:10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</row>
    <row r="473" spans="1:10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</row>
    <row r="474" spans="1:10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</row>
    <row r="475" spans="1:10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</row>
    <row r="476" spans="1:10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</row>
    <row r="477" spans="1:10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</row>
    <row r="478" spans="1:10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</row>
    <row r="479" spans="1:10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</row>
    <row r="480" spans="1:10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</row>
    <row r="481" spans="1:10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</row>
    <row r="482" spans="1:10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</row>
    <row r="483" spans="1:10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</row>
    <row r="484" spans="1:10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</row>
    <row r="485" spans="1:10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</row>
    <row r="486" spans="1:10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</row>
    <row r="487" spans="1:10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</row>
    <row r="488" spans="1:10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</row>
    <row r="489" spans="1:10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</row>
    <row r="490" spans="1:10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</row>
    <row r="491" spans="1:10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</row>
    <row r="492" spans="1:10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</row>
    <row r="493" spans="1:10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</row>
    <row r="494" spans="1:10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</row>
    <row r="495" spans="1:10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</row>
    <row r="496" spans="1:10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</row>
    <row r="497" spans="1:10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</row>
    <row r="498" spans="1:10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</row>
    <row r="499" spans="1:10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</row>
    <row r="500" spans="1:10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</row>
    <row r="501" spans="1:10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</row>
    <row r="502" spans="1:10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</row>
    <row r="503" spans="1:10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</row>
    <row r="504" spans="1:10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</row>
    <row r="505" spans="1:10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</row>
    <row r="506" spans="1:10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</row>
    <row r="507" spans="1:10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</row>
    <row r="508" spans="1:10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</row>
    <row r="509" spans="1:10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</row>
    <row r="510" spans="1:10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</row>
    <row r="511" spans="1:10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</row>
    <row r="512" spans="1:10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</row>
    <row r="513" spans="1:10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</row>
    <row r="514" spans="1:10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</row>
    <row r="515" spans="1:10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</row>
    <row r="516" spans="1:10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</row>
    <row r="517" spans="1:10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</row>
    <row r="518" spans="1:10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</row>
    <row r="519" spans="1:10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</row>
    <row r="520" spans="1:10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</row>
    <row r="521" spans="1:10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</row>
    <row r="522" spans="1:10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</row>
    <row r="523" spans="1:10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</row>
    <row r="524" spans="1:10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</row>
    <row r="525" spans="1:10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</row>
    <row r="526" spans="1:10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</row>
    <row r="527" spans="1:10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</row>
    <row r="528" spans="1:10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</row>
    <row r="529" spans="1:10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</row>
    <row r="530" spans="1:10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</row>
    <row r="531" spans="1:10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</row>
    <row r="532" spans="1:10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</row>
    <row r="533" spans="1:10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</row>
    <row r="534" spans="1:10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</row>
    <row r="535" spans="1:10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</row>
    <row r="536" spans="1:10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</row>
    <row r="537" spans="1:10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</row>
    <row r="538" spans="1:10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</row>
    <row r="539" spans="1:10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</row>
    <row r="540" spans="1:10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</row>
    <row r="541" spans="1:10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</row>
    <row r="542" spans="1:10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</row>
    <row r="543" spans="1:10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</row>
    <row r="544" spans="1:10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</row>
    <row r="545" spans="1:10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</row>
    <row r="546" spans="1:10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</row>
    <row r="547" spans="1:10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</row>
    <row r="548" spans="1:10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</row>
    <row r="549" spans="1:10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</row>
    <row r="550" spans="1:10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</row>
    <row r="551" spans="1:10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</row>
    <row r="552" spans="1:10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</row>
    <row r="553" spans="1:10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</row>
    <row r="554" spans="1:10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</row>
    <row r="555" spans="1:10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</row>
    <row r="556" spans="1:10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</row>
    <row r="557" spans="1:10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</row>
    <row r="558" spans="1:10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</row>
    <row r="559" spans="1:10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</row>
    <row r="560" spans="1:10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</row>
    <row r="561" spans="1:10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</row>
    <row r="562" spans="1:10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</row>
    <row r="563" spans="1:10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</row>
    <row r="564" spans="1:10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</row>
    <row r="565" spans="1:10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</row>
    <row r="566" spans="1:10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</row>
    <row r="567" spans="1:10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</row>
    <row r="568" spans="1:10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</row>
    <row r="569" spans="1:10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</row>
    <row r="570" spans="1:10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</row>
    <row r="571" spans="1:10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</row>
    <row r="572" spans="1:10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</row>
    <row r="573" spans="1:10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</row>
    <row r="574" spans="1:10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</row>
    <row r="575" spans="1:10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</row>
    <row r="576" spans="1:10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</row>
    <row r="577" spans="1:10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</row>
    <row r="578" spans="1:10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</row>
    <row r="579" spans="1:10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</row>
    <row r="580" spans="1:10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</row>
    <row r="581" spans="1:10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</row>
    <row r="582" spans="1:10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</row>
    <row r="583" spans="1:10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</row>
    <row r="584" spans="1:10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</row>
    <row r="585" spans="1:10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</row>
    <row r="586" spans="1:10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</row>
    <row r="587" spans="1:10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</row>
    <row r="588" spans="1:10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</row>
    <row r="589" spans="1:10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</row>
    <row r="590" spans="1:10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</row>
    <row r="591" spans="1:10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</row>
    <row r="592" spans="1:10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</row>
    <row r="593" spans="1:10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</row>
    <row r="594" spans="1:10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</row>
    <row r="595" spans="1:10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</row>
    <row r="596" spans="1:10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</row>
    <row r="597" spans="1:10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</row>
    <row r="598" spans="1:10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</row>
    <row r="599" spans="1:10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</row>
    <row r="600" spans="1:10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</row>
    <row r="601" spans="1:10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</row>
    <row r="602" spans="1:10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</row>
    <row r="603" spans="1:10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</row>
    <row r="604" spans="1:10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</row>
    <row r="605" spans="1:10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</row>
    <row r="606" spans="1:10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</row>
    <row r="607" spans="1:10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</row>
    <row r="608" spans="1:10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</row>
    <row r="609" spans="1:10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</row>
    <row r="610" spans="1:10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</row>
    <row r="611" spans="1:10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</row>
    <row r="612" spans="1:10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</row>
    <row r="613" spans="1:10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</row>
    <row r="614" spans="1:10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</row>
    <row r="615" spans="1:10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</row>
    <row r="616" spans="1:10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</row>
    <row r="617" spans="1:10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</row>
    <row r="618" spans="1:10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</row>
    <row r="619" spans="1:10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</row>
    <row r="620" spans="1:10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</row>
    <row r="621" spans="1:10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</row>
    <row r="622" spans="1:10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</row>
    <row r="623" spans="1:10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</row>
    <row r="624" spans="1:10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</row>
    <row r="625" spans="1:10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</row>
    <row r="626" spans="1:10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</row>
    <row r="627" spans="1:10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</row>
    <row r="628" spans="1:10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</row>
    <row r="629" spans="1:10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</row>
    <row r="630" spans="1:10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</row>
    <row r="631" spans="1:10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</row>
    <row r="632" spans="1:10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</row>
    <row r="633" spans="1:10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</row>
    <row r="634" spans="1:10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</row>
    <row r="635" spans="1:10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</row>
    <row r="636" spans="1:10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</row>
    <row r="637" spans="1:10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</row>
    <row r="638" spans="1:10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</row>
    <row r="639" spans="1:10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</row>
    <row r="640" spans="1:10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</row>
    <row r="641" spans="1:10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</row>
    <row r="642" spans="1:10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</row>
    <row r="643" spans="1:10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</row>
    <row r="644" spans="1:10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</row>
    <row r="645" spans="1:10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</row>
    <row r="646" spans="1:10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</row>
    <row r="647" spans="1:10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</row>
    <row r="648" spans="1:10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</row>
    <row r="649" spans="1:10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</row>
    <row r="650" spans="1:10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</row>
    <row r="651" spans="1:10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</row>
    <row r="652" spans="1:10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</row>
    <row r="653" spans="1:10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</row>
    <row r="654" spans="1:10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</row>
    <row r="655" spans="1:10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</row>
    <row r="656" spans="1:10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</row>
    <row r="657" spans="1:10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</row>
    <row r="658" spans="1:10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</row>
    <row r="659" spans="1:10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</row>
    <row r="660" spans="1:10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</row>
    <row r="661" spans="1:10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</row>
    <row r="662" spans="1:10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</row>
    <row r="663" spans="1:10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</row>
    <row r="664" spans="1:10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</row>
    <row r="665" spans="1:10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</row>
    <row r="666" spans="1:10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</row>
    <row r="667" spans="1:10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</row>
    <row r="668" spans="1:10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</row>
    <row r="669" spans="1:10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</row>
    <row r="670" spans="1:10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</row>
    <row r="671" spans="1:10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</row>
    <row r="672" spans="1:10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</row>
    <row r="673" spans="1:10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</row>
    <row r="674" spans="1:10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</row>
    <row r="675" spans="1:10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</row>
    <row r="676" spans="1:10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</row>
    <row r="677" spans="1:10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</row>
    <row r="678" spans="1:10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</row>
    <row r="679" spans="1:10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</row>
    <row r="680" spans="1:10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</row>
    <row r="681" spans="1:10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</row>
    <row r="682" spans="1:10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</row>
    <row r="683" spans="1:10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</row>
    <row r="684" spans="1:10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</row>
    <row r="685" spans="1:10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</row>
    <row r="686" spans="1:10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</row>
    <row r="687" spans="1:10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</row>
    <row r="688" spans="1:10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</row>
    <row r="689" spans="1:10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</row>
    <row r="690" spans="1:10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</row>
    <row r="691" spans="1:10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</row>
    <row r="692" spans="1:10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</row>
    <row r="693" spans="1:10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</row>
    <row r="694" spans="1:10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</row>
    <row r="695" spans="1:10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</row>
    <row r="696" spans="1:10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</row>
    <row r="697" spans="1:10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</row>
    <row r="698" spans="1:10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</row>
    <row r="699" spans="1:10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</row>
    <row r="700" spans="1:10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</row>
    <row r="701" spans="1:10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</row>
    <row r="702" spans="1:10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</row>
    <row r="703" spans="1:10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</row>
    <row r="704" spans="1:10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</row>
    <row r="705" spans="1:10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</row>
    <row r="706" spans="1:10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</row>
    <row r="707" spans="1:10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</row>
    <row r="708" spans="1:10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</row>
    <row r="709" spans="1:10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</row>
    <row r="710" spans="1:10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</row>
    <row r="711" spans="1:10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</row>
    <row r="712" spans="1:10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</row>
    <row r="713" spans="1:10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</row>
    <row r="714" spans="1:10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</row>
    <row r="715" spans="1:10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</row>
    <row r="716" spans="1:10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</row>
    <row r="717" spans="1:10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</row>
    <row r="718" spans="1:10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</row>
    <row r="719" spans="1:10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</row>
    <row r="720" spans="1:10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</row>
    <row r="721" spans="1:10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</row>
    <row r="722" spans="1:10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</row>
    <row r="723" spans="1:10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</row>
    <row r="724" spans="1:10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</row>
    <row r="725" spans="1:10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</row>
    <row r="726" spans="1:10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</row>
    <row r="727" spans="1:10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</row>
    <row r="728" spans="1:10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</row>
    <row r="729" spans="1:10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</row>
    <row r="730" spans="1:10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</row>
    <row r="731" spans="1:10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</row>
    <row r="732" spans="1:10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</row>
    <row r="733" spans="1:10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</row>
    <row r="734" spans="1:10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</row>
    <row r="735" spans="1:10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</row>
    <row r="736" spans="1:10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</row>
    <row r="737" spans="1:10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</row>
    <row r="738" spans="1:10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</row>
    <row r="739" spans="1:10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</row>
    <row r="740" spans="1:10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</row>
    <row r="741" spans="1:10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</row>
    <row r="742" spans="1:10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</row>
    <row r="743" spans="1:10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</row>
    <row r="744" spans="1:10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</row>
    <row r="745" spans="1:10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</row>
    <row r="746" spans="1:10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</row>
    <row r="747" spans="1:10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</row>
    <row r="748" spans="1:10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</row>
    <row r="749" spans="1:10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</row>
    <row r="750" spans="1:10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</row>
    <row r="751" spans="1:10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</row>
    <row r="752" spans="1:10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</row>
    <row r="753" spans="1:10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</row>
    <row r="754" spans="1:10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</row>
    <row r="755" spans="1:10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</row>
    <row r="756" spans="1:10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</row>
    <row r="757" spans="1:10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</row>
    <row r="758" spans="1:10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</row>
    <row r="759" spans="1:10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</row>
    <row r="760" spans="1:10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</row>
    <row r="761" spans="1:10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</row>
    <row r="762" spans="1:10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</row>
    <row r="763" spans="1:10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</row>
    <row r="764" spans="1:10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</row>
    <row r="765" spans="1:10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</row>
    <row r="766" spans="1:10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</row>
    <row r="767" spans="1:10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</row>
    <row r="768" spans="1:10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</row>
    <row r="769" spans="1:10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</row>
    <row r="770" spans="1:10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</row>
    <row r="771" spans="1:10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</row>
    <row r="772" spans="1:10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</row>
    <row r="773" spans="1:10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</row>
    <row r="774" spans="1:10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</row>
    <row r="775" spans="1:10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</row>
    <row r="776" spans="1:10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</row>
    <row r="777" spans="1:10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</row>
    <row r="778" spans="1:10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</row>
    <row r="779" spans="1:10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</row>
    <row r="780" spans="1:10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</row>
    <row r="781" spans="1:10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</row>
    <row r="782" spans="1:10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</row>
    <row r="783" spans="1:10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</row>
    <row r="784" spans="1:10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</row>
    <row r="785" spans="1:10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</row>
    <row r="786" spans="1:10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</row>
    <row r="787" spans="1:10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</row>
    <row r="788" spans="1:10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</row>
    <row r="789" spans="1:10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</row>
    <row r="790" spans="1:10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</row>
    <row r="791" spans="1:10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</row>
    <row r="792" spans="1:10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</row>
    <row r="793" spans="1:10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</row>
    <row r="794" spans="1:10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</row>
    <row r="795" spans="1:10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</row>
    <row r="796" spans="1:10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</row>
    <row r="797" spans="1:10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</row>
    <row r="798" spans="1:10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</row>
    <row r="799" spans="1:10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</row>
    <row r="800" spans="1:10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</row>
    <row r="801" spans="1:10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</row>
    <row r="802" spans="1:10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</row>
    <row r="803" spans="1:10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</row>
    <row r="804" spans="1:10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</row>
    <row r="805" spans="1:10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</row>
    <row r="806" spans="1:10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</row>
    <row r="807" spans="1:10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</row>
    <row r="808" spans="1:10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</row>
    <row r="809" spans="1:10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</row>
    <row r="810" spans="1:10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</row>
    <row r="811" spans="1:10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</row>
    <row r="812" spans="1:10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</row>
    <row r="813" spans="1:10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</row>
    <row r="814" spans="1:10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</row>
    <row r="815" spans="1:10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</row>
    <row r="816" spans="1:10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</row>
    <row r="817" spans="1:10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</row>
    <row r="818" spans="1:10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</row>
    <row r="819" spans="1:10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</row>
    <row r="820" spans="1:10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</row>
    <row r="821" spans="1:10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</row>
    <row r="822" spans="1:10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</row>
    <row r="823" spans="1:10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</row>
    <row r="824" spans="1:10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</row>
    <row r="825" spans="1:10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</row>
    <row r="826" spans="1:10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</row>
    <row r="827" spans="1:10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</row>
    <row r="828" spans="1:10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</row>
    <row r="829" spans="1:10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</row>
    <row r="830" spans="1:10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</row>
    <row r="831" spans="1:10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</row>
    <row r="832" spans="1:10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</row>
    <row r="833" spans="1:10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</row>
    <row r="834" spans="1:10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</row>
    <row r="835" spans="1:10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</row>
    <row r="836" spans="1:10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</row>
    <row r="837" spans="1:10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</row>
    <row r="838" spans="1:10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</row>
    <row r="839" spans="1:10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</row>
    <row r="840" spans="1:10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</row>
    <row r="841" spans="1:10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</row>
    <row r="842" spans="1:10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</row>
    <row r="843" spans="1:10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</row>
    <row r="844" spans="1:10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</row>
    <row r="845" spans="1:10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</row>
    <row r="846" spans="1:10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</row>
    <row r="847" spans="1:10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</row>
    <row r="848" spans="1:10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</row>
    <row r="849" spans="1:10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</row>
    <row r="850" spans="1:10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</row>
    <row r="851" spans="1:10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</row>
    <row r="852" spans="1:10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</row>
    <row r="853" spans="1:10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</row>
    <row r="854" spans="1:10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</row>
    <row r="855" spans="1:10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</row>
    <row r="856" spans="1:10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</row>
    <row r="857" spans="1:10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</row>
    <row r="858" spans="1:10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</row>
    <row r="859" spans="1:10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</row>
    <row r="860" spans="1:10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</row>
    <row r="861" spans="1:10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</row>
    <row r="862" spans="1:10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</row>
    <row r="863" spans="1:10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</row>
    <row r="864" spans="1:10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</row>
    <row r="865" spans="1:10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</row>
    <row r="866" spans="1:10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</row>
    <row r="867" spans="1:10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</row>
    <row r="868" spans="1:10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</row>
    <row r="869" spans="1:10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</row>
    <row r="870" spans="1:10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</row>
    <row r="871" spans="1:10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</row>
    <row r="872" spans="1:10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</row>
    <row r="873" spans="1:10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</row>
    <row r="874" spans="1:10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</row>
    <row r="875" spans="1:10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</row>
    <row r="876" spans="1:10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</row>
    <row r="877" spans="1:10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</row>
    <row r="878" spans="1:10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</row>
    <row r="879" spans="1:10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</row>
    <row r="880" spans="1:10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</row>
    <row r="881" spans="1:10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</row>
    <row r="882" spans="1:10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</row>
    <row r="883" spans="1:10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</row>
    <row r="884" spans="1:10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</row>
    <row r="885" spans="1:10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</row>
    <row r="886" spans="1:10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</row>
    <row r="887" spans="1:10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</row>
    <row r="888" spans="1:10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</row>
    <row r="889" spans="1:10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</row>
    <row r="890" spans="1:10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</row>
    <row r="891" spans="1:10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</row>
    <row r="892" spans="1:10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</row>
    <row r="893" spans="1:10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</row>
    <row r="894" spans="1:10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</row>
    <row r="895" spans="1:10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</row>
    <row r="896" spans="1:10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</row>
    <row r="897" spans="1:10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</row>
    <row r="898" spans="1:10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</row>
    <row r="899" spans="1:10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</row>
    <row r="900" spans="1:10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</row>
    <row r="901" spans="1:10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</row>
    <row r="902" spans="1:10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</row>
    <row r="903" spans="1:10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</row>
    <row r="904" spans="1:10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</row>
    <row r="905" spans="1:10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</row>
    <row r="906" spans="1:10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</row>
    <row r="907" spans="1:10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</row>
    <row r="908" spans="1:10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</row>
    <row r="909" spans="1:10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</row>
    <row r="910" spans="1:10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</row>
    <row r="911" spans="1:10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</row>
    <row r="912" spans="1:10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</row>
    <row r="913" spans="1:10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</row>
    <row r="914" spans="1:10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</row>
    <row r="915" spans="1:10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</row>
    <row r="916" spans="1:10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</row>
    <row r="917" spans="1:10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</row>
    <row r="918" spans="1:10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</row>
    <row r="919" spans="1:10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</row>
    <row r="920" spans="1:10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</row>
    <row r="921" spans="1:10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</row>
    <row r="922" spans="1:10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</row>
    <row r="923" spans="1:10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</row>
    <row r="924" spans="1:10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</row>
    <row r="925" spans="1:10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</row>
    <row r="926" spans="1:10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</row>
    <row r="927" spans="1:10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</row>
    <row r="928" spans="1:10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</row>
    <row r="929" spans="1:10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</row>
    <row r="930" spans="1:10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</row>
    <row r="931" spans="1:10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</row>
    <row r="932" spans="1:10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</row>
    <row r="933" spans="1:10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</row>
    <row r="934" spans="1:10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</row>
    <row r="935" spans="1:10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</row>
    <row r="936" spans="1:10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</row>
    <row r="937" spans="1:10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</row>
    <row r="938" spans="1:10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</row>
    <row r="939" spans="1:10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</row>
    <row r="940" spans="1:10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</row>
    <row r="941" spans="1:10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</row>
    <row r="942" spans="1:10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</row>
    <row r="943" spans="1:10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</row>
    <row r="944" spans="1:10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</row>
    <row r="945" spans="1:10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</row>
    <row r="946" spans="1:10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</row>
    <row r="947" spans="1:10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</row>
    <row r="948" spans="1:10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</row>
    <row r="949" spans="1:10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</row>
    <row r="950" spans="1:10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</row>
    <row r="951" spans="1:10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</row>
    <row r="952" spans="1:10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</row>
    <row r="953" spans="1:10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</row>
    <row r="954" spans="1:10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</row>
    <row r="955" spans="1:10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</row>
    <row r="956" spans="1:10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</row>
    <row r="957" spans="1:10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</row>
    <row r="958" spans="1:10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</row>
    <row r="959" spans="1:10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</row>
    <row r="960" spans="1:10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</row>
    <row r="961" spans="1:10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</row>
    <row r="962" spans="1:10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</row>
    <row r="963" spans="1:10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</row>
    <row r="964" spans="1:10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</row>
    <row r="965" spans="1:10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</row>
    <row r="966" spans="1:10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</row>
    <row r="967" spans="1:10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</row>
    <row r="968" spans="1:10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</row>
    <row r="969" spans="1:10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</row>
    <row r="970" spans="1:10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</row>
    <row r="971" spans="1:10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</row>
    <row r="972" spans="1:10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</row>
    <row r="973" spans="1:10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</row>
    <row r="974" spans="1:10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</row>
    <row r="975" spans="1:10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</row>
    <row r="976" spans="1:10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</row>
    <row r="977" spans="1:10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</row>
    <row r="978" spans="1:10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</row>
    <row r="979" spans="1:10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</row>
    <row r="980" spans="1:10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</row>
    <row r="981" spans="1:10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</row>
    <row r="982" spans="1:10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</row>
    <row r="983" spans="1:10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</row>
    <row r="984" spans="1:10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</row>
    <row r="985" spans="1:10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</row>
    <row r="986" spans="1:10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</row>
    <row r="987" spans="1:10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</row>
    <row r="988" spans="1:10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</row>
    <row r="989" spans="1:10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</row>
    <row r="990" spans="1:10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</row>
    <row r="991" spans="1:10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</row>
    <row r="992" spans="1:10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</row>
    <row r="993" spans="1:10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</row>
    <row r="994" spans="1:10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</row>
    <row r="995" spans="1:10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</row>
    <row r="996" spans="1:10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</row>
    <row r="997" spans="1:10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</row>
    <row r="998" spans="1:10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</row>
    <row r="999" spans="1:10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</row>
    <row r="1000" spans="1:10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</row>
  </sheetData>
  <pageMargins left="0.7" right="0.7" top="0.75" bottom="0.75" header="0" footer="0"/>
  <pageSetup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4"/>
  <sheetViews>
    <sheetView topLeftCell="A209" workbookViewId="0">
      <selection activeCell="B209" sqref="B209"/>
    </sheetView>
  </sheetViews>
  <sheetFormatPr defaultRowHeight="14.25" x14ac:dyDescent="0.2"/>
  <cols>
    <col min="1" max="1" width="9.125" bestFit="1" customWidth="1"/>
    <col min="2" max="2" width="12.25" bestFit="1" customWidth="1"/>
  </cols>
  <sheetData>
    <row r="1" spans="1:2" x14ac:dyDescent="0.2">
      <c r="A1" s="19">
        <v>1</v>
      </c>
      <c r="B1" s="25">
        <v>3.4130756102242601E-7</v>
      </c>
    </row>
    <row r="2" spans="1:2" x14ac:dyDescent="0.2">
      <c r="A2">
        <v>2</v>
      </c>
      <c r="B2">
        <v>6.3791086318675878E-7</v>
      </c>
    </row>
    <row r="3" spans="1:2" x14ac:dyDescent="0.2">
      <c r="A3">
        <v>3</v>
      </c>
      <c r="B3">
        <v>1.2363369922916001E-6</v>
      </c>
    </row>
    <row r="4" spans="1:2" x14ac:dyDescent="0.2">
      <c r="A4">
        <v>4</v>
      </c>
      <c r="B4">
        <v>1.724432043140188E-6</v>
      </c>
    </row>
    <row r="5" spans="1:2" x14ac:dyDescent="0.2">
      <c r="A5">
        <v>5</v>
      </c>
      <c r="B5">
        <v>2.0548766033696214E-6</v>
      </c>
    </row>
    <row r="6" spans="1:2" x14ac:dyDescent="0.2">
      <c r="A6">
        <v>6</v>
      </c>
      <c r="B6">
        <v>2.6073866081485001E-6</v>
      </c>
    </row>
    <row r="7" spans="1:2" x14ac:dyDescent="0.2">
      <c r="A7">
        <v>7</v>
      </c>
      <c r="B7">
        <v>2.7145385254345223E-6</v>
      </c>
    </row>
    <row r="8" spans="1:2" x14ac:dyDescent="0.2">
      <c r="A8">
        <v>8</v>
      </c>
      <c r="B8">
        <v>3.5049352826813753E-6</v>
      </c>
    </row>
    <row r="9" spans="1:2" x14ac:dyDescent="0.2">
      <c r="A9">
        <v>9</v>
      </c>
      <c r="B9">
        <v>5.2970976539816624E-6</v>
      </c>
    </row>
    <row r="10" spans="1:2" x14ac:dyDescent="0.2">
      <c r="A10">
        <v>10</v>
      </c>
      <c r="B10">
        <v>6.0620771459586172E-6</v>
      </c>
    </row>
    <row r="11" spans="1:2" x14ac:dyDescent="0.2">
      <c r="A11">
        <v>11</v>
      </c>
      <c r="B11">
        <v>6.1215424915853284E-6</v>
      </c>
    </row>
    <row r="12" spans="1:2" x14ac:dyDescent="0.2">
      <c r="A12">
        <v>12</v>
      </c>
      <c r="B12">
        <v>6.3085114436397588E-6</v>
      </c>
    </row>
    <row r="13" spans="1:2" x14ac:dyDescent="0.2">
      <c r="A13">
        <v>13</v>
      </c>
      <c r="B13">
        <v>6.4815990104758846E-6</v>
      </c>
    </row>
    <row r="14" spans="1:2" x14ac:dyDescent="0.2">
      <c r="A14">
        <v>14</v>
      </c>
      <c r="B14">
        <v>6.9200448787977214E-6</v>
      </c>
    </row>
    <row r="15" spans="1:2" x14ac:dyDescent="0.2">
      <c r="A15">
        <v>15</v>
      </c>
      <c r="B15">
        <v>7.1250836881922247E-6</v>
      </c>
    </row>
    <row r="16" spans="1:2" x14ac:dyDescent="0.2">
      <c r="A16">
        <v>16</v>
      </c>
      <c r="B16">
        <v>7.2702100505460941E-6</v>
      </c>
    </row>
    <row r="17" spans="1:2" x14ac:dyDescent="0.2">
      <c r="A17">
        <v>17</v>
      </c>
      <c r="B17">
        <v>7.3676700156165137E-6</v>
      </c>
    </row>
    <row r="18" spans="1:2" x14ac:dyDescent="0.2">
      <c r="A18">
        <v>18</v>
      </c>
      <c r="B18">
        <v>8.3079434987190316E-6</v>
      </c>
    </row>
    <row r="19" spans="1:2" x14ac:dyDescent="0.2">
      <c r="A19">
        <v>19</v>
      </c>
      <c r="B19">
        <v>9.3056803873805861E-6</v>
      </c>
    </row>
    <row r="20" spans="1:2" x14ac:dyDescent="0.2">
      <c r="A20">
        <v>20</v>
      </c>
      <c r="B20">
        <v>9.5063702077632963E-6</v>
      </c>
    </row>
    <row r="21" spans="1:2" x14ac:dyDescent="0.2">
      <c r="A21">
        <v>21</v>
      </c>
      <c r="B21">
        <v>9.737002053138167E-6</v>
      </c>
    </row>
    <row r="22" spans="1:2" x14ac:dyDescent="0.2">
      <c r="A22">
        <v>22</v>
      </c>
      <c r="B22">
        <v>1.0287313186636073E-5</v>
      </c>
    </row>
    <row r="23" spans="1:2" x14ac:dyDescent="0.2">
      <c r="A23">
        <v>23</v>
      </c>
      <c r="B23">
        <v>1.1477123761053457E-5</v>
      </c>
    </row>
    <row r="24" spans="1:2" x14ac:dyDescent="0.2">
      <c r="A24">
        <v>24</v>
      </c>
      <c r="B24">
        <v>1.2901022989605246E-5</v>
      </c>
    </row>
    <row r="25" spans="1:2" x14ac:dyDescent="0.2">
      <c r="A25">
        <v>25</v>
      </c>
      <c r="B25">
        <v>1.3181731219008057E-5</v>
      </c>
    </row>
    <row r="26" spans="1:2" x14ac:dyDescent="0.2">
      <c r="A26">
        <v>26</v>
      </c>
      <c r="B26">
        <v>1.3301222103149828E-5</v>
      </c>
    </row>
    <row r="27" spans="1:2" x14ac:dyDescent="0.2">
      <c r="A27">
        <v>27</v>
      </c>
      <c r="B27">
        <v>1.3551788158447508E-5</v>
      </c>
    </row>
    <row r="28" spans="1:2" x14ac:dyDescent="0.2">
      <c r="A28">
        <v>28</v>
      </c>
      <c r="B28">
        <v>1.3971386600242703E-5</v>
      </c>
    </row>
    <row r="29" spans="1:2" x14ac:dyDescent="0.2">
      <c r="A29">
        <v>29</v>
      </c>
      <c r="B29">
        <v>1.437924388231504E-5</v>
      </c>
    </row>
    <row r="30" spans="1:2" x14ac:dyDescent="0.2">
      <c r="A30">
        <v>30</v>
      </c>
      <c r="B30">
        <v>1.4496702671285923E-5</v>
      </c>
    </row>
    <row r="31" spans="1:2" x14ac:dyDescent="0.2">
      <c r="A31">
        <v>31</v>
      </c>
      <c r="B31">
        <v>1.58492553874456E-5</v>
      </c>
    </row>
    <row r="32" spans="1:2" x14ac:dyDescent="0.2">
      <c r="A32">
        <v>32</v>
      </c>
      <c r="B32">
        <v>1.5950710178786196E-5</v>
      </c>
    </row>
    <row r="33" spans="1:2" x14ac:dyDescent="0.2">
      <c r="A33">
        <v>33</v>
      </c>
      <c r="B33">
        <v>1.6277562286700809E-5</v>
      </c>
    </row>
    <row r="34" spans="1:2" x14ac:dyDescent="0.2">
      <c r="A34">
        <v>34</v>
      </c>
      <c r="B34">
        <v>1.6569004111215058E-5</v>
      </c>
    </row>
    <row r="35" spans="1:2" x14ac:dyDescent="0.2">
      <c r="A35">
        <v>35</v>
      </c>
      <c r="B35">
        <v>1.6649156737200197E-5</v>
      </c>
    </row>
    <row r="36" spans="1:2" x14ac:dyDescent="0.2">
      <c r="A36">
        <v>36</v>
      </c>
      <c r="B36">
        <v>1.6688819769478442E-5</v>
      </c>
    </row>
    <row r="37" spans="1:2" x14ac:dyDescent="0.2">
      <c r="A37">
        <v>37</v>
      </c>
      <c r="B37">
        <v>1.7383754940951664E-5</v>
      </c>
    </row>
    <row r="38" spans="1:2" x14ac:dyDescent="0.2">
      <c r="A38">
        <v>38</v>
      </c>
      <c r="B38">
        <v>1.7761945344035398E-5</v>
      </c>
    </row>
    <row r="39" spans="1:2" x14ac:dyDescent="0.2">
      <c r="A39">
        <v>39</v>
      </c>
      <c r="B39">
        <v>1.784017052742311E-5</v>
      </c>
    </row>
    <row r="40" spans="1:2" x14ac:dyDescent="0.2">
      <c r="A40">
        <v>40</v>
      </c>
      <c r="B40">
        <v>1.7854746802282106E-5</v>
      </c>
    </row>
    <row r="41" spans="1:2" x14ac:dyDescent="0.2">
      <c r="A41">
        <v>41</v>
      </c>
      <c r="B41">
        <v>1.7917528276974193E-5</v>
      </c>
    </row>
    <row r="42" spans="1:2" x14ac:dyDescent="0.2">
      <c r="A42">
        <v>42</v>
      </c>
      <c r="B42">
        <v>1.8097256162723154E-5</v>
      </c>
    </row>
    <row r="43" spans="1:2" x14ac:dyDescent="0.2">
      <c r="A43">
        <v>43</v>
      </c>
      <c r="B43">
        <v>1.8519897885761977E-5</v>
      </c>
    </row>
    <row r="44" spans="1:2" x14ac:dyDescent="0.2">
      <c r="A44">
        <v>44</v>
      </c>
      <c r="B44">
        <v>1.9485766834825416E-5</v>
      </c>
    </row>
    <row r="45" spans="1:2" x14ac:dyDescent="0.2">
      <c r="A45">
        <v>45</v>
      </c>
      <c r="B45">
        <v>1.9498666718233389E-5</v>
      </c>
    </row>
    <row r="46" spans="1:2" x14ac:dyDescent="0.2">
      <c r="A46">
        <v>46</v>
      </c>
      <c r="B46">
        <v>1.9916718488541632E-5</v>
      </c>
    </row>
    <row r="47" spans="1:2" x14ac:dyDescent="0.2">
      <c r="A47">
        <v>47</v>
      </c>
      <c r="B47">
        <v>2.1224888927980838E-5</v>
      </c>
    </row>
    <row r="48" spans="1:2" x14ac:dyDescent="0.2">
      <c r="A48">
        <v>48</v>
      </c>
      <c r="B48">
        <v>2.1473235758950044E-5</v>
      </c>
    </row>
    <row r="49" spans="1:2" x14ac:dyDescent="0.2">
      <c r="A49">
        <v>49</v>
      </c>
      <c r="B49">
        <v>2.1584265933505111E-5</v>
      </c>
    </row>
    <row r="50" spans="1:2" x14ac:dyDescent="0.2">
      <c r="A50">
        <v>50</v>
      </c>
      <c r="B50">
        <v>2.1753882979988561E-5</v>
      </c>
    </row>
    <row r="51" spans="1:2" x14ac:dyDescent="0.2">
      <c r="A51">
        <v>51</v>
      </c>
      <c r="B51">
        <v>2.1891910727681594E-5</v>
      </c>
    </row>
    <row r="52" spans="1:2" x14ac:dyDescent="0.2">
      <c r="A52">
        <v>52</v>
      </c>
      <c r="B52">
        <v>2.209445021202186E-5</v>
      </c>
    </row>
    <row r="53" spans="1:2" x14ac:dyDescent="0.2">
      <c r="A53">
        <v>53</v>
      </c>
      <c r="B53">
        <v>2.2899462032267889E-5</v>
      </c>
    </row>
    <row r="54" spans="1:2" x14ac:dyDescent="0.2">
      <c r="A54">
        <v>54</v>
      </c>
      <c r="B54">
        <v>2.3034291623772944E-5</v>
      </c>
    </row>
    <row r="55" spans="1:2" x14ac:dyDescent="0.2">
      <c r="A55">
        <v>55</v>
      </c>
      <c r="B55">
        <v>2.4845721181411675E-5</v>
      </c>
    </row>
    <row r="56" spans="1:2" x14ac:dyDescent="0.2">
      <c r="A56">
        <v>56</v>
      </c>
      <c r="B56">
        <v>2.6009210445298914E-5</v>
      </c>
    </row>
    <row r="57" spans="1:2" x14ac:dyDescent="0.2">
      <c r="A57">
        <v>57</v>
      </c>
      <c r="B57">
        <v>2.6964353125168529E-5</v>
      </c>
    </row>
    <row r="58" spans="1:2" x14ac:dyDescent="0.2">
      <c r="A58">
        <v>58</v>
      </c>
      <c r="B58">
        <v>2.7628216723321208E-5</v>
      </c>
    </row>
    <row r="59" spans="1:2" x14ac:dyDescent="0.2">
      <c r="A59">
        <v>59</v>
      </c>
      <c r="B59">
        <v>2.7638290779002499E-5</v>
      </c>
    </row>
    <row r="60" spans="1:2" x14ac:dyDescent="0.2">
      <c r="A60">
        <v>60</v>
      </c>
      <c r="B60">
        <v>2.8017108822609455E-5</v>
      </c>
    </row>
    <row r="61" spans="1:2" x14ac:dyDescent="0.2">
      <c r="A61">
        <v>61</v>
      </c>
      <c r="B61">
        <v>2.8933768586623472E-5</v>
      </c>
    </row>
    <row r="62" spans="1:2" x14ac:dyDescent="0.2">
      <c r="A62">
        <v>62</v>
      </c>
      <c r="B62">
        <v>2.8990907513462651E-5</v>
      </c>
    </row>
    <row r="63" spans="1:2" x14ac:dyDescent="0.2">
      <c r="A63">
        <v>63</v>
      </c>
      <c r="B63">
        <v>3.0079241454702696E-5</v>
      </c>
    </row>
    <row r="64" spans="1:2" x14ac:dyDescent="0.2">
      <c r="A64">
        <v>64</v>
      </c>
      <c r="B64">
        <v>3.0593477613979626E-5</v>
      </c>
    </row>
    <row r="65" spans="1:2" x14ac:dyDescent="0.2">
      <c r="A65">
        <v>65</v>
      </c>
      <c r="B65">
        <v>3.1657331662138886E-5</v>
      </c>
    </row>
    <row r="66" spans="1:2" x14ac:dyDescent="0.2">
      <c r="A66">
        <v>66</v>
      </c>
      <c r="B66">
        <v>3.1822394537487121E-5</v>
      </c>
    </row>
    <row r="67" spans="1:2" x14ac:dyDescent="0.2">
      <c r="A67">
        <v>67</v>
      </c>
      <c r="B67">
        <v>3.2397436360488197E-5</v>
      </c>
    </row>
    <row r="68" spans="1:2" x14ac:dyDescent="0.2">
      <c r="A68">
        <v>68</v>
      </c>
      <c r="B68">
        <v>3.2524468614694177E-5</v>
      </c>
    </row>
    <row r="69" spans="1:2" x14ac:dyDescent="0.2">
      <c r="A69">
        <v>69</v>
      </c>
      <c r="B69">
        <v>3.2743431893819517E-5</v>
      </c>
    </row>
    <row r="70" spans="1:2" x14ac:dyDescent="0.2">
      <c r="A70">
        <v>70</v>
      </c>
      <c r="B70">
        <v>3.3408734992169831E-5</v>
      </c>
    </row>
    <row r="71" spans="1:2" x14ac:dyDescent="0.2">
      <c r="A71">
        <v>71</v>
      </c>
      <c r="B71">
        <v>3.4203652665074191E-5</v>
      </c>
    </row>
    <row r="72" spans="1:2" x14ac:dyDescent="0.2">
      <c r="A72">
        <v>72</v>
      </c>
      <c r="B72">
        <v>3.5102115892658497E-5</v>
      </c>
    </row>
    <row r="73" spans="1:2" x14ac:dyDescent="0.2">
      <c r="A73">
        <v>73</v>
      </c>
      <c r="B73">
        <v>3.5655466193654566E-5</v>
      </c>
    </row>
    <row r="74" spans="1:2" x14ac:dyDescent="0.2">
      <c r="A74">
        <v>74</v>
      </c>
      <c r="B74">
        <v>3.6254338868672871E-5</v>
      </c>
    </row>
    <row r="75" spans="1:2" x14ac:dyDescent="0.2">
      <c r="A75">
        <v>75</v>
      </c>
      <c r="B75">
        <v>3.6292076500129796E-5</v>
      </c>
    </row>
    <row r="76" spans="1:2" x14ac:dyDescent="0.2">
      <c r="A76">
        <v>76</v>
      </c>
      <c r="B76">
        <v>3.6544850498338871E-5</v>
      </c>
    </row>
    <row r="77" spans="1:2" x14ac:dyDescent="0.2">
      <c r="A77">
        <v>77</v>
      </c>
      <c r="B77">
        <v>3.6563983919824673E-5</v>
      </c>
    </row>
    <row r="78" spans="1:2" x14ac:dyDescent="0.2">
      <c r="A78">
        <v>78</v>
      </c>
      <c r="B78">
        <v>3.7602717621951483E-5</v>
      </c>
    </row>
    <row r="79" spans="1:2" x14ac:dyDescent="0.2">
      <c r="A79">
        <v>79</v>
      </c>
      <c r="B79">
        <v>3.776246473422715E-5</v>
      </c>
    </row>
    <row r="80" spans="1:2" x14ac:dyDescent="0.2">
      <c r="A80">
        <v>80</v>
      </c>
      <c r="B80">
        <v>3.804644202356343E-5</v>
      </c>
    </row>
    <row r="81" spans="1:2" x14ac:dyDescent="0.2">
      <c r="A81">
        <v>81</v>
      </c>
      <c r="B81">
        <v>3.8467594368168083E-5</v>
      </c>
    </row>
    <row r="82" spans="1:2" x14ac:dyDescent="0.2">
      <c r="A82">
        <v>82</v>
      </c>
      <c r="B82">
        <v>4.1660284700738473E-5</v>
      </c>
    </row>
    <row r="83" spans="1:2" x14ac:dyDescent="0.2">
      <c r="A83">
        <v>83</v>
      </c>
      <c r="B83">
        <v>4.1900788099577597E-5</v>
      </c>
    </row>
    <row r="84" spans="1:2" x14ac:dyDescent="0.2">
      <c r="A84">
        <v>84</v>
      </c>
      <c r="B84">
        <v>4.1931743109216884E-5</v>
      </c>
    </row>
    <row r="85" spans="1:2" x14ac:dyDescent="0.2">
      <c r="A85">
        <v>85</v>
      </c>
      <c r="B85">
        <v>4.2026253800749325E-5</v>
      </c>
    </row>
    <row r="86" spans="1:2" x14ac:dyDescent="0.2">
      <c r="A86">
        <v>86</v>
      </c>
      <c r="B86">
        <v>4.2897748878241692E-5</v>
      </c>
    </row>
    <row r="87" spans="1:2" x14ac:dyDescent="0.2">
      <c r="A87">
        <v>87</v>
      </c>
      <c r="B87">
        <v>4.3054375749755744E-5</v>
      </c>
    </row>
    <row r="88" spans="1:2" x14ac:dyDescent="0.2">
      <c r="A88">
        <v>88</v>
      </c>
      <c r="B88">
        <v>4.4941035527060517E-5</v>
      </c>
    </row>
    <row r="89" spans="1:2" x14ac:dyDescent="0.2">
      <c r="A89">
        <v>89</v>
      </c>
      <c r="B89">
        <v>4.5266344313159578E-5</v>
      </c>
    </row>
    <row r="90" spans="1:2" x14ac:dyDescent="0.2">
      <c r="A90">
        <v>90</v>
      </c>
      <c r="B90">
        <v>4.7493257287071491E-5</v>
      </c>
    </row>
    <row r="91" spans="1:2" x14ac:dyDescent="0.2">
      <c r="A91">
        <v>91</v>
      </c>
      <c r="B91">
        <v>4.8443206376723453E-5</v>
      </c>
    </row>
    <row r="92" spans="1:2" x14ac:dyDescent="0.2">
      <c r="A92">
        <v>92</v>
      </c>
      <c r="B92">
        <v>4.8493469546101122E-5</v>
      </c>
    </row>
    <row r="93" spans="1:2" x14ac:dyDescent="0.2">
      <c r="A93">
        <v>93</v>
      </c>
      <c r="B93">
        <v>4.9685417025658014E-5</v>
      </c>
    </row>
    <row r="94" spans="1:2" x14ac:dyDescent="0.2">
      <c r="A94">
        <v>94</v>
      </c>
      <c r="B94">
        <v>5.1811642037586848E-5</v>
      </c>
    </row>
    <row r="95" spans="1:2" x14ac:dyDescent="0.2">
      <c r="A95">
        <v>95</v>
      </c>
      <c r="B95">
        <v>5.2302116221373205E-5</v>
      </c>
    </row>
    <row r="96" spans="1:2" x14ac:dyDescent="0.2">
      <c r="A96">
        <v>96</v>
      </c>
      <c r="B96">
        <v>5.2773395234802681E-5</v>
      </c>
    </row>
    <row r="97" spans="1:2" x14ac:dyDescent="0.2">
      <c r="A97">
        <v>97</v>
      </c>
      <c r="B97">
        <v>5.3277191862951326E-5</v>
      </c>
    </row>
    <row r="98" spans="1:2" x14ac:dyDescent="0.2">
      <c r="A98">
        <v>98</v>
      </c>
      <c r="B98">
        <v>5.3848996421192508E-5</v>
      </c>
    </row>
    <row r="99" spans="1:2" x14ac:dyDescent="0.2">
      <c r="A99">
        <v>99</v>
      </c>
      <c r="B99">
        <v>5.4205278543058214E-5</v>
      </c>
    </row>
    <row r="100" spans="1:2" x14ac:dyDescent="0.2">
      <c r="A100">
        <v>100</v>
      </c>
      <c r="B100">
        <v>5.4607228973230514E-5</v>
      </c>
    </row>
    <row r="101" spans="1:2" x14ac:dyDescent="0.2">
      <c r="A101">
        <v>101</v>
      </c>
      <c r="B101">
        <v>5.5983679160322757E-5</v>
      </c>
    </row>
    <row r="102" spans="1:2" x14ac:dyDescent="0.2">
      <c r="A102">
        <v>102</v>
      </c>
      <c r="B102">
        <v>5.6256024444948363E-5</v>
      </c>
    </row>
    <row r="103" spans="1:2" x14ac:dyDescent="0.2">
      <c r="A103">
        <v>103</v>
      </c>
      <c r="B103">
        <v>5.9107380048960613E-5</v>
      </c>
    </row>
    <row r="104" spans="1:2" x14ac:dyDescent="0.2">
      <c r="A104">
        <v>104</v>
      </c>
      <c r="B104">
        <v>5.968714386670826E-5</v>
      </c>
    </row>
    <row r="105" spans="1:2" x14ac:dyDescent="0.2">
      <c r="A105">
        <v>105</v>
      </c>
      <c r="B105">
        <v>6.0146778597866752E-5</v>
      </c>
    </row>
    <row r="106" spans="1:2" x14ac:dyDescent="0.2">
      <c r="A106">
        <v>106</v>
      </c>
      <c r="B106">
        <v>6.1776865377562618E-5</v>
      </c>
    </row>
    <row r="107" spans="1:2" x14ac:dyDescent="0.2">
      <c r="A107">
        <v>107</v>
      </c>
      <c r="B107">
        <v>6.2143708207517103E-5</v>
      </c>
    </row>
    <row r="108" spans="1:2" x14ac:dyDescent="0.2">
      <c r="A108">
        <v>108</v>
      </c>
      <c r="B108">
        <v>6.2291885313965005E-5</v>
      </c>
    </row>
    <row r="109" spans="1:2" x14ac:dyDescent="0.2">
      <c r="A109">
        <v>109</v>
      </c>
      <c r="B109">
        <v>6.2811280652222184E-5</v>
      </c>
    </row>
    <row r="110" spans="1:2" x14ac:dyDescent="0.2">
      <c r="A110">
        <v>110</v>
      </c>
      <c r="B110">
        <v>6.3898271847571855E-5</v>
      </c>
    </row>
    <row r="111" spans="1:2" x14ac:dyDescent="0.2">
      <c r="A111">
        <v>111</v>
      </c>
      <c r="B111">
        <v>6.4177752547282823E-5</v>
      </c>
    </row>
    <row r="112" spans="1:2" x14ac:dyDescent="0.2">
      <c r="A112">
        <v>112</v>
      </c>
      <c r="B112">
        <v>6.5830721003134798E-5</v>
      </c>
    </row>
    <row r="113" spans="1:2" x14ac:dyDescent="0.2">
      <c r="A113">
        <v>113</v>
      </c>
      <c r="B113">
        <v>6.6259714955967886E-5</v>
      </c>
    </row>
    <row r="114" spans="1:2" x14ac:dyDescent="0.2">
      <c r="A114">
        <v>114</v>
      </c>
      <c r="B114">
        <v>6.6340932687172644E-5</v>
      </c>
    </row>
    <row r="115" spans="1:2" x14ac:dyDescent="0.2">
      <c r="A115">
        <v>115</v>
      </c>
      <c r="B115">
        <v>6.6507121451369326E-5</v>
      </c>
    </row>
    <row r="116" spans="1:2" x14ac:dyDescent="0.2">
      <c r="A116">
        <v>116</v>
      </c>
      <c r="B116">
        <v>6.7146205559161636E-5</v>
      </c>
    </row>
    <row r="117" spans="1:2" x14ac:dyDescent="0.2">
      <c r="A117">
        <v>117</v>
      </c>
      <c r="B117">
        <v>6.7194671560888897E-5</v>
      </c>
    </row>
    <row r="118" spans="1:2" x14ac:dyDescent="0.2">
      <c r="A118">
        <v>118</v>
      </c>
      <c r="B118">
        <v>6.7465083057355839E-5</v>
      </c>
    </row>
    <row r="119" spans="1:2" x14ac:dyDescent="0.2">
      <c r="A119">
        <v>119</v>
      </c>
      <c r="B119">
        <v>6.7649831692856229E-5</v>
      </c>
    </row>
    <row r="120" spans="1:2" x14ac:dyDescent="0.2">
      <c r="A120">
        <v>120</v>
      </c>
      <c r="B120">
        <v>6.8158315314468363E-5</v>
      </c>
    </row>
    <row r="121" spans="1:2" x14ac:dyDescent="0.2">
      <c r="A121">
        <v>121</v>
      </c>
      <c r="B121">
        <v>6.8933492516242415E-5</v>
      </c>
    </row>
    <row r="122" spans="1:2" x14ac:dyDescent="0.2">
      <c r="A122">
        <v>122</v>
      </c>
      <c r="B122">
        <v>6.9766377989166411E-5</v>
      </c>
    </row>
    <row r="123" spans="1:2" x14ac:dyDescent="0.2">
      <c r="A123">
        <v>123</v>
      </c>
      <c r="B123">
        <v>6.9972946921252388E-5</v>
      </c>
    </row>
    <row r="124" spans="1:2" x14ac:dyDescent="0.2">
      <c r="A124">
        <v>124</v>
      </c>
      <c r="B124">
        <v>7.0099887012253328E-5</v>
      </c>
    </row>
    <row r="125" spans="1:2" x14ac:dyDescent="0.2">
      <c r="A125">
        <v>125</v>
      </c>
      <c r="B125">
        <v>7.0264018087371841E-5</v>
      </c>
    </row>
    <row r="126" spans="1:2" x14ac:dyDescent="0.2">
      <c r="A126">
        <v>126</v>
      </c>
      <c r="B126">
        <v>7.1916343064297491E-5</v>
      </c>
    </row>
    <row r="127" spans="1:2" x14ac:dyDescent="0.2">
      <c r="A127">
        <v>127</v>
      </c>
      <c r="B127">
        <v>7.2564426357102352E-5</v>
      </c>
    </row>
    <row r="128" spans="1:2" x14ac:dyDescent="0.2">
      <c r="A128">
        <v>128</v>
      </c>
      <c r="B128">
        <v>7.3075785928213488E-5</v>
      </c>
    </row>
    <row r="129" spans="1:2" x14ac:dyDescent="0.2">
      <c r="A129">
        <v>129</v>
      </c>
      <c r="B129">
        <v>7.5809528594166436E-5</v>
      </c>
    </row>
    <row r="130" spans="1:2" x14ac:dyDescent="0.2">
      <c r="A130">
        <v>130</v>
      </c>
      <c r="B130">
        <v>7.6205319634125448E-5</v>
      </c>
    </row>
    <row r="131" spans="1:2" x14ac:dyDescent="0.2">
      <c r="A131">
        <v>131</v>
      </c>
      <c r="B131">
        <v>7.8443005502192405E-5</v>
      </c>
    </row>
    <row r="132" spans="1:2" x14ac:dyDescent="0.2">
      <c r="A132">
        <v>132</v>
      </c>
      <c r="B132">
        <v>7.9407536193119128E-5</v>
      </c>
    </row>
    <row r="133" spans="1:2" x14ac:dyDescent="0.2">
      <c r="A133">
        <v>133</v>
      </c>
      <c r="B133">
        <v>8.0211337671126596E-5</v>
      </c>
    </row>
    <row r="134" spans="1:2" x14ac:dyDescent="0.2">
      <c r="A134">
        <v>134</v>
      </c>
      <c r="B134">
        <v>8.1252902834012385E-5</v>
      </c>
    </row>
    <row r="135" spans="1:2" x14ac:dyDescent="0.2">
      <c r="A135">
        <v>135</v>
      </c>
      <c r="B135">
        <v>8.1473171171547447E-5</v>
      </c>
    </row>
    <row r="136" spans="1:2" x14ac:dyDescent="0.2">
      <c r="A136">
        <v>136</v>
      </c>
      <c r="B136">
        <v>8.3583116074090798E-5</v>
      </c>
    </row>
    <row r="137" spans="1:2" x14ac:dyDescent="0.2">
      <c r="A137">
        <v>137</v>
      </c>
      <c r="B137">
        <v>8.8384767228063808E-5</v>
      </c>
    </row>
    <row r="138" spans="1:2" x14ac:dyDescent="0.2">
      <c r="A138">
        <v>138</v>
      </c>
      <c r="B138">
        <v>9.3134632319994047E-5</v>
      </c>
    </row>
    <row r="139" spans="1:2" x14ac:dyDescent="0.2">
      <c r="A139">
        <v>139</v>
      </c>
      <c r="B139">
        <v>9.4060921015163404E-5</v>
      </c>
    </row>
    <row r="140" spans="1:2" x14ac:dyDescent="0.2">
      <c r="A140">
        <v>140</v>
      </c>
      <c r="B140">
        <v>9.42951438000943E-5</v>
      </c>
    </row>
    <row r="141" spans="1:2" x14ac:dyDescent="0.2">
      <c r="A141">
        <v>141</v>
      </c>
      <c r="B141">
        <v>9.4584627906808404E-5</v>
      </c>
    </row>
    <row r="142" spans="1:2" x14ac:dyDescent="0.2">
      <c r="A142">
        <v>142</v>
      </c>
      <c r="B142">
        <v>9.5704166031348613E-5</v>
      </c>
    </row>
    <row r="143" spans="1:2" x14ac:dyDescent="0.2">
      <c r="A143">
        <v>143</v>
      </c>
      <c r="B143">
        <v>9.7060500939941826E-5</v>
      </c>
    </row>
    <row r="144" spans="1:2" x14ac:dyDescent="0.2">
      <c r="A144">
        <v>144</v>
      </c>
      <c r="B144">
        <v>9.743217338476672E-5</v>
      </c>
    </row>
    <row r="145" spans="1:2" x14ac:dyDescent="0.2">
      <c r="A145">
        <v>145</v>
      </c>
      <c r="B145">
        <v>9.7526994078718214E-5</v>
      </c>
    </row>
    <row r="146" spans="1:2" x14ac:dyDescent="0.2">
      <c r="A146">
        <v>146</v>
      </c>
      <c r="B146">
        <v>9.8175436778427582E-5</v>
      </c>
    </row>
    <row r="147" spans="1:2" x14ac:dyDescent="0.2">
      <c r="A147">
        <v>147</v>
      </c>
      <c r="B147">
        <v>9.8324243858973747E-5</v>
      </c>
    </row>
    <row r="148" spans="1:2" x14ac:dyDescent="0.2">
      <c r="A148">
        <v>148</v>
      </c>
      <c r="B148">
        <v>1.0771078141503047E-4</v>
      </c>
    </row>
    <row r="149" spans="1:2" x14ac:dyDescent="0.2">
      <c r="A149">
        <v>149</v>
      </c>
      <c r="B149">
        <v>1.0771228484396509E-4</v>
      </c>
    </row>
    <row r="150" spans="1:2" x14ac:dyDescent="0.2">
      <c r="A150">
        <v>150</v>
      </c>
      <c r="B150">
        <v>1.0892856083604335E-4</v>
      </c>
    </row>
    <row r="151" spans="1:2" x14ac:dyDescent="0.2">
      <c r="A151">
        <v>151</v>
      </c>
      <c r="B151">
        <v>1.0986426401261233E-4</v>
      </c>
    </row>
    <row r="152" spans="1:2" x14ac:dyDescent="0.2">
      <c r="A152">
        <v>152</v>
      </c>
      <c r="B152">
        <v>1.1065539530810059E-4</v>
      </c>
    </row>
    <row r="153" spans="1:2" x14ac:dyDescent="0.2">
      <c r="A153">
        <v>153</v>
      </c>
      <c r="B153">
        <v>1.1326916131926103E-4</v>
      </c>
    </row>
    <row r="154" spans="1:2" x14ac:dyDescent="0.2">
      <c r="A154">
        <v>154</v>
      </c>
      <c r="B154">
        <v>1.1680797724862947E-4</v>
      </c>
    </row>
    <row r="155" spans="1:2" x14ac:dyDescent="0.2">
      <c r="A155">
        <v>155</v>
      </c>
      <c r="B155">
        <v>1.174039635578097E-4</v>
      </c>
    </row>
    <row r="156" spans="1:2" x14ac:dyDescent="0.2">
      <c r="A156">
        <v>156</v>
      </c>
      <c r="B156">
        <v>1.1797026079756587E-4</v>
      </c>
    </row>
    <row r="157" spans="1:2" x14ac:dyDescent="0.2">
      <c r="A157">
        <v>157</v>
      </c>
      <c r="B157">
        <v>1.1887926062858745E-4</v>
      </c>
    </row>
    <row r="158" spans="1:2" x14ac:dyDescent="0.2">
      <c r="A158">
        <v>158</v>
      </c>
      <c r="B158">
        <v>1.2040953111757961E-4</v>
      </c>
    </row>
    <row r="159" spans="1:2" x14ac:dyDescent="0.2">
      <c r="A159">
        <v>159</v>
      </c>
      <c r="B159">
        <v>1.2333021451562485E-4</v>
      </c>
    </row>
    <row r="160" spans="1:2" x14ac:dyDescent="0.2">
      <c r="A160">
        <v>160</v>
      </c>
      <c r="B160">
        <v>1.2355917245270376E-4</v>
      </c>
    </row>
    <row r="161" spans="1:2" x14ac:dyDescent="0.2">
      <c r="A161">
        <v>161</v>
      </c>
      <c r="B161">
        <v>1.2455646837927694E-4</v>
      </c>
    </row>
    <row r="162" spans="1:2" x14ac:dyDescent="0.2">
      <c r="A162">
        <v>162</v>
      </c>
      <c r="B162">
        <v>1.2562269872211392E-4</v>
      </c>
    </row>
    <row r="163" spans="1:2" x14ac:dyDescent="0.2">
      <c r="A163">
        <v>163</v>
      </c>
      <c r="B163">
        <v>1.2593686285882524E-4</v>
      </c>
    </row>
    <row r="164" spans="1:2" x14ac:dyDescent="0.2">
      <c r="A164">
        <v>164</v>
      </c>
      <c r="B164">
        <v>1.2797538322406249E-4</v>
      </c>
    </row>
    <row r="165" spans="1:2" x14ac:dyDescent="0.2">
      <c r="A165">
        <v>165</v>
      </c>
      <c r="B165">
        <v>1.2845679235360945E-4</v>
      </c>
    </row>
    <row r="166" spans="1:2" x14ac:dyDescent="0.2">
      <c r="A166">
        <v>166</v>
      </c>
      <c r="B166">
        <v>1.2955839756680583E-4</v>
      </c>
    </row>
    <row r="167" spans="1:2" x14ac:dyDescent="0.2">
      <c r="A167">
        <v>167</v>
      </c>
      <c r="B167">
        <v>1.2966437187741855E-4</v>
      </c>
    </row>
    <row r="168" spans="1:2" x14ac:dyDescent="0.2">
      <c r="A168">
        <v>168</v>
      </c>
      <c r="B168">
        <v>1.3523565318296026E-4</v>
      </c>
    </row>
    <row r="169" spans="1:2" x14ac:dyDescent="0.2">
      <c r="A169">
        <v>169</v>
      </c>
      <c r="B169">
        <v>1.3750244740605338E-4</v>
      </c>
    </row>
    <row r="170" spans="1:2" x14ac:dyDescent="0.2">
      <c r="A170">
        <v>170</v>
      </c>
      <c r="B170">
        <v>1.3829935704935705E-4</v>
      </c>
    </row>
    <row r="171" spans="1:2" x14ac:dyDescent="0.2">
      <c r="A171">
        <v>171</v>
      </c>
      <c r="B171">
        <v>1.3890061213442606E-4</v>
      </c>
    </row>
    <row r="172" spans="1:2" x14ac:dyDescent="0.2">
      <c r="A172">
        <v>172</v>
      </c>
      <c r="B172">
        <v>1.4070263377742603E-4</v>
      </c>
    </row>
    <row r="173" spans="1:2" x14ac:dyDescent="0.2">
      <c r="A173">
        <v>173</v>
      </c>
      <c r="B173">
        <v>1.4214428131032193E-4</v>
      </c>
    </row>
    <row r="174" spans="1:2" x14ac:dyDescent="0.2">
      <c r="A174">
        <v>174</v>
      </c>
      <c r="B174">
        <v>1.4463966212555941E-4</v>
      </c>
    </row>
    <row r="175" spans="1:2" x14ac:dyDescent="0.2">
      <c r="A175">
        <v>175</v>
      </c>
      <c r="B175">
        <v>1.4562932052473727E-4</v>
      </c>
    </row>
    <row r="176" spans="1:2" x14ac:dyDescent="0.2">
      <c r="A176">
        <v>176</v>
      </c>
      <c r="B176">
        <v>1.5070309674107416E-4</v>
      </c>
    </row>
    <row r="177" spans="1:2" x14ac:dyDescent="0.2">
      <c r="A177">
        <v>177</v>
      </c>
      <c r="B177">
        <v>1.5200562315246204E-4</v>
      </c>
    </row>
    <row r="178" spans="1:2" x14ac:dyDescent="0.2">
      <c r="A178">
        <v>178</v>
      </c>
      <c r="B178">
        <v>1.5269715547914622E-4</v>
      </c>
    </row>
    <row r="179" spans="1:2" x14ac:dyDescent="0.2">
      <c r="A179">
        <v>179</v>
      </c>
      <c r="B179">
        <v>1.558246965724523E-4</v>
      </c>
    </row>
    <row r="180" spans="1:2" x14ac:dyDescent="0.2">
      <c r="A180">
        <v>180</v>
      </c>
      <c r="B180">
        <v>1.5973458501354152E-4</v>
      </c>
    </row>
    <row r="181" spans="1:2" x14ac:dyDescent="0.2">
      <c r="A181">
        <v>181</v>
      </c>
      <c r="B181">
        <v>1.6725704687389889E-4</v>
      </c>
    </row>
    <row r="182" spans="1:2" x14ac:dyDescent="0.2">
      <c r="A182">
        <v>182</v>
      </c>
      <c r="B182">
        <v>1.6907934973138839E-4</v>
      </c>
    </row>
    <row r="183" spans="1:2" x14ac:dyDescent="0.2">
      <c r="A183">
        <v>183</v>
      </c>
      <c r="B183">
        <v>1.7241886444277938E-4</v>
      </c>
    </row>
    <row r="184" spans="1:2" x14ac:dyDescent="0.2">
      <c r="A184">
        <v>184</v>
      </c>
      <c r="B184">
        <v>1.7272335688910307E-4</v>
      </c>
    </row>
    <row r="185" spans="1:2" x14ac:dyDescent="0.2">
      <c r="A185">
        <v>185</v>
      </c>
      <c r="B185">
        <v>1.7490102938057364E-4</v>
      </c>
    </row>
    <row r="186" spans="1:2" x14ac:dyDescent="0.2">
      <c r="A186">
        <v>186</v>
      </c>
      <c r="B186">
        <v>1.7875057578310469E-4</v>
      </c>
    </row>
    <row r="187" spans="1:2" x14ac:dyDescent="0.2">
      <c r="A187">
        <v>187</v>
      </c>
      <c r="B187">
        <v>1.8111910624347377E-4</v>
      </c>
    </row>
    <row r="188" spans="1:2" x14ac:dyDescent="0.2">
      <c r="A188">
        <v>188</v>
      </c>
      <c r="B188">
        <v>1.8533589962161392E-4</v>
      </c>
    </row>
    <row r="189" spans="1:2" x14ac:dyDescent="0.2">
      <c r="A189">
        <v>189</v>
      </c>
      <c r="B189">
        <v>1.9158571592925246E-4</v>
      </c>
    </row>
    <row r="190" spans="1:2" x14ac:dyDescent="0.2">
      <c r="A190">
        <v>190</v>
      </c>
      <c r="B190">
        <v>2.0068359052399066E-4</v>
      </c>
    </row>
    <row r="191" spans="1:2" x14ac:dyDescent="0.2">
      <c r="A191">
        <v>191</v>
      </c>
      <c r="B191">
        <v>2.0514976320520716E-4</v>
      </c>
    </row>
    <row r="192" spans="1:2" x14ac:dyDescent="0.2">
      <c r="A192">
        <v>192</v>
      </c>
      <c r="B192">
        <v>2.08241831060426E-4</v>
      </c>
    </row>
    <row r="193" spans="1:2" x14ac:dyDescent="0.2">
      <c r="A193">
        <v>193</v>
      </c>
      <c r="B193">
        <v>2.1219288616276043E-4</v>
      </c>
    </row>
    <row r="194" spans="1:2" x14ac:dyDescent="0.2">
      <c r="A194">
        <v>194</v>
      </c>
      <c r="B194">
        <v>2.1297197127344907E-4</v>
      </c>
    </row>
    <row r="195" spans="1:2" x14ac:dyDescent="0.2">
      <c r="A195">
        <v>195</v>
      </c>
      <c r="B195">
        <v>2.1373452224009482E-4</v>
      </c>
    </row>
    <row r="196" spans="1:2" x14ac:dyDescent="0.2">
      <c r="A196">
        <v>196</v>
      </c>
      <c r="B196">
        <v>2.1776362314227354E-4</v>
      </c>
    </row>
    <row r="197" spans="1:2" x14ac:dyDescent="0.2">
      <c r="A197">
        <v>197</v>
      </c>
      <c r="B197">
        <v>2.226034835111173E-4</v>
      </c>
    </row>
    <row r="198" spans="1:2" x14ac:dyDescent="0.2">
      <c r="A198">
        <v>198</v>
      </c>
      <c r="B198">
        <v>2.3055042309498924E-4</v>
      </c>
    </row>
    <row r="199" spans="1:2" x14ac:dyDescent="0.2">
      <c r="A199">
        <v>199</v>
      </c>
      <c r="B199">
        <v>2.3116624759335233E-4</v>
      </c>
    </row>
    <row r="200" spans="1:2" x14ac:dyDescent="0.2">
      <c r="A200">
        <v>200</v>
      </c>
      <c r="B200">
        <v>2.3708222159064398E-4</v>
      </c>
    </row>
    <row r="201" spans="1:2" x14ac:dyDescent="0.2">
      <c r="A201">
        <v>201</v>
      </c>
      <c r="B201">
        <v>2.3943545608869088E-4</v>
      </c>
    </row>
    <row r="202" spans="1:2" x14ac:dyDescent="0.2">
      <c r="A202">
        <v>202</v>
      </c>
      <c r="B202">
        <v>2.4988940080223753E-4</v>
      </c>
    </row>
    <row r="203" spans="1:2" x14ac:dyDescent="0.2">
      <c r="A203">
        <v>203</v>
      </c>
      <c r="B203">
        <v>2.7497889433694532E-4</v>
      </c>
    </row>
    <row r="204" spans="1:2" x14ac:dyDescent="0.2">
      <c r="A204">
        <v>204</v>
      </c>
      <c r="B204">
        <v>2.8731937233132183E-4</v>
      </c>
    </row>
    <row r="205" spans="1:2" x14ac:dyDescent="0.2">
      <c r="A205">
        <v>205</v>
      </c>
      <c r="B205">
        <v>2.9270484213075122E-4</v>
      </c>
    </row>
    <row r="206" spans="1:2" x14ac:dyDescent="0.2">
      <c r="A206">
        <v>206</v>
      </c>
      <c r="B206">
        <v>2.955278543798225E-4</v>
      </c>
    </row>
    <row r="207" spans="1:2" x14ac:dyDescent="0.2">
      <c r="A207">
        <v>207</v>
      </c>
      <c r="B207">
        <v>3.0274892013351857E-4</v>
      </c>
    </row>
    <row r="208" spans="1:2" x14ac:dyDescent="0.2">
      <c r="A208">
        <v>208</v>
      </c>
      <c r="B208">
        <v>3.1197823085233608E-4</v>
      </c>
    </row>
    <row r="209" spans="1:2" x14ac:dyDescent="0.2">
      <c r="A209">
        <v>209</v>
      </c>
      <c r="B209">
        <v>3.2311196404896116E-4</v>
      </c>
    </row>
    <row r="210" spans="1:2" x14ac:dyDescent="0.2">
      <c r="A210">
        <v>210</v>
      </c>
      <c r="B210">
        <v>3.2599435522663128E-4</v>
      </c>
    </row>
    <row r="211" spans="1:2" x14ac:dyDescent="0.2">
      <c r="A211">
        <v>211</v>
      </c>
      <c r="B211">
        <v>3.4670250539562092E-4</v>
      </c>
    </row>
    <row r="212" spans="1:2" x14ac:dyDescent="0.2">
      <c r="A212">
        <v>212</v>
      </c>
      <c r="B212">
        <v>3.4824810429322526E-4</v>
      </c>
    </row>
    <row r="213" spans="1:2" x14ac:dyDescent="0.2">
      <c r="A213">
        <v>213</v>
      </c>
      <c r="B213">
        <v>3.6810546436820505E-4</v>
      </c>
    </row>
    <row r="214" spans="1:2" x14ac:dyDescent="0.2">
      <c r="A214">
        <v>214</v>
      </c>
      <c r="B214">
        <v>3.7915162096742189E-4</v>
      </c>
    </row>
    <row r="215" spans="1:2" x14ac:dyDescent="0.2">
      <c r="A215">
        <v>215</v>
      </c>
      <c r="B215">
        <v>4.0635321086574514E-4</v>
      </c>
    </row>
    <row r="216" spans="1:2" x14ac:dyDescent="0.2">
      <c r="A216">
        <v>216</v>
      </c>
      <c r="B216">
        <v>4.3399095226474951E-4</v>
      </c>
    </row>
    <row r="217" spans="1:2" x14ac:dyDescent="0.2">
      <c r="A217">
        <v>217</v>
      </c>
      <c r="B217">
        <v>4.3737515488178182E-4</v>
      </c>
    </row>
    <row r="218" spans="1:2" x14ac:dyDescent="0.2">
      <c r="A218">
        <v>218</v>
      </c>
      <c r="B218">
        <v>4.6611390693240514E-4</v>
      </c>
    </row>
    <row r="219" spans="1:2" x14ac:dyDescent="0.2">
      <c r="A219">
        <v>219</v>
      </c>
      <c r="B219">
        <v>5.0697888116098169E-4</v>
      </c>
    </row>
    <row r="220" spans="1:2" x14ac:dyDescent="0.2">
      <c r="A220">
        <v>220</v>
      </c>
      <c r="B220">
        <v>5.1411650680092057E-4</v>
      </c>
    </row>
    <row r="221" spans="1:2" x14ac:dyDescent="0.2">
      <c r="A221">
        <v>221</v>
      </c>
      <c r="B221">
        <v>5.2973492564877282E-4</v>
      </c>
    </row>
    <row r="222" spans="1:2" x14ac:dyDescent="0.2">
      <c r="A222">
        <v>222</v>
      </c>
      <c r="B222">
        <v>5.8964892973149331E-4</v>
      </c>
    </row>
    <row r="223" spans="1:2" x14ac:dyDescent="0.2">
      <c r="A223">
        <v>223</v>
      </c>
      <c r="B223">
        <v>6.257095098906796E-4</v>
      </c>
    </row>
    <row r="224" spans="1:2" x14ac:dyDescent="0.2">
      <c r="A224">
        <v>224</v>
      </c>
      <c r="B224">
        <v>6.353410495141779E-4</v>
      </c>
    </row>
    <row r="225" spans="1:2" x14ac:dyDescent="0.2">
      <c r="A225">
        <v>225</v>
      </c>
      <c r="B225">
        <v>8.2367362695380455E-4</v>
      </c>
    </row>
    <row r="226" spans="1:2" x14ac:dyDescent="0.2">
      <c r="A226">
        <v>226</v>
      </c>
      <c r="B226">
        <v>8.4301246353752322E-4</v>
      </c>
    </row>
    <row r="227" spans="1:2" x14ac:dyDescent="0.2">
      <c r="A227">
        <v>227</v>
      </c>
      <c r="B227">
        <v>8.6434272109280064E-4</v>
      </c>
    </row>
    <row r="228" spans="1:2" x14ac:dyDescent="0.2">
      <c r="A228">
        <v>228</v>
      </c>
      <c r="B228">
        <v>8.7523451017257521E-4</v>
      </c>
    </row>
    <row r="229" spans="1:2" x14ac:dyDescent="0.2">
      <c r="A229" s="19">
        <v>229</v>
      </c>
      <c r="B229" s="19">
        <v>8.9324631104601478E-4</v>
      </c>
    </row>
    <row r="230" spans="1:2" x14ac:dyDescent="0.2">
      <c r="A230">
        <v>230</v>
      </c>
      <c r="B230">
        <v>9.8887439007043954E-4</v>
      </c>
    </row>
    <row r="231" spans="1:2" x14ac:dyDescent="0.2">
      <c r="A231">
        <v>231</v>
      </c>
      <c r="B231">
        <v>1.1372273897834815E-3</v>
      </c>
    </row>
    <row r="232" spans="1:2" x14ac:dyDescent="0.2">
      <c r="A232">
        <v>232</v>
      </c>
      <c r="B232">
        <v>1.2661535514799623E-3</v>
      </c>
    </row>
    <row r="233" spans="1:2" x14ac:dyDescent="0.2">
      <c r="A233">
        <v>233</v>
      </c>
      <c r="B233">
        <v>1.6083079599826012E-3</v>
      </c>
    </row>
    <row r="234" spans="1:2" x14ac:dyDescent="0.2">
      <c r="A234">
        <v>234</v>
      </c>
      <c r="B234">
        <v>2.1617414989515602E-3</v>
      </c>
    </row>
  </sheetData>
  <sortState ref="B1:B234">
    <sortCondition ref="B1"/>
  </sortState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45"/>
  <sheetViews>
    <sheetView topLeftCell="A222" workbookViewId="0">
      <selection activeCell="D246" sqref="D246"/>
    </sheetView>
  </sheetViews>
  <sheetFormatPr defaultRowHeight="14.25" x14ac:dyDescent="0.2"/>
  <cols>
    <col min="4" max="4" width="12.25" bestFit="1" customWidth="1"/>
  </cols>
  <sheetData>
    <row r="1" spans="2:3" x14ac:dyDescent="0.2">
      <c r="B1" s="19">
        <v>1</v>
      </c>
      <c r="C1" s="19">
        <v>3.4130756102242628E-7</v>
      </c>
    </row>
    <row r="2" spans="2:3" x14ac:dyDescent="0.2">
      <c r="B2">
        <v>2</v>
      </c>
      <c r="C2">
        <v>6.3791086318675878E-7</v>
      </c>
    </row>
    <row r="3" spans="2:3" x14ac:dyDescent="0.2">
      <c r="B3">
        <v>3</v>
      </c>
      <c r="C3">
        <v>1.2363369922916001E-6</v>
      </c>
    </row>
    <row r="4" spans="2:3" x14ac:dyDescent="0.2">
      <c r="B4">
        <v>4</v>
      </c>
      <c r="C4">
        <v>1.724432043140188E-6</v>
      </c>
    </row>
    <row r="5" spans="2:3" x14ac:dyDescent="0.2">
      <c r="B5">
        <v>5</v>
      </c>
      <c r="C5">
        <v>2.0548766033696214E-6</v>
      </c>
    </row>
    <row r="6" spans="2:3" x14ac:dyDescent="0.2">
      <c r="B6">
        <v>6</v>
      </c>
      <c r="C6">
        <v>2.6073866081485001E-6</v>
      </c>
    </row>
    <row r="7" spans="2:3" x14ac:dyDescent="0.2">
      <c r="B7">
        <v>7</v>
      </c>
      <c r="C7">
        <v>2.7145385254345223E-6</v>
      </c>
    </row>
    <row r="8" spans="2:3" x14ac:dyDescent="0.2">
      <c r="B8">
        <v>8</v>
      </c>
      <c r="C8">
        <v>3.5049352826813753E-6</v>
      </c>
    </row>
    <row r="9" spans="2:3" x14ac:dyDescent="0.2">
      <c r="B9">
        <v>9</v>
      </c>
      <c r="C9">
        <v>5.2970976539816624E-6</v>
      </c>
    </row>
    <row r="10" spans="2:3" x14ac:dyDescent="0.2">
      <c r="B10">
        <v>10</v>
      </c>
      <c r="C10">
        <v>6.0620771459586172E-6</v>
      </c>
    </row>
    <row r="11" spans="2:3" x14ac:dyDescent="0.2">
      <c r="B11">
        <v>11</v>
      </c>
      <c r="C11">
        <v>6.1215424915853284E-6</v>
      </c>
    </row>
    <row r="12" spans="2:3" x14ac:dyDescent="0.2">
      <c r="B12">
        <v>12</v>
      </c>
      <c r="C12">
        <v>6.3085114436397588E-6</v>
      </c>
    </row>
    <row r="13" spans="2:3" x14ac:dyDescent="0.2">
      <c r="B13">
        <v>13</v>
      </c>
      <c r="C13">
        <v>6.4815990104758846E-6</v>
      </c>
    </row>
    <row r="14" spans="2:3" x14ac:dyDescent="0.2">
      <c r="B14">
        <v>14</v>
      </c>
      <c r="C14">
        <v>6.9200448787977214E-6</v>
      </c>
    </row>
    <row r="15" spans="2:3" x14ac:dyDescent="0.2">
      <c r="B15">
        <v>15</v>
      </c>
      <c r="C15">
        <v>7.1250836881922247E-6</v>
      </c>
    </row>
    <row r="16" spans="2:3" x14ac:dyDescent="0.2">
      <c r="B16">
        <v>16</v>
      </c>
      <c r="C16">
        <v>7.2702100505460941E-6</v>
      </c>
    </row>
    <row r="17" spans="2:3" x14ac:dyDescent="0.2">
      <c r="B17">
        <v>17</v>
      </c>
      <c r="C17">
        <v>7.3676700156165137E-6</v>
      </c>
    </row>
    <row r="18" spans="2:3" x14ac:dyDescent="0.2">
      <c r="B18">
        <v>18</v>
      </c>
      <c r="C18">
        <v>8.3079434987190316E-6</v>
      </c>
    </row>
    <row r="19" spans="2:3" x14ac:dyDescent="0.2">
      <c r="B19">
        <v>19</v>
      </c>
      <c r="C19">
        <v>9.3056803873805861E-6</v>
      </c>
    </row>
    <row r="20" spans="2:3" x14ac:dyDescent="0.2">
      <c r="B20">
        <v>20</v>
      </c>
      <c r="C20">
        <v>9.5063702077632963E-6</v>
      </c>
    </row>
    <row r="21" spans="2:3" x14ac:dyDescent="0.2">
      <c r="B21">
        <v>21</v>
      </c>
      <c r="C21">
        <v>9.737002053138167E-6</v>
      </c>
    </row>
    <row r="22" spans="2:3" x14ac:dyDescent="0.2">
      <c r="B22">
        <v>22</v>
      </c>
      <c r="C22">
        <v>1.0287313186636073E-5</v>
      </c>
    </row>
    <row r="23" spans="2:3" x14ac:dyDescent="0.2">
      <c r="B23">
        <v>23</v>
      </c>
      <c r="C23">
        <v>1.1477123761053457E-5</v>
      </c>
    </row>
    <row r="24" spans="2:3" x14ac:dyDescent="0.2">
      <c r="B24">
        <v>24</v>
      </c>
      <c r="C24">
        <v>1.2901022989605246E-5</v>
      </c>
    </row>
    <row r="25" spans="2:3" x14ac:dyDescent="0.2">
      <c r="B25">
        <v>25</v>
      </c>
      <c r="C25">
        <v>1.3181731219008057E-5</v>
      </c>
    </row>
    <row r="26" spans="2:3" x14ac:dyDescent="0.2">
      <c r="B26">
        <v>26</v>
      </c>
      <c r="C26">
        <v>1.3301222103149828E-5</v>
      </c>
    </row>
    <row r="27" spans="2:3" x14ac:dyDescent="0.2">
      <c r="B27">
        <v>27</v>
      </c>
      <c r="C27">
        <v>1.3551788158447508E-5</v>
      </c>
    </row>
    <row r="28" spans="2:3" x14ac:dyDescent="0.2">
      <c r="B28">
        <v>28</v>
      </c>
      <c r="C28">
        <v>1.3971386600242703E-5</v>
      </c>
    </row>
    <row r="29" spans="2:3" x14ac:dyDescent="0.2">
      <c r="B29">
        <v>29</v>
      </c>
      <c r="C29">
        <v>1.437924388231504E-5</v>
      </c>
    </row>
    <row r="30" spans="2:3" x14ac:dyDescent="0.2">
      <c r="B30">
        <v>30</v>
      </c>
      <c r="C30">
        <v>1.4496702671285923E-5</v>
      </c>
    </row>
    <row r="31" spans="2:3" x14ac:dyDescent="0.2">
      <c r="B31">
        <v>31</v>
      </c>
      <c r="C31">
        <v>1.58492553874456E-5</v>
      </c>
    </row>
    <row r="32" spans="2:3" x14ac:dyDescent="0.2">
      <c r="B32">
        <v>32</v>
      </c>
      <c r="C32">
        <v>1.5950710178786196E-5</v>
      </c>
    </row>
    <row r="33" spans="2:3" x14ac:dyDescent="0.2">
      <c r="B33">
        <v>33</v>
      </c>
      <c r="C33">
        <v>1.6277562286700809E-5</v>
      </c>
    </row>
    <row r="34" spans="2:3" x14ac:dyDescent="0.2">
      <c r="B34">
        <v>34</v>
      </c>
      <c r="C34">
        <v>1.6569004111215058E-5</v>
      </c>
    </row>
    <row r="35" spans="2:3" x14ac:dyDescent="0.2">
      <c r="B35">
        <v>35</v>
      </c>
      <c r="C35">
        <v>1.6649156737200197E-5</v>
      </c>
    </row>
    <row r="36" spans="2:3" x14ac:dyDescent="0.2">
      <c r="B36">
        <v>36</v>
      </c>
      <c r="C36">
        <v>1.6688819769478442E-5</v>
      </c>
    </row>
    <row r="37" spans="2:3" x14ac:dyDescent="0.2">
      <c r="B37">
        <v>37</v>
      </c>
      <c r="C37">
        <v>1.7383754940951664E-5</v>
      </c>
    </row>
    <row r="38" spans="2:3" x14ac:dyDescent="0.2">
      <c r="B38">
        <v>38</v>
      </c>
      <c r="C38">
        <v>1.7761945344035398E-5</v>
      </c>
    </row>
    <row r="39" spans="2:3" x14ac:dyDescent="0.2">
      <c r="B39">
        <v>39</v>
      </c>
      <c r="C39">
        <v>1.784017052742311E-5</v>
      </c>
    </row>
    <row r="40" spans="2:3" x14ac:dyDescent="0.2">
      <c r="B40">
        <v>40</v>
      </c>
      <c r="C40">
        <v>1.7854746802282106E-5</v>
      </c>
    </row>
    <row r="41" spans="2:3" x14ac:dyDescent="0.2">
      <c r="B41">
        <v>41</v>
      </c>
      <c r="C41">
        <v>1.7917528276974193E-5</v>
      </c>
    </row>
    <row r="42" spans="2:3" x14ac:dyDescent="0.2">
      <c r="B42">
        <v>42</v>
      </c>
      <c r="C42">
        <v>1.8097256162723154E-5</v>
      </c>
    </row>
    <row r="43" spans="2:3" x14ac:dyDescent="0.2">
      <c r="B43">
        <v>43</v>
      </c>
      <c r="C43">
        <v>1.8519897885761977E-5</v>
      </c>
    </row>
    <row r="44" spans="2:3" x14ac:dyDescent="0.2">
      <c r="B44">
        <v>44</v>
      </c>
      <c r="C44">
        <v>1.9485766834825416E-5</v>
      </c>
    </row>
    <row r="45" spans="2:3" x14ac:dyDescent="0.2">
      <c r="B45">
        <v>45</v>
      </c>
      <c r="C45">
        <v>1.9498666718233389E-5</v>
      </c>
    </row>
    <row r="46" spans="2:3" x14ac:dyDescent="0.2">
      <c r="B46">
        <v>46</v>
      </c>
      <c r="C46">
        <v>1.9916718488541632E-5</v>
      </c>
    </row>
    <row r="47" spans="2:3" x14ac:dyDescent="0.2">
      <c r="B47">
        <v>47</v>
      </c>
      <c r="C47">
        <v>2.1224888927980838E-5</v>
      </c>
    </row>
    <row r="48" spans="2:3" x14ac:dyDescent="0.2">
      <c r="B48">
        <v>48</v>
      </c>
      <c r="C48">
        <v>2.1473235758950044E-5</v>
      </c>
    </row>
    <row r="49" spans="2:3" x14ac:dyDescent="0.2">
      <c r="B49">
        <v>49</v>
      </c>
      <c r="C49">
        <v>2.1584265933505111E-5</v>
      </c>
    </row>
    <row r="50" spans="2:3" x14ac:dyDescent="0.2">
      <c r="B50">
        <v>50</v>
      </c>
      <c r="C50">
        <v>2.1753882979988561E-5</v>
      </c>
    </row>
    <row r="51" spans="2:3" x14ac:dyDescent="0.2">
      <c r="B51">
        <v>51</v>
      </c>
      <c r="C51">
        <v>2.1891910727681594E-5</v>
      </c>
    </row>
    <row r="52" spans="2:3" x14ac:dyDescent="0.2">
      <c r="B52">
        <v>52</v>
      </c>
      <c r="C52">
        <v>2.209445021202186E-5</v>
      </c>
    </row>
    <row r="53" spans="2:3" x14ac:dyDescent="0.2">
      <c r="B53">
        <v>53</v>
      </c>
      <c r="C53">
        <v>2.2899462032267889E-5</v>
      </c>
    </row>
    <row r="54" spans="2:3" x14ac:dyDescent="0.2">
      <c r="B54">
        <v>54</v>
      </c>
      <c r="C54">
        <v>2.3034291623772944E-5</v>
      </c>
    </row>
    <row r="55" spans="2:3" x14ac:dyDescent="0.2">
      <c r="B55">
        <v>55</v>
      </c>
      <c r="C55">
        <v>2.4845721181411675E-5</v>
      </c>
    </row>
    <row r="56" spans="2:3" x14ac:dyDescent="0.2">
      <c r="B56">
        <v>56</v>
      </c>
      <c r="C56">
        <v>2.6009210445298914E-5</v>
      </c>
    </row>
    <row r="57" spans="2:3" x14ac:dyDescent="0.2">
      <c r="B57">
        <v>57</v>
      </c>
      <c r="C57">
        <v>2.6964353125168529E-5</v>
      </c>
    </row>
    <row r="58" spans="2:3" x14ac:dyDescent="0.2">
      <c r="B58">
        <v>58</v>
      </c>
      <c r="C58">
        <v>2.7628216723321208E-5</v>
      </c>
    </row>
    <row r="59" spans="2:3" x14ac:dyDescent="0.2">
      <c r="B59">
        <v>59</v>
      </c>
      <c r="C59">
        <v>2.7638290779002499E-5</v>
      </c>
    </row>
    <row r="60" spans="2:3" x14ac:dyDescent="0.2">
      <c r="B60">
        <v>60</v>
      </c>
      <c r="C60">
        <v>2.8017108822609455E-5</v>
      </c>
    </row>
    <row r="61" spans="2:3" x14ac:dyDescent="0.2">
      <c r="B61">
        <v>61</v>
      </c>
      <c r="C61">
        <v>2.8933768586623472E-5</v>
      </c>
    </row>
    <row r="62" spans="2:3" x14ac:dyDescent="0.2">
      <c r="B62">
        <v>62</v>
      </c>
      <c r="C62">
        <v>2.8990907513462651E-5</v>
      </c>
    </row>
    <row r="63" spans="2:3" x14ac:dyDescent="0.2">
      <c r="B63">
        <v>63</v>
      </c>
      <c r="C63">
        <v>3.0079241454702696E-5</v>
      </c>
    </row>
    <row r="64" spans="2:3" x14ac:dyDescent="0.2">
      <c r="B64">
        <v>64</v>
      </c>
      <c r="C64">
        <v>3.0593477613979626E-5</v>
      </c>
    </row>
    <row r="65" spans="2:3" x14ac:dyDescent="0.2">
      <c r="B65">
        <v>65</v>
      </c>
      <c r="C65">
        <v>3.1657331662138886E-5</v>
      </c>
    </row>
    <row r="66" spans="2:3" x14ac:dyDescent="0.2">
      <c r="B66">
        <v>66</v>
      </c>
      <c r="C66">
        <v>3.1822394537487121E-5</v>
      </c>
    </row>
    <row r="67" spans="2:3" x14ac:dyDescent="0.2">
      <c r="B67">
        <v>67</v>
      </c>
      <c r="C67">
        <v>3.2397436360488197E-5</v>
      </c>
    </row>
    <row r="68" spans="2:3" x14ac:dyDescent="0.2">
      <c r="B68">
        <v>68</v>
      </c>
      <c r="C68">
        <v>3.2524468614694177E-5</v>
      </c>
    </row>
    <row r="69" spans="2:3" x14ac:dyDescent="0.2">
      <c r="B69">
        <v>69</v>
      </c>
      <c r="C69">
        <v>3.2743431893819517E-5</v>
      </c>
    </row>
    <row r="70" spans="2:3" x14ac:dyDescent="0.2">
      <c r="B70">
        <v>70</v>
      </c>
      <c r="C70">
        <v>3.3408734992169831E-5</v>
      </c>
    </row>
    <row r="71" spans="2:3" x14ac:dyDescent="0.2">
      <c r="B71">
        <v>71</v>
      </c>
      <c r="C71">
        <v>3.4203652665074191E-5</v>
      </c>
    </row>
    <row r="72" spans="2:3" x14ac:dyDescent="0.2">
      <c r="B72">
        <v>72</v>
      </c>
      <c r="C72">
        <v>3.5102115892658497E-5</v>
      </c>
    </row>
    <row r="73" spans="2:3" x14ac:dyDescent="0.2">
      <c r="B73">
        <v>73</v>
      </c>
      <c r="C73">
        <v>3.5655466193654566E-5</v>
      </c>
    </row>
    <row r="74" spans="2:3" x14ac:dyDescent="0.2">
      <c r="B74">
        <v>74</v>
      </c>
      <c r="C74">
        <v>3.6254338868672871E-5</v>
      </c>
    </row>
    <row r="75" spans="2:3" x14ac:dyDescent="0.2">
      <c r="B75">
        <v>75</v>
      </c>
      <c r="C75">
        <v>3.6292076500129796E-5</v>
      </c>
    </row>
    <row r="76" spans="2:3" x14ac:dyDescent="0.2">
      <c r="B76">
        <v>76</v>
      </c>
      <c r="C76">
        <v>3.6544850498338871E-5</v>
      </c>
    </row>
    <row r="77" spans="2:3" x14ac:dyDescent="0.2">
      <c r="B77">
        <v>77</v>
      </c>
      <c r="C77">
        <v>3.6563983919824673E-5</v>
      </c>
    </row>
    <row r="78" spans="2:3" x14ac:dyDescent="0.2">
      <c r="B78">
        <v>78</v>
      </c>
      <c r="C78">
        <v>3.7602717621951483E-5</v>
      </c>
    </row>
    <row r="79" spans="2:3" x14ac:dyDescent="0.2">
      <c r="B79">
        <v>79</v>
      </c>
      <c r="C79">
        <v>3.776246473422715E-5</v>
      </c>
    </row>
    <row r="80" spans="2:3" x14ac:dyDescent="0.2">
      <c r="B80">
        <v>80</v>
      </c>
      <c r="C80">
        <v>3.804644202356343E-5</v>
      </c>
    </row>
    <row r="81" spans="2:3" x14ac:dyDescent="0.2">
      <c r="B81">
        <v>81</v>
      </c>
      <c r="C81">
        <v>3.8467594368168083E-5</v>
      </c>
    </row>
    <row r="82" spans="2:3" x14ac:dyDescent="0.2">
      <c r="B82">
        <v>82</v>
      </c>
      <c r="C82">
        <v>4.1660284700738473E-5</v>
      </c>
    </row>
    <row r="83" spans="2:3" x14ac:dyDescent="0.2">
      <c r="B83">
        <v>83</v>
      </c>
      <c r="C83">
        <v>4.1900788099577597E-5</v>
      </c>
    </row>
    <row r="84" spans="2:3" x14ac:dyDescent="0.2">
      <c r="B84">
        <v>84</v>
      </c>
      <c r="C84">
        <v>4.1931743109216884E-5</v>
      </c>
    </row>
    <row r="85" spans="2:3" x14ac:dyDescent="0.2">
      <c r="B85">
        <v>85</v>
      </c>
      <c r="C85">
        <v>4.2026253800749325E-5</v>
      </c>
    </row>
    <row r="86" spans="2:3" x14ac:dyDescent="0.2">
      <c r="B86">
        <v>86</v>
      </c>
      <c r="C86">
        <v>4.2897748878241692E-5</v>
      </c>
    </row>
    <row r="87" spans="2:3" x14ac:dyDescent="0.2">
      <c r="B87">
        <v>87</v>
      </c>
      <c r="C87">
        <v>4.3054375749755744E-5</v>
      </c>
    </row>
    <row r="88" spans="2:3" x14ac:dyDescent="0.2">
      <c r="B88">
        <v>88</v>
      </c>
      <c r="C88">
        <v>4.4941035527060517E-5</v>
      </c>
    </row>
    <row r="89" spans="2:3" x14ac:dyDescent="0.2">
      <c r="B89">
        <v>89</v>
      </c>
      <c r="C89">
        <v>4.5266344313159578E-5</v>
      </c>
    </row>
    <row r="90" spans="2:3" x14ac:dyDescent="0.2">
      <c r="B90">
        <v>90</v>
      </c>
      <c r="C90">
        <v>4.7493257287071491E-5</v>
      </c>
    </row>
    <row r="91" spans="2:3" x14ac:dyDescent="0.2">
      <c r="B91">
        <v>91</v>
      </c>
      <c r="C91">
        <v>4.8443206376723453E-5</v>
      </c>
    </row>
    <row r="92" spans="2:3" x14ac:dyDescent="0.2">
      <c r="B92">
        <v>92</v>
      </c>
      <c r="C92">
        <v>4.8493469546101122E-5</v>
      </c>
    </row>
    <row r="93" spans="2:3" x14ac:dyDescent="0.2">
      <c r="B93">
        <v>93</v>
      </c>
      <c r="C93">
        <v>4.9685417025658014E-5</v>
      </c>
    </row>
    <row r="94" spans="2:3" x14ac:dyDescent="0.2">
      <c r="B94">
        <v>94</v>
      </c>
      <c r="C94">
        <v>5.1811642037586848E-5</v>
      </c>
    </row>
    <row r="95" spans="2:3" x14ac:dyDescent="0.2">
      <c r="B95">
        <v>95</v>
      </c>
      <c r="C95">
        <v>5.2302116221373205E-5</v>
      </c>
    </row>
    <row r="96" spans="2:3" x14ac:dyDescent="0.2">
      <c r="B96">
        <v>96</v>
      </c>
      <c r="C96">
        <v>5.2773395234802681E-5</v>
      </c>
    </row>
    <row r="97" spans="2:3" x14ac:dyDescent="0.2">
      <c r="B97">
        <v>97</v>
      </c>
      <c r="C97">
        <v>5.3277191862951326E-5</v>
      </c>
    </row>
    <row r="98" spans="2:3" x14ac:dyDescent="0.2">
      <c r="B98">
        <v>98</v>
      </c>
      <c r="C98">
        <v>5.3848996421192508E-5</v>
      </c>
    </row>
    <row r="99" spans="2:3" x14ac:dyDescent="0.2">
      <c r="B99">
        <v>99</v>
      </c>
      <c r="C99">
        <v>5.4205278543058214E-5</v>
      </c>
    </row>
    <row r="100" spans="2:3" x14ac:dyDescent="0.2">
      <c r="B100">
        <v>100</v>
      </c>
      <c r="C100">
        <v>5.4607228973230514E-5</v>
      </c>
    </row>
    <row r="101" spans="2:3" x14ac:dyDescent="0.2">
      <c r="B101">
        <v>101</v>
      </c>
      <c r="C101">
        <v>5.5983679160322757E-5</v>
      </c>
    </row>
    <row r="102" spans="2:3" x14ac:dyDescent="0.2">
      <c r="B102">
        <v>102</v>
      </c>
      <c r="C102">
        <v>5.6256024444948363E-5</v>
      </c>
    </row>
    <row r="103" spans="2:3" x14ac:dyDescent="0.2">
      <c r="B103">
        <v>103</v>
      </c>
      <c r="C103">
        <v>5.9107380048960613E-5</v>
      </c>
    </row>
    <row r="104" spans="2:3" x14ac:dyDescent="0.2">
      <c r="B104">
        <v>104</v>
      </c>
      <c r="C104">
        <v>5.968714386670826E-5</v>
      </c>
    </row>
    <row r="105" spans="2:3" x14ac:dyDescent="0.2">
      <c r="B105">
        <v>105</v>
      </c>
      <c r="C105">
        <v>6.0146778597866752E-5</v>
      </c>
    </row>
    <row r="106" spans="2:3" x14ac:dyDescent="0.2">
      <c r="B106">
        <v>106</v>
      </c>
      <c r="C106">
        <v>6.1776865377562618E-5</v>
      </c>
    </row>
    <row r="107" spans="2:3" x14ac:dyDescent="0.2">
      <c r="B107">
        <v>107</v>
      </c>
      <c r="C107">
        <v>6.2143708207517103E-5</v>
      </c>
    </row>
    <row r="108" spans="2:3" x14ac:dyDescent="0.2">
      <c r="B108">
        <v>108</v>
      </c>
      <c r="C108">
        <v>6.2291885313965005E-5</v>
      </c>
    </row>
    <row r="109" spans="2:3" x14ac:dyDescent="0.2">
      <c r="B109">
        <v>109</v>
      </c>
      <c r="C109">
        <v>6.2811280652222184E-5</v>
      </c>
    </row>
    <row r="110" spans="2:3" x14ac:dyDescent="0.2">
      <c r="B110">
        <v>110</v>
      </c>
      <c r="C110">
        <v>6.3898271847571855E-5</v>
      </c>
    </row>
    <row r="111" spans="2:3" x14ac:dyDescent="0.2">
      <c r="B111">
        <v>111</v>
      </c>
      <c r="C111">
        <v>6.4177752547282823E-5</v>
      </c>
    </row>
    <row r="112" spans="2:3" x14ac:dyDescent="0.2">
      <c r="B112">
        <v>112</v>
      </c>
      <c r="C112">
        <v>6.5830721003134798E-5</v>
      </c>
    </row>
    <row r="113" spans="2:3" x14ac:dyDescent="0.2">
      <c r="B113">
        <v>113</v>
      </c>
      <c r="C113">
        <v>6.6259714955967886E-5</v>
      </c>
    </row>
    <row r="114" spans="2:3" x14ac:dyDescent="0.2">
      <c r="B114">
        <v>114</v>
      </c>
      <c r="C114">
        <v>6.6340932687172644E-5</v>
      </c>
    </row>
    <row r="115" spans="2:3" x14ac:dyDescent="0.2">
      <c r="B115">
        <v>115</v>
      </c>
      <c r="C115">
        <v>6.6507121451369326E-5</v>
      </c>
    </row>
    <row r="116" spans="2:3" x14ac:dyDescent="0.2">
      <c r="B116">
        <v>116</v>
      </c>
      <c r="C116">
        <v>6.7146205559161636E-5</v>
      </c>
    </row>
    <row r="117" spans="2:3" x14ac:dyDescent="0.2">
      <c r="B117">
        <v>117</v>
      </c>
      <c r="C117">
        <v>6.7194671560888897E-5</v>
      </c>
    </row>
    <row r="118" spans="2:3" x14ac:dyDescent="0.2">
      <c r="B118">
        <v>118</v>
      </c>
      <c r="C118">
        <v>6.7465083057355839E-5</v>
      </c>
    </row>
    <row r="119" spans="2:3" x14ac:dyDescent="0.2">
      <c r="B119">
        <v>119</v>
      </c>
      <c r="C119">
        <v>6.7649831692856229E-5</v>
      </c>
    </row>
    <row r="120" spans="2:3" x14ac:dyDescent="0.2">
      <c r="B120">
        <v>120</v>
      </c>
      <c r="C120">
        <v>6.8158315314468363E-5</v>
      </c>
    </row>
    <row r="121" spans="2:3" x14ac:dyDescent="0.2">
      <c r="B121">
        <v>121</v>
      </c>
      <c r="C121">
        <v>6.8933492516242415E-5</v>
      </c>
    </row>
    <row r="122" spans="2:3" x14ac:dyDescent="0.2">
      <c r="B122">
        <v>122</v>
      </c>
      <c r="C122">
        <v>6.9766377989166411E-5</v>
      </c>
    </row>
    <row r="123" spans="2:3" x14ac:dyDescent="0.2">
      <c r="B123">
        <v>123</v>
      </c>
      <c r="C123">
        <v>6.9972946921252388E-5</v>
      </c>
    </row>
    <row r="124" spans="2:3" x14ac:dyDescent="0.2">
      <c r="B124">
        <v>124</v>
      </c>
      <c r="C124">
        <v>7.0099887012253328E-5</v>
      </c>
    </row>
    <row r="125" spans="2:3" x14ac:dyDescent="0.2">
      <c r="B125">
        <v>125</v>
      </c>
      <c r="C125">
        <v>7.0264018087371841E-5</v>
      </c>
    </row>
    <row r="126" spans="2:3" x14ac:dyDescent="0.2">
      <c r="B126">
        <v>126</v>
      </c>
      <c r="C126">
        <v>7.1916343064297491E-5</v>
      </c>
    </row>
    <row r="127" spans="2:3" x14ac:dyDescent="0.2">
      <c r="B127">
        <v>127</v>
      </c>
      <c r="C127">
        <v>7.2564426357102352E-5</v>
      </c>
    </row>
    <row r="128" spans="2:3" x14ac:dyDescent="0.2">
      <c r="B128">
        <v>128</v>
      </c>
      <c r="C128">
        <v>7.3075785928213488E-5</v>
      </c>
    </row>
    <row r="129" spans="2:3" x14ac:dyDescent="0.2">
      <c r="B129">
        <v>129</v>
      </c>
      <c r="C129">
        <v>7.5809528594166436E-5</v>
      </c>
    </row>
    <row r="130" spans="2:3" x14ac:dyDescent="0.2">
      <c r="B130">
        <v>130</v>
      </c>
      <c r="C130">
        <v>7.6205319634125448E-5</v>
      </c>
    </row>
    <row r="131" spans="2:3" x14ac:dyDescent="0.2">
      <c r="B131">
        <v>131</v>
      </c>
      <c r="C131">
        <v>7.8443005502192405E-5</v>
      </c>
    </row>
    <row r="132" spans="2:3" x14ac:dyDescent="0.2">
      <c r="B132">
        <v>132</v>
      </c>
      <c r="C132">
        <v>7.9407536193119128E-5</v>
      </c>
    </row>
    <row r="133" spans="2:3" x14ac:dyDescent="0.2">
      <c r="B133">
        <v>133</v>
      </c>
      <c r="C133">
        <v>8.0211337671126596E-5</v>
      </c>
    </row>
    <row r="134" spans="2:3" x14ac:dyDescent="0.2">
      <c r="B134">
        <v>134</v>
      </c>
      <c r="C134">
        <v>8.1252902834012385E-5</v>
      </c>
    </row>
    <row r="135" spans="2:3" x14ac:dyDescent="0.2">
      <c r="B135">
        <v>135</v>
      </c>
      <c r="C135">
        <v>8.1473171171547447E-5</v>
      </c>
    </row>
    <row r="136" spans="2:3" x14ac:dyDescent="0.2">
      <c r="B136">
        <v>136</v>
      </c>
      <c r="C136">
        <v>8.3583116074090798E-5</v>
      </c>
    </row>
    <row r="137" spans="2:3" x14ac:dyDescent="0.2">
      <c r="B137">
        <v>137</v>
      </c>
      <c r="C137">
        <v>8.8384767228063808E-5</v>
      </c>
    </row>
    <row r="138" spans="2:3" x14ac:dyDescent="0.2">
      <c r="B138">
        <v>138</v>
      </c>
      <c r="C138">
        <v>9.3134632319994047E-5</v>
      </c>
    </row>
    <row r="139" spans="2:3" x14ac:dyDescent="0.2">
      <c r="B139">
        <v>139</v>
      </c>
      <c r="C139">
        <v>9.4060921015163404E-5</v>
      </c>
    </row>
    <row r="140" spans="2:3" x14ac:dyDescent="0.2">
      <c r="B140">
        <v>140</v>
      </c>
      <c r="C140">
        <v>9.42951438000943E-5</v>
      </c>
    </row>
    <row r="141" spans="2:3" x14ac:dyDescent="0.2">
      <c r="B141">
        <v>141</v>
      </c>
      <c r="C141">
        <v>9.4584627906808404E-5</v>
      </c>
    </row>
    <row r="142" spans="2:3" x14ac:dyDescent="0.2">
      <c r="B142">
        <v>142</v>
      </c>
      <c r="C142">
        <v>9.5704166031348613E-5</v>
      </c>
    </row>
    <row r="143" spans="2:3" x14ac:dyDescent="0.2">
      <c r="B143">
        <v>143</v>
      </c>
      <c r="C143">
        <v>9.7060500939941826E-5</v>
      </c>
    </row>
    <row r="144" spans="2:3" x14ac:dyDescent="0.2">
      <c r="B144">
        <v>144</v>
      </c>
      <c r="C144">
        <v>9.743217338476672E-5</v>
      </c>
    </row>
    <row r="145" spans="2:3" x14ac:dyDescent="0.2">
      <c r="B145">
        <v>145</v>
      </c>
      <c r="C145">
        <v>9.7526994078718214E-5</v>
      </c>
    </row>
    <row r="146" spans="2:3" x14ac:dyDescent="0.2">
      <c r="B146">
        <v>146</v>
      </c>
      <c r="C146">
        <v>9.8175436778427582E-5</v>
      </c>
    </row>
    <row r="147" spans="2:3" x14ac:dyDescent="0.2">
      <c r="B147">
        <v>147</v>
      </c>
      <c r="C147">
        <v>9.8324243858973747E-5</v>
      </c>
    </row>
    <row r="148" spans="2:3" x14ac:dyDescent="0.2">
      <c r="B148">
        <v>148</v>
      </c>
      <c r="C148">
        <v>1.0771078141503047E-4</v>
      </c>
    </row>
    <row r="149" spans="2:3" x14ac:dyDescent="0.2">
      <c r="B149">
        <v>149</v>
      </c>
      <c r="C149">
        <v>1.0771228484396509E-4</v>
      </c>
    </row>
    <row r="150" spans="2:3" x14ac:dyDescent="0.2">
      <c r="B150">
        <v>150</v>
      </c>
      <c r="C150">
        <v>1.0892856083604335E-4</v>
      </c>
    </row>
    <row r="151" spans="2:3" x14ac:dyDescent="0.2">
      <c r="B151">
        <v>151</v>
      </c>
      <c r="C151">
        <v>1.0986426401261233E-4</v>
      </c>
    </row>
    <row r="152" spans="2:3" x14ac:dyDescent="0.2">
      <c r="B152">
        <v>152</v>
      </c>
      <c r="C152">
        <v>1.1065539530810059E-4</v>
      </c>
    </row>
    <row r="153" spans="2:3" x14ac:dyDescent="0.2">
      <c r="B153">
        <v>153</v>
      </c>
      <c r="C153">
        <v>1.1326916131926103E-4</v>
      </c>
    </row>
    <row r="154" spans="2:3" x14ac:dyDescent="0.2">
      <c r="B154">
        <v>154</v>
      </c>
      <c r="C154">
        <v>1.1680797724862947E-4</v>
      </c>
    </row>
    <row r="155" spans="2:3" x14ac:dyDescent="0.2">
      <c r="B155">
        <v>155</v>
      </c>
      <c r="C155">
        <v>1.174039635578097E-4</v>
      </c>
    </row>
    <row r="156" spans="2:3" x14ac:dyDescent="0.2">
      <c r="B156">
        <v>156</v>
      </c>
      <c r="C156">
        <v>1.1797026079756587E-4</v>
      </c>
    </row>
    <row r="157" spans="2:3" x14ac:dyDescent="0.2">
      <c r="B157">
        <v>157</v>
      </c>
      <c r="C157">
        <v>1.1887926062858745E-4</v>
      </c>
    </row>
    <row r="158" spans="2:3" x14ac:dyDescent="0.2">
      <c r="B158">
        <v>158</v>
      </c>
      <c r="C158">
        <v>1.2040953111757961E-4</v>
      </c>
    </row>
    <row r="159" spans="2:3" x14ac:dyDescent="0.2">
      <c r="B159">
        <v>159</v>
      </c>
      <c r="C159">
        <v>1.2333021451562485E-4</v>
      </c>
    </row>
    <row r="160" spans="2:3" x14ac:dyDescent="0.2">
      <c r="B160">
        <v>160</v>
      </c>
      <c r="C160">
        <v>1.2355917245270376E-4</v>
      </c>
    </row>
    <row r="161" spans="2:3" x14ac:dyDescent="0.2">
      <c r="B161">
        <v>161</v>
      </c>
      <c r="C161">
        <v>1.2455646837927694E-4</v>
      </c>
    </row>
    <row r="162" spans="2:3" x14ac:dyDescent="0.2">
      <c r="B162">
        <v>162</v>
      </c>
      <c r="C162">
        <v>1.2562269872211392E-4</v>
      </c>
    </row>
    <row r="163" spans="2:3" x14ac:dyDescent="0.2">
      <c r="B163">
        <v>163</v>
      </c>
      <c r="C163">
        <v>1.2593686285882524E-4</v>
      </c>
    </row>
    <row r="164" spans="2:3" x14ac:dyDescent="0.2">
      <c r="B164">
        <v>164</v>
      </c>
      <c r="C164">
        <v>1.2797538322406249E-4</v>
      </c>
    </row>
    <row r="165" spans="2:3" x14ac:dyDescent="0.2">
      <c r="B165">
        <v>165</v>
      </c>
      <c r="C165">
        <v>1.2845679235360945E-4</v>
      </c>
    </row>
    <row r="166" spans="2:3" x14ac:dyDescent="0.2">
      <c r="B166">
        <v>166</v>
      </c>
      <c r="C166">
        <v>1.2955839756680583E-4</v>
      </c>
    </row>
    <row r="167" spans="2:3" x14ac:dyDescent="0.2">
      <c r="B167">
        <v>167</v>
      </c>
      <c r="C167">
        <v>1.2966437187741855E-4</v>
      </c>
    </row>
    <row r="168" spans="2:3" x14ac:dyDescent="0.2">
      <c r="B168">
        <v>168</v>
      </c>
      <c r="C168">
        <v>1.3523565318296026E-4</v>
      </c>
    </row>
    <row r="169" spans="2:3" x14ac:dyDescent="0.2">
      <c r="B169">
        <v>169</v>
      </c>
      <c r="C169">
        <v>1.3750244740605338E-4</v>
      </c>
    </row>
    <row r="170" spans="2:3" x14ac:dyDescent="0.2">
      <c r="B170">
        <v>170</v>
      </c>
      <c r="C170">
        <v>1.3829935704935705E-4</v>
      </c>
    </row>
    <row r="171" spans="2:3" x14ac:dyDescent="0.2">
      <c r="B171">
        <v>171</v>
      </c>
      <c r="C171">
        <v>1.3890061213442606E-4</v>
      </c>
    </row>
    <row r="172" spans="2:3" x14ac:dyDescent="0.2">
      <c r="B172">
        <v>172</v>
      </c>
      <c r="C172">
        <v>1.4070263377742603E-4</v>
      </c>
    </row>
    <row r="173" spans="2:3" x14ac:dyDescent="0.2">
      <c r="B173">
        <v>173</v>
      </c>
      <c r="C173">
        <v>1.4214428131032193E-4</v>
      </c>
    </row>
    <row r="174" spans="2:3" x14ac:dyDescent="0.2">
      <c r="B174">
        <v>174</v>
      </c>
      <c r="C174">
        <v>1.4463966212555941E-4</v>
      </c>
    </row>
    <row r="175" spans="2:3" x14ac:dyDescent="0.2">
      <c r="B175">
        <v>175</v>
      </c>
      <c r="C175">
        <v>1.4562932052473727E-4</v>
      </c>
    </row>
    <row r="176" spans="2:3" x14ac:dyDescent="0.2">
      <c r="B176">
        <v>176</v>
      </c>
      <c r="C176">
        <v>1.5070309674107416E-4</v>
      </c>
    </row>
    <row r="177" spans="2:3" x14ac:dyDescent="0.2">
      <c r="B177">
        <v>177</v>
      </c>
      <c r="C177">
        <v>1.5200562315246204E-4</v>
      </c>
    </row>
    <row r="178" spans="2:3" x14ac:dyDescent="0.2">
      <c r="B178">
        <v>178</v>
      </c>
      <c r="C178">
        <v>1.5269715547914622E-4</v>
      </c>
    </row>
    <row r="179" spans="2:3" x14ac:dyDescent="0.2">
      <c r="B179">
        <v>179</v>
      </c>
      <c r="C179">
        <v>1.558246965724523E-4</v>
      </c>
    </row>
    <row r="180" spans="2:3" x14ac:dyDescent="0.2">
      <c r="B180">
        <v>180</v>
      </c>
      <c r="C180">
        <v>1.5973458501354152E-4</v>
      </c>
    </row>
    <row r="181" spans="2:3" x14ac:dyDescent="0.2">
      <c r="B181">
        <v>181</v>
      </c>
      <c r="C181">
        <v>1.6725704687389889E-4</v>
      </c>
    </row>
    <row r="182" spans="2:3" x14ac:dyDescent="0.2">
      <c r="B182">
        <v>182</v>
      </c>
      <c r="C182">
        <v>1.6907934973138839E-4</v>
      </c>
    </row>
    <row r="183" spans="2:3" x14ac:dyDescent="0.2">
      <c r="B183">
        <v>183</v>
      </c>
      <c r="C183">
        <v>1.7241886444277938E-4</v>
      </c>
    </row>
    <row r="184" spans="2:3" x14ac:dyDescent="0.2">
      <c r="B184">
        <v>184</v>
      </c>
      <c r="C184">
        <v>1.7272335688910307E-4</v>
      </c>
    </row>
    <row r="185" spans="2:3" x14ac:dyDescent="0.2">
      <c r="B185">
        <v>185</v>
      </c>
      <c r="C185">
        <v>1.7490102938057364E-4</v>
      </c>
    </row>
    <row r="186" spans="2:3" x14ac:dyDescent="0.2">
      <c r="B186">
        <v>186</v>
      </c>
      <c r="C186">
        <v>1.7875057578310469E-4</v>
      </c>
    </row>
    <row r="187" spans="2:3" x14ac:dyDescent="0.2">
      <c r="B187">
        <v>187</v>
      </c>
      <c r="C187">
        <v>1.8111910624347377E-4</v>
      </c>
    </row>
    <row r="188" spans="2:3" x14ac:dyDescent="0.2">
      <c r="B188">
        <v>188</v>
      </c>
      <c r="C188">
        <v>1.8533589962161392E-4</v>
      </c>
    </row>
    <row r="189" spans="2:3" x14ac:dyDescent="0.2">
      <c r="B189">
        <v>189</v>
      </c>
      <c r="C189">
        <v>1.9158571592925246E-4</v>
      </c>
    </row>
    <row r="190" spans="2:3" x14ac:dyDescent="0.2">
      <c r="B190">
        <v>190</v>
      </c>
      <c r="C190">
        <v>2.0068359052399066E-4</v>
      </c>
    </row>
    <row r="191" spans="2:3" x14ac:dyDescent="0.2">
      <c r="B191">
        <v>191</v>
      </c>
      <c r="C191">
        <v>2.0514976320520716E-4</v>
      </c>
    </row>
    <row r="192" spans="2:3" x14ac:dyDescent="0.2">
      <c r="B192">
        <v>192</v>
      </c>
      <c r="C192">
        <v>2.08241831060426E-4</v>
      </c>
    </row>
    <row r="193" spans="2:3" x14ac:dyDescent="0.2">
      <c r="B193">
        <v>193</v>
      </c>
      <c r="C193">
        <v>2.1219288616276043E-4</v>
      </c>
    </row>
    <row r="194" spans="2:3" x14ac:dyDescent="0.2">
      <c r="B194">
        <v>194</v>
      </c>
      <c r="C194">
        <v>2.1297197127344907E-4</v>
      </c>
    </row>
    <row r="195" spans="2:3" x14ac:dyDescent="0.2">
      <c r="B195">
        <v>195</v>
      </c>
      <c r="C195">
        <v>2.1373452224009482E-4</v>
      </c>
    </row>
    <row r="196" spans="2:3" x14ac:dyDescent="0.2">
      <c r="B196">
        <v>196</v>
      </c>
      <c r="C196">
        <v>2.1776362314227354E-4</v>
      </c>
    </row>
    <row r="197" spans="2:3" x14ac:dyDescent="0.2">
      <c r="B197">
        <v>197</v>
      </c>
      <c r="C197">
        <v>2.226034835111173E-4</v>
      </c>
    </row>
    <row r="198" spans="2:3" x14ac:dyDescent="0.2">
      <c r="B198">
        <v>198</v>
      </c>
      <c r="C198">
        <v>2.3055042309498924E-4</v>
      </c>
    </row>
    <row r="199" spans="2:3" x14ac:dyDescent="0.2">
      <c r="B199">
        <v>199</v>
      </c>
      <c r="C199">
        <v>2.3116624759335233E-4</v>
      </c>
    </row>
    <row r="200" spans="2:3" x14ac:dyDescent="0.2">
      <c r="B200">
        <v>200</v>
      </c>
      <c r="C200">
        <v>2.3708222159064398E-4</v>
      </c>
    </row>
    <row r="201" spans="2:3" x14ac:dyDescent="0.2">
      <c r="B201">
        <v>201</v>
      </c>
      <c r="C201">
        <v>2.3943545608869088E-4</v>
      </c>
    </row>
    <row r="202" spans="2:3" x14ac:dyDescent="0.2">
      <c r="B202">
        <v>202</v>
      </c>
      <c r="C202">
        <v>2.4988940080223753E-4</v>
      </c>
    </row>
    <row r="203" spans="2:3" x14ac:dyDescent="0.2">
      <c r="B203">
        <v>203</v>
      </c>
      <c r="C203">
        <v>2.7497889433694532E-4</v>
      </c>
    </row>
    <row r="204" spans="2:3" x14ac:dyDescent="0.2">
      <c r="B204">
        <v>204</v>
      </c>
      <c r="C204">
        <v>2.8731937233132183E-4</v>
      </c>
    </row>
    <row r="205" spans="2:3" x14ac:dyDescent="0.2">
      <c r="B205">
        <v>205</v>
      </c>
      <c r="C205">
        <v>2.9270484213075122E-4</v>
      </c>
    </row>
    <row r="206" spans="2:3" x14ac:dyDescent="0.2">
      <c r="B206">
        <v>206</v>
      </c>
      <c r="C206">
        <v>2.955278543798225E-4</v>
      </c>
    </row>
    <row r="207" spans="2:3" x14ac:dyDescent="0.2">
      <c r="B207">
        <v>207</v>
      </c>
      <c r="C207">
        <v>3.0274892013351857E-4</v>
      </c>
    </row>
    <row r="208" spans="2:3" x14ac:dyDescent="0.2">
      <c r="B208">
        <v>208</v>
      </c>
      <c r="C208">
        <v>3.1197823085233608E-4</v>
      </c>
    </row>
    <row r="209" spans="2:3" x14ac:dyDescent="0.2">
      <c r="B209">
        <v>209</v>
      </c>
      <c r="C209">
        <v>3.2311196404896116E-4</v>
      </c>
    </row>
    <row r="210" spans="2:3" x14ac:dyDescent="0.2">
      <c r="B210">
        <v>210</v>
      </c>
      <c r="C210">
        <v>3.2599435522663128E-4</v>
      </c>
    </row>
    <row r="211" spans="2:3" x14ac:dyDescent="0.2">
      <c r="B211">
        <v>211</v>
      </c>
      <c r="C211">
        <v>3.4670250539562092E-4</v>
      </c>
    </row>
    <row r="212" spans="2:3" x14ac:dyDescent="0.2">
      <c r="B212">
        <v>212</v>
      </c>
      <c r="C212">
        <v>3.4824810429322526E-4</v>
      </c>
    </row>
    <row r="213" spans="2:3" x14ac:dyDescent="0.2">
      <c r="B213">
        <v>213</v>
      </c>
      <c r="C213">
        <v>3.6810546436820505E-4</v>
      </c>
    </row>
    <row r="214" spans="2:3" x14ac:dyDescent="0.2">
      <c r="B214">
        <v>214</v>
      </c>
      <c r="C214">
        <v>3.7915162096742189E-4</v>
      </c>
    </row>
    <row r="215" spans="2:3" x14ac:dyDescent="0.2">
      <c r="B215">
        <v>215</v>
      </c>
      <c r="C215">
        <v>4.0635321086574514E-4</v>
      </c>
    </row>
    <row r="216" spans="2:3" x14ac:dyDescent="0.2">
      <c r="B216">
        <v>216</v>
      </c>
      <c r="C216">
        <v>4.3399095226474951E-4</v>
      </c>
    </row>
    <row r="217" spans="2:3" x14ac:dyDescent="0.2">
      <c r="B217">
        <v>217</v>
      </c>
      <c r="C217">
        <v>4.3737515488178182E-4</v>
      </c>
    </row>
    <row r="218" spans="2:3" x14ac:dyDescent="0.2">
      <c r="B218">
        <v>218</v>
      </c>
      <c r="C218">
        <v>4.6611390693240514E-4</v>
      </c>
    </row>
    <row r="219" spans="2:3" x14ac:dyDescent="0.2">
      <c r="B219">
        <v>219</v>
      </c>
      <c r="C219">
        <v>5.0697888116098169E-4</v>
      </c>
    </row>
    <row r="220" spans="2:3" x14ac:dyDescent="0.2">
      <c r="B220">
        <v>220</v>
      </c>
      <c r="C220">
        <v>5.1411650680092057E-4</v>
      </c>
    </row>
    <row r="221" spans="2:3" x14ac:dyDescent="0.2">
      <c r="B221">
        <v>221</v>
      </c>
      <c r="C221">
        <v>5.2973492564877282E-4</v>
      </c>
    </row>
    <row r="222" spans="2:3" x14ac:dyDescent="0.2">
      <c r="B222">
        <v>222</v>
      </c>
      <c r="C222">
        <v>5.8964892973149331E-4</v>
      </c>
    </row>
    <row r="223" spans="2:3" x14ac:dyDescent="0.2">
      <c r="B223">
        <v>223</v>
      </c>
      <c r="C223">
        <v>6.257095098906796E-4</v>
      </c>
    </row>
    <row r="224" spans="2:3" x14ac:dyDescent="0.2">
      <c r="B224">
        <v>224</v>
      </c>
      <c r="C224">
        <v>6.353410495141779E-4</v>
      </c>
    </row>
    <row r="225" spans="1:13" x14ac:dyDescent="0.2">
      <c r="B225">
        <v>225</v>
      </c>
      <c r="C225">
        <v>8.2367362695380455E-4</v>
      </c>
    </row>
    <row r="226" spans="1:13" x14ac:dyDescent="0.2">
      <c r="B226">
        <v>226</v>
      </c>
      <c r="C226">
        <v>8.4301246353752322E-4</v>
      </c>
    </row>
    <row r="227" spans="1:13" x14ac:dyDescent="0.2">
      <c r="B227">
        <v>227</v>
      </c>
      <c r="C227">
        <v>8.6434272109280064E-4</v>
      </c>
    </row>
    <row r="228" spans="1:13" x14ac:dyDescent="0.2">
      <c r="B228">
        <v>228</v>
      </c>
      <c r="C228">
        <v>8.7523451017257521E-4</v>
      </c>
    </row>
    <row r="229" spans="1:13" x14ac:dyDescent="0.2">
      <c r="B229" s="19">
        <v>229</v>
      </c>
      <c r="C229" s="19">
        <v>8.9324631104601478E-4</v>
      </c>
    </row>
    <row r="231" spans="1:13" x14ac:dyDescent="0.2">
      <c r="A231" t="s">
        <v>108</v>
      </c>
      <c r="C231" t="s">
        <v>109</v>
      </c>
      <c r="D231">
        <f>C1</f>
        <v>3.4130756102242628E-7</v>
      </c>
    </row>
    <row r="233" spans="1:13" ht="18.75" x14ac:dyDescent="0.3">
      <c r="A233" t="s">
        <v>110</v>
      </c>
      <c r="C233" t="s">
        <v>111</v>
      </c>
      <c r="D233">
        <f>AVERAGE(C2:C229)</f>
        <v>1.2304514892918453E-4</v>
      </c>
      <c r="I233">
        <f>(D233-D231)/D235*SQRT(D237-(D237-1))</f>
        <v>0.75164210726229852</v>
      </c>
      <c r="J233" s="20" t="s">
        <v>112</v>
      </c>
      <c r="K233" s="21" t="s">
        <v>113</v>
      </c>
    </row>
    <row r="235" spans="1:13" ht="18.75" x14ac:dyDescent="0.3">
      <c r="A235" t="s">
        <v>114</v>
      </c>
      <c r="C235" t="s">
        <v>111</v>
      </c>
      <c r="D235">
        <f>STDEV(C2:C229)</f>
        <v>1.6324769485717822E-4</v>
      </c>
      <c r="J235" s="22" t="s">
        <v>115</v>
      </c>
      <c r="K235" s="23"/>
      <c r="L235" s="23"/>
      <c r="M235" s="23"/>
    </row>
    <row r="237" spans="1:13" x14ac:dyDescent="0.2">
      <c r="A237" t="s">
        <v>116</v>
      </c>
      <c r="D237">
        <v>228</v>
      </c>
    </row>
    <row r="239" spans="1:13" x14ac:dyDescent="0.2">
      <c r="A239" t="s">
        <v>108</v>
      </c>
      <c r="C239" t="s">
        <v>117</v>
      </c>
      <c r="D239">
        <f>C229</f>
        <v>8.9324631104601478E-4</v>
      </c>
    </row>
    <row r="241" spans="1:11" ht="18.75" x14ac:dyDescent="0.3">
      <c r="A241" t="s">
        <v>118</v>
      </c>
      <c r="C241" t="s">
        <v>119</v>
      </c>
      <c r="D241">
        <f>AVERAGE(C1:C228)</f>
        <v>1.191288989138995E-4</v>
      </c>
      <c r="I241">
        <f>ABS(D241-D239)/D243*SQRT(D245-(D245-1))</f>
        <v>4.9878250763761098</v>
      </c>
      <c r="J241" s="20" t="s">
        <v>120</v>
      </c>
      <c r="K241" s="21" t="s">
        <v>113</v>
      </c>
    </row>
    <row r="243" spans="1:11" ht="18.75" x14ac:dyDescent="0.3">
      <c r="A243" t="s">
        <v>121</v>
      </c>
      <c r="C243" t="s">
        <v>119</v>
      </c>
      <c r="D243">
        <f>STDEV(C1:C228)</f>
        <v>1.5520139545361684E-4</v>
      </c>
      <c r="J243" s="23" t="s">
        <v>122</v>
      </c>
      <c r="K243" s="23"/>
    </row>
    <row r="245" spans="1:11" ht="18.75" x14ac:dyDescent="0.3">
      <c r="A245" t="s">
        <v>116</v>
      </c>
      <c r="D245">
        <v>228</v>
      </c>
      <c r="J245" s="23"/>
    </row>
  </sheetData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Equation.3" shapeId="7169" r:id="rId3">
          <objectPr defaultSize="0" autoPict="0" r:id="rId4">
            <anchor moveWithCells="1" sizeWithCells="1">
              <from>
                <xdr:col>5</xdr:col>
                <xdr:colOff>152400</xdr:colOff>
                <xdr:row>230</xdr:row>
                <xdr:rowOff>38100</xdr:rowOff>
              </from>
              <to>
                <xdr:col>7</xdr:col>
                <xdr:colOff>266700</xdr:colOff>
                <xdr:row>236</xdr:row>
                <xdr:rowOff>57150</xdr:rowOff>
              </to>
            </anchor>
          </objectPr>
        </oleObject>
      </mc:Choice>
      <mc:Fallback>
        <oleObject progId="Equation.3" shapeId="7169" r:id="rId3"/>
      </mc:Fallback>
    </mc:AlternateContent>
    <mc:AlternateContent xmlns:mc="http://schemas.openxmlformats.org/markup-compatibility/2006">
      <mc:Choice Requires="x14">
        <oleObject progId="Equation.3" shapeId="7170" r:id="rId5">
          <objectPr defaultSize="0" autoPict="0" r:id="rId4">
            <anchor moveWithCells="1" sizeWithCells="1">
              <from>
                <xdr:col>5</xdr:col>
                <xdr:colOff>123825</xdr:colOff>
                <xdr:row>237</xdr:row>
                <xdr:rowOff>123825</xdr:rowOff>
              </from>
              <to>
                <xdr:col>7</xdr:col>
                <xdr:colOff>238125</xdr:colOff>
                <xdr:row>243</xdr:row>
                <xdr:rowOff>142875</xdr:rowOff>
              </to>
            </anchor>
          </objectPr>
        </oleObject>
      </mc:Choice>
      <mc:Fallback>
        <oleObject progId="Equation.3" shapeId="7170" r:id="rId5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29"/>
  <sheetViews>
    <sheetView topLeftCell="A203" workbookViewId="0">
      <selection sqref="A1:B1"/>
    </sheetView>
  </sheetViews>
  <sheetFormatPr defaultRowHeight="14.25" x14ac:dyDescent="0.2"/>
  <cols>
    <col min="1" max="1" width="9.125" bestFit="1" customWidth="1"/>
    <col min="2" max="2" width="12.25" bestFit="1" customWidth="1"/>
  </cols>
  <sheetData>
    <row r="1" spans="1:2" x14ac:dyDescent="0.2">
      <c r="A1" s="19">
        <v>1</v>
      </c>
      <c r="B1" s="19">
        <v>3.4130756102242628E-7</v>
      </c>
    </row>
    <row r="2" spans="1:2" x14ac:dyDescent="0.2">
      <c r="A2">
        <v>2</v>
      </c>
      <c r="B2">
        <v>6.3791086318675878E-7</v>
      </c>
    </row>
    <row r="3" spans="1:2" x14ac:dyDescent="0.2">
      <c r="A3">
        <v>3</v>
      </c>
      <c r="B3">
        <v>1.2363369922916001E-6</v>
      </c>
    </row>
    <row r="4" spans="1:2" x14ac:dyDescent="0.2">
      <c r="A4">
        <v>4</v>
      </c>
      <c r="B4">
        <v>1.724432043140188E-6</v>
      </c>
    </row>
    <row r="5" spans="1:2" x14ac:dyDescent="0.2">
      <c r="A5">
        <v>5</v>
      </c>
      <c r="B5">
        <v>2.0548766033696214E-6</v>
      </c>
    </row>
    <row r="6" spans="1:2" x14ac:dyDescent="0.2">
      <c r="A6">
        <v>6</v>
      </c>
      <c r="B6">
        <v>2.6073866081485001E-6</v>
      </c>
    </row>
    <row r="7" spans="1:2" x14ac:dyDescent="0.2">
      <c r="A7">
        <v>7</v>
      </c>
      <c r="B7">
        <v>2.7145385254345223E-6</v>
      </c>
    </row>
    <row r="8" spans="1:2" x14ac:dyDescent="0.2">
      <c r="A8">
        <v>8</v>
      </c>
      <c r="B8">
        <v>3.5049352826813753E-6</v>
      </c>
    </row>
    <row r="9" spans="1:2" x14ac:dyDescent="0.2">
      <c r="A9">
        <v>9</v>
      </c>
      <c r="B9">
        <v>5.2970976539816624E-6</v>
      </c>
    </row>
    <row r="10" spans="1:2" x14ac:dyDescent="0.2">
      <c r="A10">
        <v>10</v>
      </c>
      <c r="B10">
        <v>6.0620771459586172E-6</v>
      </c>
    </row>
    <row r="11" spans="1:2" x14ac:dyDescent="0.2">
      <c r="A11">
        <v>11</v>
      </c>
      <c r="B11">
        <v>6.1215424915853284E-6</v>
      </c>
    </row>
    <row r="12" spans="1:2" x14ac:dyDescent="0.2">
      <c r="A12">
        <v>12</v>
      </c>
      <c r="B12">
        <v>6.3085114436397588E-6</v>
      </c>
    </row>
    <row r="13" spans="1:2" x14ac:dyDescent="0.2">
      <c r="A13">
        <v>13</v>
      </c>
      <c r="B13">
        <v>6.4815990104758846E-6</v>
      </c>
    </row>
    <row r="14" spans="1:2" x14ac:dyDescent="0.2">
      <c r="A14">
        <v>14</v>
      </c>
      <c r="B14">
        <v>6.9200448787977214E-6</v>
      </c>
    </row>
    <row r="15" spans="1:2" x14ac:dyDescent="0.2">
      <c r="A15">
        <v>15</v>
      </c>
      <c r="B15">
        <v>7.1250836881922247E-6</v>
      </c>
    </row>
    <row r="16" spans="1:2" x14ac:dyDescent="0.2">
      <c r="A16">
        <v>16</v>
      </c>
      <c r="B16">
        <v>7.2702100505460941E-6</v>
      </c>
    </row>
    <row r="17" spans="1:2" x14ac:dyDescent="0.2">
      <c r="A17">
        <v>17</v>
      </c>
      <c r="B17">
        <v>7.3676700156165137E-6</v>
      </c>
    </row>
    <row r="18" spans="1:2" x14ac:dyDescent="0.2">
      <c r="A18">
        <v>18</v>
      </c>
      <c r="B18">
        <v>8.3079434987190316E-6</v>
      </c>
    </row>
    <row r="19" spans="1:2" x14ac:dyDescent="0.2">
      <c r="A19">
        <v>19</v>
      </c>
      <c r="B19">
        <v>9.3056803873805861E-6</v>
      </c>
    </row>
    <row r="20" spans="1:2" x14ac:dyDescent="0.2">
      <c r="A20">
        <v>20</v>
      </c>
      <c r="B20">
        <v>9.5063702077632963E-6</v>
      </c>
    </row>
    <row r="21" spans="1:2" x14ac:dyDescent="0.2">
      <c r="A21">
        <v>21</v>
      </c>
      <c r="B21">
        <v>9.737002053138167E-6</v>
      </c>
    </row>
    <row r="22" spans="1:2" x14ac:dyDescent="0.2">
      <c r="A22">
        <v>22</v>
      </c>
      <c r="B22">
        <v>1.0287313186636073E-5</v>
      </c>
    </row>
    <row r="23" spans="1:2" x14ac:dyDescent="0.2">
      <c r="A23">
        <v>23</v>
      </c>
      <c r="B23">
        <v>1.1477123761053457E-5</v>
      </c>
    </row>
    <row r="24" spans="1:2" x14ac:dyDescent="0.2">
      <c r="A24">
        <v>24</v>
      </c>
      <c r="B24">
        <v>1.2901022989605246E-5</v>
      </c>
    </row>
    <row r="25" spans="1:2" x14ac:dyDescent="0.2">
      <c r="A25">
        <v>25</v>
      </c>
      <c r="B25">
        <v>1.3181731219008057E-5</v>
      </c>
    </row>
    <row r="26" spans="1:2" x14ac:dyDescent="0.2">
      <c r="A26">
        <v>26</v>
      </c>
      <c r="B26">
        <v>1.3301222103149828E-5</v>
      </c>
    </row>
    <row r="27" spans="1:2" x14ac:dyDescent="0.2">
      <c r="A27">
        <v>27</v>
      </c>
      <c r="B27">
        <v>1.3551788158447508E-5</v>
      </c>
    </row>
    <row r="28" spans="1:2" x14ac:dyDescent="0.2">
      <c r="A28">
        <v>28</v>
      </c>
      <c r="B28">
        <v>1.3971386600242703E-5</v>
      </c>
    </row>
    <row r="29" spans="1:2" x14ac:dyDescent="0.2">
      <c r="A29">
        <v>29</v>
      </c>
      <c r="B29">
        <v>1.437924388231504E-5</v>
      </c>
    </row>
    <row r="30" spans="1:2" x14ac:dyDescent="0.2">
      <c r="A30">
        <v>30</v>
      </c>
      <c r="B30">
        <v>1.4496702671285923E-5</v>
      </c>
    </row>
    <row r="31" spans="1:2" x14ac:dyDescent="0.2">
      <c r="A31">
        <v>31</v>
      </c>
      <c r="B31">
        <v>1.58492553874456E-5</v>
      </c>
    </row>
    <row r="32" spans="1:2" x14ac:dyDescent="0.2">
      <c r="A32">
        <v>32</v>
      </c>
      <c r="B32">
        <v>1.5950710178786196E-5</v>
      </c>
    </row>
    <row r="33" spans="1:2" x14ac:dyDescent="0.2">
      <c r="A33">
        <v>33</v>
      </c>
      <c r="B33">
        <v>1.6277562286700809E-5</v>
      </c>
    </row>
    <row r="34" spans="1:2" x14ac:dyDescent="0.2">
      <c r="A34">
        <v>34</v>
      </c>
      <c r="B34">
        <v>1.6569004111215058E-5</v>
      </c>
    </row>
    <row r="35" spans="1:2" x14ac:dyDescent="0.2">
      <c r="A35">
        <v>35</v>
      </c>
      <c r="B35">
        <v>1.6649156737200197E-5</v>
      </c>
    </row>
    <row r="36" spans="1:2" x14ac:dyDescent="0.2">
      <c r="A36">
        <v>36</v>
      </c>
      <c r="B36">
        <v>1.6688819769478442E-5</v>
      </c>
    </row>
    <row r="37" spans="1:2" x14ac:dyDescent="0.2">
      <c r="A37">
        <v>37</v>
      </c>
      <c r="B37">
        <v>1.7383754940951664E-5</v>
      </c>
    </row>
    <row r="38" spans="1:2" x14ac:dyDescent="0.2">
      <c r="A38">
        <v>38</v>
      </c>
      <c r="B38">
        <v>1.7761945344035398E-5</v>
      </c>
    </row>
    <row r="39" spans="1:2" x14ac:dyDescent="0.2">
      <c r="A39">
        <v>39</v>
      </c>
      <c r="B39">
        <v>1.784017052742311E-5</v>
      </c>
    </row>
    <row r="40" spans="1:2" x14ac:dyDescent="0.2">
      <c r="A40">
        <v>40</v>
      </c>
      <c r="B40">
        <v>1.7854746802282106E-5</v>
      </c>
    </row>
    <row r="41" spans="1:2" x14ac:dyDescent="0.2">
      <c r="A41">
        <v>41</v>
      </c>
      <c r="B41">
        <v>1.7917528276974193E-5</v>
      </c>
    </row>
    <row r="42" spans="1:2" x14ac:dyDescent="0.2">
      <c r="A42">
        <v>42</v>
      </c>
      <c r="B42">
        <v>1.8097256162723154E-5</v>
      </c>
    </row>
    <row r="43" spans="1:2" x14ac:dyDescent="0.2">
      <c r="A43">
        <v>43</v>
      </c>
      <c r="B43">
        <v>1.8519897885761977E-5</v>
      </c>
    </row>
    <row r="44" spans="1:2" x14ac:dyDescent="0.2">
      <c r="A44">
        <v>44</v>
      </c>
      <c r="B44">
        <v>1.9485766834825416E-5</v>
      </c>
    </row>
    <row r="45" spans="1:2" x14ac:dyDescent="0.2">
      <c r="A45">
        <v>45</v>
      </c>
      <c r="B45">
        <v>1.9498666718233389E-5</v>
      </c>
    </row>
    <row r="46" spans="1:2" x14ac:dyDescent="0.2">
      <c r="A46">
        <v>46</v>
      </c>
      <c r="B46">
        <v>1.9916718488541632E-5</v>
      </c>
    </row>
    <row r="47" spans="1:2" x14ac:dyDescent="0.2">
      <c r="A47">
        <v>47</v>
      </c>
      <c r="B47">
        <v>2.1224888927980838E-5</v>
      </c>
    </row>
    <row r="48" spans="1:2" x14ac:dyDescent="0.2">
      <c r="A48">
        <v>48</v>
      </c>
      <c r="B48">
        <v>2.1473235758950044E-5</v>
      </c>
    </row>
    <row r="49" spans="1:2" x14ac:dyDescent="0.2">
      <c r="A49">
        <v>49</v>
      </c>
      <c r="B49">
        <v>2.1584265933505111E-5</v>
      </c>
    </row>
    <row r="50" spans="1:2" x14ac:dyDescent="0.2">
      <c r="A50">
        <v>50</v>
      </c>
      <c r="B50">
        <v>2.1753882979988561E-5</v>
      </c>
    </row>
    <row r="51" spans="1:2" x14ac:dyDescent="0.2">
      <c r="A51">
        <v>51</v>
      </c>
      <c r="B51">
        <v>2.1891910727681594E-5</v>
      </c>
    </row>
    <row r="52" spans="1:2" x14ac:dyDescent="0.2">
      <c r="A52">
        <v>52</v>
      </c>
      <c r="B52">
        <v>2.209445021202186E-5</v>
      </c>
    </row>
    <row r="53" spans="1:2" x14ac:dyDescent="0.2">
      <c r="A53">
        <v>53</v>
      </c>
      <c r="B53">
        <v>2.2899462032267889E-5</v>
      </c>
    </row>
    <row r="54" spans="1:2" x14ac:dyDescent="0.2">
      <c r="A54">
        <v>54</v>
      </c>
      <c r="B54">
        <v>2.3034291623772944E-5</v>
      </c>
    </row>
    <row r="55" spans="1:2" x14ac:dyDescent="0.2">
      <c r="A55">
        <v>55</v>
      </c>
      <c r="B55">
        <v>2.4845721181411675E-5</v>
      </c>
    </row>
    <row r="56" spans="1:2" x14ac:dyDescent="0.2">
      <c r="A56">
        <v>56</v>
      </c>
      <c r="B56">
        <v>2.6009210445298914E-5</v>
      </c>
    </row>
    <row r="57" spans="1:2" x14ac:dyDescent="0.2">
      <c r="A57">
        <v>57</v>
      </c>
      <c r="B57">
        <v>2.6964353125168529E-5</v>
      </c>
    </row>
    <row r="58" spans="1:2" x14ac:dyDescent="0.2">
      <c r="A58">
        <v>58</v>
      </c>
      <c r="B58">
        <v>2.7628216723321208E-5</v>
      </c>
    </row>
    <row r="59" spans="1:2" x14ac:dyDescent="0.2">
      <c r="A59">
        <v>59</v>
      </c>
      <c r="B59">
        <v>2.7638290779002499E-5</v>
      </c>
    </row>
    <row r="60" spans="1:2" x14ac:dyDescent="0.2">
      <c r="A60">
        <v>60</v>
      </c>
      <c r="B60">
        <v>2.8017108822609455E-5</v>
      </c>
    </row>
    <row r="61" spans="1:2" x14ac:dyDescent="0.2">
      <c r="A61">
        <v>61</v>
      </c>
      <c r="B61">
        <v>2.8933768586623472E-5</v>
      </c>
    </row>
    <row r="62" spans="1:2" x14ac:dyDescent="0.2">
      <c r="A62">
        <v>62</v>
      </c>
      <c r="B62">
        <v>2.8990907513462651E-5</v>
      </c>
    </row>
    <row r="63" spans="1:2" x14ac:dyDescent="0.2">
      <c r="A63">
        <v>63</v>
      </c>
      <c r="B63">
        <v>3.0079241454702696E-5</v>
      </c>
    </row>
    <row r="64" spans="1:2" x14ac:dyDescent="0.2">
      <c r="A64">
        <v>64</v>
      </c>
      <c r="B64">
        <v>3.0593477613979626E-5</v>
      </c>
    </row>
    <row r="65" spans="1:2" x14ac:dyDescent="0.2">
      <c r="A65">
        <v>65</v>
      </c>
      <c r="B65">
        <v>3.1657331662138886E-5</v>
      </c>
    </row>
    <row r="66" spans="1:2" x14ac:dyDescent="0.2">
      <c r="A66">
        <v>66</v>
      </c>
      <c r="B66">
        <v>3.1822394537487121E-5</v>
      </c>
    </row>
    <row r="67" spans="1:2" x14ac:dyDescent="0.2">
      <c r="A67">
        <v>67</v>
      </c>
      <c r="B67">
        <v>3.2397436360488197E-5</v>
      </c>
    </row>
    <row r="68" spans="1:2" x14ac:dyDescent="0.2">
      <c r="A68">
        <v>68</v>
      </c>
      <c r="B68">
        <v>3.2524468614694177E-5</v>
      </c>
    </row>
    <row r="69" spans="1:2" x14ac:dyDescent="0.2">
      <c r="A69">
        <v>69</v>
      </c>
      <c r="B69">
        <v>3.2743431893819517E-5</v>
      </c>
    </row>
    <row r="70" spans="1:2" x14ac:dyDescent="0.2">
      <c r="A70">
        <v>70</v>
      </c>
      <c r="B70">
        <v>3.3408734992169831E-5</v>
      </c>
    </row>
    <row r="71" spans="1:2" x14ac:dyDescent="0.2">
      <c r="A71">
        <v>71</v>
      </c>
      <c r="B71">
        <v>3.4203652665074191E-5</v>
      </c>
    </row>
    <row r="72" spans="1:2" x14ac:dyDescent="0.2">
      <c r="A72">
        <v>72</v>
      </c>
      <c r="B72">
        <v>3.5102115892658497E-5</v>
      </c>
    </row>
    <row r="73" spans="1:2" x14ac:dyDescent="0.2">
      <c r="A73">
        <v>73</v>
      </c>
      <c r="B73">
        <v>3.5655466193654566E-5</v>
      </c>
    </row>
    <row r="74" spans="1:2" x14ac:dyDescent="0.2">
      <c r="A74">
        <v>74</v>
      </c>
      <c r="B74">
        <v>3.6254338868672871E-5</v>
      </c>
    </row>
    <row r="75" spans="1:2" x14ac:dyDescent="0.2">
      <c r="A75">
        <v>75</v>
      </c>
      <c r="B75">
        <v>3.6292076500129796E-5</v>
      </c>
    </row>
    <row r="76" spans="1:2" x14ac:dyDescent="0.2">
      <c r="A76">
        <v>76</v>
      </c>
      <c r="B76">
        <v>3.6544850498338871E-5</v>
      </c>
    </row>
    <row r="77" spans="1:2" x14ac:dyDescent="0.2">
      <c r="A77">
        <v>77</v>
      </c>
      <c r="B77">
        <v>3.6563983919824673E-5</v>
      </c>
    </row>
    <row r="78" spans="1:2" x14ac:dyDescent="0.2">
      <c r="A78">
        <v>78</v>
      </c>
      <c r="B78">
        <v>3.7602717621951483E-5</v>
      </c>
    </row>
    <row r="79" spans="1:2" x14ac:dyDescent="0.2">
      <c r="A79">
        <v>79</v>
      </c>
      <c r="B79">
        <v>3.776246473422715E-5</v>
      </c>
    </row>
    <row r="80" spans="1:2" x14ac:dyDescent="0.2">
      <c r="A80">
        <v>80</v>
      </c>
      <c r="B80">
        <v>3.804644202356343E-5</v>
      </c>
    </row>
    <row r="81" spans="1:2" x14ac:dyDescent="0.2">
      <c r="A81">
        <v>81</v>
      </c>
      <c r="B81">
        <v>3.8467594368168083E-5</v>
      </c>
    </row>
    <row r="82" spans="1:2" x14ac:dyDescent="0.2">
      <c r="A82">
        <v>82</v>
      </c>
      <c r="B82">
        <v>4.1660284700738473E-5</v>
      </c>
    </row>
    <row r="83" spans="1:2" x14ac:dyDescent="0.2">
      <c r="A83">
        <v>83</v>
      </c>
      <c r="B83">
        <v>4.1900788099577597E-5</v>
      </c>
    </row>
    <row r="84" spans="1:2" x14ac:dyDescent="0.2">
      <c r="A84">
        <v>84</v>
      </c>
      <c r="B84">
        <v>4.1931743109216884E-5</v>
      </c>
    </row>
    <row r="85" spans="1:2" x14ac:dyDescent="0.2">
      <c r="A85">
        <v>85</v>
      </c>
      <c r="B85">
        <v>4.2026253800749325E-5</v>
      </c>
    </row>
    <row r="86" spans="1:2" x14ac:dyDescent="0.2">
      <c r="A86">
        <v>86</v>
      </c>
      <c r="B86">
        <v>4.2897748878241692E-5</v>
      </c>
    </row>
    <row r="87" spans="1:2" x14ac:dyDescent="0.2">
      <c r="A87">
        <v>87</v>
      </c>
      <c r="B87">
        <v>4.3054375749755744E-5</v>
      </c>
    </row>
    <row r="88" spans="1:2" x14ac:dyDescent="0.2">
      <c r="A88">
        <v>88</v>
      </c>
      <c r="B88">
        <v>4.4941035527060517E-5</v>
      </c>
    </row>
    <row r="89" spans="1:2" x14ac:dyDescent="0.2">
      <c r="A89">
        <v>89</v>
      </c>
      <c r="B89">
        <v>4.5266344313159578E-5</v>
      </c>
    </row>
    <row r="90" spans="1:2" x14ac:dyDescent="0.2">
      <c r="A90">
        <v>90</v>
      </c>
      <c r="B90">
        <v>4.7493257287071491E-5</v>
      </c>
    </row>
    <row r="91" spans="1:2" x14ac:dyDescent="0.2">
      <c r="A91">
        <v>91</v>
      </c>
      <c r="B91">
        <v>4.8443206376723453E-5</v>
      </c>
    </row>
    <row r="92" spans="1:2" x14ac:dyDescent="0.2">
      <c r="A92">
        <v>92</v>
      </c>
      <c r="B92">
        <v>4.8493469546101122E-5</v>
      </c>
    </row>
    <row r="93" spans="1:2" x14ac:dyDescent="0.2">
      <c r="A93">
        <v>93</v>
      </c>
      <c r="B93">
        <v>4.9685417025658014E-5</v>
      </c>
    </row>
    <row r="94" spans="1:2" x14ac:dyDescent="0.2">
      <c r="A94">
        <v>94</v>
      </c>
      <c r="B94">
        <v>5.1811642037586848E-5</v>
      </c>
    </row>
    <row r="95" spans="1:2" x14ac:dyDescent="0.2">
      <c r="A95">
        <v>95</v>
      </c>
      <c r="B95">
        <v>5.2302116221373205E-5</v>
      </c>
    </row>
    <row r="96" spans="1:2" x14ac:dyDescent="0.2">
      <c r="A96">
        <v>96</v>
      </c>
      <c r="B96">
        <v>5.2773395234802681E-5</v>
      </c>
    </row>
    <row r="97" spans="1:2" x14ac:dyDescent="0.2">
      <c r="A97">
        <v>97</v>
      </c>
      <c r="B97">
        <v>5.3277191862951326E-5</v>
      </c>
    </row>
    <row r="98" spans="1:2" x14ac:dyDescent="0.2">
      <c r="A98">
        <v>98</v>
      </c>
      <c r="B98">
        <v>5.3848996421192508E-5</v>
      </c>
    </row>
    <row r="99" spans="1:2" x14ac:dyDescent="0.2">
      <c r="A99">
        <v>99</v>
      </c>
      <c r="B99">
        <v>5.4205278543058214E-5</v>
      </c>
    </row>
    <row r="100" spans="1:2" x14ac:dyDescent="0.2">
      <c r="A100">
        <v>100</v>
      </c>
      <c r="B100">
        <v>5.4607228973230514E-5</v>
      </c>
    </row>
    <row r="101" spans="1:2" x14ac:dyDescent="0.2">
      <c r="A101">
        <v>101</v>
      </c>
      <c r="B101">
        <v>5.5983679160322757E-5</v>
      </c>
    </row>
    <row r="102" spans="1:2" x14ac:dyDescent="0.2">
      <c r="A102">
        <v>102</v>
      </c>
      <c r="B102">
        <v>5.6256024444948363E-5</v>
      </c>
    </row>
    <row r="103" spans="1:2" x14ac:dyDescent="0.2">
      <c r="A103">
        <v>103</v>
      </c>
      <c r="B103">
        <v>5.9107380048960613E-5</v>
      </c>
    </row>
    <row r="104" spans="1:2" x14ac:dyDescent="0.2">
      <c r="A104">
        <v>104</v>
      </c>
      <c r="B104">
        <v>5.968714386670826E-5</v>
      </c>
    </row>
    <row r="105" spans="1:2" x14ac:dyDescent="0.2">
      <c r="A105">
        <v>105</v>
      </c>
      <c r="B105">
        <v>6.0146778597866752E-5</v>
      </c>
    </row>
    <row r="106" spans="1:2" x14ac:dyDescent="0.2">
      <c r="A106">
        <v>106</v>
      </c>
      <c r="B106">
        <v>6.1776865377562618E-5</v>
      </c>
    </row>
    <row r="107" spans="1:2" x14ac:dyDescent="0.2">
      <c r="A107">
        <v>107</v>
      </c>
      <c r="B107">
        <v>6.2143708207517103E-5</v>
      </c>
    </row>
    <row r="108" spans="1:2" x14ac:dyDescent="0.2">
      <c r="A108">
        <v>108</v>
      </c>
      <c r="B108">
        <v>6.2291885313965005E-5</v>
      </c>
    </row>
    <row r="109" spans="1:2" x14ac:dyDescent="0.2">
      <c r="A109">
        <v>109</v>
      </c>
      <c r="B109">
        <v>6.2811280652222184E-5</v>
      </c>
    </row>
    <row r="110" spans="1:2" x14ac:dyDescent="0.2">
      <c r="A110">
        <v>110</v>
      </c>
      <c r="B110">
        <v>6.3898271847571855E-5</v>
      </c>
    </row>
    <row r="111" spans="1:2" x14ac:dyDescent="0.2">
      <c r="A111">
        <v>111</v>
      </c>
      <c r="B111">
        <v>6.4177752547282823E-5</v>
      </c>
    </row>
    <row r="112" spans="1:2" x14ac:dyDescent="0.2">
      <c r="A112">
        <v>112</v>
      </c>
      <c r="B112">
        <v>6.5830721003134798E-5</v>
      </c>
    </row>
    <row r="113" spans="1:2" x14ac:dyDescent="0.2">
      <c r="A113">
        <v>113</v>
      </c>
      <c r="B113">
        <v>6.6259714955967886E-5</v>
      </c>
    </row>
    <row r="114" spans="1:2" x14ac:dyDescent="0.2">
      <c r="A114">
        <v>114</v>
      </c>
      <c r="B114">
        <v>6.6340932687172644E-5</v>
      </c>
    </row>
    <row r="115" spans="1:2" x14ac:dyDescent="0.2">
      <c r="A115">
        <v>115</v>
      </c>
      <c r="B115">
        <v>6.6507121451369326E-5</v>
      </c>
    </row>
    <row r="116" spans="1:2" x14ac:dyDescent="0.2">
      <c r="A116">
        <v>116</v>
      </c>
      <c r="B116">
        <v>6.7146205559161636E-5</v>
      </c>
    </row>
    <row r="117" spans="1:2" x14ac:dyDescent="0.2">
      <c r="A117">
        <v>117</v>
      </c>
      <c r="B117">
        <v>6.7194671560888897E-5</v>
      </c>
    </row>
    <row r="118" spans="1:2" x14ac:dyDescent="0.2">
      <c r="A118">
        <v>118</v>
      </c>
      <c r="B118">
        <v>6.7465083057355839E-5</v>
      </c>
    </row>
    <row r="119" spans="1:2" x14ac:dyDescent="0.2">
      <c r="A119">
        <v>119</v>
      </c>
      <c r="B119">
        <v>6.7649831692856229E-5</v>
      </c>
    </row>
    <row r="120" spans="1:2" x14ac:dyDescent="0.2">
      <c r="A120">
        <v>120</v>
      </c>
      <c r="B120">
        <v>6.8158315314468363E-5</v>
      </c>
    </row>
    <row r="121" spans="1:2" x14ac:dyDescent="0.2">
      <c r="A121">
        <v>121</v>
      </c>
      <c r="B121">
        <v>6.8933492516242415E-5</v>
      </c>
    </row>
    <row r="122" spans="1:2" x14ac:dyDescent="0.2">
      <c r="A122">
        <v>122</v>
      </c>
      <c r="B122">
        <v>6.9766377989166411E-5</v>
      </c>
    </row>
    <row r="123" spans="1:2" x14ac:dyDescent="0.2">
      <c r="A123">
        <v>123</v>
      </c>
      <c r="B123">
        <v>6.9972946921252388E-5</v>
      </c>
    </row>
    <row r="124" spans="1:2" x14ac:dyDescent="0.2">
      <c r="A124">
        <v>124</v>
      </c>
      <c r="B124">
        <v>7.0099887012253328E-5</v>
      </c>
    </row>
    <row r="125" spans="1:2" x14ac:dyDescent="0.2">
      <c r="A125">
        <v>125</v>
      </c>
      <c r="B125">
        <v>7.0264018087371841E-5</v>
      </c>
    </row>
    <row r="126" spans="1:2" x14ac:dyDescent="0.2">
      <c r="A126">
        <v>126</v>
      </c>
      <c r="B126">
        <v>7.1916343064297491E-5</v>
      </c>
    </row>
    <row r="127" spans="1:2" x14ac:dyDescent="0.2">
      <c r="A127">
        <v>127</v>
      </c>
      <c r="B127">
        <v>7.2564426357102352E-5</v>
      </c>
    </row>
    <row r="128" spans="1:2" x14ac:dyDescent="0.2">
      <c r="A128">
        <v>128</v>
      </c>
      <c r="B128">
        <v>7.3075785928213488E-5</v>
      </c>
    </row>
    <row r="129" spans="1:2" x14ac:dyDescent="0.2">
      <c r="A129">
        <v>129</v>
      </c>
      <c r="B129">
        <v>7.5809528594166436E-5</v>
      </c>
    </row>
    <row r="130" spans="1:2" x14ac:dyDescent="0.2">
      <c r="A130">
        <v>130</v>
      </c>
      <c r="B130">
        <v>7.6205319634125448E-5</v>
      </c>
    </row>
    <row r="131" spans="1:2" x14ac:dyDescent="0.2">
      <c r="A131">
        <v>131</v>
      </c>
      <c r="B131">
        <v>7.8443005502192405E-5</v>
      </c>
    </row>
    <row r="132" spans="1:2" x14ac:dyDescent="0.2">
      <c r="A132">
        <v>132</v>
      </c>
      <c r="B132">
        <v>7.9407536193119128E-5</v>
      </c>
    </row>
    <row r="133" spans="1:2" x14ac:dyDescent="0.2">
      <c r="A133">
        <v>133</v>
      </c>
      <c r="B133">
        <v>8.0211337671126596E-5</v>
      </c>
    </row>
    <row r="134" spans="1:2" x14ac:dyDescent="0.2">
      <c r="A134">
        <v>134</v>
      </c>
      <c r="B134">
        <v>8.1252902834012385E-5</v>
      </c>
    </row>
    <row r="135" spans="1:2" x14ac:dyDescent="0.2">
      <c r="A135">
        <v>135</v>
      </c>
      <c r="B135">
        <v>8.1473171171547447E-5</v>
      </c>
    </row>
    <row r="136" spans="1:2" x14ac:dyDescent="0.2">
      <c r="A136">
        <v>136</v>
      </c>
      <c r="B136">
        <v>8.3583116074090798E-5</v>
      </c>
    </row>
    <row r="137" spans="1:2" x14ac:dyDescent="0.2">
      <c r="A137">
        <v>137</v>
      </c>
      <c r="B137">
        <v>8.8384767228063808E-5</v>
      </c>
    </row>
    <row r="138" spans="1:2" x14ac:dyDescent="0.2">
      <c r="A138">
        <v>138</v>
      </c>
      <c r="B138">
        <v>9.3134632319994047E-5</v>
      </c>
    </row>
    <row r="139" spans="1:2" x14ac:dyDescent="0.2">
      <c r="A139">
        <v>139</v>
      </c>
      <c r="B139">
        <v>9.4060921015163404E-5</v>
      </c>
    </row>
    <row r="140" spans="1:2" x14ac:dyDescent="0.2">
      <c r="A140">
        <v>140</v>
      </c>
      <c r="B140">
        <v>9.42951438000943E-5</v>
      </c>
    </row>
    <row r="141" spans="1:2" x14ac:dyDescent="0.2">
      <c r="A141">
        <v>141</v>
      </c>
      <c r="B141">
        <v>9.4584627906808404E-5</v>
      </c>
    </row>
    <row r="142" spans="1:2" x14ac:dyDescent="0.2">
      <c r="A142">
        <v>142</v>
      </c>
      <c r="B142">
        <v>9.5704166031348613E-5</v>
      </c>
    </row>
    <row r="143" spans="1:2" x14ac:dyDescent="0.2">
      <c r="A143">
        <v>143</v>
      </c>
      <c r="B143">
        <v>9.7060500939941826E-5</v>
      </c>
    </row>
    <row r="144" spans="1:2" x14ac:dyDescent="0.2">
      <c r="A144">
        <v>144</v>
      </c>
      <c r="B144">
        <v>9.743217338476672E-5</v>
      </c>
    </row>
    <row r="145" spans="1:2" x14ac:dyDescent="0.2">
      <c r="A145">
        <v>145</v>
      </c>
      <c r="B145">
        <v>9.7526994078718214E-5</v>
      </c>
    </row>
    <row r="146" spans="1:2" x14ac:dyDescent="0.2">
      <c r="A146">
        <v>146</v>
      </c>
      <c r="B146">
        <v>9.8175436778427582E-5</v>
      </c>
    </row>
    <row r="147" spans="1:2" x14ac:dyDescent="0.2">
      <c r="A147">
        <v>147</v>
      </c>
      <c r="B147">
        <v>9.8324243858973747E-5</v>
      </c>
    </row>
    <row r="148" spans="1:2" x14ac:dyDescent="0.2">
      <c r="A148">
        <v>148</v>
      </c>
      <c r="B148">
        <v>1.0771078141503047E-4</v>
      </c>
    </row>
    <row r="149" spans="1:2" x14ac:dyDescent="0.2">
      <c r="A149">
        <v>149</v>
      </c>
      <c r="B149">
        <v>1.0771228484396509E-4</v>
      </c>
    </row>
    <row r="150" spans="1:2" x14ac:dyDescent="0.2">
      <c r="A150">
        <v>150</v>
      </c>
      <c r="B150">
        <v>1.0892856083604335E-4</v>
      </c>
    </row>
    <row r="151" spans="1:2" x14ac:dyDescent="0.2">
      <c r="A151">
        <v>151</v>
      </c>
      <c r="B151">
        <v>1.0986426401261233E-4</v>
      </c>
    </row>
    <row r="152" spans="1:2" x14ac:dyDescent="0.2">
      <c r="A152">
        <v>152</v>
      </c>
      <c r="B152">
        <v>1.1065539530810059E-4</v>
      </c>
    </row>
    <row r="153" spans="1:2" x14ac:dyDescent="0.2">
      <c r="A153">
        <v>153</v>
      </c>
      <c r="B153">
        <v>1.1326916131926103E-4</v>
      </c>
    </row>
    <row r="154" spans="1:2" x14ac:dyDescent="0.2">
      <c r="A154">
        <v>154</v>
      </c>
      <c r="B154">
        <v>1.1680797724862947E-4</v>
      </c>
    </row>
    <row r="155" spans="1:2" x14ac:dyDescent="0.2">
      <c r="A155">
        <v>155</v>
      </c>
      <c r="B155">
        <v>1.174039635578097E-4</v>
      </c>
    </row>
    <row r="156" spans="1:2" x14ac:dyDescent="0.2">
      <c r="A156">
        <v>156</v>
      </c>
      <c r="B156">
        <v>1.1797026079756587E-4</v>
      </c>
    </row>
    <row r="157" spans="1:2" x14ac:dyDescent="0.2">
      <c r="A157">
        <v>157</v>
      </c>
      <c r="B157">
        <v>1.1887926062858745E-4</v>
      </c>
    </row>
    <row r="158" spans="1:2" x14ac:dyDescent="0.2">
      <c r="A158">
        <v>158</v>
      </c>
      <c r="B158">
        <v>1.2040953111757961E-4</v>
      </c>
    </row>
    <row r="159" spans="1:2" x14ac:dyDescent="0.2">
      <c r="A159">
        <v>159</v>
      </c>
      <c r="B159">
        <v>1.2333021451562485E-4</v>
      </c>
    </row>
    <row r="160" spans="1:2" x14ac:dyDescent="0.2">
      <c r="A160">
        <v>160</v>
      </c>
      <c r="B160">
        <v>1.2355917245270376E-4</v>
      </c>
    </row>
    <row r="161" spans="1:2" x14ac:dyDescent="0.2">
      <c r="A161">
        <v>161</v>
      </c>
      <c r="B161">
        <v>1.2455646837927694E-4</v>
      </c>
    </row>
    <row r="162" spans="1:2" x14ac:dyDescent="0.2">
      <c r="A162">
        <v>162</v>
      </c>
      <c r="B162">
        <v>1.2562269872211392E-4</v>
      </c>
    </row>
    <row r="163" spans="1:2" x14ac:dyDescent="0.2">
      <c r="A163">
        <v>163</v>
      </c>
      <c r="B163">
        <v>1.2593686285882524E-4</v>
      </c>
    </row>
    <row r="164" spans="1:2" x14ac:dyDescent="0.2">
      <c r="A164">
        <v>164</v>
      </c>
      <c r="B164">
        <v>1.2797538322406249E-4</v>
      </c>
    </row>
    <row r="165" spans="1:2" x14ac:dyDescent="0.2">
      <c r="A165">
        <v>165</v>
      </c>
      <c r="B165">
        <v>1.2845679235360945E-4</v>
      </c>
    </row>
    <row r="166" spans="1:2" x14ac:dyDescent="0.2">
      <c r="A166">
        <v>166</v>
      </c>
      <c r="B166">
        <v>1.2955839756680583E-4</v>
      </c>
    </row>
    <row r="167" spans="1:2" x14ac:dyDescent="0.2">
      <c r="A167">
        <v>167</v>
      </c>
      <c r="B167">
        <v>1.2966437187741855E-4</v>
      </c>
    </row>
    <row r="168" spans="1:2" x14ac:dyDescent="0.2">
      <c r="A168">
        <v>168</v>
      </c>
      <c r="B168">
        <v>1.3523565318296026E-4</v>
      </c>
    </row>
    <row r="169" spans="1:2" x14ac:dyDescent="0.2">
      <c r="A169">
        <v>169</v>
      </c>
      <c r="B169">
        <v>1.3750244740605338E-4</v>
      </c>
    </row>
    <row r="170" spans="1:2" x14ac:dyDescent="0.2">
      <c r="A170">
        <v>170</v>
      </c>
      <c r="B170">
        <v>1.3829935704935705E-4</v>
      </c>
    </row>
    <row r="171" spans="1:2" x14ac:dyDescent="0.2">
      <c r="A171">
        <v>171</v>
      </c>
      <c r="B171">
        <v>1.3890061213442606E-4</v>
      </c>
    </row>
    <row r="172" spans="1:2" x14ac:dyDescent="0.2">
      <c r="A172">
        <v>172</v>
      </c>
      <c r="B172">
        <v>1.4070263377742603E-4</v>
      </c>
    </row>
    <row r="173" spans="1:2" x14ac:dyDescent="0.2">
      <c r="A173">
        <v>173</v>
      </c>
      <c r="B173">
        <v>1.4214428131032193E-4</v>
      </c>
    </row>
    <row r="174" spans="1:2" x14ac:dyDescent="0.2">
      <c r="A174">
        <v>174</v>
      </c>
      <c r="B174">
        <v>1.4463966212555941E-4</v>
      </c>
    </row>
    <row r="175" spans="1:2" x14ac:dyDescent="0.2">
      <c r="A175">
        <v>175</v>
      </c>
      <c r="B175">
        <v>1.4562932052473727E-4</v>
      </c>
    </row>
    <row r="176" spans="1:2" x14ac:dyDescent="0.2">
      <c r="A176">
        <v>176</v>
      </c>
      <c r="B176">
        <v>1.5070309674107416E-4</v>
      </c>
    </row>
    <row r="177" spans="1:2" x14ac:dyDescent="0.2">
      <c r="A177">
        <v>177</v>
      </c>
      <c r="B177">
        <v>1.5200562315246204E-4</v>
      </c>
    </row>
    <row r="178" spans="1:2" x14ac:dyDescent="0.2">
      <c r="A178">
        <v>178</v>
      </c>
      <c r="B178">
        <v>1.5269715547914622E-4</v>
      </c>
    </row>
    <row r="179" spans="1:2" x14ac:dyDescent="0.2">
      <c r="A179">
        <v>179</v>
      </c>
      <c r="B179">
        <v>1.558246965724523E-4</v>
      </c>
    </row>
    <row r="180" spans="1:2" x14ac:dyDescent="0.2">
      <c r="A180">
        <v>180</v>
      </c>
      <c r="B180">
        <v>1.5973458501354152E-4</v>
      </c>
    </row>
    <row r="181" spans="1:2" x14ac:dyDescent="0.2">
      <c r="A181">
        <v>181</v>
      </c>
      <c r="B181">
        <v>1.6725704687389889E-4</v>
      </c>
    </row>
    <row r="182" spans="1:2" x14ac:dyDescent="0.2">
      <c r="A182">
        <v>182</v>
      </c>
      <c r="B182">
        <v>1.6907934973138839E-4</v>
      </c>
    </row>
    <row r="183" spans="1:2" x14ac:dyDescent="0.2">
      <c r="A183">
        <v>183</v>
      </c>
      <c r="B183">
        <v>1.7241886444277938E-4</v>
      </c>
    </row>
    <row r="184" spans="1:2" x14ac:dyDescent="0.2">
      <c r="A184">
        <v>184</v>
      </c>
      <c r="B184">
        <v>1.7272335688910307E-4</v>
      </c>
    </row>
    <row r="185" spans="1:2" x14ac:dyDescent="0.2">
      <c r="A185">
        <v>185</v>
      </c>
      <c r="B185">
        <v>1.7490102938057364E-4</v>
      </c>
    </row>
    <row r="186" spans="1:2" x14ac:dyDescent="0.2">
      <c r="A186">
        <v>186</v>
      </c>
      <c r="B186">
        <v>1.7875057578310469E-4</v>
      </c>
    </row>
    <row r="187" spans="1:2" x14ac:dyDescent="0.2">
      <c r="A187">
        <v>187</v>
      </c>
      <c r="B187">
        <v>1.8111910624347377E-4</v>
      </c>
    </row>
    <row r="188" spans="1:2" x14ac:dyDescent="0.2">
      <c r="A188">
        <v>188</v>
      </c>
      <c r="B188">
        <v>1.8533589962161392E-4</v>
      </c>
    </row>
    <row r="189" spans="1:2" x14ac:dyDescent="0.2">
      <c r="A189">
        <v>189</v>
      </c>
      <c r="B189">
        <v>1.9158571592925246E-4</v>
      </c>
    </row>
    <row r="190" spans="1:2" x14ac:dyDescent="0.2">
      <c r="A190">
        <v>190</v>
      </c>
      <c r="B190">
        <v>2.0068359052399066E-4</v>
      </c>
    </row>
    <row r="191" spans="1:2" x14ac:dyDescent="0.2">
      <c r="A191">
        <v>191</v>
      </c>
      <c r="B191">
        <v>2.0514976320520716E-4</v>
      </c>
    </row>
    <row r="192" spans="1:2" x14ac:dyDescent="0.2">
      <c r="A192">
        <v>192</v>
      </c>
      <c r="B192">
        <v>2.08241831060426E-4</v>
      </c>
    </row>
    <row r="193" spans="1:2" x14ac:dyDescent="0.2">
      <c r="A193">
        <v>193</v>
      </c>
      <c r="B193">
        <v>2.1219288616276043E-4</v>
      </c>
    </row>
    <row r="194" spans="1:2" x14ac:dyDescent="0.2">
      <c r="A194">
        <v>194</v>
      </c>
      <c r="B194">
        <v>2.1297197127344907E-4</v>
      </c>
    </row>
    <row r="195" spans="1:2" x14ac:dyDescent="0.2">
      <c r="A195">
        <v>195</v>
      </c>
      <c r="B195">
        <v>2.1373452224009482E-4</v>
      </c>
    </row>
    <row r="196" spans="1:2" x14ac:dyDescent="0.2">
      <c r="A196">
        <v>196</v>
      </c>
      <c r="B196">
        <v>2.1776362314227354E-4</v>
      </c>
    </row>
    <row r="197" spans="1:2" x14ac:dyDescent="0.2">
      <c r="A197">
        <v>197</v>
      </c>
      <c r="B197">
        <v>2.226034835111173E-4</v>
      </c>
    </row>
    <row r="198" spans="1:2" x14ac:dyDescent="0.2">
      <c r="A198">
        <v>198</v>
      </c>
      <c r="B198">
        <v>2.3055042309498924E-4</v>
      </c>
    </row>
    <row r="199" spans="1:2" x14ac:dyDescent="0.2">
      <c r="A199">
        <v>199</v>
      </c>
      <c r="B199">
        <v>2.3116624759335233E-4</v>
      </c>
    </row>
    <row r="200" spans="1:2" x14ac:dyDescent="0.2">
      <c r="A200">
        <v>200</v>
      </c>
      <c r="B200">
        <v>2.3708222159064398E-4</v>
      </c>
    </row>
    <row r="201" spans="1:2" x14ac:dyDescent="0.2">
      <c r="A201">
        <v>201</v>
      </c>
      <c r="B201">
        <v>2.3943545608869088E-4</v>
      </c>
    </row>
    <row r="202" spans="1:2" x14ac:dyDescent="0.2">
      <c r="A202">
        <v>202</v>
      </c>
      <c r="B202">
        <v>2.4988940080223753E-4</v>
      </c>
    </row>
    <row r="203" spans="1:2" x14ac:dyDescent="0.2">
      <c r="A203">
        <v>203</v>
      </c>
      <c r="B203">
        <v>2.7497889433694532E-4</v>
      </c>
    </row>
    <row r="204" spans="1:2" x14ac:dyDescent="0.2">
      <c r="A204">
        <v>204</v>
      </c>
      <c r="B204">
        <v>2.8731937233132183E-4</v>
      </c>
    </row>
    <row r="205" spans="1:2" x14ac:dyDescent="0.2">
      <c r="A205">
        <v>205</v>
      </c>
      <c r="B205">
        <v>2.9270484213075122E-4</v>
      </c>
    </row>
    <row r="206" spans="1:2" x14ac:dyDescent="0.2">
      <c r="A206" s="19">
        <v>206</v>
      </c>
      <c r="B206" s="19">
        <v>2.955278543798225E-4</v>
      </c>
    </row>
    <row r="207" spans="1:2" x14ac:dyDescent="0.2">
      <c r="A207">
        <v>207</v>
      </c>
      <c r="B207">
        <v>3.0274892013351857E-4</v>
      </c>
    </row>
    <row r="208" spans="1:2" x14ac:dyDescent="0.2">
      <c r="A208">
        <v>208</v>
      </c>
      <c r="B208">
        <v>3.1197823085233608E-4</v>
      </c>
    </row>
    <row r="209" spans="1:2" x14ac:dyDescent="0.2">
      <c r="A209">
        <v>209</v>
      </c>
      <c r="B209">
        <v>3.2311196404896116E-4</v>
      </c>
    </row>
    <row r="210" spans="1:2" x14ac:dyDescent="0.2">
      <c r="A210">
        <v>210</v>
      </c>
      <c r="B210">
        <v>3.2599435522663128E-4</v>
      </c>
    </row>
    <row r="211" spans="1:2" x14ac:dyDescent="0.2">
      <c r="A211">
        <v>211</v>
      </c>
      <c r="B211">
        <v>3.4670250539562092E-4</v>
      </c>
    </row>
    <row r="212" spans="1:2" x14ac:dyDescent="0.2">
      <c r="A212">
        <v>212</v>
      </c>
      <c r="B212">
        <v>3.4824810429322526E-4</v>
      </c>
    </row>
    <row r="213" spans="1:2" x14ac:dyDescent="0.2">
      <c r="A213">
        <v>213</v>
      </c>
      <c r="B213">
        <v>3.6810546436820505E-4</v>
      </c>
    </row>
    <row r="214" spans="1:2" x14ac:dyDescent="0.2">
      <c r="A214">
        <v>214</v>
      </c>
      <c r="B214">
        <v>3.7915162096742189E-4</v>
      </c>
    </row>
    <row r="215" spans="1:2" x14ac:dyDescent="0.2">
      <c r="A215">
        <v>215</v>
      </c>
      <c r="B215">
        <v>4.0635321086574514E-4</v>
      </c>
    </row>
    <row r="216" spans="1:2" x14ac:dyDescent="0.2">
      <c r="A216">
        <v>216</v>
      </c>
      <c r="B216">
        <v>4.3399095226474951E-4</v>
      </c>
    </row>
    <row r="217" spans="1:2" x14ac:dyDescent="0.2">
      <c r="A217">
        <v>217</v>
      </c>
      <c r="B217">
        <v>4.3737515488178182E-4</v>
      </c>
    </row>
    <row r="218" spans="1:2" x14ac:dyDescent="0.2">
      <c r="A218">
        <v>218</v>
      </c>
      <c r="B218">
        <v>4.6611390693240514E-4</v>
      </c>
    </row>
    <row r="219" spans="1:2" x14ac:dyDescent="0.2">
      <c r="A219">
        <v>219</v>
      </c>
      <c r="B219">
        <v>5.0697888116098169E-4</v>
      </c>
    </row>
    <row r="220" spans="1:2" x14ac:dyDescent="0.2">
      <c r="A220">
        <v>220</v>
      </c>
      <c r="B220">
        <v>5.1411650680092057E-4</v>
      </c>
    </row>
    <row r="221" spans="1:2" x14ac:dyDescent="0.2">
      <c r="A221">
        <v>221</v>
      </c>
      <c r="B221">
        <v>5.2973492564877282E-4</v>
      </c>
    </row>
    <row r="222" spans="1:2" x14ac:dyDescent="0.2">
      <c r="A222">
        <v>222</v>
      </c>
      <c r="B222">
        <v>5.8964892973149331E-4</v>
      </c>
    </row>
    <row r="223" spans="1:2" x14ac:dyDescent="0.2">
      <c r="A223">
        <v>223</v>
      </c>
      <c r="B223">
        <v>6.257095098906796E-4</v>
      </c>
    </row>
    <row r="224" spans="1:2" x14ac:dyDescent="0.2">
      <c r="A224">
        <v>224</v>
      </c>
      <c r="B224">
        <v>6.353410495141779E-4</v>
      </c>
    </row>
    <row r="225" spans="1:2" x14ac:dyDescent="0.2">
      <c r="A225">
        <v>225</v>
      </c>
      <c r="B225">
        <v>8.2367362695380455E-4</v>
      </c>
    </row>
    <row r="226" spans="1:2" x14ac:dyDescent="0.2">
      <c r="A226">
        <v>226</v>
      </c>
      <c r="B226">
        <v>8.4301246353752322E-4</v>
      </c>
    </row>
    <row r="227" spans="1:2" x14ac:dyDescent="0.2">
      <c r="A227">
        <v>227</v>
      </c>
      <c r="B227">
        <v>8.6434272109280064E-4</v>
      </c>
    </row>
    <row r="228" spans="1:2" x14ac:dyDescent="0.2">
      <c r="A228">
        <v>228</v>
      </c>
      <c r="B228">
        <v>8.7523451017257521E-4</v>
      </c>
    </row>
    <row r="229" spans="1:2" x14ac:dyDescent="0.2">
      <c r="A229" s="19"/>
      <c r="B229" s="19"/>
    </row>
  </sheetData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22"/>
  <sheetViews>
    <sheetView topLeftCell="A205" workbookViewId="0">
      <selection activeCell="D223" sqref="D223"/>
    </sheetView>
  </sheetViews>
  <sheetFormatPr defaultRowHeight="14.25" x14ac:dyDescent="0.2"/>
  <cols>
    <col min="4" max="4" width="12.25" bestFit="1" customWidth="1"/>
  </cols>
  <sheetData>
    <row r="1" spans="2:3" x14ac:dyDescent="0.2">
      <c r="B1" s="19">
        <v>1</v>
      </c>
      <c r="C1" s="19">
        <v>3.4130756102242628E-7</v>
      </c>
    </row>
    <row r="2" spans="2:3" x14ac:dyDescent="0.2">
      <c r="B2">
        <v>2</v>
      </c>
      <c r="C2">
        <v>6.3791086318675878E-7</v>
      </c>
    </row>
    <row r="3" spans="2:3" x14ac:dyDescent="0.2">
      <c r="B3">
        <v>3</v>
      </c>
      <c r="C3">
        <v>1.2363369922916001E-6</v>
      </c>
    </row>
    <row r="4" spans="2:3" x14ac:dyDescent="0.2">
      <c r="B4">
        <v>4</v>
      </c>
      <c r="C4">
        <v>1.724432043140188E-6</v>
      </c>
    </row>
    <row r="5" spans="2:3" x14ac:dyDescent="0.2">
      <c r="B5">
        <v>5</v>
      </c>
      <c r="C5">
        <v>2.0548766033696214E-6</v>
      </c>
    </row>
    <row r="6" spans="2:3" x14ac:dyDescent="0.2">
      <c r="B6">
        <v>6</v>
      </c>
      <c r="C6">
        <v>2.6073866081485001E-6</v>
      </c>
    </row>
    <row r="7" spans="2:3" x14ac:dyDescent="0.2">
      <c r="B7">
        <v>7</v>
      </c>
      <c r="C7">
        <v>2.7145385254345223E-6</v>
      </c>
    </row>
    <row r="8" spans="2:3" x14ac:dyDescent="0.2">
      <c r="B8">
        <v>8</v>
      </c>
      <c r="C8">
        <v>3.5049352826813753E-6</v>
      </c>
    </row>
    <row r="9" spans="2:3" x14ac:dyDescent="0.2">
      <c r="B9">
        <v>9</v>
      </c>
      <c r="C9">
        <v>5.2970976539816624E-6</v>
      </c>
    </row>
    <row r="10" spans="2:3" x14ac:dyDescent="0.2">
      <c r="B10">
        <v>10</v>
      </c>
      <c r="C10">
        <v>6.0620771459586172E-6</v>
      </c>
    </row>
    <row r="11" spans="2:3" x14ac:dyDescent="0.2">
      <c r="B11">
        <v>11</v>
      </c>
      <c r="C11">
        <v>6.1215424915853284E-6</v>
      </c>
    </row>
    <row r="12" spans="2:3" x14ac:dyDescent="0.2">
      <c r="B12">
        <v>12</v>
      </c>
      <c r="C12">
        <v>6.3085114436397588E-6</v>
      </c>
    </row>
    <row r="13" spans="2:3" x14ac:dyDescent="0.2">
      <c r="B13">
        <v>13</v>
      </c>
      <c r="C13">
        <v>6.4815990104758846E-6</v>
      </c>
    </row>
    <row r="14" spans="2:3" x14ac:dyDescent="0.2">
      <c r="B14">
        <v>14</v>
      </c>
      <c r="C14">
        <v>6.9200448787977214E-6</v>
      </c>
    </row>
    <row r="15" spans="2:3" x14ac:dyDescent="0.2">
      <c r="B15">
        <v>15</v>
      </c>
      <c r="C15">
        <v>7.1250836881922247E-6</v>
      </c>
    </row>
    <row r="16" spans="2:3" x14ac:dyDescent="0.2">
      <c r="B16">
        <v>16</v>
      </c>
      <c r="C16">
        <v>7.2702100505460941E-6</v>
      </c>
    </row>
    <row r="17" spans="2:3" x14ac:dyDescent="0.2">
      <c r="B17">
        <v>17</v>
      </c>
      <c r="C17">
        <v>7.3676700156165137E-6</v>
      </c>
    </row>
    <row r="18" spans="2:3" x14ac:dyDescent="0.2">
      <c r="B18">
        <v>18</v>
      </c>
      <c r="C18">
        <v>8.3079434987190316E-6</v>
      </c>
    </row>
    <row r="19" spans="2:3" x14ac:dyDescent="0.2">
      <c r="B19">
        <v>19</v>
      </c>
      <c r="C19">
        <v>9.3056803873805861E-6</v>
      </c>
    </row>
    <row r="20" spans="2:3" x14ac:dyDescent="0.2">
      <c r="B20">
        <v>20</v>
      </c>
      <c r="C20">
        <v>9.5063702077632963E-6</v>
      </c>
    </row>
    <row r="21" spans="2:3" x14ac:dyDescent="0.2">
      <c r="B21">
        <v>21</v>
      </c>
      <c r="C21">
        <v>9.737002053138167E-6</v>
      </c>
    </row>
    <row r="22" spans="2:3" x14ac:dyDescent="0.2">
      <c r="B22">
        <v>22</v>
      </c>
      <c r="C22">
        <v>1.0287313186636073E-5</v>
      </c>
    </row>
    <row r="23" spans="2:3" x14ac:dyDescent="0.2">
      <c r="B23">
        <v>23</v>
      </c>
      <c r="C23">
        <v>1.1477123761053457E-5</v>
      </c>
    </row>
    <row r="24" spans="2:3" x14ac:dyDescent="0.2">
      <c r="B24">
        <v>24</v>
      </c>
      <c r="C24">
        <v>1.2901022989605246E-5</v>
      </c>
    </row>
    <row r="25" spans="2:3" x14ac:dyDescent="0.2">
      <c r="B25">
        <v>25</v>
      </c>
      <c r="C25">
        <v>1.3181731219008057E-5</v>
      </c>
    </row>
    <row r="26" spans="2:3" x14ac:dyDescent="0.2">
      <c r="B26">
        <v>26</v>
      </c>
      <c r="C26">
        <v>1.3301222103149828E-5</v>
      </c>
    </row>
    <row r="27" spans="2:3" x14ac:dyDescent="0.2">
      <c r="B27">
        <v>27</v>
      </c>
      <c r="C27">
        <v>1.3551788158447508E-5</v>
      </c>
    </row>
    <row r="28" spans="2:3" x14ac:dyDescent="0.2">
      <c r="B28">
        <v>28</v>
      </c>
      <c r="C28">
        <v>1.3971386600242703E-5</v>
      </c>
    </row>
    <row r="29" spans="2:3" x14ac:dyDescent="0.2">
      <c r="B29">
        <v>29</v>
      </c>
      <c r="C29">
        <v>1.437924388231504E-5</v>
      </c>
    </row>
    <row r="30" spans="2:3" x14ac:dyDescent="0.2">
      <c r="B30">
        <v>30</v>
      </c>
      <c r="C30">
        <v>1.4496702671285923E-5</v>
      </c>
    </row>
    <row r="31" spans="2:3" x14ac:dyDescent="0.2">
      <c r="B31">
        <v>31</v>
      </c>
      <c r="C31">
        <v>1.58492553874456E-5</v>
      </c>
    </row>
    <row r="32" spans="2:3" x14ac:dyDescent="0.2">
      <c r="B32">
        <v>32</v>
      </c>
      <c r="C32">
        <v>1.5950710178786196E-5</v>
      </c>
    </row>
    <row r="33" spans="2:3" x14ac:dyDescent="0.2">
      <c r="B33">
        <v>33</v>
      </c>
      <c r="C33">
        <v>1.6277562286700809E-5</v>
      </c>
    </row>
    <row r="34" spans="2:3" x14ac:dyDescent="0.2">
      <c r="B34">
        <v>34</v>
      </c>
      <c r="C34">
        <v>1.6569004111215058E-5</v>
      </c>
    </row>
    <row r="35" spans="2:3" x14ac:dyDescent="0.2">
      <c r="B35">
        <v>35</v>
      </c>
      <c r="C35">
        <v>1.6649156737200197E-5</v>
      </c>
    </row>
    <row r="36" spans="2:3" x14ac:dyDescent="0.2">
      <c r="B36">
        <v>36</v>
      </c>
      <c r="C36">
        <v>1.6688819769478442E-5</v>
      </c>
    </row>
    <row r="37" spans="2:3" x14ac:dyDescent="0.2">
      <c r="B37">
        <v>37</v>
      </c>
      <c r="C37">
        <v>1.7383754940951664E-5</v>
      </c>
    </row>
    <row r="38" spans="2:3" x14ac:dyDescent="0.2">
      <c r="B38">
        <v>38</v>
      </c>
      <c r="C38">
        <v>1.7761945344035398E-5</v>
      </c>
    </row>
    <row r="39" spans="2:3" x14ac:dyDescent="0.2">
      <c r="B39">
        <v>39</v>
      </c>
      <c r="C39">
        <v>1.784017052742311E-5</v>
      </c>
    </row>
    <row r="40" spans="2:3" x14ac:dyDescent="0.2">
      <c r="B40">
        <v>40</v>
      </c>
      <c r="C40">
        <v>1.7854746802282106E-5</v>
      </c>
    </row>
    <row r="41" spans="2:3" x14ac:dyDescent="0.2">
      <c r="B41">
        <v>41</v>
      </c>
      <c r="C41">
        <v>1.7917528276974193E-5</v>
      </c>
    </row>
    <row r="42" spans="2:3" x14ac:dyDescent="0.2">
      <c r="B42">
        <v>42</v>
      </c>
      <c r="C42">
        <v>1.8097256162723154E-5</v>
      </c>
    </row>
    <row r="43" spans="2:3" x14ac:dyDescent="0.2">
      <c r="B43">
        <v>43</v>
      </c>
      <c r="C43">
        <v>1.8519897885761977E-5</v>
      </c>
    </row>
    <row r="44" spans="2:3" x14ac:dyDescent="0.2">
      <c r="B44">
        <v>44</v>
      </c>
      <c r="C44">
        <v>1.9485766834825416E-5</v>
      </c>
    </row>
    <row r="45" spans="2:3" x14ac:dyDescent="0.2">
      <c r="B45">
        <v>45</v>
      </c>
      <c r="C45">
        <v>1.9498666718233389E-5</v>
      </c>
    </row>
    <row r="46" spans="2:3" x14ac:dyDescent="0.2">
      <c r="B46">
        <v>46</v>
      </c>
      <c r="C46">
        <v>1.9916718488541632E-5</v>
      </c>
    </row>
    <row r="47" spans="2:3" x14ac:dyDescent="0.2">
      <c r="B47">
        <v>47</v>
      </c>
      <c r="C47">
        <v>2.1224888927980838E-5</v>
      </c>
    </row>
    <row r="48" spans="2:3" x14ac:dyDescent="0.2">
      <c r="B48">
        <v>48</v>
      </c>
      <c r="C48">
        <v>2.1473235758950044E-5</v>
      </c>
    </row>
    <row r="49" spans="2:3" x14ac:dyDescent="0.2">
      <c r="B49">
        <v>49</v>
      </c>
      <c r="C49">
        <v>2.1584265933505111E-5</v>
      </c>
    </row>
    <row r="50" spans="2:3" x14ac:dyDescent="0.2">
      <c r="B50">
        <v>50</v>
      </c>
      <c r="C50">
        <v>2.1753882979988561E-5</v>
      </c>
    </row>
    <row r="51" spans="2:3" x14ac:dyDescent="0.2">
      <c r="B51">
        <v>51</v>
      </c>
      <c r="C51">
        <v>2.1891910727681594E-5</v>
      </c>
    </row>
    <row r="52" spans="2:3" x14ac:dyDescent="0.2">
      <c r="B52">
        <v>52</v>
      </c>
      <c r="C52">
        <v>2.209445021202186E-5</v>
      </c>
    </row>
    <row r="53" spans="2:3" x14ac:dyDescent="0.2">
      <c r="B53">
        <v>53</v>
      </c>
      <c r="C53">
        <v>2.2899462032267889E-5</v>
      </c>
    </row>
    <row r="54" spans="2:3" x14ac:dyDescent="0.2">
      <c r="B54">
        <v>54</v>
      </c>
      <c r="C54">
        <v>2.3034291623772944E-5</v>
      </c>
    </row>
    <row r="55" spans="2:3" x14ac:dyDescent="0.2">
      <c r="B55">
        <v>55</v>
      </c>
      <c r="C55">
        <v>2.4845721181411675E-5</v>
      </c>
    </row>
    <row r="56" spans="2:3" x14ac:dyDescent="0.2">
      <c r="B56">
        <v>56</v>
      </c>
      <c r="C56">
        <v>2.6009210445298914E-5</v>
      </c>
    </row>
    <row r="57" spans="2:3" x14ac:dyDescent="0.2">
      <c r="B57">
        <v>57</v>
      </c>
      <c r="C57">
        <v>2.6964353125168529E-5</v>
      </c>
    </row>
    <row r="58" spans="2:3" x14ac:dyDescent="0.2">
      <c r="B58">
        <v>58</v>
      </c>
      <c r="C58">
        <v>2.7628216723321208E-5</v>
      </c>
    </row>
    <row r="59" spans="2:3" x14ac:dyDescent="0.2">
      <c r="B59">
        <v>59</v>
      </c>
      <c r="C59">
        <v>2.7638290779002499E-5</v>
      </c>
    </row>
    <row r="60" spans="2:3" x14ac:dyDescent="0.2">
      <c r="B60">
        <v>60</v>
      </c>
      <c r="C60">
        <v>2.8017108822609455E-5</v>
      </c>
    </row>
    <row r="61" spans="2:3" x14ac:dyDescent="0.2">
      <c r="B61">
        <v>61</v>
      </c>
      <c r="C61">
        <v>2.8933768586623472E-5</v>
      </c>
    </row>
    <row r="62" spans="2:3" x14ac:dyDescent="0.2">
      <c r="B62">
        <v>62</v>
      </c>
      <c r="C62">
        <v>2.8990907513462651E-5</v>
      </c>
    </row>
    <row r="63" spans="2:3" x14ac:dyDescent="0.2">
      <c r="B63">
        <v>63</v>
      </c>
      <c r="C63">
        <v>3.0079241454702696E-5</v>
      </c>
    </row>
    <row r="64" spans="2:3" x14ac:dyDescent="0.2">
      <c r="B64">
        <v>64</v>
      </c>
      <c r="C64">
        <v>3.0593477613979626E-5</v>
      </c>
    </row>
    <row r="65" spans="2:3" x14ac:dyDescent="0.2">
      <c r="B65">
        <v>65</v>
      </c>
      <c r="C65">
        <v>3.1657331662138886E-5</v>
      </c>
    </row>
    <row r="66" spans="2:3" x14ac:dyDescent="0.2">
      <c r="B66">
        <v>66</v>
      </c>
      <c r="C66">
        <v>3.1822394537487121E-5</v>
      </c>
    </row>
    <row r="67" spans="2:3" x14ac:dyDescent="0.2">
      <c r="B67">
        <v>67</v>
      </c>
      <c r="C67">
        <v>3.2397436360488197E-5</v>
      </c>
    </row>
    <row r="68" spans="2:3" x14ac:dyDescent="0.2">
      <c r="B68">
        <v>68</v>
      </c>
      <c r="C68">
        <v>3.2524468614694177E-5</v>
      </c>
    </row>
    <row r="69" spans="2:3" x14ac:dyDescent="0.2">
      <c r="B69">
        <v>69</v>
      </c>
      <c r="C69">
        <v>3.2743431893819517E-5</v>
      </c>
    </row>
    <row r="70" spans="2:3" x14ac:dyDescent="0.2">
      <c r="B70">
        <v>70</v>
      </c>
      <c r="C70">
        <v>3.3408734992169831E-5</v>
      </c>
    </row>
    <row r="71" spans="2:3" x14ac:dyDescent="0.2">
      <c r="B71">
        <v>71</v>
      </c>
      <c r="C71">
        <v>3.4203652665074191E-5</v>
      </c>
    </row>
    <row r="72" spans="2:3" x14ac:dyDescent="0.2">
      <c r="B72">
        <v>72</v>
      </c>
      <c r="C72">
        <v>3.5102115892658497E-5</v>
      </c>
    </row>
    <row r="73" spans="2:3" x14ac:dyDescent="0.2">
      <c r="B73">
        <v>73</v>
      </c>
      <c r="C73">
        <v>3.5655466193654566E-5</v>
      </c>
    </row>
    <row r="74" spans="2:3" x14ac:dyDescent="0.2">
      <c r="B74">
        <v>74</v>
      </c>
      <c r="C74">
        <v>3.6254338868672871E-5</v>
      </c>
    </row>
    <row r="75" spans="2:3" x14ac:dyDescent="0.2">
      <c r="B75">
        <v>75</v>
      </c>
      <c r="C75">
        <v>3.6292076500129796E-5</v>
      </c>
    </row>
    <row r="76" spans="2:3" x14ac:dyDescent="0.2">
      <c r="B76">
        <v>76</v>
      </c>
      <c r="C76">
        <v>3.6544850498338871E-5</v>
      </c>
    </row>
    <row r="77" spans="2:3" x14ac:dyDescent="0.2">
      <c r="B77">
        <v>77</v>
      </c>
      <c r="C77">
        <v>3.6563983919824673E-5</v>
      </c>
    </row>
    <row r="78" spans="2:3" x14ac:dyDescent="0.2">
      <c r="B78">
        <v>78</v>
      </c>
      <c r="C78">
        <v>3.7602717621951483E-5</v>
      </c>
    </row>
    <row r="79" spans="2:3" x14ac:dyDescent="0.2">
      <c r="B79">
        <v>79</v>
      </c>
      <c r="C79">
        <v>3.776246473422715E-5</v>
      </c>
    </row>
    <row r="80" spans="2:3" x14ac:dyDescent="0.2">
      <c r="B80">
        <v>80</v>
      </c>
      <c r="C80">
        <v>3.804644202356343E-5</v>
      </c>
    </row>
    <row r="81" spans="2:3" x14ac:dyDescent="0.2">
      <c r="B81">
        <v>81</v>
      </c>
      <c r="C81">
        <v>3.8467594368168083E-5</v>
      </c>
    </row>
    <row r="82" spans="2:3" x14ac:dyDescent="0.2">
      <c r="B82">
        <v>82</v>
      </c>
      <c r="C82">
        <v>4.1660284700738473E-5</v>
      </c>
    </row>
    <row r="83" spans="2:3" x14ac:dyDescent="0.2">
      <c r="B83">
        <v>83</v>
      </c>
      <c r="C83">
        <v>4.1900788099577597E-5</v>
      </c>
    </row>
    <row r="84" spans="2:3" x14ac:dyDescent="0.2">
      <c r="B84">
        <v>84</v>
      </c>
      <c r="C84">
        <v>4.1931743109216884E-5</v>
      </c>
    </row>
    <row r="85" spans="2:3" x14ac:dyDescent="0.2">
      <c r="B85">
        <v>85</v>
      </c>
      <c r="C85">
        <v>4.2026253800749325E-5</v>
      </c>
    </row>
    <row r="86" spans="2:3" x14ac:dyDescent="0.2">
      <c r="B86">
        <v>86</v>
      </c>
      <c r="C86">
        <v>4.2897748878241692E-5</v>
      </c>
    </row>
    <row r="87" spans="2:3" x14ac:dyDescent="0.2">
      <c r="B87">
        <v>87</v>
      </c>
      <c r="C87">
        <v>4.3054375749755744E-5</v>
      </c>
    </row>
    <row r="88" spans="2:3" x14ac:dyDescent="0.2">
      <c r="B88">
        <v>88</v>
      </c>
      <c r="C88">
        <v>4.4941035527060517E-5</v>
      </c>
    </row>
    <row r="89" spans="2:3" x14ac:dyDescent="0.2">
      <c r="B89">
        <v>89</v>
      </c>
      <c r="C89">
        <v>4.5266344313159578E-5</v>
      </c>
    </row>
    <row r="90" spans="2:3" x14ac:dyDescent="0.2">
      <c r="B90">
        <v>90</v>
      </c>
      <c r="C90">
        <v>4.7493257287071491E-5</v>
      </c>
    </row>
    <row r="91" spans="2:3" x14ac:dyDescent="0.2">
      <c r="B91">
        <v>91</v>
      </c>
      <c r="C91">
        <v>4.8443206376723453E-5</v>
      </c>
    </row>
    <row r="92" spans="2:3" x14ac:dyDescent="0.2">
      <c r="B92">
        <v>92</v>
      </c>
      <c r="C92">
        <v>4.8493469546101122E-5</v>
      </c>
    </row>
    <row r="93" spans="2:3" x14ac:dyDescent="0.2">
      <c r="B93">
        <v>93</v>
      </c>
      <c r="C93">
        <v>4.9685417025658014E-5</v>
      </c>
    </row>
    <row r="94" spans="2:3" x14ac:dyDescent="0.2">
      <c r="B94">
        <v>94</v>
      </c>
      <c r="C94">
        <v>5.1811642037586848E-5</v>
      </c>
    </row>
    <row r="95" spans="2:3" x14ac:dyDescent="0.2">
      <c r="B95">
        <v>95</v>
      </c>
      <c r="C95">
        <v>5.2302116221373205E-5</v>
      </c>
    </row>
    <row r="96" spans="2:3" x14ac:dyDescent="0.2">
      <c r="B96">
        <v>96</v>
      </c>
      <c r="C96">
        <v>5.2773395234802681E-5</v>
      </c>
    </row>
    <row r="97" spans="2:3" x14ac:dyDescent="0.2">
      <c r="B97">
        <v>97</v>
      </c>
      <c r="C97">
        <v>5.3277191862951326E-5</v>
      </c>
    </row>
    <row r="98" spans="2:3" x14ac:dyDescent="0.2">
      <c r="B98">
        <v>98</v>
      </c>
      <c r="C98">
        <v>5.3848996421192508E-5</v>
      </c>
    </row>
    <row r="99" spans="2:3" x14ac:dyDescent="0.2">
      <c r="B99">
        <v>99</v>
      </c>
      <c r="C99">
        <v>5.4205278543058214E-5</v>
      </c>
    </row>
    <row r="100" spans="2:3" x14ac:dyDescent="0.2">
      <c r="B100">
        <v>100</v>
      </c>
      <c r="C100">
        <v>5.4607228973230514E-5</v>
      </c>
    </row>
    <row r="101" spans="2:3" x14ac:dyDescent="0.2">
      <c r="B101">
        <v>101</v>
      </c>
      <c r="C101">
        <v>5.5983679160322757E-5</v>
      </c>
    </row>
    <row r="102" spans="2:3" x14ac:dyDescent="0.2">
      <c r="B102">
        <v>102</v>
      </c>
      <c r="C102">
        <v>5.6256024444948363E-5</v>
      </c>
    </row>
    <row r="103" spans="2:3" x14ac:dyDescent="0.2">
      <c r="B103">
        <v>103</v>
      </c>
      <c r="C103">
        <v>5.9107380048960613E-5</v>
      </c>
    </row>
    <row r="104" spans="2:3" x14ac:dyDescent="0.2">
      <c r="B104">
        <v>104</v>
      </c>
      <c r="C104">
        <v>5.968714386670826E-5</v>
      </c>
    </row>
    <row r="105" spans="2:3" x14ac:dyDescent="0.2">
      <c r="B105">
        <v>105</v>
      </c>
      <c r="C105">
        <v>6.0146778597866752E-5</v>
      </c>
    </row>
    <row r="106" spans="2:3" x14ac:dyDescent="0.2">
      <c r="B106">
        <v>106</v>
      </c>
      <c r="C106">
        <v>6.1776865377562618E-5</v>
      </c>
    </row>
    <row r="107" spans="2:3" x14ac:dyDescent="0.2">
      <c r="B107">
        <v>107</v>
      </c>
      <c r="C107">
        <v>6.2143708207517103E-5</v>
      </c>
    </row>
    <row r="108" spans="2:3" x14ac:dyDescent="0.2">
      <c r="B108">
        <v>108</v>
      </c>
      <c r="C108">
        <v>6.2291885313965005E-5</v>
      </c>
    </row>
    <row r="109" spans="2:3" x14ac:dyDescent="0.2">
      <c r="B109">
        <v>109</v>
      </c>
      <c r="C109">
        <v>6.2811280652222184E-5</v>
      </c>
    </row>
    <row r="110" spans="2:3" x14ac:dyDescent="0.2">
      <c r="B110">
        <v>110</v>
      </c>
      <c r="C110">
        <v>6.3898271847571855E-5</v>
      </c>
    </row>
    <row r="111" spans="2:3" x14ac:dyDescent="0.2">
      <c r="B111">
        <v>111</v>
      </c>
      <c r="C111">
        <v>6.4177752547282823E-5</v>
      </c>
    </row>
    <row r="112" spans="2:3" x14ac:dyDescent="0.2">
      <c r="B112">
        <v>112</v>
      </c>
      <c r="C112">
        <v>6.5830721003134798E-5</v>
      </c>
    </row>
    <row r="113" spans="2:3" x14ac:dyDescent="0.2">
      <c r="B113">
        <v>113</v>
      </c>
      <c r="C113">
        <v>6.6259714955967886E-5</v>
      </c>
    </row>
    <row r="114" spans="2:3" x14ac:dyDescent="0.2">
      <c r="B114">
        <v>114</v>
      </c>
      <c r="C114">
        <v>6.6340932687172644E-5</v>
      </c>
    </row>
    <row r="115" spans="2:3" x14ac:dyDescent="0.2">
      <c r="B115">
        <v>115</v>
      </c>
      <c r="C115">
        <v>6.6507121451369326E-5</v>
      </c>
    </row>
    <row r="116" spans="2:3" x14ac:dyDescent="0.2">
      <c r="B116">
        <v>116</v>
      </c>
      <c r="C116">
        <v>6.7146205559161636E-5</v>
      </c>
    </row>
    <row r="117" spans="2:3" x14ac:dyDescent="0.2">
      <c r="B117">
        <v>117</v>
      </c>
      <c r="C117">
        <v>6.7194671560888897E-5</v>
      </c>
    </row>
    <row r="118" spans="2:3" x14ac:dyDescent="0.2">
      <c r="B118">
        <v>118</v>
      </c>
      <c r="C118">
        <v>6.7465083057355839E-5</v>
      </c>
    </row>
    <row r="119" spans="2:3" x14ac:dyDescent="0.2">
      <c r="B119">
        <v>119</v>
      </c>
      <c r="C119">
        <v>6.7649831692856229E-5</v>
      </c>
    </row>
    <row r="120" spans="2:3" x14ac:dyDescent="0.2">
      <c r="B120">
        <v>120</v>
      </c>
      <c r="C120">
        <v>6.8158315314468363E-5</v>
      </c>
    </row>
    <row r="121" spans="2:3" x14ac:dyDescent="0.2">
      <c r="B121">
        <v>121</v>
      </c>
      <c r="C121">
        <v>6.8933492516242415E-5</v>
      </c>
    </row>
    <row r="122" spans="2:3" x14ac:dyDescent="0.2">
      <c r="B122">
        <v>122</v>
      </c>
      <c r="C122">
        <v>6.9766377989166411E-5</v>
      </c>
    </row>
    <row r="123" spans="2:3" x14ac:dyDescent="0.2">
      <c r="B123">
        <v>123</v>
      </c>
      <c r="C123">
        <v>6.9972946921252388E-5</v>
      </c>
    </row>
    <row r="124" spans="2:3" x14ac:dyDescent="0.2">
      <c r="B124">
        <v>124</v>
      </c>
      <c r="C124">
        <v>7.0099887012253328E-5</v>
      </c>
    </row>
    <row r="125" spans="2:3" x14ac:dyDescent="0.2">
      <c r="B125">
        <v>125</v>
      </c>
      <c r="C125">
        <v>7.0264018087371841E-5</v>
      </c>
    </row>
    <row r="126" spans="2:3" x14ac:dyDescent="0.2">
      <c r="B126">
        <v>126</v>
      </c>
      <c r="C126">
        <v>7.1916343064297491E-5</v>
      </c>
    </row>
    <row r="127" spans="2:3" x14ac:dyDescent="0.2">
      <c r="B127">
        <v>127</v>
      </c>
      <c r="C127">
        <v>7.2564426357102352E-5</v>
      </c>
    </row>
    <row r="128" spans="2:3" x14ac:dyDescent="0.2">
      <c r="B128">
        <v>128</v>
      </c>
      <c r="C128">
        <v>7.3075785928213488E-5</v>
      </c>
    </row>
    <row r="129" spans="2:3" x14ac:dyDescent="0.2">
      <c r="B129">
        <v>129</v>
      </c>
      <c r="C129">
        <v>7.5809528594166436E-5</v>
      </c>
    </row>
    <row r="130" spans="2:3" x14ac:dyDescent="0.2">
      <c r="B130">
        <v>130</v>
      </c>
      <c r="C130">
        <v>7.6205319634125448E-5</v>
      </c>
    </row>
    <row r="131" spans="2:3" x14ac:dyDescent="0.2">
      <c r="B131">
        <v>131</v>
      </c>
      <c r="C131">
        <v>7.8443005502192405E-5</v>
      </c>
    </row>
    <row r="132" spans="2:3" x14ac:dyDescent="0.2">
      <c r="B132">
        <v>132</v>
      </c>
      <c r="C132">
        <v>7.9407536193119128E-5</v>
      </c>
    </row>
    <row r="133" spans="2:3" x14ac:dyDescent="0.2">
      <c r="B133">
        <v>133</v>
      </c>
      <c r="C133">
        <v>8.0211337671126596E-5</v>
      </c>
    </row>
    <row r="134" spans="2:3" x14ac:dyDescent="0.2">
      <c r="B134">
        <v>134</v>
      </c>
      <c r="C134">
        <v>8.1252902834012385E-5</v>
      </c>
    </row>
    <row r="135" spans="2:3" x14ac:dyDescent="0.2">
      <c r="B135">
        <v>135</v>
      </c>
      <c r="C135">
        <v>8.1473171171547447E-5</v>
      </c>
    </row>
    <row r="136" spans="2:3" x14ac:dyDescent="0.2">
      <c r="B136">
        <v>136</v>
      </c>
      <c r="C136">
        <v>8.3583116074090798E-5</v>
      </c>
    </row>
    <row r="137" spans="2:3" x14ac:dyDescent="0.2">
      <c r="B137">
        <v>137</v>
      </c>
      <c r="C137">
        <v>8.8384767228063808E-5</v>
      </c>
    </row>
    <row r="138" spans="2:3" x14ac:dyDescent="0.2">
      <c r="B138">
        <v>138</v>
      </c>
      <c r="C138">
        <v>9.3134632319994047E-5</v>
      </c>
    </row>
    <row r="139" spans="2:3" x14ac:dyDescent="0.2">
      <c r="B139">
        <v>139</v>
      </c>
      <c r="C139">
        <v>9.4060921015163404E-5</v>
      </c>
    </row>
    <row r="140" spans="2:3" x14ac:dyDescent="0.2">
      <c r="B140">
        <v>140</v>
      </c>
      <c r="C140">
        <v>9.42951438000943E-5</v>
      </c>
    </row>
    <row r="141" spans="2:3" x14ac:dyDescent="0.2">
      <c r="B141">
        <v>141</v>
      </c>
      <c r="C141">
        <v>9.4584627906808404E-5</v>
      </c>
    </row>
    <row r="142" spans="2:3" x14ac:dyDescent="0.2">
      <c r="B142">
        <v>142</v>
      </c>
      <c r="C142">
        <v>9.5704166031348613E-5</v>
      </c>
    </row>
    <row r="143" spans="2:3" x14ac:dyDescent="0.2">
      <c r="B143">
        <v>143</v>
      </c>
      <c r="C143">
        <v>9.7060500939941826E-5</v>
      </c>
    </row>
    <row r="144" spans="2:3" x14ac:dyDescent="0.2">
      <c r="B144">
        <v>144</v>
      </c>
      <c r="C144">
        <v>9.743217338476672E-5</v>
      </c>
    </row>
    <row r="145" spans="2:3" x14ac:dyDescent="0.2">
      <c r="B145">
        <v>145</v>
      </c>
      <c r="C145">
        <v>9.7526994078718214E-5</v>
      </c>
    </row>
    <row r="146" spans="2:3" x14ac:dyDescent="0.2">
      <c r="B146">
        <v>146</v>
      </c>
      <c r="C146">
        <v>9.8175436778427582E-5</v>
      </c>
    </row>
    <row r="147" spans="2:3" x14ac:dyDescent="0.2">
      <c r="B147">
        <v>147</v>
      </c>
      <c r="C147">
        <v>9.8324243858973747E-5</v>
      </c>
    </row>
    <row r="148" spans="2:3" x14ac:dyDescent="0.2">
      <c r="B148">
        <v>148</v>
      </c>
      <c r="C148">
        <v>1.0771078141503047E-4</v>
      </c>
    </row>
    <row r="149" spans="2:3" x14ac:dyDescent="0.2">
      <c r="B149">
        <v>149</v>
      </c>
      <c r="C149">
        <v>1.0771228484396509E-4</v>
      </c>
    </row>
    <row r="150" spans="2:3" x14ac:dyDescent="0.2">
      <c r="B150">
        <v>150</v>
      </c>
      <c r="C150">
        <v>1.0892856083604335E-4</v>
      </c>
    </row>
    <row r="151" spans="2:3" x14ac:dyDescent="0.2">
      <c r="B151">
        <v>151</v>
      </c>
      <c r="C151">
        <v>1.0986426401261233E-4</v>
      </c>
    </row>
    <row r="152" spans="2:3" x14ac:dyDescent="0.2">
      <c r="B152">
        <v>152</v>
      </c>
      <c r="C152">
        <v>1.1065539530810059E-4</v>
      </c>
    </row>
    <row r="153" spans="2:3" x14ac:dyDescent="0.2">
      <c r="B153">
        <v>153</v>
      </c>
      <c r="C153">
        <v>1.1326916131926103E-4</v>
      </c>
    </row>
    <row r="154" spans="2:3" x14ac:dyDescent="0.2">
      <c r="B154">
        <v>154</v>
      </c>
      <c r="C154">
        <v>1.1680797724862947E-4</v>
      </c>
    </row>
    <row r="155" spans="2:3" x14ac:dyDescent="0.2">
      <c r="B155">
        <v>155</v>
      </c>
      <c r="C155">
        <v>1.174039635578097E-4</v>
      </c>
    </row>
    <row r="156" spans="2:3" x14ac:dyDescent="0.2">
      <c r="B156">
        <v>156</v>
      </c>
      <c r="C156">
        <v>1.1797026079756587E-4</v>
      </c>
    </row>
    <row r="157" spans="2:3" x14ac:dyDescent="0.2">
      <c r="B157">
        <v>157</v>
      </c>
      <c r="C157">
        <v>1.1887926062858745E-4</v>
      </c>
    </row>
    <row r="158" spans="2:3" x14ac:dyDescent="0.2">
      <c r="B158">
        <v>158</v>
      </c>
      <c r="C158">
        <v>1.2040953111757961E-4</v>
      </c>
    </row>
    <row r="159" spans="2:3" x14ac:dyDescent="0.2">
      <c r="B159">
        <v>159</v>
      </c>
      <c r="C159">
        <v>1.2333021451562485E-4</v>
      </c>
    </row>
    <row r="160" spans="2:3" x14ac:dyDescent="0.2">
      <c r="B160">
        <v>160</v>
      </c>
      <c r="C160">
        <v>1.2355917245270376E-4</v>
      </c>
    </row>
    <row r="161" spans="2:3" x14ac:dyDescent="0.2">
      <c r="B161">
        <v>161</v>
      </c>
      <c r="C161">
        <v>1.2455646837927694E-4</v>
      </c>
    </row>
    <row r="162" spans="2:3" x14ac:dyDescent="0.2">
      <c r="B162">
        <v>162</v>
      </c>
      <c r="C162">
        <v>1.2562269872211392E-4</v>
      </c>
    </row>
    <row r="163" spans="2:3" x14ac:dyDescent="0.2">
      <c r="B163">
        <v>163</v>
      </c>
      <c r="C163">
        <v>1.2593686285882524E-4</v>
      </c>
    </row>
    <row r="164" spans="2:3" x14ac:dyDescent="0.2">
      <c r="B164">
        <v>164</v>
      </c>
      <c r="C164">
        <v>1.2797538322406249E-4</v>
      </c>
    </row>
    <row r="165" spans="2:3" x14ac:dyDescent="0.2">
      <c r="B165">
        <v>165</v>
      </c>
      <c r="C165">
        <v>1.2845679235360945E-4</v>
      </c>
    </row>
    <row r="166" spans="2:3" x14ac:dyDescent="0.2">
      <c r="B166">
        <v>166</v>
      </c>
      <c r="C166">
        <v>1.2955839756680583E-4</v>
      </c>
    </row>
    <row r="167" spans="2:3" x14ac:dyDescent="0.2">
      <c r="B167">
        <v>167</v>
      </c>
      <c r="C167">
        <v>1.2966437187741855E-4</v>
      </c>
    </row>
    <row r="168" spans="2:3" x14ac:dyDescent="0.2">
      <c r="B168">
        <v>168</v>
      </c>
      <c r="C168">
        <v>1.3523565318296026E-4</v>
      </c>
    </row>
    <row r="169" spans="2:3" x14ac:dyDescent="0.2">
      <c r="B169">
        <v>169</v>
      </c>
      <c r="C169">
        <v>1.3750244740605338E-4</v>
      </c>
    </row>
    <row r="170" spans="2:3" x14ac:dyDescent="0.2">
      <c r="B170">
        <v>170</v>
      </c>
      <c r="C170">
        <v>1.3829935704935705E-4</v>
      </c>
    </row>
    <row r="171" spans="2:3" x14ac:dyDescent="0.2">
      <c r="B171">
        <v>171</v>
      </c>
      <c r="C171">
        <v>1.3890061213442606E-4</v>
      </c>
    </row>
    <row r="172" spans="2:3" x14ac:dyDescent="0.2">
      <c r="B172">
        <v>172</v>
      </c>
      <c r="C172">
        <v>1.4070263377742603E-4</v>
      </c>
    </row>
    <row r="173" spans="2:3" x14ac:dyDescent="0.2">
      <c r="B173">
        <v>173</v>
      </c>
      <c r="C173">
        <v>1.4214428131032193E-4</v>
      </c>
    </row>
    <row r="174" spans="2:3" x14ac:dyDescent="0.2">
      <c r="B174">
        <v>174</v>
      </c>
      <c r="C174">
        <v>1.4463966212555941E-4</v>
      </c>
    </row>
    <row r="175" spans="2:3" x14ac:dyDescent="0.2">
      <c r="B175">
        <v>175</v>
      </c>
      <c r="C175">
        <v>1.4562932052473727E-4</v>
      </c>
    </row>
    <row r="176" spans="2:3" x14ac:dyDescent="0.2">
      <c r="B176">
        <v>176</v>
      </c>
      <c r="C176">
        <v>1.5070309674107416E-4</v>
      </c>
    </row>
    <row r="177" spans="2:3" x14ac:dyDescent="0.2">
      <c r="B177">
        <v>177</v>
      </c>
      <c r="C177">
        <v>1.5200562315246204E-4</v>
      </c>
    </row>
    <row r="178" spans="2:3" x14ac:dyDescent="0.2">
      <c r="B178">
        <v>178</v>
      </c>
      <c r="C178">
        <v>1.5269715547914622E-4</v>
      </c>
    </row>
    <row r="179" spans="2:3" x14ac:dyDescent="0.2">
      <c r="B179">
        <v>179</v>
      </c>
      <c r="C179">
        <v>1.558246965724523E-4</v>
      </c>
    </row>
    <row r="180" spans="2:3" x14ac:dyDescent="0.2">
      <c r="B180">
        <v>180</v>
      </c>
      <c r="C180">
        <v>1.5973458501354152E-4</v>
      </c>
    </row>
    <row r="181" spans="2:3" x14ac:dyDescent="0.2">
      <c r="B181">
        <v>181</v>
      </c>
      <c r="C181">
        <v>1.6725704687389889E-4</v>
      </c>
    </row>
    <row r="182" spans="2:3" x14ac:dyDescent="0.2">
      <c r="B182">
        <v>182</v>
      </c>
      <c r="C182">
        <v>1.6907934973138839E-4</v>
      </c>
    </row>
    <row r="183" spans="2:3" x14ac:dyDescent="0.2">
      <c r="B183">
        <v>183</v>
      </c>
      <c r="C183">
        <v>1.7241886444277938E-4</v>
      </c>
    </row>
    <row r="184" spans="2:3" x14ac:dyDescent="0.2">
      <c r="B184">
        <v>184</v>
      </c>
      <c r="C184">
        <v>1.7272335688910307E-4</v>
      </c>
    </row>
    <row r="185" spans="2:3" x14ac:dyDescent="0.2">
      <c r="B185">
        <v>185</v>
      </c>
      <c r="C185">
        <v>1.7490102938057364E-4</v>
      </c>
    </row>
    <row r="186" spans="2:3" x14ac:dyDescent="0.2">
      <c r="B186">
        <v>186</v>
      </c>
      <c r="C186">
        <v>1.7875057578310469E-4</v>
      </c>
    </row>
    <row r="187" spans="2:3" x14ac:dyDescent="0.2">
      <c r="B187">
        <v>187</v>
      </c>
      <c r="C187">
        <v>1.8111910624347377E-4</v>
      </c>
    </row>
    <row r="188" spans="2:3" x14ac:dyDescent="0.2">
      <c r="B188">
        <v>188</v>
      </c>
      <c r="C188">
        <v>1.8533589962161392E-4</v>
      </c>
    </row>
    <row r="189" spans="2:3" x14ac:dyDescent="0.2">
      <c r="B189">
        <v>189</v>
      </c>
      <c r="C189">
        <v>1.9158571592925246E-4</v>
      </c>
    </row>
    <row r="190" spans="2:3" x14ac:dyDescent="0.2">
      <c r="B190">
        <v>190</v>
      </c>
      <c r="C190">
        <v>2.0068359052399066E-4</v>
      </c>
    </row>
    <row r="191" spans="2:3" x14ac:dyDescent="0.2">
      <c r="B191">
        <v>191</v>
      </c>
      <c r="C191">
        <v>2.0514976320520716E-4</v>
      </c>
    </row>
    <row r="192" spans="2:3" x14ac:dyDescent="0.2">
      <c r="B192">
        <v>192</v>
      </c>
      <c r="C192">
        <v>2.08241831060426E-4</v>
      </c>
    </row>
    <row r="193" spans="1:4" x14ac:dyDescent="0.2">
      <c r="B193">
        <v>193</v>
      </c>
      <c r="C193">
        <v>2.1219288616276043E-4</v>
      </c>
    </row>
    <row r="194" spans="1:4" x14ac:dyDescent="0.2">
      <c r="B194">
        <v>194</v>
      </c>
      <c r="C194">
        <v>2.1297197127344907E-4</v>
      </c>
    </row>
    <row r="195" spans="1:4" x14ac:dyDescent="0.2">
      <c r="B195">
        <v>195</v>
      </c>
      <c r="C195">
        <v>2.1373452224009482E-4</v>
      </c>
    </row>
    <row r="196" spans="1:4" x14ac:dyDescent="0.2">
      <c r="B196">
        <v>196</v>
      </c>
      <c r="C196">
        <v>2.1776362314227354E-4</v>
      </c>
    </row>
    <row r="197" spans="1:4" x14ac:dyDescent="0.2">
      <c r="B197">
        <v>197</v>
      </c>
      <c r="C197">
        <v>2.226034835111173E-4</v>
      </c>
    </row>
    <row r="198" spans="1:4" x14ac:dyDescent="0.2">
      <c r="B198">
        <v>198</v>
      </c>
      <c r="C198">
        <v>2.3055042309498924E-4</v>
      </c>
    </row>
    <row r="199" spans="1:4" x14ac:dyDescent="0.2">
      <c r="B199">
        <v>199</v>
      </c>
      <c r="C199">
        <v>2.3116624759335233E-4</v>
      </c>
    </row>
    <row r="200" spans="1:4" x14ac:dyDescent="0.2">
      <c r="B200">
        <v>200</v>
      </c>
      <c r="C200">
        <v>2.3708222159064398E-4</v>
      </c>
    </row>
    <row r="201" spans="1:4" x14ac:dyDescent="0.2">
      <c r="B201">
        <v>201</v>
      </c>
      <c r="C201">
        <v>2.3943545608869088E-4</v>
      </c>
    </row>
    <row r="202" spans="1:4" x14ac:dyDescent="0.2">
      <c r="B202">
        <v>202</v>
      </c>
      <c r="C202">
        <v>2.4988940080223753E-4</v>
      </c>
    </row>
    <row r="203" spans="1:4" x14ac:dyDescent="0.2">
      <c r="B203">
        <v>203</v>
      </c>
      <c r="C203">
        <v>2.7497889433694532E-4</v>
      </c>
    </row>
    <row r="204" spans="1:4" x14ac:dyDescent="0.2">
      <c r="B204">
        <v>204</v>
      </c>
      <c r="C204">
        <v>2.8731937233132183E-4</v>
      </c>
    </row>
    <row r="205" spans="1:4" x14ac:dyDescent="0.2">
      <c r="B205">
        <v>205</v>
      </c>
      <c r="C205">
        <v>2.9270484213075122E-4</v>
      </c>
    </row>
    <row r="206" spans="1:4" x14ac:dyDescent="0.2">
      <c r="B206" s="19">
        <v>206</v>
      </c>
      <c r="C206" s="19">
        <v>2.955278543798225E-4</v>
      </c>
    </row>
    <row r="208" spans="1:4" x14ac:dyDescent="0.2">
      <c r="A208" t="s">
        <v>108</v>
      </c>
      <c r="C208" t="s">
        <v>109</v>
      </c>
      <c r="D208">
        <f>C1</f>
        <v>3.4130756102242628E-7</v>
      </c>
    </row>
    <row r="210" spans="1:13" ht="18.75" x14ac:dyDescent="0.3">
      <c r="A210" t="s">
        <v>110</v>
      </c>
      <c r="C210" t="s">
        <v>111</v>
      </c>
      <c r="D210">
        <f>AVERAGE(C2:C206)</f>
        <v>7.7577464049140117E-5</v>
      </c>
      <c r="I210">
        <f>(D210-D208)/D212*SQRT(D214-(D214-1))</f>
        <v>1.1376099774174755</v>
      </c>
      <c r="J210" s="20" t="s">
        <v>112</v>
      </c>
      <c r="K210" s="21" t="s">
        <v>113</v>
      </c>
    </row>
    <row r="212" spans="1:13" ht="18.75" x14ac:dyDescent="0.3">
      <c r="A212" t="s">
        <v>114</v>
      </c>
      <c r="C212" t="s">
        <v>111</v>
      </c>
      <c r="D212">
        <f>STDEV(C2:C206)</f>
        <v>6.7893353628502751E-5</v>
      </c>
      <c r="J212" s="22" t="s">
        <v>115</v>
      </c>
      <c r="K212" s="23"/>
      <c r="L212" s="23"/>
      <c r="M212" s="23"/>
    </row>
    <row r="214" spans="1:13" x14ac:dyDescent="0.2">
      <c r="A214" t="s">
        <v>116</v>
      </c>
      <c r="D214">
        <v>205</v>
      </c>
    </row>
    <row r="216" spans="1:13" x14ac:dyDescent="0.2">
      <c r="A216" t="s">
        <v>108</v>
      </c>
      <c r="C216" t="s">
        <v>117</v>
      </c>
      <c r="D216">
        <f>C206</f>
        <v>2.955278543798225E-4</v>
      </c>
    </row>
    <row r="218" spans="1:13" ht="18.75" x14ac:dyDescent="0.3">
      <c r="A218" t="s">
        <v>118</v>
      </c>
      <c r="C218" t="s">
        <v>119</v>
      </c>
      <c r="D218">
        <f>AVERAGE(C1:C205)</f>
        <v>7.6137529674414253E-5</v>
      </c>
      <c r="I218">
        <f>ABS(D218-D216)/D220*SQRT(D222-(D222-1))</f>
        <v>3.3060020255510127</v>
      </c>
      <c r="J218" s="20" t="s">
        <v>120</v>
      </c>
      <c r="K218" s="21" t="s">
        <v>113</v>
      </c>
    </row>
    <row r="220" spans="1:13" ht="18.75" x14ac:dyDescent="0.3">
      <c r="A220" t="s">
        <v>121</v>
      </c>
      <c r="C220" t="s">
        <v>119</v>
      </c>
      <c r="D220">
        <f>STDEV(C1:C205)</f>
        <v>6.6361219082690178E-5</v>
      </c>
      <c r="J220" s="23" t="s">
        <v>122</v>
      </c>
      <c r="K220" s="23"/>
    </row>
    <row r="222" spans="1:13" ht="18.75" x14ac:dyDescent="0.3">
      <c r="A222" t="s">
        <v>116</v>
      </c>
      <c r="D222">
        <v>205</v>
      </c>
      <c r="J222" s="23"/>
    </row>
  </sheetData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Equation.3" shapeId="9217" r:id="rId3">
          <objectPr defaultSize="0" autoPict="0" r:id="rId4">
            <anchor moveWithCells="1" sizeWithCells="1">
              <from>
                <xdr:col>5</xdr:col>
                <xdr:colOff>152400</xdr:colOff>
                <xdr:row>207</xdr:row>
                <xdr:rowOff>38100</xdr:rowOff>
              </from>
              <to>
                <xdr:col>7</xdr:col>
                <xdr:colOff>266700</xdr:colOff>
                <xdr:row>213</xdr:row>
                <xdr:rowOff>57150</xdr:rowOff>
              </to>
            </anchor>
          </objectPr>
        </oleObject>
      </mc:Choice>
      <mc:Fallback>
        <oleObject progId="Equation.3" shapeId="9217" r:id="rId3"/>
      </mc:Fallback>
    </mc:AlternateContent>
    <mc:AlternateContent xmlns:mc="http://schemas.openxmlformats.org/markup-compatibility/2006">
      <mc:Choice Requires="x14">
        <oleObject progId="Equation.3" shapeId="9218" r:id="rId5">
          <objectPr defaultSize="0" autoPict="0" r:id="rId4">
            <anchor moveWithCells="1" sizeWithCells="1">
              <from>
                <xdr:col>5</xdr:col>
                <xdr:colOff>123825</xdr:colOff>
                <xdr:row>214</xdr:row>
                <xdr:rowOff>123825</xdr:rowOff>
              </from>
              <to>
                <xdr:col>7</xdr:col>
                <xdr:colOff>238125</xdr:colOff>
                <xdr:row>220</xdr:row>
                <xdr:rowOff>142875</xdr:rowOff>
              </to>
            </anchor>
          </objectPr>
        </oleObject>
      </mc:Choice>
      <mc:Fallback>
        <oleObject progId="Equation.3" shapeId="9218" r:id="rId5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6"/>
  <sheetViews>
    <sheetView topLeftCell="A191" workbookViewId="0">
      <selection activeCell="A193" sqref="A193:B193"/>
    </sheetView>
  </sheetViews>
  <sheetFormatPr defaultRowHeight="14.25" x14ac:dyDescent="0.2"/>
  <cols>
    <col min="1" max="1" width="9.125" bestFit="1" customWidth="1"/>
    <col min="2" max="2" width="12.25" bestFit="1" customWidth="1"/>
  </cols>
  <sheetData>
    <row r="1" spans="1:2" x14ac:dyDescent="0.2">
      <c r="A1" s="19">
        <v>1</v>
      </c>
      <c r="B1" s="19">
        <v>3.4130756102242628E-7</v>
      </c>
    </row>
    <row r="2" spans="1:2" x14ac:dyDescent="0.2">
      <c r="A2">
        <v>2</v>
      </c>
      <c r="B2">
        <v>6.3791086318675878E-7</v>
      </c>
    </row>
    <row r="3" spans="1:2" x14ac:dyDescent="0.2">
      <c r="A3">
        <v>3</v>
      </c>
      <c r="B3">
        <v>1.2363369922916001E-6</v>
      </c>
    </row>
    <row r="4" spans="1:2" x14ac:dyDescent="0.2">
      <c r="A4">
        <v>4</v>
      </c>
      <c r="B4">
        <v>1.724432043140188E-6</v>
      </c>
    </row>
    <row r="5" spans="1:2" x14ac:dyDescent="0.2">
      <c r="A5">
        <v>5</v>
      </c>
      <c r="B5">
        <v>2.0548766033696214E-6</v>
      </c>
    </row>
    <row r="6" spans="1:2" x14ac:dyDescent="0.2">
      <c r="A6">
        <v>6</v>
      </c>
      <c r="B6">
        <v>2.6073866081485001E-6</v>
      </c>
    </row>
    <row r="7" spans="1:2" x14ac:dyDescent="0.2">
      <c r="A7">
        <v>7</v>
      </c>
      <c r="B7">
        <v>2.7145385254345223E-6</v>
      </c>
    </row>
    <row r="8" spans="1:2" x14ac:dyDescent="0.2">
      <c r="A8">
        <v>8</v>
      </c>
      <c r="B8">
        <v>3.5049352826813753E-6</v>
      </c>
    </row>
    <row r="9" spans="1:2" x14ac:dyDescent="0.2">
      <c r="A9">
        <v>9</v>
      </c>
      <c r="B9">
        <v>5.2970976539816624E-6</v>
      </c>
    </row>
    <row r="10" spans="1:2" x14ac:dyDescent="0.2">
      <c r="A10">
        <v>10</v>
      </c>
      <c r="B10">
        <v>6.0620771459586172E-6</v>
      </c>
    </row>
    <row r="11" spans="1:2" x14ac:dyDescent="0.2">
      <c r="A11">
        <v>11</v>
      </c>
      <c r="B11">
        <v>6.1215424915853284E-6</v>
      </c>
    </row>
    <row r="12" spans="1:2" x14ac:dyDescent="0.2">
      <c r="A12">
        <v>12</v>
      </c>
      <c r="B12">
        <v>6.3085114436397588E-6</v>
      </c>
    </row>
    <row r="13" spans="1:2" x14ac:dyDescent="0.2">
      <c r="A13">
        <v>13</v>
      </c>
      <c r="B13">
        <v>6.4815990104758846E-6</v>
      </c>
    </row>
    <row r="14" spans="1:2" x14ac:dyDescent="0.2">
      <c r="A14">
        <v>14</v>
      </c>
      <c r="B14">
        <v>6.9200448787977214E-6</v>
      </c>
    </row>
    <row r="15" spans="1:2" x14ac:dyDescent="0.2">
      <c r="A15">
        <v>15</v>
      </c>
      <c r="B15">
        <v>7.1250836881922247E-6</v>
      </c>
    </row>
    <row r="16" spans="1:2" x14ac:dyDescent="0.2">
      <c r="A16">
        <v>16</v>
      </c>
      <c r="B16">
        <v>7.2702100505460941E-6</v>
      </c>
    </row>
    <row r="17" spans="1:2" x14ac:dyDescent="0.2">
      <c r="A17">
        <v>17</v>
      </c>
      <c r="B17">
        <v>7.3676700156165137E-6</v>
      </c>
    </row>
    <row r="18" spans="1:2" x14ac:dyDescent="0.2">
      <c r="A18">
        <v>18</v>
      </c>
      <c r="B18">
        <v>8.3079434987190316E-6</v>
      </c>
    </row>
    <row r="19" spans="1:2" x14ac:dyDescent="0.2">
      <c r="A19">
        <v>19</v>
      </c>
      <c r="B19">
        <v>9.3056803873805861E-6</v>
      </c>
    </row>
    <row r="20" spans="1:2" x14ac:dyDescent="0.2">
      <c r="A20">
        <v>20</v>
      </c>
      <c r="B20">
        <v>9.5063702077632963E-6</v>
      </c>
    </row>
    <row r="21" spans="1:2" x14ac:dyDescent="0.2">
      <c r="A21">
        <v>21</v>
      </c>
      <c r="B21">
        <v>9.737002053138167E-6</v>
      </c>
    </row>
    <row r="22" spans="1:2" x14ac:dyDescent="0.2">
      <c r="A22">
        <v>22</v>
      </c>
      <c r="B22">
        <v>1.0287313186636073E-5</v>
      </c>
    </row>
    <row r="23" spans="1:2" x14ac:dyDescent="0.2">
      <c r="A23">
        <v>23</v>
      </c>
      <c r="B23">
        <v>1.1477123761053457E-5</v>
      </c>
    </row>
    <row r="24" spans="1:2" x14ac:dyDescent="0.2">
      <c r="A24">
        <v>24</v>
      </c>
      <c r="B24">
        <v>1.2901022989605246E-5</v>
      </c>
    </row>
    <row r="25" spans="1:2" x14ac:dyDescent="0.2">
      <c r="A25">
        <v>25</v>
      </c>
      <c r="B25">
        <v>1.3181731219008057E-5</v>
      </c>
    </row>
    <row r="26" spans="1:2" x14ac:dyDescent="0.2">
      <c r="A26">
        <v>26</v>
      </c>
      <c r="B26">
        <v>1.3301222103149828E-5</v>
      </c>
    </row>
    <row r="27" spans="1:2" x14ac:dyDescent="0.2">
      <c r="A27">
        <v>27</v>
      </c>
      <c r="B27">
        <v>1.3551788158447508E-5</v>
      </c>
    </row>
    <row r="28" spans="1:2" x14ac:dyDescent="0.2">
      <c r="A28">
        <v>28</v>
      </c>
      <c r="B28">
        <v>1.3971386600242703E-5</v>
      </c>
    </row>
    <row r="29" spans="1:2" x14ac:dyDescent="0.2">
      <c r="A29">
        <v>29</v>
      </c>
      <c r="B29">
        <v>1.437924388231504E-5</v>
      </c>
    </row>
    <row r="30" spans="1:2" x14ac:dyDescent="0.2">
      <c r="A30">
        <v>30</v>
      </c>
      <c r="B30">
        <v>1.4496702671285923E-5</v>
      </c>
    </row>
    <row r="31" spans="1:2" x14ac:dyDescent="0.2">
      <c r="A31">
        <v>31</v>
      </c>
      <c r="B31">
        <v>1.58492553874456E-5</v>
      </c>
    </row>
    <row r="32" spans="1:2" x14ac:dyDescent="0.2">
      <c r="A32">
        <v>32</v>
      </c>
      <c r="B32">
        <v>1.5950710178786196E-5</v>
      </c>
    </row>
    <row r="33" spans="1:2" x14ac:dyDescent="0.2">
      <c r="A33">
        <v>33</v>
      </c>
      <c r="B33">
        <v>1.6277562286700809E-5</v>
      </c>
    </row>
    <row r="34" spans="1:2" x14ac:dyDescent="0.2">
      <c r="A34">
        <v>34</v>
      </c>
      <c r="B34">
        <v>1.6569004111215058E-5</v>
      </c>
    </row>
    <row r="35" spans="1:2" x14ac:dyDescent="0.2">
      <c r="A35">
        <v>35</v>
      </c>
      <c r="B35">
        <v>1.6649156737200197E-5</v>
      </c>
    </row>
    <row r="36" spans="1:2" x14ac:dyDescent="0.2">
      <c r="A36">
        <v>36</v>
      </c>
      <c r="B36">
        <v>1.6688819769478442E-5</v>
      </c>
    </row>
    <row r="37" spans="1:2" x14ac:dyDescent="0.2">
      <c r="A37">
        <v>37</v>
      </c>
      <c r="B37">
        <v>1.7383754940951664E-5</v>
      </c>
    </row>
    <row r="38" spans="1:2" x14ac:dyDescent="0.2">
      <c r="A38">
        <v>38</v>
      </c>
      <c r="B38">
        <v>1.7761945344035398E-5</v>
      </c>
    </row>
    <row r="39" spans="1:2" x14ac:dyDescent="0.2">
      <c r="A39">
        <v>39</v>
      </c>
      <c r="B39">
        <v>1.784017052742311E-5</v>
      </c>
    </row>
    <row r="40" spans="1:2" x14ac:dyDescent="0.2">
      <c r="A40">
        <v>40</v>
      </c>
      <c r="B40">
        <v>1.7854746802282106E-5</v>
      </c>
    </row>
    <row r="41" spans="1:2" x14ac:dyDescent="0.2">
      <c r="A41">
        <v>41</v>
      </c>
      <c r="B41">
        <v>1.7917528276974193E-5</v>
      </c>
    </row>
    <row r="42" spans="1:2" x14ac:dyDescent="0.2">
      <c r="A42">
        <v>42</v>
      </c>
      <c r="B42">
        <v>1.8097256162723154E-5</v>
      </c>
    </row>
    <row r="43" spans="1:2" x14ac:dyDescent="0.2">
      <c r="A43">
        <v>43</v>
      </c>
      <c r="B43">
        <v>1.8519897885761977E-5</v>
      </c>
    </row>
    <row r="44" spans="1:2" x14ac:dyDescent="0.2">
      <c r="A44">
        <v>44</v>
      </c>
      <c r="B44">
        <v>1.9485766834825416E-5</v>
      </c>
    </row>
    <row r="45" spans="1:2" x14ac:dyDescent="0.2">
      <c r="A45">
        <v>45</v>
      </c>
      <c r="B45">
        <v>1.9498666718233389E-5</v>
      </c>
    </row>
    <row r="46" spans="1:2" x14ac:dyDescent="0.2">
      <c r="A46">
        <v>46</v>
      </c>
      <c r="B46">
        <v>1.9916718488541632E-5</v>
      </c>
    </row>
    <row r="47" spans="1:2" x14ac:dyDescent="0.2">
      <c r="A47">
        <v>47</v>
      </c>
      <c r="B47">
        <v>2.1224888927980838E-5</v>
      </c>
    </row>
    <row r="48" spans="1:2" x14ac:dyDescent="0.2">
      <c r="A48">
        <v>48</v>
      </c>
      <c r="B48">
        <v>2.1473235758950044E-5</v>
      </c>
    </row>
    <row r="49" spans="1:2" x14ac:dyDescent="0.2">
      <c r="A49">
        <v>49</v>
      </c>
      <c r="B49">
        <v>2.1584265933505111E-5</v>
      </c>
    </row>
    <row r="50" spans="1:2" x14ac:dyDescent="0.2">
      <c r="A50">
        <v>50</v>
      </c>
      <c r="B50">
        <v>2.1753882979988561E-5</v>
      </c>
    </row>
    <row r="51" spans="1:2" x14ac:dyDescent="0.2">
      <c r="A51">
        <v>51</v>
      </c>
      <c r="B51">
        <v>2.1891910727681594E-5</v>
      </c>
    </row>
    <row r="52" spans="1:2" x14ac:dyDescent="0.2">
      <c r="A52">
        <v>52</v>
      </c>
      <c r="B52">
        <v>2.209445021202186E-5</v>
      </c>
    </row>
    <row r="53" spans="1:2" x14ac:dyDescent="0.2">
      <c r="A53">
        <v>53</v>
      </c>
      <c r="B53">
        <v>2.2899462032267889E-5</v>
      </c>
    </row>
    <row r="54" spans="1:2" x14ac:dyDescent="0.2">
      <c r="A54">
        <v>54</v>
      </c>
      <c r="B54">
        <v>2.3034291623772944E-5</v>
      </c>
    </row>
    <row r="55" spans="1:2" x14ac:dyDescent="0.2">
      <c r="A55">
        <v>55</v>
      </c>
      <c r="B55">
        <v>2.4845721181411675E-5</v>
      </c>
    </row>
    <row r="56" spans="1:2" x14ac:dyDescent="0.2">
      <c r="A56">
        <v>56</v>
      </c>
      <c r="B56">
        <v>2.6009210445298914E-5</v>
      </c>
    </row>
    <row r="57" spans="1:2" x14ac:dyDescent="0.2">
      <c r="A57">
        <v>57</v>
      </c>
      <c r="B57">
        <v>2.6964353125168529E-5</v>
      </c>
    </row>
    <row r="58" spans="1:2" x14ac:dyDescent="0.2">
      <c r="A58">
        <v>58</v>
      </c>
      <c r="B58">
        <v>2.7628216723321208E-5</v>
      </c>
    </row>
    <row r="59" spans="1:2" x14ac:dyDescent="0.2">
      <c r="A59">
        <v>59</v>
      </c>
      <c r="B59">
        <v>2.7638290779002499E-5</v>
      </c>
    </row>
    <row r="60" spans="1:2" x14ac:dyDescent="0.2">
      <c r="A60">
        <v>60</v>
      </c>
      <c r="B60">
        <v>2.8017108822609455E-5</v>
      </c>
    </row>
    <row r="61" spans="1:2" x14ac:dyDescent="0.2">
      <c r="A61">
        <v>61</v>
      </c>
      <c r="B61">
        <v>2.8933768586623472E-5</v>
      </c>
    </row>
    <row r="62" spans="1:2" x14ac:dyDescent="0.2">
      <c r="A62">
        <v>62</v>
      </c>
      <c r="B62">
        <v>2.8990907513462651E-5</v>
      </c>
    </row>
    <row r="63" spans="1:2" x14ac:dyDescent="0.2">
      <c r="A63">
        <v>63</v>
      </c>
      <c r="B63">
        <v>3.0079241454702696E-5</v>
      </c>
    </row>
    <row r="64" spans="1:2" x14ac:dyDescent="0.2">
      <c r="A64">
        <v>64</v>
      </c>
      <c r="B64">
        <v>3.0593477613979626E-5</v>
      </c>
    </row>
    <row r="65" spans="1:2" x14ac:dyDescent="0.2">
      <c r="A65">
        <v>65</v>
      </c>
      <c r="B65">
        <v>3.1657331662138886E-5</v>
      </c>
    </row>
    <row r="66" spans="1:2" x14ac:dyDescent="0.2">
      <c r="A66">
        <v>66</v>
      </c>
      <c r="B66">
        <v>3.1822394537487121E-5</v>
      </c>
    </row>
    <row r="67" spans="1:2" x14ac:dyDescent="0.2">
      <c r="A67">
        <v>67</v>
      </c>
      <c r="B67">
        <v>3.2397436360488197E-5</v>
      </c>
    </row>
    <row r="68" spans="1:2" x14ac:dyDescent="0.2">
      <c r="A68">
        <v>68</v>
      </c>
      <c r="B68">
        <v>3.2524468614694177E-5</v>
      </c>
    </row>
    <row r="69" spans="1:2" x14ac:dyDescent="0.2">
      <c r="A69">
        <v>69</v>
      </c>
      <c r="B69">
        <v>3.2743431893819517E-5</v>
      </c>
    </row>
    <row r="70" spans="1:2" x14ac:dyDescent="0.2">
      <c r="A70">
        <v>70</v>
      </c>
      <c r="B70">
        <v>3.3408734992169831E-5</v>
      </c>
    </row>
    <row r="71" spans="1:2" x14ac:dyDescent="0.2">
      <c r="A71">
        <v>71</v>
      </c>
      <c r="B71">
        <v>3.4203652665074191E-5</v>
      </c>
    </row>
    <row r="72" spans="1:2" x14ac:dyDescent="0.2">
      <c r="A72">
        <v>72</v>
      </c>
      <c r="B72">
        <v>3.5102115892658497E-5</v>
      </c>
    </row>
    <row r="73" spans="1:2" x14ac:dyDescent="0.2">
      <c r="A73">
        <v>73</v>
      </c>
      <c r="B73">
        <v>3.5655466193654566E-5</v>
      </c>
    </row>
    <row r="74" spans="1:2" x14ac:dyDescent="0.2">
      <c r="A74">
        <v>74</v>
      </c>
      <c r="B74">
        <v>3.6254338868672871E-5</v>
      </c>
    </row>
    <row r="75" spans="1:2" x14ac:dyDescent="0.2">
      <c r="A75">
        <v>75</v>
      </c>
      <c r="B75">
        <v>3.6292076500129796E-5</v>
      </c>
    </row>
    <row r="76" spans="1:2" x14ac:dyDescent="0.2">
      <c r="A76">
        <v>76</v>
      </c>
      <c r="B76">
        <v>3.6544850498338871E-5</v>
      </c>
    </row>
    <row r="77" spans="1:2" x14ac:dyDescent="0.2">
      <c r="A77">
        <v>77</v>
      </c>
      <c r="B77">
        <v>3.6563983919824673E-5</v>
      </c>
    </row>
    <row r="78" spans="1:2" x14ac:dyDescent="0.2">
      <c r="A78">
        <v>78</v>
      </c>
      <c r="B78">
        <v>3.7602717621951483E-5</v>
      </c>
    </row>
    <row r="79" spans="1:2" x14ac:dyDescent="0.2">
      <c r="A79">
        <v>79</v>
      </c>
      <c r="B79">
        <v>3.776246473422715E-5</v>
      </c>
    </row>
    <row r="80" spans="1:2" x14ac:dyDescent="0.2">
      <c r="A80">
        <v>80</v>
      </c>
      <c r="B80">
        <v>3.804644202356343E-5</v>
      </c>
    </row>
    <row r="81" spans="1:2" x14ac:dyDescent="0.2">
      <c r="A81">
        <v>81</v>
      </c>
      <c r="B81">
        <v>3.8467594368168083E-5</v>
      </c>
    </row>
    <row r="82" spans="1:2" x14ac:dyDescent="0.2">
      <c r="A82">
        <v>82</v>
      </c>
      <c r="B82">
        <v>4.1660284700738473E-5</v>
      </c>
    </row>
    <row r="83" spans="1:2" x14ac:dyDescent="0.2">
      <c r="A83">
        <v>83</v>
      </c>
      <c r="B83">
        <v>4.1900788099577597E-5</v>
      </c>
    </row>
    <row r="84" spans="1:2" x14ac:dyDescent="0.2">
      <c r="A84">
        <v>84</v>
      </c>
      <c r="B84">
        <v>4.1931743109216884E-5</v>
      </c>
    </row>
    <row r="85" spans="1:2" x14ac:dyDescent="0.2">
      <c r="A85">
        <v>85</v>
      </c>
      <c r="B85">
        <v>4.2026253800749325E-5</v>
      </c>
    </row>
    <row r="86" spans="1:2" x14ac:dyDescent="0.2">
      <c r="A86">
        <v>86</v>
      </c>
      <c r="B86">
        <v>4.2897748878241692E-5</v>
      </c>
    </row>
    <row r="87" spans="1:2" x14ac:dyDescent="0.2">
      <c r="A87">
        <v>87</v>
      </c>
      <c r="B87">
        <v>4.3054375749755744E-5</v>
      </c>
    </row>
    <row r="88" spans="1:2" x14ac:dyDescent="0.2">
      <c r="A88">
        <v>88</v>
      </c>
      <c r="B88">
        <v>4.4941035527060517E-5</v>
      </c>
    </row>
    <row r="89" spans="1:2" x14ac:dyDescent="0.2">
      <c r="A89">
        <v>89</v>
      </c>
      <c r="B89">
        <v>4.5266344313159578E-5</v>
      </c>
    </row>
    <row r="90" spans="1:2" x14ac:dyDescent="0.2">
      <c r="A90">
        <v>90</v>
      </c>
      <c r="B90">
        <v>4.7493257287071491E-5</v>
      </c>
    </row>
    <row r="91" spans="1:2" x14ac:dyDescent="0.2">
      <c r="A91">
        <v>91</v>
      </c>
      <c r="B91">
        <v>4.8443206376723453E-5</v>
      </c>
    </row>
    <row r="92" spans="1:2" x14ac:dyDescent="0.2">
      <c r="A92">
        <v>92</v>
      </c>
      <c r="B92">
        <v>4.8493469546101122E-5</v>
      </c>
    </row>
    <row r="93" spans="1:2" x14ac:dyDescent="0.2">
      <c r="A93">
        <v>93</v>
      </c>
      <c r="B93">
        <v>4.9685417025658014E-5</v>
      </c>
    </row>
    <row r="94" spans="1:2" x14ac:dyDescent="0.2">
      <c r="A94">
        <v>94</v>
      </c>
      <c r="B94">
        <v>5.1811642037586848E-5</v>
      </c>
    </row>
    <row r="95" spans="1:2" x14ac:dyDescent="0.2">
      <c r="A95">
        <v>95</v>
      </c>
      <c r="B95">
        <v>5.2302116221373205E-5</v>
      </c>
    </row>
    <row r="96" spans="1:2" x14ac:dyDescent="0.2">
      <c r="A96">
        <v>96</v>
      </c>
      <c r="B96">
        <v>5.2773395234802681E-5</v>
      </c>
    </row>
    <row r="97" spans="1:2" x14ac:dyDescent="0.2">
      <c r="A97">
        <v>97</v>
      </c>
      <c r="B97">
        <v>5.3277191862951326E-5</v>
      </c>
    </row>
    <row r="98" spans="1:2" x14ac:dyDescent="0.2">
      <c r="A98">
        <v>98</v>
      </c>
      <c r="B98">
        <v>5.3848996421192508E-5</v>
      </c>
    </row>
    <row r="99" spans="1:2" x14ac:dyDescent="0.2">
      <c r="A99">
        <v>99</v>
      </c>
      <c r="B99">
        <v>5.4205278543058214E-5</v>
      </c>
    </row>
    <row r="100" spans="1:2" x14ac:dyDescent="0.2">
      <c r="A100">
        <v>100</v>
      </c>
      <c r="B100">
        <v>5.4607228973230514E-5</v>
      </c>
    </row>
    <row r="101" spans="1:2" x14ac:dyDescent="0.2">
      <c r="A101">
        <v>101</v>
      </c>
      <c r="B101">
        <v>5.5983679160322757E-5</v>
      </c>
    </row>
    <row r="102" spans="1:2" x14ac:dyDescent="0.2">
      <c r="A102">
        <v>102</v>
      </c>
      <c r="B102">
        <v>5.6256024444948363E-5</v>
      </c>
    </row>
    <row r="103" spans="1:2" x14ac:dyDescent="0.2">
      <c r="A103">
        <v>103</v>
      </c>
      <c r="B103">
        <v>5.9107380048960613E-5</v>
      </c>
    </row>
    <row r="104" spans="1:2" x14ac:dyDescent="0.2">
      <c r="A104">
        <v>104</v>
      </c>
      <c r="B104">
        <v>5.968714386670826E-5</v>
      </c>
    </row>
    <row r="105" spans="1:2" x14ac:dyDescent="0.2">
      <c r="A105">
        <v>105</v>
      </c>
      <c r="B105">
        <v>6.0146778597866752E-5</v>
      </c>
    </row>
    <row r="106" spans="1:2" x14ac:dyDescent="0.2">
      <c r="A106">
        <v>106</v>
      </c>
      <c r="B106">
        <v>6.1776865377562618E-5</v>
      </c>
    </row>
    <row r="107" spans="1:2" x14ac:dyDescent="0.2">
      <c r="A107">
        <v>107</v>
      </c>
      <c r="B107">
        <v>6.2143708207517103E-5</v>
      </c>
    </row>
    <row r="108" spans="1:2" x14ac:dyDescent="0.2">
      <c r="A108">
        <v>108</v>
      </c>
      <c r="B108">
        <v>6.2291885313965005E-5</v>
      </c>
    </row>
    <row r="109" spans="1:2" x14ac:dyDescent="0.2">
      <c r="A109">
        <v>109</v>
      </c>
      <c r="B109">
        <v>6.2811280652222184E-5</v>
      </c>
    </row>
    <row r="110" spans="1:2" x14ac:dyDescent="0.2">
      <c r="A110">
        <v>110</v>
      </c>
      <c r="B110">
        <v>6.3898271847571855E-5</v>
      </c>
    </row>
    <row r="111" spans="1:2" x14ac:dyDescent="0.2">
      <c r="A111">
        <v>111</v>
      </c>
      <c r="B111">
        <v>6.4177752547282823E-5</v>
      </c>
    </row>
    <row r="112" spans="1:2" x14ac:dyDescent="0.2">
      <c r="A112">
        <v>112</v>
      </c>
      <c r="B112">
        <v>6.5830721003134798E-5</v>
      </c>
    </row>
    <row r="113" spans="1:2" x14ac:dyDescent="0.2">
      <c r="A113">
        <v>113</v>
      </c>
      <c r="B113">
        <v>6.6259714955967886E-5</v>
      </c>
    </row>
    <row r="114" spans="1:2" x14ac:dyDescent="0.2">
      <c r="A114">
        <v>114</v>
      </c>
      <c r="B114">
        <v>6.6340932687172644E-5</v>
      </c>
    </row>
    <row r="115" spans="1:2" x14ac:dyDescent="0.2">
      <c r="A115">
        <v>115</v>
      </c>
      <c r="B115">
        <v>6.6507121451369326E-5</v>
      </c>
    </row>
    <row r="116" spans="1:2" x14ac:dyDescent="0.2">
      <c r="A116">
        <v>116</v>
      </c>
      <c r="B116">
        <v>6.7146205559161636E-5</v>
      </c>
    </row>
    <row r="117" spans="1:2" x14ac:dyDescent="0.2">
      <c r="A117">
        <v>117</v>
      </c>
      <c r="B117">
        <v>6.7194671560888897E-5</v>
      </c>
    </row>
    <row r="118" spans="1:2" x14ac:dyDescent="0.2">
      <c r="A118">
        <v>118</v>
      </c>
      <c r="B118">
        <v>6.7465083057355839E-5</v>
      </c>
    </row>
    <row r="119" spans="1:2" x14ac:dyDescent="0.2">
      <c r="A119">
        <v>119</v>
      </c>
      <c r="B119">
        <v>6.7649831692856229E-5</v>
      </c>
    </row>
    <row r="120" spans="1:2" x14ac:dyDescent="0.2">
      <c r="A120">
        <v>120</v>
      </c>
      <c r="B120">
        <v>6.8158315314468363E-5</v>
      </c>
    </row>
    <row r="121" spans="1:2" x14ac:dyDescent="0.2">
      <c r="A121">
        <v>121</v>
      </c>
      <c r="B121">
        <v>6.8933492516242415E-5</v>
      </c>
    </row>
    <row r="122" spans="1:2" x14ac:dyDescent="0.2">
      <c r="A122">
        <v>122</v>
      </c>
      <c r="B122">
        <v>6.9766377989166411E-5</v>
      </c>
    </row>
    <row r="123" spans="1:2" x14ac:dyDescent="0.2">
      <c r="A123">
        <v>123</v>
      </c>
      <c r="B123">
        <v>6.9972946921252388E-5</v>
      </c>
    </row>
    <row r="124" spans="1:2" x14ac:dyDescent="0.2">
      <c r="A124">
        <v>124</v>
      </c>
      <c r="B124">
        <v>7.0099887012253328E-5</v>
      </c>
    </row>
    <row r="125" spans="1:2" x14ac:dyDescent="0.2">
      <c r="A125">
        <v>125</v>
      </c>
      <c r="B125">
        <v>7.0264018087371841E-5</v>
      </c>
    </row>
    <row r="126" spans="1:2" x14ac:dyDescent="0.2">
      <c r="A126">
        <v>126</v>
      </c>
      <c r="B126">
        <v>7.1916343064297491E-5</v>
      </c>
    </row>
    <row r="127" spans="1:2" x14ac:dyDescent="0.2">
      <c r="A127">
        <v>127</v>
      </c>
      <c r="B127">
        <v>7.2564426357102352E-5</v>
      </c>
    </row>
    <row r="128" spans="1:2" x14ac:dyDescent="0.2">
      <c r="A128">
        <v>128</v>
      </c>
      <c r="B128">
        <v>7.3075785928213488E-5</v>
      </c>
    </row>
    <row r="129" spans="1:2" x14ac:dyDescent="0.2">
      <c r="A129">
        <v>129</v>
      </c>
      <c r="B129">
        <v>7.5809528594166436E-5</v>
      </c>
    </row>
    <row r="130" spans="1:2" x14ac:dyDescent="0.2">
      <c r="A130">
        <v>130</v>
      </c>
      <c r="B130">
        <v>7.6205319634125448E-5</v>
      </c>
    </row>
    <row r="131" spans="1:2" x14ac:dyDescent="0.2">
      <c r="A131">
        <v>131</v>
      </c>
      <c r="B131">
        <v>7.8443005502192405E-5</v>
      </c>
    </row>
    <row r="132" spans="1:2" x14ac:dyDescent="0.2">
      <c r="A132">
        <v>132</v>
      </c>
      <c r="B132">
        <v>7.9407536193119128E-5</v>
      </c>
    </row>
    <row r="133" spans="1:2" x14ac:dyDescent="0.2">
      <c r="A133">
        <v>133</v>
      </c>
      <c r="B133">
        <v>8.0211337671126596E-5</v>
      </c>
    </row>
    <row r="134" spans="1:2" x14ac:dyDescent="0.2">
      <c r="A134">
        <v>134</v>
      </c>
      <c r="B134">
        <v>8.1252902834012385E-5</v>
      </c>
    </row>
    <row r="135" spans="1:2" x14ac:dyDescent="0.2">
      <c r="A135">
        <v>135</v>
      </c>
      <c r="B135">
        <v>8.1473171171547447E-5</v>
      </c>
    </row>
    <row r="136" spans="1:2" x14ac:dyDescent="0.2">
      <c r="A136">
        <v>136</v>
      </c>
      <c r="B136">
        <v>8.3583116074090798E-5</v>
      </c>
    </row>
    <row r="137" spans="1:2" x14ac:dyDescent="0.2">
      <c r="A137">
        <v>137</v>
      </c>
      <c r="B137">
        <v>8.8384767228063808E-5</v>
      </c>
    </row>
    <row r="138" spans="1:2" x14ac:dyDescent="0.2">
      <c r="A138">
        <v>138</v>
      </c>
      <c r="B138">
        <v>9.3134632319994047E-5</v>
      </c>
    </row>
    <row r="139" spans="1:2" x14ac:dyDescent="0.2">
      <c r="A139">
        <v>139</v>
      </c>
      <c r="B139">
        <v>9.4060921015163404E-5</v>
      </c>
    </row>
    <row r="140" spans="1:2" x14ac:dyDescent="0.2">
      <c r="A140">
        <v>140</v>
      </c>
      <c r="B140">
        <v>9.42951438000943E-5</v>
      </c>
    </row>
    <row r="141" spans="1:2" x14ac:dyDescent="0.2">
      <c r="A141">
        <v>141</v>
      </c>
      <c r="B141">
        <v>9.4584627906808404E-5</v>
      </c>
    </row>
    <row r="142" spans="1:2" x14ac:dyDescent="0.2">
      <c r="A142">
        <v>142</v>
      </c>
      <c r="B142">
        <v>9.5704166031348613E-5</v>
      </c>
    </row>
    <row r="143" spans="1:2" x14ac:dyDescent="0.2">
      <c r="A143">
        <v>143</v>
      </c>
      <c r="B143">
        <v>9.7060500939941826E-5</v>
      </c>
    </row>
    <row r="144" spans="1:2" x14ac:dyDescent="0.2">
      <c r="A144">
        <v>144</v>
      </c>
      <c r="B144">
        <v>9.743217338476672E-5</v>
      </c>
    </row>
    <row r="145" spans="1:2" x14ac:dyDescent="0.2">
      <c r="A145">
        <v>145</v>
      </c>
      <c r="B145">
        <v>9.7526994078718214E-5</v>
      </c>
    </row>
    <row r="146" spans="1:2" x14ac:dyDescent="0.2">
      <c r="A146">
        <v>146</v>
      </c>
      <c r="B146">
        <v>9.8175436778427582E-5</v>
      </c>
    </row>
    <row r="147" spans="1:2" x14ac:dyDescent="0.2">
      <c r="A147">
        <v>147</v>
      </c>
      <c r="B147">
        <v>9.8324243858973747E-5</v>
      </c>
    </row>
    <row r="148" spans="1:2" x14ac:dyDescent="0.2">
      <c r="A148">
        <v>148</v>
      </c>
      <c r="B148">
        <v>1.0771078141503047E-4</v>
      </c>
    </row>
    <row r="149" spans="1:2" x14ac:dyDescent="0.2">
      <c r="A149">
        <v>149</v>
      </c>
      <c r="B149">
        <v>1.0771228484396509E-4</v>
      </c>
    </row>
    <row r="150" spans="1:2" x14ac:dyDescent="0.2">
      <c r="A150">
        <v>150</v>
      </c>
      <c r="B150">
        <v>1.0892856083604335E-4</v>
      </c>
    </row>
    <row r="151" spans="1:2" x14ac:dyDescent="0.2">
      <c r="A151">
        <v>151</v>
      </c>
      <c r="B151">
        <v>1.0986426401261233E-4</v>
      </c>
    </row>
    <row r="152" spans="1:2" x14ac:dyDescent="0.2">
      <c r="A152">
        <v>152</v>
      </c>
      <c r="B152">
        <v>1.1065539530810059E-4</v>
      </c>
    </row>
    <row r="153" spans="1:2" x14ac:dyDescent="0.2">
      <c r="A153">
        <v>153</v>
      </c>
      <c r="B153">
        <v>1.1326916131926103E-4</v>
      </c>
    </row>
    <row r="154" spans="1:2" x14ac:dyDescent="0.2">
      <c r="A154">
        <v>154</v>
      </c>
      <c r="B154">
        <v>1.1680797724862947E-4</v>
      </c>
    </row>
    <row r="155" spans="1:2" x14ac:dyDescent="0.2">
      <c r="A155">
        <v>155</v>
      </c>
      <c r="B155">
        <v>1.174039635578097E-4</v>
      </c>
    </row>
    <row r="156" spans="1:2" x14ac:dyDescent="0.2">
      <c r="A156">
        <v>156</v>
      </c>
      <c r="B156">
        <v>1.1797026079756587E-4</v>
      </c>
    </row>
    <row r="157" spans="1:2" x14ac:dyDescent="0.2">
      <c r="A157">
        <v>157</v>
      </c>
      <c r="B157">
        <v>1.1887926062858745E-4</v>
      </c>
    </row>
    <row r="158" spans="1:2" x14ac:dyDescent="0.2">
      <c r="A158">
        <v>158</v>
      </c>
      <c r="B158">
        <v>1.2040953111757961E-4</v>
      </c>
    </row>
    <row r="159" spans="1:2" x14ac:dyDescent="0.2">
      <c r="A159">
        <v>159</v>
      </c>
      <c r="B159">
        <v>1.2333021451562485E-4</v>
      </c>
    </row>
    <row r="160" spans="1:2" x14ac:dyDescent="0.2">
      <c r="A160">
        <v>160</v>
      </c>
      <c r="B160">
        <v>1.2355917245270376E-4</v>
      </c>
    </row>
    <row r="161" spans="1:2" x14ac:dyDescent="0.2">
      <c r="A161">
        <v>161</v>
      </c>
      <c r="B161">
        <v>1.2455646837927694E-4</v>
      </c>
    </row>
    <row r="162" spans="1:2" x14ac:dyDescent="0.2">
      <c r="A162">
        <v>162</v>
      </c>
      <c r="B162">
        <v>1.2562269872211392E-4</v>
      </c>
    </row>
    <row r="163" spans="1:2" x14ac:dyDescent="0.2">
      <c r="A163">
        <v>163</v>
      </c>
      <c r="B163">
        <v>1.2593686285882524E-4</v>
      </c>
    </row>
    <row r="164" spans="1:2" x14ac:dyDescent="0.2">
      <c r="A164">
        <v>164</v>
      </c>
      <c r="B164">
        <v>1.2797538322406249E-4</v>
      </c>
    </row>
    <row r="165" spans="1:2" x14ac:dyDescent="0.2">
      <c r="A165">
        <v>165</v>
      </c>
      <c r="B165">
        <v>1.2845679235360945E-4</v>
      </c>
    </row>
    <row r="166" spans="1:2" x14ac:dyDescent="0.2">
      <c r="A166">
        <v>166</v>
      </c>
      <c r="B166">
        <v>1.2955839756680583E-4</v>
      </c>
    </row>
    <row r="167" spans="1:2" x14ac:dyDescent="0.2">
      <c r="A167">
        <v>167</v>
      </c>
      <c r="B167">
        <v>1.2966437187741855E-4</v>
      </c>
    </row>
    <row r="168" spans="1:2" x14ac:dyDescent="0.2">
      <c r="A168">
        <v>168</v>
      </c>
      <c r="B168">
        <v>1.3523565318296026E-4</v>
      </c>
    </row>
    <row r="169" spans="1:2" x14ac:dyDescent="0.2">
      <c r="A169">
        <v>169</v>
      </c>
      <c r="B169">
        <v>1.3750244740605338E-4</v>
      </c>
    </row>
    <row r="170" spans="1:2" x14ac:dyDescent="0.2">
      <c r="A170">
        <v>170</v>
      </c>
      <c r="B170">
        <v>1.3829935704935705E-4</v>
      </c>
    </row>
    <row r="171" spans="1:2" x14ac:dyDescent="0.2">
      <c r="A171">
        <v>171</v>
      </c>
      <c r="B171">
        <v>1.3890061213442606E-4</v>
      </c>
    </row>
    <row r="172" spans="1:2" x14ac:dyDescent="0.2">
      <c r="A172">
        <v>172</v>
      </c>
      <c r="B172">
        <v>1.4070263377742603E-4</v>
      </c>
    </row>
    <row r="173" spans="1:2" x14ac:dyDescent="0.2">
      <c r="A173">
        <v>173</v>
      </c>
      <c r="B173">
        <v>1.4214428131032193E-4</v>
      </c>
    </row>
    <row r="174" spans="1:2" x14ac:dyDescent="0.2">
      <c r="A174">
        <v>174</v>
      </c>
      <c r="B174">
        <v>1.4463966212555941E-4</v>
      </c>
    </row>
    <row r="175" spans="1:2" x14ac:dyDescent="0.2">
      <c r="A175">
        <v>175</v>
      </c>
      <c r="B175">
        <v>1.4562932052473727E-4</v>
      </c>
    </row>
    <row r="176" spans="1:2" x14ac:dyDescent="0.2">
      <c r="A176">
        <v>176</v>
      </c>
      <c r="B176">
        <v>1.5070309674107416E-4</v>
      </c>
    </row>
    <row r="177" spans="1:2" x14ac:dyDescent="0.2">
      <c r="A177">
        <v>177</v>
      </c>
      <c r="B177">
        <v>1.5200562315246204E-4</v>
      </c>
    </row>
    <row r="178" spans="1:2" x14ac:dyDescent="0.2">
      <c r="A178">
        <v>178</v>
      </c>
      <c r="B178">
        <v>1.5269715547914622E-4</v>
      </c>
    </row>
    <row r="179" spans="1:2" x14ac:dyDescent="0.2">
      <c r="A179">
        <v>179</v>
      </c>
      <c r="B179">
        <v>1.558246965724523E-4</v>
      </c>
    </row>
    <row r="180" spans="1:2" x14ac:dyDescent="0.2">
      <c r="A180">
        <v>180</v>
      </c>
      <c r="B180">
        <v>1.5973458501354152E-4</v>
      </c>
    </row>
    <row r="181" spans="1:2" x14ac:dyDescent="0.2">
      <c r="A181">
        <v>181</v>
      </c>
      <c r="B181">
        <v>1.6725704687389889E-4</v>
      </c>
    </row>
    <row r="182" spans="1:2" x14ac:dyDescent="0.2">
      <c r="A182">
        <v>182</v>
      </c>
      <c r="B182">
        <v>1.6907934973138839E-4</v>
      </c>
    </row>
    <row r="183" spans="1:2" x14ac:dyDescent="0.2">
      <c r="A183">
        <v>183</v>
      </c>
      <c r="B183">
        <v>1.7241886444277938E-4</v>
      </c>
    </row>
    <row r="184" spans="1:2" x14ac:dyDescent="0.2">
      <c r="A184">
        <v>184</v>
      </c>
      <c r="B184">
        <v>1.7272335688910307E-4</v>
      </c>
    </row>
    <row r="185" spans="1:2" x14ac:dyDescent="0.2">
      <c r="A185">
        <v>185</v>
      </c>
      <c r="B185">
        <v>1.7490102938057364E-4</v>
      </c>
    </row>
    <row r="186" spans="1:2" x14ac:dyDescent="0.2">
      <c r="A186">
        <v>186</v>
      </c>
      <c r="B186">
        <v>1.7875057578310469E-4</v>
      </c>
    </row>
    <row r="187" spans="1:2" x14ac:dyDescent="0.2">
      <c r="A187">
        <v>187</v>
      </c>
      <c r="B187">
        <v>1.8111910624347377E-4</v>
      </c>
    </row>
    <row r="188" spans="1:2" x14ac:dyDescent="0.2">
      <c r="A188">
        <v>188</v>
      </c>
      <c r="B188">
        <v>1.8533589962161392E-4</v>
      </c>
    </row>
    <row r="189" spans="1:2" x14ac:dyDescent="0.2">
      <c r="A189">
        <v>189</v>
      </c>
      <c r="B189">
        <v>1.9158571592925246E-4</v>
      </c>
    </row>
    <row r="190" spans="1:2" x14ac:dyDescent="0.2">
      <c r="A190">
        <v>190</v>
      </c>
      <c r="B190">
        <v>2.0068359052399066E-4</v>
      </c>
    </row>
    <row r="191" spans="1:2" x14ac:dyDescent="0.2">
      <c r="A191">
        <v>191</v>
      </c>
      <c r="B191">
        <v>2.0514976320520716E-4</v>
      </c>
    </row>
    <row r="192" spans="1:2" x14ac:dyDescent="0.2">
      <c r="A192">
        <v>192</v>
      </c>
      <c r="B192">
        <v>2.08241831060426E-4</v>
      </c>
    </row>
    <row r="193" spans="1:2" x14ac:dyDescent="0.2">
      <c r="A193" s="19">
        <v>193</v>
      </c>
      <c r="B193" s="19">
        <v>2.1219288616276043E-4</v>
      </c>
    </row>
    <row r="194" spans="1:2" x14ac:dyDescent="0.2">
      <c r="A194">
        <v>194</v>
      </c>
      <c r="B194">
        <v>2.1297197127344907E-4</v>
      </c>
    </row>
    <row r="195" spans="1:2" x14ac:dyDescent="0.2">
      <c r="A195">
        <v>195</v>
      </c>
      <c r="B195">
        <v>2.1373452224009482E-4</v>
      </c>
    </row>
    <row r="196" spans="1:2" x14ac:dyDescent="0.2">
      <c r="A196">
        <v>196</v>
      </c>
      <c r="B196">
        <v>2.1776362314227354E-4</v>
      </c>
    </row>
    <row r="197" spans="1:2" x14ac:dyDescent="0.2">
      <c r="A197">
        <v>197</v>
      </c>
      <c r="B197">
        <v>2.226034835111173E-4</v>
      </c>
    </row>
    <row r="198" spans="1:2" x14ac:dyDescent="0.2">
      <c r="A198">
        <v>198</v>
      </c>
      <c r="B198">
        <v>2.3055042309498924E-4</v>
      </c>
    </row>
    <row r="199" spans="1:2" x14ac:dyDescent="0.2">
      <c r="A199">
        <v>199</v>
      </c>
      <c r="B199">
        <v>2.3116624759335233E-4</v>
      </c>
    </row>
    <row r="200" spans="1:2" x14ac:dyDescent="0.2">
      <c r="A200">
        <v>200</v>
      </c>
      <c r="B200">
        <v>2.3708222159064398E-4</v>
      </c>
    </row>
    <row r="201" spans="1:2" x14ac:dyDescent="0.2">
      <c r="A201">
        <v>201</v>
      </c>
      <c r="B201">
        <v>2.3943545608869088E-4</v>
      </c>
    </row>
    <row r="202" spans="1:2" x14ac:dyDescent="0.2">
      <c r="A202">
        <v>202</v>
      </c>
      <c r="B202">
        <v>2.4988940080223753E-4</v>
      </c>
    </row>
    <row r="203" spans="1:2" x14ac:dyDescent="0.2">
      <c r="A203">
        <v>203</v>
      </c>
      <c r="B203">
        <v>2.7497889433694532E-4</v>
      </c>
    </row>
    <row r="204" spans="1:2" x14ac:dyDescent="0.2">
      <c r="A204">
        <v>204</v>
      </c>
      <c r="B204">
        <v>2.8731937233132183E-4</v>
      </c>
    </row>
    <row r="205" spans="1:2" x14ac:dyDescent="0.2">
      <c r="A205">
        <v>205</v>
      </c>
      <c r="B205">
        <v>2.9270484213075122E-4</v>
      </c>
    </row>
    <row r="206" spans="1:2" x14ac:dyDescent="0.2">
      <c r="A206" s="19"/>
      <c r="B206" s="19"/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09"/>
  <sheetViews>
    <sheetView topLeftCell="A190" workbookViewId="0">
      <selection activeCell="D210" sqref="D210"/>
    </sheetView>
  </sheetViews>
  <sheetFormatPr defaultRowHeight="14.25" x14ac:dyDescent="0.2"/>
  <cols>
    <col min="4" max="4" width="12.25" bestFit="1" customWidth="1"/>
  </cols>
  <sheetData>
    <row r="1" spans="2:3" x14ac:dyDescent="0.2">
      <c r="B1" s="19">
        <v>1</v>
      </c>
      <c r="C1" s="19">
        <v>3.4130756102242628E-7</v>
      </c>
    </row>
    <row r="2" spans="2:3" x14ac:dyDescent="0.2">
      <c r="B2">
        <v>2</v>
      </c>
      <c r="C2">
        <v>6.3791086318675878E-7</v>
      </c>
    </row>
    <row r="3" spans="2:3" x14ac:dyDescent="0.2">
      <c r="B3">
        <v>3</v>
      </c>
      <c r="C3">
        <v>1.2363369922916001E-6</v>
      </c>
    </row>
    <row r="4" spans="2:3" x14ac:dyDescent="0.2">
      <c r="B4">
        <v>4</v>
      </c>
      <c r="C4">
        <v>1.724432043140188E-6</v>
      </c>
    </row>
    <row r="5" spans="2:3" x14ac:dyDescent="0.2">
      <c r="B5">
        <v>5</v>
      </c>
      <c r="C5">
        <v>2.0548766033696214E-6</v>
      </c>
    </row>
    <row r="6" spans="2:3" x14ac:dyDescent="0.2">
      <c r="B6">
        <v>6</v>
      </c>
      <c r="C6">
        <v>2.6073866081485001E-6</v>
      </c>
    </row>
    <row r="7" spans="2:3" x14ac:dyDescent="0.2">
      <c r="B7">
        <v>7</v>
      </c>
      <c r="C7">
        <v>2.7145385254345223E-6</v>
      </c>
    </row>
    <row r="8" spans="2:3" x14ac:dyDescent="0.2">
      <c r="B8">
        <v>8</v>
      </c>
      <c r="C8">
        <v>3.5049352826813753E-6</v>
      </c>
    </row>
    <row r="9" spans="2:3" x14ac:dyDescent="0.2">
      <c r="B9">
        <v>9</v>
      </c>
      <c r="C9">
        <v>5.2970976539816624E-6</v>
      </c>
    </row>
    <row r="10" spans="2:3" x14ac:dyDescent="0.2">
      <c r="B10">
        <v>10</v>
      </c>
      <c r="C10">
        <v>6.0620771459586172E-6</v>
      </c>
    </row>
    <row r="11" spans="2:3" x14ac:dyDescent="0.2">
      <c r="B11">
        <v>11</v>
      </c>
      <c r="C11">
        <v>6.1215424915853284E-6</v>
      </c>
    </row>
    <row r="12" spans="2:3" x14ac:dyDescent="0.2">
      <c r="B12">
        <v>12</v>
      </c>
      <c r="C12">
        <v>6.3085114436397588E-6</v>
      </c>
    </row>
    <row r="13" spans="2:3" x14ac:dyDescent="0.2">
      <c r="B13">
        <v>13</v>
      </c>
      <c r="C13">
        <v>6.4815990104758846E-6</v>
      </c>
    </row>
    <row r="14" spans="2:3" x14ac:dyDescent="0.2">
      <c r="B14">
        <v>14</v>
      </c>
      <c r="C14">
        <v>6.9200448787977214E-6</v>
      </c>
    </row>
    <row r="15" spans="2:3" x14ac:dyDescent="0.2">
      <c r="B15">
        <v>15</v>
      </c>
      <c r="C15">
        <v>7.1250836881922247E-6</v>
      </c>
    </row>
    <row r="16" spans="2:3" x14ac:dyDescent="0.2">
      <c r="B16">
        <v>16</v>
      </c>
      <c r="C16">
        <v>7.2702100505460941E-6</v>
      </c>
    </row>
    <row r="17" spans="2:3" x14ac:dyDescent="0.2">
      <c r="B17">
        <v>17</v>
      </c>
      <c r="C17">
        <v>7.3676700156165137E-6</v>
      </c>
    </row>
    <row r="18" spans="2:3" x14ac:dyDescent="0.2">
      <c r="B18">
        <v>18</v>
      </c>
      <c r="C18">
        <v>8.3079434987190316E-6</v>
      </c>
    </row>
    <row r="19" spans="2:3" x14ac:dyDescent="0.2">
      <c r="B19">
        <v>19</v>
      </c>
      <c r="C19">
        <v>9.3056803873805861E-6</v>
      </c>
    </row>
    <row r="20" spans="2:3" x14ac:dyDescent="0.2">
      <c r="B20">
        <v>20</v>
      </c>
      <c r="C20">
        <v>9.5063702077632963E-6</v>
      </c>
    </row>
    <row r="21" spans="2:3" x14ac:dyDescent="0.2">
      <c r="B21">
        <v>21</v>
      </c>
      <c r="C21">
        <v>9.737002053138167E-6</v>
      </c>
    </row>
    <row r="22" spans="2:3" x14ac:dyDescent="0.2">
      <c r="B22">
        <v>22</v>
      </c>
      <c r="C22">
        <v>1.0287313186636073E-5</v>
      </c>
    </row>
    <row r="23" spans="2:3" x14ac:dyDescent="0.2">
      <c r="B23">
        <v>23</v>
      </c>
      <c r="C23">
        <v>1.1477123761053457E-5</v>
      </c>
    </row>
    <row r="24" spans="2:3" x14ac:dyDescent="0.2">
      <c r="B24">
        <v>24</v>
      </c>
      <c r="C24">
        <v>1.2901022989605246E-5</v>
      </c>
    </row>
    <row r="25" spans="2:3" x14ac:dyDescent="0.2">
      <c r="B25">
        <v>25</v>
      </c>
      <c r="C25">
        <v>1.3181731219008057E-5</v>
      </c>
    </row>
    <row r="26" spans="2:3" x14ac:dyDescent="0.2">
      <c r="B26">
        <v>26</v>
      </c>
      <c r="C26">
        <v>1.3301222103149828E-5</v>
      </c>
    </row>
    <row r="27" spans="2:3" x14ac:dyDescent="0.2">
      <c r="B27">
        <v>27</v>
      </c>
      <c r="C27">
        <v>1.3551788158447508E-5</v>
      </c>
    </row>
    <row r="28" spans="2:3" x14ac:dyDescent="0.2">
      <c r="B28">
        <v>28</v>
      </c>
      <c r="C28">
        <v>1.3971386600242703E-5</v>
      </c>
    </row>
    <row r="29" spans="2:3" x14ac:dyDescent="0.2">
      <c r="B29">
        <v>29</v>
      </c>
      <c r="C29">
        <v>1.437924388231504E-5</v>
      </c>
    </row>
    <row r="30" spans="2:3" x14ac:dyDescent="0.2">
      <c r="B30">
        <v>30</v>
      </c>
      <c r="C30">
        <v>1.4496702671285923E-5</v>
      </c>
    </row>
    <row r="31" spans="2:3" x14ac:dyDescent="0.2">
      <c r="B31">
        <v>31</v>
      </c>
      <c r="C31">
        <v>1.58492553874456E-5</v>
      </c>
    </row>
    <row r="32" spans="2:3" x14ac:dyDescent="0.2">
      <c r="B32">
        <v>32</v>
      </c>
      <c r="C32">
        <v>1.5950710178786196E-5</v>
      </c>
    </row>
    <row r="33" spans="2:3" x14ac:dyDescent="0.2">
      <c r="B33">
        <v>33</v>
      </c>
      <c r="C33">
        <v>1.6277562286700809E-5</v>
      </c>
    </row>
    <row r="34" spans="2:3" x14ac:dyDescent="0.2">
      <c r="B34">
        <v>34</v>
      </c>
      <c r="C34">
        <v>1.6569004111215058E-5</v>
      </c>
    </row>
    <row r="35" spans="2:3" x14ac:dyDescent="0.2">
      <c r="B35">
        <v>35</v>
      </c>
      <c r="C35">
        <v>1.6649156737200197E-5</v>
      </c>
    </row>
    <row r="36" spans="2:3" x14ac:dyDescent="0.2">
      <c r="B36">
        <v>36</v>
      </c>
      <c r="C36">
        <v>1.6688819769478442E-5</v>
      </c>
    </row>
    <row r="37" spans="2:3" x14ac:dyDescent="0.2">
      <c r="B37">
        <v>37</v>
      </c>
      <c r="C37">
        <v>1.7383754940951664E-5</v>
      </c>
    </row>
    <row r="38" spans="2:3" x14ac:dyDescent="0.2">
      <c r="B38">
        <v>38</v>
      </c>
      <c r="C38">
        <v>1.7761945344035398E-5</v>
      </c>
    </row>
    <row r="39" spans="2:3" x14ac:dyDescent="0.2">
      <c r="B39">
        <v>39</v>
      </c>
      <c r="C39">
        <v>1.784017052742311E-5</v>
      </c>
    </row>
    <row r="40" spans="2:3" x14ac:dyDescent="0.2">
      <c r="B40">
        <v>40</v>
      </c>
      <c r="C40">
        <v>1.7854746802282106E-5</v>
      </c>
    </row>
    <row r="41" spans="2:3" x14ac:dyDescent="0.2">
      <c r="B41">
        <v>41</v>
      </c>
      <c r="C41">
        <v>1.7917528276974193E-5</v>
      </c>
    </row>
    <row r="42" spans="2:3" x14ac:dyDescent="0.2">
      <c r="B42">
        <v>42</v>
      </c>
      <c r="C42">
        <v>1.8097256162723154E-5</v>
      </c>
    </row>
    <row r="43" spans="2:3" x14ac:dyDescent="0.2">
      <c r="B43">
        <v>43</v>
      </c>
      <c r="C43">
        <v>1.8519897885761977E-5</v>
      </c>
    </row>
    <row r="44" spans="2:3" x14ac:dyDescent="0.2">
      <c r="B44">
        <v>44</v>
      </c>
      <c r="C44">
        <v>1.9485766834825416E-5</v>
      </c>
    </row>
    <row r="45" spans="2:3" x14ac:dyDescent="0.2">
      <c r="B45">
        <v>45</v>
      </c>
      <c r="C45">
        <v>1.9498666718233389E-5</v>
      </c>
    </row>
    <row r="46" spans="2:3" x14ac:dyDescent="0.2">
      <c r="B46">
        <v>46</v>
      </c>
      <c r="C46">
        <v>1.9916718488541632E-5</v>
      </c>
    </row>
    <row r="47" spans="2:3" x14ac:dyDescent="0.2">
      <c r="B47">
        <v>47</v>
      </c>
      <c r="C47">
        <v>2.1224888927980838E-5</v>
      </c>
    </row>
    <row r="48" spans="2:3" x14ac:dyDescent="0.2">
      <c r="B48">
        <v>48</v>
      </c>
      <c r="C48">
        <v>2.1473235758950044E-5</v>
      </c>
    </row>
    <row r="49" spans="2:3" x14ac:dyDescent="0.2">
      <c r="B49">
        <v>49</v>
      </c>
      <c r="C49">
        <v>2.1584265933505111E-5</v>
      </c>
    </row>
    <row r="50" spans="2:3" x14ac:dyDescent="0.2">
      <c r="B50">
        <v>50</v>
      </c>
      <c r="C50">
        <v>2.1753882979988561E-5</v>
      </c>
    </row>
    <row r="51" spans="2:3" x14ac:dyDescent="0.2">
      <c r="B51">
        <v>51</v>
      </c>
      <c r="C51">
        <v>2.1891910727681594E-5</v>
      </c>
    </row>
    <row r="52" spans="2:3" x14ac:dyDescent="0.2">
      <c r="B52">
        <v>52</v>
      </c>
      <c r="C52">
        <v>2.209445021202186E-5</v>
      </c>
    </row>
    <row r="53" spans="2:3" x14ac:dyDescent="0.2">
      <c r="B53">
        <v>53</v>
      </c>
      <c r="C53">
        <v>2.2899462032267889E-5</v>
      </c>
    </row>
    <row r="54" spans="2:3" x14ac:dyDescent="0.2">
      <c r="B54">
        <v>54</v>
      </c>
      <c r="C54">
        <v>2.3034291623772944E-5</v>
      </c>
    </row>
    <row r="55" spans="2:3" x14ac:dyDescent="0.2">
      <c r="B55">
        <v>55</v>
      </c>
      <c r="C55">
        <v>2.4845721181411675E-5</v>
      </c>
    </row>
    <row r="56" spans="2:3" x14ac:dyDescent="0.2">
      <c r="B56">
        <v>56</v>
      </c>
      <c r="C56">
        <v>2.6009210445298914E-5</v>
      </c>
    </row>
    <row r="57" spans="2:3" x14ac:dyDescent="0.2">
      <c r="B57">
        <v>57</v>
      </c>
      <c r="C57">
        <v>2.6964353125168529E-5</v>
      </c>
    </row>
    <row r="58" spans="2:3" x14ac:dyDescent="0.2">
      <c r="B58">
        <v>58</v>
      </c>
      <c r="C58">
        <v>2.7628216723321208E-5</v>
      </c>
    </row>
    <row r="59" spans="2:3" x14ac:dyDescent="0.2">
      <c r="B59">
        <v>59</v>
      </c>
      <c r="C59">
        <v>2.7638290779002499E-5</v>
      </c>
    </row>
    <row r="60" spans="2:3" x14ac:dyDescent="0.2">
      <c r="B60">
        <v>60</v>
      </c>
      <c r="C60">
        <v>2.8017108822609455E-5</v>
      </c>
    </row>
    <row r="61" spans="2:3" x14ac:dyDescent="0.2">
      <c r="B61">
        <v>61</v>
      </c>
      <c r="C61">
        <v>2.8933768586623472E-5</v>
      </c>
    </row>
    <row r="62" spans="2:3" x14ac:dyDescent="0.2">
      <c r="B62">
        <v>62</v>
      </c>
      <c r="C62">
        <v>2.8990907513462651E-5</v>
      </c>
    </row>
    <row r="63" spans="2:3" x14ac:dyDescent="0.2">
      <c r="B63">
        <v>63</v>
      </c>
      <c r="C63">
        <v>3.0079241454702696E-5</v>
      </c>
    </row>
    <row r="64" spans="2:3" x14ac:dyDescent="0.2">
      <c r="B64">
        <v>64</v>
      </c>
      <c r="C64">
        <v>3.0593477613979626E-5</v>
      </c>
    </row>
    <row r="65" spans="2:3" x14ac:dyDescent="0.2">
      <c r="B65">
        <v>65</v>
      </c>
      <c r="C65">
        <v>3.1657331662138886E-5</v>
      </c>
    </row>
    <row r="66" spans="2:3" x14ac:dyDescent="0.2">
      <c r="B66">
        <v>66</v>
      </c>
      <c r="C66">
        <v>3.1822394537487121E-5</v>
      </c>
    </row>
    <row r="67" spans="2:3" x14ac:dyDescent="0.2">
      <c r="B67">
        <v>67</v>
      </c>
      <c r="C67">
        <v>3.2397436360488197E-5</v>
      </c>
    </row>
    <row r="68" spans="2:3" x14ac:dyDescent="0.2">
      <c r="B68">
        <v>68</v>
      </c>
      <c r="C68">
        <v>3.2524468614694177E-5</v>
      </c>
    </row>
    <row r="69" spans="2:3" x14ac:dyDescent="0.2">
      <c r="B69">
        <v>69</v>
      </c>
      <c r="C69">
        <v>3.2743431893819517E-5</v>
      </c>
    </row>
    <row r="70" spans="2:3" x14ac:dyDescent="0.2">
      <c r="B70">
        <v>70</v>
      </c>
      <c r="C70">
        <v>3.3408734992169831E-5</v>
      </c>
    </row>
    <row r="71" spans="2:3" x14ac:dyDescent="0.2">
      <c r="B71">
        <v>71</v>
      </c>
      <c r="C71">
        <v>3.4203652665074191E-5</v>
      </c>
    </row>
    <row r="72" spans="2:3" x14ac:dyDescent="0.2">
      <c r="B72">
        <v>72</v>
      </c>
      <c r="C72">
        <v>3.5102115892658497E-5</v>
      </c>
    </row>
    <row r="73" spans="2:3" x14ac:dyDescent="0.2">
      <c r="B73">
        <v>73</v>
      </c>
      <c r="C73">
        <v>3.5655466193654566E-5</v>
      </c>
    </row>
    <row r="74" spans="2:3" x14ac:dyDescent="0.2">
      <c r="B74">
        <v>74</v>
      </c>
      <c r="C74">
        <v>3.6254338868672871E-5</v>
      </c>
    </row>
    <row r="75" spans="2:3" x14ac:dyDescent="0.2">
      <c r="B75">
        <v>75</v>
      </c>
      <c r="C75">
        <v>3.6292076500129796E-5</v>
      </c>
    </row>
    <row r="76" spans="2:3" x14ac:dyDescent="0.2">
      <c r="B76">
        <v>76</v>
      </c>
      <c r="C76">
        <v>3.6544850498338871E-5</v>
      </c>
    </row>
    <row r="77" spans="2:3" x14ac:dyDescent="0.2">
      <c r="B77">
        <v>77</v>
      </c>
      <c r="C77">
        <v>3.6563983919824673E-5</v>
      </c>
    </row>
    <row r="78" spans="2:3" x14ac:dyDescent="0.2">
      <c r="B78">
        <v>78</v>
      </c>
      <c r="C78">
        <v>3.7602717621951483E-5</v>
      </c>
    </row>
    <row r="79" spans="2:3" x14ac:dyDescent="0.2">
      <c r="B79">
        <v>79</v>
      </c>
      <c r="C79">
        <v>3.776246473422715E-5</v>
      </c>
    </row>
    <row r="80" spans="2:3" x14ac:dyDescent="0.2">
      <c r="B80">
        <v>80</v>
      </c>
      <c r="C80">
        <v>3.804644202356343E-5</v>
      </c>
    </row>
    <row r="81" spans="2:3" x14ac:dyDescent="0.2">
      <c r="B81">
        <v>81</v>
      </c>
      <c r="C81">
        <v>3.8467594368168083E-5</v>
      </c>
    </row>
    <row r="82" spans="2:3" x14ac:dyDescent="0.2">
      <c r="B82">
        <v>82</v>
      </c>
      <c r="C82">
        <v>4.1660284700738473E-5</v>
      </c>
    </row>
    <row r="83" spans="2:3" x14ac:dyDescent="0.2">
      <c r="B83">
        <v>83</v>
      </c>
      <c r="C83">
        <v>4.1900788099577597E-5</v>
      </c>
    </row>
    <row r="84" spans="2:3" x14ac:dyDescent="0.2">
      <c r="B84">
        <v>84</v>
      </c>
      <c r="C84">
        <v>4.1931743109216884E-5</v>
      </c>
    </row>
    <row r="85" spans="2:3" x14ac:dyDescent="0.2">
      <c r="B85">
        <v>85</v>
      </c>
      <c r="C85">
        <v>4.2026253800749325E-5</v>
      </c>
    </row>
    <row r="86" spans="2:3" x14ac:dyDescent="0.2">
      <c r="B86">
        <v>86</v>
      </c>
      <c r="C86">
        <v>4.2897748878241692E-5</v>
      </c>
    </row>
    <row r="87" spans="2:3" x14ac:dyDescent="0.2">
      <c r="B87">
        <v>87</v>
      </c>
      <c r="C87">
        <v>4.3054375749755744E-5</v>
      </c>
    </row>
    <row r="88" spans="2:3" x14ac:dyDescent="0.2">
      <c r="B88">
        <v>88</v>
      </c>
      <c r="C88">
        <v>4.4941035527060517E-5</v>
      </c>
    </row>
    <row r="89" spans="2:3" x14ac:dyDescent="0.2">
      <c r="B89">
        <v>89</v>
      </c>
      <c r="C89">
        <v>4.5266344313159578E-5</v>
      </c>
    </row>
    <row r="90" spans="2:3" x14ac:dyDescent="0.2">
      <c r="B90">
        <v>90</v>
      </c>
      <c r="C90">
        <v>4.7493257287071491E-5</v>
      </c>
    </row>
    <row r="91" spans="2:3" x14ac:dyDescent="0.2">
      <c r="B91">
        <v>91</v>
      </c>
      <c r="C91">
        <v>4.8443206376723453E-5</v>
      </c>
    </row>
    <row r="92" spans="2:3" x14ac:dyDescent="0.2">
      <c r="B92">
        <v>92</v>
      </c>
      <c r="C92">
        <v>4.8493469546101122E-5</v>
      </c>
    </row>
    <row r="93" spans="2:3" x14ac:dyDescent="0.2">
      <c r="B93">
        <v>93</v>
      </c>
      <c r="C93">
        <v>4.9685417025658014E-5</v>
      </c>
    </row>
    <row r="94" spans="2:3" x14ac:dyDescent="0.2">
      <c r="B94">
        <v>94</v>
      </c>
      <c r="C94">
        <v>5.1811642037586848E-5</v>
      </c>
    </row>
    <row r="95" spans="2:3" x14ac:dyDescent="0.2">
      <c r="B95">
        <v>95</v>
      </c>
      <c r="C95">
        <v>5.2302116221373205E-5</v>
      </c>
    </row>
    <row r="96" spans="2:3" x14ac:dyDescent="0.2">
      <c r="B96">
        <v>96</v>
      </c>
      <c r="C96">
        <v>5.2773395234802681E-5</v>
      </c>
    </row>
    <row r="97" spans="2:3" x14ac:dyDescent="0.2">
      <c r="B97">
        <v>97</v>
      </c>
      <c r="C97">
        <v>5.3277191862951326E-5</v>
      </c>
    </row>
    <row r="98" spans="2:3" x14ac:dyDescent="0.2">
      <c r="B98">
        <v>98</v>
      </c>
      <c r="C98">
        <v>5.3848996421192508E-5</v>
      </c>
    </row>
    <row r="99" spans="2:3" x14ac:dyDescent="0.2">
      <c r="B99">
        <v>99</v>
      </c>
      <c r="C99">
        <v>5.4205278543058214E-5</v>
      </c>
    </row>
    <row r="100" spans="2:3" x14ac:dyDescent="0.2">
      <c r="B100">
        <v>100</v>
      </c>
      <c r="C100">
        <v>5.4607228973230514E-5</v>
      </c>
    </row>
    <row r="101" spans="2:3" x14ac:dyDescent="0.2">
      <c r="B101">
        <v>101</v>
      </c>
      <c r="C101">
        <v>5.5983679160322757E-5</v>
      </c>
    </row>
    <row r="102" spans="2:3" x14ac:dyDescent="0.2">
      <c r="B102">
        <v>102</v>
      </c>
      <c r="C102">
        <v>5.6256024444948363E-5</v>
      </c>
    </row>
    <row r="103" spans="2:3" x14ac:dyDescent="0.2">
      <c r="B103">
        <v>103</v>
      </c>
      <c r="C103">
        <v>5.9107380048960613E-5</v>
      </c>
    </row>
    <row r="104" spans="2:3" x14ac:dyDescent="0.2">
      <c r="B104">
        <v>104</v>
      </c>
      <c r="C104">
        <v>5.968714386670826E-5</v>
      </c>
    </row>
    <row r="105" spans="2:3" x14ac:dyDescent="0.2">
      <c r="B105">
        <v>105</v>
      </c>
      <c r="C105">
        <v>6.0146778597866752E-5</v>
      </c>
    </row>
    <row r="106" spans="2:3" x14ac:dyDescent="0.2">
      <c r="B106">
        <v>106</v>
      </c>
      <c r="C106">
        <v>6.1776865377562618E-5</v>
      </c>
    </row>
    <row r="107" spans="2:3" x14ac:dyDescent="0.2">
      <c r="B107">
        <v>107</v>
      </c>
      <c r="C107">
        <v>6.2143708207517103E-5</v>
      </c>
    </row>
    <row r="108" spans="2:3" x14ac:dyDescent="0.2">
      <c r="B108">
        <v>108</v>
      </c>
      <c r="C108">
        <v>6.2291885313965005E-5</v>
      </c>
    </row>
    <row r="109" spans="2:3" x14ac:dyDescent="0.2">
      <c r="B109">
        <v>109</v>
      </c>
      <c r="C109">
        <v>6.2811280652222184E-5</v>
      </c>
    </row>
    <row r="110" spans="2:3" x14ac:dyDescent="0.2">
      <c r="B110">
        <v>110</v>
      </c>
      <c r="C110">
        <v>6.3898271847571855E-5</v>
      </c>
    </row>
    <row r="111" spans="2:3" x14ac:dyDescent="0.2">
      <c r="B111">
        <v>111</v>
      </c>
      <c r="C111">
        <v>6.4177752547282823E-5</v>
      </c>
    </row>
    <row r="112" spans="2:3" x14ac:dyDescent="0.2">
      <c r="B112">
        <v>112</v>
      </c>
      <c r="C112">
        <v>6.5830721003134798E-5</v>
      </c>
    </row>
    <row r="113" spans="2:3" x14ac:dyDescent="0.2">
      <c r="B113">
        <v>113</v>
      </c>
      <c r="C113">
        <v>6.6259714955967886E-5</v>
      </c>
    </row>
    <row r="114" spans="2:3" x14ac:dyDescent="0.2">
      <c r="B114">
        <v>114</v>
      </c>
      <c r="C114">
        <v>6.6340932687172644E-5</v>
      </c>
    </row>
    <row r="115" spans="2:3" x14ac:dyDescent="0.2">
      <c r="B115">
        <v>115</v>
      </c>
      <c r="C115">
        <v>6.6507121451369326E-5</v>
      </c>
    </row>
    <row r="116" spans="2:3" x14ac:dyDescent="0.2">
      <c r="B116">
        <v>116</v>
      </c>
      <c r="C116">
        <v>6.7146205559161636E-5</v>
      </c>
    </row>
    <row r="117" spans="2:3" x14ac:dyDescent="0.2">
      <c r="B117">
        <v>117</v>
      </c>
      <c r="C117">
        <v>6.7194671560888897E-5</v>
      </c>
    </row>
    <row r="118" spans="2:3" x14ac:dyDescent="0.2">
      <c r="B118">
        <v>118</v>
      </c>
      <c r="C118">
        <v>6.7465083057355839E-5</v>
      </c>
    </row>
    <row r="119" spans="2:3" x14ac:dyDescent="0.2">
      <c r="B119">
        <v>119</v>
      </c>
      <c r="C119">
        <v>6.7649831692856229E-5</v>
      </c>
    </row>
    <row r="120" spans="2:3" x14ac:dyDescent="0.2">
      <c r="B120">
        <v>120</v>
      </c>
      <c r="C120">
        <v>6.8158315314468363E-5</v>
      </c>
    </row>
    <row r="121" spans="2:3" x14ac:dyDescent="0.2">
      <c r="B121">
        <v>121</v>
      </c>
      <c r="C121">
        <v>6.8933492516242415E-5</v>
      </c>
    </row>
    <row r="122" spans="2:3" x14ac:dyDescent="0.2">
      <c r="B122">
        <v>122</v>
      </c>
      <c r="C122">
        <v>6.9766377989166411E-5</v>
      </c>
    </row>
    <row r="123" spans="2:3" x14ac:dyDescent="0.2">
      <c r="B123">
        <v>123</v>
      </c>
      <c r="C123">
        <v>6.9972946921252388E-5</v>
      </c>
    </row>
    <row r="124" spans="2:3" x14ac:dyDescent="0.2">
      <c r="B124">
        <v>124</v>
      </c>
      <c r="C124">
        <v>7.0099887012253328E-5</v>
      </c>
    </row>
    <row r="125" spans="2:3" x14ac:dyDescent="0.2">
      <c r="B125">
        <v>125</v>
      </c>
      <c r="C125">
        <v>7.0264018087371841E-5</v>
      </c>
    </row>
    <row r="126" spans="2:3" x14ac:dyDescent="0.2">
      <c r="B126">
        <v>126</v>
      </c>
      <c r="C126">
        <v>7.1916343064297491E-5</v>
      </c>
    </row>
    <row r="127" spans="2:3" x14ac:dyDescent="0.2">
      <c r="B127">
        <v>127</v>
      </c>
      <c r="C127">
        <v>7.2564426357102352E-5</v>
      </c>
    </row>
    <row r="128" spans="2:3" x14ac:dyDescent="0.2">
      <c r="B128">
        <v>128</v>
      </c>
      <c r="C128">
        <v>7.3075785928213488E-5</v>
      </c>
    </row>
    <row r="129" spans="2:3" x14ac:dyDescent="0.2">
      <c r="B129">
        <v>129</v>
      </c>
      <c r="C129">
        <v>7.5809528594166436E-5</v>
      </c>
    </row>
    <row r="130" spans="2:3" x14ac:dyDescent="0.2">
      <c r="B130">
        <v>130</v>
      </c>
      <c r="C130">
        <v>7.6205319634125448E-5</v>
      </c>
    </row>
    <row r="131" spans="2:3" x14ac:dyDescent="0.2">
      <c r="B131">
        <v>131</v>
      </c>
      <c r="C131">
        <v>7.8443005502192405E-5</v>
      </c>
    </row>
    <row r="132" spans="2:3" x14ac:dyDescent="0.2">
      <c r="B132">
        <v>132</v>
      </c>
      <c r="C132">
        <v>7.9407536193119128E-5</v>
      </c>
    </row>
    <row r="133" spans="2:3" x14ac:dyDescent="0.2">
      <c r="B133">
        <v>133</v>
      </c>
      <c r="C133">
        <v>8.0211337671126596E-5</v>
      </c>
    </row>
    <row r="134" spans="2:3" x14ac:dyDescent="0.2">
      <c r="B134">
        <v>134</v>
      </c>
      <c r="C134">
        <v>8.1252902834012385E-5</v>
      </c>
    </row>
    <row r="135" spans="2:3" x14ac:dyDescent="0.2">
      <c r="B135">
        <v>135</v>
      </c>
      <c r="C135">
        <v>8.1473171171547447E-5</v>
      </c>
    </row>
    <row r="136" spans="2:3" x14ac:dyDescent="0.2">
      <c r="B136">
        <v>136</v>
      </c>
      <c r="C136">
        <v>8.3583116074090798E-5</v>
      </c>
    </row>
    <row r="137" spans="2:3" x14ac:dyDescent="0.2">
      <c r="B137">
        <v>137</v>
      </c>
      <c r="C137">
        <v>8.8384767228063808E-5</v>
      </c>
    </row>
    <row r="138" spans="2:3" x14ac:dyDescent="0.2">
      <c r="B138">
        <v>138</v>
      </c>
      <c r="C138">
        <v>9.3134632319994047E-5</v>
      </c>
    </row>
    <row r="139" spans="2:3" x14ac:dyDescent="0.2">
      <c r="B139">
        <v>139</v>
      </c>
      <c r="C139">
        <v>9.4060921015163404E-5</v>
      </c>
    </row>
    <row r="140" spans="2:3" x14ac:dyDescent="0.2">
      <c r="B140">
        <v>140</v>
      </c>
      <c r="C140">
        <v>9.42951438000943E-5</v>
      </c>
    </row>
    <row r="141" spans="2:3" x14ac:dyDescent="0.2">
      <c r="B141">
        <v>141</v>
      </c>
      <c r="C141">
        <v>9.4584627906808404E-5</v>
      </c>
    </row>
    <row r="142" spans="2:3" x14ac:dyDescent="0.2">
      <c r="B142">
        <v>142</v>
      </c>
      <c r="C142">
        <v>9.5704166031348613E-5</v>
      </c>
    </row>
    <row r="143" spans="2:3" x14ac:dyDescent="0.2">
      <c r="B143">
        <v>143</v>
      </c>
      <c r="C143">
        <v>9.7060500939941826E-5</v>
      </c>
    </row>
    <row r="144" spans="2:3" x14ac:dyDescent="0.2">
      <c r="B144">
        <v>144</v>
      </c>
      <c r="C144">
        <v>9.743217338476672E-5</v>
      </c>
    </row>
    <row r="145" spans="2:3" x14ac:dyDescent="0.2">
      <c r="B145">
        <v>145</v>
      </c>
      <c r="C145">
        <v>9.7526994078718214E-5</v>
      </c>
    </row>
    <row r="146" spans="2:3" x14ac:dyDescent="0.2">
      <c r="B146">
        <v>146</v>
      </c>
      <c r="C146">
        <v>9.8175436778427582E-5</v>
      </c>
    </row>
    <row r="147" spans="2:3" x14ac:dyDescent="0.2">
      <c r="B147">
        <v>147</v>
      </c>
      <c r="C147">
        <v>9.8324243858973747E-5</v>
      </c>
    </row>
    <row r="148" spans="2:3" x14ac:dyDescent="0.2">
      <c r="B148">
        <v>148</v>
      </c>
      <c r="C148">
        <v>1.0771078141503047E-4</v>
      </c>
    </row>
    <row r="149" spans="2:3" x14ac:dyDescent="0.2">
      <c r="B149">
        <v>149</v>
      </c>
      <c r="C149">
        <v>1.0771228484396509E-4</v>
      </c>
    </row>
    <row r="150" spans="2:3" x14ac:dyDescent="0.2">
      <c r="B150">
        <v>150</v>
      </c>
      <c r="C150">
        <v>1.0892856083604335E-4</v>
      </c>
    </row>
    <row r="151" spans="2:3" x14ac:dyDescent="0.2">
      <c r="B151">
        <v>151</v>
      </c>
      <c r="C151">
        <v>1.0986426401261233E-4</v>
      </c>
    </row>
    <row r="152" spans="2:3" x14ac:dyDescent="0.2">
      <c r="B152">
        <v>152</v>
      </c>
      <c r="C152">
        <v>1.1065539530810059E-4</v>
      </c>
    </row>
    <row r="153" spans="2:3" x14ac:dyDescent="0.2">
      <c r="B153">
        <v>153</v>
      </c>
      <c r="C153">
        <v>1.1326916131926103E-4</v>
      </c>
    </row>
    <row r="154" spans="2:3" x14ac:dyDescent="0.2">
      <c r="B154">
        <v>154</v>
      </c>
      <c r="C154">
        <v>1.1680797724862947E-4</v>
      </c>
    </row>
    <row r="155" spans="2:3" x14ac:dyDescent="0.2">
      <c r="B155">
        <v>155</v>
      </c>
      <c r="C155">
        <v>1.174039635578097E-4</v>
      </c>
    </row>
    <row r="156" spans="2:3" x14ac:dyDescent="0.2">
      <c r="B156">
        <v>156</v>
      </c>
      <c r="C156">
        <v>1.1797026079756587E-4</v>
      </c>
    </row>
    <row r="157" spans="2:3" x14ac:dyDescent="0.2">
      <c r="B157">
        <v>157</v>
      </c>
      <c r="C157">
        <v>1.1887926062858745E-4</v>
      </c>
    </row>
    <row r="158" spans="2:3" x14ac:dyDescent="0.2">
      <c r="B158">
        <v>158</v>
      </c>
      <c r="C158">
        <v>1.2040953111757961E-4</v>
      </c>
    </row>
    <row r="159" spans="2:3" x14ac:dyDescent="0.2">
      <c r="B159">
        <v>159</v>
      </c>
      <c r="C159">
        <v>1.2333021451562485E-4</v>
      </c>
    </row>
    <row r="160" spans="2:3" x14ac:dyDescent="0.2">
      <c r="B160">
        <v>160</v>
      </c>
      <c r="C160">
        <v>1.2355917245270376E-4</v>
      </c>
    </row>
    <row r="161" spans="2:3" x14ac:dyDescent="0.2">
      <c r="B161">
        <v>161</v>
      </c>
      <c r="C161">
        <v>1.2455646837927694E-4</v>
      </c>
    </row>
    <row r="162" spans="2:3" x14ac:dyDescent="0.2">
      <c r="B162">
        <v>162</v>
      </c>
      <c r="C162">
        <v>1.2562269872211392E-4</v>
      </c>
    </row>
    <row r="163" spans="2:3" x14ac:dyDescent="0.2">
      <c r="B163">
        <v>163</v>
      </c>
      <c r="C163">
        <v>1.2593686285882524E-4</v>
      </c>
    </row>
    <row r="164" spans="2:3" x14ac:dyDescent="0.2">
      <c r="B164">
        <v>164</v>
      </c>
      <c r="C164">
        <v>1.2797538322406249E-4</v>
      </c>
    </row>
    <row r="165" spans="2:3" x14ac:dyDescent="0.2">
      <c r="B165">
        <v>165</v>
      </c>
      <c r="C165">
        <v>1.2845679235360945E-4</v>
      </c>
    </row>
    <row r="166" spans="2:3" x14ac:dyDescent="0.2">
      <c r="B166">
        <v>166</v>
      </c>
      <c r="C166">
        <v>1.2955839756680583E-4</v>
      </c>
    </row>
    <row r="167" spans="2:3" x14ac:dyDescent="0.2">
      <c r="B167">
        <v>167</v>
      </c>
      <c r="C167">
        <v>1.2966437187741855E-4</v>
      </c>
    </row>
    <row r="168" spans="2:3" x14ac:dyDescent="0.2">
      <c r="B168">
        <v>168</v>
      </c>
      <c r="C168">
        <v>1.3523565318296026E-4</v>
      </c>
    </row>
    <row r="169" spans="2:3" x14ac:dyDescent="0.2">
      <c r="B169">
        <v>169</v>
      </c>
      <c r="C169">
        <v>1.3750244740605338E-4</v>
      </c>
    </row>
    <row r="170" spans="2:3" x14ac:dyDescent="0.2">
      <c r="B170">
        <v>170</v>
      </c>
      <c r="C170">
        <v>1.3829935704935705E-4</v>
      </c>
    </row>
    <row r="171" spans="2:3" x14ac:dyDescent="0.2">
      <c r="B171">
        <v>171</v>
      </c>
      <c r="C171">
        <v>1.3890061213442606E-4</v>
      </c>
    </row>
    <row r="172" spans="2:3" x14ac:dyDescent="0.2">
      <c r="B172">
        <v>172</v>
      </c>
      <c r="C172">
        <v>1.4070263377742603E-4</v>
      </c>
    </row>
    <row r="173" spans="2:3" x14ac:dyDescent="0.2">
      <c r="B173">
        <v>173</v>
      </c>
      <c r="C173">
        <v>1.4214428131032193E-4</v>
      </c>
    </row>
    <row r="174" spans="2:3" x14ac:dyDescent="0.2">
      <c r="B174">
        <v>174</v>
      </c>
      <c r="C174">
        <v>1.4463966212555941E-4</v>
      </c>
    </row>
    <row r="175" spans="2:3" x14ac:dyDescent="0.2">
      <c r="B175">
        <v>175</v>
      </c>
      <c r="C175">
        <v>1.4562932052473727E-4</v>
      </c>
    </row>
    <row r="176" spans="2:3" x14ac:dyDescent="0.2">
      <c r="B176">
        <v>176</v>
      </c>
      <c r="C176">
        <v>1.5070309674107416E-4</v>
      </c>
    </row>
    <row r="177" spans="2:3" x14ac:dyDescent="0.2">
      <c r="B177">
        <v>177</v>
      </c>
      <c r="C177">
        <v>1.5200562315246204E-4</v>
      </c>
    </row>
    <row r="178" spans="2:3" x14ac:dyDescent="0.2">
      <c r="B178">
        <v>178</v>
      </c>
      <c r="C178">
        <v>1.5269715547914622E-4</v>
      </c>
    </row>
    <row r="179" spans="2:3" x14ac:dyDescent="0.2">
      <c r="B179">
        <v>179</v>
      </c>
      <c r="C179">
        <v>1.558246965724523E-4</v>
      </c>
    </row>
    <row r="180" spans="2:3" x14ac:dyDescent="0.2">
      <c r="B180">
        <v>180</v>
      </c>
      <c r="C180">
        <v>1.5973458501354152E-4</v>
      </c>
    </row>
    <row r="181" spans="2:3" x14ac:dyDescent="0.2">
      <c r="B181">
        <v>181</v>
      </c>
      <c r="C181">
        <v>1.6725704687389889E-4</v>
      </c>
    </row>
    <row r="182" spans="2:3" x14ac:dyDescent="0.2">
      <c r="B182">
        <v>182</v>
      </c>
      <c r="C182">
        <v>1.6907934973138839E-4</v>
      </c>
    </row>
    <row r="183" spans="2:3" x14ac:dyDescent="0.2">
      <c r="B183">
        <v>183</v>
      </c>
      <c r="C183">
        <v>1.7241886444277938E-4</v>
      </c>
    </row>
    <row r="184" spans="2:3" x14ac:dyDescent="0.2">
      <c r="B184">
        <v>184</v>
      </c>
      <c r="C184">
        <v>1.7272335688910307E-4</v>
      </c>
    </row>
    <row r="185" spans="2:3" x14ac:dyDescent="0.2">
      <c r="B185">
        <v>185</v>
      </c>
      <c r="C185">
        <v>1.7490102938057364E-4</v>
      </c>
    </row>
    <row r="186" spans="2:3" x14ac:dyDescent="0.2">
      <c r="B186">
        <v>186</v>
      </c>
      <c r="C186">
        <v>1.7875057578310469E-4</v>
      </c>
    </row>
    <row r="187" spans="2:3" x14ac:dyDescent="0.2">
      <c r="B187">
        <v>187</v>
      </c>
      <c r="C187">
        <v>1.8111910624347377E-4</v>
      </c>
    </row>
    <row r="188" spans="2:3" x14ac:dyDescent="0.2">
      <c r="B188">
        <v>188</v>
      </c>
      <c r="C188">
        <v>1.8533589962161392E-4</v>
      </c>
    </row>
    <row r="189" spans="2:3" x14ac:dyDescent="0.2">
      <c r="B189">
        <v>189</v>
      </c>
      <c r="C189">
        <v>1.9158571592925246E-4</v>
      </c>
    </row>
    <row r="190" spans="2:3" x14ac:dyDescent="0.2">
      <c r="B190">
        <v>190</v>
      </c>
      <c r="C190">
        <v>2.0068359052399066E-4</v>
      </c>
    </row>
    <row r="191" spans="2:3" x14ac:dyDescent="0.2">
      <c r="B191">
        <v>191</v>
      </c>
      <c r="C191">
        <v>2.0514976320520716E-4</v>
      </c>
    </row>
    <row r="192" spans="2:3" x14ac:dyDescent="0.2">
      <c r="B192">
        <v>192</v>
      </c>
      <c r="C192">
        <v>2.08241831060426E-4</v>
      </c>
    </row>
    <row r="193" spans="1:13" x14ac:dyDescent="0.2">
      <c r="B193" s="19">
        <v>193</v>
      </c>
      <c r="C193" s="19">
        <v>2.1219288616276043E-4</v>
      </c>
    </row>
    <row r="195" spans="1:13" x14ac:dyDescent="0.2">
      <c r="A195" t="s">
        <v>108</v>
      </c>
      <c r="C195" t="s">
        <v>109</v>
      </c>
      <c r="D195">
        <f>C1</f>
        <v>3.4130756102242628E-7</v>
      </c>
    </row>
    <row r="197" spans="1:13" ht="18.75" x14ac:dyDescent="0.3">
      <c r="A197" t="s">
        <v>110</v>
      </c>
      <c r="C197" t="s">
        <v>111</v>
      </c>
      <c r="D197">
        <f>AVERAGE(C2:C193)</f>
        <v>6.613360321644809E-5</v>
      </c>
      <c r="I197">
        <f>(D197-D195)/D199*SQRT(D201-(D201-1))</f>
        <v>1.2459495776916718</v>
      </c>
      <c r="J197" s="20" t="s">
        <v>112</v>
      </c>
      <c r="K197" s="21" t="s">
        <v>113</v>
      </c>
    </row>
    <row r="199" spans="1:13" ht="18.75" x14ac:dyDescent="0.3">
      <c r="A199" t="s">
        <v>114</v>
      </c>
      <c r="C199" t="s">
        <v>111</v>
      </c>
      <c r="D199">
        <f>STDEV(C2:C193)</f>
        <v>5.2804942377617562E-5</v>
      </c>
      <c r="J199" s="22" t="s">
        <v>115</v>
      </c>
      <c r="K199" s="23"/>
      <c r="L199" s="23"/>
      <c r="M199" s="23"/>
    </row>
    <row r="201" spans="1:13" x14ac:dyDescent="0.2">
      <c r="A201" t="s">
        <v>116</v>
      </c>
      <c r="D201">
        <v>192</v>
      </c>
    </row>
    <row r="203" spans="1:13" x14ac:dyDescent="0.2">
      <c r="A203" t="s">
        <v>108</v>
      </c>
      <c r="C203" t="s">
        <v>117</v>
      </c>
      <c r="D203">
        <f>C193</f>
        <v>2.1219288616276043E-4</v>
      </c>
    </row>
    <row r="205" spans="1:13" ht="18.75" x14ac:dyDescent="0.3">
      <c r="A205" t="s">
        <v>118</v>
      </c>
      <c r="C205" t="s">
        <v>119</v>
      </c>
      <c r="D205">
        <f>AVERAGE(C1:C192)</f>
        <v>6.503020957789736E-5</v>
      </c>
      <c r="I205">
        <f>ABS(D205-D203)/D207*SQRT(D209-(D209-1))</f>
        <v>2.8331396919692691</v>
      </c>
      <c r="J205" s="20" t="s">
        <v>120</v>
      </c>
      <c r="K205" s="21" t="s">
        <v>113</v>
      </c>
    </row>
    <row r="207" spans="1:13" ht="18.75" x14ac:dyDescent="0.3">
      <c r="A207" t="s">
        <v>121</v>
      </c>
      <c r="C207" t="s">
        <v>119</v>
      </c>
      <c r="D207">
        <f>STDEV(C1:C192)</f>
        <v>5.1943318221126147E-5</v>
      </c>
      <c r="J207" s="23" t="s">
        <v>122</v>
      </c>
      <c r="K207" s="23"/>
    </row>
    <row r="209" spans="1:10" ht="18.75" x14ac:dyDescent="0.3">
      <c r="A209" t="s">
        <v>116</v>
      </c>
      <c r="D209">
        <v>192</v>
      </c>
      <c r="J209" s="23"/>
    </row>
  </sheetData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Equation.3" shapeId="11265" r:id="rId3">
          <objectPr defaultSize="0" autoPict="0" r:id="rId4">
            <anchor moveWithCells="1" sizeWithCells="1">
              <from>
                <xdr:col>5</xdr:col>
                <xdr:colOff>152400</xdr:colOff>
                <xdr:row>194</xdr:row>
                <xdr:rowOff>38100</xdr:rowOff>
              </from>
              <to>
                <xdr:col>7</xdr:col>
                <xdr:colOff>266700</xdr:colOff>
                <xdr:row>200</xdr:row>
                <xdr:rowOff>57150</xdr:rowOff>
              </to>
            </anchor>
          </objectPr>
        </oleObject>
      </mc:Choice>
      <mc:Fallback>
        <oleObject progId="Equation.3" shapeId="11265" r:id="rId3"/>
      </mc:Fallback>
    </mc:AlternateContent>
    <mc:AlternateContent xmlns:mc="http://schemas.openxmlformats.org/markup-compatibility/2006">
      <mc:Choice Requires="x14">
        <oleObject progId="Equation.3" shapeId="11266" r:id="rId5">
          <objectPr defaultSize="0" autoPict="0" r:id="rId4">
            <anchor moveWithCells="1" sizeWithCells="1">
              <from>
                <xdr:col>5</xdr:col>
                <xdr:colOff>123825</xdr:colOff>
                <xdr:row>201</xdr:row>
                <xdr:rowOff>123825</xdr:rowOff>
              </from>
              <to>
                <xdr:col>7</xdr:col>
                <xdr:colOff>238125</xdr:colOff>
                <xdr:row>207</xdr:row>
                <xdr:rowOff>142875</xdr:rowOff>
              </to>
            </anchor>
          </objectPr>
        </oleObject>
      </mc:Choice>
      <mc:Fallback>
        <oleObject progId="Equation.3" shapeId="11266" r:id="rId5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93"/>
  <sheetViews>
    <sheetView topLeftCell="A147" workbookViewId="0">
      <selection activeCell="A167" sqref="A167:B167"/>
    </sheetView>
  </sheetViews>
  <sheetFormatPr defaultRowHeight="14.25" x14ac:dyDescent="0.2"/>
  <cols>
    <col min="1" max="1" width="9.125" bestFit="1" customWidth="1"/>
    <col min="2" max="2" width="12.25" bestFit="1" customWidth="1"/>
  </cols>
  <sheetData>
    <row r="1" spans="1:2" x14ac:dyDescent="0.2">
      <c r="A1" s="19">
        <v>1</v>
      </c>
      <c r="B1" s="19">
        <v>3.4130756102242628E-7</v>
      </c>
    </row>
    <row r="2" spans="1:2" x14ac:dyDescent="0.2">
      <c r="A2">
        <v>2</v>
      </c>
      <c r="B2">
        <v>6.3791086318675878E-7</v>
      </c>
    </row>
    <row r="3" spans="1:2" x14ac:dyDescent="0.2">
      <c r="A3">
        <v>3</v>
      </c>
      <c r="B3">
        <v>1.2363369922916001E-6</v>
      </c>
    </row>
    <row r="4" spans="1:2" x14ac:dyDescent="0.2">
      <c r="A4">
        <v>4</v>
      </c>
      <c r="B4">
        <v>1.724432043140188E-6</v>
      </c>
    </row>
    <row r="5" spans="1:2" x14ac:dyDescent="0.2">
      <c r="A5">
        <v>5</v>
      </c>
      <c r="B5">
        <v>2.0548766033696214E-6</v>
      </c>
    </row>
    <row r="6" spans="1:2" x14ac:dyDescent="0.2">
      <c r="A6">
        <v>6</v>
      </c>
      <c r="B6">
        <v>2.6073866081485001E-6</v>
      </c>
    </row>
    <row r="7" spans="1:2" x14ac:dyDescent="0.2">
      <c r="A7">
        <v>7</v>
      </c>
      <c r="B7">
        <v>2.7145385254345223E-6</v>
      </c>
    </row>
    <row r="8" spans="1:2" x14ac:dyDescent="0.2">
      <c r="A8">
        <v>8</v>
      </c>
      <c r="B8">
        <v>3.5049352826813753E-6</v>
      </c>
    </row>
    <row r="9" spans="1:2" x14ac:dyDescent="0.2">
      <c r="A9">
        <v>9</v>
      </c>
      <c r="B9">
        <v>5.2970976539816624E-6</v>
      </c>
    </row>
    <row r="10" spans="1:2" x14ac:dyDescent="0.2">
      <c r="A10">
        <v>10</v>
      </c>
      <c r="B10">
        <v>6.0620771459586172E-6</v>
      </c>
    </row>
    <row r="11" spans="1:2" x14ac:dyDescent="0.2">
      <c r="A11">
        <v>11</v>
      </c>
      <c r="B11">
        <v>6.1215424915853284E-6</v>
      </c>
    </row>
    <row r="12" spans="1:2" x14ac:dyDescent="0.2">
      <c r="A12">
        <v>12</v>
      </c>
      <c r="B12">
        <v>6.3085114436397588E-6</v>
      </c>
    </row>
    <row r="13" spans="1:2" x14ac:dyDescent="0.2">
      <c r="A13">
        <v>13</v>
      </c>
      <c r="B13">
        <v>6.4815990104758846E-6</v>
      </c>
    </row>
    <row r="14" spans="1:2" x14ac:dyDescent="0.2">
      <c r="A14">
        <v>14</v>
      </c>
      <c r="B14">
        <v>6.9200448787977214E-6</v>
      </c>
    </row>
    <row r="15" spans="1:2" x14ac:dyDescent="0.2">
      <c r="A15">
        <v>15</v>
      </c>
      <c r="B15">
        <v>7.1250836881922247E-6</v>
      </c>
    </row>
    <row r="16" spans="1:2" x14ac:dyDescent="0.2">
      <c r="A16">
        <v>16</v>
      </c>
      <c r="B16">
        <v>7.2702100505460941E-6</v>
      </c>
    </row>
    <row r="17" spans="1:2" x14ac:dyDescent="0.2">
      <c r="A17">
        <v>17</v>
      </c>
      <c r="B17">
        <v>7.3676700156165137E-6</v>
      </c>
    </row>
    <row r="18" spans="1:2" x14ac:dyDescent="0.2">
      <c r="A18">
        <v>18</v>
      </c>
      <c r="B18">
        <v>8.3079434987190316E-6</v>
      </c>
    </row>
    <row r="19" spans="1:2" x14ac:dyDescent="0.2">
      <c r="A19">
        <v>19</v>
      </c>
      <c r="B19">
        <v>9.3056803873805861E-6</v>
      </c>
    </row>
    <row r="20" spans="1:2" x14ac:dyDescent="0.2">
      <c r="A20">
        <v>20</v>
      </c>
      <c r="B20">
        <v>9.5063702077632963E-6</v>
      </c>
    </row>
    <row r="21" spans="1:2" x14ac:dyDescent="0.2">
      <c r="A21">
        <v>21</v>
      </c>
      <c r="B21">
        <v>9.737002053138167E-6</v>
      </c>
    </row>
    <row r="22" spans="1:2" x14ac:dyDescent="0.2">
      <c r="A22">
        <v>22</v>
      </c>
      <c r="B22">
        <v>1.0287313186636073E-5</v>
      </c>
    </row>
    <row r="23" spans="1:2" x14ac:dyDescent="0.2">
      <c r="A23">
        <v>23</v>
      </c>
      <c r="B23">
        <v>1.1477123761053457E-5</v>
      </c>
    </row>
    <row r="24" spans="1:2" x14ac:dyDescent="0.2">
      <c r="A24">
        <v>24</v>
      </c>
      <c r="B24">
        <v>1.2901022989605246E-5</v>
      </c>
    </row>
    <row r="25" spans="1:2" x14ac:dyDescent="0.2">
      <c r="A25">
        <v>25</v>
      </c>
      <c r="B25">
        <v>1.3181731219008057E-5</v>
      </c>
    </row>
    <row r="26" spans="1:2" x14ac:dyDescent="0.2">
      <c r="A26">
        <v>26</v>
      </c>
      <c r="B26">
        <v>1.3301222103149828E-5</v>
      </c>
    </row>
    <row r="27" spans="1:2" x14ac:dyDescent="0.2">
      <c r="A27">
        <v>27</v>
      </c>
      <c r="B27">
        <v>1.3551788158447508E-5</v>
      </c>
    </row>
    <row r="28" spans="1:2" x14ac:dyDescent="0.2">
      <c r="A28">
        <v>28</v>
      </c>
      <c r="B28">
        <v>1.3971386600242703E-5</v>
      </c>
    </row>
    <row r="29" spans="1:2" x14ac:dyDescent="0.2">
      <c r="A29">
        <v>29</v>
      </c>
      <c r="B29">
        <v>1.437924388231504E-5</v>
      </c>
    </row>
    <row r="30" spans="1:2" x14ac:dyDescent="0.2">
      <c r="A30">
        <v>30</v>
      </c>
      <c r="B30">
        <v>1.4496702671285923E-5</v>
      </c>
    </row>
    <row r="31" spans="1:2" x14ac:dyDescent="0.2">
      <c r="A31">
        <v>31</v>
      </c>
      <c r="B31">
        <v>1.58492553874456E-5</v>
      </c>
    </row>
    <row r="32" spans="1:2" x14ac:dyDescent="0.2">
      <c r="A32">
        <v>32</v>
      </c>
      <c r="B32">
        <v>1.5950710178786196E-5</v>
      </c>
    </row>
    <row r="33" spans="1:2" x14ac:dyDescent="0.2">
      <c r="A33">
        <v>33</v>
      </c>
      <c r="B33">
        <v>1.6277562286700809E-5</v>
      </c>
    </row>
    <row r="34" spans="1:2" x14ac:dyDescent="0.2">
      <c r="A34">
        <v>34</v>
      </c>
      <c r="B34">
        <v>1.6569004111215058E-5</v>
      </c>
    </row>
    <row r="35" spans="1:2" x14ac:dyDescent="0.2">
      <c r="A35">
        <v>35</v>
      </c>
      <c r="B35">
        <v>1.6649156737200197E-5</v>
      </c>
    </row>
    <row r="36" spans="1:2" x14ac:dyDescent="0.2">
      <c r="A36">
        <v>36</v>
      </c>
      <c r="B36">
        <v>1.6688819769478442E-5</v>
      </c>
    </row>
    <row r="37" spans="1:2" x14ac:dyDescent="0.2">
      <c r="A37">
        <v>37</v>
      </c>
      <c r="B37">
        <v>1.7383754940951664E-5</v>
      </c>
    </row>
    <row r="38" spans="1:2" x14ac:dyDescent="0.2">
      <c r="A38">
        <v>38</v>
      </c>
      <c r="B38">
        <v>1.7761945344035398E-5</v>
      </c>
    </row>
    <row r="39" spans="1:2" x14ac:dyDescent="0.2">
      <c r="A39">
        <v>39</v>
      </c>
      <c r="B39">
        <v>1.784017052742311E-5</v>
      </c>
    </row>
    <row r="40" spans="1:2" x14ac:dyDescent="0.2">
      <c r="A40">
        <v>40</v>
      </c>
      <c r="B40">
        <v>1.7854746802282106E-5</v>
      </c>
    </row>
    <row r="41" spans="1:2" x14ac:dyDescent="0.2">
      <c r="A41">
        <v>41</v>
      </c>
      <c r="B41">
        <v>1.7917528276974193E-5</v>
      </c>
    </row>
    <row r="42" spans="1:2" x14ac:dyDescent="0.2">
      <c r="A42">
        <v>42</v>
      </c>
      <c r="B42">
        <v>1.8097256162723154E-5</v>
      </c>
    </row>
    <row r="43" spans="1:2" x14ac:dyDescent="0.2">
      <c r="A43">
        <v>43</v>
      </c>
      <c r="B43">
        <v>1.8519897885761977E-5</v>
      </c>
    </row>
    <row r="44" spans="1:2" x14ac:dyDescent="0.2">
      <c r="A44">
        <v>44</v>
      </c>
      <c r="B44">
        <v>1.9485766834825416E-5</v>
      </c>
    </row>
    <row r="45" spans="1:2" x14ac:dyDescent="0.2">
      <c r="A45">
        <v>45</v>
      </c>
      <c r="B45">
        <v>1.9498666718233389E-5</v>
      </c>
    </row>
    <row r="46" spans="1:2" x14ac:dyDescent="0.2">
      <c r="A46">
        <v>46</v>
      </c>
      <c r="B46">
        <v>1.9916718488541632E-5</v>
      </c>
    </row>
    <row r="47" spans="1:2" x14ac:dyDescent="0.2">
      <c r="A47">
        <v>47</v>
      </c>
      <c r="B47">
        <v>2.1224888927980838E-5</v>
      </c>
    </row>
    <row r="48" spans="1:2" x14ac:dyDescent="0.2">
      <c r="A48">
        <v>48</v>
      </c>
      <c r="B48">
        <v>2.1473235758950044E-5</v>
      </c>
    </row>
    <row r="49" spans="1:2" x14ac:dyDescent="0.2">
      <c r="A49">
        <v>49</v>
      </c>
      <c r="B49">
        <v>2.1584265933505111E-5</v>
      </c>
    </row>
    <row r="50" spans="1:2" x14ac:dyDescent="0.2">
      <c r="A50">
        <v>50</v>
      </c>
      <c r="B50">
        <v>2.1753882979988561E-5</v>
      </c>
    </row>
    <row r="51" spans="1:2" x14ac:dyDescent="0.2">
      <c r="A51">
        <v>51</v>
      </c>
      <c r="B51">
        <v>2.1891910727681594E-5</v>
      </c>
    </row>
    <row r="52" spans="1:2" x14ac:dyDescent="0.2">
      <c r="A52">
        <v>52</v>
      </c>
      <c r="B52">
        <v>2.209445021202186E-5</v>
      </c>
    </row>
    <row r="53" spans="1:2" x14ac:dyDescent="0.2">
      <c r="A53">
        <v>53</v>
      </c>
      <c r="B53">
        <v>2.2899462032267889E-5</v>
      </c>
    </row>
    <row r="54" spans="1:2" x14ac:dyDescent="0.2">
      <c r="A54">
        <v>54</v>
      </c>
      <c r="B54">
        <v>2.3034291623772944E-5</v>
      </c>
    </row>
    <row r="55" spans="1:2" x14ac:dyDescent="0.2">
      <c r="A55">
        <v>55</v>
      </c>
      <c r="B55">
        <v>2.4845721181411675E-5</v>
      </c>
    </row>
    <row r="56" spans="1:2" x14ac:dyDescent="0.2">
      <c r="A56">
        <v>56</v>
      </c>
      <c r="B56">
        <v>2.6009210445298914E-5</v>
      </c>
    </row>
    <row r="57" spans="1:2" x14ac:dyDescent="0.2">
      <c r="A57">
        <v>57</v>
      </c>
      <c r="B57">
        <v>2.6964353125168529E-5</v>
      </c>
    </row>
    <row r="58" spans="1:2" x14ac:dyDescent="0.2">
      <c r="A58">
        <v>58</v>
      </c>
      <c r="B58">
        <v>2.7628216723321208E-5</v>
      </c>
    </row>
    <row r="59" spans="1:2" x14ac:dyDescent="0.2">
      <c r="A59">
        <v>59</v>
      </c>
      <c r="B59">
        <v>2.7638290779002499E-5</v>
      </c>
    </row>
    <row r="60" spans="1:2" x14ac:dyDescent="0.2">
      <c r="A60">
        <v>60</v>
      </c>
      <c r="B60">
        <v>2.8017108822609455E-5</v>
      </c>
    </row>
    <row r="61" spans="1:2" x14ac:dyDescent="0.2">
      <c r="A61">
        <v>61</v>
      </c>
      <c r="B61">
        <v>2.8933768586623472E-5</v>
      </c>
    </row>
    <row r="62" spans="1:2" x14ac:dyDescent="0.2">
      <c r="A62">
        <v>62</v>
      </c>
      <c r="B62">
        <v>2.8990907513462651E-5</v>
      </c>
    </row>
    <row r="63" spans="1:2" x14ac:dyDescent="0.2">
      <c r="A63">
        <v>63</v>
      </c>
      <c r="B63">
        <v>3.0079241454702696E-5</v>
      </c>
    </row>
    <row r="64" spans="1:2" x14ac:dyDescent="0.2">
      <c r="A64">
        <v>64</v>
      </c>
      <c r="B64">
        <v>3.0593477613979626E-5</v>
      </c>
    </row>
    <row r="65" spans="1:2" x14ac:dyDescent="0.2">
      <c r="A65">
        <v>65</v>
      </c>
      <c r="B65">
        <v>3.1657331662138886E-5</v>
      </c>
    </row>
    <row r="66" spans="1:2" x14ac:dyDescent="0.2">
      <c r="A66">
        <v>66</v>
      </c>
      <c r="B66">
        <v>3.1822394537487121E-5</v>
      </c>
    </row>
    <row r="67" spans="1:2" x14ac:dyDescent="0.2">
      <c r="A67">
        <v>67</v>
      </c>
      <c r="B67">
        <v>3.2397436360488197E-5</v>
      </c>
    </row>
    <row r="68" spans="1:2" x14ac:dyDescent="0.2">
      <c r="A68">
        <v>68</v>
      </c>
      <c r="B68">
        <v>3.2524468614694177E-5</v>
      </c>
    </row>
    <row r="69" spans="1:2" x14ac:dyDescent="0.2">
      <c r="A69">
        <v>69</v>
      </c>
      <c r="B69">
        <v>3.2743431893819517E-5</v>
      </c>
    </row>
    <row r="70" spans="1:2" x14ac:dyDescent="0.2">
      <c r="A70">
        <v>70</v>
      </c>
      <c r="B70">
        <v>3.3408734992169831E-5</v>
      </c>
    </row>
    <row r="71" spans="1:2" x14ac:dyDescent="0.2">
      <c r="A71">
        <v>71</v>
      </c>
      <c r="B71">
        <v>3.4203652665074191E-5</v>
      </c>
    </row>
    <row r="72" spans="1:2" x14ac:dyDescent="0.2">
      <c r="A72">
        <v>72</v>
      </c>
      <c r="B72">
        <v>3.5102115892658497E-5</v>
      </c>
    </row>
    <row r="73" spans="1:2" x14ac:dyDescent="0.2">
      <c r="A73">
        <v>73</v>
      </c>
      <c r="B73">
        <v>3.5655466193654566E-5</v>
      </c>
    </row>
    <row r="74" spans="1:2" x14ac:dyDescent="0.2">
      <c r="A74">
        <v>74</v>
      </c>
      <c r="B74">
        <v>3.6254338868672871E-5</v>
      </c>
    </row>
    <row r="75" spans="1:2" x14ac:dyDescent="0.2">
      <c r="A75">
        <v>75</v>
      </c>
      <c r="B75">
        <v>3.6292076500129796E-5</v>
      </c>
    </row>
    <row r="76" spans="1:2" x14ac:dyDescent="0.2">
      <c r="A76">
        <v>76</v>
      </c>
      <c r="B76">
        <v>3.6544850498338871E-5</v>
      </c>
    </row>
    <row r="77" spans="1:2" x14ac:dyDescent="0.2">
      <c r="A77">
        <v>77</v>
      </c>
      <c r="B77">
        <v>3.6563983919824673E-5</v>
      </c>
    </row>
    <row r="78" spans="1:2" x14ac:dyDescent="0.2">
      <c r="A78">
        <v>78</v>
      </c>
      <c r="B78">
        <v>3.7602717621951483E-5</v>
      </c>
    </row>
    <row r="79" spans="1:2" x14ac:dyDescent="0.2">
      <c r="A79">
        <v>79</v>
      </c>
      <c r="B79">
        <v>3.776246473422715E-5</v>
      </c>
    </row>
    <row r="80" spans="1:2" x14ac:dyDescent="0.2">
      <c r="A80">
        <v>80</v>
      </c>
      <c r="B80">
        <v>3.804644202356343E-5</v>
      </c>
    </row>
    <row r="81" spans="1:2" x14ac:dyDescent="0.2">
      <c r="A81">
        <v>81</v>
      </c>
      <c r="B81">
        <v>3.8467594368168083E-5</v>
      </c>
    </row>
    <row r="82" spans="1:2" x14ac:dyDescent="0.2">
      <c r="A82">
        <v>82</v>
      </c>
      <c r="B82">
        <v>4.1660284700738473E-5</v>
      </c>
    </row>
    <row r="83" spans="1:2" x14ac:dyDescent="0.2">
      <c r="A83">
        <v>83</v>
      </c>
      <c r="B83">
        <v>4.1900788099577597E-5</v>
      </c>
    </row>
    <row r="84" spans="1:2" x14ac:dyDescent="0.2">
      <c r="A84">
        <v>84</v>
      </c>
      <c r="B84">
        <v>4.1931743109216884E-5</v>
      </c>
    </row>
    <row r="85" spans="1:2" x14ac:dyDescent="0.2">
      <c r="A85">
        <v>85</v>
      </c>
      <c r="B85">
        <v>4.2026253800749325E-5</v>
      </c>
    </row>
    <row r="86" spans="1:2" x14ac:dyDescent="0.2">
      <c r="A86">
        <v>86</v>
      </c>
      <c r="B86">
        <v>4.2897748878241692E-5</v>
      </c>
    </row>
    <row r="87" spans="1:2" x14ac:dyDescent="0.2">
      <c r="A87">
        <v>87</v>
      </c>
      <c r="B87">
        <v>4.3054375749755744E-5</v>
      </c>
    </row>
    <row r="88" spans="1:2" x14ac:dyDescent="0.2">
      <c r="A88">
        <v>88</v>
      </c>
      <c r="B88">
        <v>4.4941035527060517E-5</v>
      </c>
    </row>
    <row r="89" spans="1:2" x14ac:dyDescent="0.2">
      <c r="A89">
        <v>89</v>
      </c>
      <c r="B89">
        <v>4.5266344313159578E-5</v>
      </c>
    </row>
    <row r="90" spans="1:2" x14ac:dyDescent="0.2">
      <c r="A90">
        <v>90</v>
      </c>
      <c r="B90">
        <v>4.7493257287071491E-5</v>
      </c>
    </row>
    <row r="91" spans="1:2" x14ac:dyDescent="0.2">
      <c r="A91">
        <v>91</v>
      </c>
      <c r="B91">
        <v>4.8443206376723453E-5</v>
      </c>
    </row>
    <row r="92" spans="1:2" x14ac:dyDescent="0.2">
      <c r="A92">
        <v>92</v>
      </c>
      <c r="B92">
        <v>4.8493469546101122E-5</v>
      </c>
    </row>
    <row r="93" spans="1:2" x14ac:dyDescent="0.2">
      <c r="A93">
        <v>93</v>
      </c>
      <c r="B93">
        <v>4.9685417025658014E-5</v>
      </c>
    </row>
    <row r="94" spans="1:2" x14ac:dyDescent="0.2">
      <c r="A94">
        <v>94</v>
      </c>
      <c r="B94">
        <v>5.1811642037586848E-5</v>
      </c>
    </row>
    <row r="95" spans="1:2" x14ac:dyDescent="0.2">
      <c r="A95">
        <v>95</v>
      </c>
      <c r="B95">
        <v>5.2302116221373205E-5</v>
      </c>
    </row>
    <row r="96" spans="1:2" x14ac:dyDescent="0.2">
      <c r="A96">
        <v>96</v>
      </c>
      <c r="B96">
        <v>5.2773395234802681E-5</v>
      </c>
    </row>
    <row r="97" spans="1:2" x14ac:dyDescent="0.2">
      <c r="A97">
        <v>97</v>
      </c>
      <c r="B97">
        <v>5.3277191862951326E-5</v>
      </c>
    </row>
    <row r="98" spans="1:2" x14ac:dyDescent="0.2">
      <c r="A98">
        <v>98</v>
      </c>
      <c r="B98">
        <v>5.3848996421192508E-5</v>
      </c>
    </row>
    <row r="99" spans="1:2" x14ac:dyDescent="0.2">
      <c r="A99">
        <v>99</v>
      </c>
      <c r="B99">
        <v>5.4205278543058214E-5</v>
      </c>
    </row>
    <row r="100" spans="1:2" x14ac:dyDescent="0.2">
      <c r="A100">
        <v>100</v>
      </c>
      <c r="B100">
        <v>5.4607228973230514E-5</v>
      </c>
    </row>
    <row r="101" spans="1:2" x14ac:dyDescent="0.2">
      <c r="A101">
        <v>101</v>
      </c>
      <c r="B101">
        <v>5.5983679160322757E-5</v>
      </c>
    </row>
    <row r="102" spans="1:2" x14ac:dyDescent="0.2">
      <c r="A102">
        <v>102</v>
      </c>
      <c r="B102">
        <v>5.6256024444948363E-5</v>
      </c>
    </row>
    <row r="103" spans="1:2" x14ac:dyDescent="0.2">
      <c r="A103">
        <v>103</v>
      </c>
      <c r="B103">
        <v>5.9107380048960613E-5</v>
      </c>
    </row>
    <row r="104" spans="1:2" x14ac:dyDescent="0.2">
      <c r="A104">
        <v>104</v>
      </c>
      <c r="B104">
        <v>5.968714386670826E-5</v>
      </c>
    </row>
    <row r="105" spans="1:2" x14ac:dyDescent="0.2">
      <c r="A105">
        <v>105</v>
      </c>
      <c r="B105">
        <v>6.0146778597866752E-5</v>
      </c>
    </row>
    <row r="106" spans="1:2" x14ac:dyDescent="0.2">
      <c r="A106">
        <v>106</v>
      </c>
      <c r="B106">
        <v>6.1776865377562618E-5</v>
      </c>
    </row>
    <row r="107" spans="1:2" x14ac:dyDescent="0.2">
      <c r="A107">
        <v>107</v>
      </c>
      <c r="B107">
        <v>6.2143708207517103E-5</v>
      </c>
    </row>
    <row r="108" spans="1:2" x14ac:dyDescent="0.2">
      <c r="A108">
        <v>108</v>
      </c>
      <c r="B108">
        <v>6.2291885313965005E-5</v>
      </c>
    </row>
    <row r="109" spans="1:2" x14ac:dyDescent="0.2">
      <c r="A109">
        <v>109</v>
      </c>
      <c r="B109">
        <v>6.2811280652222184E-5</v>
      </c>
    </row>
    <row r="110" spans="1:2" x14ac:dyDescent="0.2">
      <c r="A110">
        <v>110</v>
      </c>
      <c r="B110">
        <v>6.3898271847571855E-5</v>
      </c>
    </row>
    <row r="111" spans="1:2" x14ac:dyDescent="0.2">
      <c r="A111">
        <v>111</v>
      </c>
      <c r="B111">
        <v>6.4177752547282823E-5</v>
      </c>
    </row>
    <row r="112" spans="1:2" x14ac:dyDescent="0.2">
      <c r="A112">
        <v>112</v>
      </c>
      <c r="B112">
        <v>6.5830721003134798E-5</v>
      </c>
    </row>
    <row r="113" spans="1:2" x14ac:dyDescent="0.2">
      <c r="A113">
        <v>113</v>
      </c>
      <c r="B113">
        <v>6.6259714955967886E-5</v>
      </c>
    </row>
    <row r="114" spans="1:2" x14ac:dyDescent="0.2">
      <c r="A114">
        <v>114</v>
      </c>
      <c r="B114">
        <v>6.6340932687172644E-5</v>
      </c>
    </row>
    <row r="115" spans="1:2" x14ac:dyDescent="0.2">
      <c r="A115">
        <v>115</v>
      </c>
      <c r="B115">
        <v>6.6507121451369326E-5</v>
      </c>
    </row>
    <row r="116" spans="1:2" x14ac:dyDescent="0.2">
      <c r="A116">
        <v>116</v>
      </c>
      <c r="B116">
        <v>6.7146205559161636E-5</v>
      </c>
    </row>
    <row r="117" spans="1:2" x14ac:dyDescent="0.2">
      <c r="A117">
        <v>117</v>
      </c>
      <c r="B117">
        <v>6.7194671560888897E-5</v>
      </c>
    </row>
    <row r="118" spans="1:2" x14ac:dyDescent="0.2">
      <c r="A118">
        <v>118</v>
      </c>
      <c r="B118">
        <v>6.7465083057355839E-5</v>
      </c>
    </row>
    <row r="119" spans="1:2" x14ac:dyDescent="0.2">
      <c r="A119">
        <v>119</v>
      </c>
      <c r="B119">
        <v>6.7649831692856229E-5</v>
      </c>
    </row>
    <row r="120" spans="1:2" x14ac:dyDescent="0.2">
      <c r="A120">
        <v>120</v>
      </c>
      <c r="B120">
        <v>6.8158315314468363E-5</v>
      </c>
    </row>
    <row r="121" spans="1:2" x14ac:dyDescent="0.2">
      <c r="A121">
        <v>121</v>
      </c>
      <c r="B121">
        <v>6.8933492516242415E-5</v>
      </c>
    </row>
    <row r="122" spans="1:2" x14ac:dyDescent="0.2">
      <c r="A122">
        <v>122</v>
      </c>
      <c r="B122">
        <v>6.9766377989166411E-5</v>
      </c>
    </row>
    <row r="123" spans="1:2" x14ac:dyDescent="0.2">
      <c r="A123">
        <v>123</v>
      </c>
      <c r="B123">
        <v>6.9972946921252388E-5</v>
      </c>
    </row>
    <row r="124" spans="1:2" x14ac:dyDescent="0.2">
      <c r="A124">
        <v>124</v>
      </c>
      <c r="B124">
        <v>7.0099887012253328E-5</v>
      </c>
    </row>
    <row r="125" spans="1:2" x14ac:dyDescent="0.2">
      <c r="A125">
        <v>125</v>
      </c>
      <c r="B125">
        <v>7.0264018087371841E-5</v>
      </c>
    </row>
    <row r="126" spans="1:2" x14ac:dyDescent="0.2">
      <c r="A126">
        <v>126</v>
      </c>
      <c r="B126">
        <v>7.1916343064297491E-5</v>
      </c>
    </row>
    <row r="127" spans="1:2" x14ac:dyDescent="0.2">
      <c r="A127">
        <v>127</v>
      </c>
      <c r="B127">
        <v>7.2564426357102352E-5</v>
      </c>
    </row>
    <row r="128" spans="1:2" x14ac:dyDescent="0.2">
      <c r="A128">
        <v>128</v>
      </c>
      <c r="B128">
        <v>7.3075785928213488E-5</v>
      </c>
    </row>
    <row r="129" spans="1:2" x14ac:dyDescent="0.2">
      <c r="A129">
        <v>129</v>
      </c>
      <c r="B129">
        <v>7.5809528594166436E-5</v>
      </c>
    </row>
    <row r="130" spans="1:2" x14ac:dyDescent="0.2">
      <c r="A130">
        <v>130</v>
      </c>
      <c r="B130">
        <v>7.6205319634125448E-5</v>
      </c>
    </row>
    <row r="131" spans="1:2" x14ac:dyDescent="0.2">
      <c r="A131">
        <v>131</v>
      </c>
      <c r="B131">
        <v>7.8443005502192405E-5</v>
      </c>
    </row>
    <row r="132" spans="1:2" x14ac:dyDescent="0.2">
      <c r="A132">
        <v>132</v>
      </c>
      <c r="B132">
        <v>7.9407536193119128E-5</v>
      </c>
    </row>
    <row r="133" spans="1:2" x14ac:dyDescent="0.2">
      <c r="A133">
        <v>133</v>
      </c>
      <c r="B133">
        <v>8.0211337671126596E-5</v>
      </c>
    </row>
    <row r="134" spans="1:2" x14ac:dyDescent="0.2">
      <c r="A134">
        <v>134</v>
      </c>
      <c r="B134">
        <v>8.1252902834012385E-5</v>
      </c>
    </row>
    <row r="135" spans="1:2" x14ac:dyDescent="0.2">
      <c r="A135">
        <v>135</v>
      </c>
      <c r="B135">
        <v>8.1473171171547447E-5</v>
      </c>
    </row>
    <row r="136" spans="1:2" x14ac:dyDescent="0.2">
      <c r="A136">
        <v>136</v>
      </c>
      <c r="B136">
        <v>8.3583116074090798E-5</v>
      </c>
    </row>
    <row r="137" spans="1:2" x14ac:dyDescent="0.2">
      <c r="A137">
        <v>137</v>
      </c>
      <c r="B137">
        <v>8.8384767228063808E-5</v>
      </c>
    </row>
    <row r="138" spans="1:2" x14ac:dyDescent="0.2">
      <c r="A138">
        <v>138</v>
      </c>
      <c r="B138">
        <v>9.3134632319994047E-5</v>
      </c>
    </row>
    <row r="139" spans="1:2" x14ac:dyDescent="0.2">
      <c r="A139">
        <v>139</v>
      </c>
      <c r="B139">
        <v>9.4060921015163404E-5</v>
      </c>
    </row>
    <row r="140" spans="1:2" x14ac:dyDescent="0.2">
      <c r="A140">
        <v>140</v>
      </c>
      <c r="B140">
        <v>9.42951438000943E-5</v>
      </c>
    </row>
    <row r="141" spans="1:2" x14ac:dyDescent="0.2">
      <c r="A141">
        <v>141</v>
      </c>
      <c r="B141">
        <v>9.4584627906808404E-5</v>
      </c>
    </row>
    <row r="142" spans="1:2" x14ac:dyDescent="0.2">
      <c r="A142">
        <v>142</v>
      </c>
      <c r="B142">
        <v>9.5704166031348613E-5</v>
      </c>
    </row>
    <row r="143" spans="1:2" x14ac:dyDescent="0.2">
      <c r="A143">
        <v>143</v>
      </c>
      <c r="B143">
        <v>9.7060500939941826E-5</v>
      </c>
    </row>
    <row r="144" spans="1:2" x14ac:dyDescent="0.2">
      <c r="A144">
        <v>144</v>
      </c>
      <c r="B144">
        <v>9.743217338476672E-5</v>
      </c>
    </row>
    <row r="145" spans="1:2" x14ac:dyDescent="0.2">
      <c r="A145">
        <v>145</v>
      </c>
      <c r="B145">
        <v>9.7526994078718214E-5</v>
      </c>
    </row>
    <row r="146" spans="1:2" x14ac:dyDescent="0.2">
      <c r="A146">
        <v>146</v>
      </c>
      <c r="B146">
        <v>9.8175436778427582E-5</v>
      </c>
    </row>
    <row r="147" spans="1:2" x14ac:dyDescent="0.2">
      <c r="A147">
        <v>147</v>
      </c>
      <c r="B147">
        <v>9.8324243858973747E-5</v>
      </c>
    </row>
    <row r="148" spans="1:2" x14ac:dyDescent="0.2">
      <c r="A148">
        <v>148</v>
      </c>
      <c r="B148">
        <v>1.0771078141503047E-4</v>
      </c>
    </row>
    <row r="149" spans="1:2" x14ac:dyDescent="0.2">
      <c r="A149">
        <v>149</v>
      </c>
      <c r="B149">
        <v>1.0771228484396509E-4</v>
      </c>
    </row>
    <row r="150" spans="1:2" x14ac:dyDescent="0.2">
      <c r="A150">
        <v>150</v>
      </c>
      <c r="B150">
        <v>1.0892856083604335E-4</v>
      </c>
    </row>
    <row r="151" spans="1:2" x14ac:dyDescent="0.2">
      <c r="A151">
        <v>151</v>
      </c>
      <c r="B151">
        <v>1.0986426401261233E-4</v>
      </c>
    </row>
    <row r="152" spans="1:2" x14ac:dyDescent="0.2">
      <c r="A152">
        <v>152</v>
      </c>
      <c r="B152">
        <v>1.1065539530810059E-4</v>
      </c>
    </row>
    <row r="153" spans="1:2" x14ac:dyDescent="0.2">
      <c r="A153">
        <v>153</v>
      </c>
      <c r="B153">
        <v>1.1326916131926103E-4</v>
      </c>
    </row>
    <row r="154" spans="1:2" x14ac:dyDescent="0.2">
      <c r="A154">
        <v>154</v>
      </c>
      <c r="B154">
        <v>1.1680797724862947E-4</v>
      </c>
    </row>
    <row r="155" spans="1:2" x14ac:dyDescent="0.2">
      <c r="A155">
        <v>155</v>
      </c>
      <c r="B155">
        <v>1.174039635578097E-4</v>
      </c>
    </row>
    <row r="156" spans="1:2" x14ac:dyDescent="0.2">
      <c r="A156">
        <v>156</v>
      </c>
      <c r="B156">
        <v>1.1797026079756587E-4</v>
      </c>
    </row>
    <row r="157" spans="1:2" x14ac:dyDescent="0.2">
      <c r="A157">
        <v>157</v>
      </c>
      <c r="B157">
        <v>1.1887926062858745E-4</v>
      </c>
    </row>
    <row r="158" spans="1:2" x14ac:dyDescent="0.2">
      <c r="A158">
        <v>158</v>
      </c>
      <c r="B158">
        <v>1.2040953111757961E-4</v>
      </c>
    </row>
    <row r="159" spans="1:2" x14ac:dyDescent="0.2">
      <c r="A159">
        <v>159</v>
      </c>
      <c r="B159">
        <v>1.2333021451562485E-4</v>
      </c>
    </row>
    <row r="160" spans="1:2" x14ac:dyDescent="0.2">
      <c r="A160">
        <v>160</v>
      </c>
      <c r="B160">
        <v>1.2355917245270376E-4</v>
      </c>
    </row>
    <row r="161" spans="1:2" x14ac:dyDescent="0.2">
      <c r="A161">
        <v>161</v>
      </c>
      <c r="B161">
        <v>1.2455646837927694E-4</v>
      </c>
    </row>
    <row r="162" spans="1:2" x14ac:dyDescent="0.2">
      <c r="A162">
        <v>162</v>
      </c>
      <c r="B162">
        <v>1.2562269872211392E-4</v>
      </c>
    </row>
    <row r="163" spans="1:2" x14ac:dyDescent="0.2">
      <c r="A163">
        <v>163</v>
      </c>
      <c r="B163">
        <v>1.2593686285882524E-4</v>
      </c>
    </row>
    <row r="164" spans="1:2" x14ac:dyDescent="0.2">
      <c r="A164">
        <v>164</v>
      </c>
      <c r="B164">
        <v>1.2797538322406249E-4</v>
      </c>
    </row>
    <row r="165" spans="1:2" x14ac:dyDescent="0.2">
      <c r="A165">
        <v>165</v>
      </c>
      <c r="B165">
        <v>1.2845679235360945E-4</v>
      </c>
    </row>
    <row r="166" spans="1:2" x14ac:dyDescent="0.2">
      <c r="A166">
        <v>166</v>
      </c>
      <c r="B166">
        <v>1.2955839756680583E-4</v>
      </c>
    </row>
    <row r="167" spans="1:2" x14ac:dyDescent="0.2">
      <c r="A167" s="19">
        <v>167</v>
      </c>
      <c r="B167" s="19">
        <v>1.2966437187741855E-4</v>
      </c>
    </row>
    <row r="168" spans="1:2" x14ac:dyDescent="0.2">
      <c r="A168">
        <v>168</v>
      </c>
      <c r="B168">
        <v>1.3523565318296026E-4</v>
      </c>
    </row>
    <row r="169" spans="1:2" x14ac:dyDescent="0.2">
      <c r="A169">
        <v>169</v>
      </c>
      <c r="B169">
        <v>1.3750244740605338E-4</v>
      </c>
    </row>
    <row r="170" spans="1:2" x14ac:dyDescent="0.2">
      <c r="A170">
        <v>170</v>
      </c>
      <c r="B170">
        <v>1.3829935704935705E-4</v>
      </c>
    </row>
    <row r="171" spans="1:2" x14ac:dyDescent="0.2">
      <c r="A171">
        <v>171</v>
      </c>
      <c r="B171">
        <v>1.3890061213442606E-4</v>
      </c>
    </row>
    <row r="172" spans="1:2" x14ac:dyDescent="0.2">
      <c r="A172">
        <v>172</v>
      </c>
      <c r="B172">
        <v>1.4070263377742603E-4</v>
      </c>
    </row>
    <row r="173" spans="1:2" x14ac:dyDescent="0.2">
      <c r="A173">
        <v>173</v>
      </c>
      <c r="B173">
        <v>1.4214428131032193E-4</v>
      </c>
    </row>
    <row r="174" spans="1:2" x14ac:dyDescent="0.2">
      <c r="A174">
        <v>174</v>
      </c>
      <c r="B174">
        <v>1.4463966212555941E-4</v>
      </c>
    </row>
    <row r="175" spans="1:2" x14ac:dyDescent="0.2">
      <c r="A175">
        <v>175</v>
      </c>
      <c r="B175">
        <v>1.4562932052473727E-4</v>
      </c>
    </row>
    <row r="176" spans="1:2" x14ac:dyDescent="0.2">
      <c r="A176">
        <v>176</v>
      </c>
      <c r="B176">
        <v>1.5070309674107416E-4</v>
      </c>
    </row>
    <row r="177" spans="1:2" x14ac:dyDescent="0.2">
      <c r="A177">
        <v>177</v>
      </c>
      <c r="B177">
        <v>1.5200562315246204E-4</v>
      </c>
    </row>
    <row r="178" spans="1:2" x14ac:dyDescent="0.2">
      <c r="A178">
        <v>178</v>
      </c>
      <c r="B178">
        <v>1.5269715547914622E-4</v>
      </c>
    </row>
    <row r="179" spans="1:2" x14ac:dyDescent="0.2">
      <c r="A179">
        <v>179</v>
      </c>
      <c r="B179">
        <v>1.558246965724523E-4</v>
      </c>
    </row>
    <row r="180" spans="1:2" x14ac:dyDescent="0.2">
      <c r="A180">
        <v>180</v>
      </c>
      <c r="B180">
        <v>1.5973458501354152E-4</v>
      </c>
    </row>
    <row r="181" spans="1:2" x14ac:dyDescent="0.2">
      <c r="A181">
        <v>181</v>
      </c>
      <c r="B181">
        <v>1.6725704687389889E-4</v>
      </c>
    </row>
    <row r="182" spans="1:2" x14ac:dyDescent="0.2">
      <c r="A182">
        <v>182</v>
      </c>
      <c r="B182">
        <v>1.6907934973138839E-4</v>
      </c>
    </row>
    <row r="183" spans="1:2" x14ac:dyDescent="0.2">
      <c r="A183">
        <v>183</v>
      </c>
      <c r="B183">
        <v>1.7241886444277938E-4</v>
      </c>
    </row>
    <row r="184" spans="1:2" x14ac:dyDescent="0.2">
      <c r="A184">
        <v>184</v>
      </c>
      <c r="B184">
        <v>1.7272335688910307E-4</v>
      </c>
    </row>
    <row r="185" spans="1:2" x14ac:dyDescent="0.2">
      <c r="A185">
        <v>185</v>
      </c>
      <c r="B185">
        <v>1.7490102938057364E-4</v>
      </c>
    </row>
    <row r="186" spans="1:2" x14ac:dyDescent="0.2">
      <c r="A186">
        <v>186</v>
      </c>
      <c r="B186">
        <v>1.7875057578310469E-4</v>
      </c>
    </row>
    <row r="187" spans="1:2" x14ac:dyDescent="0.2">
      <c r="A187">
        <v>187</v>
      </c>
      <c r="B187">
        <v>1.8111910624347377E-4</v>
      </c>
    </row>
    <row r="188" spans="1:2" x14ac:dyDescent="0.2">
      <c r="A188">
        <v>188</v>
      </c>
      <c r="B188">
        <v>1.8533589962161392E-4</v>
      </c>
    </row>
    <row r="189" spans="1:2" x14ac:dyDescent="0.2">
      <c r="A189">
        <v>189</v>
      </c>
      <c r="B189">
        <v>1.9158571592925246E-4</v>
      </c>
    </row>
    <row r="190" spans="1:2" x14ac:dyDescent="0.2">
      <c r="A190">
        <v>190</v>
      </c>
      <c r="B190">
        <v>2.0068359052399066E-4</v>
      </c>
    </row>
    <row r="191" spans="1:2" x14ac:dyDescent="0.2">
      <c r="A191">
        <v>191</v>
      </c>
      <c r="B191">
        <v>2.0514976320520716E-4</v>
      </c>
    </row>
    <row r="192" spans="1:2" x14ac:dyDescent="0.2">
      <c r="A192">
        <v>192</v>
      </c>
      <c r="B192">
        <v>2.08241831060426E-4</v>
      </c>
    </row>
    <row r="193" spans="1:2" x14ac:dyDescent="0.2">
      <c r="A193" s="19"/>
      <c r="B193" s="19"/>
    </row>
  </sheetData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83"/>
  <sheetViews>
    <sheetView topLeftCell="A160" workbookViewId="0">
      <selection activeCell="A169" sqref="A169:K183"/>
    </sheetView>
  </sheetViews>
  <sheetFormatPr defaultRowHeight="14.25" x14ac:dyDescent="0.2"/>
  <cols>
    <col min="4" max="4" width="12.25" bestFit="1" customWidth="1"/>
  </cols>
  <sheetData>
    <row r="1" spans="2:3" x14ac:dyDescent="0.2">
      <c r="B1" s="19">
        <v>1</v>
      </c>
      <c r="C1" s="19">
        <v>3.4130756102242628E-7</v>
      </c>
    </row>
    <row r="2" spans="2:3" x14ac:dyDescent="0.2">
      <c r="B2">
        <v>2</v>
      </c>
      <c r="C2">
        <v>6.3791086318675878E-7</v>
      </c>
    </row>
    <row r="3" spans="2:3" x14ac:dyDescent="0.2">
      <c r="B3">
        <v>3</v>
      </c>
      <c r="C3">
        <v>1.2363369922916001E-6</v>
      </c>
    </row>
    <row r="4" spans="2:3" x14ac:dyDescent="0.2">
      <c r="B4">
        <v>4</v>
      </c>
      <c r="C4">
        <v>1.724432043140188E-6</v>
      </c>
    </row>
    <row r="5" spans="2:3" x14ac:dyDescent="0.2">
      <c r="B5">
        <v>5</v>
      </c>
      <c r="C5">
        <v>2.0548766033696214E-6</v>
      </c>
    </row>
    <row r="6" spans="2:3" x14ac:dyDescent="0.2">
      <c r="B6">
        <v>6</v>
      </c>
      <c r="C6">
        <v>2.6073866081485001E-6</v>
      </c>
    </row>
    <row r="7" spans="2:3" x14ac:dyDescent="0.2">
      <c r="B7">
        <v>7</v>
      </c>
      <c r="C7">
        <v>2.7145385254345223E-6</v>
      </c>
    </row>
    <row r="8" spans="2:3" x14ac:dyDescent="0.2">
      <c r="B8">
        <v>8</v>
      </c>
      <c r="C8">
        <v>3.5049352826813753E-6</v>
      </c>
    </row>
    <row r="9" spans="2:3" x14ac:dyDescent="0.2">
      <c r="B9">
        <v>9</v>
      </c>
      <c r="C9">
        <v>5.2970976539816624E-6</v>
      </c>
    </row>
    <row r="10" spans="2:3" x14ac:dyDescent="0.2">
      <c r="B10">
        <v>10</v>
      </c>
      <c r="C10">
        <v>6.0620771459586172E-6</v>
      </c>
    </row>
    <row r="11" spans="2:3" x14ac:dyDescent="0.2">
      <c r="B11">
        <v>11</v>
      </c>
      <c r="C11">
        <v>6.1215424915853284E-6</v>
      </c>
    </row>
    <row r="12" spans="2:3" x14ac:dyDescent="0.2">
      <c r="B12">
        <v>12</v>
      </c>
      <c r="C12">
        <v>6.3085114436397588E-6</v>
      </c>
    </row>
    <row r="13" spans="2:3" x14ac:dyDescent="0.2">
      <c r="B13">
        <v>13</v>
      </c>
      <c r="C13">
        <v>6.4815990104758846E-6</v>
      </c>
    </row>
    <row r="14" spans="2:3" x14ac:dyDescent="0.2">
      <c r="B14">
        <v>14</v>
      </c>
      <c r="C14">
        <v>6.9200448787977214E-6</v>
      </c>
    </row>
    <row r="15" spans="2:3" x14ac:dyDescent="0.2">
      <c r="B15">
        <v>15</v>
      </c>
      <c r="C15">
        <v>7.1250836881922247E-6</v>
      </c>
    </row>
    <row r="16" spans="2:3" x14ac:dyDescent="0.2">
      <c r="B16">
        <v>16</v>
      </c>
      <c r="C16">
        <v>7.2702100505460941E-6</v>
      </c>
    </row>
    <row r="17" spans="2:3" x14ac:dyDescent="0.2">
      <c r="B17">
        <v>17</v>
      </c>
      <c r="C17">
        <v>7.3676700156165137E-6</v>
      </c>
    </row>
    <row r="18" spans="2:3" x14ac:dyDescent="0.2">
      <c r="B18">
        <v>18</v>
      </c>
      <c r="C18">
        <v>8.3079434987190316E-6</v>
      </c>
    </row>
    <row r="19" spans="2:3" x14ac:dyDescent="0.2">
      <c r="B19">
        <v>19</v>
      </c>
      <c r="C19">
        <v>9.3056803873805861E-6</v>
      </c>
    </row>
    <row r="20" spans="2:3" x14ac:dyDescent="0.2">
      <c r="B20">
        <v>20</v>
      </c>
      <c r="C20">
        <v>9.5063702077632963E-6</v>
      </c>
    </row>
    <row r="21" spans="2:3" x14ac:dyDescent="0.2">
      <c r="B21">
        <v>21</v>
      </c>
      <c r="C21">
        <v>9.737002053138167E-6</v>
      </c>
    </row>
    <row r="22" spans="2:3" x14ac:dyDescent="0.2">
      <c r="B22">
        <v>22</v>
      </c>
      <c r="C22">
        <v>1.0287313186636073E-5</v>
      </c>
    </row>
    <row r="23" spans="2:3" x14ac:dyDescent="0.2">
      <c r="B23">
        <v>23</v>
      </c>
      <c r="C23">
        <v>1.1477123761053457E-5</v>
      </c>
    </row>
    <row r="24" spans="2:3" x14ac:dyDescent="0.2">
      <c r="B24">
        <v>24</v>
      </c>
      <c r="C24">
        <v>1.2901022989605246E-5</v>
      </c>
    </row>
    <row r="25" spans="2:3" x14ac:dyDescent="0.2">
      <c r="B25">
        <v>25</v>
      </c>
      <c r="C25">
        <v>1.3181731219008057E-5</v>
      </c>
    </row>
    <row r="26" spans="2:3" x14ac:dyDescent="0.2">
      <c r="B26">
        <v>26</v>
      </c>
      <c r="C26">
        <v>1.3301222103149828E-5</v>
      </c>
    </row>
    <row r="27" spans="2:3" x14ac:dyDescent="0.2">
      <c r="B27">
        <v>27</v>
      </c>
      <c r="C27">
        <v>1.3551788158447508E-5</v>
      </c>
    </row>
    <row r="28" spans="2:3" x14ac:dyDescent="0.2">
      <c r="B28">
        <v>28</v>
      </c>
      <c r="C28">
        <v>1.3971386600242703E-5</v>
      </c>
    </row>
    <row r="29" spans="2:3" x14ac:dyDescent="0.2">
      <c r="B29">
        <v>29</v>
      </c>
      <c r="C29">
        <v>1.437924388231504E-5</v>
      </c>
    </row>
    <row r="30" spans="2:3" x14ac:dyDescent="0.2">
      <c r="B30">
        <v>30</v>
      </c>
      <c r="C30">
        <v>1.4496702671285923E-5</v>
      </c>
    </row>
    <row r="31" spans="2:3" x14ac:dyDescent="0.2">
      <c r="B31">
        <v>31</v>
      </c>
      <c r="C31">
        <v>1.58492553874456E-5</v>
      </c>
    </row>
    <row r="32" spans="2:3" x14ac:dyDescent="0.2">
      <c r="B32">
        <v>32</v>
      </c>
      <c r="C32">
        <v>1.5950710178786196E-5</v>
      </c>
    </row>
    <row r="33" spans="2:3" x14ac:dyDescent="0.2">
      <c r="B33">
        <v>33</v>
      </c>
      <c r="C33">
        <v>1.6277562286700809E-5</v>
      </c>
    </row>
    <row r="34" spans="2:3" x14ac:dyDescent="0.2">
      <c r="B34">
        <v>34</v>
      </c>
      <c r="C34">
        <v>1.6569004111215058E-5</v>
      </c>
    </row>
    <row r="35" spans="2:3" x14ac:dyDescent="0.2">
      <c r="B35">
        <v>35</v>
      </c>
      <c r="C35">
        <v>1.6649156737200197E-5</v>
      </c>
    </row>
    <row r="36" spans="2:3" x14ac:dyDescent="0.2">
      <c r="B36">
        <v>36</v>
      </c>
      <c r="C36">
        <v>1.6688819769478442E-5</v>
      </c>
    </row>
    <row r="37" spans="2:3" x14ac:dyDescent="0.2">
      <c r="B37">
        <v>37</v>
      </c>
      <c r="C37">
        <v>1.7383754940951664E-5</v>
      </c>
    </row>
    <row r="38" spans="2:3" x14ac:dyDescent="0.2">
      <c r="B38">
        <v>38</v>
      </c>
      <c r="C38">
        <v>1.7761945344035398E-5</v>
      </c>
    </row>
    <row r="39" spans="2:3" x14ac:dyDescent="0.2">
      <c r="B39">
        <v>39</v>
      </c>
      <c r="C39">
        <v>1.784017052742311E-5</v>
      </c>
    </row>
    <row r="40" spans="2:3" x14ac:dyDescent="0.2">
      <c r="B40">
        <v>40</v>
      </c>
      <c r="C40">
        <v>1.7854746802282106E-5</v>
      </c>
    </row>
    <row r="41" spans="2:3" x14ac:dyDescent="0.2">
      <c r="B41">
        <v>41</v>
      </c>
      <c r="C41">
        <v>1.7917528276974193E-5</v>
      </c>
    </row>
    <row r="42" spans="2:3" x14ac:dyDescent="0.2">
      <c r="B42">
        <v>42</v>
      </c>
      <c r="C42">
        <v>1.8097256162723154E-5</v>
      </c>
    </row>
    <row r="43" spans="2:3" x14ac:dyDescent="0.2">
      <c r="B43">
        <v>43</v>
      </c>
      <c r="C43">
        <v>1.8519897885761977E-5</v>
      </c>
    </row>
    <row r="44" spans="2:3" x14ac:dyDescent="0.2">
      <c r="B44">
        <v>44</v>
      </c>
      <c r="C44">
        <v>1.9485766834825416E-5</v>
      </c>
    </row>
    <row r="45" spans="2:3" x14ac:dyDescent="0.2">
      <c r="B45">
        <v>45</v>
      </c>
      <c r="C45">
        <v>1.9498666718233389E-5</v>
      </c>
    </row>
    <row r="46" spans="2:3" x14ac:dyDescent="0.2">
      <c r="B46">
        <v>46</v>
      </c>
      <c r="C46">
        <v>1.9916718488541632E-5</v>
      </c>
    </row>
    <row r="47" spans="2:3" x14ac:dyDescent="0.2">
      <c r="B47">
        <v>47</v>
      </c>
      <c r="C47">
        <v>2.1224888927980838E-5</v>
      </c>
    </row>
    <row r="48" spans="2:3" x14ac:dyDescent="0.2">
      <c r="B48">
        <v>48</v>
      </c>
      <c r="C48">
        <v>2.1473235758950044E-5</v>
      </c>
    </row>
    <row r="49" spans="2:3" x14ac:dyDescent="0.2">
      <c r="B49">
        <v>49</v>
      </c>
      <c r="C49">
        <v>2.1584265933505111E-5</v>
      </c>
    </row>
    <row r="50" spans="2:3" x14ac:dyDescent="0.2">
      <c r="B50">
        <v>50</v>
      </c>
      <c r="C50">
        <v>2.1753882979988561E-5</v>
      </c>
    </row>
    <row r="51" spans="2:3" x14ac:dyDescent="0.2">
      <c r="B51">
        <v>51</v>
      </c>
      <c r="C51">
        <v>2.1891910727681594E-5</v>
      </c>
    </row>
    <row r="52" spans="2:3" x14ac:dyDescent="0.2">
      <c r="B52">
        <v>52</v>
      </c>
      <c r="C52">
        <v>2.209445021202186E-5</v>
      </c>
    </row>
    <row r="53" spans="2:3" x14ac:dyDescent="0.2">
      <c r="B53">
        <v>53</v>
      </c>
      <c r="C53">
        <v>2.2899462032267889E-5</v>
      </c>
    </row>
    <row r="54" spans="2:3" x14ac:dyDescent="0.2">
      <c r="B54">
        <v>54</v>
      </c>
      <c r="C54">
        <v>2.3034291623772944E-5</v>
      </c>
    </row>
    <row r="55" spans="2:3" x14ac:dyDescent="0.2">
      <c r="B55">
        <v>55</v>
      </c>
      <c r="C55">
        <v>2.4845721181411675E-5</v>
      </c>
    </row>
    <row r="56" spans="2:3" x14ac:dyDescent="0.2">
      <c r="B56">
        <v>56</v>
      </c>
      <c r="C56">
        <v>2.6009210445298914E-5</v>
      </c>
    </row>
    <row r="57" spans="2:3" x14ac:dyDescent="0.2">
      <c r="B57">
        <v>57</v>
      </c>
      <c r="C57">
        <v>2.6964353125168529E-5</v>
      </c>
    </row>
    <row r="58" spans="2:3" x14ac:dyDescent="0.2">
      <c r="B58">
        <v>58</v>
      </c>
      <c r="C58">
        <v>2.7628216723321208E-5</v>
      </c>
    </row>
    <row r="59" spans="2:3" x14ac:dyDescent="0.2">
      <c r="B59">
        <v>59</v>
      </c>
      <c r="C59">
        <v>2.7638290779002499E-5</v>
      </c>
    </row>
    <row r="60" spans="2:3" x14ac:dyDescent="0.2">
      <c r="B60">
        <v>60</v>
      </c>
      <c r="C60">
        <v>2.8017108822609455E-5</v>
      </c>
    </row>
    <row r="61" spans="2:3" x14ac:dyDescent="0.2">
      <c r="B61">
        <v>61</v>
      </c>
      <c r="C61">
        <v>2.8933768586623472E-5</v>
      </c>
    </row>
    <row r="62" spans="2:3" x14ac:dyDescent="0.2">
      <c r="B62">
        <v>62</v>
      </c>
      <c r="C62">
        <v>2.8990907513462651E-5</v>
      </c>
    </row>
    <row r="63" spans="2:3" x14ac:dyDescent="0.2">
      <c r="B63">
        <v>63</v>
      </c>
      <c r="C63">
        <v>3.0079241454702696E-5</v>
      </c>
    </row>
    <row r="64" spans="2:3" x14ac:dyDescent="0.2">
      <c r="B64">
        <v>64</v>
      </c>
      <c r="C64">
        <v>3.0593477613979626E-5</v>
      </c>
    </row>
    <row r="65" spans="2:3" x14ac:dyDescent="0.2">
      <c r="B65">
        <v>65</v>
      </c>
      <c r="C65">
        <v>3.1657331662138886E-5</v>
      </c>
    </row>
    <row r="66" spans="2:3" x14ac:dyDescent="0.2">
      <c r="B66">
        <v>66</v>
      </c>
      <c r="C66">
        <v>3.1822394537487121E-5</v>
      </c>
    </row>
    <row r="67" spans="2:3" x14ac:dyDescent="0.2">
      <c r="B67">
        <v>67</v>
      </c>
      <c r="C67">
        <v>3.2397436360488197E-5</v>
      </c>
    </row>
    <row r="68" spans="2:3" x14ac:dyDescent="0.2">
      <c r="B68">
        <v>68</v>
      </c>
      <c r="C68">
        <v>3.2524468614694177E-5</v>
      </c>
    </row>
    <row r="69" spans="2:3" x14ac:dyDescent="0.2">
      <c r="B69">
        <v>69</v>
      </c>
      <c r="C69">
        <v>3.2743431893819517E-5</v>
      </c>
    </row>
    <row r="70" spans="2:3" x14ac:dyDescent="0.2">
      <c r="B70">
        <v>70</v>
      </c>
      <c r="C70">
        <v>3.3408734992169831E-5</v>
      </c>
    </row>
    <row r="71" spans="2:3" x14ac:dyDescent="0.2">
      <c r="B71">
        <v>71</v>
      </c>
      <c r="C71">
        <v>3.4203652665074191E-5</v>
      </c>
    </row>
    <row r="72" spans="2:3" x14ac:dyDescent="0.2">
      <c r="B72">
        <v>72</v>
      </c>
      <c r="C72">
        <v>3.5102115892658497E-5</v>
      </c>
    </row>
    <row r="73" spans="2:3" x14ac:dyDescent="0.2">
      <c r="B73">
        <v>73</v>
      </c>
      <c r="C73">
        <v>3.5655466193654566E-5</v>
      </c>
    </row>
    <row r="74" spans="2:3" x14ac:dyDescent="0.2">
      <c r="B74">
        <v>74</v>
      </c>
      <c r="C74">
        <v>3.6254338868672871E-5</v>
      </c>
    </row>
    <row r="75" spans="2:3" x14ac:dyDescent="0.2">
      <c r="B75">
        <v>75</v>
      </c>
      <c r="C75">
        <v>3.6292076500129796E-5</v>
      </c>
    </row>
    <row r="76" spans="2:3" x14ac:dyDescent="0.2">
      <c r="B76">
        <v>76</v>
      </c>
      <c r="C76">
        <v>3.6544850498338871E-5</v>
      </c>
    </row>
    <row r="77" spans="2:3" x14ac:dyDescent="0.2">
      <c r="B77">
        <v>77</v>
      </c>
      <c r="C77">
        <v>3.6563983919824673E-5</v>
      </c>
    </row>
    <row r="78" spans="2:3" x14ac:dyDescent="0.2">
      <c r="B78">
        <v>78</v>
      </c>
      <c r="C78">
        <v>3.7602717621951483E-5</v>
      </c>
    </row>
    <row r="79" spans="2:3" x14ac:dyDescent="0.2">
      <c r="B79">
        <v>79</v>
      </c>
      <c r="C79">
        <v>3.776246473422715E-5</v>
      </c>
    </row>
    <row r="80" spans="2:3" x14ac:dyDescent="0.2">
      <c r="B80">
        <v>80</v>
      </c>
      <c r="C80">
        <v>3.804644202356343E-5</v>
      </c>
    </row>
    <row r="81" spans="2:3" x14ac:dyDescent="0.2">
      <c r="B81">
        <v>81</v>
      </c>
      <c r="C81">
        <v>3.8467594368168083E-5</v>
      </c>
    </row>
    <row r="82" spans="2:3" x14ac:dyDescent="0.2">
      <c r="B82">
        <v>82</v>
      </c>
      <c r="C82">
        <v>4.1660284700738473E-5</v>
      </c>
    </row>
    <row r="83" spans="2:3" x14ac:dyDescent="0.2">
      <c r="B83">
        <v>83</v>
      </c>
      <c r="C83">
        <v>4.1900788099577597E-5</v>
      </c>
    </row>
    <row r="84" spans="2:3" x14ac:dyDescent="0.2">
      <c r="B84">
        <v>84</v>
      </c>
      <c r="C84">
        <v>4.1931743109216884E-5</v>
      </c>
    </row>
    <row r="85" spans="2:3" x14ac:dyDescent="0.2">
      <c r="B85">
        <v>85</v>
      </c>
      <c r="C85">
        <v>4.2026253800749325E-5</v>
      </c>
    </row>
    <row r="86" spans="2:3" x14ac:dyDescent="0.2">
      <c r="B86">
        <v>86</v>
      </c>
      <c r="C86">
        <v>4.2897748878241692E-5</v>
      </c>
    </row>
    <row r="87" spans="2:3" x14ac:dyDescent="0.2">
      <c r="B87">
        <v>87</v>
      </c>
      <c r="C87">
        <v>4.3054375749755744E-5</v>
      </c>
    </row>
    <row r="88" spans="2:3" x14ac:dyDescent="0.2">
      <c r="B88">
        <v>88</v>
      </c>
      <c r="C88">
        <v>4.4941035527060517E-5</v>
      </c>
    </row>
    <row r="89" spans="2:3" x14ac:dyDescent="0.2">
      <c r="B89">
        <v>89</v>
      </c>
      <c r="C89">
        <v>4.5266344313159578E-5</v>
      </c>
    </row>
    <row r="90" spans="2:3" x14ac:dyDescent="0.2">
      <c r="B90">
        <v>90</v>
      </c>
      <c r="C90">
        <v>4.7493257287071491E-5</v>
      </c>
    </row>
    <row r="91" spans="2:3" x14ac:dyDescent="0.2">
      <c r="B91">
        <v>91</v>
      </c>
      <c r="C91">
        <v>4.8443206376723453E-5</v>
      </c>
    </row>
    <row r="92" spans="2:3" x14ac:dyDescent="0.2">
      <c r="B92">
        <v>92</v>
      </c>
      <c r="C92">
        <v>4.8493469546101122E-5</v>
      </c>
    </row>
    <row r="93" spans="2:3" x14ac:dyDescent="0.2">
      <c r="B93">
        <v>93</v>
      </c>
      <c r="C93">
        <v>4.9685417025658014E-5</v>
      </c>
    </row>
    <row r="94" spans="2:3" x14ac:dyDescent="0.2">
      <c r="B94">
        <v>94</v>
      </c>
      <c r="C94">
        <v>5.1811642037586848E-5</v>
      </c>
    </row>
    <row r="95" spans="2:3" x14ac:dyDescent="0.2">
      <c r="B95">
        <v>95</v>
      </c>
      <c r="C95">
        <v>5.2302116221373205E-5</v>
      </c>
    </row>
    <row r="96" spans="2:3" x14ac:dyDescent="0.2">
      <c r="B96">
        <v>96</v>
      </c>
      <c r="C96">
        <v>5.2773395234802681E-5</v>
      </c>
    </row>
    <row r="97" spans="2:3" x14ac:dyDescent="0.2">
      <c r="B97">
        <v>97</v>
      </c>
      <c r="C97">
        <v>5.3277191862951326E-5</v>
      </c>
    </row>
    <row r="98" spans="2:3" x14ac:dyDescent="0.2">
      <c r="B98">
        <v>98</v>
      </c>
      <c r="C98">
        <v>5.3848996421192508E-5</v>
      </c>
    </row>
    <row r="99" spans="2:3" x14ac:dyDescent="0.2">
      <c r="B99">
        <v>99</v>
      </c>
      <c r="C99">
        <v>5.4205278543058214E-5</v>
      </c>
    </row>
    <row r="100" spans="2:3" x14ac:dyDescent="0.2">
      <c r="B100">
        <v>100</v>
      </c>
      <c r="C100">
        <v>5.4607228973230514E-5</v>
      </c>
    </row>
    <row r="101" spans="2:3" x14ac:dyDescent="0.2">
      <c r="B101">
        <v>101</v>
      </c>
      <c r="C101">
        <v>5.5983679160322757E-5</v>
      </c>
    </row>
    <row r="102" spans="2:3" x14ac:dyDescent="0.2">
      <c r="B102">
        <v>102</v>
      </c>
      <c r="C102">
        <v>5.6256024444948363E-5</v>
      </c>
    </row>
    <row r="103" spans="2:3" x14ac:dyDescent="0.2">
      <c r="B103">
        <v>103</v>
      </c>
      <c r="C103">
        <v>5.9107380048960613E-5</v>
      </c>
    </row>
    <row r="104" spans="2:3" x14ac:dyDescent="0.2">
      <c r="B104">
        <v>104</v>
      </c>
      <c r="C104">
        <v>5.968714386670826E-5</v>
      </c>
    </row>
    <row r="105" spans="2:3" x14ac:dyDescent="0.2">
      <c r="B105">
        <v>105</v>
      </c>
      <c r="C105">
        <v>6.0146778597866752E-5</v>
      </c>
    </row>
    <row r="106" spans="2:3" x14ac:dyDescent="0.2">
      <c r="B106">
        <v>106</v>
      </c>
      <c r="C106">
        <v>6.1776865377562618E-5</v>
      </c>
    </row>
    <row r="107" spans="2:3" x14ac:dyDescent="0.2">
      <c r="B107">
        <v>107</v>
      </c>
      <c r="C107">
        <v>6.2143708207517103E-5</v>
      </c>
    </row>
    <row r="108" spans="2:3" x14ac:dyDescent="0.2">
      <c r="B108">
        <v>108</v>
      </c>
      <c r="C108">
        <v>6.2291885313965005E-5</v>
      </c>
    </row>
    <row r="109" spans="2:3" x14ac:dyDescent="0.2">
      <c r="B109">
        <v>109</v>
      </c>
      <c r="C109">
        <v>6.2811280652222184E-5</v>
      </c>
    </row>
    <row r="110" spans="2:3" x14ac:dyDescent="0.2">
      <c r="B110">
        <v>110</v>
      </c>
      <c r="C110">
        <v>6.3898271847571855E-5</v>
      </c>
    </row>
    <row r="111" spans="2:3" x14ac:dyDescent="0.2">
      <c r="B111">
        <v>111</v>
      </c>
      <c r="C111">
        <v>6.4177752547282823E-5</v>
      </c>
    </row>
    <row r="112" spans="2:3" x14ac:dyDescent="0.2">
      <c r="B112">
        <v>112</v>
      </c>
      <c r="C112">
        <v>6.5830721003134798E-5</v>
      </c>
    </row>
    <row r="113" spans="2:3" x14ac:dyDescent="0.2">
      <c r="B113">
        <v>113</v>
      </c>
      <c r="C113">
        <v>6.6259714955967886E-5</v>
      </c>
    </row>
    <row r="114" spans="2:3" x14ac:dyDescent="0.2">
      <c r="B114">
        <v>114</v>
      </c>
      <c r="C114">
        <v>6.6340932687172644E-5</v>
      </c>
    </row>
    <row r="115" spans="2:3" x14ac:dyDescent="0.2">
      <c r="B115">
        <v>115</v>
      </c>
      <c r="C115">
        <v>6.6507121451369326E-5</v>
      </c>
    </row>
    <row r="116" spans="2:3" x14ac:dyDescent="0.2">
      <c r="B116">
        <v>116</v>
      </c>
      <c r="C116">
        <v>6.7146205559161636E-5</v>
      </c>
    </row>
    <row r="117" spans="2:3" x14ac:dyDescent="0.2">
      <c r="B117">
        <v>117</v>
      </c>
      <c r="C117">
        <v>6.7194671560888897E-5</v>
      </c>
    </row>
    <row r="118" spans="2:3" x14ac:dyDescent="0.2">
      <c r="B118">
        <v>118</v>
      </c>
      <c r="C118">
        <v>6.7465083057355839E-5</v>
      </c>
    </row>
    <row r="119" spans="2:3" x14ac:dyDescent="0.2">
      <c r="B119">
        <v>119</v>
      </c>
      <c r="C119">
        <v>6.7649831692856229E-5</v>
      </c>
    </row>
    <row r="120" spans="2:3" x14ac:dyDescent="0.2">
      <c r="B120">
        <v>120</v>
      </c>
      <c r="C120">
        <v>6.8158315314468363E-5</v>
      </c>
    </row>
    <row r="121" spans="2:3" x14ac:dyDescent="0.2">
      <c r="B121">
        <v>121</v>
      </c>
      <c r="C121">
        <v>6.8933492516242415E-5</v>
      </c>
    </row>
    <row r="122" spans="2:3" x14ac:dyDescent="0.2">
      <c r="B122">
        <v>122</v>
      </c>
      <c r="C122">
        <v>6.9766377989166411E-5</v>
      </c>
    </row>
    <row r="123" spans="2:3" x14ac:dyDescent="0.2">
      <c r="B123">
        <v>123</v>
      </c>
      <c r="C123">
        <v>6.9972946921252388E-5</v>
      </c>
    </row>
    <row r="124" spans="2:3" x14ac:dyDescent="0.2">
      <c r="B124">
        <v>124</v>
      </c>
      <c r="C124">
        <v>7.0099887012253328E-5</v>
      </c>
    </row>
    <row r="125" spans="2:3" x14ac:dyDescent="0.2">
      <c r="B125">
        <v>125</v>
      </c>
      <c r="C125">
        <v>7.0264018087371841E-5</v>
      </c>
    </row>
    <row r="126" spans="2:3" x14ac:dyDescent="0.2">
      <c r="B126">
        <v>126</v>
      </c>
      <c r="C126">
        <v>7.1916343064297491E-5</v>
      </c>
    </row>
    <row r="127" spans="2:3" x14ac:dyDescent="0.2">
      <c r="B127">
        <v>127</v>
      </c>
      <c r="C127">
        <v>7.2564426357102352E-5</v>
      </c>
    </row>
    <row r="128" spans="2:3" x14ac:dyDescent="0.2">
      <c r="B128">
        <v>128</v>
      </c>
      <c r="C128">
        <v>7.3075785928213488E-5</v>
      </c>
    </row>
    <row r="129" spans="2:3" x14ac:dyDescent="0.2">
      <c r="B129">
        <v>129</v>
      </c>
      <c r="C129">
        <v>7.5809528594166436E-5</v>
      </c>
    </row>
    <row r="130" spans="2:3" x14ac:dyDescent="0.2">
      <c r="B130">
        <v>130</v>
      </c>
      <c r="C130">
        <v>7.6205319634125448E-5</v>
      </c>
    </row>
    <row r="131" spans="2:3" x14ac:dyDescent="0.2">
      <c r="B131">
        <v>131</v>
      </c>
      <c r="C131">
        <v>7.8443005502192405E-5</v>
      </c>
    </row>
    <row r="132" spans="2:3" x14ac:dyDescent="0.2">
      <c r="B132">
        <v>132</v>
      </c>
      <c r="C132">
        <v>7.9407536193119128E-5</v>
      </c>
    </row>
    <row r="133" spans="2:3" x14ac:dyDescent="0.2">
      <c r="B133">
        <v>133</v>
      </c>
      <c r="C133">
        <v>8.0211337671126596E-5</v>
      </c>
    </row>
    <row r="134" spans="2:3" x14ac:dyDescent="0.2">
      <c r="B134">
        <v>134</v>
      </c>
      <c r="C134">
        <v>8.1252902834012385E-5</v>
      </c>
    </row>
    <row r="135" spans="2:3" x14ac:dyDescent="0.2">
      <c r="B135">
        <v>135</v>
      </c>
      <c r="C135">
        <v>8.1473171171547447E-5</v>
      </c>
    </row>
    <row r="136" spans="2:3" x14ac:dyDescent="0.2">
      <c r="B136">
        <v>136</v>
      </c>
      <c r="C136">
        <v>8.3583116074090798E-5</v>
      </c>
    </row>
    <row r="137" spans="2:3" x14ac:dyDescent="0.2">
      <c r="B137">
        <v>137</v>
      </c>
      <c r="C137">
        <v>8.8384767228063808E-5</v>
      </c>
    </row>
    <row r="138" spans="2:3" x14ac:dyDescent="0.2">
      <c r="B138">
        <v>138</v>
      </c>
      <c r="C138">
        <v>9.3134632319994047E-5</v>
      </c>
    </row>
    <row r="139" spans="2:3" x14ac:dyDescent="0.2">
      <c r="B139">
        <v>139</v>
      </c>
      <c r="C139">
        <v>9.4060921015163404E-5</v>
      </c>
    </row>
    <row r="140" spans="2:3" x14ac:dyDescent="0.2">
      <c r="B140">
        <v>140</v>
      </c>
      <c r="C140">
        <v>9.42951438000943E-5</v>
      </c>
    </row>
    <row r="141" spans="2:3" x14ac:dyDescent="0.2">
      <c r="B141">
        <v>141</v>
      </c>
      <c r="C141">
        <v>9.4584627906808404E-5</v>
      </c>
    </row>
    <row r="142" spans="2:3" x14ac:dyDescent="0.2">
      <c r="B142">
        <v>142</v>
      </c>
      <c r="C142">
        <v>9.5704166031348613E-5</v>
      </c>
    </row>
    <row r="143" spans="2:3" x14ac:dyDescent="0.2">
      <c r="B143">
        <v>143</v>
      </c>
      <c r="C143">
        <v>9.7060500939941826E-5</v>
      </c>
    </row>
    <row r="144" spans="2:3" x14ac:dyDescent="0.2">
      <c r="B144">
        <v>144</v>
      </c>
      <c r="C144">
        <v>9.743217338476672E-5</v>
      </c>
    </row>
    <row r="145" spans="2:3" x14ac:dyDescent="0.2">
      <c r="B145">
        <v>145</v>
      </c>
      <c r="C145">
        <v>9.7526994078718214E-5</v>
      </c>
    </row>
    <row r="146" spans="2:3" x14ac:dyDescent="0.2">
      <c r="B146">
        <v>146</v>
      </c>
      <c r="C146">
        <v>9.8175436778427582E-5</v>
      </c>
    </row>
    <row r="147" spans="2:3" x14ac:dyDescent="0.2">
      <c r="B147">
        <v>147</v>
      </c>
      <c r="C147">
        <v>9.8324243858973747E-5</v>
      </c>
    </row>
    <row r="148" spans="2:3" x14ac:dyDescent="0.2">
      <c r="B148">
        <v>148</v>
      </c>
      <c r="C148">
        <v>1.0771078141503047E-4</v>
      </c>
    </row>
    <row r="149" spans="2:3" x14ac:dyDescent="0.2">
      <c r="B149">
        <v>149</v>
      </c>
      <c r="C149">
        <v>1.0771228484396509E-4</v>
      </c>
    </row>
    <row r="150" spans="2:3" x14ac:dyDescent="0.2">
      <c r="B150">
        <v>150</v>
      </c>
      <c r="C150">
        <v>1.0892856083604335E-4</v>
      </c>
    </row>
    <row r="151" spans="2:3" x14ac:dyDescent="0.2">
      <c r="B151">
        <v>151</v>
      </c>
      <c r="C151">
        <v>1.0986426401261233E-4</v>
      </c>
    </row>
    <row r="152" spans="2:3" x14ac:dyDescent="0.2">
      <c r="B152">
        <v>152</v>
      </c>
      <c r="C152">
        <v>1.1065539530810059E-4</v>
      </c>
    </row>
    <row r="153" spans="2:3" x14ac:dyDescent="0.2">
      <c r="B153">
        <v>153</v>
      </c>
      <c r="C153">
        <v>1.1326916131926103E-4</v>
      </c>
    </row>
    <row r="154" spans="2:3" x14ac:dyDescent="0.2">
      <c r="B154">
        <v>154</v>
      </c>
      <c r="C154">
        <v>1.1680797724862947E-4</v>
      </c>
    </row>
    <row r="155" spans="2:3" x14ac:dyDescent="0.2">
      <c r="B155">
        <v>155</v>
      </c>
      <c r="C155">
        <v>1.174039635578097E-4</v>
      </c>
    </row>
    <row r="156" spans="2:3" x14ac:dyDescent="0.2">
      <c r="B156">
        <v>156</v>
      </c>
      <c r="C156">
        <v>1.1797026079756587E-4</v>
      </c>
    </row>
    <row r="157" spans="2:3" x14ac:dyDescent="0.2">
      <c r="B157">
        <v>157</v>
      </c>
      <c r="C157">
        <v>1.1887926062858745E-4</v>
      </c>
    </row>
    <row r="158" spans="2:3" x14ac:dyDescent="0.2">
      <c r="B158">
        <v>158</v>
      </c>
      <c r="C158">
        <v>1.2040953111757961E-4</v>
      </c>
    </row>
    <row r="159" spans="2:3" x14ac:dyDescent="0.2">
      <c r="B159">
        <v>159</v>
      </c>
      <c r="C159">
        <v>1.2333021451562485E-4</v>
      </c>
    </row>
    <row r="160" spans="2:3" x14ac:dyDescent="0.2">
      <c r="B160">
        <v>160</v>
      </c>
      <c r="C160">
        <v>1.2355917245270376E-4</v>
      </c>
    </row>
    <row r="161" spans="1:13" x14ac:dyDescent="0.2">
      <c r="B161">
        <v>161</v>
      </c>
      <c r="C161">
        <v>1.2455646837927694E-4</v>
      </c>
    </row>
    <row r="162" spans="1:13" x14ac:dyDescent="0.2">
      <c r="B162">
        <v>162</v>
      </c>
      <c r="C162">
        <v>1.2562269872211392E-4</v>
      </c>
    </row>
    <row r="163" spans="1:13" x14ac:dyDescent="0.2">
      <c r="B163">
        <v>163</v>
      </c>
      <c r="C163">
        <v>1.2593686285882524E-4</v>
      </c>
    </row>
    <row r="164" spans="1:13" x14ac:dyDescent="0.2">
      <c r="B164">
        <v>164</v>
      </c>
      <c r="C164">
        <v>1.2797538322406249E-4</v>
      </c>
    </row>
    <row r="165" spans="1:13" x14ac:dyDescent="0.2">
      <c r="B165">
        <v>165</v>
      </c>
      <c r="C165">
        <v>1.2845679235360945E-4</v>
      </c>
    </row>
    <row r="166" spans="1:13" x14ac:dyDescent="0.2">
      <c r="B166">
        <v>166</v>
      </c>
      <c r="C166">
        <v>1.2955839756680583E-4</v>
      </c>
    </row>
    <row r="167" spans="1:13" x14ac:dyDescent="0.2">
      <c r="B167" s="19">
        <v>167</v>
      </c>
      <c r="C167" s="19">
        <v>1.2966437187741855E-4</v>
      </c>
    </row>
    <row r="169" spans="1:13" x14ac:dyDescent="0.2">
      <c r="A169" t="s">
        <v>108</v>
      </c>
      <c r="C169" t="s">
        <v>109</v>
      </c>
      <c r="D169">
        <f>C1</f>
        <v>3.4130756102242628E-7</v>
      </c>
    </row>
    <row r="171" spans="1:13" ht="18.75" x14ac:dyDescent="0.3">
      <c r="A171" t="s">
        <v>110</v>
      </c>
      <c r="C171" t="s">
        <v>111</v>
      </c>
      <c r="D171">
        <f>AVERAGE(C2:C167)</f>
        <v>5.0507190826752664E-5</v>
      </c>
      <c r="I171">
        <f>(D171-D169)/D173*SQRT(D175-(D175-1))</f>
        <v>1.3772839104457186</v>
      </c>
      <c r="J171" s="20" t="s">
        <v>112</v>
      </c>
      <c r="K171" s="21" t="s">
        <v>113</v>
      </c>
    </row>
    <row r="173" spans="1:13" ht="18.75" x14ac:dyDescent="0.3">
      <c r="A173" t="s">
        <v>114</v>
      </c>
      <c r="C173" t="s">
        <v>111</v>
      </c>
      <c r="D173">
        <f>STDEV(C2:C167)</f>
        <v>3.6423777904655459E-5</v>
      </c>
      <c r="J173" s="22" t="s">
        <v>115</v>
      </c>
      <c r="K173" s="23"/>
      <c r="L173" s="23"/>
      <c r="M173" s="23"/>
    </row>
    <row r="175" spans="1:13" x14ac:dyDescent="0.2">
      <c r="A175" t="s">
        <v>116</v>
      </c>
      <c r="D175">
        <v>166</v>
      </c>
    </row>
    <row r="177" spans="1:11" x14ac:dyDescent="0.2">
      <c r="A177" t="s">
        <v>108</v>
      </c>
      <c r="C177" t="s">
        <v>117</v>
      </c>
      <c r="D177">
        <f>C167</f>
        <v>1.2966437187741855E-4</v>
      </c>
    </row>
    <row r="179" spans="1:11" ht="18.75" x14ac:dyDescent="0.3">
      <c r="A179" t="s">
        <v>118</v>
      </c>
      <c r="C179" t="s">
        <v>119</v>
      </c>
      <c r="D179">
        <f>AVERAGE(C1:C166)</f>
        <v>4.9728136222437013E-5</v>
      </c>
      <c r="I179">
        <f>ABS(D179-D177)/D181*SQRT(D183-(D183-1))</f>
        <v>2.2141741741900969</v>
      </c>
      <c r="J179" s="20" t="s">
        <v>120</v>
      </c>
      <c r="K179" s="21" t="s">
        <v>113</v>
      </c>
    </row>
    <row r="181" spans="1:11" ht="18.75" x14ac:dyDescent="0.3">
      <c r="A181" t="s">
        <v>121</v>
      </c>
      <c r="C181" t="s">
        <v>119</v>
      </c>
      <c r="D181">
        <f>STDEV(C1:C166)</f>
        <v>3.6102054023920992E-5</v>
      </c>
      <c r="J181" s="23" t="s">
        <v>122</v>
      </c>
      <c r="K181" s="23"/>
    </row>
    <row r="183" spans="1:11" ht="18.75" x14ac:dyDescent="0.3">
      <c r="A183" t="s">
        <v>116</v>
      </c>
      <c r="D183">
        <v>166</v>
      </c>
      <c r="J183" s="23"/>
    </row>
  </sheetData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Equation.3" shapeId="13313" r:id="rId3">
          <objectPr defaultSize="0" autoPict="0" r:id="rId4">
            <anchor moveWithCells="1" sizeWithCells="1">
              <from>
                <xdr:col>5</xdr:col>
                <xdr:colOff>152400</xdr:colOff>
                <xdr:row>168</xdr:row>
                <xdr:rowOff>38100</xdr:rowOff>
              </from>
              <to>
                <xdr:col>7</xdr:col>
                <xdr:colOff>266700</xdr:colOff>
                <xdr:row>174</xdr:row>
                <xdr:rowOff>57150</xdr:rowOff>
              </to>
            </anchor>
          </objectPr>
        </oleObject>
      </mc:Choice>
      <mc:Fallback>
        <oleObject progId="Equation.3" shapeId="13313" r:id="rId3"/>
      </mc:Fallback>
    </mc:AlternateContent>
    <mc:AlternateContent xmlns:mc="http://schemas.openxmlformats.org/markup-compatibility/2006">
      <mc:Choice Requires="x14">
        <oleObject progId="Equation.3" shapeId="13314" r:id="rId5">
          <objectPr defaultSize="0" autoPict="0" r:id="rId4">
            <anchor moveWithCells="1" sizeWithCells="1">
              <from>
                <xdr:col>5</xdr:col>
                <xdr:colOff>123825</xdr:colOff>
                <xdr:row>175</xdr:row>
                <xdr:rowOff>123825</xdr:rowOff>
              </from>
              <to>
                <xdr:col>7</xdr:col>
                <xdr:colOff>238125</xdr:colOff>
                <xdr:row>181</xdr:row>
                <xdr:rowOff>142875</xdr:rowOff>
              </to>
            </anchor>
          </objectPr>
        </oleObject>
      </mc:Choice>
      <mc:Fallback>
        <oleObject progId="Equation.3" shapeId="13314" r:id="rId5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7"/>
  <sheetViews>
    <sheetView topLeftCell="A128" workbookViewId="0">
      <selection activeCell="A136" sqref="A136:B136"/>
    </sheetView>
  </sheetViews>
  <sheetFormatPr defaultRowHeight="14.25" x14ac:dyDescent="0.2"/>
  <cols>
    <col min="1" max="1" width="9.125" bestFit="1" customWidth="1"/>
    <col min="2" max="2" width="12.25" bestFit="1" customWidth="1"/>
  </cols>
  <sheetData>
    <row r="1" spans="1:2" x14ac:dyDescent="0.2">
      <c r="A1" s="19">
        <v>1</v>
      </c>
      <c r="B1" s="19">
        <v>3.4130756102242628E-7</v>
      </c>
    </row>
    <row r="2" spans="1:2" x14ac:dyDescent="0.2">
      <c r="A2">
        <v>2</v>
      </c>
      <c r="B2">
        <v>6.3791086318675878E-7</v>
      </c>
    </row>
    <row r="3" spans="1:2" x14ac:dyDescent="0.2">
      <c r="A3">
        <v>3</v>
      </c>
      <c r="B3">
        <v>1.2363369922916001E-6</v>
      </c>
    </row>
    <row r="4" spans="1:2" x14ac:dyDescent="0.2">
      <c r="A4">
        <v>4</v>
      </c>
      <c r="B4">
        <v>1.724432043140188E-6</v>
      </c>
    </row>
    <row r="5" spans="1:2" x14ac:dyDescent="0.2">
      <c r="A5">
        <v>5</v>
      </c>
      <c r="B5">
        <v>2.0548766033696214E-6</v>
      </c>
    </row>
    <row r="6" spans="1:2" x14ac:dyDescent="0.2">
      <c r="A6">
        <v>6</v>
      </c>
      <c r="B6">
        <v>2.6073866081485001E-6</v>
      </c>
    </row>
    <row r="7" spans="1:2" x14ac:dyDescent="0.2">
      <c r="A7">
        <v>7</v>
      </c>
      <c r="B7">
        <v>2.7145385254345223E-6</v>
      </c>
    </row>
    <row r="8" spans="1:2" x14ac:dyDescent="0.2">
      <c r="A8">
        <v>8</v>
      </c>
      <c r="B8">
        <v>3.5049352826813753E-6</v>
      </c>
    </row>
    <row r="9" spans="1:2" x14ac:dyDescent="0.2">
      <c r="A9">
        <v>9</v>
      </c>
      <c r="B9">
        <v>5.2970976539816624E-6</v>
      </c>
    </row>
    <row r="10" spans="1:2" x14ac:dyDescent="0.2">
      <c r="A10">
        <v>10</v>
      </c>
      <c r="B10">
        <v>6.0620771459586172E-6</v>
      </c>
    </row>
    <row r="11" spans="1:2" x14ac:dyDescent="0.2">
      <c r="A11">
        <v>11</v>
      </c>
      <c r="B11">
        <v>6.1215424915853284E-6</v>
      </c>
    </row>
    <row r="12" spans="1:2" x14ac:dyDescent="0.2">
      <c r="A12">
        <v>12</v>
      </c>
      <c r="B12">
        <v>6.3085114436397588E-6</v>
      </c>
    </row>
    <row r="13" spans="1:2" x14ac:dyDescent="0.2">
      <c r="A13">
        <v>13</v>
      </c>
      <c r="B13">
        <v>6.4815990104758846E-6</v>
      </c>
    </row>
    <row r="14" spans="1:2" x14ac:dyDescent="0.2">
      <c r="A14">
        <v>14</v>
      </c>
      <c r="B14">
        <v>6.9200448787977214E-6</v>
      </c>
    </row>
    <row r="15" spans="1:2" x14ac:dyDescent="0.2">
      <c r="A15">
        <v>15</v>
      </c>
      <c r="B15">
        <v>7.1250836881922247E-6</v>
      </c>
    </row>
    <row r="16" spans="1:2" x14ac:dyDescent="0.2">
      <c r="A16">
        <v>16</v>
      </c>
      <c r="B16">
        <v>7.2702100505460941E-6</v>
      </c>
    </row>
    <row r="17" spans="1:2" x14ac:dyDescent="0.2">
      <c r="A17">
        <v>17</v>
      </c>
      <c r="B17">
        <v>7.3676700156165137E-6</v>
      </c>
    </row>
    <row r="18" spans="1:2" x14ac:dyDescent="0.2">
      <c r="A18">
        <v>18</v>
      </c>
      <c r="B18">
        <v>8.3079434987190316E-6</v>
      </c>
    </row>
    <row r="19" spans="1:2" x14ac:dyDescent="0.2">
      <c r="A19">
        <v>19</v>
      </c>
      <c r="B19">
        <v>9.3056803873805861E-6</v>
      </c>
    </row>
    <row r="20" spans="1:2" x14ac:dyDescent="0.2">
      <c r="A20">
        <v>20</v>
      </c>
      <c r="B20">
        <v>9.5063702077632963E-6</v>
      </c>
    </row>
    <row r="21" spans="1:2" x14ac:dyDescent="0.2">
      <c r="A21">
        <v>21</v>
      </c>
      <c r="B21">
        <v>9.737002053138167E-6</v>
      </c>
    </row>
    <row r="22" spans="1:2" x14ac:dyDescent="0.2">
      <c r="A22">
        <v>22</v>
      </c>
      <c r="B22">
        <v>1.0287313186636073E-5</v>
      </c>
    </row>
    <row r="23" spans="1:2" x14ac:dyDescent="0.2">
      <c r="A23">
        <v>23</v>
      </c>
      <c r="B23">
        <v>1.1477123761053457E-5</v>
      </c>
    </row>
    <row r="24" spans="1:2" x14ac:dyDescent="0.2">
      <c r="A24">
        <v>24</v>
      </c>
      <c r="B24">
        <v>1.2901022989605246E-5</v>
      </c>
    </row>
    <row r="25" spans="1:2" x14ac:dyDescent="0.2">
      <c r="A25">
        <v>25</v>
      </c>
      <c r="B25">
        <v>1.3181731219008057E-5</v>
      </c>
    </row>
    <row r="26" spans="1:2" x14ac:dyDescent="0.2">
      <c r="A26">
        <v>26</v>
      </c>
      <c r="B26">
        <v>1.3301222103149828E-5</v>
      </c>
    </row>
    <row r="27" spans="1:2" x14ac:dyDescent="0.2">
      <c r="A27">
        <v>27</v>
      </c>
      <c r="B27">
        <v>1.3551788158447508E-5</v>
      </c>
    </row>
    <row r="28" spans="1:2" x14ac:dyDescent="0.2">
      <c r="A28">
        <v>28</v>
      </c>
      <c r="B28">
        <v>1.3971386600242703E-5</v>
      </c>
    </row>
    <row r="29" spans="1:2" x14ac:dyDescent="0.2">
      <c r="A29">
        <v>29</v>
      </c>
      <c r="B29">
        <v>1.437924388231504E-5</v>
      </c>
    </row>
    <row r="30" spans="1:2" x14ac:dyDescent="0.2">
      <c r="A30">
        <v>30</v>
      </c>
      <c r="B30">
        <v>1.4496702671285923E-5</v>
      </c>
    </row>
    <row r="31" spans="1:2" x14ac:dyDescent="0.2">
      <c r="A31">
        <v>31</v>
      </c>
      <c r="B31">
        <v>1.58492553874456E-5</v>
      </c>
    </row>
    <row r="32" spans="1:2" x14ac:dyDescent="0.2">
      <c r="A32">
        <v>32</v>
      </c>
      <c r="B32">
        <v>1.5950710178786196E-5</v>
      </c>
    </row>
    <row r="33" spans="1:2" x14ac:dyDescent="0.2">
      <c r="A33">
        <v>33</v>
      </c>
      <c r="B33">
        <v>1.6277562286700809E-5</v>
      </c>
    </row>
    <row r="34" spans="1:2" x14ac:dyDescent="0.2">
      <c r="A34">
        <v>34</v>
      </c>
      <c r="B34">
        <v>1.6569004111215058E-5</v>
      </c>
    </row>
    <row r="35" spans="1:2" x14ac:dyDescent="0.2">
      <c r="A35">
        <v>35</v>
      </c>
      <c r="B35">
        <v>1.6649156737200197E-5</v>
      </c>
    </row>
    <row r="36" spans="1:2" x14ac:dyDescent="0.2">
      <c r="A36">
        <v>36</v>
      </c>
      <c r="B36">
        <v>1.6688819769478442E-5</v>
      </c>
    </row>
    <row r="37" spans="1:2" x14ac:dyDescent="0.2">
      <c r="A37">
        <v>37</v>
      </c>
      <c r="B37">
        <v>1.7383754940951664E-5</v>
      </c>
    </row>
    <row r="38" spans="1:2" x14ac:dyDescent="0.2">
      <c r="A38">
        <v>38</v>
      </c>
      <c r="B38">
        <v>1.7761945344035398E-5</v>
      </c>
    </row>
    <row r="39" spans="1:2" x14ac:dyDescent="0.2">
      <c r="A39">
        <v>39</v>
      </c>
      <c r="B39">
        <v>1.784017052742311E-5</v>
      </c>
    </row>
    <row r="40" spans="1:2" x14ac:dyDescent="0.2">
      <c r="A40">
        <v>40</v>
      </c>
      <c r="B40">
        <v>1.7854746802282106E-5</v>
      </c>
    </row>
    <row r="41" spans="1:2" x14ac:dyDescent="0.2">
      <c r="A41">
        <v>41</v>
      </c>
      <c r="B41">
        <v>1.7917528276974193E-5</v>
      </c>
    </row>
    <row r="42" spans="1:2" x14ac:dyDescent="0.2">
      <c r="A42">
        <v>42</v>
      </c>
      <c r="B42">
        <v>1.8097256162723154E-5</v>
      </c>
    </row>
    <row r="43" spans="1:2" x14ac:dyDescent="0.2">
      <c r="A43">
        <v>43</v>
      </c>
      <c r="B43">
        <v>1.8519897885761977E-5</v>
      </c>
    </row>
    <row r="44" spans="1:2" x14ac:dyDescent="0.2">
      <c r="A44">
        <v>44</v>
      </c>
      <c r="B44">
        <v>1.9485766834825416E-5</v>
      </c>
    </row>
    <row r="45" spans="1:2" x14ac:dyDescent="0.2">
      <c r="A45">
        <v>45</v>
      </c>
      <c r="B45">
        <v>1.9498666718233389E-5</v>
      </c>
    </row>
    <row r="46" spans="1:2" x14ac:dyDescent="0.2">
      <c r="A46">
        <v>46</v>
      </c>
      <c r="B46">
        <v>1.9916718488541632E-5</v>
      </c>
    </row>
    <row r="47" spans="1:2" x14ac:dyDescent="0.2">
      <c r="A47">
        <v>47</v>
      </c>
      <c r="B47">
        <v>2.1224888927980838E-5</v>
      </c>
    </row>
    <row r="48" spans="1:2" x14ac:dyDescent="0.2">
      <c r="A48">
        <v>48</v>
      </c>
      <c r="B48">
        <v>2.1473235758950044E-5</v>
      </c>
    </row>
    <row r="49" spans="1:2" x14ac:dyDescent="0.2">
      <c r="A49">
        <v>49</v>
      </c>
      <c r="B49">
        <v>2.1584265933505111E-5</v>
      </c>
    </row>
    <row r="50" spans="1:2" x14ac:dyDescent="0.2">
      <c r="A50">
        <v>50</v>
      </c>
      <c r="B50">
        <v>2.1753882979988561E-5</v>
      </c>
    </row>
    <row r="51" spans="1:2" x14ac:dyDescent="0.2">
      <c r="A51">
        <v>51</v>
      </c>
      <c r="B51">
        <v>2.1891910727681594E-5</v>
      </c>
    </row>
    <row r="52" spans="1:2" x14ac:dyDescent="0.2">
      <c r="A52">
        <v>52</v>
      </c>
      <c r="B52">
        <v>2.209445021202186E-5</v>
      </c>
    </row>
    <row r="53" spans="1:2" x14ac:dyDescent="0.2">
      <c r="A53">
        <v>53</v>
      </c>
      <c r="B53">
        <v>2.2899462032267889E-5</v>
      </c>
    </row>
    <row r="54" spans="1:2" x14ac:dyDescent="0.2">
      <c r="A54">
        <v>54</v>
      </c>
      <c r="B54">
        <v>2.3034291623772944E-5</v>
      </c>
    </row>
    <row r="55" spans="1:2" x14ac:dyDescent="0.2">
      <c r="A55">
        <v>55</v>
      </c>
      <c r="B55">
        <v>2.4845721181411675E-5</v>
      </c>
    </row>
    <row r="56" spans="1:2" x14ac:dyDescent="0.2">
      <c r="A56">
        <v>56</v>
      </c>
      <c r="B56">
        <v>2.6009210445298914E-5</v>
      </c>
    </row>
    <row r="57" spans="1:2" x14ac:dyDescent="0.2">
      <c r="A57">
        <v>57</v>
      </c>
      <c r="B57">
        <v>2.6964353125168529E-5</v>
      </c>
    </row>
    <row r="58" spans="1:2" x14ac:dyDescent="0.2">
      <c r="A58">
        <v>58</v>
      </c>
      <c r="B58">
        <v>2.7628216723321208E-5</v>
      </c>
    </row>
    <row r="59" spans="1:2" x14ac:dyDescent="0.2">
      <c r="A59">
        <v>59</v>
      </c>
      <c r="B59">
        <v>2.7638290779002499E-5</v>
      </c>
    </row>
    <row r="60" spans="1:2" x14ac:dyDescent="0.2">
      <c r="A60">
        <v>60</v>
      </c>
      <c r="B60">
        <v>2.8017108822609455E-5</v>
      </c>
    </row>
    <row r="61" spans="1:2" x14ac:dyDescent="0.2">
      <c r="A61">
        <v>61</v>
      </c>
      <c r="B61">
        <v>2.8933768586623472E-5</v>
      </c>
    </row>
    <row r="62" spans="1:2" x14ac:dyDescent="0.2">
      <c r="A62">
        <v>62</v>
      </c>
      <c r="B62">
        <v>2.8990907513462651E-5</v>
      </c>
    </row>
    <row r="63" spans="1:2" x14ac:dyDescent="0.2">
      <c r="A63">
        <v>63</v>
      </c>
      <c r="B63">
        <v>3.0079241454702696E-5</v>
      </c>
    </row>
    <row r="64" spans="1:2" x14ac:dyDescent="0.2">
      <c r="A64">
        <v>64</v>
      </c>
      <c r="B64">
        <v>3.0593477613979626E-5</v>
      </c>
    </row>
    <row r="65" spans="1:2" x14ac:dyDescent="0.2">
      <c r="A65">
        <v>65</v>
      </c>
      <c r="B65">
        <v>3.1657331662138886E-5</v>
      </c>
    </row>
    <row r="66" spans="1:2" x14ac:dyDescent="0.2">
      <c r="A66">
        <v>66</v>
      </c>
      <c r="B66">
        <v>3.1822394537487121E-5</v>
      </c>
    </row>
    <row r="67" spans="1:2" x14ac:dyDescent="0.2">
      <c r="A67">
        <v>67</v>
      </c>
      <c r="B67">
        <v>3.2397436360488197E-5</v>
      </c>
    </row>
    <row r="68" spans="1:2" x14ac:dyDescent="0.2">
      <c r="A68">
        <v>68</v>
      </c>
      <c r="B68">
        <v>3.2524468614694177E-5</v>
      </c>
    </row>
    <row r="69" spans="1:2" x14ac:dyDescent="0.2">
      <c r="A69">
        <v>69</v>
      </c>
      <c r="B69">
        <v>3.2743431893819517E-5</v>
      </c>
    </row>
    <row r="70" spans="1:2" x14ac:dyDescent="0.2">
      <c r="A70">
        <v>70</v>
      </c>
      <c r="B70">
        <v>3.3408734992169831E-5</v>
      </c>
    </row>
    <row r="71" spans="1:2" x14ac:dyDescent="0.2">
      <c r="A71">
        <v>71</v>
      </c>
      <c r="B71">
        <v>3.4203652665074191E-5</v>
      </c>
    </row>
    <row r="72" spans="1:2" x14ac:dyDescent="0.2">
      <c r="A72">
        <v>72</v>
      </c>
      <c r="B72">
        <v>3.5102115892658497E-5</v>
      </c>
    </row>
    <row r="73" spans="1:2" x14ac:dyDescent="0.2">
      <c r="A73">
        <v>73</v>
      </c>
      <c r="B73">
        <v>3.5655466193654566E-5</v>
      </c>
    </row>
    <row r="74" spans="1:2" x14ac:dyDescent="0.2">
      <c r="A74">
        <v>74</v>
      </c>
      <c r="B74">
        <v>3.6254338868672871E-5</v>
      </c>
    </row>
    <row r="75" spans="1:2" x14ac:dyDescent="0.2">
      <c r="A75">
        <v>75</v>
      </c>
      <c r="B75">
        <v>3.6292076500129796E-5</v>
      </c>
    </row>
    <row r="76" spans="1:2" x14ac:dyDescent="0.2">
      <c r="A76">
        <v>76</v>
      </c>
      <c r="B76">
        <v>3.6544850498338871E-5</v>
      </c>
    </row>
    <row r="77" spans="1:2" x14ac:dyDescent="0.2">
      <c r="A77">
        <v>77</v>
      </c>
      <c r="B77">
        <v>3.6563983919824673E-5</v>
      </c>
    </row>
    <row r="78" spans="1:2" x14ac:dyDescent="0.2">
      <c r="A78">
        <v>78</v>
      </c>
      <c r="B78">
        <v>3.7602717621951483E-5</v>
      </c>
    </row>
    <row r="79" spans="1:2" x14ac:dyDescent="0.2">
      <c r="A79">
        <v>79</v>
      </c>
      <c r="B79">
        <v>3.776246473422715E-5</v>
      </c>
    </row>
    <row r="80" spans="1:2" x14ac:dyDescent="0.2">
      <c r="A80">
        <v>80</v>
      </c>
      <c r="B80">
        <v>3.804644202356343E-5</v>
      </c>
    </row>
    <row r="81" spans="1:2" x14ac:dyDescent="0.2">
      <c r="A81">
        <v>81</v>
      </c>
      <c r="B81">
        <v>3.8467594368168083E-5</v>
      </c>
    </row>
    <row r="82" spans="1:2" x14ac:dyDescent="0.2">
      <c r="A82">
        <v>82</v>
      </c>
      <c r="B82">
        <v>4.1660284700738473E-5</v>
      </c>
    </row>
    <row r="83" spans="1:2" x14ac:dyDescent="0.2">
      <c r="A83">
        <v>83</v>
      </c>
      <c r="B83">
        <v>4.1900788099577597E-5</v>
      </c>
    </row>
    <row r="84" spans="1:2" x14ac:dyDescent="0.2">
      <c r="A84">
        <v>84</v>
      </c>
      <c r="B84">
        <v>4.1931743109216884E-5</v>
      </c>
    </row>
    <row r="85" spans="1:2" x14ac:dyDescent="0.2">
      <c r="A85">
        <v>85</v>
      </c>
      <c r="B85">
        <v>4.2026253800749325E-5</v>
      </c>
    </row>
    <row r="86" spans="1:2" x14ac:dyDescent="0.2">
      <c r="A86">
        <v>86</v>
      </c>
      <c r="B86">
        <v>4.2897748878241692E-5</v>
      </c>
    </row>
    <row r="87" spans="1:2" x14ac:dyDescent="0.2">
      <c r="A87">
        <v>87</v>
      </c>
      <c r="B87">
        <v>4.3054375749755744E-5</v>
      </c>
    </row>
    <row r="88" spans="1:2" x14ac:dyDescent="0.2">
      <c r="A88">
        <v>88</v>
      </c>
      <c r="B88">
        <v>4.4941035527060517E-5</v>
      </c>
    </row>
    <row r="89" spans="1:2" x14ac:dyDescent="0.2">
      <c r="A89">
        <v>89</v>
      </c>
      <c r="B89">
        <v>4.5266344313159578E-5</v>
      </c>
    </row>
    <row r="90" spans="1:2" x14ac:dyDescent="0.2">
      <c r="A90">
        <v>90</v>
      </c>
      <c r="B90">
        <v>4.7493257287071491E-5</v>
      </c>
    </row>
    <row r="91" spans="1:2" x14ac:dyDescent="0.2">
      <c r="A91">
        <v>91</v>
      </c>
      <c r="B91">
        <v>4.8443206376723453E-5</v>
      </c>
    </row>
    <row r="92" spans="1:2" x14ac:dyDescent="0.2">
      <c r="A92">
        <v>92</v>
      </c>
      <c r="B92">
        <v>4.8493469546101122E-5</v>
      </c>
    </row>
    <row r="93" spans="1:2" x14ac:dyDescent="0.2">
      <c r="A93">
        <v>93</v>
      </c>
      <c r="B93">
        <v>4.9685417025658014E-5</v>
      </c>
    </row>
    <row r="94" spans="1:2" x14ac:dyDescent="0.2">
      <c r="A94">
        <v>94</v>
      </c>
      <c r="B94">
        <v>5.1811642037586848E-5</v>
      </c>
    </row>
    <row r="95" spans="1:2" x14ac:dyDescent="0.2">
      <c r="A95">
        <v>95</v>
      </c>
      <c r="B95">
        <v>5.2302116221373205E-5</v>
      </c>
    </row>
    <row r="96" spans="1:2" x14ac:dyDescent="0.2">
      <c r="A96">
        <v>96</v>
      </c>
      <c r="B96">
        <v>5.2773395234802681E-5</v>
      </c>
    </row>
    <row r="97" spans="1:2" x14ac:dyDescent="0.2">
      <c r="A97">
        <v>97</v>
      </c>
      <c r="B97">
        <v>5.3277191862951326E-5</v>
      </c>
    </row>
    <row r="98" spans="1:2" x14ac:dyDescent="0.2">
      <c r="A98">
        <v>98</v>
      </c>
      <c r="B98">
        <v>5.3848996421192508E-5</v>
      </c>
    </row>
    <row r="99" spans="1:2" x14ac:dyDescent="0.2">
      <c r="A99">
        <v>99</v>
      </c>
      <c r="B99">
        <v>5.4205278543058214E-5</v>
      </c>
    </row>
    <row r="100" spans="1:2" x14ac:dyDescent="0.2">
      <c r="A100">
        <v>100</v>
      </c>
      <c r="B100">
        <v>5.4607228973230514E-5</v>
      </c>
    </row>
    <row r="101" spans="1:2" x14ac:dyDescent="0.2">
      <c r="A101">
        <v>101</v>
      </c>
      <c r="B101">
        <v>5.5983679160322757E-5</v>
      </c>
    </row>
    <row r="102" spans="1:2" x14ac:dyDescent="0.2">
      <c r="A102">
        <v>102</v>
      </c>
      <c r="B102">
        <v>5.6256024444948363E-5</v>
      </c>
    </row>
    <row r="103" spans="1:2" x14ac:dyDescent="0.2">
      <c r="A103">
        <v>103</v>
      </c>
      <c r="B103">
        <v>5.9107380048960613E-5</v>
      </c>
    </row>
    <row r="104" spans="1:2" x14ac:dyDescent="0.2">
      <c r="A104">
        <v>104</v>
      </c>
      <c r="B104">
        <v>5.968714386670826E-5</v>
      </c>
    </row>
    <row r="105" spans="1:2" x14ac:dyDescent="0.2">
      <c r="A105">
        <v>105</v>
      </c>
      <c r="B105">
        <v>6.0146778597866752E-5</v>
      </c>
    </row>
    <row r="106" spans="1:2" x14ac:dyDescent="0.2">
      <c r="A106">
        <v>106</v>
      </c>
      <c r="B106">
        <v>6.1776865377562618E-5</v>
      </c>
    </row>
    <row r="107" spans="1:2" x14ac:dyDescent="0.2">
      <c r="A107">
        <v>107</v>
      </c>
      <c r="B107">
        <v>6.2143708207517103E-5</v>
      </c>
    </row>
    <row r="108" spans="1:2" x14ac:dyDescent="0.2">
      <c r="A108">
        <v>108</v>
      </c>
      <c r="B108">
        <v>6.2291885313965005E-5</v>
      </c>
    </row>
    <row r="109" spans="1:2" x14ac:dyDescent="0.2">
      <c r="A109">
        <v>109</v>
      </c>
      <c r="B109">
        <v>6.2811280652222184E-5</v>
      </c>
    </row>
    <row r="110" spans="1:2" x14ac:dyDescent="0.2">
      <c r="A110">
        <v>110</v>
      </c>
      <c r="B110">
        <v>6.3898271847571855E-5</v>
      </c>
    </row>
    <row r="111" spans="1:2" x14ac:dyDescent="0.2">
      <c r="A111">
        <v>111</v>
      </c>
      <c r="B111">
        <v>6.4177752547282823E-5</v>
      </c>
    </row>
    <row r="112" spans="1:2" x14ac:dyDescent="0.2">
      <c r="A112">
        <v>112</v>
      </c>
      <c r="B112">
        <v>6.5830721003134798E-5</v>
      </c>
    </row>
    <row r="113" spans="1:2" x14ac:dyDescent="0.2">
      <c r="A113">
        <v>113</v>
      </c>
      <c r="B113">
        <v>6.6259714955967886E-5</v>
      </c>
    </row>
    <row r="114" spans="1:2" x14ac:dyDescent="0.2">
      <c r="A114">
        <v>114</v>
      </c>
      <c r="B114">
        <v>6.6340932687172644E-5</v>
      </c>
    </row>
    <row r="115" spans="1:2" x14ac:dyDescent="0.2">
      <c r="A115">
        <v>115</v>
      </c>
      <c r="B115">
        <v>6.6507121451369326E-5</v>
      </c>
    </row>
    <row r="116" spans="1:2" x14ac:dyDescent="0.2">
      <c r="A116">
        <v>116</v>
      </c>
      <c r="B116">
        <v>6.7146205559161636E-5</v>
      </c>
    </row>
    <row r="117" spans="1:2" x14ac:dyDescent="0.2">
      <c r="A117">
        <v>117</v>
      </c>
      <c r="B117">
        <v>6.7194671560888897E-5</v>
      </c>
    </row>
    <row r="118" spans="1:2" x14ac:dyDescent="0.2">
      <c r="A118">
        <v>118</v>
      </c>
      <c r="B118">
        <v>6.7465083057355839E-5</v>
      </c>
    </row>
    <row r="119" spans="1:2" x14ac:dyDescent="0.2">
      <c r="A119">
        <v>119</v>
      </c>
      <c r="B119">
        <v>6.7649831692856229E-5</v>
      </c>
    </row>
    <row r="120" spans="1:2" x14ac:dyDescent="0.2">
      <c r="A120">
        <v>120</v>
      </c>
      <c r="B120">
        <v>6.8158315314468363E-5</v>
      </c>
    </row>
    <row r="121" spans="1:2" x14ac:dyDescent="0.2">
      <c r="A121">
        <v>121</v>
      </c>
      <c r="B121">
        <v>6.8933492516242415E-5</v>
      </c>
    </row>
    <row r="122" spans="1:2" x14ac:dyDescent="0.2">
      <c r="A122">
        <v>122</v>
      </c>
      <c r="B122">
        <v>6.9766377989166411E-5</v>
      </c>
    </row>
    <row r="123" spans="1:2" x14ac:dyDescent="0.2">
      <c r="A123">
        <v>123</v>
      </c>
      <c r="B123">
        <v>6.9972946921252388E-5</v>
      </c>
    </row>
    <row r="124" spans="1:2" x14ac:dyDescent="0.2">
      <c r="A124">
        <v>124</v>
      </c>
      <c r="B124">
        <v>7.0099887012253328E-5</v>
      </c>
    </row>
    <row r="125" spans="1:2" x14ac:dyDescent="0.2">
      <c r="A125">
        <v>125</v>
      </c>
      <c r="B125">
        <v>7.0264018087371841E-5</v>
      </c>
    </row>
    <row r="126" spans="1:2" x14ac:dyDescent="0.2">
      <c r="A126">
        <v>126</v>
      </c>
      <c r="B126">
        <v>7.1916343064297491E-5</v>
      </c>
    </row>
    <row r="127" spans="1:2" x14ac:dyDescent="0.2">
      <c r="A127">
        <v>127</v>
      </c>
      <c r="B127">
        <v>7.2564426357102352E-5</v>
      </c>
    </row>
    <row r="128" spans="1:2" x14ac:dyDescent="0.2">
      <c r="A128">
        <v>128</v>
      </c>
      <c r="B128">
        <v>7.3075785928213488E-5</v>
      </c>
    </row>
    <row r="129" spans="1:2" x14ac:dyDescent="0.2">
      <c r="A129">
        <v>129</v>
      </c>
      <c r="B129">
        <v>7.5809528594166436E-5</v>
      </c>
    </row>
    <row r="130" spans="1:2" x14ac:dyDescent="0.2">
      <c r="A130">
        <v>130</v>
      </c>
      <c r="B130">
        <v>7.6205319634125448E-5</v>
      </c>
    </row>
    <row r="131" spans="1:2" x14ac:dyDescent="0.2">
      <c r="A131">
        <v>131</v>
      </c>
      <c r="B131">
        <v>7.8443005502192405E-5</v>
      </c>
    </row>
    <row r="132" spans="1:2" x14ac:dyDescent="0.2">
      <c r="A132">
        <v>132</v>
      </c>
      <c r="B132">
        <v>7.9407536193119128E-5</v>
      </c>
    </row>
    <row r="133" spans="1:2" x14ac:dyDescent="0.2">
      <c r="A133">
        <v>133</v>
      </c>
      <c r="B133">
        <v>8.0211337671126596E-5</v>
      </c>
    </row>
    <row r="134" spans="1:2" x14ac:dyDescent="0.2">
      <c r="A134">
        <v>134</v>
      </c>
      <c r="B134">
        <v>8.1252902834012385E-5</v>
      </c>
    </row>
    <row r="135" spans="1:2" x14ac:dyDescent="0.2">
      <c r="A135">
        <v>135</v>
      </c>
      <c r="B135">
        <v>8.1473171171547447E-5</v>
      </c>
    </row>
    <row r="136" spans="1:2" x14ac:dyDescent="0.2">
      <c r="A136" s="19">
        <v>136</v>
      </c>
      <c r="B136" s="19">
        <v>8.3583116074090798E-5</v>
      </c>
    </row>
    <row r="137" spans="1:2" x14ac:dyDescent="0.2">
      <c r="A137">
        <v>137</v>
      </c>
      <c r="B137">
        <v>8.8384767228063808E-5</v>
      </c>
    </row>
    <row r="138" spans="1:2" x14ac:dyDescent="0.2">
      <c r="A138">
        <v>138</v>
      </c>
      <c r="B138">
        <v>9.3134632319994047E-5</v>
      </c>
    </row>
    <row r="139" spans="1:2" x14ac:dyDescent="0.2">
      <c r="A139">
        <v>139</v>
      </c>
      <c r="B139">
        <v>9.4060921015163404E-5</v>
      </c>
    </row>
    <row r="140" spans="1:2" x14ac:dyDescent="0.2">
      <c r="A140">
        <v>140</v>
      </c>
      <c r="B140">
        <v>9.42951438000943E-5</v>
      </c>
    </row>
    <row r="141" spans="1:2" x14ac:dyDescent="0.2">
      <c r="A141">
        <v>141</v>
      </c>
      <c r="B141">
        <v>9.4584627906808404E-5</v>
      </c>
    </row>
    <row r="142" spans="1:2" x14ac:dyDescent="0.2">
      <c r="A142">
        <v>142</v>
      </c>
      <c r="B142">
        <v>9.5704166031348613E-5</v>
      </c>
    </row>
    <row r="143" spans="1:2" x14ac:dyDescent="0.2">
      <c r="A143">
        <v>143</v>
      </c>
      <c r="B143">
        <v>9.7060500939941826E-5</v>
      </c>
    </row>
    <row r="144" spans="1:2" x14ac:dyDescent="0.2">
      <c r="A144">
        <v>144</v>
      </c>
      <c r="B144">
        <v>9.743217338476672E-5</v>
      </c>
    </row>
    <row r="145" spans="1:2" x14ac:dyDescent="0.2">
      <c r="A145">
        <v>145</v>
      </c>
      <c r="B145">
        <v>9.7526994078718214E-5</v>
      </c>
    </row>
    <row r="146" spans="1:2" x14ac:dyDescent="0.2">
      <c r="A146">
        <v>146</v>
      </c>
      <c r="B146">
        <v>9.8175436778427582E-5</v>
      </c>
    </row>
    <row r="147" spans="1:2" x14ac:dyDescent="0.2">
      <c r="A147">
        <v>147</v>
      </c>
      <c r="B147">
        <v>9.8324243858973747E-5</v>
      </c>
    </row>
    <row r="148" spans="1:2" x14ac:dyDescent="0.2">
      <c r="A148" s="24">
        <v>148</v>
      </c>
      <c r="B148" s="24">
        <v>1.0771078141503047E-4</v>
      </c>
    </row>
    <row r="149" spans="1:2" x14ac:dyDescent="0.2">
      <c r="A149">
        <v>149</v>
      </c>
      <c r="B149">
        <v>1.0771228484396509E-4</v>
      </c>
    </row>
    <row r="150" spans="1:2" x14ac:dyDescent="0.2">
      <c r="A150">
        <v>150</v>
      </c>
      <c r="B150">
        <v>1.0892856083604335E-4</v>
      </c>
    </row>
    <row r="151" spans="1:2" x14ac:dyDescent="0.2">
      <c r="A151">
        <v>151</v>
      </c>
      <c r="B151">
        <v>1.0986426401261233E-4</v>
      </c>
    </row>
    <row r="152" spans="1:2" x14ac:dyDescent="0.2">
      <c r="A152">
        <v>152</v>
      </c>
      <c r="B152">
        <v>1.1065539530810059E-4</v>
      </c>
    </row>
    <row r="153" spans="1:2" x14ac:dyDescent="0.2">
      <c r="A153" s="24">
        <v>153</v>
      </c>
      <c r="B153" s="24">
        <v>1.1326916131926103E-4</v>
      </c>
    </row>
    <row r="154" spans="1:2" x14ac:dyDescent="0.2">
      <c r="A154">
        <v>154</v>
      </c>
      <c r="B154">
        <v>1.1680797724862947E-4</v>
      </c>
    </row>
    <row r="155" spans="1:2" x14ac:dyDescent="0.2">
      <c r="A155">
        <v>155</v>
      </c>
      <c r="B155">
        <v>1.174039635578097E-4</v>
      </c>
    </row>
    <row r="156" spans="1:2" x14ac:dyDescent="0.2">
      <c r="A156">
        <v>156</v>
      </c>
      <c r="B156">
        <v>1.1797026079756587E-4</v>
      </c>
    </row>
    <row r="157" spans="1:2" x14ac:dyDescent="0.2">
      <c r="A157">
        <v>157</v>
      </c>
      <c r="B157">
        <v>1.1887926062858745E-4</v>
      </c>
    </row>
    <row r="158" spans="1:2" x14ac:dyDescent="0.2">
      <c r="A158">
        <v>158</v>
      </c>
      <c r="B158">
        <v>1.2040953111757961E-4</v>
      </c>
    </row>
    <row r="159" spans="1:2" x14ac:dyDescent="0.2">
      <c r="A159">
        <v>159</v>
      </c>
      <c r="B159">
        <v>1.2333021451562485E-4</v>
      </c>
    </row>
    <row r="160" spans="1:2" x14ac:dyDescent="0.2">
      <c r="A160">
        <v>160</v>
      </c>
      <c r="B160">
        <v>1.2355917245270376E-4</v>
      </c>
    </row>
    <row r="161" spans="1:2" x14ac:dyDescent="0.2">
      <c r="A161">
        <v>161</v>
      </c>
      <c r="B161">
        <v>1.2455646837927694E-4</v>
      </c>
    </row>
    <row r="162" spans="1:2" x14ac:dyDescent="0.2">
      <c r="A162">
        <v>162</v>
      </c>
      <c r="B162">
        <v>1.2562269872211392E-4</v>
      </c>
    </row>
    <row r="163" spans="1:2" x14ac:dyDescent="0.2">
      <c r="A163">
        <v>163</v>
      </c>
      <c r="B163">
        <v>1.2593686285882524E-4</v>
      </c>
    </row>
    <row r="164" spans="1:2" x14ac:dyDescent="0.2">
      <c r="A164">
        <v>164</v>
      </c>
      <c r="B164">
        <v>1.2797538322406249E-4</v>
      </c>
    </row>
    <row r="165" spans="1:2" x14ac:dyDescent="0.2">
      <c r="A165">
        <v>165</v>
      </c>
      <c r="B165">
        <v>1.2845679235360945E-4</v>
      </c>
    </row>
    <row r="166" spans="1:2" x14ac:dyDescent="0.2">
      <c r="A166">
        <v>166</v>
      </c>
      <c r="B166">
        <v>1.2955839756680583E-4</v>
      </c>
    </row>
    <row r="167" spans="1:2" x14ac:dyDescent="0.2">
      <c r="A167" s="19"/>
      <c r="B167" s="19"/>
    </row>
  </sheetData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52"/>
  <sheetViews>
    <sheetView topLeftCell="A112" workbookViewId="0">
      <selection activeCell="B1" sqref="B1:C136"/>
    </sheetView>
  </sheetViews>
  <sheetFormatPr defaultRowHeight="14.25" x14ac:dyDescent="0.2"/>
  <cols>
    <col min="2" max="2" width="9.125" bestFit="1" customWidth="1"/>
    <col min="3" max="4" width="12.25" bestFit="1" customWidth="1"/>
  </cols>
  <sheetData>
    <row r="1" spans="2:3" x14ac:dyDescent="0.2">
      <c r="B1" s="19">
        <v>1</v>
      </c>
      <c r="C1" s="19">
        <v>3.4130756102242628E-7</v>
      </c>
    </row>
    <row r="2" spans="2:3" x14ac:dyDescent="0.2">
      <c r="B2">
        <v>2</v>
      </c>
      <c r="C2">
        <v>6.3791086318675878E-7</v>
      </c>
    </row>
    <row r="3" spans="2:3" x14ac:dyDescent="0.2">
      <c r="B3">
        <v>3</v>
      </c>
      <c r="C3">
        <v>1.2363369922916001E-6</v>
      </c>
    </row>
    <row r="4" spans="2:3" x14ac:dyDescent="0.2">
      <c r="B4">
        <v>4</v>
      </c>
      <c r="C4">
        <v>1.724432043140188E-6</v>
      </c>
    </row>
    <row r="5" spans="2:3" x14ac:dyDescent="0.2">
      <c r="B5">
        <v>5</v>
      </c>
      <c r="C5">
        <v>2.0548766033696214E-6</v>
      </c>
    </row>
    <row r="6" spans="2:3" x14ac:dyDescent="0.2">
      <c r="B6">
        <v>6</v>
      </c>
      <c r="C6">
        <v>2.6073866081485001E-6</v>
      </c>
    </row>
    <row r="7" spans="2:3" x14ac:dyDescent="0.2">
      <c r="B7">
        <v>7</v>
      </c>
      <c r="C7">
        <v>2.7145385254345223E-6</v>
      </c>
    </row>
    <row r="8" spans="2:3" x14ac:dyDescent="0.2">
      <c r="B8">
        <v>8</v>
      </c>
      <c r="C8">
        <v>3.5049352826813753E-6</v>
      </c>
    </row>
    <row r="9" spans="2:3" x14ac:dyDescent="0.2">
      <c r="B9">
        <v>9</v>
      </c>
      <c r="C9">
        <v>5.2970976539816624E-6</v>
      </c>
    </row>
    <row r="10" spans="2:3" x14ac:dyDescent="0.2">
      <c r="B10">
        <v>10</v>
      </c>
      <c r="C10">
        <v>6.0620771459586172E-6</v>
      </c>
    </row>
    <row r="11" spans="2:3" x14ac:dyDescent="0.2">
      <c r="B11">
        <v>11</v>
      </c>
      <c r="C11">
        <v>6.1215424915853284E-6</v>
      </c>
    </row>
    <row r="12" spans="2:3" x14ac:dyDescent="0.2">
      <c r="B12">
        <v>12</v>
      </c>
      <c r="C12">
        <v>6.3085114436397588E-6</v>
      </c>
    </row>
    <row r="13" spans="2:3" x14ac:dyDescent="0.2">
      <c r="B13">
        <v>13</v>
      </c>
      <c r="C13">
        <v>6.4815990104758846E-6</v>
      </c>
    </row>
    <row r="14" spans="2:3" x14ac:dyDescent="0.2">
      <c r="B14">
        <v>14</v>
      </c>
      <c r="C14">
        <v>6.9200448787977214E-6</v>
      </c>
    </row>
    <row r="15" spans="2:3" x14ac:dyDescent="0.2">
      <c r="B15">
        <v>15</v>
      </c>
      <c r="C15">
        <v>7.1250836881922247E-6</v>
      </c>
    </row>
    <row r="16" spans="2:3" x14ac:dyDescent="0.2">
      <c r="B16">
        <v>16</v>
      </c>
      <c r="C16">
        <v>7.2702100505460941E-6</v>
      </c>
    </row>
    <row r="17" spans="2:3" x14ac:dyDescent="0.2">
      <c r="B17">
        <v>17</v>
      </c>
      <c r="C17">
        <v>7.3676700156165137E-6</v>
      </c>
    </row>
    <row r="18" spans="2:3" x14ac:dyDescent="0.2">
      <c r="B18">
        <v>18</v>
      </c>
      <c r="C18">
        <v>8.3079434987190316E-6</v>
      </c>
    </row>
    <row r="19" spans="2:3" x14ac:dyDescent="0.2">
      <c r="B19">
        <v>19</v>
      </c>
      <c r="C19">
        <v>9.3056803873805861E-6</v>
      </c>
    </row>
    <row r="20" spans="2:3" x14ac:dyDescent="0.2">
      <c r="B20">
        <v>20</v>
      </c>
      <c r="C20">
        <v>9.5063702077632963E-6</v>
      </c>
    </row>
    <row r="21" spans="2:3" x14ac:dyDescent="0.2">
      <c r="B21">
        <v>21</v>
      </c>
      <c r="C21">
        <v>9.737002053138167E-6</v>
      </c>
    </row>
    <row r="22" spans="2:3" x14ac:dyDescent="0.2">
      <c r="B22">
        <v>22</v>
      </c>
      <c r="C22">
        <v>1.0287313186636073E-5</v>
      </c>
    </row>
    <row r="23" spans="2:3" x14ac:dyDescent="0.2">
      <c r="B23">
        <v>23</v>
      </c>
      <c r="C23">
        <v>1.1477123761053457E-5</v>
      </c>
    </row>
    <row r="24" spans="2:3" x14ac:dyDescent="0.2">
      <c r="B24">
        <v>24</v>
      </c>
      <c r="C24">
        <v>1.2901022989605246E-5</v>
      </c>
    </row>
    <row r="25" spans="2:3" x14ac:dyDescent="0.2">
      <c r="B25">
        <v>25</v>
      </c>
      <c r="C25">
        <v>1.3181731219008057E-5</v>
      </c>
    </row>
    <row r="26" spans="2:3" x14ac:dyDescent="0.2">
      <c r="B26">
        <v>26</v>
      </c>
      <c r="C26">
        <v>1.3301222103149828E-5</v>
      </c>
    </row>
    <row r="27" spans="2:3" x14ac:dyDescent="0.2">
      <c r="B27">
        <v>27</v>
      </c>
      <c r="C27">
        <v>1.3551788158447508E-5</v>
      </c>
    </row>
    <row r="28" spans="2:3" x14ac:dyDescent="0.2">
      <c r="B28">
        <v>28</v>
      </c>
      <c r="C28">
        <v>1.3971386600242703E-5</v>
      </c>
    </row>
    <row r="29" spans="2:3" x14ac:dyDescent="0.2">
      <c r="B29">
        <v>29</v>
      </c>
      <c r="C29">
        <v>1.437924388231504E-5</v>
      </c>
    </row>
    <row r="30" spans="2:3" x14ac:dyDescent="0.2">
      <c r="B30">
        <v>30</v>
      </c>
      <c r="C30">
        <v>1.4496702671285923E-5</v>
      </c>
    </row>
    <row r="31" spans="2:3" x14ac:dyDescent="0.2">
      <c r="B31">
        <v>31</v>
      </c>
      <c r="C31">
        <v>1.58492553874456E-5</v>
      </c>
    </row>
    <row r="32" spans="2:3" x14ac:dyDescent="0.2">
      <c r="B32">
        <v>32</v>
      </c>
      <c r="C32">
        <v>1.5950710178786196E-5</v>
      </c>
    </row>
    <row r="33" spans="2:3" x14ac:dyDescent="0.2">
      <c r="B33">
        <v>33</v>
      </c>
      <c r="C33">
        <v>1.6277562286700809E-5</v>
      </c>
    </row>
    <row r="34" spans="2:3" x14ac:dyDescent="0.2">
      <c r="B34">
        <v>34</v>
      </c>
      <c r="C34">
        <v>1.6569004111215058E-5</v>
      </c>
    </row>
    <row r="35" spans="2:3" x14ac:dyDescent="0.2">
      <c r="B35">
        <v>35</v>
      </c>
      <c r="C35">
        <v>1.6649156737200197E-5</v>
      </c>
    </row>
    <row r="36" spans="2:3" x14ac:dyDescent="0.2">
      <c r="B36">
        <v>36</v>
      </c>
      <c r="C36">
        <v>1.6688819769478442E-5</v>
      </c>
    </row>
    <row r="37" spans="2:3" x14ac:dyDescent="0.2">
      <c r="B37">
        <v>37</v>
      </c>
      <c r="C37">
        <v>1.7383754940951664E-5</v>
      </c>
    </row>
    <row r="38" spans="2:3" x14ac:dyDescent="0.2">
      <c r="B38">
        <v>38</v>
      </c>
      <c r="C38">
        <v>1.7761945344035398E-5</v>
      </c>
    </row>
    <row r="39" spans="2:3" x14ac:dyDescent="0.2">
      <c r="B39">
        <v>39</v>
      </c>
      <c r="C39">
        <v>1.784017052742311E-5</v>
      </c>
    </row>
    <row r="40" spans="2:3" x14ac:dyDescent="0.2">
      <c r="B40">
        <v>40</v>
      </c>
      <c r="C40">
        <v>1.7854746802282106E-5</v>
      </c>
    </row>
    <row r="41" spans="2:3" x14ac:dyDescent="0.2">
      <c r="B41">
        <v>41</v>
      </c>
      <c r="C41">
        <v>1.7917528276974193E-5</v>
      </c>
    </row>
    <row r="42" spans="2:3" x14ac:dyDescent="0.2">
      <c r="B42">
        <v>42</v>
      </c>
      <c r="C42">
        <v>1.8097256162723154E-5</v>
      </c>
    </row>
    <row r="43" spans="2:3" x14ac:dyDescent="0.2">
      <c r="B43">
        <v>43</v>
      </c>
      <c r="C43">
        <v>1.8519897885761977E-5</v>
      </c>
    </row>
    <row r="44" spans="2:3" x14ac:dyDescent="0.2">
      <c r="B44">
        <v>44</v>
      </c>
      <c r="C44">
        <v>1.9485766834825416E-5</v>
      </c>
    </row>
    <row r="45" spans="2:3" x14ac:dyDescent="0.2">
      <c r="B45">
        <v>45</v>
      </c>
      <c r="C45">
        <v>1.9498666718233389E-5</v>
      </c>
    </row>
    <row r="46" spans="2:3" x14ac:dyDescent="0.2">
      <c r="B46">
        <v>46</v>
      </c>
      <c r="C46">
        <v>1.9916718488541632E-5</v>
      </c>
    </row>
    <row r="47" spans="2:3" x14ac:dyDescent="0.2">
      <c r="B47">
        <v>47</v>
      </c>
      <c r="C47">
        <v>2.1224888927980838E-5</v>
      </c>
    </row>
    <row r="48" spans="2:3" x14ac:dyDescent="0.2">
      <c r="B48">
        <v>48</v>
      </c>
      <c r="C48">
        <v>2.1473235758950044E-5</v>
      </c>
    </row>
    <row r="49" spans="2:3" x14ac:dyDescent="0.2">
      <c r="B49">
        <v>49</v>
      </c>
      <c r="C49">
        <v>2.1584265933505111E-5</v>
      </c>
    </row>
    <row r="50" spans="2:3" x14ac:dyDescent="0.2">
      <c r="B50">
        <v>50</v>
      </c>
      <c r="C50">
        <v>2.1753882979988561E-5</v>
      </c>
    </row>
    <row r="51" spans="2:3" x14ac:dyDescent="0.2">
      <c r="B51">
        <v>51</v>
      </c>
      <c r="C51">
        <v>2.1891910727681594E-5</v>
      </c>
    </row>
    <row r="52" spans="2:3" x14ac:dyDescent="0.2">
      <c r="B52">
        <v>52</v>
      </c>
      <c r="C52">
        <v>2.209445021202186E-5</v>
      </c>
    </row>
    <row r="53" spans="2:3" x14ac:dyDescent="0.2">
      <c r="B53">
        <v>53</v>
      </c>
      <c r="C53">
        <v>2.2899462032267889E-5</v>
      </c>
    </row>
    <row r="54" spans="2:3" x14ac:dyDescent="0.2">
      <c r="B54">
        <v>54</v>
      </c>
      <c r="C54">
        <v>2.3034291623772944E-5</v>
      </c>
    </row>
    <row r="55" spans="2:3" x14ac:dyDescent="0.2">
      <c r="B55">
        <v>55</v>
      </c>
      <c r="C55">
        <v>2.4845721181411675E-5</v>
      </c>
    </row>
    <row r="56" spans="2:3" x14ac:dyDescent="0.2">
      <c r="B56">
        <v>56</v>
      </c>
      <c r="C56">
        <v>2.6009210445298914E-5</v>
      </c>
    </row>
    <row r="57" spans="2:3" x14ac:dyDescent="0.2">
      <c r="B57">
        <v>57</v>
      </c>
      <c r="C57">
        <v>2.6964353125168529E-5</v>
      </c>
    </row>
    <row r="58" spans="2:3" x14ac:dyDescent="0.2">
      <c r="B58">
        <v>58</v>
      </c>
      <c r="C58">
        <v>2.7628216723321208E-5</v>
      </c>
    </row>
    <row r="59" spans="2:3" x14ac:dyDescent="0.2">
      <c r="B59">
        <v>59</v>
      </c>
      <c r="C59">
        <v>2.7638290779002499E-5</v>
      </c>
    </row>
    <row r="60" spans="2:3" x14ac:dyDescent="0.2">
      <c r="B60">
        <v>60</v>
      </c>
      <c r="C60">
        <v>2.8017108822609455E-5</v>
      </c>
    </row>
    <row r="61" spans="2:3" x14ac:dyDescent="0.2">
      <c r="B61">
        <v>61</v>
      </c>
      <c r="C61">
        <v>2.8933768586623472E-5</v>
      </c>
    </row>
    <row r="62" spans="2:3" x14ac:dyDescent="0.2">
      <c r="B62">
        <v>62</v>
      </c>
      <c r="C62">
        <v>2.8990907513462651E-5</v>
      </c>
    </row>
    <row r="63" spans="2:3" x14ac:dyDescent="0.2">
      <c r="B63">
        <v>63</v>
      </c>
      <c r="C63">
        <v>3.0079241454702696E-5</v>
      </c>
    </row>
    <row r="64" spans="2:3" x14ac:dyDescent="0.2">
      <c r="B64">
        <v>64</v>
      </c>
      <c r="C64">
        <v>3.0593477613979626E-5</v>
      </c>
    </row>
    <row r="65" spans="2:3" x14ac:dyDescent="0.2">
      <c r="B65">
        <v>65</v>
      </c>
      <c r="C65">
        <v>3.1657331662138886E-5</v>
      </c>
    </row>
    <row r="66" spans="2:3" x14ac:dyDescent="0.2">
      <c r="B66">
        <v>66</v>
      </c>
      <c r="C66">
        <v>3.1822394537487121E-5</v>
      </c>
    </row>
    <row r="67" spans="2:3" x14ac:dyDescent="0.2">
      <c r="B67">
        <v>67</v>
      </c>
      <c r="C67">
        <v>3.2397436360488197E-5</v>
      </c>
    </row>
    <row r="68" spans="2:3" x14ac:dyDescent="0.2">
      <c r="B68">
        <v>68</v>
      </c>
      <c r="C68">
        <v>3.2524468614694177E-5</v>
      </c>
    </row>
    <row r="69" spans="2:3" x14ac:dyDescent="0.2">
      <c r="B69">
        <v>69</v>
      </c>
      <c r="C69">
        <v>3.2743431893819517E-5</v>
      </c>
    </row>
    <row r="70" spans="2:3" x14ac:dyDescent="0.2">
      <c r="B70">
        <v>70</v>
      </c>
      <c r="C70">
        <v>3.3408734992169831E-5</v>
      </c>
    </row>
    <row r="71" spans="2:3" x14ac:dyDescent="0.2">
      <c r="B71">
        <v>71</v>
      </c>
      <c r="C71">
        <v>3.4203652665074191E-5</v>
      </c>
    </row>
    <row r="72" spans="2:3" x14ac:dyDescent="0.2">
      <c r="B72">
        <v>72</v>
      </c>
      <c r="C72">
        <v>3.5102115892658497E-5</v>
      </c>
    </row>
    <row r="73" spans="2:3" x14ac:dyDescent="0.2">
      <c r="B73">
        <v>73</v>
      </c>
      <c r="C73">
        <v>3.5655466193654566E-5</v>
      </c>
    </row>
    <row r="74" spans="2:3" x14ac:dyDescent="0.2">
      <c r="B74">
        <v>74</v>
      </c>
      <c r="C74">
        <v>3.6254338868672871E-5</v>
      </c>
    </row>
    <row r="75" spans="2:3" x14ac:dyDescent="0.2">
      <c r="B75">
        <v>75</v>
      </c>
      <c r="C75">
        <v>3.6292076500129796E-5</v>
      </c>
    </row>
    <row r="76" spans="2:3" x14ac:dyDescent="0.2">
      <c r="B76">
        <v>76</v>
      </c>
      <c r="C76">
        <v>3.6544850498338871E-5</v>
      </c>
    </row>
    <row r="77" spans="2:3" x14ac:dyDescent="0.2">
      <c r="B77">
        <v>77</v>
      </c>
      <c r="C77">
        <v>3.6563983919824673E-5</v>
      </c>
    </row>
    <row r="78" spans="2:3" x14ac:dyDescent="0.2">
      <c r="B78">
        <v>78</v>
      </c>
      <c r="C78">
        <v>3.7602717621951483E-5</v>
      </c>
    </row>
    <row r="79" spans="2:3" x14ac:dyDescent="0.2">
      <c r="B79">
        <v>79</v>
      </c>
      <c r="C79">
        <v>3.776246473422715E-5</v>
      </c>
    </row>
    <row r="80" spans="2:3" x14ac:dyDescent="0.2">
      <c r="B80">
        <v>80</v>
      </c>
      <c r="C80">
        <v>3.804644202356343E-5</v>
      </c>
    </row>
    <row r="81" spans="2:3" x14ac:dyDescent="0.2">
      <c r="B81">
        <v>81</v>
      </c>
      <c r="C81">
        <v>3.8467594368168083E-5</v>
      </c>
    </row>
    <row r="82" spans="2:3" x14ac:dyDescent="0.2">
      <c r="B82">
        <v>82</v>
      </c>
      <c r="C82">
        <v>4.1660284700738473E-5</v>
      </c>
    </row>
    <row r="83" spans="2:3" x14ac:dyDescent="0.2">
      <c r="B83">
        <v>83</v>
      </c>
      <c r="C83">
        <v>4.1900788099577597E-5</v>
      </c>
    </row>
    <row r="84" spans="2:3" x14ac:dyDescent="0.2">
      <c r="B84">
        <v>84</v>
      </c>
      <c r="C84">
        <v>4.1931743109216884E-5</v>
      </c>
    </row>
    <row r="85" spans="2:3" x14ac:dyDescent="0.2">
      <c r="B85">
        <v>85</v>
      </c>
      <c r="C85">
        <v>4.2026253800749325E-5</v>
      </c>
    </row>
    <row r="86" spans="2:3" x14ac:dyDescent="0.2">
      <c r="B86">
        <v>86</v>
      </c>
      <c r="C86">
        <v>4.2897748878241692E-5</v>
      </c>
    </row>
    <row r="87" spans="2:3" x14ac:dyDescent="0.2">
      <c r="B87">
        <v>87</v>
      </c>
      <c r="C87">
        <v>4.3054375749755744E-5</v>
      </c>
    </row>
    <row r="88" spans="2:3" x14ac:dyDescent="0.2">
      <c r="B88">
        <v>88</v>
      </c>
      <c r="C88">
        <v>4.4941035527060517E-5</v>
      </c>
    </row>
    <row r="89" spans="2:3" x14ac:dyDescent="0.2">
      <c r="B89">
        <v>89</v>
      </c>
      <c r="C89">
        <v>4.5266344313159578E-5</v>
      </c>
    </row>
    <row r="90" spans="2:3" x14ac:dyDescent="0.2">
      <c r="B90">
        <v>90</v>
      </c>
      <c r="C90">
        <v>4.7493257287071491E-5</v>
      </c>
    </row>
    <row r="91" spans="2:3" x14ac:dyDescent="0.2">
      <c r="B91">
        <v>91</v>
      </c>
      <c r="C91">
        <v>4.8443206376723453E-5</v>
      </c>
    </row>
    <row r="92" spans="2:3" x14ac:dyDescent="0.2">
      <c r="B92">
        <v>92</v>
      </c>
      <c r="C92">
        <v>4.8493469546101122E-5</v>
      </c>
    </row>
    <row r="93" spans="2:3" x14ac:dyDescent="0.2">
      <c r="B93">
        <v>93</v>
      </c>
      <c r="C93">
        <v>4.9685417025658014E-5</v>
      </c>
    </row>
    <row r="94" spans="2:3" x14ac:dyDescent="0.2">
      <c r="B94">
        <v>94</v>
      </c>
      <c r="C94">
        <v>5.1811642037586848E-5</v>
      </c>
    </row>
    <row r="95" spans="2:3" x14ac:dyDescent="0.2">
      <c r="B95">
        <v>95</v>
      </c>
      <c r="C95">
        <v>5.2302116221373205E-5</v>
      </c>
    </row>
    <row r="96" spans="2:3" x14ac:dyDescent="0.2">
      <c r="B96">
        <v>96</v>
      </c>
      <c r="C96">
        <v>5.2773395234802681E-5</v>
      </c>
    </row>
    <row r="97" spans="2:3" x14ac:dyDescent="0.2">
      <c r="B97">
        <v>97</v>
      </c>
      <c r="C97">
        <v>5.3277191862951326E-5</v>
      </c>
    </row>
    <row r="98" spans="2:3" x14ac:dyDescent="0.2">
      <c r="B98">
        <v>98</v>
      </c>
      <c r="C98">
        <v>5.3848996421192508E-5</v>
      </c>
    </row>
    <row r="99" spans="2:3" x14ac:dyDescent="0.2">
      <c r="B99">
        <v>99</v>
      </c>
      <c r="C99">
        <v>5.4205278543058214E-5</v>
      </c>
    </row>
    <row r="100" spans="2:3" x14ac:dyDescent="0.2">
      <c r="B100">
        <v>100</v>
      </c>
      <c r="C100">
        <v>5.4607228973230514E-5</v>
      </c>
    </row>
    <row r="101" spans="2:3" x14ac:dyDescent="0.2">
      <c r="B101">
        <v>101</v>
      </c>
      <c r="C101">
        <v>5.5983679160322757E-5</v>
      </c>
    </row>
    <row r="102" spans="2:3" x14ac:dyDescent="0.2">
      <c r="B102">
        <v>102</v>
      </c>
      <c r="C102">
        <v>5.6256024444948363E-5</v>
      </c>
    </row>
    <row r="103" spans="2:3" x14ac:dyDescent="0.2">
      <c r="B103">
        <v>103</v>
      </c>
      <c r="C103">
        <v>5.9107380048960613E-5</v>
      </c>
    </row>
    <row r="104" spans="2:3" x14ac:dyDescent="0.2">
      <c r="B104">
        <v>104</v>
      </c>
      <c r="C104">
        <v>5.968714386670826E-5</v>
      </c>
    </row>
    <row r="105" spans="2:3" x14ac:dyDescent="0.2">
      <c r="B105">
        <v>105</v>
      </c>
      <c r="C105">
        <v>6.0146778597866752E-5</v>
      </c>
    </row>
    <row r="106" spans="2:3" x14ac:dyDescent="0.2">
      <c r="B106">
        <v>106</v>
      </c>
      <c r="C106">
        <v>6.1776865377562618E-5</v>
      </c>
    </row>
    <row r="107" spans="2:3" x14ac:dyDescent="0.2">
      <c r="B107">
        <v>107</v>
      </c>
      <c r="C107">
        <v>6.2143708207517103E-5</v>
      </c>
    </row>
    <row r="108" spans="2:3" x14ac:dyDescent="0.2">
      <c r="B108">
        <v>108</v>
      </c>
      <c r="C108">
        <v>6.2291885313965005E-5</v>
      </c>
    </row>
    <row r="109" spans="2:3" x14ac:dyDescent="0.2">
      <c r="B109">
        <v>109</v>
      </c>
      <c r="C109">
        <v>6.2811280652222184E-5</v>
      </c>
    </row>
    <row r="110" spans="2:3" x14ac:dyDescent="0.2">
      <c r="B110">
        <v>110</v>
      </c>
      <c r="C110">
        <v>6.3898271847571855E-5</v>
      </c>
    </row>
    <row r="111" spans="2:3" x14ac:dyDescent="0.2">
      <c r="B111">
        <v>111</v>
      </c>
      <c r="C111">
        <v>6.4177752547282823E-5</v>
      </c>
    </row>
    <row r="112" spans="2:3" x14ac:dyDescent="0.2">
      <c r="B112">
        <v>112</v>
      </c>
      <c r="C112">
        <v>6.5830721003134798E-5</v>
      </c>
    </row>
    <row r="113" spans="2:3" x14ac:dyDescent="0.2">
      <c r="B113">
        <v>113</v>
      </c>
      <c r="C113">
        <v>6.6259714955967886E-5</v>
      </c>
    </row>
    <row r="114" spans="2:3" x14ac:dyDescent="0.2">
      <c r="B114">
        <v>114</v>
      </c>
      <c r="C114">
        <v>6.6340932687172644E-5</v>
      </c>
    </row>
    <row r="115" spans="2:3" x14ac:dyDescent="0.2">
      <c r="B115">
        <v>115</v>
      </c>
      <c r="C115">
        <v>6.6507121451369326E-5</v>
      </c>
    </row>
    <row r="116" spans="2:3" x14ac:dyDescent="0.2">
      <c r="B116">
        <v>116</v>
      </c>
      <c r="C116">
        <v>6.7146205559161636E-5</v>
      </c>
    </row>
    <row r="117" spans="2:3" x14ac:dyDescent="0.2">
      <c r="B117">
        <v>117</v>
      </c>
      <c r="C117">
        <v>6.7194671560888897E-5</v>
      </c>
    </row>
    <row r="118" spans="2:3" x14ac:dyDescent="0.2">
      <c r="B118">
        <v>118</v>
      </c>
      <c r="C118">
        <v>6.7465083057355839E-5</v>
      </c>
    </row>
    <row r="119" spans="2:3" x14ac:dyDescent="0.2">
      <c r="B119">
        <v>119</v>
      </c>
      <c r="C119">
        <v>6.7649831692856229E-5</v>
      </c>
    </row>
    <row r="120" spans="2:3" x14ac:dyDescent="0.2">
      <c r="B120">
        <v>120</v>
      </c>
      <c r="C120">
        <v>6.8158315314468363E-5</v>
      </c>
    </row>
    <row r="121" spans="2:3" x14ac:dyDescent="0.2">
      <c r="B121">
        <v>121</v>
      </c>
      <c r="C121">
        <v>6.8933492516242415E-5</v>
      </c>
    </row>
    <row r="122" spans="2:3" x14ac:dyDescent="0.2">
      <c r="B122">
        <v>122</v>
      </c>
      <c r="C122">
        <v>6.9766377989166411E-5</v>
      </c>
    </row>
    <row r="123" spans="2:3" x14ac:dyDescent="0.2">
      <c r="B123">
        <v>123</v>
      </c>
      <c r="C123">
        <v>6.9972946921252388E-5</v>
      </c>
    </row>
    <row r="124" spans="2:3" x14ac:dyDescent="0.2">
      <c r="B124">
        <v>124</v>
      </c>
      <c r="C124">
        <v>7.0099887012253328E-5</v>
      </c>
    </row>
    <row r="125" spans="2:3" x14ac:dyDescent="0.2">
      <c r="B125">
        <v>125</v>
      </c>
      <c r="C125">
        <v>7.0264018087371841E-5</v>
      </c>
    </row>
    <row r="126" spans="2:3" x14ac:dyDescent="0.2">
      <c r="B126">
        <v>126</v>
      </c>
      <c r="C126">
        <v>7.1916343064297491E-5</v>
      </c>
    </row>
    <row r="127" spans="2:3" x14ac:dyDescent="0.2">
      <c r="B127">
        <v>127</v>
      </c>
      <c r="C127">
        <v>7.2564426357102352E-5</v>
      </c>
    </row>
    <row r="128" spans="2:3" x14ac:dyDescent="0.2">
      <c r="B128">
        <v>128</v>
      </c>
      <c r="C128">
        <v>7.3075785928213488E-5</v>
      </c>
    </row>
    <row r="129" spans="1:13" x14ac:dyDescent="0.2">
      <c r="B129">
        <v>129</v>
      </c>
      <c r="C129">
        <v>7.5809528594166436E-5</v>
      </c>
    </row>
    <row r="130" spans="1:13" x14ac:dyDescent="0.2">
      <c r="B130">
        <v>130</v>
      </c>
      <c r="C130">
        <v>7.6205319634125448E-5</v>
      </c>
    </row>
    <row r="131" spans="1:13" x14ac:dyDescent="0.2">
      <c r="B131">
        <v>131</v>
      </c>
      <c r="C131">
        <v>7.8443005502192405E-5</v>
      </c>
    </row>
    <row r="132" spans="1:13" x14ac:dyDescent="0.2">
      <c r="B132">
        <v>132</v>
      </c>
      <c r="C132">
        <v>7.9407536193119128E-5</v>
      </c>
    </row>
    <row r="133" spans="1:13" x14ac:dyDescent="0.2">
      <c r="B133">
        <v>133</v>
      </c>
      <c r="C133">
        <v>8.0211337671126596E-5</v>
      </c>
    </row>
    <row r="134" spans="1:13" x14ac:dyDescent="0.2">
      <c r="B134">
        <v>134</v>
      </c>
      <c r="C134">
        <v>8.1252902834012385E-5</v>
      </c>
    </row>
    <row r="135" spans="1:13" x14ac:dyDescent="0.2">
      <c r="B135" s="24">
        <v>135</v>
      </c>
      <c r="C135" s="24">
        <v>8.1473171171547447E-5</v>
      </c>
    </row>
    <row r="136" spans="1:13" x14ac:dyDescent="0.2">
      <c r="B136" s="19">
        <v>136</v>
      </c>
      <c r="C136" s="19">
        <v>8.3583116074090798E-5</v>
      </c>
    </row>
    <row r="138" spans="1:13" x14ac:dyDescent="0.2">
      <c r="A138" t="s">
        <v>108</v>
      </c>
      <c r="C138" t="s">
        <v>109</v>
      </c>
      <c r="D138">
        <f>C1</f>
        <v>3.4130756102242628E-7</v>
      </c>
    </row>
    <row r="140" spans="1:13" ht="18.75" x14ac:dyDescent="0.3">
      <c r="A140" t="s">
        <v>110</v>
      </c>
      <c r="C140" t="s">
        <v>111</v>
      </c>
      <c r="D140">
        <f>AVERAGE(C2:C136)</f>
        <v>3.6646209384170485E-5</v>
      </c>
      <c r="I140">
        <f>(D140-D138)/D142*SQRT(D144-(D144-1))</f>
        <v>1.5375684636512363</v>
      </c>
      <c r="J140" s="20" t="s">
        <v>112</v>
      </c>
      <c r="K140" s="21" t="s">
        <v>113</v>
      </c>
    </row>
    <row r="142" spans="1:13" ht="18.75" x14ac:dyDescent="0.3">
      <c r="A142" t="s">
        <v>114</v>
      </c>
      <c r="C142" t="s">
        <v>111</v>
      </c>
      <c r="D142">
        <f>STDEV(C2:C136)</f>
        <v>2.3611892856423092E-5</v>
      </c>
      <c r="J142" s="22" t="s">
        <v>115</v>
      </c>
      <c r="K142" s="23"/>
      <c r="L142" s="23"/>
      <c r="M142" s="23"/>
    </row>
    <row r="144" spans="1:13" x14ac:dyDescent="0.2">
      <c r="A144" t="s">
        <v>116</v>
      </c>
      <c r="D144">
        <v>135</v>
      </c>
    </row>
    <row r="146" spans="1:11" x14ac:dyDescent="0.2">
      <c r="A146" t="s">
        <v>108</v>
      </c>
      <c r="C146" t="s">
        <v>117</v>
      </c>
      <c r="D146">
        <f>C136</f>
        <v>8.3583116074090798E-5</v>
      </c>
    </row>
    <row r="148" spans="1:11" ht="18.75" x14ac:dyDescent="0.3">
      <c r="A148" t="s">
        <v>118</v>
      </c>
      <c r="C148" t="s">
        <v>119</v>
      </c>
      <c r="D148">
        <f>AVERAGE(C1:C135)</f>
        <v>3.602960339518478E-5</v>
      </c>
      <c r="I148">
        <f>ABS(D148-D146)/D150*SQRT(D152-(D152-1))</f>
        <v>2.0267053963217707</v>
      </c>
      <c r="J148" s="20" t="s">
        <v>112</v>
      </c>
      <c r="K148" s="21" t="s">
        <v>113</v>
      </c>
    </row>
    <row r="150" spans="1:11" ht="18.75" x14ac:dyDescent="0.3">
      <c r="A150" t="s">
        <v>121</v>
      </c>
      <c r="C150" t="s">
        <v>119</v>
      </c>
      <c r="D150">
        <f>STDEV(C1:C135)</f>
        <v>2.346345589507483E-5</v>
      </c>
      <c r="J150" s="22" t="s">
        <v>115</v>
      </c>
      <c r="K150" s="23"/>
    </row>
    <row r="152" spans="1:11" ht="18.75" x14ac:dyDescent="0.3">
      <c r="A152" t="s">
        <v>116</v>
      </c>
      <c r="D152">
        <v>135</v>
      </c>
      <c r="J152" s="23"/>
    </row>
  </sheetData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Equation.3" shapeId="15361" r:id="rId3">
          <objectPr defaultSize="0" autoPict="0" r:id="rId4">
            <anchor moveWithCells="1" sizeWithCells="1">
              <from>
                <xdr:col>5</xdr:col>
                <xdr:colOff>152400</xdr:colOff>
                <xdr:row>137</xdr:row>
                <xdr:rowOff>38100</xdr:rowOff>
              </from>
              <to>
                <xdr:col>7</xdr:col>
                <xdr:colOff>266700</xdr:colOff>
                <xdr:row>143</xdr:row>
                <xdr:rowOff>57150</xdr:rowOff>
              </to>
            </anchor>
          </objectPr>
        </oleObject>
      </mc:Choice>
      <mc:Fallback>
        <oleObject progId="Equation.3" shapeId="15361" r:id="rId3"/>
      </mc:Fallback>
    </mc:AlternateContent>
    <mc:AlternateContent xmlns:mc="http://schemas.openxmlformats.org/markup-compatibility/2006">
      <mc:Choice Requires="x14">
        <oleObject progId="Equation.3" shapeId="15362" r:id="rId5">
          <objectPr defaultSize="0" autoPict="0" r:id="rId4">
            <anchor moveWithCells="1" sizeWithCells="1">
              <from>
                <xdr:col>5</xdr:col>
                <xdr:colOff>123825</xdr:colOff>
                <xdr:row>144</xdr:row>
                <xdr:rowOff>123825</xdr:rowOff>
              </from>
              <to>
                <xdr:col>7</xdr:col>
                <xdr:colOff>238125</xdr:colOff>
                <xdr:row>150</xdr:row>
                <xdr:rowOff>142875</xdr:rowOff>
              </to>
            </anchor>
          </objectPr>
        </oleObject>
      </mc:Choice>
      <mc:Fallback>
        <oleObject progId="Equation.3" shapeId="15362" r:id="rId5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6"/>
  <sheetViews>
    <sheetView tabSelected="1" topLeftCell="F1" workbookViewId="0">
      <selection activeCell="O2" sqref="O2"/>
    </sheetView>
  </sheetViews>
  <sheetFormatPr defaultRowHeight="14.25" x14ac:dyDescent="0.2"/>
  <cols>
    <col min="9" max="9" width="12.25" bestFit="1" customWidth="1"/>
  </cols>
  <sheetData>
    <row r="1" spans="1:15" x14ac:dyDescent="0.2">
      <c r="A1" s="19">
        <v>1</v>
      </c>
      <c r="B1" s="19">
        <v>3.4130756102242628E-7</v>
      </c>
      <c r="H1" t="s">
        <v>123</v>
      </c>
      <c r="I1">
        <f>AVERAGE(B1:B136)</f>
        <v>3.6379261576647331E-5</v>
      </c>
      <c r="N1" t="s">
        <v>124</v>
      </c>
      <c r="O1">
        <f>I1+2*I4*I2/L3</f>
        <v>4.4436978765902547E-5</v>
      </c>
    </row>
    <row r="2" spans="1:15" x14ac:dyDescent="0.2">
      <c r="A2">
        <v>2</v>
      </c>
      <c r="B2">
        <v>6.3791086318675878E-7</v>
      </c>
      <c r="H2" t="s">
        <v>125</v>
      </c>
      <c r="I2">
        <f>STDEV(B1:B136)</f>
        <v>2.3729374400411742E-5</v>
      </c>
      <c r="N2" t="s">
        <v>126</v>
      </c>
      <c r="O2">
        <f>I1-2*I4*I2/L3</f>
        <v>2.8321544387392114E-5</v>
      </c>
    </row>
    <row r="3" spans="1:15" x14ac:dyDescent="0.2">
      <c r="A3">
        <v>3</v>
      </c>
      <c r="B3">
        <v>1.2363369922916001E-6</v>
      </c>
      <c r="H3" t="s">
        <v>127</v>
      </c>
      <c r="I3">
        <v>136</v>
      </c>
      <c r="K3" t="s">
        <v>128</v>
      </c>
      <c r="L3">
        <f>SQRT(I3)</f>
        <v>11.661903789690601</v>
      </c>
    </row>
    <row r="4" spans="1:15" x14ac:dyDescent="0.2">
      <c r="A4">
        <v>4</v>
      </c>
      <c r="B4">
        <v>1.724432043140188E-6</v>
      </c>
      <c r="H4" t="s">
        <v>129</v>
      </c>
      <c r="I4">
        <v>1.98</v>
      </c>
    </row>
    <row r="5" spans="1:15" x14ac:dyDescent="0.2">
      <c r="A5">
        <v>5</v>
      </c>
      <c r="B5">
        <v>2.0548766033696214E-6</v>
      </c>
      <c r="N5" t="s">
        <v>130</v>
      </c>
      <c r="O5">
        <f>O1+I2</f>
        <v>6.8166353166314292E-5</v>
      </c>
    </row>
    <row r="6" spans="1:15" x14ac:dyDescent="0.2">
      <c r="A6">
        <v>6</v>
      </c>
      <c r="B6">
        <v>2.6073866081485001E-6</v>
      </c>
      <c r="N6" t="s">
        <v>131</v>
      </c>
      <c r="O6">
        <f>(O2+4*O1+O5)/6</f>
        <v>4.5705968769552768E-5</v>
      </c>
    </row>
    <row r="7" spans="1:15" x14ac:dyDescent="0.2">
      <c r="A7">
        <v>7</v>
      </c>
      <c r="B7">
        <v>2.7145385254345223E-6</v>
      </c>
    </row>
    <row r="8" spans="1:15" x14ac:dyDescent="0.2">
      <c r="A8">
        <v>8</v>
      </c>
      <c r="B8">
        <v>3.5049352826813753E-6</v>
      </c>
    </row>
    <row r="9" spans="1:15" x14ac:dyDescent="0.2">
      <c r="A9">
        <v>9</v>
      </c>
      <c r="B9">
        <v>5.2970976539816624E-6</v>
      </c>
    </row>
    <row r="10" spans="1:15" x14ac:dyDescent="0.2">
      <c r="A10">
        <v>10</v>
      </c>
      <c r="B10">
        <v>6.0620771459586172E-6</v>
      </c>
    </row>
    <row r="11" spans="1:15" x14ac:dyDescent="0.2">
      <c r="A11">
        <v>11</v>
      </c>
      <c r="B11">
        <v>6.1215424915853284E-6</v>
      </c>
    </row>
    <row r="12" spans="1:15" x14ac:dyDescent="0.2">
      <c r="A12">
        <v>12</v>
      </c>
      <c r="B12">
        <v>6.3085114436397588E-6</v>
      </c>
    </row>
    <row r="13" spans="1:15" x14ac:dyDescent="0.2">
      <c r="A13">
        <v>13</v>
      </c>
      <c r="B13">
        <v>6.4815990104758846E-6</v>
      </c>
    </row>
    <row r="14" spans="1:15" x14ac:dyDescent="0.2">
      <c r="A14">
        <v>14</v>
      </c>
      <c r="B14">
        <v>6.9200448787977214E-6</v>
      </c>
    </row>
    <row r="15" spans="1:15" x14ac:dyDescent="0.2">
      <c r="A15">
        <v>15</v>
      </c>
      <c r="B15">
        <v>7.1250836881922247E-6</v>
      </c>
    </row>
    <row r="16" spans="1:15" x14ac:dyDescent="0.2">
      <c r="A16">
        <v>16</v>
      </c>
      <c r="B16">
        <v>7.2702100505460941E-6</v>
      </c>
    </row>
    <row r="17" spans="1:2" x14ac:dyDescent="0.2">
      <c r="A17">
        <v>17</v>
      </c>
      <c r="B17">
        <v>7.3676700156165137E-6</v>
      </c>
    </row>
    <row r="18" spans="1:2" x14ac:dyDescent="0.2">
      <c r="A18">
        <v>18</v>
      </c>
      <c r="B18">
        <v>8.3079434987190316E-6</v>
      </c>
    </row>
    <row r="19" spans="1:2" x14ac:dyDescent="0.2">
      <c r="A19">
        <v>19</v>
      </c>
      <c r="B19">
        <v>9.3056803873805861E-6</v>
      </c>
    </row>
    <row r="20" spans="1:2" x14ac:dyDescent="0.2">
      <c r="A20">
        <v>20</v>
      </c>
      <c r="B20">
        <v>9.5063702077632963E-6</v>
      </c>
    </row>
    <row r="21" spans="1:2" x14ac:dyDescent="0.2">
      <c r="A21">
        <v>21</v>
      </c>
      <c r="B21">
        <v>9.737002053138167E-6</v>
      </c>
    </row>
    <row r="22" spans="1:2" x14ac:dyDescent="0.2">
      <c r="A22">
        <v>22</v>
      </c>
      <c r="B22">
        <v>1.0287313186636073E-5</v>
      </c>
    </row>
    <row r="23" spans="1:2" x14ac:dyDescent="0.2">
      <c r="A23">
        <v>23</v>
      </c>
      <c r="B23">
        <v>1.1477123761053457E-5</v>
      </c>
    </row>
    <row r="24" spans="1:2" x14ac:dyDescent="0.2">
      <c r="A24">
        <v>24</v>
      </c>
      <c r="B24">
        <v>1.2901022989605246E-5</v>
      </c>
    </row>
    <row r="25" spans="1:2" x14ac:dyDescent="0.2">
      <c r="A25">
        <v>25</v>
      </c>
      <c r="B25">
        <v>1.3181731219008057E-5</v>
      </c>
    </row>
    <row r="26" spans="1:2" x14ac:dyDescent="0.2">
      <c r="A26">
        <v>26</v>
      </c>
      <c r="B26">
        <v>1.3301222103149828E-5</v>
      </c>
    </row>
    <row r="27" spans="1:2" x14ac:dyDescent="0.2">
      <c r="A27">
        <v>27</v>
      </c>
      <c r="B27">
        <v>1.3551788158447508E-5</v>
      </c>
    </row>
    <row r="28" spans="1:2" x14ac:dyDescent="0.2">
      <c r="A28">
        <v>28</v>
      </c>
      <c r="B28">
        <v>1.3971386600242703E-5</v>
      </c>
    </row>
    <row r="29" spans="1:2" x14ac:dyDescent="0.2">
      <c r="A29">
        <v>29</v>
      </c>
      <c r="B29">
        <v>1.437924388231504E-5</v>
      </c>
    </row>
    <row r="30" spans="1:2" x14ac:dyDescent="0.2">
      <c r="A30">
        <v>30</v>
      </c>
      <c r="B30">
        <v>1.4496702671285923E-5</v>
      </c>
    </row>
    <row r="31" spans="1:2" x14ac:dyDescent="0.2">
      <c r="A31">
        <v>31</v>
      </c>
      <c r="B31">
        <v>1.58492553874456E-5</v>
      </c>
    </row>
    <row r="32" spans="1:2" x14ac:dyDescent="0.2">
      <c r="A32">
        <v>32</v>
      </c>
      <c r="B32">
        <v>1.5950710178786196E-5</v>
      </c>
    </row>
    <row r="33" spans="1:2" x14ac:dyDescent="0.2">
      <c r="A33">
        <v>33</v>
      </c>
      <c r="B33">
        <v>1.6277562286700809E-5</v>
      </c>
    </row>
    <row r="34" spans="1:2" x14ac:dyDescent="0.2">
      <c r="A34">
        <v>34</v>
      </c>
      <c r="B34">
        <v>1.6569004111215058E-5</v>
      </c>
    </row>
    <row r="35" spans="1:2" x14ac:dyDescent="0.2">
      <c r="A35">
        <v>35</v>
      </c>
      <c r="B35">
        <v>1.6649156737200197E-5</v>
      </c>
    </row>
    <row r="36" spans="1:2" x14ac:dyDescent="0.2">
      <c r="A36">
        <v>36</v>
      </c>
      <c r="B36">
        <v>1.6688819769478442E-5</v>
      </c>
    </row>
    <row r="37" spans="1:2" x14ac:dyDescent="0.2">
      <c r="A37">
        <v>37</v>
      </c>
      <c r="B37">
        <v>1.7383754940951664E-5</v>
      </c>
    </row>
    <row r="38" spans="1:2" x14ac:dyDescent="0.2">
      <c r="A38">
        <v>38</v>
      </c>
      <c r="B38">
        <v>1.7761945344035398E-5</v>
      </c>
    </row>
    <row r="39" spans="1:2" x14ac:dyDescent="0.2">
      <c r="A39">
        <v>39</v>
      </c>
      <c r="B39">
        <v>1.784017052742311E-5</v>
      </c>
    </row>
    <row r="40" spans="1:2" x14ac:dyDescent="0.2">
      <c r="A40">
        <v>40</v>
      </c>
      <c r="B40">
        <v>1.7854746802282106E-5</v>
      </c>
    </row>
    <row r="41" spans="1:2" x14ac:dyDescent="0.2">
      <c r="A41">
        <v>41</v>
      </c>
      <c r="B41">
        <v>1.7917528276974193E-5</v>
      </c>
    </row>
    <row r="42" spans="1:2" x14ac:dyDescent="0.2">
      <c r="A42">
        <v>42</v>
      </c>
      <c r="B42">
        <v>1.8097256162723154E-5</v>
      </c>
    </row>
    <row r="43" spans="1:2" x14ac:dyDescent="0.2">
      <c r="A43">
        <v>43</v>
      </c>
      <c r="B43">
        <v>1.8519897885761977E-5</v>
      </c>
    </row>
    <row r="44" spans="1:2" x14ac:dyDescent="0.2">
      <c r="A44">
        <v>44</v>
      </c>
      <c r="B44">
        <v>1.9485766834825416E-5</v>
      </c>
    </row>
    <row r="45" spans="1:2" x14ac:dyDescent="0.2">
      <c r="A45">
        <v>45</v>
      </c>
      <c r="B45">
        <v>1.9498666718233389E-5</v>
      </c>
    </row>
    <row r="46" spans="1:2" x14ac:dyDescent="0.2">
      <c r="A46">
        <v>46</v>
      </c>
      <c r="B46">
        <v>1.9916718488541632E-5</v>
      </c>
    </row>
    <row r="47" spans="1:2" x14ac:dyDescent="0.2">
      <c r="A47">
        <v>47</v>
      </c>
      <c r="B47">
        <v>2.1224888927980838E-5</v>
      </c>
    </row>
    <row r="48" spans="1:2" x14ac:dyDescent="0.2">
      <c r="A48">
        <v>48</v>
      </c>
      <c r="B48">
        <v>2.1473235758950044E-5</v>
      </c>
    </row>
    <row r="49" spans="1:2" x14ac:dyDescent="0.2">
      <c r="A49">
        <v>49</v>
      </c>
      <c r="B49">
        <v>2.1584265933505111E-5</v>
      </c>
    </row>
    <row r="50" spans="1:2" x14ac:dyDescent="0.2">
      <c r="A50">
        <v>50</v>
      </c>
      <c r="B50">
        <v>2.1753882979988561E-5</v>
      </c>
    </row>
    <row r="51" spans="1:2" x14ac:dyDescent="0.2">
      <c r="A51">
        <v>51</v>
      </c>
      <c r="B51">
        <v>2.1891910727681594E-5</v>
      </c>
    </row>
    <row r="52" spans="1:2" x14ac:dyDescent="0.2">
      <c r="A52">
        <v>52</v>
      </c>
      <c r="B52">
        <v>2.209445021202186E-5</v>
      </c>
    </row>
    <row r="53" spans="1:2" x14ac:dyDescent="0.2">
      <c r="A53">
        <v>53</v>
      </c>
      <c r="B53">
        <v>2.2899462032267889E-5</v>
      </c>
    </row>
    <row r="54" spans="1:2" x14ac:dyDescent="0.2">
      <c r="A54">
        <v>54</v>
      </c>
      <c r="B54">
        <v>2.3034291623772944E-5</v>
      </c>
    </row>
    <row r="55" spans="1:2" x14ac:dyDescent="0.2">
      <c r="A55">
        <v>55</v>
      </c>
      <c r="B55">
        <v>2.4845721181411675E-5</v>
      </c>
    </row>
    <row r="56" spans="1:2" x14ac:dyDescent="0.2">
      <c r="A56">
        <v>56</v>
      </c>
      <c r="B56">
        <v>2.6009210445298914E-5</v>
      </c>
    </row>
    <row r="57" spans="1:2" x14ac:dyDescent="0.2">
      <c r="A57">
        <v>57</v>
      </c>
      <c r="B57">
        <v>2.6964353125168529E-5</v>
      </c>
    </row>
    <row r="58" spans="1:2" x14ac:dyDescent="0.2">
      <c r="A58">
        <v>58</v>
      </c>
      <c r="B58">
        <v>2.7628216723321208E-5</v>
      </c>
    </row>
    <row r="59" spans="1:2" x14ac:dyDescent="0.2">
      <c r="A59">
        <v>59</v>
      </c>
      <c r="B59">
        <v>2.7638290779002499E-5</v>
      </c>
    </row>
    <row r="60" spans="1:2" x14ac:dyDescent="0.2">
      <c r="A60">
        <v>60</v>
      </c>
      <c r="B60">
        <v>2.8017108822609455E-5</v>
      </c>
    </row>
    <row r="61" spans="1:2" x14ac:dyDescent="0.2">
      <c r="A61">
        <v>61</v>
      </c>
      <c r="B61">
        <v>2.8933768586623472E-5</v>
      </c>
    </row>
    <row r="62" spans="1:2" x14ac:dyDescent="0.2">
      <c r="A62">
        <v>62</v>
      </c>
      <c r="B62">
        <v>2.8990907513462651E-5</v>
      </c>
    </row>
    <row r="63" spans="1:2" x14ac:dyDescent="0.2">
      <c r="A63">
        <v>63</v>
      </c>
      <c r="B63">
        <v>3.0079241454702696E-5</v>
      </c>
    </row>
    <row r="64" spans="1:2" x14ac:dyDescent="0.2">
      <c r="A64">
        <v>64</v>
      </c>
      <c r="B64">
        <v>3.0593477613979626E-5</v>
      </c>
    </row>
    <row r="65" spans="1:2" x14ac:dyDescent="0.2">
      <c r="A65">
        <v>65</v>
      </c>
      <c r="B65">
        <v>3.1657331662138886E-5</v>
      </c>
    </row>
    <row r="66" spans="1:2" x14ac:dyDescent="0.2">
      <c r="A66">
        <v>66</v>
      </c>
      <c r="B66">
        <v>3.1822394537487121E-5</v>
      </c>
    </row>
    <row r="67" spans="1:2" x14ac:dyDescent="0.2">
      <c r="A67">
        <v>67</v>
      </c>
      <c r="B67">
        <v>3.2397436360488197E-5</v>
      </c>
    </row>
    <row r="68" spans="1:2" x14ac:dyDescent="0.2">
      <c r="A68">
        <v>68</v>
      </c>
      <c r="B68">
        <v>3.2524468614694177E-5</v>
      </c>
    </row>
    <row r="69" spans="1:2" x14ac:dyDescent="0.2">
      <c r="A69">
        <v>69</v>
      </c>
      <c r="B69">
        <v>3.2743431893819517E-5</v>
      </c>
    </row>
    <row r="70" spans="1:2" x14ac:dyDescent="0.2">
      <c r="A70">
        <v>70</v>
      </c>
      <c r="B70">
        <v>3.3408734992169831E-5</v>
      </c>
    </row>
    <row r="71" spans="1:2" x14ac:dyDescent="0.2">
      <c r="A71">
        <v>71</v>
      </c>
      <c r="B71">
        <v>3.4203652665074191E-5</v>
      </c>
    </row>
    <row r="72" spans="1:2" x14ac:dyDescent="0.2">
      <c r="A72">
        <v>72</v>
      </c>
      <c r="B72">
        <v>3.5102115892658497E-5</v>
      </c>
    </row>
    <row r="73" spans="1:2" x14ac:dyDescent="0.2">
      <c r="A73">
        <v>73</v>
      </c>
      <c r="B73">
        <v>3.5655466193654566E-5</v>
      </c>
    </row>
    <row r="74" spans="1:2" x14ac:dyDescent="0.2">
      <c r="A74">
        <v>74</v>
      </c>
      <c r="B74">
        <v>3.6254338868672871E-5</v>
      </c>
    </row>
    <row r="75" spans="1:2" x14ac:dyDescent="0.2">
      <c r="A75">
        <v>75</v>
      </c>
      <c r="B75">
        <v>3.6292076500129796E-5</v>
      </c>
    </row>
    <row r="76" spans="1:2" x14ac:dyDescent="0.2">
      <c r="A76">
        <v>76</v>
      </c>
      <c r="B76">
        <v>3.6544850498338871E-5</v>
      </c>
    </row>
    <row r="77" spans="1:2" x14ac:dyDescent="0.2">
      <c r="A77">
        <v>77</v>
      </c>
      <c r="B77">
        <v>3.6563983919824673E-5</v>
      </c>
    </row>
    <row r="78" spans="1:2" x14ac:dyDescent="0.2">
      <c r="A78">
        <v>78</v>
      </c>
      <c r="B78">
        <v>3.7602717621951483E-5</v>
      </c>
    </row>
    <row r="79" spans="1:2" x14ac:dyDescent="0.2">
      <c r="A79">
        <v>79</v>
      </c>
      <c r="B79">
        <v>3.776246473422715E-5</v>
      </c>
    </row>
    <row r="80" spans="1:2" x14ac:dyDescent="0.2">
      <c r="A80">
        <v>80</v>
      </c>
      <c r="B80">
        <v>3.804644202356343E-5</v>
      </c>
    </row>
    <row r="81" spans="1:2" x14ac:dyDescent="0.2">
      <c r="A81">
        <v>81</v>
      </c>
      <c r="B81">
        <v>3.8467594368168083E-5</v>
      </c>
    </row>
    <row r="82" spans="1:2" x14ac:dyDescent="0.2">
      <c r="A82">
        <v>82</v>
      </c>
      <c r="B82">
        <v>4.1660284700738473E-5</v>
      </c>
    </row>
    <row r="83" spans="1:2" x14ac:dyDescent="0.2">
      <c r="A83">
        <v>83</v>
      </c>
      <c r="B83">
        <v>4.1900788099577597E-5</v>
      </c>
    </row>
    <row r="84" spans="1:2" x14ac:dyDescent="0.2">
      <c r="A84">
        <v>84</v>
      </c>
      <c r="B84">
        <v>4.1931743109216884E-5</v>
      </c>
    </row>
    <row r="85" spans="1:2" x14ac:dyDescent="0.2">
      <c r="A85">
        <v>85</v>
      </c>
      <c r="B85">
        <v>4.2026253800749325E-5</v>
      </c>
    </row>
    <row r="86" spans="1:2" x14ac:dyDescent="0.2">
      <c r="A86">
        <v>86</v>
      </c>
      <c r="B86">
        <v>4.2897748878241692E-5</v>
      </c>
    </row>
    <row r="87" spans="1:2" x14ac:dyDescent="0.2">
      <c r="A87">
        <v>87</v>
      </c>
      <c r="B87">
        <v>4.3054375749755744E-5</v>
      </c>
    </row>
    <row r="88" spans="1:2" x14ac:dyDescent="0.2">
      <c r="A88">
        <v>88</v>
      </c>
      <c r="B88">
        <v>4.4941035527060517E-5</v>
      </c>
    </row>
    <row r="89" spans="1:2" x14ac:dyDescent="0.2">
      <c r="A89">
        <v>89</v>
      </c>
      <c r="B89">
        <v>4.5266344313159578E-5</v>
      </c>
    </row>
    <row r="90" spans="1:2" x14ac:dyDescent="0.2">
      <c r="A90">
        <v>90</v>
      </c>
      <c r="B90">
        <v>4.7493257287071491E-5</v>
      </c>
    </row>
    <row r="91" spans="1:2" x14ac:dyDescent="0.2">
      <c r="A91">
        <v>91</v>
      </c>
      <c r="B91">
        <v>4.8443206376723453E-5</v>
      </c>
    </row>
    <row r="92" spans="1:2" x14ac:dyDescent="0.2">
      <c r="A92">
        <v>92</v>
      </c>
      <c r="B92">
        <v>4.8493469546101122E-5</v>
      </c>
    </row>
    <row r="93" spans="1:2" x14ac:dyDescent="0.2">
      <c r="A93">
        <v>93</v>
      </c>
      <c r="B93">
        <v>4.9685417025658014E-5</v>
      </c>
    </row>
    <row r="94" spans="1:2" x14ac:dyDescent="0.2">
      <c r="A94">
        <v>94</v>
      </c>
      <c r="B94">
        <v>5.1811642037586848E-5</v>
      </c>
    </row>
    <row r="95" spans="1:2" x14ac:dyDescent="0.2">
      <c r="A95">
        <v>95</v>
      </c>
      <c r="B95">
        <v>5.2302116221373205E-5</v>
      </c>
    </row>
    <row r="96" spans="1:2" x14ac:dyDescent="0.2">
      <c r="A96">
        <v>96</v>
      </c>
      <c r="B96">
        <v>5.2773395234802681E-5</v>
      </c>
    </row>
    <row r="97" spans="1:2" x14ac:dyDescent="0.2">
      <c r="A97">
        <v>97</v>
      </c>
      <c r="B97">
        <v>5.3277191862951326E-5</v>
      </c>
    </row>
    <row r="98" spans="1:2" x14ac:dyDescent="0.2">
      <c r="A98">
        <v>98</v>
      </c>
      <c r="B98">
        <v>5.3848996421192508E-5</v>
      </c>
    </row>
    <row r="99" spans="1:2" x14ac:dyDescent="0.2">
      <c r="A99">
        <v>99</v>
      </c>
      <c r="B99">
        <v>5.4205278543058214E-5</v>
      </c>
    </row>
    <row r="100" spans="1:2" x14ac:dyDescent="0.2">
      <c r="A100">
        <v>100</v>
      </c>
      <c r="B100">
        <v>5.4607228973230514E-5</v>
      </c>
    </row>
    <row r="101" spans="1:2" x14ac:dyDescent="0.2">
      <c r="A101">
        <v>101</v>
      </c>
      <c r="B101">
        <v>5.5983679160322757E-5</v>
      </c>
    </row>
    <row r="102" spans="1:2" x14ac:dyDescent="0.2">
      <c r="A102">
        <v>102</v>
      </c>
      <c r="B102">
        <v>5.6256024444948363E-5</v>
      </c>
    </row>
    <row r="103" spans="1:2" x14ac:dyDescent="0.2">
      <c r="A103">
        <v>103</v>
      </c>
      <c r="B103">
        <v>5.9107380048960613E-5</v>
      </c>
    </row>
    <row r="104" spans="1:2" x14ac:dyDescent="0.2">
      <c r="A104">
        <v>104</v>
      </c>
      <c r="B104">
        <v>5.968714386670826E-5</v>
      </c>
    </row>
    <row r="105" spans="1:2" x14ac:dyDescent="0.2">
      <c r="A105">
        <v>105</v>
      </c>
      <c r="B105">
        <v>6.0146778597866752E-5</v>
      </c>
    </row>
    <row r="106" spans="1:2" x14ac:dyDescent="0.2">
      <c r="A106">
        <v>106</v>
      </c>
      <c r="B106">
        <v>6.1776865377562618E-5</v>
      </c>
    </row>
    <row r="107" spans="1:2" x14ac:dyDescent="0.2">
      <c r="A107">
        <v>107</v>
      </c>
      <c r="B107">
        <v>6.2143708207517103E-5</v>
      </c>
    </row>
    <row r="108" spans="1:2" x14ac:dyDescent="0.2">
      <c r="A108">
        <v>108</v>
      </c>
      <c r="B108">
        <v>6.2291885313965005E-5</v>
      </c>
    </row>
    <row r="109" spans="1:2" x14ac:dyDescent="0.2">
      <c r="A109">
        <v>109</v>
      </c>
      <c r="B109">
        <v>6.2811280652222184E-5</v>
      </c>
    </row>
    <row r="110" spans="1:2" x14ac:dyDescent="0.2">
      <c r="A110">
        <v>110</v>
      </c>
      <c r="B110">
        <v>6.3898271847571855E-5</v>
      </c>
    </row>
    <row r="111" spans="1:2" x14ac:dyDescent="0.2">
      <c r="A111">
        <v>111</v>
      </c>
      <c r="B111">
        <v>6.4177752547282823E-5</v>
      </c>
    </row>
    <row r="112" spans="1:2" x14ac:dyDescent="0.2">
      <c r="A112">
        <v>112</v>
      </c>
      <c r="B112">
        <v>6.5830721003134798E-5</v>
      </c>
    </row>
    <row r="113" spans="1:2" x14ac:dyDescent="0.2">
      <c r="A113">
        <v>113</v>
      </c>
      <c r="B113">
        <v>6.6259714955967886E-5</v>
      </c>
    </row>
    <row r="114" spans="1:2" x14ac:dyDescent="0.2">
      <c r="A114">
        <v>114</v>
      </c>
      <c r="B114">
        <v>6.6340932687172644E-5</v>
      </c>
    </row>
    <row r="115" spans="1:2" x14ac:dyDescent="0.2">
      <c r="A115">
        <v>115</v>
      </c>
      <c r="B115">
        <v>6.6507121451369326E-5</v>
      </c>
    </row>
    <row r="116" spans="1:2" x14ac:dyDescent="0.2">
      <c r="A116">
        <v>116</v>
      </c>
      <c r="B116">
        <v>6.7146205559161636E-5</v>
      </c>
    </row>
    <row r="117" spans="1:2" x14ac:dyDescent="0.2">
      <c r="A117">
        <v>117</v>
      </c>
      <c r="B117">
        <v>6.7194671560888897E-5</v>
      </c>
    </row>
    <row r="118" spans="1:2" x14ac:dyDescent="0.2">
      <c r="A118">
        <v>118</v>
      </c>
      <c r="B118">
        <v>6.7465083057355839E-5</v>
      </c>
    </row>
    <row r="119" spans="1:2" x14ac:dyDescent="0.2">
      <c r="A119">
        <v>119</v>
      </c>
      <c r="B119">
        <v>6.7649831692856229E-5</v>
      </c>
    </row>
    <row r="120" spans="1:2" x14ac:dyDescent="0.2">
      <c r="A120">
        <v>120</v>
      </c>
      <c r="B120">
        <v>6.8158315314468363E-5</v>
      </c>
    </row>
    <row r="121" spans="1:2" x14ac:dyDescent="0.2">
      <c r="A121">
        <v>121</v>
      </c>
      <c r="B121">
        <v>6.8933492516242415E-5</v>
      </c>
    </row>
    <row r="122" spans="1:2" x14ac:dyDescent="0.2">
      <c r="A122">
        <v>122</v>
      </c>
      <c r="B122">
        <v>6.9766377989166411E-5</v>
      </c>
    </row>
    <row r="123" spans="1:2" x14ac:dyDescent="0.2">
      <c r="A123">
        <v>123</v>
      </c>
      <c r="B123">
        <v>6.9972946921252388E-5</v>
      </c>
    </row>
    <row r="124" spans="1:2" x14ac:dyDescent="0.2">
      <c r="A124">
        <v>124</v>
      </c>
      <c r="B124">
        <v>7.0099887012253328E-5</v>
      </c>
    </row>
    <row r="125" spans="1:2" x14ac:dyDescent="0.2">
      <c r="A125">
        <v>125</v>
      </c>
      <c r="B125">
        <v>7.0264018087371841E-5</v>
      </c>
    </row>
    <row r="126" spans="1:2" x14ac:dyDescent="0.2">
      <c r="A126">
        <v>126</v>
      </c>
      <c r="B126">
        <v>7.1916343064297491E-5</v>
      </c>
    </row>
    <row r="127" spans="1:2" x14ac:dyDescent="0.2">
      <c r="A127">
        <v>127</v>
      </c>
      <c r="B127">
        <v>7.2564426357102352E-5</v>
      </c>
    </row>
    <row r="128" spans="1:2" x14ac:dyDescent="0.2">
      <c r="A128">
        <v>128</v>
      </c>
      <c r="B128">
        <v>7.3075785928213488E-5</v>
      </c>
    </row>
    <row r="129" spans="1:2" x14ac:dyDescent="0.2">
      <c r="A129">
        <v>129</v>
      </c>
      <c r="B129">
        <v>7.5809528594166436E-5</v>
      </c>
    </row>
    <row r="130" spans="1:2" x14ac:dyDescent="0.2">
      <c r="A130">
        <v>130</v>
      </c>
      <c r="B130">
        <v>7.6205319634125448E-5</v>
      </c>
    </row>
    <row r="131" spans="1:2" x14ac:dyDescent="0.2">
      <c r="A131">
        <v>131</v>
      </c>
      <c r="B131">
        <v>7.8443005502192405E-5</v>
      </c>
    </row>
    <row r="132" spans="1:2" x14ac:dyDescent="0.2">
      <c r="A132">
        <v>132</v>
      </c>
      <c r="B132">
        <v>7.9407536193119128E-5</v>
      </c>
    </row>
    <row r="133" spans="1:2" x14ac:dyDescent="0.2">
      <c r="A133">
        <v>133</v>
      </c>
      <c r="B133">
        <v>8.0211337671126596E-5</v>
      </c>
    </row>
    <row r="134" spans="1:2" x14ac:dyDescent="0.2">
      <c r="A134">
        <v>134</v>
      </c>
      <c r="B134">
        <v>8.1252902834012385E-5</v>
      </c>
    </row>
    <row r="135" spans="1:2" x14ac:dyDescent="0.2">
      <c r="A135" s="24">
        <v>135</v>
      </c>
      <c r="B135" s="24">
        <v>8.1473171171547447E-5</v>
      </c>
    </row>
    <row r="136" spans="1:2" x14ac:dyDescent="0.2">
      <c r="A136" s="19">
        <v>136</v>
      </c>
      <c r="B136" s="19">
        <v>8.3583116074090798E-5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5"/>
  <sheetViews>
    <sheetView topLeftCell="A58" workbookViewId="0">
      <selection activeCell="A58" sqref="A58:B58"/>
    </sheetView>
  </sheetViews>
  <sheetFormatPr defaultRowHeight="14.25" x14ac:dyDescent="0.2"/>
  <cols>
    <col min="1" max="1" width="9.125" bestFit="1" customWidth="1"/>
    <col min="2" max="2" width="12.25" bestFit="1" customWidth="1"/>
  </cols>
  <sheetData>
    <row r="1" spans="1:2" x14ac:dyDescent="0.2">
      <c r="A1" s="19">
        <v>1</v>
      </c>
      <c r="B1" s="19">
        <v>3.6683521443668618E-6</v>
      </c>
    </row>
    <row r="2" spans="1:2" x14ac:dyDescent="0.2">
      <c r="A2">
        <v>2</v>
      </c>
      <c r="B2">
        <v>8.679577556887545E-6</v>
      </c>
    </row>
    <row r="3" spans="1:2" x14ac:dyDescent="0.2">
      <c r="A3">
        <v>3</v>
      </c>
      <c r="B3">
        <v>8.8154506000855995E-6</v>
      </c>
    </row>
    <row r="4" spans="1:2" x14ac:dyDescent="0.2">
      <c r="A4">
        <v>4</v>
      </c>
      <c r="B4">
        <v>8.98790082624452E-6</v>
      </c>
    </row>
    <row r="5" spans="1:2" x14ac:dyDescent="0.2">
      <c r="A5">
        <v>5</v>
      </c>
      <c r="B5">
        <v>1.0268493291861373E-5</v>
      </c>
    </row>
    <row r="6" spans="1:2" x14ac:dyDescent="0.2">
      <c r="A6">
        <v>6</v>
      </c>
      <c r="B6">
        <v>1.4698920254592336E-5</v>
      </c>
    </row>
    <row r="7" spans="1:2" x14ac:dyDescent="0.2">
      <c r="A7">
        <v>7</v>
      </c>
      <c r="B7">
        <v>1.5251528816597649E-5</v>
      </c>
    </row>
    <row r="8" spans="1:2" x14ac:dyDescent="0.2">
      <c r="A8">
        <v>8</v>
      </c>
      <c r="B8">
        <v>1.6388533106124681E-5</v>
      </c>
    </row>
    <row r="9" spans="1:2" x14ac:dyDescent="0.2">
      <c r="A9">
        <v>9</v>
      </c>
      <c r="B9">
        <v>1.6983947214644668E-5</v>
      </c>
    </row>
    <row r="10" spans="1:2" x14ac:dyDescent="0.2">
      <c r="A10">
        <v>10</v>
      </c>
      <c r="B10">
        <v>1.7231118083120774E-5</v>
      </c>
    </row>
    <row r="11" spans="1:2" x14ac:dyDescent="0.2">
      <c r="A11">
        <v>11</v>
      </c>
      <c r="B11">
        <v>1.9306937280403719E-5</v>
      </c>
    </row>
    <row r="12" spans="1:2" x14ac:dyDescent="0.2">
      <c r="A12">
        <v>12</v>
      </c>
      <c r="B12">
        <v>1.9841402207858699E-5</v>
      </c>
    </row>
    <row r="13" spans="1:2" x14ac:dyDescent="0.2">
      <c r="A13">
        <v>13</v>
      </c>
      <c r="B13">
        <v>2.0115716442942041E-5</v>
      </c>
    </row>
    <row r="14" spans="1:2" x14ac:dyDescent="0.2">
      <c r="A14">
        <v>14</v>
      </c>
      <c r="B14">
        <v>2.2931736293306393E-5</v>
      </c>
    </row>
    <row r="15" spans="1:2" x14ac:dyDescent="0.2">
      <c r="A15">
        <v>15</v>
      </c>
      <c r="B15">
        <v>2.3069974562130817E-5</v>
      </c>
    </row>
    <row r="16" spans="1:2" x14ac:dyDescent="0.2">
      <c r="A16">
        <v>16</v>
      </c>
      <c r="B16">
        <v>2.3383076989726487E-5</v>
      </c>
    </row>
    <row r="17" spans="1:2" x14ac:dyDescent="0.2">
      <c r="A17">
        <v>17</v>
      </c>
      <c r="B17">
        <v>2.5139830113679524E-5</v>
      </c>
    </row>
    <row r="18" spans="1:2" x14ac:dyDescent="0.2">
      <c r="A18">
        <v>18</v>
      </c>
      <c r="B18">
        <v>2.6403998554224094E-5</v>
      </c>
    </row>
    <row r="19" spans="1:2" x14ac:dyDescent="0.2">
      <c r="A19">
        <v>19</v>
      </c>
      <c r="B19">
        <v>2.732868591072267E-5</v>
      </c>
    </row>
    <row r="20" spans="1:2" x14ac:dyDescent="0.2">
      <c r="A20">
        <v>20</v>
      </c>
      <c r="B20">
        <v>2.9233086064258899E-5</v>
      </c>
    </row>
    <row r="21" spans="1:2" x14ac:dyDescent="0.2">
      <c r="A21">
        <v>21</v>
      </c>
      <c r="B21">
        <v>2.9713020041686872E-5</v>
      </c>
    </row>
    <row r="22" spans="1:2" x14ac:dyDescent="0.2">
      <c r="A22">
        <v>22</v>
      </c>
      <c r="B22">
        <v>3.0276130857773866E-5</v>
      </c>
    </row>
    <row r="23" spans="1:2" x14ac:dyDescent="0.2">
      <c r="A23">
        <v>23</v>
      </c>
      <c r="B23">
        <v>3.058488768582604E-5</v>
      </c>
    </row>
    <row r="24" spans="1:2" x14ac:dyDescent="0.2">
      <c r="A24">
        <v>24</v>
      </c>
      <c r="B24">
        <v>3.1177870358263227E-5</v>
      </c>
    </row>
    <row r="25" spans="1:2" x14ac:dyDescent="0.2">
      <c r="A25">
        <v>25</v>
      </c>
      <c r="B25">
        <v>3.1517203479310966E-5</v>
      </c>
    </row>
    <row r="26" spans="1:2" x14ac:dyDescent="0.2">
      <c r="A26">
        <v>26</v>
      </c>
      <c r="B26">
        <v>3.1919528855953757E-5</v>
      </c>
    </row>
    <row r="27" spans="1:2" x14ac:dyDescent="0.2">
      <c r="A27">
        <v>27</v>
      </c>
      <c r="B27">
        <v>3.3560350233431155E-5</v>
      </c>
    </row>
    <row r="28" spans="1:2" x14ac:dyDescent="0.2">
      <c r="A28">
        <v>28</v>
      </c>
      <c r="B28">
        <v>3.5202210759374403E-5</v>
      </c>
    </row>
    <row r="29" spans="1:2" x14ac:dyDescent="0.2">
      <c r="A29">
        <v>29</v>
      </c>
      <c r="B29">
        <v>3.5207436203483575E-5</v>
      </c>
    </row>
    <row r="30" spans="1:2" x14ac:dyDescent="0.2">
      <c r="A30">
        <v>30</v>
      </c>
      <c r="B30">
        <v>3.9423548241129698E-5</v>
      </c>
    </row>
    <row r="31" spans="1:2" x14ac:dyDescent="0.2">
      <c r="A31">
        <v>31</v>
      </c>
      <c r="B31">
        <v>3.9586561235016391E-5</v>
      </c>
    </row>
    <row r="32" spans="1:2" x14ac:dyDescent="0.2">
      <c r="A32">
        <v>32</v>
      </c>
      <c r="B32">
        <v>4.1438250968552633E-5</v>
      </c>
    </row>
    <row r="33" spans="1:2" x14ac:dyDescent="0.2">
      <c r="A33">
        <v>33</v>
      </c>
      <c r="B33">
        <v>4.2032585444199243E-5</v>
      </c>
    </row>
    <row r="34" spans="1:2" x14ac:dyDescent="0.2">
      <c r="A34">
        <v>34</v>
      </c>
      <c r="B34">
        <v>4.3224977955037465E-5</v>
      </c>
    </row>
    <row r="35" spans="1:2" x14ac:dyDescent="0.2">
      <c r="A35">
        <v>35</v>
      </c>
      <c r="B35">
        <v>4.3710783239005493E-5</v>
      </c>
    </row>
    <row r="36" spans="1:2" x14ac:dyDescent="0.2">
      <c r="A36">
        <v>36</v>
      </c>
      <c r="B36">
        <v>4.4194832826471073E-5</v>
      </c>
    </row>
    <row r="37" spans="1:2" x14ac:dyDescent="0.2">
      <c r="A37">
        <v>37</v>
      </c>
      <c r="B37">
        <v>4.4527012800192136E-5</v>
      </c>
    </row>
    <row r="38" spans="1:2" x14ac:dyDescent="0.2">
      <c r="A38">
        <v>38</v>
      </c>
      <c r="B38">
        <v>4.533963676651199E-5</v>
      </c>
    </row>
    <row r="39" spans="1:2" x14ac:dyDescent="0.2">
      <c r="A39">
        <v>39</v>
      </c>
      <c r="B39">
        <v>4.5671763918613741E-5</v>
      </c>
    </row>
    <row r="40" spans="1:2" x14ac:dyDescent="0.2">
      <c r="A40">
        <v>40</v>
      </c>
      <c r="B40">
        <v>4.6176506011137484E-5</v>
      </c>
    </row>
    <row r="41" spans="1:2" x14ac:dyDescent="0.2">
      <c r="A41">
        <v>41</v>
      </c>
      <c r="B41">
        <v>4.6609672872280003E-5</v>
      </c>
    </row>
    <row r="42" spans="1:2" x14ac:dyDescent="0.2">
      <c r="A42">
        <v>42</v>
      </c>
      <c r="B42">
        <v>4.7969668692602065E-5</v>
      </c>
    </row>
    <row r="43" spans="1:2" x14ac:dyDescent="0.2">
      <c r="A43">
        <v>43</v>
      </c>
      <c r="B43">
        <v>4.9158319484040852E-5</v>
      </c>
    </row>
    <row r="44" spans="1:2" x14ac:dyDescent="0.2">
      <c r="A44">
        <v>44</v>
      </c>
      <c r="B44">
        <v>4.9894195004871483E-5</v>
      </c>
    </row>
    <row r="45" spans="1:2" x14ac:dyDescent="0.2">
      <c r="A45">
        <v>45</v>
      </c>
      <c r="B45">
        <v>5.0020967218207279E-5</v>
      </c>
    </row>
    <row r="46" spans="1:2" x14ac:dyDescent="0.2">
      <c r="A46">
        <v>46</v>
      </c>
      <c r="B46">
        <v>5.065172260844945E-5</v>
      </c>
    </row>
    <row r="47" spans="1:2" x14ac:dyDescent="0.2">
      <c r="A47">
        <v>47</v>
      </c>
      <c r="B47">
        <v>5.276763424751168E-5</v>
      </c>
    </row>
    <row r="48" spans="1:2" x14ac:dyDescent="0.2">
      <c r="A48">
        <v>48</v>
      </c>
      <c r="B48">
        <v>5.3786854990341184E-5</v>
      </c>
    </row>
    <row r="49" spans="1:2" x14ac:dyDescent="0.2">
      <c r="A49">
        <v>49</v>
      </c>
      <c r="B49">
        <v>5.5062411609594745E-5</v>
      </c>
    </row>
    <row r="50" spans="1:2" x14ac:dyDescent="0.2">
      <c r="A50">
        <v>50</v>
      </c>
      <c r="B50">
        <v>5.634367013093629E-5</v>
      </c>
    </row>
    <row r="51" spans="1:2" x14ac:dyDescent="0.2">
      <c r="A51">
        <v>51</v>
      </c>
      <c r="B51">
        <v>5.640163216393105E-5</v>
      </c>
    </row>
    <row r="52" spans="1:2" x14ac:dyDescent="0.2">
      <c r="A52">
        <v>52</v>
      </c>
      <c r="B52">
        <v>5.7425281293396264E-5</v>
      </c>
    </row>
    <row r="53" spans="1:2" x14ac:dyDescent="0.2">
      <c r="A53">
        <v>53</v>
      </c>
      <c r="B53">
        <v>6.0535728725214899E-5</v>
      </c>
    </row>
    <row r="54" spans="1:2" x14ac:dyDescent="0.2">
      <c r="A54">
        <v>54</v>
      </c>
      <c r="B54">
        <v>6.5914229161897066E-5</v>
      </c>
    </row>
    <row r="55" spans="1:2" x14ac:dyDescent="0.2">
      <c r="A55">
        <v>55</v>
      </c>
      <c r="B55">
        <v>6.6162848499191231E-5</v>
      </c>
    </row>
    <row r="56" spans="1:2" x14ac:dyDescent="0.2">
      <c r="A56">
        <v>56</v>
      </c>
      <c r="B56">
        <v>6.6815778643195429E-5</v>
      </c>
    </row>
    <row r="57" spans="1:2" x14ac:dyDescent="0.2">
      <c r="A57">
        <v>57</v>
      </c>
      <c r="B57">
        <v>6.7352039443655456E-5</v>
      </c>
    </row>
    <row r="58" spans="1:2" x14ac:dyDescent="0.2">
      <c r="A58" s="19">
        <v>58</v>
      </c>
      <c r="B58" s="19">
        <v>7.2209855725846749E-5</v>
      </c>
    </row>
    <row r="59" spans="1:2" x14ac:dyDescent="0.2">
      <c r="A59">
        <v>59</v>
      </c>
      <c r="B59">
        <v>8.3396130633108063E-5</v>
      </c>
    </row>
    <row r="60" spans="1:2" x14ac:dyDescent="0.2">
      <c r="A60">
        <v>60</v>
      </c>
      <c r="B60">
        <v>9.3005821567474731E-5</v>
      </c>
    </row>
    <row r="61" spans="1:2" x14ac:dyDescent="0.2">
      <c r="A61">
        <v>61</v>
      </c>
      <c r="B61">
        <v>9.3958086729858901E-5</v>
      </c>
    </row>
    <row r="62" spans="1:2" x14ac:dyDescent="0.2">
      <c r="A62">
        <v>62</v>
      </c>
      <c r="B62">
        <v>9.7121895615244681E-5</v>
      </c>
    </row>
    <row r="63" spans="1:2" x14ac:dyDescent="0.2">
      <c r="A63">
        <v>63</v>
      </c>
      <c r="B63">
        <v>9.8362186751480333E-5</v>
      </c>
    </row>
    <row r="64" spans="1:2" x14ac:dyDescent="0.2">
      <c r="A64">
        <v>64</v>
      </c>
      <c r="B64">
        <v>1.0066698490880553E-4</v>
      </c>
    </row>
    <row r="65" spans="1:2" x14ac:dyDescent="0.2">
      <c r="A65">
        <v>65</v>
      </c>
      <c r="B65">
        <v>1.0153142783877525E-4</v>
      </c>
    </row>
    <row r="66" spans="1:2" x14ac:dyDescent="0.2">
      <c r="A66">
        <v>66</v>
      </c>
      <c r="B66">
        <v>1.0496149805586722E-4</v>
      </c>
    </row>
    <row r="67" spans="1:2" x14ac:dyDescent="0.2">
      <c r="A67">
        <v>67</v>
      </c>
      <c r="B67">
        <v>1.0685983664452616E-4</v>
      </c>
    </row>
    <row r="68" spans="1:2" x14ac:dyDescent="0.2">
      <c r="A68">
        <v>68</v>
      </c>
      <c r="B68">
        <v>1.0736614975477888E-4</v>
      </c>
    </row>
    <row r="69" spans="1:2" x14ac:dyDescent="0.2">
      <c r="A69">
        <v>69</v>
      </c>
      <c r="B69">
        <v>1.080275846544424E-4</v>
      </c>
    </row>
    <row r="70" spans="1:2" x14ac:dyDescent="0.2">
      <c r="A70">
        <v>70</v>
      </c>
      <c r="B70">
        <v>1.109538466140417E-4</v>
      </c>
    </row>
    <row r="71" spans="1:2" x14ac:dyDescent="0.2">
      <c r="A71">
        <v>71</v>
      </c>
      <c r="B71">
        <v>1.1293222164667455E-4</v>
      </c>
    </row>
    <row r="72" spans="1:2" x14ac:dyDescent="0.2">
      <c r="A72">
        <v>72</v>
      </c>
      <c r="B72">
        <v>1.1595010863723612E-4</v>
      </c>
    </row>
    <row r="73" spans="1:2" x14ac:dyDescent="0.2">
      <c r="A73">
        <v>73</v>
      </c>
      <c r="B73">
        <v>1.1897821911706385E-4</v>
      </c>
    </row>
    <row r="74" spans="1:2" x14ac:dyDescent="0.2">
      <c r="A74">
        <v>74</v>
      </c>
      <c r="B74">
        <v>1.3014810329662173E-4</v>
      </c>
    </row>
    <row r="75" spans="1:2" x14ac:dyDescent="0.2">
      <c r="A75">
        <v>75</v>
      </c>
      <c r="B75">
        <v>1.4076932937373337E-4</v>
      </c>
    </row>
    <row r="76" spans="1:2" x14ac:dyDescent="0.2">
      <c r="A76">
        <v>76</v>
      </c>
      <c r="B76">
        <v>1.6013372974337791E-4</v>
      </c>
    </row>
    <row r="77" spans="1:2" x14ac:dyDescent="0.2">
      <c r="A77">
        <v>77</v>
      </c>
      <c r="B77">
        <v>1.6372859836679362E-4</v>
      </c>
    </row>
    <row r="78" spans="1:2" x14ac:dyDescent="0.2">
      <c r="A78">
        <v>78</v>
      </c>
      <c r="B78">
        <v>1.7190150971566534E-4</v>
      </c>
    </row>
    <row r="79" spans="1:2" x14ac:dyDescent="0.2">
      <c r="A79">
        <v>79</v>
      </c>
      <c r="B79">
        <v>1.7825881180978754E-4</v>
      </c>
    </row>
    <row r="80" spans="1:2" x14ac:dyDescent="0.2">
      <c r="A80">
        <v>80</v>
      </c>
      <c r="B80">
        <v>1.8250285030087628E-4</v>
      </c>
    </row>
    <row r="81" spans="1:2" x14ac:dyDescent="0.2">
      <c r="A81">
        <v>81</v>
      </c>
      <c r="B81">
        <v>1.8321253323186972E-4</v>
      </c>
    </row>
    <row r="82" spans="1:2" x14ac:dyDescent="0.2">
      <c r="A82">
        <v>82</v>
      </c>
      <c r="B82">
        <v>2.3978744707708671E-4</v>
      </c>
    </row>
    <row r="83" spans="1:2" x14ac:dyDescent="0.2">
      <c r="A83">
        <v>83</v>
      </c>
      <c r="B83">
        <v>2.4624152799783601E-4</v>
      </c>
    </row>
    <row r="84" spans="1:2" x14ac:dyDescent="0.2">
      <c r="A84">
        <v>84</v>
      </c>
      <c r="B84">
        <v>2.4932923302698498E-4</v>
      </c>
    </row>
    <row r="85" spans="1:2" x14ac:dyDescent="0.2">
      <c r="A85">
        <v>85</v>
      </c>
      <c r="B85">
        <v>2.7051312868532038E-4</v>
      </c>
    </row>
    <row r="86" spans="1:2" x14ac:dyDescent="0.2">
      <c r="A86">
        <v>86</v>
      </c>
      <c r="B86">
        <v>2.7177429422180032E-4</v>
      </c>
    </row>
    <row r="87" spans="1:2" x14ac:dyDescent="0.2">
      <c r="A87">
        <v>87</v>
      </c>
      <c r="B87">
        <v>2.9199828167521502E-4</v>
      </c>
    </row>
    <row r="88" spans="1:2" x14ac:dyDescent="0.2">
      <c r="A88">
        <v>88</v>
      </c>
      <c r="B88">
        <v>3.1779136960203896E-4</v>
      </c>
    </row>
    <row r="89" spans="1:2" x14ac:dyDescent="0.2">
      <c r="A89">
        <v>89</v>
      </c>
      <c r="B89">
        <v>3.3578098526697688E-4</v>
      </c>
    </row>
    <row r="90" spans="1:2" x14ac:dyDescent="0.2">
      <c r="A90">
        <v>90</v>
      </c>
      <c r="B90">
        <v>3.8994135146330837E-4</v>
      </c>
    </row>
    <row r="91" spans="1:2" x14ac:dyDescent="0.2">
      <c r="A91">
        <v>91</v>
      </c>
      <c r="B91">
        <v>4.3538204420277555E-4</v>
      </c>
    </row>
    <row r="92" spans="1:2" x14ac:dyDescent="0.2">
      <c r="A92">
        <v>92</v>
      </c>
      <c r="B92">
        <v>4.8329222326979905E-4</v>
      </c>
    </row>
    <row r="93" spans="1:2" x14ac:dyDescent="0.2">
      <c r="A93" s="24">
        <v>93</v>
      </c>
      <c r="B93" s="24">
        <v>5.0357283075786613E-4</v>
      </c>
    </row>
    <row r="94" spans="1:2" x14ac:dyDescent="0.2">
      <c r="A94">
        <v>94</v>
      </c>
      <c r="B94">
        <v>8.0572486227754186E-4</v>
      </c>
    </row>
    <row r="95" spans="1:2" x14ac:dyDescent="0.2">
      <c r="A95">
        <v>95</v>
      </c>
      <c r="B95">
        <v>1.9489935434322189E-3</v>
      </c>
    </row>
  </sheetData>
  <sortState ref="B1:B95">
    <sortCondition ref="B1"/>
  </sortState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74"/>
  <sheetViews>
    <sheetView topLeftCell="A52" workbookViewId="0">
      <selection activeCell="B1" sqref="B1:C58"/>
    </sheetView>
  </sheetViews>
  <sheetFormatPr defaultRowHeight="14.25" x14ac:dyDescent="0.2"/>
  <cols>
    <col min="2" max="2" width="9.125" bestFit="1" customWidth="1"/>
    <col min="3" max="4" width="12.25" bestFit="1" customWidth="1"/>
  </cols>
  <sheetData>
    <row r="1" spans="2:3" x14ac:dyDescent="0.2">
      <c r="B1" s="19">
        <v>1</v>
      </c>
      <c r="C1" s="19">
        <v>3.6683521443668618E-6</v>
      </c>
    </row>
    <row r="2" spans="2:3" x14ac:dyDescent="0.2">
      <c r="B2">
        <v>2</v>
      </c>
      <c r="C2">
        <v>8.679577556887545E-6</v>
      </c>
    </row>
    <row r="3" spans="2:3" x14ac:dyDescent="0.2">
      <c r="B3">
        <v>3</v>
      </c>
      <c r="C3">
        <v>8.8154506000855995E-6</v>
      </c>
    </row>
    <row r="4" spans="2:3" x14ac:dyDescent="0.2">
      <c r="B4">
        <v>4</v>
      </c>
      <c r="C4">
        <v>8.98790082624452E-6</v>
      </c>
    </row>
    <row r="5" spans="2:3" x14ac:dyDescent="0.2">
      <c r="B5">
        <v>5</v>
      </c>
      <c r="C5">
        <v>1.0268493291861373E-5</v>
      </c>
    </row>
    <row r="6" spans="2:3" x14ac:dyDescent="0.2">
      <c r="B6">
        <v>6</v>
      </c>
      <c r="C6">
        <v>1.4698920254592336E-5</v>
      </c>
    </row>
    <row r="7" spans="2:3" x14ac:dyDescent="0.2">
      <c r="B7">
        <v>7</v>
      </c>
      <c r="C7">
        <v>1.5251528816597649E-5</v>
      </c>
    </row>
    <row r="8" spans="2:3" x14ac:dyDescent="0.2">
      <c r="B8">
        <v>8</v>
      </c>
      <c r="C8">
        <v>1.6388533106124681E-5</v>
      </c>
    </row>
    <row r="9" spans="2:3" x14ac:dyDescent="0.2">
      <c r="B9">
        <v>9</v>
      </c>
      <c r="C9">
        <v>1.6983947214644668E-5</v>
      </c>
    </row>
    <row r="10" spans="2:3" x14ac:dyDescent="0.2">
      <c r="B10">
        <v>10</v>
      </c>
      <c r="C10">
        <v>1.7231118083120774E-5</v>
      </c>
    </row>
    <row r="11" spans="2:3" x14ac:dyDescent="0.2">
      <c r="B11">
        <v>11</v>
      </c>
      <c r="C11">
        <v>1.9306937280403719E-5</v>
      </c>
    </row>
    <row r="12" spans="2:3" x14ac:dyDescent="0.2">
      <c r="B12">
        <v>12</v>
      </c>
      <c r="C12">
        <v>1.9841402207858699E-5</v>
      </c>
    </row>
    <row r="13" spans="2:3" x14ac:dyDescent="0.2">
      <c r="B13">
        <v>13</v>
      </c>
      <c r="C13">
        <v>2.0115716442942041E-5</v>
      </c>
    </row>
    <row r="14" spans="2:3" x14ac:dyDescent="0.2">
      <c r="B14">
        <v>14</v>
      </c>
      <c r="C14">
        <v>2.2931736293306393E-5</v>
      </c>
    </row>
    <row r="15" spans="2:3" x14ac:dyDescent="0.2">
      <c r="B15">
        <v>15</v>
      </c>
      <c r="C15">
        <v>2.3069974562130817E-5</v>
      </c>
    </row>
    <row r="16" spans="2:3" x14ac:dyDescent="0.2">
      <c r="B16">
        <v>16</v>
      </c>
      <c r="C16">
        <v>2.3383076989726487E-5</v>
      </c>
    </row>
    <row r="17" spans="2:3" x14ac:dyDescent="0.2">
      <c r="B17">
        <v>17</v>
      </c>
      <c r="C17">
        <v>2.5139830113679524E-5</v>
      </c>
    </row>
    <row r="18" spans="2:3" x14ac:dyDescent="0.2">
      <c r="B18">
        <v>18</v>
      </c>
      <c r="C18">
        <v>2.6403998554224094E-5</v>
      </c>
    </row>
    <row r="19" spans="2:3" x14ac:dyDescent="0.2">
      <c r="B19">
        <v>19</v>
      </c>
      <c r="C19">
        <v>2.732868591072267E-5</v>
      </c>
    </row>
    <row r="20" spans="2:3" x14ac:dyDescent="0.2">
      <c r="B20">
        <v>20</v>
      </c>
      <c r="C20">
        <v>2.9233086064258899E-5</v>
      </c>
    </row>
    <row r="21" spans="2:3" x14ac:dyDescent="0.2">
      <c r="B21">
        <v>21</v>
      </c>
      <c r="C21">
        <v>2.9713020041686872E-5</v>
      </c>
    </row>
    <row r="22" spans="2:3" x14ac:dyDescent="0.2">
      <c r="B22">
        <v>22</v>
      </c>
      <c r="C22">
        <v>3.0276130857773866E-5</v>
      </c>
    </row>
    <row r="23" spans="2:3" x14ac:dyDescent="0.2">
      <c r="B23">
        <v>23</v>
      </c>
      <c r="C23">
        <v>3.058488768582604E-5</v>
      </c>
    </row>
    <row r="24" spans="2:3" x14ac:dyDescent="0.2">
      <c r="B24">
        <v>24</v>
      </c>
      <c r="C24">
        <v>3.1177870358263227E-5</v>
      </c>
    </row>
    <row r="25" spans="2:3" x14ac:dyDescent="0.2">
      <c r="B25">
        <v>25</v>
      </c>
      <c r="C25">
        <v>3.1517203479310966E-5</v>
      </c>
    </row>
    <row r="26" spans="2:3" x14ac:dyDescent="0.2">
      <c r="B26">
        <v>26</v>
      </c>
      <c r="C26">
        <v>3.1919528855953757E-5</v>
      </c>
    </row>
    <row r="27" spans="2:3" x14ac:dyDescent="0.2">
      <c r="B27">
        <v>27</v>
      </c>
      <c r="C27">
        <v>3.3560350233431155E-5</v>
      </c>
    </row>
    <row r="28" spans="2:3" x14ac:dyDescent="0.2">
      <c r="B28">
        <v>28</v>
      </c>
      <c r="C28">
        <v>3.5202210759374403E-5</v>
      </c>
    </row>
    <row r="29" spans="2:3" x14ac:dyDescent="0.2">
      <c r="B29">
        <v>29</v>
      </c>
      <c r="C29">
        <v>3.5207436203483575E-5</v>
      </c>
    </row>
    <row r="30" spans="2:3" x14ac:dyDescent="0.2">
      <c r="B30">
        <v>30</v>
      </c>
      <c r="C30">
        <v>3.9423548241129698E-5</v>
      </c>
    </row>
    <row r="31" spans="2:3" x14ac:dyDescent="0.2">
      <c r="B31">
        <v>31</v>
      </c>
      <c r="C31">
        <v>3.9586561235016391E-5</v>
      </c>
    </row>
    <row r="32" spans="2:3" x14ac:dyDescent="0.2">
      <c r="B32">
        <v>32</v>
      </c>
      <c r="C32">
        <v>4.1438250968552633E-5</v>
      </c>
    </row>
    <row r="33" spans="2:3" x14ac:dyDescent="0.2">
      <c r="B33">
        <v>33</v>
      </c>
      <c r="C33">
        <v>4.2032585444199243E-5</v>
      </c>
    </row>
    <row r="34" spans="2:3" x14ac:dyDescent="0.2">
      <c r="B34">
        <v>34</v>
      </c>
      <c r="C34">
        <v>4.3224977955037465E-5</v>
      </c>
    </row>
    <row r="35" spans="2:3" x14ac:dyDescent="0.2">
      <c r="B35">
        <v>35</v>
      </c>
      <c r="C35">
        <v>4.3710783239005493E-5</v>
      </c>
    </row>
    <row r="36" spans="2:3" x14ac:dyDescent="0.2">
      <c r="B36">
        <v>36</v>
      </c>
      <c r="C36">
        <v>4.4194832826471073E-5</v>
      </c>
    </row>
    <row r="37" spans="2:3" x14ac:dyDescent="0.2">
      <c r="B37">
        <v>37</v>
      </c>
      <c r="C37">
        <v>4.4527012800192136E-5</v>
      </c>
    </row>
    <row r="38" spans="2:3" x14ac:dyDescent="0.2">
      <c r="B38">
        <v>38</v>
      </c>
      <c r="C38">
        <v>4.533963676651199E-5</v>
      </c>
    </row>
    <row r="39" spans="2:3" x14ac:dyDescent="0.2">
      <c r="B39">
        <v>39</v>
      </c>
      <c r="C39">
        <v>4.5671763918613741E-5</v>
      </c>
    </row>
    <row r="40" spans="2:3" x14ac:dyDescent="0.2">
      <c r="B40">
        <v>40</v>
      </c>
      <c r="C40">
        <v>4.6176506011137484E-5</v>
      </c>
    </row>
    <row r="41" spans="2:3" x14ac:dyDescent="0.2">
      <c r="B41">
        <v>41</v>
      </c>
      <c r="C41">
        <v>4.6609672872280003E-5</v>
      </c>
    </row>
    <row r="42" spans="2:3" x14ac:dyDescent="0.2">
      <c r="B42">
        <v>42</v>
      </c>
      <c r="C42">
        <v>4.7969668692602065E-5</v>
      </c>
    </row>
    <row r="43" spans="2:3" x14ac:dyDescent="0.2">
      <c r="B43">
        <v>43</v>
      </c>
      <c r="C43">
        <v>4.9158319484040852E-5</v>
      </c>
    </row>
    <row r="44" spans="2:3" x14ac:dyDescent="0.2">
      <c r="B44">
        <v>44</v>
      </c>
      <c r="C44">
        <v>4.9894195004871483E-5</v>
      </c>
    </row>
    <row r="45" spans="2:3" x14ac:dyDescent="0.2">
      <c r="B45">
        <v>45</v>
      </c>
      <c r="C45">
        <v>5.0020967218207279E-5</v>
      </c>
    </row>
    <row r="46" spans="2:3" x14ac:dyDescent="0.2">
      <c r="B46">
        <v>46</v>
      </c>
      <c r="C46">
        <v>5.065172260844945E-5</v>
      </c>
    </row>
    <row r="47" spans="2:3" x14ac:dyDescent="0.2">
      <c r="B47">
        <v>47</v>
      </c>
      <c r="C47">
        <v>5.276763424751168E-5</v>
      </c>
    </row>
    <row r="48" spans="2:3" x14ac:dyDescent="0.2">
      <c r="B48">
        <v>48</v>
      </c>
      <c r="C48">
        <v>5.3786854990341184E-5</v>
      </c>
    </row>
    <row r="49" spans="1:11" x14ac:dyDescent="0.2">
      <c r="B49">
        <v>49</v>
      </c>
      <c r="C49">
        <v>5.5062411609594745E-5</v>
      </c>
    </row>
    <row r="50" spans="1:11" x14ac:dyDescent="0.2">
      <c r="B50">
        <v>50</v>
      </c>
      <c r="C50">
        <v>5.634367013093629E-5</v>
      </c>
    </row>
    <row r="51" spans="1:11" x14ac:dyDescent="0.2">
      <c r="B51">
        <v>51</v>
      </c>
      <c r="C51">
        <v>5.640163216393105E-5</v>
      </c>
    </row>
    <row r="52" spans="1:11" x14ac:dyDescent="0.2">
      <c r="B52">
        <v>52</v>
      </c>
      <c r="C52">
        <v>5.7425281293396264E-5</v>
      </c>
    </row>
    <row r="53" spans="1:11" x14ac:dyDescent="0.2">
      <c r="B53">
        <v>53</v>
      </c>
      <c r="C53">
        <v>6.0535728725214899E-5</v>
      </c>
    </row>
    <row r="54" spans="1:11" x14ac:dyDescent="0.2">
      <c r="B54">
        <v>54</v>
      </c>
      <c r="C54">
        <v>6.5914229161897066E-5</v>
      </c>
    </row>
    <row r="55" spans="1:11" x14ac:dyDescent="0.2">
      <c r="B55">
        <v>55</v>
      </c>
      <c r="C55">
        <v>6.6162848499191231E-5</v>
      </c>
    </row>
    <row r="56" spans="1:11" x14ac:dyDescent="0.2">
      <c r="B56">
        <v>56</v>
      </c>
      <c r="C56">
        <v>6.6815778643195429E-5</v>
      </c>
    </row>
    <row r="57" spans="1:11" x14ac:dyDescent="0.2">
      <c r="B57">
        <v>57</v>
      </c>
      <c r="C57">
        <v>6.7352039443655456E-5</v>
      </c>
    </row>
    <row r="58" spans="1:11" x14ac:dyDescent="0.2">
      <c r="B58" s="19">
        <v>58</v>
      </c>
      <c r="C58" s="19">
        <v>7.2209855725846749E-5</v>
      </c>
    </row>
    <row r="60" spans="1:11" x14ac:dyDescent="0.2">
      <c r="A60" t="s">
        <v>108</v>
      </c>
      <c r="C60" t="s">
        <v>109</v>
      </c>
      <c r="D60">
        <f>C1</f>
        <v>3.6683521443668618E-6</v>
      </c>
    </row>
    <row r="62" spans="1:11" ht="18.75" x14ac:dyDescent="0.3">
      <c r="A62" t="s">
        <v>110</v>
      </c>
      <c r="C62" t="s">
        <v>111</v>
      </c>
      <c r="D62">
        <f>AVERAGE(C2:C58)</f>
        <v>3.7607500395886796E-5</v>
      </c>
      <c r="I62">
        <f>(D62-D60)/D64*SQRT(D66-(D66-1))</f>
        <v>2.0040025948864462</v>
      </c>
      <c r="J62" s="20" t="s">
        <v>112</v>
      </c>
      <c r="K62" s="21" t="s">
        <v>113</v>
      </c>
    </row>
    <row r="64" spans="1:11" ht="18.75" x14ac:dyDescent="0.3">
      <c r="A64" t="s">
        <v>114</v>
      </c>
      <c r="C64" t="s">
        <v>111</v>
      </c>
      <c r="D64">
        <f>STDEV(C2:C58)</f>
        <v>1.6935680791093509E-5</v>
      </c>
      <c r="J64" s="22" t="s">
        <v>115</v>
      </c>
      <c r="K64" s="23"/>
    </row>
    <row r="66" spans="1:11" x14ac:dyDescent="0.2">
      <c r="A66" t="s">
        <v>116</v>
      </c>
      <c r="D66">
        <v>57</v>
      </c>
    </row>
    <row r="68" spans="1:11" x14ac:dyDescent="0.2">
      <c r="A68" t="s">
        <v>108</v>
      </c>
      <c r="C68" t="s">
        <v>117</v>
      </c>
      <c r="D68">
        <f>C58</f>
        <v>7.2209855725846749E-5</v>
      </c>
    </row>
    <row r="70" spans="1:11" ht="18.75" x14ac:dyDescent="0.3">
      <c r="A70" t="s">
        <v>118</v>
      </c>
      <c r="C70" t="s">
        <v>119</v>
      </c>
      <c r="D70">
        <f>AVERAGE(C1:C57)</f>
        <v>3.6405017876913459E-5</v>
      </c>
      <c r="I70">
        <f>ABS(D70-D68)/D72*SQRT(D74-(D74-1))</f>
        <v>2.1226324903521907</v>
      </c>
      <c r="J70" s="20" t="s">
        <v>112</v>
      </c>
      <c r="K70" s="21" t="s">
        <v>113</v>
      </c>
    </row>
    <row r="72" spans="1:11" ht="18.75" x14ac:dyDescent="0.3">
      <c r="A72" t="s">
        <v>121</v>
      </c>
      <c r="C72" t="s">
        <v>119</v>
      </c>
      <c r="D72">
        <f>STDEV(C1:C57)</f>
        <v>1.6868128614667766E-5</v>
      </c>
      <c r="J72" s="22" t="s">
        <v>115</v>
      </c>
      <c r="K72" s="23"/>
    </row>
    <row r="74" spans="1:11" ht="18.75" x14ac:dyDescent="0.3">
      <c r="A74" t="s">
        <v>116</v>
      </c>
      <c r="D74">
        <v>57</v>
      </c>
      <c r="J74" s="23"/>
    </row>
  </sheetData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Equation.3" shapeId="18433" r:id="rId3">
          <objectPr defaultSize="0" autoPict="0" r:id="rId4">
            <anchor moveWithCells="1" sizeWithCells="1">
              <from>
                <xdr:col>5</xdr:col>
                <xdr:colOff>152400</xdr:colOff>
                <xdr:row>59</xdr:row>
                <xdr:rowOff>38100</xdr:rowOff>
              </from>
              <to>
                <xdr:col>7</xdr:col>
                <xdr:colOff>266700</xdr:colOff>
                <xdr:row>65</xdr:row>
                <xdr:rowOff>57150</xdr:rowOff>
              </to>
            </anchor>
          </objectPr>
        </oleObject>
      </mc:Choice>
      <mc:Fallback>
        <oleObject progId="Equation.3" shapeId="18433" r:id="rId3"/>
      </mc:Fallback>
    </mc:AlternateContent>
    <mc:AlternateContent xmlns:mc="http://schemas.openxmlformats.org/markup-compatibility/2006">
      <mc:Choice Requires="x14">
        <oleObject progId="Equation.3" shapeId="18434" r:id="rId5">
          <objectPr defaultSize="0" autoPict="0" r:id="rId4">
            <anchor moveWithCells="1" sizeWithCells="1">
              <from>
                <xdr:col>5</xdr:col>
                <xdr:colOff>123825</xdr:colOff>
                <xdr:row>66</xdr:row>
                <xdr:rowOff>123825</xdr:rowOff>
              </from>
              <to>
                <xdr:col>7</xdr:col>
                <xdr:colOff>238125</xdr:colOff>
                <xdr:row>72</xdr:row>
                <xdr:rowOff>142875</xdr:rowOff>
              </to>
            </anchor>
          </objectPr>
        </oleObject>
      </mc:Choice>
      <mc:Fallback>
        <oleObject progId="Equation.3" shapeId="18434" r:id="rId5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8"/>
  <sheetViews>
    <sheetView topLeftCell="H1" workbookViewId="0">
      <selection activeCell="I5" sqref="I5"/>
    </sheetView>
  </sheetViews>
  <sheetFormatPr defaultRowHeight="14.25" x14ac:dyDescent="0.2"/>
  <cols>
    <col min="9" max="9" width="12.25" bestFit="1" customWidth="1"/>
  </cols>
  <sheetData>
    <row r="1" spans="1:15" x14ac:dyDescent="0.2">
      <c r="A1" s="19">
        <v>1</v>
      </c>
      <c r="B1" s="19">
        <v>3.6683521443668618E-6</v>
      </c>
      <c r="H1" t="s">
        <v>123</v>
      </c>
      <c r="I1">
        <f>AVERAGE(B1:B58)</f>
        <v>3.7022342667412307E-5</v>
      </c>
      <c r="N1" t="s">
        <v>124</v>
      </c>
      <c r="O1">
        <f>I1+2*I4*I2/L3</f>
        <v>4.6240210791783393E-5</v>
      </c>
    </row>
    <row r="2" spans="1:15" x14ac:dyDescent="0.2">
      <c r="A2">
        <v>2</v>
      </c>
      <c r="B2">
        <v>8.679577556887545E-6</v>
      </c>
      <c r="H2" t="s">
        <v>125</v>
      </c>
      <c r="I2">
        <f>STDEV(B1:B58)</f>
        <v>1.7367934724142869E-5</v>
      </c>
      <c r="N2" t="s">
        <v>126</v>
      </c>
      <c r="O2">
        <f>I1-2*I4*I2/L3</f>
        <v>2.7804474543041225E-5</v>
      </c>
    </row>
    <row r="3" spans="1:15" x14ac:dyDescent="0.2">
      <c r="A3">
        <v>3</v>
      </c>
      <c r="B3">
        <v>8.8154506000855995E-6</v>
      </c>
      <c r="H3" t="s">
        <v>127</v>
      </c>
      <c r="I3">
        <v>58</v>
      </c>
      <c r="K3" t="s">
        <v>128</v>
      </c>
      <c r="L3">
        <f>SQRT(I3)</f>
        <v>7.6157731058639087</v>
      </c>
    </row>
    <row r="4" spans="1:15" x14ac:dyDescent="0.2">
      <c r="A4">
        <v>4</v>
      </c>
      <c r="B4">
        <v>8.98790082624452E-6</v>
      </c>
      <c r="H4" t="s">
        <v>129</v>
      </c>
      <c r="I4">
        <v>2.0209999999999999</v>
      </c>
    </row>
    <row r="5" spans="1:15" x14ac:dyDescent="0.2">
      <c r="A5">
        <v>5</v>
      </c>
      <c r="B5">
        <v>1.0268493291861373E-5</v>
      </c>
      <c r="N5" t="s">
        <v>130</v>
      </c>
      <c r="O5">
        <f>O1+I2</f>
        <v>6.3608145515926259E-5</v>
      </c>
    </row>
    <row r="6" spans="1:15" x14ac:dyDescent="0.2">
      <c r="A6">
        <v>6</v>
      </c>
      <c r="B6">
        <v>1.4698920254592336E-5</v>
      </c>
      <c r="N6" t="s">
        <v>131</v>
      </c>
      <c r="O6">
        <f>(O2+4*O1+O5)/6</f>
        <v>4.6062243871016839E-5</v>
      </c>
    </row>
    <row r="7" spans="1:15" x14ac:dyDescent="0.2">
      <c r="A7">
        <v>7</v>
      </c>
      <c r="B7">
        <v>1.5251528816597649E-5</v>
      </c>
    </row>
    <row r="8" spans="1:15" x14ac:dyDescent="0.2">
      <c r="A8">
        <v>8</v>
      </c>
      <c r="B8">
        <v>1.6388533106124681E-5</v>
      </c>
    </row>
    <row r="9" spans="1:15" x14ac:dyDescent="0.2">
      <c r="A9">
        <v>9</v>
      </c>
      <c r="B9">
        <v>1.6983947214644668E-5</v>
      </c>
    </row>
    <row r="10" spans="1:15" x14ac:dyDescent="0.2">
      <c r="A10">
        <v>10</v>
      </c>
      <c r="B10">
        <v>1.7231118083120774E-5</v>
      </c>
    </row>
    <row r="11" spans="1:15" x14ac:dyDescent="0.2">
      <c r="A11">
        <v>11</v>
      </c>
      <c r="B11">
        <v>1.9306937280403719E-5</v>
      </c>
    </row>
    <row r="12" spans="1:15" x14ac:dyDescent="0.2">
      <c r="A12">
        <v>12</v>
      </c>
      <c r="B12">
        <v>1.9841402207858699E-5</v>
      </c>
    </row>
    <row r="13" spans="1:15" x14ac:dyDescent="0.2">
      <c r="A13">
        <v>13</v>
      </c>
      <c r="B13">
        <v>2.0115716442942041E-5</v>
      </c>
    </row>
    <row r="14" spans="1:15" x14ac:dyDescent="0.2">
      <c r="A14">
        <v>14</v>
      </c>
      <c r="B14">
        <v>2.2931736293306393E-5</v>
      </c>
    </row>
    <row r="15" spans="1:15" x14ac:dyDescent="0.2">
      <c r="A15">
        <v>15</v>
      </c>
      <c r="B15">
        <v>2.3069974562130817E-5</v>
      </c>
    </row>
    <row r="16" spans="1:15" x14ac:dyDescent="0.2">
      <c r="A16">
        <v>16</v>
      </c>
      <c r="B16">
        <v>2.3383076989726487E-5</v>
      </c>
    </row>
    <row r="17" spans="1:2" x14ac:dyDescent="0.2">
      <c r="A17">
        <v>17</v>
      </c>
      <c r="B17">
        <v>2.5139830113679524E-5</v>
      </c>
    </row>
    <row r="18" spans="1:2" x14ac:dyDescent="0.2">
      <c r="A18">
        <v>18</v>
      </c>
      <c r="B18">
        <v>2.6403998554224094E-5</v>
      </c>
    </row>
    <row r="19" spans="1:2" x14ac:dyDescent="0.2">
      <c r="A19">
        <v>19</v>
      </c>
      <c r="B19">
        <v>2.732868591072267E-5</v>
      </c>
    </row>
    <row r="20" spans="1:2" x14ac:dyDescent="0.2">
      <c r="A20">
        <v>20</v>
      </c>
      <c r="B20">
        <v>2.9233086064258899E-5</v>
      </c>
    </row>
    <row r="21" spans="1:2" x14ac:dyDescent="0.2">
      <c r="A21">
        <v>21</v>
      </c>
      <c r="B21">
        <v>2.9713020041686872E-5</v>
      </c>
    </row>
    <row r="22" spans="1:2" x14ac:dyDescent="0.2">
      <c r="A22">
        <v>22</v>
      </c>
      <c r="B22">
        <v>3.0276130857773866E-5</v>
      </c>
    </row>
    <row r="23" spans="1:2" x14ac:dyDescent="0.2">
      <c r="A23">
        <v>23</v>
      </c>
      <c r="B23">
        <v>3.058488768582604E-5</v>
      </c>
    </row>
    <row r="24" spans="1:2" x14ac:dyDescent="0.2">
      <c r="A24">
        <v>24</v>
      </c>
      <c r="B24">
        <v>3.1177870358263227E-5</v>
      </c>
    </row>
    <row r="25" spans="1:2" x14ac:dyDescent="0.2">
      <c r="A25">
        <v>25</v>
      </c>
      <c r="B25">
        <v>3.1517203479310966E-5</v>
      </c>
    </row>
    <row r="26" spans="1:2" x14ac:dyDescent="0.2">
      <c r="A26">
        <v>26</v>
      </c>
      <c r="B26">
        <v>3.1919528855953757E-5</v>
      </c>
    </row>
    <row r="27" spans="1:2" x14ac:dyDescent="0.2">
      <c r="A27">
        <v>27</v>
      </c>
      <c r="B27">
        <v>3.3560350233431155E-5</v>
      </c>
    </row>
    <row r="28" spans="1:2" x14ac:dyDescent="0.2">
      <c r="A28">
        <v>28</v>
      </c>
      <c r="B28">
        <v>3.5202210759374403E-5</v>
      </c>
    </row>
    <row r="29" spans="1:2" x14ac:dyDescent="0.2">
      <c r="A29">
        <v>29</v>
      </c>
      <c r="B29">
        <v>3.5207436203483575E-5</v>
      </c>
    </row>
    <row r="30" spans="1:2" x14ac:dyDescent="0.2">
      <c r="A30">
        <v>30</v>
      </c>
      <c r="B30">
        <v>3.9423548241129698E-5</v>
      </c>
    </row>
    <row r="31" spans="1:2" x14ac:dyDescent="0.2">
      <c r="A31">
        <v>31</v>
      </c>
      <c r="B31">
        <v>3.9586561235016391E-5</v>
      </c>
    </row>
    <row r="32" spans="1:2" x14ac:dyDescent="0.2">
      <c r="A32">
        <v>32</v>
      </c>
      <c r="B32">
        <v>4.1438250968552633E-5</v>
      </c>
    </row>
    <row r="33" spans="1:2" x14ac:dyDescent="0.2">
      <c r="A33">
        <v>33</v>
      </c>
      <c r="B33">
        <v>4.2032585444199243E-5</v>
      </c>
    </row>
    <row r="34" spans="1:2" x14ac:dyDescent="0.2">
      <c r="A34">
        <v>34</v>
      </c>
      <c r="B34">
        <v>4.3224977955037465E-5</v>
      </c>
    </row>
    <row r="35" spans="1:2" x14ac:dyDescent="0.2">
      <c r="A35">
        <v>35</v>
      </c>
      <c r="B35">
        <v>4.3710783239005493E-5</v>
      </c>
    </row>
    <row r="36" spans="1:2" x14ac:dyDescent="0.2">
      <c r="A36">
        <v>36</v>
      </c>
      <c r="B36">
        <v>4.4194832826471073E-5</v>
      </c>
    </row>
    <row r="37" spans="1:2" x14ac:dyDescent="0.2">
      <c r="A37">
        <v>37</v>
      </c>
      <c r="B37">
        <v>4.4527012800192136E-5</v>
      </c>
    </row>
    <row r="38" spans="1:2" x14ac:dyDescent="0.2">
      <c r="A38">
        <v>38</v>
      </c>
      <c r="B38">
        <v>4.533963676651199E-5</v>
      </c>
    </row>
    <row r="39" spans="1:2" x14ac:dyDescent="0.2">
      <c r="A39">
        <v>39</v>
      </c>
      <c r="B39">
        <v>4.5671763918613741E-5</v>
      </c>
    </row>
    <row r="40" spans="1:2" x14ac:dyDescent="0.2">
      <c r="A40">
        <v>40</v>
      </c>
      <c r="B40">
        <v>4.6176506011137484E-5</v>
      </c>
    </row>
    <row r="41" spans="1:2" x14ac:dyDescent="0.2">
      <c r="A41">
        <v>41</v>
      </c>
      <c r="B41">
        <v>4.6609672872280003E-5</v>
      </c>
    </row>
    <row r="42" spans="1:2" x14ac:dyDescent="0.2">
      <c r="A42">
        <v>42</v>
      </c>
      <c r="B42">
        <v>4.7969668692602065E-5</v>
      </c>
    </row>
    <row r="43" spans="1:2" x14ac:dyDescent="0.2">
      <c r="A43">
        <v>43</v>
      </c>
      <c r="B43">
        <v>4.9158319484040852E-5</v>
      </c>
    </row>
    <row r="44" spans="1:2" x14ac:dyDescent="0.2">
      <c r="A44">
        <v>44</v>
      </c>
      <c r="B44">
        <v>4.9894195004871483E-5</v>
      </c>
    </row>
    <row r="45" spans="1:2" x14ac:dyDescent="0.2">
      <c r="A45">
        <v>45</v>
      </c>
      <c r="B45">
        <v>5.0020967218207279E-5</v>
      </c>
    </row>
    <row r="46" spans="1:2" x14ac:dyDescent="0.2">
      <c r="A46">
        <v>46</v>
      </c>
      <c r="B46">
        <v>5.065172260844945E-5</v>
      </c>
    </row>
    <row r="47" spans="1:2" x14ac:dyDescent="0.2">
      <c r="A47">
        <v>47</v>
      </c>
      <c r="B47">
        <v>5.276763424751168E-5</v>
      </c>
    </row>
    <row r="48" spans="1:2" x14ac:dyDescent="0.2">
      <c r="A48">
        <v>48</v>
      </c>
      <c r="B48">
        <v>5.3786854990341184E-5</v>
      </c>
    </row>
    <row r="49" spans="1:2" x14ac:dyDescent="0.2">
      <c r="A49">
        <v>49</v>
      </c>
      <c r="B49">
        <v>5.5062411609594745E-5</v>
      </c>
    </row>
    <row r="50" spans="1:2" x14ac:dyDescent="0.2">
      <c r="A50">
        <v>50</v>
      </c>
      <c r="B50">
        <v>5.634367013093629E-5</v>
      </c>
    </row>
    <row r="51" spans="1:2" x14ac:dyDescent="0.2">
      <c r="A51">
        <v>51</v>
      </c>
      <c r="B51">
        <v>5.640163216393105E-5</v>
      </c>
    </row>
    <row r="52" spans="1:2" x14ac:dyDescent="0.2">
      <c r="A52">
        <v>52</v>
      </c>
      <c r="B52">
        <v>5.7425281293396264E-5</v>
      </c>
    </row>
    <row r="53" spans="1:2" x14ac:dyDescent="0.2">
      <c r="A53">
        <v>53</v>
      </c>
      <c r="B53">
        <v>6.0535728725214899E-5</v>
      </c>
    </row>
    <row r="54" spans="1:2" x14ac:dyDescent="0.2">
      <c r="A54">
        <v>54</v>
      </c>
      <c r="B54">
        <v>6.5914229161897066E-5</v>
      </c>
    </row>
    <row r="55" spans="1:2" x14ac:dyDescent="0.2">
      <c r="A55">
        <v>55</v>
      </c>
      <c r="B55">
        <v>6.6162848499191231E-5</v>
      </c>
    </row>
    <row r="56" spans="1:2" x14ac:dyDescent="0.2">
      <c r="A56">
        <v>56</v>
      </c>
      <c r="B56">
        <v>6.6815778643195429E-5</v>
      </c>
    </row>
    <row r="57" spans="1:2" x14ac:dyDescent="0.2">
      <c r="A57">
        <v>57</v>
      </c>
      <c r="B57">
        <v>6.7352039443655456E-5</v>
      </c>
    </row>
    <row r="58" spans="1:2" x14ac:dyDescent="0.2">
      <c r="A58" s="19">
        <v>58</v>
      </c>
      <c r="B58" s="19">
        <v>7.2209855725846749E-5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Distante</vt:lpstr>
      <vt:lpstr>Populatie</vt:lpstr>
      <vt:lpstr>Fluxuri</vt:lpstr>
      <vt:lpstr>Fluxuri masurate</vt:lpstr>
      <vt:lpstr>Coeficienti</vt:lpstr>
      <vt:lpstr>Sheet1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  <vt:lpstr>Sheet10</vt:lpstr>
      <vt:lpstr>Sheet11</vt:lpstr>
      <vt:lpstr>navetisti</vt:lpstr>
      <vt:lpstr>Sheet13</vt:lpstr>
      <vt:lpstr>Sheet14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Luigino</dc:creator>
  <cp:lastModifiedBy>Luigino</cp:lastModifiedBy>
  <dcterms:created xsi:type="dcterms:W3CDTF">2021-09-02T08:17:01Z</dcterms:created>
  <dcterms:modified xsi:type="dcterms:W3CDTF">2021-10-21T11:27:59Z</dcterms:modified>
</cp:coreProperties>
</file>