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35" windowWidth="20115" windowHeight="7935" firstSheet="7" activeTab="15"/>
  </bookViews>
  <sheets>
    <sheet name="Distante" sheetId="1" r:id="rId1"/>
    <sheet name="Populatie" sheetId="2" r:id="rId2"/>
    <sheet name="Fluxuri" sheetId="3" r:id="rId3"/>
    <sheet name="Prob" sheetId="10" r:id="rId4"/>
    <sheet name="Sheet1" sheetId="13" r:id="rId5"/>
    <sheet name="Pitesti" sheetId="14" r:id="rId6"/>
    <sheet name="Sheet3" sheetId="15" r:id="rId7"/>
    <sheet name="Campulung" sheetId="16" r:id="rId8"/>
    <sheet name="Sheet5" sheetId="17" r:id="rId9"/>
    <sheet name="Curtea de Arges" sheetId="18" r:id="rId10"/>
    <sheet name="Sheet7" sheetId="19" r:id="rId11"/>
    <sheet name="Costesti" sheetId="20" r:id="rId12"/>
    <sheet name="Sheet9" sheetId="21" r:id="rId13"/>
    <sheet name="Mioveni" sheetId="22" r:id="rId14"/>
    <sheet name="Sheet11" sheetId="23" r:id="rId15"/>
    <sheet name="Topoloveni" sheetId="24" r:id="rId16"/>
  </sheets>
  <calcPr calcId="145621"/>
</workbook>
</file>

<file path=xl/calcChain.xml><?xml version="1.0" encoding="utf-8"?>
<calcChain xmlns="http://schemas.openxmlformats.org/spreadsheetml/2006/main">
  <c r="F3" i="24" l="1"/>
  <c r="F4" i="24"/>
  <c r="F5" i="24"/>
  <c r="F6" i="24"/>
  <c r="F7" i="24"/>
  <c r="F8" i="24"/>
  <c r="F9" i="24"/>
  <c r="F10" i="24"/>
  <c r="C20" i="24"/>
  <c r="C3" i="24"/>
  <c r="C4" i="24"/>
  <c r="C5" i="24"/>
  <c r="C6" i="24"/>
  <c r="D30" i="24" s="1"/>
  <c r="C7" i="24"/>
  <c r="C8" i="24"/>
  <c r="C9" i="24"/>
  <c r="C10" i="24"/>
  <c r="C30" i="24"/>
  <c r="F2" i="24"/>
  <c r="C2" i="24"/>
  <c r="D3" i="23"/>
  <c r="D4" i="23"/>
  <c r="D5" i="23"/>
  <c r="D6" i="23"/>
  <c r="D7" i="23"/>
  <c r="D8" i="23"/>
  <c r="D9" i="23"/>
  <c r="D10" i="23"/>
  <c r="D11" i="23"/>
  <c r="D12" i="23"/>
  <c r="D13" i="23"/>
  <c r="D14" i="23"/>
  <c r="D15" i="23"/>
  <c r="D16" i="23"/>
  <c r="D17" i="23"/>
  <c r="D18" i="23"/>
  <c r="D19" i="23"/>
  <c r="D20" i="23"/>
  <c r="D21" i="23"/>
  <c r="D22" i="23"/>
  <c r="D23" i="23"/>
  <c r="D24" i="23"/>
  <c r="D25" i="23"/>
  <c r="D26" i="23"/>
  <c r="D27" i="23"/>
  <c r="D28" i="23"/>
  <c r="D29" i="23"/>
  <c r="D30" i="23"/>
  <c r="D31" i="23"/>
  <c r="D32" i="23"/>
  <c r="D33" i="23"/>
  <c r="D34" i="23"/>
  <c r="D35" i="23"/>
  <c r="D36" i="23"/>
  <c r="D37" i="23"/>
  <c r="D38" i="23"/>
  <c r="D39" i="23"/>
  <c r="D40" i="23"/>
  <c r="D41" i="23"/>
  <c r="D42" i="23"/>
  <c r="D43" i="23"/>
  <c r="D44" i="23"/>
  <c r="D45" i="23"/>
  <c r="D46" i="23"/>
  <c r="D47" i="23"/>
  <c r="D48" i="23"/>
  <c r="D49" i="23"/>
  <c r="D50" i="23"/>
  <c r="D51" i="23"/>
  <c r="D52" i="23"/>
  <c r="D53" i="23"/>
  <c r="D54" i="23"/>
  <c r="D55" i="23"/>
  <c r="D56" i="23"/>
  <c r="D57" i="23"/>
  <c r="D58" i="23"/>
  <c r="D59" i="23"/>
  <c r="D60" i="23"/>
  <c r="D61" i="23"/>
  <c r="D62" i="23"/>
  <c r="D63" i="23"/>
  <c r="D64" i="23"/>
  <c r="D65" i="23"/>
  <c r="D66" i="23"/>
  <c r="D67" i="23"/>
  <c r="D68" i="23"/>
  <c r="D69" i="23"/>
  <c r="D70" i="23"/>
  <c r="D71" i="23"/>
  <c r="D72" i="23"/>
  <c r="D73" i="23"/>
  <c r="D74" i="23"/>
  <c r="D75" i="23"/>
  <c r="D76" i="23"/>
  <c r="D77" i="23"/>
  <c r="D78" i="23"/>
  <c r="D79" i="23"/>
  <c r="D80" i="23"/>
  <c r="D81" i="23"/>
  <c r="D82" i="23"/>
  <c r="D83" i="23"/>
  <c r="D84" i="23"/>
  <c r="D85" i="23"/>
  <c r="D86" i="23"/>
  <c r="D87" i="23"/>
  <c r="D88" i="23"/>
  <c r="D89" i="23"/>
  <c r="D90" i="23"/>
  <c r="D91" i="23"/>
  <c r="D92" i="23"/>
  <c r="D93" i="23"/>
  <c r="D94" i="23"/>
  <c r="D95" i="23"/>
  <c r="D96" i="23"/>
  <c r="D97" i="23"/>
  <c r="D98" i="23"/>
  <c r="D99" i="23"/>
  <c r="D100" i="23"/>
  <c r="D101" i="23"/>
  <c r="D102" i="23"/>
  <c r="D103" i="23"/>
  <c r="C3" i="23"/>
  <c r="C4" i="23"/>
  <c r="C5" i="23"/>
  <c r="C6" i="23"/>
  <c r="C7" i="23"/>
  <c r="C8" i="23"/>
  <c r="C9" i="23"/>
  <c r="C10" i="23"/>
  <c r="C11" i="23"/>
  <c r="C12" i="23"/>
  <c r="C13" i="23"/>
  <c r="C14" i="23"/>
  <c r="C15" i="23"/>
  <c r="C16" i="23"/>
  <c r="C17" i="23"/>
  <c r="C18" i="23"/>
  <c r="C19" i="23"/>
  <c r="C20" i="23"/>
  <c r="C21" i="23"/>
  <c r="C22" i="23"/>
  <c r="C23" i="23"/>
  <c r="C24" i="23"/>
  <c r="C25" i="23"/>
  <c r="C26" i="23"/>
  <c r="C27" i="23"/>
  <c r="C28" i="23"/>
  <c r="C29" i="23"/>
  <c r="C30" i="23"/>
  <c r="C31" i="23"/>
  <c r="C32" i="23"/>
  <c r="C33" i="23"/>
  <c r="C34" i="23"/>
  <c r="C35" i="23"/>
  <c r="C36" i="23"/>
  <c r="C37" i="23"/>
  <c r="C38" i="23"/>
  <c r="C39" i="23"/>
  <c r="C40" i="23"/>
  <c r="C41" i="23"/>
  <c r="C42" i="23"/>
  <c r="C43" i="23"/>
  <c r="C44" i="23"/>
  <c r="C45" i="23"/>
  <c r="C46" i="23"/>
  <c r="C47" i="23"/>
  <c r="C48" i="23"/>
  <c r="C49" i="23"/>
  <c r="C50" i="23"/>
  <c r="C51" i="23"/>
  <c r="C52" i="23"/>
  <c r="C53" i="23"/>
  <c r="C54" i="23"/>
  <c r="C55" i="23"/>
  <c r="C56" i="23"/>
  <c r="C57" i="23"/>
  <c r="C58" i="23"/>
  <c r="C59" i="23"/>
  <c r="C60" i="23"/>
  <c r="C61" i="23"/>
  <c r="C62" i="23"/>
  <c r="C63" i="23"/>
  <c r="C64" i="23"/>
  <c r="C65" i="23"/>
  <c r="C66" i="23"/>
  <c r="C67" i="23"/>
  <c r="C68" i="23"/>
  <c r="C69" i="23"/>
  <c r="C70" i="23"/>
  <c r="C71" i="23"/>
  <c r="C72" i="23"/>
  <c r="C73" i="23"/>
  <c r="C74" i="23"/>
  <c r="C75" i="23"/>
  <c r="C76" i="23"/>
  <c r="C77" i="23"/>
  <c r="C78" i="23"/>
  <c r="C79" i="23"/>
  <c r="C80" i="23"/>
  <c r="C81" i="23"/>
  <c r="C82" i="23"/>
  <c r="C83" i="23"/>
  <c r="C84" i="23"/>
  <c r="C85" i="23"/>
  <c r="C86" i="23"/>
  <c r="C87" i="23"/>
  <c r="C88" i="23"/>
  <c r="C89" i="23"/>
  <c r="C90" i="23"/>
  <c r="C91" i="23"/>
  <c r="C92" i="23"/>
  <c r="C93" i="23"/>
  <c r="C94" i="23"/>
  <c r="C95" i="23"/>
  <c r="C96" i="23"/>
  <c r="C97" i="23"/>
  <c r="C98" i="23"/>
  <c r="C99" i="23"/>
  <c r="C100" i="23"/>
  <c r="C101" i="23"/>
  <c r="C102" i="23"/>
  <c r="C103" i="23"/>
  <c r="C1" i="23"/>
  <c r="C2" i="23" s="1"/>
  <c r="F3" i="22"/>
  <c r="F4" i="22"/>
  <c r="F5" i="22"/>
  <c r="F6" i="22"/>
  <c r="F7" i="22"/>
  <c r="F8" i="22"/>
  <c r="F9" i="22"/>
  <c r="F10" i="22"/>
  <c r="F11" i="22"/>
  <c r="F12" i="22"/>
  <c r="F13" i="22"/>
  <c r="F14" i="22"/>
  <c r="F15" i="22"/>
  <c r="F16" i="22"/>
  <c r="F17" i="22"/>
  <c r="C20" i="22"/>
  <c r="C3" i="22"/>
  <c r="C4" i="22"/>
  <c r="C5" i="22"/>
  <c r="D30" i="22" s="1"/>
  <c r="C6" i="22"/>
  <c r="C7" i="22"/>
  <c r="C8" i="22"/>
  <c r="C9" i="22"/>
  <c r="C10" i="22"/>
  <c r="C11" i="22"/>
  <c r="C12" i="22"/>
  <c r="C13" i="22"/>
  <c r="C14" i="22"/>
  <c r="C15" i="22"/>
  <c r="C16" i="22"/>
  <c r="C17" i="22"/>
  <c r="F2" i="22"/>
  <c r="C30" i="22"/>
  <c r="C2" i="22"/>
  <c r="D3" i="21"/>
  <c r="D4" i="21"/>
  <c r="D5" i="21"/>
  <c r="D6" i="21"/>
  <c r="D7" i="21"/>
  <c r="D8" i="21"/>
  <c r="D9" i="21"/>
  <c r="D10" i="21"/>
  <c r="D11" i="21"/>
  <c r="D12" i="21"/>
  <c r="D13" i="21"/>
  <c r="D14" i="21"/>
  <c r="D15" i="21"/>
  <c r="D16" i="21"/>
  <c r="D17" i="21"/>
  <c r="D18" i="21"/>
  <c r="D19" i="21"/>
  <c r="D20" i="21"/>
  <c r="D21" i="21"/>
  <c r="D22" i="21"/>
  <c r="D23" i="21"/>
  <c r="D24" i="21"/>
  <c r="D25" i="21"/>
  <c r="D26" i="21"/>
  <c r="D27" i="21"/>
  <c r="D28" i="21"/>
  <c r="D29" i="21"/>
  <c r="D30" i="21"/>
  <c r="D31" i="21"/>
  <c r="D32" i="21"/>
  <c r="D33" i="21"/>
  <c r="D34" i="21"/>
  <c r="D35" i="21"/>
  <c r="D36" i="21"/>
  <c r="D37" i="21"/>
  <c r="D38" i="21"/>
  <c r="D39" i="21"/>
  <c r="D40" i="21"/>
  <c r="D41" i="21"/>
  <c r="D42" i="21"/>
  <c r="D43" i="21"/>
  <c r="D44" i="21"/>
  <c r="D45" i="21"/>
  <c r="D46" i="21"/>
  <c r="D47" i="21"/>
  <c r="D48" i="21"/>
  <c r="D49" i="21"/>
  <c r="D50" i="21"/>
  <c r="D51" i="21"/>
  <c r="D52" i="21"/>
  <c r="D53" i="21"/>
  <c r="D54" i="21"/>
  <c r="D55" i="21"/>
  <c r="D56" i="21"/>
  <c r="D57" i="21"/>
  <c r="D58" i="21"/>
  <c r="D59" i="21"/>
  <c r="D60" i="21"/>
  <c r="D61" i="21"/>
  <c r="D62" i="21"/>
  <c r="D63" i="21"/>
  <c r="D64" i="21"/>
  <c r="D65" i="21"/>
  <c r="D66" i="21"/>
  <c r="D67" i="21"/>
  <c r="D68" i="21"/>
  <c r="D69" i="21"/>
  <c r="D70" i="21"/>
  <c r="D71" i="21"/>
  <c r="D72" i="21"/>
  <c r="D73" i="21"/>
  <c r="D74" i="21"/>
  <c r="D75" i="21"/>
  <c r="D76" i="21"/>
  <c r="D77" i="21"/>
  <c r="D78" i="21"/>
  <c r="D79" i="21"/>
  <c r="D80" i="21"/>
  <c r="D81" i="21"/>
  <c r="D82" i="21"/>
  <c r="D83" i="21"/>
  <c r="D84" i="21"/>
  <c r="D85" i="21"/>
  <c r="D86" i="21"/>
  <c r="D87" i="21"/>
  <c r="D88" i="21"/>
  <c r="D89" i="21"/>
  <c r="D90" i="21"/>
  <c r="D91" i="21"/>
  <c r="D92" i="21"/>
  <c r="D93" i="21"/>
  <c r="D94" i="21"/>
  <c r="D95" i="21"/>
  <c r="D96" i="21"/>
  <c r="D97" i="21"/>
  <c r="D98" i="21"/>
  <c r="D99" i="21"/>
  <c r="D100" i="21"/>
  <c r="D101" i="21"/>
  <c r="D102" i="21"/>
  <c r="D103" i="21"/>
  <c r="C3" i="21"/>
  <c r="C4" i="21"/>
  <c r="C5" i="21"/>
  <c r="C6" i="21"/>
  <c r="C7" i="21"/>
  <c r="C8" i="21"/>
  <c r="C9" i="21"/>
  <c r="C10" i="21"/>
  <c r="C11" i="21"/>
  <c r="C12" i="21"/>
  <c r="C13" i="21"/>
  <c r="C14" i="21"/>
  <c r="C15" i="21"/>
  <c r="C16" i="21"/>
  <c r="C17" i="21"/>
  <c r="C18" i="21"/>
  <c r="C19" i="21"/>
  <c r="C20" i="21"/>
  <c r="C21" i="21"/>
  <c r="C22" i="21"/>
  <c r="C23" i="21"/>
  <c r="C24" i="21"/>
  <c r="C25" i="21"/>
  <c r="C26" i="21"/>
  <c r="C27" i="21"/>
  <c r="C28" i="21"/>
  <c r="C29" i="21"/>
  <c r="C30" i="21"/>
  <c r="C31" i="21"/>
  <c r="C32" i="21"/>
  <c r="C33" i="21"/>
  <c r="C34" i="21"/>
  <c r="C35" i="21"/>
  <c r="C36" i="21"/>
  <c r="C37" i="21"/>
  <c r="C38" i="21"/>
  <c r="C39" i="21"/>
  <c r="C40" i="21"/>
  <c r="C41" i="21"/>
  <c r="C42" i="21"/>
  <c r="C43" i="21"/>
  <c r="C44" i="21"/>
  <c r="C45" i="21"/>
  <c r="C46" i="21"/>
  <c r="C47" i="21"/>
  <c r="C48" i="21"/>
  <c r="C49" i="21"/>
  <c r="C50" i="21"/>
  <c r="C51" i="21"/>
  <c r="C52" i="21"/>
  <c r="C53" i="21"/>
  <c r="C54" i="21"/>
  <c r="C55" i="21"/>
  <c r="C56" i="21"/>
  <c r="C57" i="21"/>
  <c r="C58" i="21"/>
  <c r="C59" i="21"/>
  <c r="C60" i="21"/>
  <c r="C61" i="21"/>
  <c r="C62" i="21"/>
  <c r="C63" i="21"/>
  <c r="C64" i="21"/>
  <c r="C65" i="21"/>
  <c r="C66" i="21"/>
  <c r="C67" i="21"/>
  <c r="C68" i="21"/>
  <c r="C69" i="21"/>
  <c r="C70" i="21"/>
  <c r="C71" i="21"/>
  <c r="C72" i="21"/>
  <c r="C73" i="21"/>
  <c r="C74" i="21"/>
  <c r="C75" i="21"/>
  <c r="C76" i="21"/>
  <c r="C77" i="21"/>
  <c r="C78" i="21"/>
  <c r="C79" i="21"/>
  <c r="C80" i="21"/>
  <c r="C81" i="21"/>
  <c r="C82" i="21"/>
  <c r="C83" i="21"/>
  <c r="C84" i="21"/>
  <c r="C85" i="21"/>
  <c r="C86" i="21"/>
  <c r="C87" i="21"/>
  <c r="C88" i="21"/>
  <c r="C89" i="21"/>
  <c r="C90" i="21"/>
  <c r="C91" i="21"/>
  <c r="C92" i="21"/>
  <c r="C93" i="21"/>
  <c r="C94" i="21"/>
  <c r="C95" i="21"/>
  <c r="C96" i="21"/>
  <c r="C97" i="21"/>
  <c r="C98" i="21"/>
  <c r="C99" i="21"/>
  <c r="C100" i="21"/>
  <c r="C101" i="21"/>
  <c r="C102" i="21"/>
  <c r="C103" i="21"/>
  <c r="C1" i="21"/>
  <c r="C2" i="21" s="1"/>
  <c r="F20" i="20"/>
  <c r="C20" i="20"/>
  <c r="F3" i="20"/>
  <c r="F4" i="20"/>
  <c r="F5" i="20"/>
  <c r="F6" i="20"/>
  <c r="F7" i="20"/>
  <c r="F8" i="20"/>
  <c r="F9" i="20"/>
  <c r="F10" i="20"/>
  <c r="F11" i="20"/>
  <c r="F12" i="20"/>
  <c r="F13" i="20"/>
  <c r="F14" i="20"/>
  <c r="F15" i="20"/>
  <c r="F16" i="20"/>
  <c r="F17" i="20"/>
  <c r="F18" i="20"/>
  <c r="F19" i="20"/>
  <c r="C3" i="20"/>
  <c r="C4" i="20"/>
  <c r="C5" i="20"/>
  <c r="C6" i="20"/>
  <c r="C7" i="20"/>
  <c r="C8" i="20"/>
  <c r="C9" i="20"/>
  <c r="C10" i="20"/>
  <c r="C11" i="20"/>
  <c r="C12" i="20"/>
  <c r="C13" i="20"/>
  <c r="C14" i="20"/>
  <c r="C15" i="20"/>
  <c r="C16" i="20"/>
  <c r="C17" i="20"/>
  <c r="C18" i="20"/>
  <c r="C19" i="20"/>
  <c r="C30" i="20"/>
  <c r="D30" i="20"/>
  <c r="F2" i="20"/>
  <c r="C2" i="20"/>
  <c r="D3" i="19"/>
  <c r="D4" i="19"/>
  <c r="D5" i="19"/>
  <c r="D6" i="19"/>
  <c r="D7" i="19"/>
  <c r="D8" i="19"/>
  <c r="D9" i="19"/>
  <c r="D10" i="19"/>
  <c r="D11" i="19"/>
  <c r="D12" i="19"/>
  <c r="D13" i="19"/>
  <c r="D14" i="19"/>
  <c r="D15" i="19"/>
  <c r="D16" i="19"/>
  <c r="D17" i="19"/>
  <c r="D18" i="19"/>
  <c r="D19" i="19"/>
  <c r="D20" i="19"/>
  <c r="D21" i="19"/>
  <c r="D22" i="19"/>
  <c r="D23" i="19"/>
  <c r="D24" i="19"/>
  <c r="D25" i="19"/>
  <c r="D26" i="19"/>
  <c r="D27" i="19"/>
  <c r="D28" i="19"/>
  <c r="D29" i="19"/>
  <c r="D30" i="19"/>
  <c r="D31" i="19"/>
  <c r="D32" i="19"/>
  <c r="D33" i="19"/>
  <c r="D34" i="19"/>
  <c r="D35" i="19"/>
  <c r="D36" i="19"/>
  <c r="D37" i="19"/>
  <c r="D38" i="19"/>
  <c r="D39" i="19"/>
  <c r="D40" i="19"/>
  <c r="D41" i="19"/>
  <c r="D42" i="19"/>
  <c r="D43" i="19"/>
  <c r="D44" i="19"/>
  <c r="D45" i="19"/>
  <c r="D46" i="19"/>
  <c r="D47" i="19"/>
  <c r="D48" i="19"/>
  <c r="D49" i="19"/>
  <c r="D50" i="19"/>
  <c r="D51" i="19"/>
  <c r="D52" i="19"/>
  <c r="D53" i="19"/>
  <c r="D54" i="19"/>
  <c r="D55" i="19"/>
  <c r="D56" i="19"/>
  <c r="D57" i="19"/>
  <c r="D58" i="19"/>
  <c r="D59" i="19"/>
  <c r="D60" i="19"/>
  <c r="D61" i="19"/>
  <c r="D62" i="19"/>
  <c r="D63" i="19"/>
  <c r="D64" i="19"/>
  <c r="D65" i="19"/>
  <c r="D66" i="19"/>
  <c r="D67" i="19"/>
  <c r="D68" i="19"/>
  <c r="D69" i="19"/>
  <c r="D70" i="19"/>
  <c r="D71" i="19"/>
  <c r="D72" i="19"/>
  <c r="D73" i="19"/>
  <c r="D74" i="19"/>
  <c r="D75" i="19"/>
  <c r="D76" i="19"/>
  <c r="D77" i="19"/>
  <c r="D78" i="19"/>
  <c r="D79" i="19"/>
  <c r="D80" i="19"/>
  <c r="D81" i="19"/>
  <c r="D82" i="19"/>
  <c r="D83" i="19"/>
  <c r="D84" i="19"/>
  <c r="D85" i="19"/>
  <c r="D86" i="19"/>
  <c r="D87" i="19"/>
  <c r="D88" i="19"/>
  <c r="D89" i="19"/>
  <c r="D90" i="19"/>
  <c r="D91" i="19"/>
  <c r="D92" i="19"/>
  <c r="D93" i="19"/>
  <c r="D94" i="19"/>
  <c r="D95" i="19"/>
  <c r="D96" i="19"/>
  <c r="D97" i="19"/>
  <c r="D98" i="19"/>
  <c r="D99" i="19"/>
  <c r="D100" i="19"/>
  <c r="D101" i="19"/>
  <c r="D102" i="19"/>
  <c r="D103" i="19"/>
  <c r="C3" i="19"/>
  <c r="C4" i="19"/>
  <c r="C5" i="19"/>
  <c r="C6" i="19"/>
  <c r="C7" i="19"/>
  <c r="C8" i="19"/>
  <c r="C9" i="19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C31" i="19"/>
  <c r="C32" i="19"/>
  <c r="C33" i="19"/>
  <c r="C34" i="19"/>
  <c r="C35" i="19"/>
  <c r="C36" i="19"/>
  <c r="C37" i="19"/>
  <c r="C38" i="19"/>
  <c r="C39" i="19"/>
  <c r="C40" i="19"/>
  <c r="C41" i="19"/>
  <c r="C42" i="19"/>
  <c r="C43" i="19"/>
  <c r="C44" i="19"/>
  <c r="C45" i="19"/>
  <c r="C46" i="19"/>
  <c r="C47" i="19"/>
  <c r="C48" i="19"/>
  <c r="C49" i="19"/>
  <c r="C50" i="19"/>
  <c r="C51" i="19"/>
  <c r="C52" i="19"/>
  <c r="C53" i="19"/>
  <c r="C54" i="19"/>
  <c r="C55" i="19"/>
  <c r="C56" i="19"/>
  <c r="C57" i="19"/>
  <c r="C58" i="19"/>
  <c r="C59" i="19"/>
  <c r="C60" i="19"/>
  <c r="C61" i="19"/>
  <c r="C62" i="19"/>
  <c r="C63" i="19"/>
  <c r="C64" i="19"/>
  <c r="C65" i="19"/>
  <c r="C66" i="19"/>
  <c r="C67" i="19"/>
  <c r="C68" i="19"/>
  <c r="C69" i="19"/>
  <c r="C70" i="19"/>
  <c r="C71" i="19"/>
  <c r="C72" i="19"/>
  <c r="C73" i="19"/>
  <c r="C74" i="19"/>
  <c r="C75" i="19"/>
  <c r="C76" i="19"/>
  <c r="C77" i="19"/>
  <c r="C78" i="19"/>
  <c r="C79" i="19"/>
  <c r="C80" i="19"/>
  <c r="C81" i="19"/>
  <c r="C82" i="19"/>
  <c r="C83" i="19"/>
  <c r="C84" i="19"/>
  <c r="C85" i="19"/>
  <c r="C86" i="19"/>
  <c r="C87" i="19"/>
  <c r="C88" i="19"/>
  <c r="C89" i="19"/>
  <c r="C90" i="19"/>
  <c r="C91" i="19"/>
  <c r="C92" i="19"/>
  <c r="C93" i="19"/>
  <c r="C94" i="19"/>
  <c r="C95" i="19"/>
  <c r="C96" i="19"/>
  <c r="C97" i="19"/>
  <c r="C98" i="19"/>
  <c r="C99" i="19"/>
  <c r="C100" i="19"/>
  <c r="C101" i="19"/>
  <c r="C102" i="19"/>
  <c r="C103" i="19"/>
  <c r="C1" i="19"/>
  <c r="C2" i="19" s="1"/>
  <c r="F3" i="18"/>
  <c r="F4" i="18"/>
  <c r="F5" i="18"/>
  <c r="F6" i="18"/>
  <c r="F7" i="18"/>
  <c r="F8" i="18"/>
  <c r="F9" i="18"/>
  <c r="F10" i="18"/>
  <c r="F11" i="18"/>
  <c r="F12" i="18"/>
  <c r="F13" i="18"/>
  <c r="F14" i="18"/>
  <c r="F15" i="18"/>
  <c r="F16" i="18"/>
  <c r="F17" i="18"/>
  <c r="C3" i="18"/>
  <c r="C4" i="18"/>
  <c r="C5" i="18"/>
  <c r="C6" i="18"/>
  <c r="C7" i="18"/>
  <c r="C8" i="18"/>
  <c r="C9" i="18"/>
  <c r="C10" i="18"/>
  <c r="C11" i="18"/>
  <c r="C12" i="18"/>
  <c r="C13" i="18"/>
  <c r="C14" i="18"/>
  <c r="C15" i="18"/>
  <c r="C16" i="18"/>
  <c r="C17" i="18"/>
  <c r="C30" i="18"/>
  <c r="C20" i="18"/>
  <c r="D30" i="18" s="1"/>
  <c r="F2" i="18"/>
  <c r="C2" i="18"/>
  <c r="D3" i="17"/>
  <c r="D4" i="17"/>
  <c r="D5" i="17"/>
  <c r="D6" i="17"/>
  <c r="D7" i="17"/>
  <c r="D8" i="17"/>
  <c r="D9" i="17"/>
  <c r="D10" i="17"/>
  <c r="D11" i="17"/>
  <c r="D12" i="17"/>
  <c r="D13" i="17"/>
  <c r="D14" i="17"/>
  <c r="D15" i="17"/>
  <c r="D16" i="17"/>
  <c r="D17" i="17"/>
  <c r="D18" i="17"/>
  <c r="D19" i="17"/>
  <c r="D20" i="17"/>
  <c r="D21" i="17"/>
  <c r="D22" i="17"/>
  <c r="D23" i="17"/>
  <c r="D24" i="17"/>
  <c r="D25" i="17"/>
  <c r="D26" i="17"/>
  <c r="D27" i="17"/>
  <c r="D28" i="17"/>
  <c r="D29" i="17"/>
  <c r="D30" i="17"/>
  <c r="D31" i="17"/>
  <c r="D32" i="17"/>
  <c r="D33" i="17"/>
  <c r="D34" i="17"/>
  <c r="D35" i="17"/>
  <c r="D36" i="17"/>
  <c r="D37" i="17"/>
  <c r="D38" i="17"/>
  <c r="D39" i="17"/>
  <c r="D40" i="17"/>
  <c r="D41" i="17"/>
  <c r="D42" i="17"/>
  <c r="D43" i="17"/>
  <c r="D44" i="17"/>
  <c r="D45" i="17"/>
  <c r="D46" i="17"/>
  <c r="D47" i="17"/>
  <c r="D48" i="17"/>
  <c r="D49" i="17"/>
  <c r="D50" i="17"/>
  <c r="D51" i="17"/>
  <c r="D52" i="17"/>
  <c r="D53" i="17"/>
  <c r="D54" i="17"/>
  <c r="D55" i="17"/>
  <c r="D56" i="17"/>
  <c r="D57" i="17"/>
  <c r="D58" i="17"/>
  <c r="D59" i="17"/>
  <c r="D60" i="17"/>
  <c r="D61" i="17"/>
  <c r="D62" i="17"/>
  <c r="D63" i="17"/>
  <c r="D64" i="17"/>
  <c r="D65" i="17"/>
  <c r="D66" i="17"/>
  <c r="D67" i="17"/>
  <c r="D68" i="17"/>
  <c r="D69" i="17"/>
  <c r="D70" i="17"/>
  <c r="D71" i="17"/>
  <c r="D72" i="17"/>
  <c r="D73" i="17"/>
  <c r="D74" i="17"/>
  <c r="D75" i="17"/>
  <c r="D76" i="17"/>
  <c r="D77" i="17"/>
  <c r="D78" i="17"/>
  <c r="D79" i="17"/>
  <c r="D80" i="17"/>
  <c r="D81" i="17"/>
  <c r="D82" i="17"/>
  <c r="D83" i="17"/>
  <c r="D84" i="17"/>
  <c r="D85" i="17"/>
  <c r="D86" i="17"/>
  <c r="D87" i="17"/>
  <c r="D88" i="17"/>
  <c r="D89" i="17"/>
  <c r="D90" i="17"/>
  <c r="D91" i="17"/>
  <c r="D92" i="17"/>
  <c r="D93" i="17"/>
  <c r="D94" i="17"/>
  <c r="D95" i="17"/>
  <c r="D96" i="17"/>
  <c r="D97" i="17"/>
  <c r="D98" i="17"/>
  <c r="D99" i="17"/>
  <c r="D100" i="17"/>
  <c r="D101" i="17"/>
  <c r="D102" i="17"/>
  <c r="D103" i="17"/>
  <c r="C3" i="17"/>
  <c r="C4" i="17"/>
  <c r="C5" i="17"/>
  <c r="C6" i="17"/>
  <c r="C7" i="17"/>
  <c r="C8" i="17"/>
  <c r="C9" i="17"/>
  <c r="C10" i="17"/>
  <c r="C11" i="17"/>
  <c r="C12" i="17"/>
  <c r="C13" i="17"/>
  <c r="C14" i="17"/>
  <c r="C15" i="17"/>
  <c r="C16" i="17"/>
  <c r="C17" i="17"/>
  <c r="C18" i="17"/>
  <c r="C19" i="17"/>
  <c r="C20" i="17"/>
  <c r="C21" i="17"/>
  <c r="C22" i="17"/>
  <c r="C23" i="17"/>
  <c r="C24" i="17"/>
  <c r="C25" i="17"/>
  <c r="C26" i="17"/>
  <c r="C27" i="17"/>
  <c r="C28" i="17"/>
  <c r="C29" i="17"/>
  <c r="C30" i="17"/>
  <c r="C31" i="17"/>
  <c r="C32" i="17"/>
  <c r="C33" i="17"/>
  <c r="C34" i="17"/>
  <c r="C35" i="17"/>
  <c r="C36" i="17"/>
  <c r="C37" i="17"/>
  <c r="C38" i="17"/>
  <c r="C39" i="17"/>
  <c r="C40" i="17"/>
  <c r="C41" i="17"/>
  <c r="C42" i="17"/>
  <c r="C43" i="17"/>
  <c r="C44" i="17"/>
  <c r="C45" i="17"/>
  <c r="C46" i="17"/>
  <c r="C47" i="17"/>
  <c r="C48" i="17"/>
  <c r="C49" i="17"/>
  <c r="C50" i="17"/>
  <c r="C51" i="17"/>
  <c r="C52" i="17"/>
  <c r="C53" i="17"/>
  <c r="C54" i="17"/>
  <c r="C55" i="17"/>
  <c r="C56" i="17"/>
  <c r="C57" i="17"/>
  <c r="C58" i="17"/>
  <c r="C59" i="17"/>
  <c r="C60" i="17"/>
  <c r="C61" i="17"/>
  <c r="C62" i="17"/>
  <c r="C63" i="17"/>
  <c r="C64" i="17"/>
  <c r="C65" i="17"/>
  <c r="C66" i="17"/>
  <c r="C67" i="17"/>
  <c r="C68" i="17"/>
  <c r="C69" i="17"/>
  <c r="C70" i="17"/>
  <c r="C71" i="17"/>
  <c r="C72" i="17"/>
  <c r="C73" i="17"/>
  <c r="C74" i="17"/>
  <c r="C75" i="17"/>
  <c r="C76" i="17"/>
  <c r="C77" i="17"/>
  <c r="C78" i="17"/>
  <c r="C79" i="17"/>
  <c r="C80" i="17"/>
  <c r="C81" i="17"/>
  <c r="C82" i="17"/>
  <c r="C83" i="17"/>
  <c r="C84" i="17"/>
  <c r="C85" i="17"/>
  <c r="C86" i="17"/>
  <c r="C87" i="17"/>
  <c r="C88" i="17"/>
  <c r="C89" i="17"/>
  <c r="C90" i="17"/>
  <c r="C91" i="17"/>
  <c r="C92" i="17"/>
  <c r="C93" i="17"/>
  <c r="C94" i="17"/>
  <c r="C95" i="17"/>
  <c r="C96" i="17"/>
  <c r="C97" i="17"/>
  <c r="C98" i="17"/>
  <c r="C99" i="17"/>
  <c r="C100" i="17"/>
  <c r="C101" i="17"/>
  <c r="C102" i="17"/>
  <c r="C103" i="17"/>
  <c r="C1" i="17"/>
  <c r="C2" i="17" s="1"/>
  <c r="C31" i="16"/>
  <c r="C21" i="16"/>
  <c r="F3" i="16"/>
  <c r="F4" i="16"/>
  <c r="F5" i="16"/>
  <c r="F6" i="16"/>
  <c r="F7" i="16"/>
  <c r="F8" i="16"/>
  <c r="F9" i="16"/>
  <c r="F10" i="16"/>
  <c r="F11" i="16"/>
  <c r="F12" i="16"/>
  <c r="F13" i="16"/>
  <c r="F14" i="16"/>
  <c r="F15" i="16"/>
  <c r="F16" i="16"/>
  <c r="F17" i="16"/>
  <c r="F18" i="16"/>
  <c r="F19" i="16"/>
  <c r="F20" i="16"/>
  <c r="C3" i="16"/>
  <c r="C4" i="16"/>
  <c r="D31" i="16" s="1"/>
  <c r="C5" i="16"/>
  <c r="C6" i="16"/>
  <c r="C7" i="16"/>
  <c r="C8" i="16"/>
  <c r="C9" i="16"/>
  <c r="C10" i="16"/>
  <c r="C11" i="16"/>
  <c r="C12" i="16"/>
  <c r="C13" i="16"/>
  <c r="C14" i="16"/>
  <c r="C15" i="16"/>
  <c r="C16" i="16"/>
  <c r="C17" i="16"/>
  <c r="C18" i="16"/>
  <c r="C19" i="16"/>
  <c r="C20" i="16"/>
  <c r="F2" i="16"/>
  <c r="C2" i="16"/>
  <c r="D3" i="15"/>
  <c r="D4" i="15"/>
  <c r="D5" i="15"/>
  <c r="D6" i="15"/>
  <c r="D7" i="15"/>
  <c r="D8" i="15"/>
  <c r="D9" i="15"/>
  <c r="D10" i="15"/>
  <c r="D11" i="15"/>
  <c r="D12" i="15"/>
  <c r="D13" i="15"/>
  <c r="D14" i="15"/>
  <c r="D15" i="15"/>
  <c r="D16" i="15"/>
  <c r="D17" i="15"/>
  <c r="D18" i="15"/>
  <c r="D19" i="15"/>
  <c r="D20" i="15"/>
  <c r="D21" i="15"/>
  <c r="D22" i="15"/>
  <c r="D23" i="15"/>
  <c r="D24" i="15"/>
  <c r="D25" i="15"/>
  <c r="D26" i="15"/>
  <c r="D27" i="15"/>
  <c r="D28" i="15"/>
  <c r="D29" i="15"/>
  <c r="D30" i="15"/>
  <c r="D31" i="15"/>
  <c r="D32" i="15"/>
  <c r="D33" i="15"/>
  <c r="D34" i="15"/>
  <c r="D35" i="15"/>
  <c r="D36" i="15"/>
  <c r="D37" i="15"/>
  <c r="D38" i="15"/>
  <c r="D39" i="15"/>
  <c r="D40" i="15"/>
  <c r="D41" i="15"/>
  <c r="D42" i="15"/>
  <c r="D43" i="15"/>
  <c r="D44" i="15"/>
  <c r="D45" i="15"/>
  <c r="D46" i="15"/>
  <c r="D47" i="15"/>
  <c r="D48" i="15"/>
  <c r="D49" i="15"/>
  <c r="D50" i="15"/>
  <c r="D51" i="15"/>
  <c r="D52" i="15"/>
  <c r="D53" i="15"/>
  <c r="D54" i="15"/>
  <c r="D55" i="15"/>
  <c r="D56" i="15"/>
  <c r="D57" i="15"/>
  <c r="D58" i="15"/>
  <c r="D59" i="15"/>
  <c r="D60" i="15"/>
  <c r="D61" i="15"/>
  <c r="D62" i="15"/>
  <c r="D63" i="15"/>
  <c r="D64" i="15"/>
  <c r="D65" i="15"/>
  <c r="D66" i="15"/>
  <c r="D67" i="15"/>
  <c r="D68" i="15"/>
  <c r="D69" i="15"/>
  <c r="D70" i="15"/>
  <c r="D71" i="15"/>
  <c r="D72" i="15"/>
  <c r="D73" i="15"/>
  <c r="D74" i="15"/>
  <c r="D75" i="15"/>
  <c r="D76" i="15"/>
  <c r="D77" i="15"/>
  <c r="D78" i="15"/>
  <c r="D79" i="15"/>
  <c r="D80" i="15"/>
  <c r="D81" i="15"/>
  <c r="D82" i="15"/>
  <c r="D83" i="15"/>
  <c r="D84" i="15"/>
  <c r="D85" i="15"/>
  <c r="D86" i="15"/>
  <c r="D87" i="15"/>
  <c r="D88" i="15"/>
  <c r="D89" i="15"/>
  <c r="D90" i="15"/>
  <c r="D91" i="15"/>
  <c r="D92" i="15"/>
  <c r="D93" i="15"/>
  <c r="D94" i="15"/>
  <c r="D95" i="15"/>
  <c r="D96" i="15"/>
  <c r="D97" i="15"/>
  <c r="D98" i="15"/>
  <c r="D99" i="15"/>
  <c r="D100" i="15"/>
  <c r="D101" i="15"/>
  <c r="D102" i="15"/>
  <c r="D103" i="15"/>
  <c r="C3" i="15"/>
  <c r="C4" i="15"/>
  <c r="C5" i="15"/>
  <c r="C6" i="15"/>
  <c r="C7" i="15"/>
  <c r="C8" i="15"/>
  <c r="C9" i="15"/>
  <c r="C10" i="15"/>
  <c r="C11" i="15"/>
  <c r="C12" i="15"/>
  <c r="C13" i="15"/>
  <c r="C14" i="15"/>
  <c r="C15" i="15"/>
  <c r="C16" i="15"/>
  <c r="C17" i="15"/>
  <c r="C18" i="15"/>
  <c r="C19" i="15"/>
  <c r="C20" i="15"/>
  <c r="C21" i="15"/>
  <c r="C22" i="15"/>
  <c r="C23" i="15"/>
  <c r="C24" i="15"/>
  <c r="C25" i="15"/>
  <c r="C26" i="15"/>
  <c r="C27" i="15"/>
  <c r="C28" i="15"/>
  <c r="C29" i="15"/>
  <c r="C30" i="15"/>
  <c r="C31" i="15"/>
  <c r="C32" i="15"/>
  <c r="C33" i="15"/>
  <c r="C34" i="15"/>
  <c r="C35" i="15"/>
  <c r="C36" i="15"/>
  <c r="C37" i="15"/>
  <c r="C38" i="15"/>
  <c r="C39" i="15"/>
  <c r="C40" i="15"/>
  <c r="C41" i="15"/>
  <c r="C42" i="15"/>
  <c r="C43" i="15"/>
  <c r="C44" i="15"/>
  <c r="C45" i="15"/>
  <c r="C46" i="15"/>
  <c r="C47" i="15"/>
  <c r="C48" i="15"/>
  <c r="C49" i="15"/>
  <c r="C50" i="15"/>
  <c r="C51" i="15"/>
  <c r="C52" i="15"/>
  <c r="C53" i="15"/>
  <c r="C54" i="15"/>
  <c r="C55" i="15"/>
  <c r="C56" i="15"/>
  <c r="C57" i="15"/>
  <c r="C58" i="15"/>
  <c r="C59" i="15"/>
  <c r="C60" i="15"/>
  <c r="C61" i="15"/>
  <c r="C62" i="15"/>
  <c r="C63" i="15"/>
  <c r="C64" i="15"/>
  <c r="C65" i="15"/>
  <c r="C66" i="15"/>
  <c r="C67" i="15"/>
  <c r="C68" i="15"/>
  <c r="C69" i="15"/>
  <c r="C70" i="15"/>
  <c r="C71" i="15"/>
  <c r="C72" i="15"/>
  <c r="C73" i="15"/>
  <c r="C74" i="15"/>
  <c r="C75" i="15"/>
  <c r="C76" i="15"/>
  <c r="C77" i="15"/>
  <c r="C78" i="15"/>
  <c r="C79" i="15"/>
  <c r="C80" i="15"/>
  <c r="C81" i="15"/>
  <c r="C82" i="15"/>
  <c r="C83" i="15"/>
  <c r="C84" i="15"/>
  <c r="C85" i="15"/>
  <c r="C86" i="15"/>
  <c r="C87" i="15"/>
  <c r="C88" i="15"/>
  <c r="C89" i="15"/>
  <c r="C90" i="15"/>
  <c r="C91" i="15"/>
  <c r="C92" i="15"/>
  <c r="C93" i="15"/>
  <c r="C94" i="15"/>
  <c r="C95" i="15"/>
  <c r="C96" i="15"/>
  <c r="C97" i="15"/>
  <c r="C98" i="15"/>
  <c r="C99" i="15"/>
  <c r="C100" i="15"/>
  <c r="C101" i="15"/>
  <c r="C102" i="15"/>
  <c r="C103" i="15"/>
  <c r="C1" i="15"/>
  <c r="C2" i="15" s="1"/>
  <c r="C30" i="14"/>
  <c r="D30" i="14" s="1"/>
  <c r="C20" i="14"/>
  <c r="F3" i="14"/>
  <c r="F4" i="14"/>
  <c r="F5" i="14"/>
  <c r="F6" i="14"/>
  <c r="F7" i="14"/>
  <c r="F8" i="14"/>
  <c r="F9" i="14"/>
  <c r="F10" i="14"/>
  <c r="F11" i="14"/>
  <c r="F12" i="14"/>
  <c r="F13" i="14"/>
  <c r="F14" i="14"/>
  <c r="F15" i="14"/>
  <c r="F16" i="14"/>
  <c r="F17" i="14"/>
  <c r="C3" i="14"/>
  <c r="C4" i="14"/>
  <c r="C5" i="14"/>
  <c r="C6" i="14"/>
  <c r="C7" i="14"/>
  <c r="C8" i="14"/>
  <c r="C9" i="14"/>
  <c r="C10" i="14"/>
  <c r="C11" i="14"/>
  <c r="C12" i="14"/>
  <c r="C13" i="14"/>
  <c r="C14" i="14"/>
  <c r="C15" i="14"/>
  <c r="C16" i="14"/>
  <c r="C17" i="14"/>
  <c r="F2" i="14"/>
  <c r="C2" i="14"/>
  <c r="D3" i="13"/>
  <c r="D4" i="13"/>
  <c r="D5" i="13"/>
  <c r="D6" i="13"/>
  <c r="D7" i="13"/>
  <c r="D8" i="13"/>
  <c r="D9" i="13"/>
  <c r="D10" i="13"/>
  <c r="D11" i="13"/>
  <c r="D12" i="13"/>
  <c r="D13" i="13"/>
  <c r="D14" i="13"/>
  <c r="D15" i="13"/>
  <c r="D16" i="13"/>
  <c r="D17" i="13"/>
  <c r="D18" i="13"/>
  <c r="D19" i="13"/>
  <c r="D20" i="13"/>
  <c r="D21" i="13"/>
  <c r="D22" i="13"/>
  <c r="D23" i="13"/>
  <c r="D24" i="13"/>
  <c r="D25" i="13"/>
  <c r="D26" i="13"/>
  <c r="D27" i="13"/>
  <c r="D28" i="13"/>
  <c r="D29" i="13"/>
  <c r="D30" i="13"/>
  <c r="D31" i="13"/>
  <c r="D32" i="13"/>
  <c r="D33" i="13"/>
  <c r="D34" i="13"/>
  <c r="D35" i="13"/>
  <c r="D36" i="13"/>
  <c r="D37" i="13"/>
  <c r="D38" i="13"/>
  <c r="D39" i="13"/>
  <c r="D40" i="13"/>
  <c r="D41" i="13"/>
  <c r="D42" i="13"/>
  <c r="D43" i="13"/>
  <c r="D44" i="13"/>
  <c r="D45" i="13"/>
  <c r="D46" i="13"/>
  <c r="D47" i="13"/>
  <c r="D48" i="13"/>
  <c r="D49" i="13"/>
  <c r="D50" i="13"/>
  <c r="D51" i="13"/>
  <c r="D52" i="13"/>
  <c r="D53" i="13"/>
  <c r="D54" i="13"/>
  <c r="D55" i="13"/>
  <c r="D56" i="13"/>
  <c r="D57" i="13"/>
  <c r="D58" i="13"/>
  <c r="D59" i="13"/>
  <c r="D60" i="13"/>
  <c r="D61" i="13"/>
  <c r="D62" i="13"/>
  <c r="D63" i="13"/>
  <c r="D64" i="13"/>
  <c r="D65" i="13"/>
  <c r="D66" i="13"/>
  <c r="D67" i="13"/>
  <c r="D68" i="13"/>
  <c r="D69" i="13"/>
  <c r="D70" i="13"/>
  <c r="D71" i="13"/>
  <c r="D72" i="13"/>
  <c r="D73" i="13"/>
  <c r="D74" i="13"/>
  <c r="D75" i="13"/>
  <c r="D76" i="13"/>
  <c r="D77" i="13"/>
  <c r="D78" i="13"/>
  <c r="D79" i="13"/>
  <c r="D80" i="13"/>
  <c r="D81" i="13"/>
  <c r="D82" i="13"/>
  <c r="D83" i="13"/>
  <c r="D84" i="13"/>
  <c r="D85" i="13"/>
  <c r="D86" i="13"/>
  <c r="D87" i="13"/>
  <c r="D88" i="13"/>
  <c r="D89" i="13"/>
  <c r="D90" i="13"/>
  <c r="D91" i="13"/>
  <c r="D92" i="13"/>
  <c r="D93" i="13"/>
  <c r="D94" i="13"/>
  <c r="D95" i="13"/>
  <c r="D96" i="13"/>
  <c r="D97" i="13"/>
  <c r="D98" i="13"/>
  <c r="D99" i="13"/>
  <c r="D100" i="13"/>
  <c r="D101" i="13"/>
  <c r="D102" i="13"/>
  <c r="D103" i="13"/>
  <c r="D1" i="13"/>
  <c r="D2" i="13" s="1"/>
  <c r="C1" i="13"/>
  <c r="C4" i="13" s="1"/>
  <c r="C3" i="13"/>
  <c r="C5" i="13"/>
  <c r="C6" i="13"/>
  <c r="C7" i="13"/>
  <c r="C9" i="13"/>
  <c r="C10" i="13"/>
  <c r="C11" i="13"/>
  <c r="C13" i="13"/>
  <c r="C14" i="13"/>
  <c r="C15" i="13"/>
  <c r="C17" i="13"/>
  <c r="C18" i="13"/>
  <c r="C19" i="13"/>
  <c r="C21" i="13"/>
  <c r="C22" i="13"/>
  <c r="C23" i="13"/>
  <c r="C25" i="13"/>
  <c r="C26" i="13"/>
  <c r="C27" i="13"/>
  <c r="C29" i="13"/>
  <c r="C30" i="13"/>
  <c r="C31" i="13"/>
  <c r="C33" i="13"/>
  <c r="C34" i="13"/>
  <c r="C35" i="13"/>
  <c r="C37" i="13"/>
  <c r="C38" i="13"/>
  <c r="C39" i="13"/>
  <c r="C41" i="13"/>
  <c r="C42" i="13"/>
  <c r="C43" i="13"/>
  <c r="C45" i="13"/>
  <c r="C46" i="13"/>
  <c r="C47" i="13"/>
  <c r="C49" i="13"/>
  <c r="C50" i="13"/>
  <c r="C51" i="13"/>
  <c r="C53" i="13"/>
  <c r="C54" i="13"/>
  <c r="C55" i="13"/>
  <c r="C57" i="13"/>
  <c r="C58" i="13"/>
  <c r="C59" i="13"/>
  <c r="C61" i="13"/>
  <c r="C62" i="13"/>
  <c r="C63" i="13"/>
  <c r="C65" i="13"/>
  <c r="C66" i="13"/>
  <c r="C67" i="13"/>
  <c r="C69" i="13"/>
  <c r="C70" i="13"/>
  <c r="C71" i="13"/>
  <c r="C73" i="13"/>
  <c r="C74" i="13"/>
  <c r="C75" i="13"/>
  <c r="C77" i="13"/>
  <c r="C78" i="13"/>
  <c r="C79" i="13"/>
  <c r="C81" i="13"/>
  <c r="C82" i="13"/>
  <c r="C83" i="13"/>
  <c r="C85" i="13"/>
  <c r="C86" i="13"/>
  <c r="C87" i="13"/>
  <c r="C89" i="13"/>
  <c r="C90" i="13"/>
  <c r="C91" i="13"/>
  <c r="C93" i="13"/>
  <c r="C94" i="13"/>
  <c r="C95" i="13"/>
  <c r="C97" i="13"/>
  <c r="C98" i="13"/>
  <c r="C99" i="13"/>
  <c r="C101" i="13"/>
  <c r="C102" i="13"/>
  <c r="C103" i="13"/>
  <c r="CZ104" i="3"/>
  <c r="F20" i="24" l="1"/>
  <c r="H20" i="24" s="1"/>
  <c r="D1" i="23"/>
  <c r="D2" i="23" s="1"/>
  <c r="F20" i="22"/>
  <c r="H20" i="22" s="1"/>
  <c r="D1" i="21"/>
  <c r="D2" i="21" s="1"/>
  <c r="H20" i="20"/>
  <c r="D1" i="19"/>
  <c r="D2" i="19" s="1"/>
  <c r="F20" i="18"/>
  <c r="H20" i="18"/>
  <c r="D1" i="17"/>
  <c r="D2" i="17"/>
  <c r="F21" i="16"/>
  <c r="H21" i="16"/>
  <c r="D1" i="15"/>
  <c r="D2" i="15" s="1"/>
  <c r="F20" i="14"/>
  <c r="H20" i="14"/>
  <c r="C2" i="13"/>
  <c r="C100" i="13"/>
  <c r="C96" i="13"/>
  <c r="C92" i="13"/>
  <c r="C88" i="13"/>
  <c r="C84" i="13"/>
  <c r="C80" i="13"/>
  <c r="C76" i="13"/>
  <c r="C72" i="13"/>
  <c r="C68" i="13"/>
  <c r="C64" i="13"/>
  <c r="C60" i="13"/>
  <c r="C56" i="13"/>
  <c r="C52" i="13"/>
  <c r="C48" i="13"/>
  <c r="C44" i="13"/>
  <c r="C40" i="13"/>
  <c r="C36" i="13"/>
  <c r="C32" i="13"/>
  <c r="C28" i="13"/>
  <c r="C24" i="13"/>
  <c r="C20" i="13"/>
  <c r="C16" i="13"/>
  <c r="C12" i="13"/>
  <c r="C8" i="13"/>
  <c r="CY102" i="10"/>
  <c r="CX103" i="10" s="1"/>
  <c r="CY101" i="10"/>
  <c r="CW102" i="10" s="1" a="1"/>
  <c r="CX101" i="10"/>
  <c r="CY100" i="10"/>
  <c r="CX100" i="10"/>
  <c r="CW100" i="10"/>
  <c r="CY99" i="10"/>
  <c r="CX99" i="10"/>
  <c r="CW99" i="10"/>
  <c r="CV99" i="10"/>
  <c r="CU100" i="10" s="1" a="1"/>
  <c r="CY98" i="10"/>
  <c r="CX98" i="10"/>
  <c r="CW98" i="10"/>
  <c r="CV98" i="10"/>
  <c r="CT99" i="10" s="1" a="1"/>
  <c r="CU98" i="10"/>
  <c r="CY97" i="10"/>
  <c r="CX97" i="10"/>
  <c r="CW97" i="10"/>
  <c r="CV97" i="10"/>
  <c r="CU97" i="10"/>
  <c r="CT97" i="10"/>
  <c r="CY96" i="10"/>
  <c r="CX96" i="10"/>
  <c r="CW96" i="10"/>
  <c r="CV96" i="10"/>
  <c r="CU96" i="10"/>
  <c r="CT96" i="10"/>
  <c r="CS96" i="10"/>
  <c r="CY95" i="10"/>
  <c r="CX95" i="10"/>
  <c r="CW95" i="10"/>
  <c r="CV95" i="10"/>
  <c r="CU95" i="10"/>
  <c r="CT95" i="10"/>
  <c r="CS95" i="10"/>
  <c r="CR95" i="10"/>
  <c r="CY94" i="10"/>
  <c r="CX94" i="10"/>
  <c r="CW94" i="10"/>
  <c r="CV94" i="10"/>
  <c r="CU94" i="10"/>
  <c r="CT94" i="10"/>
  <c r="CS94" i="10"/>
  <c r="CR94" i="10"/>
  <c r="CQ94" i="10"/>
  <c r="CY93" i="10"/>
  <c r="CX93" i="10"/>
  <c r="CW93" i="10"/>
  <c r="CV93" i="10"/>
  <c r="CU93" i="10"/>
  <c r="CT93" i="10"/>
  <c r="CS93" i="10"/>
  <c r="CR93" i="10"/>
  <c r="CQ93" i="10"/>
  <c r="CP93" i="10"/>
  <c r="CY92" i="10"/>
  <c r="CX92" i="10"/>
  <c r="CW92" i="10"/>
  <c r="CV92" i="10"/>
  <c r="CU92" i="10"/>
  <c r="CT92" i="10"/>
  <c r="CS92" i="10"/>
  <c r="CR92" i="10"/>
  <c r="CQ92" i="10"/>
  <c r="CP92" i="10"/>
  <c r="CO92" i="10"/>
  <c r="CY91" i="10"/>
  <c r="CX91" i="10"/>
  <c r="CW91" i="10"/>
  <c r="CV91" i="10"/>
  <c r="CU91" i="10"/>
  <c r="CT91" i="10"/>
  <c r="CS91" i="10"/>
  <c r="CR91" i="10"/>
  <c r="CQ91" i="10"/>
  <c r="CP91" i="10"/>
  <c r="CO91" i="10"/>
  <c r="CN91" i="10"/>
  <c r="CY90" i="10"/>
  <c r="CX90" i="10"/>
  <c r="CW90" i="10"/>
  <c r="CV90" i="10"/>
  <c r="CU90" i="10"/>
  <c r="CT90" i="10"/>
  <c r="CS90" i="10"/>
  <c r="CR90" i="10"/>
  <c r="CQ90" i="10"/>
  <c r="CP90" i="10"/>
  <c r="CO90" i="10"/>
  <c r="CN90" i="10"/>
  <c r="CM90" i="10"/>
  <c r="CY89" i="10"/>
  <c r="CX89" i="10"/>
  <c r="CW89" i="10"/>
  <c r="CV89" i="10"/>
  <c r="CU89" i="10"/>
  <c r="CT89" i="10"/>
  <c r="CS89" i="10"/>
  <c r="CR89" i="10"/>
  <c r="CQ89" i="10"/>
  <c r="CP89" i="10"/>
  <c r="CO89" i="10"/>
  <c r="CN89" i="10"/>
  <c r="CM89" i="10"/>
  <c r="CL89" i="10"/>
  <c r="CY88" i="10"/>
  <c r="CX88" i="10"/>
  <c r="CW88" i="10"/>
  <c r="CV88" i="10"/>
  <c r="CU88" i="10"/>
  <c r="CT88" i="10"/>
  <c r="CS88" i="10"/>
  <c r="CR88" i="10"/>
  <c r="CQ88" i="10"/>
  <c r="CP88" i="10"/>
  <c r="CO88" i="10"/>
  <c r="CN88" i="10"/>
  <c r="CM88" i="10"/>
  <c r="CL88" i="10"/>
  <c r="CK88" i="10"/>
  <c r="CY87" i="10"/>
  <c r="CX87" i="10"/>
  <c r="CW87" i="10"/>
  <c r="CV87" i="10"/>
  <c r="CU87" i="10"/>
  <c r="CT87" i="10"/>
  <c r="CS87" i="10"/>
  <c r="CR87" i="10"/>
  <c r="CQ87" i="10"/>
  <c r="CP87" i="10"/>
  <c r="CO87" i="10"/>
  <c r="CN87" i="10"/>
  <c r="CM87" i="10"/>
  <c r="CL87" i="10"/>
  <c r="CK87" i="10"/>
  <c r="CJ87" i="10"/>
  <c r="CY86" i="10"/>
  <c r="CX86" i="10"/>
  <c r="CW86" i="10"/>
  <c r="CV86" i="10"/>
  <c r="CU86" i="10"/>
  <c r="CT86" i="10"/>
  <c r="CS86" i="10"/>
  <c r="CR86" i="10"/>
  <c r="CQ86" i="10"/>
  <c r="CP86" i="10"/>
  <c r="CO86" i="10"/>
  <c r="CN86" i="10"/>
  <c r="CM86" i="10"/>
  <c r="CL86" i="10"/>
  <c r="CK86" i="10"/>
  <c r="CJ86" i="10"/>
  <c r="CI86" i="10"/>
  <c r="CY85" i="10"/>
  <c r="CX85" i="10"/>
  <c r="CW85" i="10"/>
  <c r="CV85" i="10"/>
  <c r="CU85" i="10"/>
  <c r="CT85" i="10"/>
  <c r="CS85" i="10"/>
  <c r="CR85" i="10"/>
  <c r="CQ85" i="10"/>
  <c r="CP85" i="10"/>
  <c r="CO85" i="10"/>
  <c r="CN85" i="10"/>
  <c r="CM85" i="10"/>
  <c r="CL85" i="10"/>
  <c r="CK85" i="10"/>
  <c r="CJ85" i="10"/>
  <c r="CI85" i="10"/>
  <c r="CH85" i="10"/>
  <c r="CY84" i="10"/>
  <c r="CX84" i="10"/>
  <c r="CW84" i="10"/>
  <c r="CV84" i="10"/>
  <c r="CU84" i="10"/>
  <c r="CT84" i="10"/>
  <c r="CS84" i="10"/>
  <c r="CR84" i="10"/>
  <c r="CQ84" i="10"/>
  <c r="CP84" i="10"/>
  <c r="CO84" i="10"/>
  <c r="CN84" i="10"/>
  <c r="CM84" i="10"/>
  <c r="CL84" i="10"/>
  <c r="CK84" i="10"/>
  <c r="CJ84" i="10"/>
  <c r="CI84" i="10"/>
  <c r="CH84" i="10"/>
  <c r="CG84" i="10"/>
  <c r="CY83" i="10"/>
  <c r="CX83" i="10"/>
  <c r="CW83" i="10"/>
  <c r="CV83" i="10"/>
  <c r="CU83" i="10"/>
  <c r="CT83" i="10"/>
  <c r="CS83" i="10"/>
  <c r="CR83" i="10"/>
  <c r="CQ83" i="10"/>
  <c r="CP83" i="10"/>
  <c r="CO83" i="10"/>
  <c r="CN83" i="10"/>
  <c r="CM83" i="10"/>
  <c r="CL83" i="10"/>
  <c r="CK83" i="10"/>
  <c r="CJ83" i="10"/>
  <c r="CI83" i="10"/>
  <c r="CH83" i="10"/>
  <c r="CG83" i="10"/>
  <c r="CF83" i="10"/>
  <c r="CY82" i="10"/>
  <c r="CX82" i="10"/>
  <c r="CW82" i="10"/>
  <c r="CV82" i="10"/>
  <c r="CU82" i="10"/>
  <c r="CT82" i="10"/>
  <c r="CS82" i="10"/>
  <c r="CR82" i="10"/>
  <c r="CQ82" i="10"/>
  <c r="CP82" i="10"/>
  <c r="CO82" i="10"/>
  <c r="CN82" i="10"/>
  <c r="CM82" i="10"/>
  <c r="CL82" i="10"/>
  <c r="CK82" i="10"/>
  <c r="CJ82" i="10"/>
  <c r="CI82" i="10"/>
  <c r="CH82" i="10"/>
  <c r="CG82" i="10"/>
  <c r="CF82" i="10"/>
  <c r="CE82" i="10"/>
  <c r="CY81" i="10"/>
  <c r="CX81" i="10"/>
  <c r="CW81" i="10"/>
  <c r="CV81" i="10"/>
  <c r="CU81" i="10"/>
  <c r="CT81" i="10"/>
  <c r="CS81" i="10"/>
  <c r="CR81" i="10"/>
  <c r="CQ81" i="10"/>
  <c r="CP81" i="10"/>
  <c r="CO81" i="10"/>
  <c r="CN81" i="10"/>
  <c r="CM81" i="10"/>
  <c r="CL81" i="10"/>
  <c r="CK81" i="10"/>
  <c r="CJ81" i="10"/>
  <c r="CI81" i="10"/>
  <c r="CH81" i="10"/>
  <c r="CG81" i="10"/>
  <c r="CF81" i="10"/>
  <c r="CE81" i="10"/>
  <c r="CC82" i="10" s="1" a="1"/>
  <c r="CC96" i="10" s="1"/>
  <c r="CD81" i="10"/>
  <c r="CY80" i="10"/>
  <c r="CX80" i="10"/>
  <c r="CW80" i="10"/>
  <c r="CV80" i="10"/>
  <c r="CU80" i="10"/>
  <c r="CT80" i="10"/>
  <c r="CS80" i="10"/>
  <c r="CR80" i="10"/>
  <c r="CQ80" i="10"/>
  <c r="CP80" i="10"/>
  <c r="CO80" i="10"/>
  <c r="CN80" i="10"/>
  <c r="CM80" i="10"/>
  <c r="CL80" i="10"/>
  <c r="CK80" i="10"/>
  <c r="CJ80" i="10"/>
  <c r="CI80" i="10"/>
  <c r="CH80" i="10"/>
  <c r="CG80" i="10"/>
  <c r="CF80" i="10"/>
  <c r="CE80" i="10"/>
  <c r="CD80" i="10"/>
  <c r="CC80" i="10"/>
  <c r="CY79" i="10"/>
  <c r="CX79" i="10"/>
  <c r="CW79" i="10"/>
  <c r="CV79" i="10"/>
  <c r="CU79" i="10"/>
  <c r="CT79" i="10"/>
  <c r="CS79" i="10"/>
  <c r="CR79" i="10"/>
  <c r="CQ79" i="10"/>
  <c r="CP79" i="10"/>
  <c r="CO79" i="10"/>
  <c r="CN79" i="10"/>
  <c r="CM79" i="10"/>
  <c r="CL79" i="10"/>
  <c r="CK79" i="10"/>
  <c r="CJ79" i="10"/>
  <c r="CI79" i="10"/>
  <c r="CH79" i="10"/>
  <c r="CG79" i="10"/>
  <c r="CF79" i="10"/>
  <c r="CE79" i="10"/>
  <c r="CD79" i="10"/>
  <c r="CC79" i="10"/>
  <c r="CB79" i="10"/>
  <c r="CA80" i="10" s="1" a="1"/>
  <c r="CY78" i="10"/>
  <c r="CX78" i="10"/>
  <c r="CW78" i="10"/>
  <c r="CV78" i="10"/>
  <c r="CU78" i="10"/>
  <c r="CT78" i="10"/>
  <c r="CS78" i="10"/>
  <c r="CR78" i="10"/>
  <c r="CQ78" i="10"/>
  <c r="CP78" i="10"/>
  <c r="CO78" i="10"/>
  <c r="CN78" i="10"/>
  <c r="CM78" i="10"/>
  <c r="CL78" i="10"/>
  <c r="CK78" i="10"/>
  <c r="CJ78" i="10"/>
  <c r="CI78" i="10"/>
  <c r="CH78" i="10"/>
  <c r="CG78" i="10"/>
  <c r="CF78" i="10"/>
  <c r="CE78" i="10"/>
  <c r="CD78" i="10"/>
  <c r="CC78" i="10"/>
  <c r="CB78" i="10"/>
  <c r="BZ79" i="10" s="1" a="1"/>
  <c r="CA78" i="10"/>
  <c r="CY77" i="10"/>
  <c r="CX77" i="10"/>
  <c r="CW77" i="10"/>
  <c r="CV77" i="10"/>
  <c r="CU77" i="10"/>
  <c r="CT77" i="10"/>
  <c r="CS77" i="10"/>
  <c r="CR77" i="10"/>
  <c r="CQ77" i="10"/>
  <c r="CP77" i="10"/>
  <c r="CO77" i="10"/>
  <c r="CN77" i="10"/>
  <c r="CM77" i="10"/>
  <c r="CL77" i="10"/>
  <c r="CK77" i="10"/>
  <c r="CJ77" i="10"/>
  <c r="CI77" i="10"/>
  <c r="CH77" i="10"/>
  <c r="CG77" i="10"/>
  <c r="CF77" i="10"/>
  <c r="CE77" i="10"/>
  <c r="CD77" i="10"/>
  <c r="CC77" i="10"/>
  <c r="CB77" i="10"/>
  <c r="CA77" i="10"/>
  <c r="BZ77" i="10"/>
  <c r="CY76" i="10"/>
  <c r="CX76" i="10"/>
  <c r="CW76" i="10"/>
  <c r="CV76" i="10"/>
  <c r="CU76" i="10"/>
  <c r="CT76" i="10"/>
  <c r="CS76" i="10"/>
  <c r="CR76" i="10"/>
  <c r="CQ76" i="10"/>
  <c r="CP76" i="10"/>
  <c r="CO76" i="10"/>
  <c r="CN76" i="10"/>
  <c r="CM76" i="10"/>
  <c r="CL76" i="10"/>
  <c r="CK76" i="10"/>
  <c r="CJ76" i="10"/>
  <c r="CI76" i="10"/>
  <c r="CH76" i="10"/>
  <c r="CG76" i="10"/>
  <c r="CF76" i="10"/>
  <c r="CE76" i="10"/>
  <c r="CD76" i="10"/>
  <c r="CC76" i="10"/>
  <c r="CB76" i="10"/>
  <c r="CA76" i="10"/>
  <c r="BZ76" i="10"/>
  <c r="BY76" i="10"/>
  <c r="CY75" i="10"/>
  <c r="CX75" i="10"/>
  <c r="CW75" i="10"/>
  <c r="CV75" i="10"/>
  <c r="CU75" i="10"/>
  <c r="CT75" i="10"/>
  <c r="CS75" i="10"/>
  <c r="CR75" i="10"/>
  <c r="CQ75" i="10"/>
  <c r="CP75" i="10"/>
  <c r="CO75" i="10"/>
  <c r="CN75" i="10"/>
  <c r="CM75" i="10"/>
  <c r="CL75" i="10"/>
  <c r="CK75" i="10"/>
  <c r="CJ75" i="10"/>
  <c r="CI75" i="10"/>
  <c r="CH75" i="10"/>
  <c r="CG75" i="10"/>
  <c r="CF75" i="10"/>
  <c r="CE75" i="10"/>
  <c r="CD75" i="10"/>
  <c r="CC75" i="10"/>
  <c r="CB75" i="10"/>
  <c r="CA75" i="10"/>
  <c r="BZ75" i="10"/>
  <c r="BY75" i="10"/>
  <c r="BX75" i="10"/>
  <c r="BW76" i="10" s="1" a="1"/>
  <c r="CY74" i="10"/>
  <c r="CX74" i="10"/>
  <c r="CW74" i="10"/>
  <c r="CV74" i="10"/>
  <c r="CU74" i="10"/>
  <c r="CT74" i="10"/>
  <c r="CS74" i="10"/>
  <c r="CR74" i="10"/>
  <c r="CQ74" i="10"/>
  <c r="CP74" i="10"/>
  <c r="CO74" i="10"/>
  <c r="CN74" i="10"/>
  <c r="CM74" i="10"/>
  <c r="CL74" i="10"/>
  <c r="CK74" i="10"/>
  <c r="CJ74" i="10"/>
  <c r="CI74" i="10"/>
  <c r="CH74" i="10"/>
  <c r="CG74" i="10"/>
  <c r="CF74" i="10"/>
  <c r="CE74" i="10"/>
  <c r="CD74" i="10"/>
  <c r="CC74" i="10"/>
  <c r="CB74" i="10"/>
  <c r="CA74" i="10"/>
  <c r="BZ74" i="10"/>
  <c r="BY74" i="10"/>
  <c r="BX74" i="10"/>
  <c r="BV75" i="10" s="1" a="1"/>
  <c r="BW74" i="10"/>
  <c r="CY73" i="10"/>
  <c r="CX73" i="10"/>
  <c r="CW73" i="10"/>
  <c r="CV73" i="10"/>
  <c r="CU73" i="10"/>
  <c r="CT73" i="10"/>
  <c r="CS73" i="10"/>
  <c r="CR73" i="10"/>
  <c r="CQ73" i="10"/>
  <c r="CP73" i="10"/>
  <c r="CO73" i="10"/>
  <c r="CN73" i="10"/>
  <c r="CM73" i="10"/>
  <c r="CL73" i="10"/>
  <c r="CK73" i="10"/>
  <c r="CJ73" i="10"/>
  <c r="CI73" i="10"/>
  <c r="CH73" i="10"/>
  <c r="CG73" i="10"/>
  <c r="CF73" i="10"/>
  <c r="CE73" i="10"/>
  <c r="CD73" i="10"/>
  <c r="CC73" i="10"/>
  <c r="CB73" i="10"/>
  <c r="CA73" i="10"/>
  <c r="BZ73" i="10"/>
  <c r="BY73" i="10"/>
  <c r="BX73" i="10"/>
  <c r="BW73" i="10"/>
  <c r="BV73" i="10"/>
  <c r="CY72" i="10"/>
  <c r="CX72" i="10"/>
  <c r="CW72" i="10"/>
  <c r="CV72" i="10"/>
  <c r="CU72" i="10"/>
  <c r="CT72" i="10"/>
  <c r="CS72" i="10"/>
  <c r="CR72" i="10"/>
  <c r="CQ72" i="10"/>
  <c r="CP72" i="10"/>
  <c r="CO72" i="10"/>
  <c r="CN72" i="10"/>
  <c r="CM72" i="10"/>
  <c r="CL72" i="10"/>
  <c r="CK72" i="10"/>
  <c r="CJ72" i="10"/>
  <c r="CI72" i="10"/>
  <c r="CH72" i="10"/>
  <c r="CG72" i="10"/>
  <c r="CF72" i="10"/>
  <c r="CE72" i="10"/>
  <c r="CD72" i="10"/>
  <c r="CC72" i="10"/>
  <c r="CB72" i="10"/>
  <c r="CA72" i="10"/>
  <c r="BZ72" i="10"/>
  <c r="BY72" i="10"/>
  <c r="BX72" i="10"/>
  <c r="BW72" i="10"/>
  <c r="BV72" i="10"/>
  <c r="BU72" i="10"/>
  <c r="CY71" i="10"/>
  <c r="CX71" i="10"/>
  <c r="CW71" i="10"/>
  <c r="CV71" i="10"/>
  <c r="CU71" i="10"/>
  <c r="CT71" i="10"/>
  <c r="CS71" i="10"/>
  <c r="CR71" i="10"/>
  <c r="CQ71" i="10"/>
  <c r="CP71" i="10"/>
  <c r="CO71" i="10"/>
  <c r="CN71" i="10"/>
  <c r="CM71" i="10"/>
  <c r="CL71" i="10"/>
  <c r="CK71" i="10"/>
  <c r="CJ71" i="10"/>
  <c r="CI71" i="10"/>
  <c r="CH71" i="10"/>
  <c r="CG71" i="10"/>
  <c r="CF71" i="10"/>
  <c r="CE71" i="10"/>
  <c r="CD71" i="10"/>
  <c r="CC71" i="10"/>
  <c r="CB71" i="10"/>
  <c r="CA71" i="10"/>
  <c r="BZ71" i="10"/>
  <c r="BY71" i="10"/>
  <c r="BX71" i="10"/>
  <c r="BW71" i="10"/>
  <c r="BV71" i="10"/>
  <c r="BU71" i="10"/>
  <c r="BT71" i="10"/>
  <c r="CY70" i="10"/>
  <c r="CX70" i="10"/>
  <c r="CW70" i="10"/>
  <c r="CV70" i="10"/>
  <c r="CU70" i="10"/>
  <c r="CT70" i="10"/>
  <c r="CS70" i="10"/>
  <c r="CR70" i="10"/>
  <c r="CQ70" i="10"/>
  <c r="CP70" i="10"/>
  <c r="CO70" i="10"/>
  <c r="CN70" i="10"/>
  <c r="CM70" i="10"/>
  <c r="CL70" i="10"/>
  <c r="CK70" i="10"/>
  <c r="CJ70" i="10"/>
  <c r="CI70" i="10"/>
  <c r="CH70" i="10"/>
  <c r="CG70" i="10"/>
  <c r="CF70" i="10"/>
  <c r="CE70" i="10"/>
  <c r="CD70" i="10"/>
  <c r="CC70" i="10"/>
  <c r="CB70" i="10"/>
  <c r="CA70" i="10"/>
  <c r="BZ70" i="10"/>
  <c r="BY70" i="10"/>
  <c r="BX70" i="10"/>
  <c r="BW70" i="10"/>
  <c r="BV70" i="10"/>
  <c r="BU70" i="10"/>
  <c r="BT70" i="10"/>
  <c r="BS70" i="10"/>
  <c r="CY69" i="10"/>
  <c r="CX69" i="10"/>
  <c r="CW69" i="10"/>
  <c r="CV69" i="10"/>
  <c r="CU69" i="10"/>
  <c r="CT69" i="10"/>
  <c r="CS69" i="10"/>
  <c r="CR69" i="10"/>
  <c r="CQ69" i="10"/>
  <c r="CP69" i="10"/>
  <c r="CO69" i="10"/>
  <c r="CN69" i="10"/>
  <c r="CM69" i="10"/>
  <c r="CL69" i="10"/>
  <c r="CK69" i="10"/>
  <c r="CJ69" i="10"/>
  <c r="CI69" i="10"/>
  <c r="CH69" i="10"/>
  <c r="CG69" i="10"/>
  <c r="CF69" i="10"/>
  <c r="CE69" i="10"/>
  <c r="CD69" i="10"/>
  <c r="CC69" i="10"/>
  <c r="CB69" i="10"/>
  <c r="CA69" i="10"/>
  <c r="BZ69" i="10"/>
  <c r="BY69" i="10"/>
  <c r="BX69" i="10"/>
  <c r="BW69" i="10"/>
  <c r="BV69" i="10"/>
  <c r="BU69" i="10"/>
  <c r="BT69" i="10"/>
  <c r="BS69" i="10"/>
  <c r="BR69" i="10"/>
  <c r="CY68" i="10"/>
  <c r="CX68" i="10"/>
  <c r="CW68" i="10"/>
  <c r="CV68" i="10"/>
  <c r="CU68" i="10"/>
  <c r="CT68" i="10"/>
  <c r="CS68" i="10"/>
  <c r="CR68" i="10"/>
  <c r="CQ68" i="10"/>
  <c r="CP68" i="10"/>
  <c r="CO68" i="10"/>
  <c r="CN68" i="10"/>
  <c r="CM68" i="10"/>
  <c r="CL68" i="10"/>
  <c r="CK68" i="10"/>
  <c r="CJ68" i="10"/>
  <c r="CI68" i="10"/>
  <c r="CH68" i="10"/>
  <c r="CG68" i="10"/>
  <c r="CF68" i="10"/>
  <c r="CE68" i="10"/>
  <c r="CD68" i="10"/>
  <c r="CC68" i="10"/>
  <c r="CB68" i="10"/>
  <c r="CA68" i="10"/>
  <c r="BZ68" i="10"/>
  <c r="BY68" i="10"/>
  <c r="BX68" i="10"/>
  <c r="BW68" i="10"/>
  <c r="BV68" i="10"/>
  <c r="BU68" i="10"/>
  <c r="BT68" i="10"/>
  <c r="BS68" i="10"/>
  <c r="BR68" i="10"/>
  <c r="BQ68" i="10"/>
  <c r="CY67" i="10"/>
  <c r="CX67" i="10"/>
  <c r="CW67" i="10"/>
  <c r="CV67" i="10"/>
  <c r="CU67" i="10"/>
  <c r="CT67" i="10"/>
  <c r="CS67" i="10"/>
  <c r="CR67" i="10"/>
  <c r="CQ67" i="10"/>
  <c r="CP67" i="10"/>
  <c r="CO67" i="10"/>
  <c r="CN67" i="10"/>
  <c r="CM67" i="10"/>
  <c r="CL67" i="10"/>
  <c r="CK67" i="10"/>
  <c r="CJ67" i="10"/>
  <c r="CI67" i="10"/>
  <c r="CH67" i="10"/>
  <c r="CG67" i="10"/>
  <c r="CF67" i="10"/>
  <c r="CE67" i="10"/>
  <c r="CD67" i="10"/>
  <c r="CC67" i="10"/>
  <c r="CB67" i="10"/>
  <c r="CA67" i="10"/>
  <c r="BZ67" i="10"/>
  <c r="BY67" i="10"/>
  <c r="BX67" i="10"/>
  <c r="BW67" i="10"/>
  <c r="BV67" i="10"/>
  <c r="BU67" i="10"/>
  <c r="BT67" i="10"/>
  <c r="BS67" i="10"/>
  <c r="BR67" i="10"/>
  <c r="BQ67" i="10"/>
  <c r="BP67" i="10"/>
  <c r="CY66" i="10"/>
  <c r="CX66" i="10"/>
  <c r="CW66" i="10"/>
  <c r="CV66" i="10"/>
  <c r="CU66" i="10"/>
  <c r="CT66" i="10"/>
  <c r="CS66" i="10"/>
  <c r="CR66" i="10"/>
  <c r="CQ66" i="10"/>
  <c r="CP66" i="10"/>
  <c r="CO66" i="10"/>
  <c r="CN66" i="10"/>
  <c r="CM66" i="10"/>
  <c r="CL66" i="10"/>
  <c r="CK66" i="10"/>
  <c r="CJ66" i="10"/>
  <c r="CI66" i="10"/>
  <c r="CH66" i="10"/>
  <c r="CG66" i="10"/>
  <c r="CF66" i="10"/>
  <c r="CE66" i="10"/>
  <c r="CD66" i="10"/>
  <c r="CC66" i="10"/>
  <c r="CB66" i="10"/>
  <c r="CA66" i="10"/>
  <c r="BZ66" i="10"/>
  <c r="BY66" i="10"/>
  <c r="BX66" i="10"/>
  <c r="BW66" i="10"/>
  <c r="BV66" i="10"/>
  <c r="BU66" i="10"/>
  <c r="BT66" i="10"/>
  <c r="BS66" i="10"/>
  <c r="BR66" i="10"/>
  <c r="BQ66" i="10"/>
  <c r="BP66" i="10"/>
  <c r="BO66" i="10"/>
  <c r="CY65" i="10"/>
  <c r="CX65" i="10"/>
  <c r="CW65" i="10"/>
  <c r="CV65" i="10"/>
  <c r="CU65" i="10"/>
  <c r="CT65" i="10"/>
  <c r="CS65" i="10"/>
  <c r="CR65" i="10"/>
  <c r="CQ65" i="10"/>
  <c r="CP65" i="10"/>
  <c r="CO65" i="10"/>
  <c r="CN65" i="10"/>
  <c r="CM65" i="10"/>
  <c r="CL65" i="10"/>
  <c r="CK65" i="10"/>
  <c r="CJ65" i="10"/>
  <c r="CI65" i="10"/>
  <c r="CH65" i="10"/>
  <c r="CG65" i="10"/>
  <c r="CF65" i="10"/>
  <c r="CE65" i="10"/>
  <c r="CD65" i="10"/>
  <c r="CC65" i="10"/>
  <c r="CB65" i="10"/>
  <c r="CA65" i="10"/>
  <c r="BZ65" i="10"/>
  <c r="BY65" i="10"/>
  <c r="BX65" i="10"/>
  <c r="BW65" i="10"/>
  <c r="BV65" i="10"/>
  <c r="BU65" i="10"/>
  <c r="BT65" i="10"/>
  <c r="BS65" i="10"/>
  <c r="BR65" i="10"/>
  <c r="BQ65" i="10"/>
  <c r="BP65" i="10"/>
  <c r="BO65" i="10"/>
  <c r="BN65" i="10"/>
  <c r="CY64" i="10"/>
  <c r="CX64" i="10"/>
  <c r="CW64" i="10"/>
  <c r="CV64" i="10"/>
  <c r="CU64" i="10"/>
  <c r="CT64" i="10"/>
  <c r="CS64" i="10"/>
  <c r="CR64" i="10"/>
  <c r="CQ64" i="10"/>
  <c r="CP64" i="10"/>
  <c r="CO64" i="10"/>
  <c r="CN64" i="10"/>
  <c r="CM64" i="10"/>
  <c r="CL64" i="10"/>
  <c r="CK64" i="10"/>
  <c r="CJ64" i="10"/>
  <c r="CI64" i="10"/>
  <c r="CH64" i="10"/>
  <c r="CG64" i="10"/>
  <c r="CF64" i="10"/>
  <c r="CE64" i="10"/>
  <c r="CD64" i="10"/>
  <c r="CC64" i="10"/>
  <c r="CB64" i="10"/>
  <c r="CA64" i="10"/>
  <c r="BZ64" i="10"/>
  <c r="BY64" i="10"/>
  <c r="BX64" i="10"/>
  <c r="BW64" i="10"/>
  <c r="BV64" i="10"/>
  <c r="BU64" i="10"/>
  <c r="BT64" i="10"/>
  <c r="BS64" i="10"/>
  <c r="BR64" i="10"/>
  <c r="BQ64" i="10"/>
  <c r="BP64" i="10"/>
  <c r="BO64" i="10"/>
  <c r="BN64" i="10"/>
  <c r="BM64" i="10"/>
  <c r="CY63" i="10"/>
  <c r="CX63" i="10"/>
  <c r="CW63" i="10"/>
  <c r="CV63" i="10"/>
  <c r="CU63" i="10"/>
  <c r="CT63" i="10"/>
  <c r="CS63" i="10"/>
  <c r="CR63" i="10"/>
  <c r="CQ63" i="10"/>
  <c r="CP63" i="10"/>
  <c r="CO63" i="10"/>
  <c r="CN63" i="10"/>
  <c r="CM63" i="10"/>
  <c r="CL63" i="10"/>
  <c r="CK63" i="10"/>
  <c r="CJ63" i="10"/>
  <c r="CI63" i="10"/>
  <c r="CH63" i="10"/>
  <c r="CG63" i="10"/>
  <c r="CF63" i="10"/>
  <c r="CE63" i="10"/>
  <c r="CD63" i="10"/>
  <c r="CC63" i="10"/>
  <c r="CB63" i="10"/>
  <c r="CA63" i="10"/>
  <c r="BZ63" i="10"/>
  <c r="BY63" i="10"/>
  <c r="BX63" i="10"/>
  <c r="BW63" i="10"/>
  <c r="BV63" i="10"/>
  <c r="BU63" i="10"/>
  <c r="BT63" i="10"/>
  <c r="BS63" i="10"/>
  <c r="BR63" i="10"/>
  <c r="BQ63" i="10"/>
  <c r="BP63" i="10"/>
  <c r="BO63" i="10"/>
  <c r="BN63" i="10"/>
  <c r="BM63" i="10"/>
  <c r="BL63" i="10"/>
  <c r="CY62" i="10"/>
  <c r="CX62" i="10"/>
  <c r="CW62" i="10"/>
  <c r="CV62" i="10"/>
  <c r="CU62" i="10"/>
  <c r="CT62" i="10"/>
  <c r="CS62" i="10"/>
  <c r="CR62" i="10"/>
  <c r="CQ62" i="10"/>
  <c r="CP62" i="10"/>
  <c r="CO62" i="10"/>
  <c r="CN62" i="10"/>
  <c r="CM62" i="10"/>
  <c r="CL62" i="10"/>
  <c r="CK62" i="10"/>
  <c r="CJ62" i="10"/>
  <c r="CI62" i="10"/>
  <c r="CH62" i="10"/>
  <c r="CG62" i="10"/>
  <c r="CF62" i="10"/>
  <c r="CE62" i="10"/>
  <c r="CD62" i="10"/>
  <c r="CC62" i="10"/>
  <c r="CB62" i="10"/>
  <c r="CA62" i="10"/>
  <c r="BZ62" i="10"/>
  <c r="BY62" i="10"/>
  <c r="BX62" i="10"/>
  <c r="BW62" i="10"/>
  <c r="BV62" i="10"/>
  <c r="BU62" i="10"/>
  <c r="BT62" i="10"/>
  <c r="BS62" i="10"/>
  <c r="BR62" i="10"/>
  <c r="BQ62" i="10"/>
  <c r="BP62" i="10"/>
  <c r="BO62" i="10"/>
  <c r="BN62" i="10"/>
  <c r="BM62" i="10"/>
  <c r="BL62" i="10"/>
  <c r="BJ63" i="10" s="1" a="1"/>
  <c r="BJ72" i="10" s="1"/>
  <c r="BK62" i="10"/>
  <c r="CY61" i="10"/>
  <c r="CX61" i="10"/>
  <c r="CW61" i="10"/>
  <c r="CV61" i="10"/>
  <c r="CU61" i="10"/>
  <c r="CT61" i="10"/>
  <c r="CS61" i="10"/>
  <c r="CR61" i="10"/>
  <c r="CQ61" i="10"/>
  <c r="CP61" i="10"/>
  <c r="CO61" i="10"/>
  <c r="CN61" i="10"/>
  <c r="CM61" i="10"/>
  <c r="CL61" i="10"/>
  <c r="CK61" i="10"/>
  <c r="CJ61" i="10"/>
  <c r="CI61" i="10"/>
  <c r="CH61" i="10"/>
  <c r="CG61" i="10"/>
  <c r="CF61" i="10"/>
  <c r="CE61" i="10"/>
  <c r="CD61" i="10"/>
  <c r="CC61" i="10"/>
  <c r="CB61" i="10"/>
  <c r="CA61" i="10"/>
  <c r="BZ61" i="10"/>
  <c r="BY61" i="10"/>
  <c r="BX61" i="10"/>
  <c r="BW61" i="10"/>
  <c r="BV61" i="10"/>
  <c r="BU61" i="10"/>
  <c r="BT61" i="10"/>
  <c r="BS61" i="10"/>
  <c r="BR61" i="10"/>
  <c r="BQ61" i="10"/>
  <c r="BP61" i="10"/>
  <c r="BO61" i="10"/>
  <c r="BN61" i="10"/>
  <c r="BM61" i="10"/>
  <c r="BL61" i="10"/>
  <c r="BK61" i="10"/>
  <c r="BJ61" i="10"/>
  <c r="CY60" i="10"/>
  <c r="CX60" i="10"/>
  <c r="CW60" i="10"/>
  <c r="CV60" i="10"/>
  <c r="CU60" i="10"/>
  <c r="CT60" i="10"/>
  <c r="CS60" i="10"/>
  <c r="CR60" i="10"/>
  <c r="CQ60" i="10"/>
  <c r="CP60" i="10"/>
  <c r="CO60" i="10"/>
  <c r="CN60" i="10"/>
  <c r="CM60" i="10"/>
  <c r="CL60" i="10"/>
  <c r="CK60" i="10"/>
  <c r="CJ60" i="10"/>
  <c r="CI60" i="10"/>
  <c r="CH60" i="10"/>
  <c r="CG60" i="10"/>
  <c r="CF60" i="10"/>
  <c r="CE60" i="10"/>
  <c r="CD60" i="10"/>
  <c r="CC60" i="10"/>
  <c r="CB60" i="10"/>
  <c r="CA60" i="10"/>
  <c r="BZ60" i="10"/>
  <c r="BY60" i="10"/>
  <c r="BX60" i="10"/>
  <c r="BW60" i="10"/>
  <c r="BV60" i="10"/>
  <c r="BU60" i="10"/>
  <c r="BT60" i="10"/>
  <c r="BS60" i="10"/>
  <c r="BR60" i="10"/>
  <c r="BQ60" i="10"/>
  <c r="BP60" i="10"/>
  <c r="BO60" i="10"/>
  <c r="BN60" i="10"/>
  <c r="BM60" i="10"/>
  <c r="BL60" i="10"/>
  <c r="BK60" i="10"/>
  <c r="BJ60" i="10"/>
  <c r="BI60" i="10"/>
  <c r="CY59" i="10"/>
  <c r="CX59" i="10"/>
  <c r="CW59" i="10"/>
  <c r="CV59" i="10"/>
  <c r="CU59" i="10"/>
  <c r="CT59" i="10"/>
  <c r="CS59" i="10"/>
  <c r="CR59" i="10"/>
  <c r="CQ59" i="10"/>
  <c r="CP59" i="10"/>
  <c r="CO59" i="10"/>
  <c r="CN59" i="10"/>
  <c r="CM59" i="10"/>
  <c r="CL59" i="10"/>
  <c r="CK59" i="10"/>
  <c r="CJ59" i="10"/>
  <c r="CI59" i="10"/>
  <c r="CH59" i="10"/>
  <c r="CG59" i="10"/>
  <c r="CF59" i="10"/>
  <c r="CE59" i="10"/>
  <c r="CD59" i="10"/>
  <c r="CC59" i="10"/>
  <c r="CB59" i="10"/>
  <c r="CA59" i="10"/>
  <c r="BZ59" i="10"/>
  <c r="BY59" i="10"/>
  <c r="BX59" i="10"/>
  <c r="BW59" i="10"/>
  <c r="BV59" i="10"/>
  <c r="BU59" i="10"/>
  <c r="BT59" i="10"/>
  <c r="BS59" i="10"/>
  <c r="BR59" i="10"/>
  <c r="BQ59" i="10"/>
  <c r="BP59" i="10"/>
  <c r="BO59" i="10"/>
  <c r="BN59" i="10"/>
  <c r="BM59" i="10"/>
  <c r="BL59" i="10"/>
  <c r="BK59" i="10"/>
  <c r="BJ59" i="10"/>
  <c r="BI59" i="10"/>
  <c r="BH59" i="10"/>
  <c r="CY58" i="10"/>
  <c r="CX58" i="10"/>
  <c r="CW58" i="10"/>
  <c r="CV58" i="10"/>
  <c r="CU58" i="10"/>
  <c r="CT58" i="10"/>
  <c r="CS58" i="10"/>
  <c r="CR58" i="10"/>
  <c r="CQ58" i="10"/>
  <c r="CP58" i="10"/>
  <c r="CO58" i="10"/>
  <c r="CN58" i="10"/>
  <c r="CM58" i="10"/>
  <c r="CL58" i="10"/>
  <c r="CK58" i="10"/>
  <c r="CJ58" i="10"/>
  <c r="CI58" i="10"/>
  <c r="CH58" i="10"/>
  <c r="CG58" i="10"/>
  <c r="CF58" i="10"/>
  <c r="CE58" i="10"/>
  <c r="CD58" i="10"/>
  <c r="CC58" i="10"/>
  <c r="CB58" i="10"/>
  <c r="CA58" i="10"/>
  <c r="BZ58" i="10"/>
  <c r="BY58" i="10"/>
  <c r="BX58" i="10"/>
  <c r="BW58" i="10"/>
  <c r="BV58" i="10"/>
  <c r="BU58" i="10"/>
  <c r="BT58" i="10"/>
  <c r="BS58" i="10"/>
  <c r="BR58" i="10"/>
  <c r="BQ58" i="10"/>
  <c r="BP58" i="10"/>
  <c r="BO58" i="10"/>
  <c r="BN58" i="10"/>
  <c r="BM58" i="10"/>
  <c r="BL58" i="10"/>
  <c r="BK58" i="10"/>
  <c r="BJ58" i="10"/>
  <c r="BI58" i="10"/>
  <c r="BH58" i="10"/>
  <c r="BG58" i="10"/>
  <c r="CY57" i="10"/>
  <c r="CX57" i="10"/>
  <c r="CW57" i="10"/>
  <c r="CV57" i="10"/>
  <c r="CU57" i="10"/>
  <c r="CT57" i="10"/>
  <c r="CS57" i="10"/>
  <c r="CR57" i="10"/>
  <c r="CQ57" i="10"/>
  <c r="CP57" i="10"/>
  <c r="CO57" i="10"/>
  <c r="CN57" i="10"/>
  <c r="CM57" i="10"/>
  <c r="CL57" i="10"/>
  <c r="CK57" i="10"/>
  <c r="CJ57" i="10"/>
  <c r="CI57" i="10"/>
  <c r="CH57" i="10"/>
  <c r="CG57" i="10"/>
  <c r="CF57" i="10"/>
  <c r="CE57" i="10"/>
  <c r="CD57" i="10"/>
  <c r="CC57" i="10"/>
  <c r="CB57" i="10"/>
  <c r="CA57" i="10"/>
  <c r="BZ57" i="10"/>
  <c r="BY57" i="10"/>
  <c r="BX57" i="10"/>
  <c r="BW57" i="10"/>
  <c r="BV57" i="10"/>
  <c r="BU57" i="10"/>
  <c r="BT57" i="10"/>
  <c r="BS57" i="10"/>
  <c r="BR57" i="10"/>
  <c r="BQ57" i="10"/>
  <c r="BP57" i="10"/>
  <c r="BO57" i="10"/>
  <c r="BN57" i="10"/>
  <c r="BM57" i="10"/>
  <c r="BL57" i="10"/>
  <c r="BK57" i="10"/>
  <c r="BJ57" i="10"/>
  <c r="BI57" i="10"/>
  <c r="BH57" i="10"/>
  <c r="BG57" i="10"/>
  <c r="BF57" i="10"/>
  <c r="CY56" i="10"/>
  <c r="CX56" i="10"/>
  <c r="CW56" i="10"/>
  <c r="CV56" i="10"/>
  <c r="CU56" i="10"/>
  <c r="CT56" i="10"/>
  <c r="CS56" i="10"/>
  <c r="CR56" i="10"/>
  <c r="CQ56" i="10"/>
  <c r="CP56" i="10"/>
  <c r="CO56" i="10"/>
  <c r="CN56" i="10"/>
  <c r="CM56" i="10"/>
  <c r="CL56" i="10"/>
  <c r="CK56" i="10"/>
  <c r="CJ56" i="10"/>
  <c r="CI56" i="10"/>
  <c r="CH56" i="10"/>
  <c r="CG56" i="10"/>
  <c r="CF56" i="10"/>
  <c r="CE56" i="10"/>
  <c r="CD56" i="10"/>
  <c r="CC56" i="10"/>
  <c r="CB56" i="10"/>
  <c r="CA56" i="10"/>
  <c r="BZ56" i="10"/>
  <c r="BY56" i="10"/>
  <c r="BX56" i="10"/>
  <c r="BW56" i="10"/>
  <c r="BV56" i="10"/>
  <c r="BU56" i="10"/>
  <c r="BT56" i="10"/>
  <c r="BS56" i="10"/>
  <c r="BR56" i="10"/>
  <c r="BQ56" i="10"/>
  <c r="BP56" i="10"/>
  <c r="BO56" i="10"/>
  <c r="BN56" i="10"/>
  <c r="BM56" i="10"/>
  <c r="BL56" i="10"/>
  <c r="BK56" i="10"/>
  <c r="BJ56" i="10"/>
  <c r="BI56" i="10"/>
  <c r="BH56" i="10"/>
  <c r="BG56" i="10"/>
  <c r="BF56" i="10"/>
  <c r="BE56" i="10"/>
  <c r="CY55" i="10"/>
  <c r="CX55" i="10"/>
  <c r="CW55" i="10"/>
  <c r="CV55" i="10"/>
  <c r="CU55" i="10"/>
  <c r="CT55" i="10"/>
  <c r="CS55" i="10"/>
  <c r="CR55" i="10"/>
  <c r="CQ55" i="10"/>
  <c r="CP55" i="10"/>
  <c r="CO55" i="10"/>
  <c r="CN55" i="10"/>
  <c r="CM55" i="10"/>
  <c r="CL55" i="10"/>
  <c r="CK55" i="10"/>
  <c r="CJ55" i="10"/>
  <c r="CI55" i="10"/>
  <c r="CH55" i="10"/>
  <c r="CG55" i="10"/>
  <c r="CF55" i="10"/>
  <c r="CE55" i="10"/>
  <c r="CD55" i="10"/>
  <c r="CC55" i="10"/>
  <c r="CB55" i="10"/>
  <c r="CA55" i="10"/>
  <c r="BZ55" i="10"/>
  <c r="BY55" i="10"/>
  <c r="BX55" i="10"/>
  <c r="BW55" i="10"/>
  <c r="BV55" i="10"/>
  <c r="BU55" i="10"/>
  <c r="BT55" i="10"/>
  <c r="BS55" i="10"/>
  <c r="BR55" i="10"/>
  <c r="BQ55" i="10"/>
  <c r="BP55" i="10"/>
  <c r="BO55" i="10"/>
  <c r="BN55" i="10"/>
  <c r="BM55" i="10"/>
  <c r="BL55" i="10"/>
  <c r="BK55" i="10"/>
  <c r="BJ55" i="10"/>
  <c r="BI55" i="10"/>
  <c r="BH55" i="10"/>
  <c r="BG55" i="10"/>
  <c r="BF55" i="10"/>
  <c r="BE55" i="10"/>
  <c r="BD55" i="10"/>
  <c r="CY54" i="10"/>
  <c r="CX54" i="10"/>
  <c r="CW54" i="10"/>
  <c r="CV54" i="10"/>
  <c r="CU54" i="10"/>
  <c r="CT54" i="10"/>
  <c r="CS54" i="10"/>
  <c r="CR54" i="10"/>
  <c r="CQ54" i="10"/>
  <c r="CP54" i="10"/>
  <c r="CO54" i="10"/>
  <c r="CN54" i="10"/>
  <c r="CM54" i="10"/>
  <c r="CL54" i="10"/>
  <c r="CK54" i="10"/>
  <c r="CJ54" i="10"/>
  <c r="CI54" i="10"/>
  <c r="CH54" i="10"/>
  <c r="CG54" i="10"/>
  <c r="CF54" i="10"/>
  <c r="CE54" i="10"/>
  <c r="CD54" i="10"/>
  <c r="CC54" i="10"/>
  <c r="CB54" i="10"/>
  <c r="CA54" i="10"/>
  <c r="BZ54" i="10"/>
  <c r="BY54" i="10"/>
  <c r="BX54" i="10"/>
  <c r="BW54" i="10"/>
  <c r="BV54" i="10"/>
  <c r="BU54" i="10"/>
  <c r="BT54" i="10"/>
  <c r="BS54" i="10"/>
  <c r="BR54" i="10"/>
  <c r="BQ54" i="10"/>
  <c r="BP54" i="10"/>
  <c r="BO54" i="10"/>
  <c r="BN54" i="10"/>
  <c r="BM54" i="10"/>
  <c r="BL54" i="10"/>
  <c r="BK54" i="10"/>
  <c r="BJ54" i="10"/>
  <c r="BI54" i="10"/>
  <c r="BH54" i="10"/>
  <c r="BG54" i="10"/>
  <c r="BF54" i="10"/>
  <c r="BE54" i="10"/>
  <c r="BD54" i="10"/>
  <c r="BC54" i="10"/>
  <c r="CY53" i="10"/>
  <c r="CX53" i="10"/>
  <c r="CW53" i="10"/>
  <c r="CV53" i="10"/>
  <c r="CU53" i="10"/>
  <c r="CT53" i="10"/>
  <c r="CS53" i="10"/>
  <c r="CR53" i="10"/>
  <c r="CQ53" i="10"/>
  <c r="CP53" i="10"/>
  <c r="CO53" i="10"/>
  <c r="CN53" i="10"/>
  <c r="CM53" i="10"/>
  <c r="CL53" i="10"/>
  <c r="CK53" i="10"/>
  <c r="CJ53" i="10"/>
  <c r="CI53" i="10"/>
  <c r="CH53" i="10"/>
  <c r="CG53" i="10"/>
  <c r="CF53" i="10"/>
  <c r="CE53" i="10"/>
  <c r="CD53" i="10"/>
  <c r="CC53" i="10"/>
  <c r="CB53" i="10"/>
  <c r="CA53" i="10"/>
  <c r="BZ53" i="10"/>
  <c r="BY53" i="10"/>
  <c r="BX53" i="10"/>
  <c r="BW53" i="10"/>
  <c r="BV53" i="10"/>
  <c r="BU53" i="10"/>
  <c r="BT53" i="10"/>
  <c r="BS53" i="10"/>
  <c r="BR53" i="10"/>
  <c r="BQ53" i="10"/>
  <c r="BP53" i="10"/>
  <c r="BO53" i="10"/>
  <c r="BN53" i="10"/>
  <c r="BM53" i="10"/>
  <c r="BL53" i="10"/>
  <c r="BK53" i="10"/>
  <c r="BJ53" i="10"/>
  <c r="BI53" i="10"/>
  <c r="BH53" i="10"/>
  <c r="BG53" i="10"/>
  <c r="BF53" i="10"/>
  <c r="BE53" i="10"/>
  <c r="BD53" i="10"/>
  <c r="BC53" i="10"/>
  <c r="BB53" i="10"/>
  <c r="CY52" i="10"/>
  <c r="CX52" i="10"/>
  <c r="CW52" i="10"/>
  <c r="CV52" i="10"/>
  <c r="CU52" i="10"/>
  <c r="CT52" i="10"/>
  <c r="CS52" i="10"/>
  <c r="CR52" i="10"/>
  <c r="CQ52" i="10"/>
  <c r="CP52" i="10"/>
  <c r="CO52" i="10"/>
  <c r="CN52" i="10"/>
  <c r="CM52" i="10"/>
  <c r="CL52" i="10"/>
  <c r="CK52" i="10"/>
  <c r="CJ52" i="10"/>
  <c r="CI52" i="10"/>
  <c r="CH52" i="10"/>
  <c r="CG52" i="10"/>
  <c r="CF52" i="10"/>
  <c r="CE52" i="10"/>
  <c r="CD52" i="10"/>
  <c r="CC52" i="10"/>
  <c r="CB52" i="10"/>
  <c r="CA52" i="10"/>
  <c r="BZ52" i="10"/>
  <c r="BY52" i="10"/>
  <c r="BX52" i="10"/>
  <c r="BW52" i="10"/>
  <c r="BV52" i="10"/>
  <c r="BU52" i="10"/>
  <c r="BT52" i="10"/>
  <c r="BS52" i="10"/>
  <c r="BR52" i="10"/>
  <c r="BQ52" i="10"/>
  <c r="BP52" i="10"/>
  <c r="BO52" i="10"/>
  <c r="BN52" i="10"/>
  <c r="BM52" i="10"/>
  <c r="BL52" i="10"/>
  <c r="BK52" i="10"/>
  <c r="BJ52" i="10"/>
  <c r="BI52" i="10"/>
  <c r="BH52" i="10"/>
  <c r="BG52" i="10"/>
  <c r="BF52" i="10"/>
  <c r="BE52" i="10"/>
  <c r="BD52" i="10"/>
  <c r="BC52" i="10"/>
  <c r="BB52" i="10"/>
  <c r="BA52" i="10"/>
  <c r="CY51" i="10"/>
  <c r="CX51" i="10"/>
  <c r="CW51" i="10"/>
  <c r="CV51" i="10"/>
  <c r="CU51" i="10"/>
  <c r="CT51" i="10"/>
  <c r="CS51" i="10"/>
  <c r="CR51" i="10"/>
  <c r="CQ51" i="10"/>
  <c r="CP51" i="10"/>
  <c r="CO51" i="10"/>
  <c r="CN51" i="10"/>
  <c r="CM51" i="10"/>
  <c r="CL51" i="10"/>
  <c r="CK51" i="10"/>
  <c r="CJ51" i="10"/>
  <c r="CI51" i="10"/>
  <c r="CH51" i="10"/>
  <c r="CG51" i="10"/>
  <c r="CF51" i="10"/>
  <c r="CE51" i="10"/>
  <c r="CD51" i="10"/>
  <c r="CC51" i="10"/>
  <c r="CB51" i="10"/>
  <c r="CA51" i="10"/>
  <c r="BZ51" i="10"/>
  <c r="BY51" i="10"/>
  <c r="BX51" i="10"/>
  <c r="BW51" i="10"/>
  <c r="BV51" i="10"/>
  <c r="BU51" i="10"/>
  <c r="BT51" i="10"/>
  <c r="BS51" i="10"/>
  <c r="BR51" i="10"/>
  <c r="BQ51" i="10"/>
  <c r="BP51" i="10"/>
  <c r="BO51" i="10"/>
  <c r="BN51" i="10"/>
  <c r="BM51" i="10"/>
  <c r="BL51" i="10"/>
  <c r="BK51" i="10"/>
  <c r="BJ51" i="10"/>
  <c r="BI51" i="10"/>
  <c r="BH51" i="10"/>
  <c r="BG51" i="10"/>
  <c r="BF51" i="10"/>
  <c r="BE51" i="10"/>
  <c r="BD51" i="10"/>
  <c r="BC51" i="10"/>
  <c r="BB51" i="10"/>
  <c r="BA51" i="10"/>
  <c r="AZ51" i="10"/>
  <c r="CY50" i="10"/>
  <c r="CX50" i="10"/>
  <c r="CW50" i="10"/>
  <c r="CV50" i="10"/>
  <c r="CU50" i="10"/>
  <c r="CT50" i="10"/>
  <c r="CS50" i="10"/>
  <c r="CR50" i="10"/>
  <c r="CQ50" i="10"/>
  <c r="CP50" i="10"/>
  <c r="CO50" i="10"/>
  <c r="CN50" i="10"/>
  <c r="CM50" i="10"/>
  <c r="CL50" i="10"/>
  <c r="CK50" i="10"/>
  <c r="CJ50" i="10"/>
  <c r="CI50" i="10"/>
  <c r="CH50" i="10"/>
  <c r="CG50" i="10"/>
  <c r="CF50" i="10"/>
  <c r="CE50" i="10"/>
  <c r="CD50" i="10"/>
  <c r="CC50" i="10"/>
  <c r="CB50" i="10"/>
  <c r="CA50" i="10"/>
  <c r="BZ50" i="10"/>
  <c r="BY50" i="10"/>
  <c r="BX50" i="10"/>
  <c r="BW50" i="10"/>
  <c r="BV50" i="10"/>
  <c r="BU50" i="10"/>
  <c r="BT50" i="10"/>
  <c r="BS50" i="10"/>
  <c r="BR50" i="10"/>
  <c r="BQ50" i="10"/>
  <c r="BP50" i="10"/>
  <c r="BO50" i="10"/>
  <c r="BN50" i="10"/>
  <c r="BM50" i="10"/>
  <c r="BL50" i="10"/>
  <c r="BK50" i="10"/>
  <c r="BJ50" i="10"/>
  <c r="BI50" i="10"/>
  <c r="BH50" i="10"/>
  <c r="BG50" i="10"/>
  <c r="BF50" i="10"/>
  <c r="BE50" i="10"/>
  <c r="BD50" i="10"/>
  <c r="BC50" i="10"/>
  <c r="BB50" i="10"/>
  <c r="BA50" i="10"/>
  <c r="AZ50" i="10"/>
  <c r="AY50" i="10"/>
  <c r="CY49" i="10"/>
  <c r="CX49" i="10"/>
  <c r="CW49" i="10"/>
  <c r="CV49" i="10"/>
  <c r="CU49" i="10"/>
  <c r="CT49" i="10"/>
  <c r="CS49" i="10"/>
  <c r="CR49" i="10"/>
  <c r="CQ49" i="10"/>
  <c r="CP49" i="10"/>
  <c r="CO49" i="10"/>
  <c r="CN49" i="10"/>
  <c r="CM49" i="10"/>
  <c r="CL49" i="10"/>
  <c r="CK49" i="10"/>
  <c r="CJ49" i="10"/>
  <c r="CI49" i="10"/>
  <c r="CH49" i="10"/>
  <c r="CG49" i="10"/>
  <c r="CF49" i="10"/>
  <c r="CE49" i="10"/>
  <c r="CD49" i="10"/>
  <c r="CC49" i="10"/>
  <c r="CB49" i="10"/>
  <c r="CA49" i="10"/>
  <c r="BZ49" i="10"/>
  <c r="BY49" i="10"/>
  <c r="BX49" i="10"/>
  <c r="BW49" i="10"/>
  <c r="BV49" i="10"/>
  <c r="BU49" i="10"/>
  <c r="BT49" i="10"/>
  <c r="BS49" i="10"/>
  <c r="BR49" i="10"/>
  <c r="BQ49" i="10"/>
  <c r="BP49" i="10"/>
  <c r="BO49" i="10"/>
  <c r="BN49" i="10"/>
  <c r="BM49" i="10"/>
  <c r="BL49" i="10"/>
  <c r="BK49" i="10"/>
  <c r="BJ49" i="10"/>
  <c r="BI49" i="10"/>
  <c r="BH49" i="10"/>
  <c r="BG49" i="10"/>
  <c r="BF49" i="10"/>
  <c r="BE49" i="10"/>
  <c r="BD49" i="10"/>
  <c r="BC49" i="10"/>
  <c r="BB49" i="10"/>
  <c r="BA49" i="10"/>
  <c r="AZ49" i="10"/>
  <c r="AW50" i="10" s="1" a="1"/>
  <c r="AY49" i="10"/>
  <c r="AX49" i="10"/>
  <c r="CY48" i="10"/>
  <c r="CX48" i="10"/>
  <c r="CW48" i="10"/>
  <c r="CV48" i="10"/>
  <c r="CU48" i="10"/>
  <c r="CT48" i="10"/>
  <c r="CS48" i="10"/>
  <c r="CR48" i="10"/>
  <c r="CQ48" i="10"/>
  <c r="CP48" i="10"/>
  <c r="CO48" i="10"/>
  <c r="CN48" i="10"/>
  <c r="CM48" i="10"/>
  <c r="CL48" i="10"/>
  <c r="CK48" i="10"/>
  <c r="CJ48" i="10"/>
  <c r="CI48" i="10"/>
  <c r="CH48" i="10"/>
  <c r="CG48" i="10"/>
  <c r="CF48" i="10"/>
  <c r="CE48" i="10"/>
  <c r="CD48" i="10"/>
  <c r="CC48" i="10"/>
  <c r="CB48" i="10"/>
  <c r="CA48" i="10"/>
  <c r="BZ48" i="10"/>
  <c r="BY48" i="10"/>
  <c r="BX48" i="10"/>
  <c r="BW48" i="10"/>
  <c r="BV48" i="10"/>
  <c r="BU48" i="10"/>
  <c r="BT48" i="10"/>
  <c r="BS48" i="10"/>
  <c r="BR48" i="10"/>
  <c r="BQ48" i="10"/>
  <c r="BP48" i="10"/>
  <c r="BO48" i="10"/>
  <c r="BN48" i="10"/>
  <c r="BM48" i="10"/>
  <c r="BL48" i="10"/>
  <c r="BK48" i="10"/>
  <c r="BJ48" i="10"/>
  <c r="BI48" i="10"/>
  <c r="BH48" i="10"/>
  <c r="BG48" i="10"/>
  <c r="BF48" i="10"/>
  <c r="BE48" i="10"/>
  <c r="BD48" i="10"/>
  <c r="BC48" i="10"/>
  <c r="BB48" i="10"/>
  <c r="BA48" i="10"/>
  <c r="AZ48" i="10"/>
  <c r="AY48" i="10"/>
  <c r="AX48" i="10"/>
  <c r="AW48" i="10"/>
  <c r="CY47" i="10"/>
  <c r="CX47" i="10"/>
  <c r="CW47" i="10"/>
  <c r="CV47" i="10"/>
  <c r="CU47" i="10"/>
  <c r="CT47" i="10"/>
  <c r="CS47" i="10"/>
  <c r="CR47" i="10"/>
  <c r="CQ47" i="10"/>
  <c r="CP47" i="10"/>
  <c r="CO47" i="10"/>
  <c r="CN47" i="10"/>
  <c r="CM47" i="10"/>
  <c r="CL47" i="10"/>
  <c r="CK47" i="10"/>
  <c r="CJ47" i="10"/>
  <c r="CI47" i="10"/>
  <c r="CH47" i="10"/>
  <c r="CG47" i="10"/>
  <c r="CF47" i="10"/>
  <c r="CE47" i="10"/>
  <c r="CD47" i="10"/>
  <c r="CC47" i="10"/>
  <c r="CB47" i="10"/>
  <c r="CA47" i="10"/>
  <c r="BZ47" i="10"/>
  <c r="BY47" i="10"/>
  <c r="BX47" i="10"/>
  <c r="BW47" i="10"/>
  <c r="BV47" i="10"/>
  <c r="BU47" i="10"/>
  <c r="BT47" i="10"/>
  <c r="BS47" i="10"/>
  <c r="BR47" i="10"/>
  <c r="BQ47" i="10"/>
  <c r="BP47" i="10"/>
  <c r="BO47" i="10"/>
  <c r="BN47" i="10"/>
  <c r="BM47" i="10"/>
  <c r="BL47" i="10"/>
  <c r="BK47" i="10"/>
  <c r="BJ47" i="10"/>
  <c r="BI47" i="10"/>
  <c r="BH47" i="10"/>
  <c r="BG47" i="10"/>
  <c r="BF47" i="10"/>
  <c r="BE47" i="10"/>
  <c r="BD47" i="10"/>
  <c r="BC47" i="10"/>
  <c r="BB47" i="10"/>
  <c r="BA47" i="10"/>
  <c r="AZ47" i="10"/>
  <c r="AY47" i="10"/>
  <c r="AX47" i="10"/>
  <c r="AW47" i="10"/>
  <c r="AV47" i="10"/>
  <c r="CY46" i="10"/>
  <c r="CX46" i="10"/>
  <c r="CW46" i="10"/>
  <c r="CV46" i="10"/>
  <c r="CU46" i="10"/>
  <c r="CT46" i="10"/>
  <c r="CS46" i="10"/>
  <c r="CR46" i="10"/>
  <c r="CQ46" i="10"/>
  <c r="CP46" i="10"/>
  <c r="CO46" i="10"/>
  <c r="CN46" i="10"/>
  <c r="CM46" i="10"/>
  <c r="CL46" i="10"/>
  <c r="CK46" i="10"/>
  <c r="CJ46" i="10"/>
  <c r="CI46" i="10"/>
  <c r="CH46" i="10"/>
  <c r="CG46" i="10"/>
  <c r="CF46" i="10"/>
  <c r="CE46" i="10"/>
  <c r="CD46" i="10"/>
  <c r="CC46" i="10"/>
  <c r="CB46" i="10"/>
  <c r="CA46" i="10"/>
  <c r="BZ46" i="10"/>
  <c r="BY46" i="10"/>
  <c r="BX46" i="10"/>
  <c r="BW46" i="10"/>
  <c r="BV46" i="10"/>
  <c r="BU46" i="10"/>
  <c r="BT46" i="10"/>
  <c r="BS46" i="10"/>
  <c r="BR46" i="10"/>
  <c r="BQ46" i="10"/>
  <c r="BP46" i="10"/>
  <c r="BO46" i="10"/>
  <c r="BN46" i="10"/>
  <c r="BM46" i="10"/>
  <c r="BL46" i="10"/>
  <c r="BK46" i="10"/>
  <c r="BJ46" i="10"/>
  <c r="BI46" i="10"/>
  <c r="BH46" i="10"/>
  <c r="BG46" i="10"/>
  <c r="BF46" i="10"/>
  <c r="BE46" i="10"/>
  <c r="BD46" i="10"/>
  <c r="BC46" i="10"/>
  <c r="BB46" i="10"/>
  <c r="BA46" i="10"/>
  <c r="AZ46" i="10"/>
  <c r="AY46" i="10"/>
  <c r="AX46" i="10"/>
  <c r="AW46" i="10"/>
  <c r="AV46" i="10"/>
  <c r="AU46" i="10"/>
  <c r="CY45" i="10"/>
  <c r="CX45" i="10"/>
  <c r="CW45" i="10"/>
  <c r="CV45" i="10"/>
  <c r="CU45" i="10"/>
  <c r="CT45" i="10"/>
  <c r="CS45" i="10"/>
  <c r="CR45" i="10"/>
  <c r="CQ45" i="10"/>
  <c r="CP45" i="10"/>
  <c r="CO45" i="10"/>
  <c r="CN45" i="10"/>
  <c r="CM45" i="10"/>
  <c r="CL45" i="10"/>
  <c r="CK45" i="10"/>
  <c r="CJ45" i="10"/>
  <c r="CI45" i="10"/>
  <c r="CH45" i="10"/>
  <c r="CG45" i="10"/>
  <c r="CF45" i="10"/>
  <c r="CE45" i="10"/>
  <c r="CD45" i="10"/>
  <c r="CC45" i="10"/>
  <c r="CB45" i="10"/>
  <c r="CA45" i="10"/>
  <c r="BZ45" i="10"/>
  <c r="BY45" i="10"/>
  <c r="BX45" i="10"/>
  <c r="BW45" i="10"/>
  <c r="BV45" i="10"/>
  <c r="BU45" i="10"/>
  <c r="BT45" i="10"/>
  <c r="BS45" i="10"/>
  <c r="BR45" i="10"/>
  <c r="BQ45" i="10"/>
  <c r="BP45" i="10"/>
  <c r="BO45" i="10"/>
  <c r="BN45" i="10"/>
  <c r="BM45" i="10"/>
  <c r="BL45" i="10"/>
  <c r="BK45" i="10"/>
  <c r="BJ45" i="10"/>
  <c r="BI45" i="10"/>
  <c r="BH45" i="10"/>
  <c r="BG45" i="10"/>
  <c r="BF45" i="10"/>
  <c r="BE45" i="10"/>
  <c r="BD45" i="10"/>
  <c r="BC45" i="10"/>
  <c r="BB45" i="10"/>
  <c r="BA45" i="10"/>
  <c r="AZ45" i="10"/>
  <c r="AY45" i="10"/>
  <c r="AX45" i="10"/>
  <c r="AW45" i="10"/>
  <c r="AV45" i="10"/>
  <c r="AS46" i="10" s="1" a="1"/>
  <c r="AS73" i="10" s="1"/>
  <c r="AU45" i="10"/>
  <c r="AT45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CF44" i="10"/>
  <c r="CE44" i="10"/>
  <c r="CD44" i="10"/>
  <c r="CC44" i="10"/>
  <c r="CB44" i="10"/>
  <c r="CA44" i="10"/>
  <c r="BZ44" i="10"/>
  <c r="BY44" i="10"/>
  <c r="BX44" i="10"/>
  <c r="BW44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R45" i="10" s="1" a="1"/>
  <c r="AR90" i="10" s="1"/>
  <c r="AS44" i="10"/>
  <c r="CY43" i="10"/>
  <c r="CX43" i="10"/>
  <c r="CW43" i="10"/>
  <c r="CV43" i="10"/>
  <c r="CU43" i="10"/>
  <c r="CT43" i="10"/>
  <c r="CS43" i="10"/>
  <c r="CR43" i="10"/>
  <c r="CQ43" i="10"/>
  <c r="CP43" i="10"/>
  <c r="CO43" i="10"/>
  <c r="CN43" i="10"/>
  <c r="CM43" i="10"/>
  <c r="CL43" i="10"/>
  <c r="CK43" i="10"/>
  <c r="CJ43" i="10"/>
  <c r="CI43" i="10"/>
  <c r="CH43" i="10"/>
  <c r="CG43" i="10"/>
  <c r="CF43" i="10"/>
  <c r="CE43" i="10"/>
  <c r="CD43" i="10"/>
  <c r="CC43" i="10"/>
  <c r="CB43" i="10"/>
  <c r="CA43" i="10"/>
  <c r="BZ43" i="10"/>
  <c r="BY43" i="10"/>
  <c r="BX43" i="10"/>
  <c r="BW43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CY42" i="10"/>
  <c r="CX42" i="10"/>
  <c r="CW42" i="10"/>
  <c r="CV42" i="10"/>
  <c r="CU42" i="10"/>
  <c r="CT42" i="10"/>
  <c r="CS42" i="10"/>
  <c r="CR42" i="10"/>
  <c r="CQ42" i="10"/>
  <c r="CP42" i="10"/>
  <c r="CO42" i="10"/>
  <c r="CN42" i="10"/>
  <c r="CM42" i="10"/>
  <c r="CL42" i="10"/>
  <c r="CK42" i="10"/>
  <c r="CJ42" i="10"/>
  <c r="CI42" i="10"/>
  <c r="CH42" i="10"/>
  <c r="CG42" i="10"/>
  <c r="CF42" i="10"/>
  <c r="CE42" i="10"/>
  <c r="CD42" i="10"/>
  <c r="CC42" i="10"/>
  <c r="CB42" i="10"/>
  <c r="CA42" i="10"/>
  <c r="BZ42" i="10"/>
  <c r="BY42" i="10"/>
  <c r="BX42" i="10"/>
  <c r="BW42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CY41" i="10"/>
  <c r="CX41" i="10"/>
  <c r="CW41" i="10"/>
  <c r="CV41" i="10"/>
  <c r="CU41" i="10"/>
  <c r="CT41" i="10"/>
  <c r="CS41" i="10"/>
  <c r="CR41" i="10"/>
  <c r="CQ41" i="10"/>
  <c r="CP41" i="10"/>
  <c r="CO41" i="10"/>
  <c r="CN41" i="10"/>
  <c r="CM41" i="10"/>
  <c r="CL41" i="10"/>
  <c r="CK41" i="10"/>
  <c r="CJ41" i="10"/>
  <c r="CI41" i="10"/>
  <c r="CH41" i="10"/>
  <c r="CG41" i="10"/>
  <c r="CF41" i="10"/>
  <c r="CE41" i="10"/>
  <c r="CD41" i="10"/>
  <c r="CC41" i="10"/>
  <c r="CB41" i="10"/>
  <c r="CA41" i="10"/>
  <c r="BZ41" i="10"/>
  <c r="BY41" i="10"/>
  <c r="BX41" i="10"/>
  <c r="BW41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CY40" i="10"/>
  <c r="CX40" i="10"/>
  <c r="CW40" i="10"/>
  <c r="CV40" i="10"/>
  <c r="CU40" i="10"/>
  <c r="CT40" i="10"/>
  <c r="CS40" i="10"/>
  <c r="CR40" i="10"/>
  <c r="CQ40" i="10"/>
  <c r="CP40" i="10"/>
  <c r="CO40" i="10"/>
  <c r="CN40" i="10"/>
  <c r="CM40" i="10"/>
  <c r="CL40" i="10"/>
  <c r="CK40" i="10"/>
  <c r="CJ40" i="10"/>
  <c r="CI40" i="10"/>
  <c r="CH40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N41" i="10" s="1" a="1"/>
  <c r="AN91" i="10" s="1"/>
  <c r="AO40" i="10"/>
  <c r="CY39" i="10"/>
  <c r="CX39" i="10"/>
  <c r="CW39" i="10"/>
  <c r="CV39" i="10"/>
  <c r="CU39" i="10"/>
  <c r="CT39" i="10"/>
  <c r="CS39" i="10"/>
  <c r="CR39" i="10"/>
  <c r="CQ39" i="10"/>
  <c r="CP39" i="10"/>
  <c r="CO39" i="10"/>
  <c r="CN39" i="10"/>
  <c r="CM39" i="10"/>
  <c r="CL39" i="10"/>
  <c r="CK39" i="10"/>
  <c r="CJ39" i="10"/>
  <c r="CI39" i="10"/>
  <c r="CH39" i="10"/>
  <c r="CG39" i="10"/>
  <c r="CF39" i="10"/>
  <c r="CE39" i="10"/>
  <c r="CD39" i="10"/>
  <c r="CC39" i="10"/>
  <c r="CB39" i="10"/>
  <c r="CA39" i="10"/>
  <c r="BZ39" i="10"/>
  <c r="BY39" i="10"/>
  <c r="BX39" i="10"/>
  <c r="BW39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CF38" i="10"/>
  <c r="CE38" i="10"/>
  <c r="CD38" i="10"/>
  <c r="CC38" i="10"/>
  <c r="CB38" i="10"/>
  <c r="CA38" i="10"/>
  <c r="BZ38" i="10"/>
  <c r="BY38" i="10"/>
  <c r="BX38" i="10"/>
  <c r="BW38" i="10"/>
  <c r="BV38" i="10"/>
  <c r="BU38" i="10"/>
  <c r="BT38" i="10"/>
  <c r="BS38" i="10"/>
  <c r="BR38" i="10"/>
  <c r="BQ38" i="10"/>
  <c r="BP38" i="10"/>
  <c r="BO38" i="10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CY37" i="10"/>
  <c r="CX37" i="10"/>
  <c r="CW37" i="10"/>
  <c r="CV37" i="10"/>
  <c r="CU37" i="10"/>
  <c r="CT37" i="10"/>
  <c r="CS37" i="10"/>
  <c r="CR37" i="10"/>
  <c r="CQ37" i="10"/>
  <c r="CP37" i="10"/>
  <c r="CO37" i="10"/>
  <c r="CN37" i="10"/>
  <c r="CM37" i="10"/>
  <c r="CL37" i="10"/>
  <c r="CK37" i="10"/>
  <c r="CJ37" i="10"/>
  <c r="CI37" i="10"/>
  <c r="CH37" i="10"/>
  <c r="CG37" i="10"/>
  <c r="CF37" i="10"/>
  <c r="CE37" i="10"/>
  <c r="CD37" i="10"/>
  <c r="CC37" i="10"/>
  <c r="CB37" i="10"/>
  <c r="CA37" i="10"/>
  <c r="BZ37" i="10"/>
  <c r="BY37" i="10"/>
  <c r="BX37" i="10"/>
  <c r="BW37" i="10"/>
  <c r="BV37" i="10"/>
  <c r="BU37" i="10"/>
  <c r="BT37" i="10"/>
  <c r="BS37" i="10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CY36" i="10"/>
  <c r="CX36" i="10"/>
  <c r="CW36" i="10"/>
  <c r="CV36" i="10"/>
  <c r="CU36" i="10"/>
  <c r="CT36" i="10"/>
  <c r="CS36" i="10"/>
  <c r="CR36" i="10"/>
  <c r="CQ36" i="10"/>
  <c r="CP36" i="10"/>
  <c r="CO36" i="10"/>
  <c r="CN36" i="10"/>
  <c r="CM36" i="10"/>
  <c r="CL36" i="10"/>
  <c r="CK36" i="10"/>
  <c r="CJ36" i="10"/>
  <c r="CI36" i="10"/>
  <c r="CH36" i="10"/>
  <c r="CG36" i="10"/>
  <c r="CF36" i="10"/>
  <c r="CE36" i="10"/>
  <c r="CD36" i="10"/>
  <c r="CC36" i="10"/>
  <c r="CB36" i="10"/>
  <c r="CA36" i="10"/>
  <c r="BZ36" i="10"/>
  <c r="BY36" i="10"/>
  <c r="BX36" i="10"/>
  <c r="BW36" i="10"/>
  <c r="BV36" i="10"/>
  <c r="BU36" i="10"/>
  <c r="BT36" i="10"/>
  <c r="BS36" i="10"/>
  <c r="BR36" i="10"/>
  <c r="BQ36" i="10"/>
  <c r="BP36" i="10"/>
  <c r="BO36" i="10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K36" i="10"/>
  <c r="CY35" i="10"/>
  <c r="CX35" i="10"/>
  <c r="CW35" i="10"/>
  <c r="CV35" i="10"/>
  <c r="CU35" i="10"/>
  <c r="CT35" i="10"/>
  <c r="CS35" i="10"/>
  <c r="CR35" i="10"/>
  <c r="CQ35" i="10"/>
  <c r="CP35" i="10"/>
  <c r="CO35" i="10"/>
  <c r="CN35" i="10"/>
  <c r="CM35" i="10"/>
  <c r="CL35" i="10"/>
  <c r="CK35" i="10"/>
  <c r="CJ35" i="10"/>
  <c r="CI35" i="10"/>
  <c r="CH35" i="10"/>
  <c r="CG35" i="10"/>
  <c r="CF35" i="10"/>
  <c r="CE35" i="10"/>
  <c r="CD35" i="10"/>
  <c r="CC35" i="10"/>
  <c r="CB35" i="10"/>
  <c r="CA35" i="10"/>
  <c r="BZ35" i="10"/>
  <c r="BY35" i="10"/>
  <c r="BX35" i="10"/>
  <c r="BW35" i="10"/>
  <c r="BV35" i="10"/>
  <c r="BU35" i="10"/>
  <c r="BT35" i="10"/>
  <c r="BS35" i="10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BB35" i="10"/>
  <c r="BA35" i="10"/>
  <c r="AZ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K35" i="10"/>
  <c r="AJ35" i="10"/>
  <c r="AI36" i="10" s="1" a="1"/>
  <c r="AI95" i="10" s="1"/>
  <c r="CY34" i="10"/>
  <c r="CX34" i="10"/>
  <c r="CW34" i="10"/>
  <c r="CV34" i="10"/>
  <c r="CU34" i="10"/>
  <c r="CT34" i="10"/>
  <c r="CS34" i="10"/>
  <c r="CR34" i="10"/>
  <c r="CQ34" i="10"/>
  <c r="CP34" i="10"/>
  <c r="CO34" i="10"/>
  <c r="CN34" i="10"/>
  <c r="CM34" i="10"/>
  <c r="CL34" i="10"/>
  <c r="CK34" i="10"/>
  <c r="CJ34" i="10"/>
  <c r="CI34" i="10"/>
  <c r="CH34" i="10"/>
  <c r="CG34" i="10"/>
  <c r="CF34" i="10"/>
  <c r="CE34" i="10"/>
  <c r="CD34" i="10"/>
  <c r="CC34" i="10"/>
  <c r="CB34" i="10"/>
  <c r="CA34" i="10"/>
  <c r="BZ34" i="10"/>
  <c r="BY34" i="10"/>
  <c r="BX34" i="10"/>
  <c r="BW34" i="10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CY32" i="10"/>
  <c r="CX32" i="10"/>
  <c r="CW32" i="10"/>
  <c r="CV32" i="10"/>
  <c r="CU32" i="10"/>
  <c r="CT32" i="10"/>
  <c r="CS32" i="10"/>
  <c r="CR32" i="10"/>
  <c r="CQ32" i="10"/>
  <c r="CP32" i="10"/>
  <c r="CO32" i="10"/>
  <c r="CN32" i="10"/>
  <c r="CM32" i="10"/>
  <c r="CL32" i="10"/>
  <c r="CK32" i="10"/>
  <c r="CJ32" i="10"/>
  <c r="CI32" i="10"/>
  <c r="CH32" i="10"/>
  <c r="CG32" i="10"/>
  <c r="CF32" i="10"/>
  <c r="CE32" i="10"/>
  <c r="CD32" i="10"/>
  <c r="CC32" i="10"/>
  <c r="CB32" i="10"/>
  <c r="CA32" i="10"/>
  <c r="BZ32" i="10"/>
  <c r="BY32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CY31" i="10"/>
  <c r="CX31" i="10"/>
  <c r="CW31" i="10"/>
  <c r="CV31" i="10"/>
  <c r="CU31" i="10"/>
  <c r="CT31" i="10"/>
  <c r="CS31" i="10"/>
  <c r="CR31" i="10"/>
  <c r="CQ31" i="10"/>
  <c r="CP31" i="10"/>
  <c r="CO31" i="10"/>
  <c r="CN31" i="10"/>
  <c r="CM31" i="10"/>
  <c r="CL31" i="10"/>
  <c r="CK31" i="10"/>
  <c r="CJ31" i="10"/>
  <c r="CI31" i="10"/>
  <c r="CH31" i="10"/>
  <c r="CG31" i="10"/>
  <c r="CF31" i="10"/>
  <c r="CE31" i="10"/>
  <c r="CD31" i="10"/>
  <c r="CC31" i="10"/>
  <c r="CB31" i="10"/>
  <c r="CA31" i="10"/>
  <c r="BZ31" i="10"/>
  <c r="BY31" i="10"/>
  <c r="BX31" i="10"/>
  <c r="BW31" i="10"/>
  <c r="BV31" i="10"/>
  <c r="BU31" i="10"/>
  <c r="BT31" i="10"/>
  <c r="BS31" i="10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CY30" i="10"/>
  <c r="CX30" i="10"/>
  <c r="CW30" i="10"/>
  <c r="CV30" i="10"/>
  <c r="CU30" i="10"/>
  <c r="CT30" i="10"/>
  <c r="CS30" i="10"/>
  <c r="CR30" i="10"/>
  <c r="CQ30" i="10"/>
  <c r="CP30" i="10"/>
  <c r="CO30" i="10"/>
  <c r="CN30" i="10"/>
  <c r="CM30" i="10"/>
  <c r="CL30" i="10"/>
  <c r="CK30" i="10"/>
  <c r="CJ30" i="10"/>
  <c r="CI30" i="10"/>
  <c r="CH30" i="10"/>
  <c r="CG30" i="10"/>
  <c r="CF30" i="10"/>
  <c r="CE30" i="10"/>
  <c r="CD30" i="10"/>
  <c r="CC30" i="10"/>
  <c r="CB30" i="10"/>
  <c r="CA30" i="10"/>
  <c r="BZ30" i="10"/>
  <c r="BY30" i="10"/>
  <c r="BX30" i="10"/>
  <c r="BW30" i="10"/>
  <c r="BV30" i="10"/>
  <c r="BU30" i="10"/>
  <c r="BT30" i="10"/>
  <c r="BS30" i="10"/>
  <c r="BR30" i="10"/>
  <c r="BQ30" i="10"/>
  <c r="BP30" i="10"/>
  <c r="BO30" i="10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J30" i="10"/>
  <c r="AI30" i="10"/>
  <c r="AH30" i="10"/>
  <c r="AG30" i="10"/>
  <c r="AF30" i="10"/>
  <c r="AE30" i="10"/>
  <c r="CY29" i="10"/>
  <c r="CX29" i="10"/>
  <c r="CW29" i="10"/>
  <c r="CV29" i="10"/>
  <c r="CU29" i="10"/>
  <c r="CT29" i="10"/>
  <c r="CS29" i="10"/>
  <c r="CR29" i="10"/>
  <c r="CQ29" i="10"/>
  <c r="CP29" i="10"/>
  <c r="CO29" i="10"/>
  <c r="CN29" i="10"/>
  <c r="CM29" i="10"/>
  <c r="CL29" i="10"/>
  <c r="CK29" i="10"/>
  <c r="CJ29" i="10"/>
  <c r="CI29" i="10"/>
  <c r="CH29" i="10"/>
  <c r="CG29" i="10"/>
  <c r="CF29" i="10"/>
  <c r="CE29" i="10"/>
  <c r="CD29" i="10"/>
  <c r="CC29" i="10"/>
  <c r="CB29" i="10"/>
  <c r="CA29" i="10"/>
  <c r="BZ29" i="10"/>
  <c r="BY29" i="10"/>
  <c r="BX29" i="10"/>
  <c r="BW29" i="10"/>
  <c r="BV29" i="10"/>
  <c r="BU29" i="10"/>
  <c r="BT29" i="10"/>
  <c r="BS29" i="10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F29" i="10"/>
  <c r="AE29" i="10"/>
  <c r="AD29" i="10"/>
  <c r="CY28" i="10"/>
  <c r="CX28" i="10"/>
  <c r="CW28" i="10"/>
  <c r="CV28" i="10"/>
  <c r="CU28" i="10"/>
  <c r="CT28" i="10"/>
  <c r="CS28" i="10"/>
  <c r="CR28" i="10"/>
  <c r="CQ28" i="10"/>
  <c r="CP28" i="10"/>
  <c r="CO28" i="10"/>
  <c r="CN28" i="10"/>
  <c r="CM28" i="10"/>
  <c r="CL28" i="10"/>
  <c r="CK28" i="10"/>
  <c r="CJ28" i="10"/>
  <c r="CI28" i="10"/>
  <c r="CH28" i="10"/>
  <c r="CG28" i="10"/>
  <c r="CF28" i="10"/>
  <c r="CE28" i="10"/>
  <c r="CD28" i="10"/>
  <c r="CC28" i="10"/>
  <c r="CB28" i="10"/>
  <c r="CA28" i="10"/>
  <c r="BZ28" i="10"/>
  <c r="BY28" i="10"/>
  <c r="BX28" i="10"/>
  <c r="BW28" i="10"/>
  <c r="BV28" i="10"/>
  <c r="BU28" i="10"/>
  <c r="BT28" i="10"/>
  <c r="BS28" i="10"/>
  <c r="BR28" i="10"/>
  <c r="BQ28" i="10"/>
  <c r="BP28" i="10"/>
  <c r="BO28" i="10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AX28" i="10"/>
  <c r="AW28" i="10"/>
  <c r="AV28" i="10"/>
  <c r="AU28" i="10"/>
  <c r="AT28" i="10"/>
  <c r="AS28" i="10"/>
  <c r="AR28" i="10"/>
  <c r="AQ28" i="10"/>
  <c r="AP28" i="10"/>
  <c r="AO28" i="10"/>
  <c r="AN28" i="10"/>
  <c r="AM28" i="10"/>
  <c r="AL28" i="10"/>
  <c r="AK28" i="10"/>
  <c r="AJ28" i="10"/>
  <c r="AI28" i="10"/>
  <c r="AH28" i="10"/>
  <c r="AG28" i="10"/>
  <c r="AF28" i="10"/>
  <c r="AE28" i="10"/>
  <c r="AD28" i="10"/>
  <c r="AC28" i="10"/>
  <c r="CY27" i="10"/>
  <c r="CX27" i="10"/>
  <c r="CW27" i="10"/>
  <c r="CV27" i="10"/>
  <c r="CU27" i="10"/>
  <c r="CT27" i="10"/>
  <c r="CS27" i="10"/>
  <c r="CR27" i="10"/>
  <c r="CQ27" i="10"/>
  <c r="CP27" i="10"/>
  <c r="CO27" i="10"/>
  <c r="CN27" i="10"/>
  <c r="CM27" i="10"/>
  <c r="CL27" i="10"/>
  <c r="CK27" i="10"/>
  <c r="CJ27" i="10"/>
  <c r="CI27" i="10"/>
  <c r="CH27" i="10"/>
  <c r="CG27" i="10"/>
  <c r="CF27" i="10"/>
  <c r="CE27" i="10"/>
  <c r="CD27" i="10"/>
  <c r="CC27" i="10"/>
  <c r="CB27" i="10"/>
  <c r="CA27" i="10"/>
  <c r="BZ27" i="10"/>
  <c r="BY27" i="10"/>
  <c r="BX27" i="10"/>
  <c r="BW27" i="10"/>
  <c r="BV27" i="10"/>
  <c r="BU27" i="10"/>
  <c r="BT27" i="10"/>
  <c r="BS27" i="10"/>
  <c r="BR27" i="10"/>
  <c r="BQ27" i="10"/>
  <c r="BP27" i="10"/>
  <c r="BO27" i="10"/>
  <c r="BN27" i="10"/>
  <c r="BM27" i="10"/>
  <c r="BL27" i="10"/>
  <c r="BK27" i="10"/>
  <c r="BJ27" i="10"/>
  <c r="BI27" i="10"/>
  <c r="BH27" i="10"/>
  <c r="BG27" i="10"/>
  <c r="BF27" i="10"/>
  <c r="BE27" i="10"/>
  <c r="BD27" i="10"/>
  <c r="BC27" i="10"/>
  <c r="BB27" i="10"/>
  <c r="BA27" i="10"/>
  <c r="AZ27" i="10"/>
  <c r="AY27" i="10"/>
  <c r="AX27" i="10"/>
  <c r="AW27" i="10"/>
  <c r="AV27" i="10"/>
  <c r="AU27" i="10"/>
  <c r="AT27" i="10"/>
  <c r="AS27" i="10"/>
  <c r="AR27" i="10"/>
  <c r="AQ27" i="10"/>
  <c r="AP27" i="10"/>
  <c r="AO27" i="10"/>
  <c r="AN27" i="10"/>
  <c r="AM27" i="10"/>
  <c r="AL27" i="10"/>
  <c r="AK27" i="10"/>
  <c r="AJ27" i="10"/>
  <c r="AI27" i="10"/>
  <c r="AH27" i="10"/>
  <c r="AG27" i="10"/>
  <c r="AF27" i="10"/>
  <c r="AE27" i="10"/>
  <c r="AD27" i="10"/>
  <c r="AC27" i="10"/>
  <c r="AB27" i="10"/>
  <c r="CY26" i="10"/>
  <c r="CX26" i="10"/>
  <c r="CW26" i="10"/>
  <c r="CV26" i="10"/>
  <c r="CU26" i="10"/>
  <c r="CT26" i="10"/>
  <c r="CS26" i="10"/>
  <c r="CR26" i="10"/>
  <c r="CQ26" i="10"/>
  <c r="CP26" i="10"/>
  <c r="CO26" i="10"/>
  <c r="CN26" i="10"/>
  <c r="CM26" i="10"/>
  <c r="CL26" i="10"/>
  <c r="CK26" i="10"/>
  <c r="CJ26" i="10"/>
  <c r="CI26" i="10"/>
  <c r="CH26" i="10"/>
  <c r="CG26" i="10"/>
  <c r="CF26" i="10"/>
  <c r="CE26" i="10"/>
  <c r="CD26" i="10"/>
  <c r="CC26" i="10"/>
  <c r="CB26" i="10"/>
  <c r="CA26" i="10"/>
  <c r="BZ26" i="10"/>
  <c r="BY26" i="10"/>
  <c r="BX26" i="10"/>
  <c r="BW26" i="10"/>
  <c r="BV26" i="10"/>
  <c r="BU26" i="10"/>
  <c r="BT26" i="10"/>
  <c r="BS26" i="10"/>
  <c r="BR26" i="10"/>
  <c r="BQ26" i="10"/>
  <c r="BP26" i="10"/>
  <c r="BO26" i="10"/>
  <c r="BN26" i="10"/>
  <c r="BM26" i="10"/>
  <c r="BL26" i="10"/>
  <c r="BK26" i="10"/>
  <c r="BJ26" i="10"/>
  <c r="BI26" i="10"/>
  <c r="BH26" i="10"/>
  <c r="BG26" i="10"/>
  <c r="BF26" i="10"/>
  <c r="BE26" i="10"/>
  <c r="BD26" i="10"/>
  <c r="BC26" i="10"/>
  <c r="BB26" i="10"/>
  <c r="BA26" i="10"/>
  <c r="AZ26" i="10"/>
  <c r="AY26" i="10"/>
  <c r="AX26" i="10"/>
  <c r="AW26" i="10"/>
  <c r="AV26" i="10"/>
  <c r="AU26" i="10"/>
  <c r="AT26" i="10"/>
  <c r="AS26" i="10"/>
  <c r="AR26" i="10"/>
  <c r="AQ26" i="10"/>
  <c r="AP26" i="10"/>
  <c r="AO26" i="10"/>
  <c r="AN26" i="10"/>
  <c r="AM26" i="10"/>
  <c r="AL26" i="10"/>
  <c r="AK26" i="10"/>
  <c r="AJ26" i="10"/>
  <c r="AI26" i="10"/>
  <c r="AH26" i="10"/>
  <c r="AG26" i="10"/>
  <c r="AF26" i="10"/>
  <c r="AE26" i="10"/>
  <c r="AD26" i="10"/>
  <c r="AC26" i="10"/>
  <c r="AB26" i="10"/>
  <c r="AA26" i="10"/>
  <c r="CY25" i="10"/>
  <c r="CX25" i="10"/>
  <c r="CW25" i="10"/>
  <c r="CV25" i="10"/>
  <c r="CU25" i="10"/>
  <c r="CT25" i="10"/>
  <c r="CS25" i="10"/>
  <c r="CR25" i="10"/>
  <c r="CQ25" i="10"/>
  <c r="CP25" i="10"/>
  <c r="CO25" i="10"/>
  <c r="CN25" i="10"/>
  <c r="CM25" i="10"/>
  <c r="CL25" i="10"/>
  <c r="CK25" i="10"/>
  <c r="CJ25" i="10"/>
  <c r="CI25" i="10"/>
  <c r="CH25" i="10"/>
  <c r="CG25" i="10"/>
  <c r="CF25" i="10"/>
  <c r="CE25" i="10"/>
  <c r="CD25" i="10"/>
  <c r="CC25" i="10"/>
  <c r="CB25" i="10"/>
  <c r="CA25" i="10"/>
  <c r="BZ25" i="10"/>
  <c r="BY25" i="10"/>
  <c r="BX25" i="10"/>
  <c r="BW25" i="10"/>
  <c r="BV25" i="10"/>
  <c r="BU25" i="10"/>
  <c r="BT25" i="10"/>
  <c r="BS25" i="10"/>
  <c r="BR25" i="10"/>
  <c r="BQ25" i="10"/>
  <c r="BP25" i="10"/>
  <c r="BO25" i="10"/>
  <c r="BN25" i="10"/>
  <c r="BM25" i="10"/>
  <c r="BL25" i="10"/>
  <c r="BK25" i="10"/>
  <c r="BJ25" i="10"/>
  <c r="BI25" i="10"/>
  <c r="BH25" i="10"/>
  <c r="BG25" i="10"/>
  <c r="BF25" i="10"/>
  <c r="BE25" i="10"/>
  <c r="BD25" i="10"/>
  <c r="BC25" i="10"/>
  <c r="BB25" i="10"/>
  <c r="BA25" i="10"/>
  <c r="AZ25" i="10"/>
  <c r="AY25" i="10"/>
  <c r="AX25" i="10"/>
  <c r="AW25" i="10"/>
  <c r="AV25" i="10"/>
  <c r="AU25" i="10"/>
  <c r="AT25" i="10"/>
  <c r="AS25" i="10"/>
  <c r="AR25" i="10"/>
  <c r="AQ25" i="10"/>
  <c r="AP25" i="10"/>
  <c r="AO25" i="10"/>
  <c r="AN25" i="10"/>
  <c r="AM25" i="10"/>
  <c r="AL25" i="10"/>
  <c r="AK25" i="10"/>
  <c r="AJ25" i="10"/>
  <c r="AI25" i="10"/>
  <c r="AH25" i="10"/>
  <c r="AG25" i="10"/>
  <c r="AF25" i="10"/>
  <c r="AE25" i="10"/>
  <c r="AD25" i="10"/>
  <c r="AC25" i="10"/>
  <c r="AB25" i="10"/>
  <c r="AA25" i="10"/>
  <c r="Z25" i="10"/>
  <c r="CY24" i="10"/>
  <c r="CX24" i="10"/>
  <c r="CW24" i="10"/>
  <c r="CV24" i="10"/>
  <c r="CU24" i="10"/>
  <c r="CT24" i="10"/>
  <c r="CS24" i="10"/>
  <c r="CR24" i="10"/>
  <c r="CQ24" i="10"/>
  <c r="CP24" i="10"/>
  <c r="CO24" i="10"/>
  <c r="CN24" i="10"/>
  <c r="CM24" i="10"/>
  <c r="CL24" i="10"/>
  <c r="CK24" i="10"/>
  <c r="CJ24" i="10"/>
  <c r="CI24" i="10"/>
  <c r="CH24" i="10"/>
  <c r="CG24" i="10"/>
  <c r="CF24" i="10"/>
  <c r="CE24" i="10"/>
  <c r="CD24" i="10"/>
  <c r="CC24" i="10"/>
  <c r="CB24" i="10"/>
  <c r="CA24" i="10"/>
  <c r="BZ24" i="10"/>
  <c r="BY24" i="10"/>
  <c r="BX24" i="10"/>
  <c r="BW24" i="10"/>
  <c r="BV24" i="10"/>
  <c r="BU24" i="10"/>
  <c r="BT24" i="10"/>
  <c r="BS24" i="10"/>
  <c r="BR24" i="10"/>
  <c r="BQ24" i="10"/>
  <c r="BP24" i="10"/>
  <c r="BO24" i="10"/>
  <c r="BN24" i="10"/>
  <c r="BM24" i="10"/>
  <c r="BL24" i="10"/>
  <c r="BK24" i="10"/>
  <c r="BJ24" i="10"/>
  <c r="BI24" i="10"/>
  <c r="BH24" i="10"/>
  <c r="BG24" i="10"/>
  <c r="BF24" i="10"/>
  <c r="BE24" i="10"/>
  <c r="BD24" i="10"/>
  <c r="BC24" i="10"/>
  <c r="BB24" i="10"/>
  <c r="BA24" i="10"/>
  <c r="AZ24" i="10"/>
  <c r="AY24" i="10"/>
  <c r="AX24" i="10"/>
  <c r="AW24" i="10"/>
  <c r="AV24" i="10"/>
  <c r="AU24" i="10"/>
  <c r="AT24" i="10"/>
  <c r="AS24" i="10"/>
  <c r="AR24" i="10"/>
  <c r="AQ24" i="10"/>
  <c r="AP24" i="10"/>
  <c r="AO24" i="10"/>
  <c r="AN24" i="10"/>
  <c r="AM24" i="10"/>
  <c r="AL24" i="10"/>
  <c r="AK24" i="10"/>
  <c r="AJ24" i="10"/>
  <c r="AI24" i="10"/>
  <c r="AH24" i="10"/>
  <c r="AG24" i="10"/>
  <c r="AF24" i="10"/>
  <c r="AE24" i="10"/>
  <c r="AD24" i="10"/>
  <c r="AC24" i="10"/>
  <c r="AB24" i="10"/>
  <c r="AA24" i="10"/>
  <c r="Z24" i="10"/>
  <c r="Y24" i="10"/>
  <c r="CY23" i="10"/>
  <c r="CX23" i="10"/>
  <c r="CW23" i="10"/>
  <c r="CV23" i="10"/>
  <c r="CU23" i="10"/>
  <c r="CT23" i="10"/>
  <c r="CS23" i="10"/>
  <c r="CR23" i="10"/>
  <c r="CQ23" i="10"/>
  <c r="CP23" i="10"/>
  <c r="CO23" i="10"/>
  <c r="CN23" i="10"/>
  <c r="CM23" i="10"/>
  <c r="CL23" i="10"/>
  <c r="CK23" i="10"/>
  <c r="CJ23" i="10"/>
  <c r="CI23" i="10"/>
  <c r="CH23" i="10"/>
  <c r="CG23" i="10"/>
  <c r="CF23" i="10"/>
  <c r="CE23" i="10"/>
  <c r="CD23" i="10"/>
  <c r="CC23" i="10"/>
  <c r="CB23" i="10"/>
  <c r="CA23" i="10"/>
  <c r="BZ23" i="10"/>
  <c r="BY23" i="10"/>
  <c r="BX23" i="10"/>
  <c r="BW23" i="10"/>
  <c r="BV23" i="10"/>
  <c r="BU23" i="10"/>
  <c r="BT23" i="10"/>
  <c r="BS23" i="10"/>
  <c r="BR23" i="10"/>
  <c r="BQ23" i="10"/>
  <c r="BP23" i="10"/>
  <c r="BO23" i="10"/>
  <c r="BN23" i="10"/>
  <c r="BM23" i="10"/>
  <c r="BL23" i="10"/>
  <c r="BK23" i="10"/>
  <c r="BJ23" i="10"/>
  <c r="BI23" i="10"/>
  <c r="BH23" i="10"/>
  <c r="BG23" i="10"/>
  <c r="BF23" i="10"/>
  <c r="BE23" i="10"/>
  <c r="BD23" i="10"/>
  <c r="BC23" i="10"/>
  <c r="BB23" i="10"/>
  <c r="BA23" i="10"/>
  <c r="AZ23" i="10"/>
  <c r="AY23" i="10"/>
  <c r="AX23" i="10"/>
  <c r="AW23" i="10"/>
  <c r="AV23" i="10"/>
  <c r="AU23" i="10"/>
  <c r="AT23" i="10"/>
  <c r="AS23" i="10"/>
  <c r="AR23" i="10"/>
  <c r="AQ23" i="10"/>
  <c r="AP23" i="10"/>
  <c r="AO23" i="10"/>
  <c r="AN23" i="10"/>
  <c r="AM23" i="10"/>
  <c r="AL23" i="10"/>
  <c r="AK23" i="10"/>
  <c r="AJ23" i="10"/>
  <c r="AI23" i="10"/>
  <c r="AH23" i="10"/>
  <c r="AG23" i="10"/>
  <c r="AF23" i="10"/>
  <c r="AE23" i="10"/>
  <c r="AD23" i="10"/>
  <c r="AC23" i="10"/>
  <c r="AB23" i="10"/>
  <c r="AA23" i="10"/>
  <c r="Z23" i="10"/>
  <c r="Y23" i="10"/>
  <c r="X23" i="10"/>
  <c r="CY22" i="10"/>
  <c r="CX22" i="10"/>
  <c r="CW22" i="10"/>
  <c r="CV22" i="10"/>
  <c r="CU22" i="10"/>
  <c r="CT22" i="10"/>
  <c r="CS22" i="10"/>
  <c r="CR22" i="10"/>
  <c r="CQ22" i="10"/>
  <c r="CP22" i="10"/>
  <c r="CO22" i="10"/>
  <c r="CN22" i="10"/>
  <c r="CM22" i="10"/>
  <c r="CL22" i="10"/>
  <c r="CK22" i="10"/>
  <c r="CJ22" i="10"/>
  <c r="CI22" i="10"/>
  <c r="CH22" i="10"/>
  <c r="CG22" i="10"/>
  <c r="CF22" i="10"/>
  <c r="CE22" i="10"/>
  <c r="CD22" i="10"/>
  <c r="CC22" i="10"/>
  <c r="CB22" i="10"/>
  <c r="CA22" i="10"/>
  <c r="BZ22" i="10"/>
  <c r="BY22" i="10"/>
  <c r="BX22" i="10"/>
  <c r="BW22" i="10"/>
  <c r="BV22" i="10"/>
  <c r="BU22" i="10"/>
  <c r="BT22" i="10"/>
  <c r="BS22" i="10"/>
  <c r="BR22" i="10"/>
  <c r="BQ22" i="10"/>
  <c r="BP22" i="10"/>
  <c r="BO22" i="10"/>
  <c r="BN22" i="10"/>
  <c r="BM22" i="10"/>
  <c r="BL22" i="10"/>
  <c r="BK22" i="10"/>
  <c r="BJ22" i="10"/>
  <c r="BI22" i="10"/>
  <c r="BH22" i="10"/>
  <c r="BG22" i="10"/>
  <c r="BF22" i="10"/>
  <c r="BE22" i="10"/>
  <c r="BD22" i="10"/>
  <c r="BC22" i="10"/>
  <c r="BB22" i="10"/>
  <c r="BA22" i="10"/>
  <c r="AZ22" i="10"/>
  <c r="AY22" i="10"/>
  <c r="AX22" i="10"/>
  <c r="AW22" i="10"/>
  <c r="AV22" i="10"/>
  <c r="AU22" i="10"/>
  <c r="AT22" i="10"/>
  <c r="AS22" i="10"/>
  <c r="AR22" i="10"/>
  <c r="AQ22" i="10"/>
  <c r="AP22" i="10"/>
  <c r="AO22" i="10"/>
  <c r="AN22" i="10"/>
  <c r="AM22" i="10"/>
  <c r="AL22" i="10"/>
  <c r="AK22" i="10"/>
  <c r="AJ22" i="10"/>
  <c r="AI22" i="10"/>
  <c r="AH22" i="10"/>
  <c r="AG22" i="10"/>
  <c r="AF22" i="10"/>
  <c r="AE22" i="10"/>
  <c r="AD22" i="10"/>
  <c r="AC22" i="10"/>
  <c r="AB22" i="10"/>
  <c r="AA22" i="10"/>
  <c r="Z22" i="10"/>
  <c r="Y22" i="10"/>
  <c r="X22" i="10"/>
  <c r="W22" i="10"/>
  <c r="CY21" i="10"/>
  <c r="CX21" i="10"/>
  <c r="CW21" i="10"/>
  <c r="CV21" i="10"/>
  <c r="CU21" i="10"/>
  <c r="CT21" i="10"/>
  <c r="CS21" i="10"/>
  <c r="CR21" i="10"/>
  <c r="CQ21" i="10"/>
  <c r="CP21" i="10"/>
  <c r="CO21" i="10"/>
  <c r="CN21" i="10"/>
  <c r="CM21" i="10"/>
  <c r="CL21" i="10"/>
  <c r="CK21" i="10"/>
  <c r="CJ21" i="10"/>
  <c r="CI21" i="10"/>
  <c r="CH21" i="10"/>
  <c r="CG21" i="10"/>
  <c r="CF21" i="10"/>
  <c r="CE21" i="10"/>
  <c r="CD21" i="10"/>
  <c r="CC21" i="10"/>
  <c r="CB21" i="10"/>
  <c r="CA21" i="10"/>
  <c r="BZ21" i="10"/>
  <c r="BY21" i="10"/>
  <c r="BX21" i="10"/>
  <c r="BW21" i="10"/>
  <c r="BV21" i="10"/>
  <c r="BU21" i="10"/>
  <c r="BT21" i="10"/>
  <c r="BS21" i="10"/>
  <c r="BR21" i="10"/>
  <c r="BQ21" i="10"/>
  <c r="BP21" i="10"/>
  <c r="BO21" i="10"/>
  <c r="BN21" i="10"/>
  <c r="BM21" i="10"/>
  <c r="BL21" i="10"/>
  <c r="BK21" i="10"/>
  <c r="BJ21" i="10"/>
  <c r="BI21" i="10"/>
  <c r="BH21" i="10"/>
  <c r="BG21" i="10"/>
  <c r="BF21" i="10"/>
  <c r="BE21" i="10"/>
  <c r="BD21" i="10"/>
  <c r="BC21" i="10"/>
  <c r="BB21" i="10"/>
  <c r="BA21" i="10"/>
  <c r="AZ21" i="10"/>
  <c r="AY21" i="10"/>
  <c r="AX21" i="10"/>
  <c r="AW21" i="10"/>
  <c r="AV21" i="10"/>
  <c r="AU21" i="10"/>
  <c r="AT21" i="10"/>
  <c r="AS21" i="10"/>
  <c r="AR21" i="10"/>
  <c r="AQ21" i="10"/>
  <c r="AP21" i="10"/>
  <c r="AO21" i="10"/>
  <c r="AN21" i="10"/>
  <c r="AM21" i="10"/>
  <c r="AL21" i="10"/>
  <c r="AK21" i="10"/>
  <c r="AJ21" i="10"/>
  <c r="AI21" i="10"/>
  <c r="AH21" i="10"/>
  <c r="AG21" i="10"/>
  <c r="AF21" i="10"/>
  <c r="AE21" i="10"/>
  <c r="AD21" i="10"/>
  <c r="AC21" i="10"/>
  <c r="AB21" i="10"/>
  <c r="AA21" i="10"/>
  <c r="Z21" i="10"/>
  <c r="Y21" i="10"/>
  <c r="X21" i="10"/>
  <c r="W21" i="10"/>
  <c r="V21" i="10"/>
  <c r="CY20" i="10"/>
  <c r="CX20" i="10"/>
  <c r="CW20" i="10"/>
  <c r="CV20" i="10"/>
  <c r="CU20" i="10"/>
  <c r="CT20" i="10"/>
  <c r="CS20" i="10"/>
  <c r="CR20" i="10"/>
  <c r="CQ20" i="10"/>
  <c r="CP20" i="10"/>
  <c r="CO20" i="10"/>
  <c r="CN20" i="10"/>
  <c r="CM20" i="10"/>
  <c r="CL20" i="10"/>
  <c r="CK20" i="10"/>
  <c r="CJ20" i="10"/>
  <c r="CI20" i="10"/>
  <c r="CH20" i="10"/>
  <c r="CG20" i="10"/>
  <c r="CF20" i="10"/>
  <c r="CE20" i="10"/>
  <c r="CD20" i="10"/>
  <c r="CC20" i="10"/>
  <c r="CB20" i="10"/>
  <c r="CA20" i="10"/>
  <c r="BZ20" i="10"/>
  <c r="BY20" i="10"/>
  <c r="BX20" i="10"/>
  <c r="BW20" i="10"/>
  <c r="BV20" i="10"/>
  <c r="BU20" i="10"/>
  <c r="BT20" i="10"/>
  <c r="BS20" i="10"/>
  <c r="BR20" i="10"/>
  <c r="BQ20" i="10"/>
  <c r="BP20" i="10"/>
  <c r="BO20" i="10"/>
  <c r="BN20" i="10"/>
  <c r="BM20" i="10"/>
  <c r="BL20" i="10"/>
  <c r="BK20" i="10"/>
  <c r="BJ20" i="10"/>
  <c r="BI20" i="10"/>
  <c r="BH20" i="10"/>
  <c r="BG20" i="10"/>
  <c r="BF20" i="10"/>
  <c r="BE20" i="10"/>
  <c r="BD20" i="10"/>
  <c r="BC20" i="10"/>
  <c r="BB20" i="10"/>
  <c r="BA20" i="10"/>
  <c r="AZ20" i="10"/>
  <c r="AY20" i="10"/>
  <c r="AX20" i="10"/>
  <c r="AW20" i="10"/>
  <c r="AV20" i="10"/>
  <c r="AU20" i="10"/>
  <c r="AT20" i="10"/>
  <c r="AS20" i="10"/>
  <c r="AR20" i="10"/>
  <c r="AQ20" i="10"/>
  <c r="AP20" i="10"/>
  <c r="AO20" i="10"/>
  <c r="AN20" i="10"/>
  <c r="AM20" i="10"/>
  <c r="AL20" i="10"/>
  <c r="AK20" i="10"/>
  <c r="AJ20" i="10"/>
  <c r="AI20" i="10"/>
  <c r="AH20" i="10"/>
  <c r="AG20" i="10"/>
  <c r="AF20" i="10"/>
  <c r="AE20" i="10"/>
  <c r="AD20" i="10"/>
  <c r="AC20" i="10"/>
  <c r="AB20" i="10"/>
  <c r="AA20" i="10"/>
  <c r="Z20" i="10"/>
  <c r="Y20" i="10"/>
  <c r="X20" i="10"/>
  <c r="W20" i="10"/>
  <c r="V20" i="10"/>
  <c r="U20" i="10"/>
  <c r="T21" i="10" s="1" a="1"/>
  <c r="CY19" i="10"/>
  <c r="CX19" i="10"/>
  <c r="CW19" i="10"/>
  <c r="CV19" i="10"/>
  <c r="CU19" i="10"/>
  <c r="CT19" i="10"/>
  <c r="CS19" i="10"/>
  <c r="CR19" i="10"/>
  <c r="CQ19" i="10"/>
  <c r="CP19" i="10"/>
  <c r="CO19" i="10"/>
  <c r="CN19" i="10"/>
  <c r="CM19" i="10"/>
  <c r="CL19" i="10"/>
  <c r="CK19" i="10"/>
  <c r="CJ19" i="10"/>
  <c r="CI19" i="10"/>
  <c r="CH19" i="10"/>
  <c r="CG19" i="10"/>
  <c r="CF19" i="10"/>
  <c r="CE19" i="10"/>
  <c r="CD19" i="10"/>
  <c r="CC19" i="10"/>
  <c r="CB19" i="10"/>
  <c r="CA19" i="10"/>
  <c r="BZ19" i="10"/>
  <c r="BY19" i="10"/>
  <c r="BX19" i="10"/>
  <c r="BW19" i="10"/>
  <c r="BV19" i="10"/>
  <c r="BU19" i="10"/>
  <c r="BT19" i="10"/>
  <c r="BS19" i="10"/>
  <c r="BR19" i="10"/>
  <c r="BQ19" i="10"/>
  <c r="BP19" i="10"/>
  <c r="BO19" i="10"/>
  <c r="BN19" i="10"/>
  <c r="BM19" i="10"/>
  <c r="BL19" i="10"/>
  <c r="BK19" i="10"/>
  <c r="BJ19" i="10"/>
  <c r="BI19" i="10"/>
  <c r="BH19" i="10"/>
  <c r="BG19" i="10"/>
  <c r="BF19" i="10"/>
  <c r="BE19" i="10"/>
  <c r="BD19" i="10"/>
  <c r="BC19" i="10"/>
  <c r="BB19" i="10"/>
  <c r="BA19" i="10"/>
  <c r="AZ19" i="10"/>
  <c r="AY19" i="10"/>
  <c r="AX19" i="10"/>
  <c r="AW19" i="10"/>
  <c r="AV19" i="10"/>
  <c r="AU19" i="10"/>
  <c r="AT19" i="10"/>
  <c r="AS19" i="10"/>
  <c r="AR19" i="10"/>
  <c r="AQ19" i="10"/>
  <c r="AP19" i="10"/>
  <c r="AO19" i="10"/>
  <c r="AN19" i="10"/>
  <c r="AM19" i="10"/>
  <c r="AL19" i="10"/>
  <c r="AK19" i="10"/>
  <c r="AJ19" i="10"/>
  <c r="AI19" i="10"/>
  <c r="AH19" i="10"/>
  <c r="AG19" i="10"/>
  <c r="AF19" i="10"/>
  <c r="AE19" i="10"/>
  <c r="AD19" i="10"/>
  <c r="AC19" i="10"/>
  <c r="AB19" i="10"/>
  <c r="AA19" i="10"/>
  <c r="Z19" i="10"/>
  <c r="Y19" i="10"/>
  <c r="X19" i="10"/>
  <c r="W19" i="10"/>
  <c r="V19" i="10"/>
  <c r="U19" i="10"/>
  <c r="T19" i="10"/>
  <c r="CY18" i="10"/>
  <c r="CX18" i="10"/>
  <c r="CW18" i="10"/>
  <c r="CV18" i="10"/>
  <c r="CU18" i="10"/>
  <c r="CT18" i="10"/>
  <c r="CS18" i="10"/>
  <c r="CR18" i="10"/>
  <c r="CQ18" i="10"/>
  <c r="CP18" i="10"/>
  <c r="CO18" i="10"/>
  <c r="CN18" i="10"/>
  <c r="CM18" i="10"/>
  <c r="CL18" i="10"/>
  <c r="CK18" i="10"/>
  <c r="CJ18" i="10"/>
  <c r="CI18" i="10"/>
  <c r="CH18" i="10"/>
  <c r="CG18" i="10"/>
  <c r="CF18" i="10"/>
  <c r="CE18" i="10"/>
  <c r="CD18" i="10"/>
  <c r="CC18" i="10"/>
  <c r="CB18" i="10"/>
  <c r="CA18" i="10"/>
  <c r="BZ18" i="10"/>
  <c r="BY18" i="10"/>
  <c r="BX18" i="10"/>
  <c r="BW18" i="10"/>
  <c r="BV18" i="10"/>
  <c r="BU18" i="10"/>
  <c r="BT18" i="10"/>
  <c r="BS18" i="10"/>
  <c r="BR18" i="10"/>
  <c r="BQ18" i="10"/>
  <c r="BP18" i="10"/>
  <c r="BO18" i="10"/>
  <c r="BN18" i="10"/>
  <c r="BM18" i="10"/>
  <c r="BL18" i="10"/>
  <c r="BK18" i="10"/>
  <c r="BJ18" i="10"/>
  <c r="BI18" i="10"/>
  <c r="BH18" i="10"/>
  <c r="BG18" i="10"/>
  <c r="BF18" i="10"/>
  <c r="BE18" i="10"/>
  <c r="BD18" i="10"/>
  <c r="BC18" i="10"/>
  <c r="BB18" i="10"/>
  <c r="BA18" i="10"/>
  <c r="AZ18" i="10"/>
  <c r="AY18" i="10"/>
  <c r="AX18" i="10"/>
  <c r="AW18" i="10"/>
  <c r="AV18" i="10"/>
  <c r="AU18" i="10"/>
  <c r="AT18" i="10"/>
  <c r="AS18" i="10"/>
  <c r="AR18" i="10"/>
  <c r="AQ18" i="10"/>
  <c r="AP18" i="10"/>
  <c r="AO18" i="10"/>
  <c r="AN18" i="10"/>
  <c r="AM18" i="10"/>
  <c r="AL18" i="10"/>
  <c r="AK18" i="10"/>
  <c r="AJ18" i="10"/>
  <c r="AI18" i="10"/>
  <c r="AH18" i="10"/>
  <c r="AG18" i="10"/>
  <c r="AF18" i="10"/>
  <c r="AE18" i="10"/>
  <c r="AD18" i="10"/>
  <c r="AC18" i="10"/>
  <c r="AB18" i="10"/>
  <c r="AA18" i="10"/>
  <c r="Z18" i="10"/>
  <c r="Y18" i="10"/>
  <c r="X18" i="10"/>
  <c r="W18" i="10"/>
  <c r="V18" i="10"/>
  <c r="U18" i="10"/>
  <c r="T18" i="10"/>
  <c r="S18" i="10"/>
  <c r="CY17" i="10"/>
  <c r="CX17" i="10"/>
  <c r="CW17" i="10"/>
  <c r="CV17" i="10"/>
  <c r="CU17" i="10"/>
  <c r="CT17" i="10"/>
  <c r="CS17" i="10"/>
  <c r="CR17" i="10"/>
  <c r="CQ17" i="10"/>
  <c r="CP17" i="10"/>
  <c r="CO17" i="10"/>
  <c r="CN17" i="10"/>
  <c r="CM17" i="10"/>
  <c r="CL17" i="10"/>
  <c r="CK17" i="10"/>
  <c r="CJ17" i="10"/>
  <c r="CI17" i="10"/>
  <c r="CH17" i="10"/>
  <c r="CG17" i="10"/>
  <c r="CF17" i="10"/>
  <c r="CE17" i="10"/>
  <c r="CD17" i="10"/>
  <c r="CC17" i="10"/>
  <c r="CB17" i="10"/>
  <c r="CA17" i="10"/>
  <c r="BZ17" i="10"/>
  <c r="BY17" i="10"/>
  <c r="BX17" i="10"/>
  <c r="BW17" i="10"/>
  <c r="BV17" i="10"/>
  <c r="BU17" i="10"/>
  <c r="BT17" i="10"/>
  <c r="BS17" i="10"/>
  <c r="BR17" i="10"/>
  <c r="BQ17" i="10"/>
  <c r="BP17" i="10"/>
  <c r="BO17" i="10"/>
  <c r="BN17" i="10"/>
  <c r="BM17" i="10"/>
  <c r="BL17" i="10"/>
  <c r="BK17" i="10"/>
  <c r="BJ17" i="10"/>
  <c r="BI17" i="10"/>
  <c r="BH17" i="10"/>
  <c r="BG17" i="10"/>
  <c r="BF17" i="10"/>
  <c r="BE17" i="10"/>
  <c r="BD17" i="10"/>
  <c r="BC17" i="10"/>
  <c r="BB17" i="10"/>
  <c r="BA17" i="10"/>
  <c r="AZ17" i="10"/>
  <c r="AY17" i="10"/>
  <c r="AX17" i="10"/>
  <c r="AW17" i="10"/>
  <c r="AV17" i="10"/>
  <c r="AU17" i="10"/>
  <c r="AT17" i="10"/>
  <c r="AS17" i="10"/>
  <c r="AR17" i="10"/>
  <c r="AQ17" i="10"/>
  <c r="AP17" i="10"/>
  <c r="AO17" i="10"/>
  <c r="AN17" i="10"/>
  <c r="AM17" i="10"/>
  <c r="AL17" i="10"/>
  <c r="AK17" i="10"/>
  <c r="AJ17" i="10"/>
  <c r="AI17" i="10"/>
  <c r="AH17" i="10"/>
  <c r="AG17" i="10"/>
  <c r="AF17" i="10"/>
  <c r="AE17" i="10"/>
  <c r="AD17" i="10"/>
  <c r="AC17" i="10"/>
  <c r="AB17" i="10"/>
  <c r="AA17" i="10"/>
  <c r="Z17" i="10"/>
  <c r="Y17" i="10"/>
  <c r="X17" i="10"/>
  <c r="W17" i="10"/>
  <c r="V17" i="10"/>
  <c r="U17" i="10"/>
  <c r="T17" i="10"/>
  <c r="S17" i="10"/>
  <c r="R17" i="10"/>
  <c r="CY16" i="10"/>
  <c r="CX16" i="10"/>
  <c r="CW16" i="10"/>
  <c r="CV16" i="10"/>
  <c r="CU16" i="10"/>
  <c r="CT16" i="10"/>
  <c r="CS16" i="10"/>
  <c r="CR16" i="10"/>
  <c r="CQ16" i="10"/>
  <c r="CP16" i="10"/>
  <c r="CO16" i="10"/>
  <c r="CN16" i="10"/>
  <c r="CM16" i="10"/>
  <c r="CL16" i="10"/>
  <c r="CK16" i="10"/>
  <c r="CJ16" i="10"/>
  <c r="CI16" i="10"/>
  <c r="CH16" i="10"/>
  <c r="CG16" i="10"/>
  <c r="CF16" i="10"/>
  <c r="CE16" i="10"/>
  <c r="CD16" i="10"/>
  <c r="CC16" i="10"/>
  <c r="CB16" i="10"/>
  <c r="CA16" i="10"/>
  <c r="BZ16" i="10"/>
  <c r="BY16" i="10"/>
  <c r="BX16" i="10"/>
  <c r="BW16" i="10"/>
  <c r="BV16" i="10"/>
  <c r="BU16" i="10"/>
  <c r="BT16" i="10"/>
  <c r="BS16" i="10"/>
  <c r="BR16" i="10"/>
  <c r="BQ16" i="10"/>
  <c r="BP16" i="10"/>
  <c r="BO16" i="10"/>
  <c r="BN16" i="10"/>
  <c r="BM16" i="10"/>
  <c r="BL16" i="10"/>
  <c r="BK16" i="10"/>
  <c r="BJ16" i="10"/>
  <c r="BI16" i="10"/>
  <c r="BH16" i="10"/>
  <c r="BG16" i="10"/>
  <c r="BF16" i="10"/>
  <c r="BE16" i="10"/>
  <c r="BD16" i="10"/>
  <c r="BC16" i="10"/>
  <c r="BB16" i="10"/>
  <c r="BA16" i="10"/>
  <c r="AZ16" i="10"/>
  <c r="AY16" i="10"/>
  <c r="AX16" i="10"/>
  <c r="AW16" i="10"/>
  <c r="AV16" i="10"/>
  <c r="AU16" i="10"/>
  <c r="AT16" i="10"/>
  <c r="AS16" i="10"/>
  <c r="AR16" i="10"/>
  <c r="AQ16" i="10"/>
  <c r="AP16" i="10"/>
  <c r="AO16" i="10"/>
  <c r="AN16" i="10"/>
  <c r="AM16" i="10"/>
  <c r="AL16" i="10"/>
  <c r="AK16" i="10"/>
  <c r="AJ16" i="10"/>
  <c r="AI16" i="10"/>
  <c r="AH16" i="10"/>
  <c r="AG16" i="10"/>
  <c r="AF16" i="10"/>
  <c r="AE16" i="10"/>
  <c r="AD16" i="10"/>
  <c r="AC16" i="10"/>
  <c r="AB16" i="10"/>
  <c r="AA16" i="10"/>
  <c r="Z16" i="10"/>
  <c r="Y16" i="10"/>
  <c r="X16" i="10"/>
  <c r="W16" i="10"/>
  <c r="V16" i="10"/>
  <c r="U16" i="10"/>
  <c r="T16" i="10"/>
  <c r="S16" i="10"/>
  <c r="R16" i="10"/>
  <c r="Q16" i="10"/>
  <c r="CY15" i="10"/>
  <c r="CX15" i="10"/>
  <c r="CW15" i="10"/>
  <c r="CV15" i="10"/>
  <c r="CU15" i="10"/>
  <c r="CT15" i="10"/>
  <c r="CS15" i="10"/>
  <c r="CR15" i="10"/>
  <c r="CQ15" i="10"/>
  <c r="CP15" i="10"/>
  <c r="CO15" i="10"/>
  <c r="CN15" i="10"/>
  <c r="CM15" i="10"/>
  <c r="CL15" i="10"/>
  <c r="CK15" i="10"/>
  <c r="CJ15" i="10"/>
  <c r="CI15" i="10"/>
  <c r="CH15" i="10"/>
  <c r="CG15" i="10"/>
  <c r="CF15" i="10"/>
  <c r="CE15" i="10"/>
  <c r="CD15" i="10"/>
  <c r="CC15" i="10"/>
  <c r="CB15" i="10"/>
  <c r="CA15" i="10"/>
  <c r="BZ15" i="10"/>
  <c r="BY15" i="10"/>
  <c r="BX15" i="10"/>
  <c r="BW15" i="10"/>
  <c r="BV15" i="10"/>
  <c r="BU15" i="10"/>
  <c r="BT15" i="10"/>
  <c r="BS15" i="10"/>
  <c r="BR15" i="10"/>
  <c r="BQ15" i="10"/>
  <c r="BP15" i="10"/>
  <c r="BO15" i="10"/>
  <c r="BN15" i="10"/>
  <c r="BM15" i="10"/>
  <c r="BL15" i="10"/>
  <c r="BK15" i="10"/>
  <c r="BJ15" i="10"/>
  <c r="BI15" i="10"/>
  <c r="BH15" i="10"/>
  <c r="BG15" i="10"/>
  <c r="BF15" i="10"/>
  <c r="BE15" i="10"/>
  <c r="BD15" i="10"/>
  <c r="BC15" i="10"/>
  <c r="BB15" i="10"/>
  <c r="BA15" i="10"/>
  <c r="AZ15" i="10"/>
  <c r="AY15" i="10"/>
  <c r="AX15" i="10"/>
  <c r="AW15" i="10"/>
  <c r="AV15" i="10"/>
  <c r="AU15" i="10"/>
  <c r="AT15" i="10"/>
  <c r="AS15" i="10"/>
  <c r="AR15" i="10"/>
  <c r="AQ15" i="10"/>
  <c r="AP15" i="10"/>
  <c r="AO15" i="10"/>
  <c r="AN15" i="10"/>
  <c r="AM15" i="10"/>
  <c r="AL15" i="10"/>
  <c r="AK15" i="10"/>
  <c r="AJ15" i="10"/>
  <c r="AI15" i="10"/>
  <c r="AH15" i="10"/>
  <c r="AG15" i="10"/>
  <c r="AF15" i="10"/>
  <c r="AE15" i="10"/>
  <c r="AD15" i="10"/>
  <c r="AC15" i="10"/>
  <c r="AB15" i="10"/>
  <c r="AA15" i="10"/>
  <c r="Z15" i="10"/>
  <c r="Y15" i="10"/>
  <c r="X15" i="10"/>
  <c r="W15" i="10"/>
  <c r="V15" i="10"/>
  <c r="U15" i="10"/>
  <c r="T15" i="10"/>
  <c r="S15" i="10"/>
  <c r="R15" i="10"/>
  <c r="Q15" i="10"/>
  <c r="P15" i="10"/>
  <c r="CY14" i="10"/>
  <c r="CX14" i="10"/>
  <c r="CW14" i="10"/>
  <c r="CV14" i="10"/>
  <c r="CU14" i="10"/>
  <c r="CT14" i="10"/>
  <c r="CS14" i="10"/>
  <c r="CR14" i="10"/>
  <c r="CQ14" i="10"/>
  <c r="CP14" i="10"/>
  <c r="CO14" i="10"/>
  <c r="CN14" i="10"/>
  <c r="CM14" i="10"/>
  <c r="CL14" i="10"/>
  <c r="CK14" i="10"/>
  <c r="CJ14" i="10"/>
  <c r="CI14" i="10"/>
  <c r="CH14" i="10"/>
  <c r="CG14" i="10"/>
  <c r="CF14" i="10"/>
  <c r="CE14" i="10"/>
  <c r="CD14" i="10"/>
  <c r="CC14" i="10"/>
  <c r="CB14" i="10"/>
  <c r="CA14" i="10"/>
  <c r="BZ14" i="10"/>
  <c r="BY14" i="10"/>
  <c r="BX14" i="10"/>
  <c r="BW14" i="10"/>
  <c r="BV14" i="10"/>
  <c r="BU14" i="10"/>
  <c r="BT14" i="10"/>
  <c r="BS14" i="10"/>
  <c r="BR14" i="10"/>
  <c r="BQ14" i="10"/>
  <c r="BP14" i="10"/>
  <c r="BO14" i="10"/>
  <c r="BN14" i="10"/>
  <c r="BM14" i="10"/>
  <c r="BL14" i="10"/>
  <c r="BK14" i="10"/>
  <c r="BJ14" i="10"/>
  <c r="BI14" i="10"/>
  <c r="BH14" i="10"/>
  <c r="BG14" i="10"/>
  <c r="BF14" i="10"/>
  <c r="BE14" i="10"/>
  <c r="BD14" i="10"/>
  <c r="BC14" i="10"/>
  <c r="BB14" i="10"/>
  <c r="BA14" i="10"/>
  <c r="AZ14" i="10"/>
  <c r="AY14" i="10"/>
  <c r="AX14" i="10"/>
  <c r="AW14" i="10"/>
  <c r="AV14" i="10"/>
  <c r="AU14" i="10"/>
  <c r="AT14" i="10"/>
  <c r="AS14" i="10"/>
  <c r="AR14" i="10"/>
  <c r="AQ14" i="10"/>
  <c r="AP14" i="10"/>
  <c r="AO14" i="10"/>
  <c r="AN14" i="10"/>
  <c r="AM14" i="10"/>
  <c r="AL14" i="10"/>
  <c r="AK14" i="10"/>
  <c r="AJ14" i="10"/>
  <c r="AI14" i="10"/>
  <c r="AH14" i="10"/>
  <c r="AG14" i="10"/>
  <c r="AF14" i="10"/>
  <c r="AE14" i="10"/>
  <c r="AD14" i="10"/>
  <c r="AC14" i="10"/>
  <c r="AB14" i="10"/>
  <c r="AA14" i="10"/>
  <c r="Z14" i="10"/>
  <c r="Y14" i="10"/>
  <c r="X14" i="10"/>
  <c r="W14" i="10"/>
  <c r="V14" i="10"/>
  <c r="U14" i="10"/>
  <c r="T14" i="10"/>
  <c r="S14" i="10"/>
  <c r="R14" i="10"/>
  <c r="Q14" i="10"/>
  <c r="P14" i="10"/>
  <c r="O14" i="10"/>
  <c r="CY13" i="10"/>
  <c r="CX13" i="10"/>
  <c r="CW13" i="10"/>
  <c r="CV13" i="10"/>
  <c r="CU13" i="10"/>
  <c r="CT13" i="10"/>
  <c r="CS13" i="10"/>
  <c r="CR13" i="10"/>
  <c r="CQ13" i="10"/>
  <c r="CP13" i="10"/>
  <c r="CO13" i="10"/>
  <c r="CN13" i="10"/>
  <c r="CM13" i="10"/>
  <c r="CL13" i="10"/>
  <c r="CK13" i="10"/>
  <c r="CJ13" i="10"/>
  <c r="CI13" i="10"/>
  <c r="CH13" i="10"/>
  <c r="CG13" i="10"/>
  <c r="CF13" i="10"/>
  <c r="CE13" i="10"/>
  <c r="CD13" i="10"/>
  <c r="CC13" i="10"/>
  <c r="CB13" i="10"/>
  <c r="CA13" i="10"/>
  <c r="BZ13" i="10"/>
  <c r="BY13" i="10"/>
  <c r="BX13" i="10"/>
  <c r="BW13" i="10"/>
  <c r="BV13" i="10"/>
  <c r="BU13" i="10"/>
  <c r="BT13" i="10"/>
  <c r="BS13" i="10"/>
  <c r="BR13" i="10"/>
  <c r="BQ13" i="10"/>
  <c r="BP13" i="10"/>
  <c r="BO13" i="10"/>
  <c r="BN13" i="10"/>
  <c r="BM13" i="10"/>
  <c r="BL13" i="10"/>
  <c r="BK13" i="10"/>
  <c r="BJ13" i="10"/>
  <c r="BI13" i="10"/>
  <c r="BH13" i="10"/>
  <c r="BG13" i="10"/>
  <c r="BF13" i="10"/>
  <c r="BE13" i="10"/>
  <c r="BD13" i="10"/>
  <c r="BC13" i="10"/>
  <c r="BB13" i="10"/>
  <c r="BA13" i="10"/>
  <c r="AZ13" i="10"/>
  <c r="AY13" i="10"/>
  <c r="AX13" i="10"/>
  <c r="AW13" i="10"/>
  <c r="AV13" i="10"/>
  <c r="AU13" i="10"/>
  <c r="AT13" i="10"/>
  <c r="AS13" i="10"/>
  <c r="AR13" i="10"/>
  <c r="AQ13" i="10"/>
  <c r="AP13" i="10"/>
  <c r="AO13" i="10"/>
  <c r="AN13" i="10"/>
  <c r="AM13" i="10"/>
  <c r="AL13" i="10"/>
  <c r="AK13" i="10"/>
  <c r="AJ13" i="10"/>
  <c r="AI13" i="10"/>
  <c r="AH13" i="10"/>
  <c r="AG13" i="10"/>
  <c r="AF13" i="10"/>
  <c r="AE13" i="10"/>
  <c r="AD13" i="10"/>
  <c r="AC13" i="10"/>
  <c r="AB13" i="10"/>
  <c r="AA13" i="10"/>
  <c r="Z13" i="10"/>
  <c r="Y13" i="10"/>
  <c r="X13" i="10"/>
  <c r="W13" i="10"/>
  <c r="V13" i="10"/>
  <c r="U13" i="10"/>
  <c r="T13" i="10"/>
  <c r="S13" i="10"/>
  <c r="R13" i="10"/>
  <c r="Q13" i="10"/>
  <c r="P13" i="10"/>
  <c r="O13" i="10"/>
  <c r="N13" i="10"/>
  <c r="CY12" i="10"/>
  <c r="CX12" i="10"/>
  <c r="CW12" i="10"/>
  <c r="CV12" i="10"/>
  <c r="CU12" i="10"/>
  <c r="CT12" i="10"/>
  <c r="CS12" i="10"/>
  <c r="CR12" i="10"/>
  <c r="CQ12" i="10"/>
  <c r="CP12" i="10"/>
  <c r="CO12" i="10"/>
  <c r="CN12" i="10"/>
  <c r="CM12" i="10"/>
  <c r="CL12" i="10"/>
  <c r="CK12" i="10"/>
  <c r="CJ12" i="10"/>
  <c r="CI12" i="10"/>
  <c r="CH12" i="10"/>
  <c r="CG12" i="10"/>
  <c r="CF12" i="10"/>
  <c r="CE12" i="10"/>
  <c r="CD12" i="10"/>
  <c r="CC12" i="10"/>
  <c r="CB12" i="10"/>
  <c r="CA12" i="10"/>
  <c r="BZ12" i="10"/>
  <c r="BY12" i="10"/>
  <c r="BX12" i="10"/>
  <c r="BW12" i="10"/>
  <c r="BV12" i="10"/>
  <c r="BU12" i="10"/>
  <c r="BT12" i="10"/>
  <c r="BS12" i="10"/>
  <c r="BR12" i="10"/>
  <c r="BQ12" i="10"/>
  <c r="BP12" i="10"/>
  <c r="BO12" i="10"/>
  <c r="BN12" i="10"/>
  <c r="BM12" i="10"/>
  <c r="BL12" i="10"/>
  <c r="BK12" i="10"/>
  <c r="BJ12" i="10"/>
  <c r="BI12" i="10"/>
  <c r="BH12" i="10"/>
  <c r="BG12" i="10"/>
  <c r="BF12" i="10"/>
  <c r="BE12" i="10"/>
  <c r="BD12" i="10"/>
  <c r="BC12" i="10"/>
  <c r="BB12" i="10"/>
  <c r="BA12" i="10"/>
  <c r="AZ12" i="10"/>
  <c r="AY12" i="10"/>
  <c r="AX12" i="10"/>
  <c r="AW12" i="10"/>
  <c r="AV12" i="10"/>
  <c r="AU12" i="10"/>
  <c r="AT12" i="10"/>
  <c r="AS12" i="10"/>
  <c r="AR12" i="10"/>
  <c r="AQ12" i="10"/>
  <c r="AP12" i="10"/>
  <c r="AO12" i="10"/>
  <c r="AN12" i="10"/>
  <c r="AM12" i="10"/>
  <c r="AL12" i="10"/>
  <c r="AK12" i="10"/>
  <c r="AJ12" i="10"/>
  <c r="AI12" i="10"/>
  <c r="AH12" i="10"/>
  <c r="AG12" i="10"/>
  <c r="AF12" i="10"/>
  <c r="AE12" i="10"/>
  <c r="AD12" i="10"/>
  <c r="AC12" i="10"/>
  <c r="AB12" i="10"/>
  <c r="AA12" i="10"/>
  <c r="Z12" i="10"/>
  <c r="Y12" i="10"/>
  <c r="X12" i="10"/>
  <c r="W12" i="10"/>
  <c r="V12" i="10"/>
  <c r="U12" i="10"/>
  <c r="T12" i="10"/>
  <c r="S12" i="10"/>
  <c r="R12" i="10"/>
  <c r="Q12" i="10"/>
  <c r="P12" i="10"/>
  <c r="O12" i="10"/>
  <c r="N12" i="10"/>
  <c r="M12" i="10"/>
  <c r="CY11" i="10"/>
  <c r="CX11" i="10"/>
  <c r="CW11" i="10"/>
  <c r="CV11" i="10"/>
  <c r="CU11" i="10"/>
  <c r="CT11" i="10"/>
  <c r="CS11" i="10"/>
  <c r="CR11" i="10"/>
  <c r="CQ11" i="10"/>
  <c r="CP11" i="10"/>
  <c r="CO11" i="10"/>
  <c r="CN11" i="10"/>
  <c r="CM11" i="10"/>
  <c r="CL11" i="10"/>
  <c r="CK11" i="10"/>
  <c r="CJ11" i="10"/>
  <c r="CI11" i="10"/>
  <c r="CH11" i="10"/>
  <c r="CG11" i="10"/>
  <c r="CF11" i="10"/>
  <c r="CE11" i="10"/>
  <c r="CD11" i="10"/>
  <c r="CC11" i="10"/>
  <c r="CB11" i="10"/>
  <c r="CA11" i="10"/>
  <c r="BZ11" i="10"/>
  <c r="BY11" i="10"/>
  <c r="BX11" i="10"/>
  <c r="BW11" i="10"/>
  <c r="BV11" i="10"/>
  <c r="BU11" i="10"/>
  <c r="BT11" i="10"/>
  <c r="BS11" i="10"/>
  <c r="BR11" i="10"/>
  <c r="BQ11" i="10"/>
  <c r="BP11" i="10"/>
  <c r="BO11" i="10"/>
  <c r="BN11" i="10"/>
  <c r="BM11" i="10"/>
  <c r="BL11" i="10"/>
  <c r="BK11" i="10"/>
  <c r="BJ11" i="10"/>
  <c r="BI11" i="10"/>
  <c r="BH11" i="10"/>
  <c r="BG11" i="10"/>
  <c r="BF11" i="10"/>
  <c r="BE11" i="10"/>
  <c r="BD11" i="10"/>
  <c r="BC11" i="10"/>
  <c r="BB11" i="10"/>
  <c r="BA11" i="10"/>
  <c r="AZ11" i="10"/>
  <c r="AY11" i="10"/>
  <c r="AX11" i="10"/>
  <c r="AW11" i="10"/>
  <c r="AV11" i="10"/>
  <c r="AU11" i="10"/>
  <c r="AT11" i="10"/>
  <c r="AS11" i="10"/>
  <c r="AR11" i="10"/>
  <c r="AQ11" i="10"/>
  <c r="AP11" i="10"/>
  <c r="AO11" i="10"/>
  <c r="AN11" i="10"/>
  <c r="AM11" i="10"/>
  <c r="AL11" i="10"/>
  <c r="AK11" i="10"/>
  <c r="AJ11" i="10"/>
  <c r="AI11" i="10"/>
  <c r="AH11" i="10"/>
  <c r="AG11" i="10"/>
  <c r="AF11" i="10"/>
  <c r="AE11" i="10"/>
  <c r="AD11" i="10"/>
  <c r="AC11" i="10"/>
  <c r="AB11" i="10"/>
  <c r="AA11" i="10"/>
  <c r="Z11" i="10"/>
  <c r="Y11" i="10"/>
  <c r="X11" i="10"/>
  <c r="W11" i="10"/>
  <c r="V11" i="10"/>
  <c r="U11" i="10"/>
  <c r="T11" i="10"/>
  <c r="S11" i="10"/>
  <c r="R11" i="10"/>
  <c r="Q11" i="10"/>
  <c r="P11" i="10"/>
  <c r="O11" i="10"/>
  <c r="N11" i="10"/>
  <c r="M11" i="10"/>
  <c r="L11" i="10"/>
  <c r="CY10" i="10"/>
  <c r="CX10" i="10"/>
  <c r="CW10" i="10"/>
  <c r="CV10" i="10"/>
  <c r="CU10" i="10"/>
  <c r="CT10" i="10"/>
  <c r="CS10" i="10"/>
  <c r="CR10" i="10"/>
  <c r="CQ10" i="10"/>
  <c r="CP10" i="10"/>
  <c r="CO10" i="10"/>
  <c r="CN10" i="10"/>
  <c r="CM10" i="10"/>
  <c r="CL10" i="10"/>
  <c r="CK10" i="10"/>
  <c r="CJ10" i="10"/>
  <c r="CI10" i="10"/>
  <c r="CH10" i="10"/>
  <c r="CG10" i="10"/>
  <c r="CF10" i="10"/>
  <c r="CE10" i="10"/>
  <c r="CD10" i="10"/>
  <c r="CC10" i="10"/>
  <c r="CB10" i="10"/>
  <c r="CA10" i="10"/>
  <c r="BZ10" i="10"/>
  <c r="BY10" i="10"/>
  <c r="BX10" i="10"/>
  <c r="BW10" i="10"/>
  <c r="BV10" i="10"/>
  <c r="BU10" i="10"/>
  <c r="BT10" i="10"/>
  <c r="BS10" i="10"/>
  <c r="BR10" i="10"/>
  <c r="BQ10" i="10"/>
  <c r="BP10" i="10"/>
  <c r="BO10" i="10"/>
  <c r="BN10" i="10"/>
  <c r="BM10" i="10"/>
  <c r="BL10" i="10"/>
  <c r="BK10" i="10"/>
  <c r="BJ10" i="10"/>
  <c r="BI10" i="10"/>
  <c r="BH10" i="10"/>
  <c r="BG10" i="10"/>
  <c r="BF10" i="10"/>
  <c r="BE10" i="10"/>
  <c r="BD10" i="10"/>
  <c r="BC10" i="10"/>
  <c r="BB10" i="10"/>
  <c r="BA10" i="10"/>
  <c r="AZ10" i="10"/>
  <c r="AY10" i="10"/>
  <c r="AX10" i="10"/>
  <c r="AW10" i="10"/>
  <c r="AV10" i="10"/>
  <c r="AU10" i="10"/>
  <c r="AT10" i="10"/>
  <c r="AS10" i="10"/>
  <c r="AR10" i="10"/>
  <c r="AQ10" i="10"/>
  <c r="AP10" i="10"/>
  <c r="AO10" i="10"/>
  <c r="AN10" i="10"/>
  <c r="AM10" i="10"/>
  <c r="AL10" i="10"/>
  <c r="AK10" i="10"/>
  <c r="AJ10" i="10"/>
  <c r="AI10" i="10"/>
  <c r="AH10" i="10"/>
  <c r="AG10" i="10"/>
  <c r="AF10" i="10"/>
  <c r="AE10" i="10"/>
  <c r="AD10" i="10"/>
  <c r="AC10" i="10"/>
  <c r="AB10" i="10"/>
  <c r="AA10" i="10"/>
  <c r="Z10" i="10"/>
  <c r="Y10" i="10"/>
  <c r="X10" i="10"/>
  <c r="W10" i="10"/>
  <c r="V10" i="10"/>
  <c r="U10" i="10"/>
  <c r="T10" i="10"/>
  <c r="S10" i="10"/>
  <c r="R10" i="10"/>
  <c r="Q10" i="10"/>
  <c r="P10" i="10"/>
  <c r="O10" i="10"/>
  <c r="N10" i="10"/>
  <c r="M10" i="10"/>
  <c r="L10" i="10"/>
  <c r="J11" i="10" s="1" a="1"/>
  <c r="J93" i="10" s="1"/>
  <c r="K10" i="10"/>
  <c r="CY9" i="10"/>
  <c r="CX9" i="10"/>
  <c r="CW9" i="10"/>
  <c r="CV9" i="10"/>
  <c r="CU9" i="10"/>
  <c r="CT9" i="10"/>
  <c r="CS9" i="10"/>
  <c r="CR9" i="10"/>
  <c r="CQ9" i="10"/>
  <c r="CP9" i="10"/>
  <c r="CO9" i="10"/>
  <c r="CN9" i="10"/>
  <c r="CM9" i="10"/>
  <c r="CL9" i="10"/>
  <c r="CK9" i="10"/>
  <c r="CJ9" i="10"/>
  <c r="CI9" i="10"/>
  <c r="CH9" i="10"/>
  <c r="CG9" i="10"/>
  <c r="CF9" i="10"/>
  <c r="CE9" i="10"/>
  <c r="CD9" i="10"/>
  <c r="CC9" i="10"/>
  <c r="CB9" i="10"/>
  <c r="CA9" i="10"/>
  <c r="BZ9" i="10"/>
  <c r="BY9" i="10"/>
  <c r="BX9" i="10"/>
  <c r="BW9" i="10"/>
  <c r="BV9" i="10"/>
  <c r="BU9" i="10"/>
  <c r="BT9" i="10"/>
  <c r="BS9" i="10"/>
  <c r="BR9" i="10"/>
  <c r="BQ9" i="10"/>
  <c r="BP9" i="10"/>
  <c r="BO9" i="10"/>
  <c r="BN9" i="10"/>
  <c r="BM9" i="10"/>
  <c r="BL9" i="10"/>
  <c r="BK9" i="10"/>
  <c r="BJ9" i="10"/>
  <c r="BI9" i="10"/>
  <c r="BH9" i="10"/>
  <c r="BG9" i="10"/>
  <c r="BF9" i="10"/>
  <c r="BE9" i="10"/>
  <c r="BD9" i="10"/>
  <c r="BC9" i="10"/>
  <c r="BB9" i="10"/>
  <c r="BA9" i="10"/>
  <c r="AZ9" i="10"/>
  <c r="AY9" i="10"/>
  <c r="AX9" i="10"/>
  <c r="AW9" i="10"/>
  <c r="AV9" i="10"/>
  <c r="AU9" i="10"/>
  <c r="AT9" i="10"/>
  <c r="AS9" i="10"/>
  <c r="AR9" i="10"/>
  <c r="AQ9" i="10"/>
  <c r="AP9" i="10"/>
  <c r="AO9" i="10"/>
  <c r="AN9" i="10"/>
  <c r="AM9" i="10"/>
  <c r="AL9" i="10"/>
  <c r="AK9" i="10"/>
  <c r="AJ9" i="10"/>
  <c r="AI9" i="10"/>
  <c r="AH9" i="10"/>
  <c r="AG9" i="10"/>
  <c r="AF9" i="10"/>
  <c r="AE9" i="10"/>
  <c r="AD9" i="10"/>
  <c r="AC9" i="10"/>
  <c r="AB9" i="10"/>
  <c r="AA9" i="10"/>
  <c r="Z9" i="10"/>
  <c r="Y9" i="10"/>
  <c r="X9" i="10"/>
  <c r="W9" i="10"/>
  <c r="V9" i="10"/>
  <c r="U9" i="10"/>
  <c r="T9" i="10"/>
  <c r="S9" i="10"/>
  <c r="R9" i="10"/>
  <c r="Q9" i="10"/>
  <c r="P9" i="10"/>
  <c r="O9" i="10"/>
  <c r="N9" i="10"/>
  <c r="M9" i="10"/>
  <c r="L9" i="10"/>
  <c r="K9" i="10"/>
  <c r="J9" i="10"/>
  <c r="CY8" i="10"/>
  <c r="CX8" i="10"/>
  <c r="CW8" i="10"/>
  <c r="CV8" i="10"/>
  <c r="CU8" i="10"/>
  <c r="CT8" i="10"/>
  <c r="CS8" i="10"/>
  <c r="CR8" i="10"/>
  <c r="CQ8" i="10"/>
  <c r="CP8" i="10"/>
  <c r="CO8" i="10"/>
  <c r="CN8" i="10"/>
  <c r="CM8" i="10"/>
  <c r="CL8" i="10"/>
  <c r="CK8" i="10"/>
  <c r="CJ8" i="10"/>
  <c r="CI8" i="10"/>
  <c r="CH8" i="10"/>
  <c r="CG8" i="10"/>
  <c r="CF8" i="10"/>
  <c r="CE8" i="10"/>
  <c r="CD8" i="10"/>
  <c r="CC8" i="10"/>
  <c r="CB8" i="10"/>
  <c r="CA8" i="10"/>
  <c r="BZ8" i="10"/>
  <c r="BY8" i="10"/>
  <c r="BX8" i="10"/>
  <c r="BW8" i="10"/>
  <c r="BV8" i="10"/>
  <c r="BU8" i="10"/>
  <c r="BT8" i="10"/>
  <c r="BS8" i="10"/>
  <c r="BR8" i="10"/>
  <c r="BQ8" i="10"/>
  <c r="BP8" i="10"/>
  <c r="BO8" i="10"/>
  <c r="BN8" i="10"/>
  <c r="BM8" i="10"/>
  <c r="BL8" i="10"/>
  <c r="BK8" i="10"/>
  <c r="BJ8" i="10"/>
  <c r="BI8" i="10"/>
  <c r="BH8" i="10"/>
  <c r="BG8" i="10"/>
  <c r="BF8" i="10"/>
  <c r="BE8" i="10"/>
  <c r="BD8" i="10"/>
  <c r="BC8" i="10"/>
  <c r="BB8" i="10"/>
  <c r="BA8" i="10"/>
  <c r="AZ8" i="10"/>
  <c r="AY8" i="10"/>
  <c r="AX8" i="10"/>
  <c r="AW8" i="10"/>
  <c r="AV8" i="10"/>
  <c r="AU8" i="10"/>
  <c r="AT8" i="10"/>
  <c r="AS8" i="10"/>
  <c r="AR8" i="10"/>
  <c r="AQ8" i="10"/>
  <c r="AP8" i="10"/>
  <c r="AO8" i="10"/>
  <c r="AN8" i="10"/>
  <c r="AM8" i="10"/>
  <c r="AL8" i="10"/>
  <c r="AK8" i="10"/>
  <c r="AJ8" i="10"/>
  <c r="AI8" i="10"/>
  <c r="AH8" i="10"/>
  <c r="AG8" i="10"/>
  <c r="AF8" i="10"/>
  <c r="AE8" i="10"/>
  <c r="AD8" i="10"/>
  <c r="AC8" i="10"/>
  <c r="AB8" i="10"/>
  <c r="AA8" i="10"/>
  <c r="Z8" i="10"/>
  <c r="Y8" i="10"/>
  <c r="X8" i="10"/>
  <c r="W8" i="10"/>
  <c r="V8" i="10"/>
  <c r="U8" i="10"/>
  <c r="T8" i="10"/>
  <c r="S8" i="10"/>
  <c r="R8" i="10"/>
  <c r="Q8" i="10"/>
  <c r="P8" i="10"/>
  <c r="O8" i="10"/>
  <c r="N8" i="10"/>
  <c r="M8" i="10"/>
  <c r="L8" i="10"/>
  <c r="K8" i="10"/>
  <c r="J8" i="10"/>
  <c r="I8" i="10"/>
  <c r="CY7" i="10"/>
  <c r="CX7" i="10"/>
  <c r="CW7" i="10"/>
  <c r="CV7" i="10"/>
  <c r="CU7" i="10"/>
  <c r="CT7" i="10"/>
  <c r="CS7" i="10"/>
  <c r="CR7" i="10"/>
  <c r="CQ7" i="10"/>
  <c r="CP7" i="10"/>
  <c r="CO7" i="10"/>
  <c r="CN7" i="10"/>
  <c r="CM7" i="10"/>
  <c r="CL7" i="10"/>
  <c r="CK7" i="10"/>
  <c r="CJ7" i="10"/>
  <c r="CI7" i="10"/>
  <c r="CH7" i="10"/>
  <c r="CG7" i="10"/>
  <c r="CF7" i="10"/>
  <c r="CE7" i="10"/>
  <c r="CD7" i="10"/>
  <c r="CC7" i="10"/>
  <c r="CB7" i="10"/>
  <c r="CA7" i="10"/>
  <c r="BZ7" i="10"/>
  <c r="BY7" i="10"/>
  <c r="BX7" i="10"/>
  <c r="BW7" i="10"/>
  <c r="BV7" i="10"/>
  <c r="BU7" i="10"/>
  <c r="BT7" i="10"/>
  <c r="BS7" i="10"/>
  <c r="BR7" i="10"/>
  <c r="BQ7" i="10"/>
  <c r="BP7" i="10"/>
  <c r="BO7" i="10"/>
  <c r="BN7" i="10"/>
  <c r="BM7" i="10"/>
  <c r="BL7" i="10"/>
  <c r="BK7" i="10"/>
  <c r="BJ7" i="10"/>
  <c r="BI7" i="10"/>
  <c r="BH7" i="10"/>
  <c r="BG7" i="10"/>
  <c r="BF7" i="10"/>
  <c r="BE7" i="10"/>
  <c r="BD7" i="10"/>
  <c r="BC7" i="10"/>
  <c r="BB7" i="10"/>
  <c r="BA7" i="10"/>
  <c r="AZ7" i="10"/>
  <c r="AY7" i="10"/>
  <c r="AX7" i="10"/>
  <c r="AW7" i="10"/>
  <c r="AV7" i="10"/>
  <c r="AU7" i="10"/>
  <c r="AT7" i="10"/>
  <c r="AS7" i="10"/>
  <c r="AR7" i="10"/>
  <c r="AQ7" i="10"/>
  <c r="AP7" i="10"/>
  <c r="AO7" i="10"/>
  <c r="AN7" i="10"/>
  <c r="AM7" i="10"/>
  <c r="AL7" i="10"/>
  <c r="AK7" i="10"/>
  <c r="AJ7" i="10"/>
  <c r="AI7" i="10"/>
  <c r="AH7" i="10"/>
  <c r="AG7" i="10"/>
  <c r="AF7" i="10"/>
  <c r="AE7" i="10"/>
  <c r="AD7" i="10"/>
  <c r="AC7" i="10"/>
  <c r="AB7" i="10"/>
  <c r="AA7" i="10"/>
  <c r="Z7" i="10"/>
  <c r="Y7" i="10"/>
  <c r="X7" i="10"/>
  <c r="W7" i="10"/>
  <c r="V7" i="10"/>
  <c r="U7" i="10"/>
  <c r="T7" i="10"/>
  <c r="S7" i="10"/>
  <c r="R7" i="10"/>
  <c r="Q7" i="10"/>
  <c r="P7" i="10"/>
  <c r="O7" i="10"/>
  <c r="N7" i="10"/>
  <c r="M7" i="10"/>
  <c r="L7" i="10"/>
  <c r="K7" i="10"/>
  <c r="J7" i="10"/>
  <c r="I7" i="10"/>
  <c r="H7" i="10"/>
  <c r="CY6" i="10"/>
  <c r="CX6" i="10"/>
  <c r="CW6" i="10"/>
  <c r="CV6" i="10"/>
  <c r="CU6" i="10"/>
  <c r="CT6" i="10"/>
  <c r="CS6" i="10"/>
  <c r="CR6" i="10"/>
  <c r="CQ6" i="10"/>
  <c r="CP6" i="10"/>
  <c r="CO6" i="10"/>
  <c r="CN6" i="10"/>
  <c r="CM6" i="10"/>
  <c r="CL6" i="10"/>
  <c r="CK6" i="10"/>
  <c r="CJ6" i="10"/>
  <c r="CI6" i="10"/>
  <c r="CH6" i="10"/>
  <c r="CG6" i="10"/>
  <c r="CF6" i="10"/>
  <c r="CE6" i="10"/>
  <c r="CD6" i="10"/>
  <c r="CC6" i="10"/>
  <c r="CB6" i="10"/>
  <c r="CA6" i="10"/>
  <c r="BZ6" i="10"/>
  <c r="BY6" i="10"/>
  <c r="BX6" i="10"/>
  <c r="BW6" i="10"/>
  <c r="BV6" i="10"/>
  <c r="BU6" i="10"/>
  <c r="BT6" i="10"/>
  <c r="BS6" i="10"/>
  <c r="BR6" i="10"/>
  <c r="BQ6" i="10"/>
  <c r="BP6" i="10"/>
  <c r="BO6" i="10"/>
  <c r="BN6" i="10"/>
  <c r="BM6" i="10"/>
  <c r="BL6" i="10"/>
  <c r="BK6" i="10"/>
  <c r="BJ6" i="10"/>
  <c r="BI6" i="10"/>
  <c r="BH6" i="10"/>
  <c r="BG6" i="10"/>
  <c r="BF6" i="10"/>
  <c r="BE6" i="10"/>
  <c r="BD6" i="10"/>
  <c r="BC6" i="10"/>
  <c r="BB6" i="10"/>
  <c r="BA6" i="10"/>
  <c r="AZ6" i="10"/>
  <c r="AY6" i="10"/>
  <c r="AX6" i="10"/>
  <c r="AW6" i="10"/>
  <c r="AV6" i="10"/>
  <c r="AU6" i="10"/>
  <c r="AT6" i="10"/>
  <c r="AS6" i="10"/>
  <c r="AR6" i="10"/>
  <c r="AQ6" i="10"/>
  <c r="AP6" i="10"/>
  <c r="AO6" i="10"/>
  <c r="AN6" i="10"/>
  <c r="AM6" i="10"/>
  <c r="AL6" i="10"/>
  <c r="AK6" i="10"/>
  <c r="AJ6" i="10"/>
  <c r="AI6" i="10"/>
  <c r="AH6" i="10"/>
  <c r="AG6" i="10"/>
  <c r="AF6" i="10"/>
  <c r="AE6" i="10"/>
  <c r="AD6" i="10"/>
  <c r="AC6" i="10"/>
  <c r="AB6" i="10"/>
  <c r="AA6" i="10"/>
  <c r="Z6" i="10"/>
  <c r="Y6" i="10"/>
  <c r="X6" i="10"/>
  <c r="W6" i="10"/>
  <c r="V6" i="10"/>
  <c r="U6" i="10"/>
  <c r="T6" i="10"/>
  <c r="S6" i="10"/>
  <c r="R6" i="10"/>
  <c r="Q6" i="10"/>
  <c r="P6" i="10"/>
  <c r="O6" i="10"/>
  <c r="N6" i="10"/>
  <c r="M6" i="10"/>
  <c r="L6" i="10"/>
  <c r="K6" i="10"/>
  <c r="J6" i="10"/>
  <c r="I6" i="10"/>
  <c r="H6" i="10"/>
  <c r="G6" i="10"/>
  <c r="CY5" i="10"/>
  <c r="CX5" i="10"/>
  <c r="CW5" i="10"/>
  <c r="CV5" i="10"/>
  <c r="CU5" i="10"/>
  <c r="CT5" i="10"/>
  <c r="CS5" i="10"/>
  <c r="CR5" i="10"/>
  <c r="CQ5" i="10"/>
  <c r="CP5" i="10"/>
  <c r="CO5" i="10"/>
  <c r="CN5" i="10"/>
  <c r="CM5" i="10"/>
  <c r="CL5" i="10"/>
  <c r="CK5" i="10"/>
  <c r="CJ5" i="10"/>
  <c r="CI5" i="10"/>
  <c r="CH5" i="10"/>
  <c r="CG5" i="10"/>
  <c r="CF5" i="10"/>
  <c r="CE5" i="10"/>
  <c r="CD5" i="10"/>
  <c r="CC5" i="10"/>
  <c r="CB5" i="10"/>
  <c r="CA5" i="10"/>
  <c r="BZ5" i="10"/>
  <c r="BY5" i="10"/>
  <c r="BX5" i="10"/>
  <c r="BW5" i="10"/>
  <c r="BV5" i="10"/>
  <c r="BU5" i="10"/>
  <c r="BT5" i="10"/>
  <c r="BS5" i="10"/>
  <c r="BR5" i="10"/>
  <c r="BQ5" i="10"/>
  <c r="BP5" i="10"/>
  <c r="BO5" i="10"/>
  <c r="BN5" i="10"/>
  <c r="BM5" i="10"/>
  <c r="BL5" i="10"/>
  <c r="BK5" i="10"/>
  <c r="BJ5" i="10"/>
  <c r="BI5" i="10"/>
  <c r="BH5" i="10"/>
  <c r="BG5" i="10"/>
  <c r="BF5" i="10"/>
  <c r="BE5" i="10"/>
  <c r="BD5" i="10"/>
  <c r="BC5" i="10"/>
  <c r="BB5" i="10"/>
  <c r="BA5" i="10"/>
  <c r="AZ5" i="10"/>
  <c r="AY5" i="10"/>
  <c r="AX5" i="10"/>
  <c r="AW5" i="10"/>
  <c r="AV5" i="10"/>
  <c r="AU5" i="10"/>
  <c r="AT5" i="10"/>
  <c r="AS5" i="10"/>
  <c r="AR5" i="10"/>
  <c r="AQ5" i="10"/>
  <c r="AP5" i="10"/>
  <c r="AO5" i="10"/>
  <c r="AN5" i="10"/>
  <c r="AM5" i="10"/>
  <c r="AL5" i="10"/>
  <c r="AK5" i="10"/>
  <c r="AJ5" i="10"/>
  <c r="AI5" i="10"/>
  <c r="AH5" i="10"/>
  <c r="AG5" i="10"/>
  <c r="AF5" i="10"/>
  <c r="AE5" i="10"/>
  <c r="AD5" i="10"/>
  <c r="AC5" i="10"/>
  <c r="AB5" i="10"/>
  <c r="AA5" i="10"/>
  <c r="Z5" i="10"/>
  <c r="Y5" i="10"/>
  <c r="X5" i="10"/>
  <c r="W5" i="10"/>
  <c r="V5" i="10"/>
  <c r="U5" i="10"/>
  <c r="T5" i="10"/>
  <c r="S5" i="10"/>
  <c r="R5" i="10"/>
  <c r="Q5" i="10"/>
  <c r="P5" i="10"/>
  <c r="O5" i="10"/>
  <c r="N5" i="10"/>
  <c r="M5" i="10"/>
  <c r="L5" i="10"/>
  <c r="K5" i="10"/>
  <c r="J5" i="10"/>
  <c r="I5" i="10"/>
  <c r="H5" i="10"/>
  <c r="G5" i="10"/>
  <c r="F5" i="10"/>
  <c r="CY4" i="10"/>
  <c r="CX4" i="10"/>
  <c r="CW4" i="10"/>
  <c r="CV4" i="10"/>
  <c r="CU4" i="10"/>
  <c r="CT4" i="10"/>
  <c r="CS4" i="10"/>
  <c r="CR4" i="10"/>
  <c r="CQ4" i="10"/>
  <c r="CP4" i="10"/>
  <c r="CO4" i="10"/>
  <c r="CN4" i="10"/>
  <c r="CM4" i="10"/>
  <c r="CL4" i="10"/>
  <c r="CK4" i="10"/>
  <c r="CJ4" i="10"/>
  <c r="CI4" i="10"/>
  <c r="CH4" i="10"/>
  <c r="CG4" i="10"/>
  <c r="CF4" i="10"/>
  <c r="CE4" i="10"/>
  <c r="CD4" i="10"/>
  <c r="CC4" i="10"/>
  <c r="CB4" i="10"/>
  <c r="CA4" i="10"/>
  <c r="BZ4" i="10"/>
  <c r="BY4" i="10"/>
  <c r="BX4" i="10"/>
  <c r="BW4" i="10"/>
  <c r="BV4" i="10"/>
  <c r="BU4" i="10"/>
  <c r="BT4" i="10"/>
  <c r="BS4" i="10"/>
  <c r="BR4" i="10"/>
  <c r="BQ4" i="10"/>
  <c r="BP4" i="10"/>
  <c r="BO4" i="10"/>
  <c r="BN4" i="10"/>
  <c r="BM4" i="10"/>
  <c r="BL4" i="10"/>
  <c r="BK4" i="10"/>
  <c r="BJ4" i="10"/>
  <c r="BI4" i="10"/>
  <c r="BH4" i="10"/>
  <c r="BG4" i="10"/>
  <c r="BF4" i="10"/>
  <c r="BE4" i="10"/>
  <c r="BD4" i="10"/>
  <c r="BC4" i="10"/>
  <c r="BB4" i="10"/>
  <c r="BA4" i="10"/>
  <c r="AZ4" i="10"/>
  <c r="AY4" i="10"/>
  <c r="AX4" i="10"/>
  <c r="AW4" i="10"/>
  <c r="AV4" i="10"/>
  <c r="AU4" i="10"/>
  <c r="AT4" i="10"/>
  <c r="AS4" i="10"/>
  <c r="AR4" i="10"/>
  <c r="AQ4" i="10"/>
  <c r="AP4" i="10"/>
  <c r="AO4" i="10"/>
  <c r="AN4" i="10"/>
  <c r="AM4" i="10"/>
  <c r="AL4" i="10"/>
  <c r="AK4" i="10"/>
  <c r="AJ4" i="10"/>
  <c r="AI4" i="10"/>
  <c r="AH4" i="10"/>
  <c r="AG4" i="10"/>
  <c r="AF4" i="10"/>
  <c r="AE4" i="10"/>
  <c r="AD4" i="10"/>
  <c r="AC4" i="10"/>
  <c r="AB4" i="10"/>
  <c r="AA4" i="10"/>
  <c r="Z4" i="10"/>
  <c r="Y4" i="10"/>
  <c r="X4" i="10"/>
  <c r="W4" i="10"/>
  <c r="V4" i="10"/>
  <c r="U4" i="10"/>
  <c r="T4" i="10"/>
  <c r="S4" i="10"/>
  <c r="R4" i="10"/>
  <c r="Q4" i="10"/>
  <c r="P4" i="10"/>
  <c r="O4" i="10"/>
  <c r="N4" i="10"/>
  <c r="M4" i="10"/>
  <c r="L4" i="10"/>
  <c r="K4" i="10"/>
  <c r="J4" i="10"/>
  <c r="I4" i="10"/>
  <c r="H4" i="10"/>
  <c r="G4" i="10"/>
  <c r="F4" i="10"/>
  <c r="E4" i="10"/>
  <c r="CY3" i="10"/>
  <c r="CX3" i="10"/>
  <c r="CW3" i="10"/>
  <c r="CV3" i="10"/>
  <c r="CU3" i="10"/>
  <c r="CT3" i="10"/>
  <c r="CS3" i="10"/>
  <c r="CR3" i="10"/>
  <c r="CQ3" i="10"/>
  <c r="CP3" i="10"/>
  <c r="CO3" i="10"/>
  <c r="CN3" i="10"/>
  <c r="CM3" i="10"/>
  <c r="CL3" i="10"/>
  <c r="CK3" i="10"/>
  <c r="CJ3" i="10"/>
  <c r="CI3" i="10"/>
  <c r="CH3" i="10"/>
  <c r="CG3" i="10"/>
  <c r="CF3" i="10"/>
  <c r="CE3" i="10"/>
  <c r="CD3" i="10"/>
  <c r="CC3" i="10"/>
  <c r="CB3" i="10"/>
  <c r="CA3" i="10"/>
  <c r="BZ3" i="10"/>
  <c r="BY3" i="10"/>
  <c r="BX3" i="10"/>
  <c r="BW3" i="10"/>
  <c r="BV3" i="10"/>
  <c r="BU3" i="10"/>
  <c r="BT3" i="10"/>
  <c r="BS3" i="10"/>
  <c r="BR3" i="10"/>
  <c r="BQ3" i="10"/>
  <c r="BP3" i="10"/>
  <c r="BO3" i="10"/>
  <c r="BN3" i="10"/>
  <c r="BM3" i="10"/>
  <c r="BL3" i="10"/>
  <c r="BK3" i="10"/>
  <c r="BJ3" i="10"/>
  <c r="BI3" i="10"/>
  <c r="BH3" i="10"/>
  <c r="BG3" i="10"/>
  <c r="BF3" i="10"/>
  <c r="BE3" i="10"/>
  <c r="BD3" i="10"/>
  <c r="BC3" i="10"/>
  <c r="BB3" i="10"/>
  <c r="BA3" i="10"/>
  <c r="AZ3" i="10"/>
  <c r="AY3" i="10"/>
  <c r="AX3" i="10"/>
  <c r="AW3" i="10"/>
  <c r="AV3" i="10"/>
  <c r="AU3" i="10"/>
  <c r="AT3" i="10"/>
  <c r="AS3" i="10"/>
  <c r="AR3" i="10"/>
  <c r="AQ3" i="10"/>
  <c r="AP3" i="10"/>
  <c r="AO3" i="10"/>
  <c r="AN3" i="10"/>
  <c r="AM3" i="10"/>
  <c r="AL3" i="10"/>
  <c r="AK3" i="10"/>
  <c r="AJ3" i="10"/>
  <c r="AI3" i="10"/>
  <c r="AH3" i="10"/>
  <c r="AG3" i="10"/>
  <c r="AF3" i="10"/>
  <c r="AE3" i="10"/>
  <c r="AD3" i="10"/>
  <c r="AC3" i="10"/>
  <c r="AB3" i="10"/>
  <c r="AA3" i="10"/>
  <c r="Z3" i="10"/>
  <c r="Y3" i="10"/>
  <c r="X3" i="10"/>
  <c r="W3" i="10"/>
  <c r="V3" i="10"/>
  <c r="U3" i="10"/>
  <c r="T3" i="10"/>
  <c r="S3" i="10"/>
  <c r="R3" i="10"/>
  <c r="Q3" i="10"/>
  <c r="P3" i="10"/>
  <c r="O3" i="10"/>
  <c r="N3" i="10"/>
  <c r="M3" i="10"/>
  <c r="L3" i="10"/>
  <c r="K3" i="10"/>
  <c r="J3" i="10"/>
  <c r="I3" i="10"/>
  <c r="H3" i="10"/>
  <c r="G3" i="10"/>
  <c r="F3" i="10"/>
  <c r="E3" i="10"/>
  <c r="D3" i="10"/>
  <c r="C4" i="10" s="1" a="1"/>
  <c r="C97" i="10" s="1"/>
  <c r="CY2" i="10"/>
  <c r="CX2" i="10"/>
  <c r="CW2" i="10"/>
  <c r="CV2" i="10"/>
  <c r="CU2" i="10"/>
  <c r="CT2" i="10"/>
  <c r="CS2" i="10"/>
  <c r="CR2" i="10"/>
  <c r="CQ2" i="10"/>
  <c r="CP2" i="10"/>
  <c r="CO2" i="10"/>
  <c r="CN2" i="10"/>
  <c r="CM2" i="10"/>
  <c r="CL2" i="10"/>
  <c r="CK2" i="10"/>
  <c r="CJ2" i="10"/>
  <c r="CI2" i="10"/>
  <c r="CH2" i="10"/>
  <c r="CG2" i="10"/>
  <c r="CF2" i="10"/>
  <c r="CE2" i="10"/>
  <c r="CD2" i="10"/>
  <c r="CC2" i="10"/>
  <c r="CB2" i="10"/>
  <c r="CA2" i="10"/>
  <c r="BZ2" i="10"/>
  <c r="BY2" i="10"/>
  <c r="BX2" i="10"/>
  <c r="BW2" i="10"/>
  <c r="BV2" i="10"/>
  <c r="BU2" i="10"/>
  <c r="BT2" i="10"/>
  <c r="BS2" i="10"/>
  <c r="BR2" i="10"/>
  <c r="BQ2" i="10"/>
  <c r="BP2" i="10"/>
  <c r="BO2" i="10"/>
  <c r="BN2" i="10"/>
  <c r="BM2" i="10"/>
  <c r="BL2" i="10"/>
  <c r="BK2" i="10"/>
  <c r="BJ2" i="10"/>
  <c r="BI2" i="10"/>
  <c r="BH2" i="10"/>
  <c r="BG2" i="10"/>
  <c r="BF2" i="10"/>
  <c r="BE2" i="10"/>
  <c r="BD2" i="10"/>
  <c r="BC2" i="10"/>
  <c r="BB2" i="10"/>
  <c r="BA2" i="10"/>
  <c r="AZ2" i="10"/>
  <c r="AY2" i="10"/>
  <c r="AX2" i="10"/>
  <c r="AW2" i="10"/>
  <c r="AV2" i="10"/>
  <c r="AU2" i="10"/>
  <c r="AT2" i="10"/>
  <c r="AS2" i="10"/>
  <c r="AR2" i="10"/>
  <c r="AQ2" i="10"/>
  <c r="AP2" i="10"/>
  <c r="AO2" i="10"/>
  <c r="AN2" i="10"/>
  <c r="AM2" i="10"/>
  <c r="AL2" i="10"/>
  <c r="AK2" i="10"/>
  <c r="AJ2" i="10"/>
  <c r="AI2" i="10"/>
  <c r="AH2" i="10"/>
  <c r="AG2" i="10"/>
  <c r="AF2" i="10"/>
  <c r="AE2" i="10"/>
  <c r="AD2" i="10"/>
  <c r="AC2" i="10"/>
  <c r="AB2" i="10"/>
  <c r="AA2" i="10"/>
  <c r="Z2" i="10"/>
  <c r="Y2" i="10"/>
  <c r="X2" i="10"/>
  <c r="W2" i="10"/>
  <c r="V2" i="10"/>
  <c r="U2" i="10"/>
  <c r="T2" i="10"/>
  <c r="S2" i="10"/>
  <c r="R2" i="10"/>
  <c r="Q2" i="10"/>
  <c r="P2" i="10"/>
  <c r="O2" i="10"/>
  <c r="N2" i="10"/>
  <c r="M2" i="10"/>
  <c r="L2" i="10"/>
  <c r="K2" i="10"/>
  <c r="J2" i="10"/>
  <c r="I2" i="10"/>
  <c r="H2" i="10"/>
  <c r="G2" i="10"/>
  <c r="F2" i="10"/>
  <c r="E2" i="10"/>
  <c r="D2" i="10"/>
  <c r="B3" i="10" s="1" a="1"/>
  <c r="C2" i="10"/>
  <c r="J53" i="10" l="1"/>
  <c r="U22" i="10" a="1"/>
  <c r="V23" i="10" a="1"/>
  <c r="V92" i="10" s="1"/>
  <c r="J85" i="10"/>
  <c r="J37" i="10"/>
  <c r="J69" i="10"/>
  <c r="J29" i="10"/>
  <c r="J21" i="10"/>
  <c r="J101" i="10"/>
  <c r="D5" i="10" a="1"/>
  <c r="R19" i="10" a="1"/>
  <c r="F7" i="10" a="1"/>
  <c r="I10" i="10" a="1"/>
  <c r="J61" i="10"/>
  <c r="Z27" i="10" a="1"/>
  <c r="Z64" i="10" s="1"/>
  <c r="AB29" i="10" a="1"/>
  <c r="AB99" i="10" s="1"/>
  <c r="AD31" i="10" a="1"/>
  <c r="AG34" i="10" a="1"/>
  <c r="AJ37" i="10" a="1"/>
  <c r="AN59" i="10"/>
  <c r="AN102" i="10"/>
  <c r="AP43" i="10" a="1"/>
  <c r="AQ44" i="10" a="1"/>
  <c r="AQ100" i="10" s="1"/>
  <c r="AS74" i="10"/>
  <c r="AT47" i="10" a="1"/>
  <c r="BF59" i="10" a="1"/>
  <c r="BG60" i="10" a="1"/>
  <c r="BH61" i="10" a="1"/>
  <c r="BH101" i="10" s="1"/>
  <c r="BI62" i="10" a="1"/>
  <c r="BO68" i="10" a="1"/>
  <c r="BT73" i="10" a="1"/>
  <c r="CD83" i="10" a="1"/>
  <c r="CE84" i="10" a="1"/>
  <c r="CG86" i="10" a="1"/>
  <c r="CG101" i="10" s="1"/>
  <c r="CO94" i="10" a="1"/>
  <c r="L13" i="10" a="1"/>
  <c r="L64" i="10" s="1"/>
  <c r="M14" i="10" a="1"/>
  <c r="N15" i="10" a="1"/>
  <c r="AK38" i="10" a="1"/>
  <c r="AN80" i="10"/>
  <c r="AS58" i="10"/>
  <c r="AS90" i="10"/>
  <c r="AX51" i="10" a="1"/>
  <c r="BK64" i="10" a="1"/>
  <c r="BP69" i="10" a="1"/>
  <c r="BP99" i="10" s="1"/>
  <c r="BY78" i="10" a="1"/>
  <c r="CK90" i="10" a="1"/>
  <c r="CP95" i="10" a="1"/>
  <c r="AN68" i="10"/>
  <c r="AS57" i="10"/>
  <c r="AS89" i="10"/>
  <c r="E6" i="10" a="1"/>
  <c r="Q18" i="10" a="1"/>
  <c r="Y26" i="10" a="1"/>
  <c r="Y95" i="10" s="1"/>
  <c r="AC30" i="10" a="1"/>
  <c r="AE32" i="10" a="1"/>
  <c r="AE82" i="10" s="1"/>
  <c r="AF33" i="10" a="1"/>
  <c r="AL39" i="10" a="1"/>
  <c r="AN47" i="10"/>
  <c r="AN90" i="10"/>
  <c r="AO42" i="10" a="1"/>
  <c r="BA54" i="10" a="1"/>
  <c r="BD57" i="10" a="1"/>
  <c r="BL65" i="10" a="1"/>
  <c r="BL97" i="10" s="1"/>
  <c r="BS72" i="10" a="1"/>
  <c r="CH87" i="10" a="1"/>
  <c r="CL91" i="10" a="1"/>
  <c r="CQ96" i="10" a="1"/>
  <c r="CS98" i="10" a="1"/>
  <c r="B101" i="10"/>
  <c r="B97" i="10"/>
  <c r="B93" i="10"/>
  <c r="B89" i="10"/>
  <c r="B85" i="10"/>
  <c r="B81" i="10"/>
  <c r="B77" i="10"/>
  <c r="B73" i="10"/>
  <c r="B69" i="10"/>
  <c r="B65" i="10"/>
  <c r="B61" i="10"/>
  <c r="B57" i="10"/>
  <c r="B53" i="10"/>
  <c r="B49" i="10"/>
  <c r="B45" i="10"/>
  <c r="B41" i="10"/>
  <c r="B37" i="10"/>
  <c r="B33" i="10"/>
  <c r="B29" i="10"/>
  <c r="B25" i="10"/>
  <c r="B21" i="10"/>
  <c r="B17" i="10"/>
  <c r="B13" i="10"/>
  <c r="B9" i="10"/>
  <c r="B5" i="10"/>
  <c r="B103" i="10"/>
  <c r="B99" i="10"/>
  <c r="B95" i="10"/>
  <c r="B91" i="10"/>
  <c r="B83" i="10"/>
  <c r="B79" i="10"/>
  <c r="B71" i="10"/>
  <c r="B59" i="10"/>
  <c r="B47" i="10"/>
  <c r="B35" i="10"/>
  <c r="B27" i="10"/>
  <c r="B19" i="10"/>
  <c r="B11" i="10"/>
  <c r="B3" i="10"/>
  <c r="B100" i="10"/>
  <c r="B96" i="10"/>
  <c r="B92" i="10"/>
  <c r="B88" i="10"/>
  <c r="B84" i="10"/>
  <c r="B80" i="10"/>
  <c r="B76" i="10"/>
  <c r="B72" i="10"/>
  <c r="B68" i="10"/>
  <c r="B64" i="10"/>
  <c r="B60" i="10"/>
  <c r="B56" i="10"/>
  <c r="B52" i="10"/>
  <c r="B48" i="10"/>
  <c r="B44" i="10"/>
  <c r="B40" i="10"/>
  <c r="B36" i="10"/>
  <c r="B32" i="10"/>
  <c r="B28" i="10"/>
  <c r="B24" i="10"/>
  <c r="B20" i="10"/>
  <c r="B16" i="10"/>
  <c r="B12" i="10"/>
  <c r="B8" i="10"/>
  <c r="B4" i="10"/>
  <c r="B87" i="10"/>
  <c r="B75" i="10"/>
  <c r="B67" i="10"/>
  <c r="B63" i="10"/>
  <c r="B55" i="10"/>
  <c r="B51" i="10"/>
  <c r="B43" i="10"/>
  <c r="B39" i="10"/>
  <c r="B31" i="10"/>
  <c r="B23" i="10"/>
  <c r="B15" i="10"/>
  <c r="B7" i="10"/>
  <c r="B98" i="10"/>
  <c r="B82" i="10"/>
  <c r="B66" i="10"/>
  <c r="B50" i="10"/>
  <c r="B34" i="10"/>
  <c r="B18" i="10"/>
  <c r="B94" i="10"/>
  <c r="B78" i="10"/>
  <c r="B62" i="10"/>
  <c r="B46" i="10"/>
  <c r="B30" i="10"/>
  <c r="B14" i="10"/>
  <c r="B102" i="10"/>
  <c r="B86" i="10"/>
  <c r="B70" i="10"/>
  <c r="B54" i="10"/>
  <c r="B38" i="10"/>
  <c r="B22" i="10"/>
  <c r="B6" i="10"/>
  <c r="B90" i="10"/>
  <c r="B74" i="10"/>
  <c r="B58" i="10"/>
  <c r="B42" i="10"/>
  <c r="B26" i="10"/>
  <c r="B10" i="10"/>
  <c r="C21" i="10"/>
  <c r="C53" i="10"/>
  <c r="C85" i="10"/>
  <c r="C17" i="10"/>
  <c r="C33" i="10"/>
  <c r="C49" i="10"/>
  <c r="C65" i="10"/>
  <c r="C81" i="10"/>
  <c r="D18" i="10"/>
  <c r="D34" i="10"/>
  <c r="D50" i="10"/>
  <c r="D66" i="10"/>
  <c r="E98" i="10"/>
  <c r="E10" i="10"/>
  <c r="E79" i="10"/>
  <c r="E21" i="10"/>
  <c r="F88" i="10"/>
  <c r="F103" i="10"/>
  <c r="F19" i="10"/>
  <c r="F97" i="10"/>
  <c r="I28" i="10"/>
  <c r="I60" i="10"/>
  <c r="N29" i="10"/>
  <c r="N61" i="10"/>
  <c r="R88" i="10"/>
  <c r="R60" i="10"/>
  <c r="R44" i="10"/>
  <c r="R103" i="10"/>
  <c r="R87" i="10"/>
  <c r="R63" i="10"/>
  <c r="R47" i="10"/>
  <c r="R19" i="10"/>
  <c r="R74" i="10"/>
  <c r="R94" i="10"/>
  <c r="R38" i="10"/>
  <c r="R45" i="10"/>
  <c r="R89" i="10"/>
  <c r="R33" i="10"/>
  <c r="R70" i="10"/>
  <c r="Z100" i="10"/>
  <c r="Z84" i="10"/>
  <c r="Z60" i="10"/>
  <c r="Z44" i="10"/>
  <c r="Z95" i="10"/>
  <c r="Z79" i="10"/>
  <c r="Z51" i="10"/>
  <c r="Z35" i="10"/>
  <c r="Z74" i="10"/>
  <c r="Z42" i="10"/>
  <c r="Z61" i="10"/>
  <c r="Z73" i="10"/>
  <c r="Z78" i="10"/>
  <c r="Z101" i="10"/>
  <c r="Z45" i="10"/>
  <c r="AB55" i="10"/>
  <c r="AB37" i="10"/>
  <c r="AB88" i="10"/>
  <c r="AJ97" i="10"/>
  <c r="AJ69" i="10"/>
  <c r="AJ53" i="10"/>
  <c r="AJ94" i="10"/>
  <c r="AJ72" i="10"/>
  <c r="AJ103" i="10"/>
  <c r="AJ82" i="10"/>
  <c r="AJ55" i="10"/>
  <c r="AJ44" i="10"/>
  <c r="AJ64" i="10"/>
  <c r="AJ95" i="10"/>
  <c r="AJ42" i="10"/>
  <c r="AJ91" i="10"/>
  <c r="AJ68" i="10"/>
  <c r="AJ47" i="10"/>
  <c r="AJ58" i="10"/>
  <c r="AT101" i="10"/>
  <c r="AT97" i="10"/>
  <c r="AT93" i="10"/>
  <c r="AT89" i="10"/>
  <c r="AT85" i="10"/>
  <c r="AT81" i="10"/>
  <c r="AT77" i="10"/>
  <c r="AT73" i="10"/>
  <c r="AT69" i="10"/>
  <c r="AT65" i="10"/>
  <c r="AT61" i="10"/>
  <c r="AT57" i="10"/>
  <c r="AT53" i="10"/>
  <c r="AT49" i="10"/>
  <c r="AT100" i="10"/>
  <c r="AT96" i="10"/>
  <c r="AT92" i="10"/>
  <c r="AT88" i="10"/>
  <c r="AT84" i="10"/>
  <c r="AT80" i="10"/>
  <c r="AT76" i="10"/>
  <c r="AT72" i="10"/>
  <c r="AT68" i="10"/>
  <c r="AT64" i="10"/>
  <c r="AT60" i="10"/>
  <c r="AT56" i="10"/>
  <c r="AT52" i="10"/>
  <c r="AT48" i="10"/>
  <c r="AT98" i="10"/>
  <c r="AT90" i="10"/>
  <c r="AT82" i="10"/>
  <c r="AT74" i="10"/>
  <c r="AT66" i="10"/>
  <c r="AT58" i="10"/>
  <c r="AT50" i="10"/>
  <c r="AT103" i="10"/>
  <c r="AT95" i="10"/>
  <c r="AT87" i="10"/>
  <c r="AT79" i="10"/>
  <c r="AT71" i="10"/>
  <c r="AT63" i="10"/>
  <c r="AT55" i="10"/>
  <c r="AT47" i="10"/>
  <c r="AT102" i="10"/>
  <c r="AT86" i="10"/>
  <c r="AT70" i="10"/>
  <c r="AT54" i="10"/>
  <c r="AT99" i="10"/>
  <c r="AT83" i="10"/>
  <c r="AT67" i="10"/>
  <c r="AT51" i="10"/>
  <c r="AT94" i="10"/>
  <c r="AT62" i="10"/>
  <c r="AT75" i="10"/>
  <c r="AT91" i="10"/>
  <c r="AT59" i="10"/>
  <c r="AT78" i="10"/>
  <c r="C100" i="10"/>
  <c r="C96" i="10"/>
  <c r="C92" i="10"/>
  <c r="C88" i="10"/>
  <c r="C84" i="10"/>
  <c r="C80" i="10"/>
  <c r="C76" i="10"/>
  <c r="C72" i="10"/>
  <c r="C68" i="10"/>
  <c r="C64" i="10"/>
  <c r="C60" i="10"/>
  <c r="C56" i="10"/>
  <c r="C52" i="10"/>
  <c r="C48" i="10"/>
  <c r="C44" i="10"/>
  <c r="C40" i="10"/>
  <c r="C36" i="10"/>
  <c r="C32" i="10"/>
  <c r="C28" i="10"/>
  <c r="C24" i="10"/>
  <c r="C20" i="10"/>
  <c r="C16" i="10"/>
  <c r="C12" i="10"/>
  <c r="C8" i="10"/>
  <c r="C4" i="10"/>
  <c r="C102" i="10"/>
  <c r="C98" i="10"/>
  <c r="C94" i="10"/>
  <c r="C86" i="10"/>
  <c r="C78" i="10"/>
  <c r="C70" i="10"/>
  <c r="C62" i="10"/>
  <c r="C54" i="10"/>
  <c r="C46" i="10"/>
  <c r="C38" i="10"/>
  <c r="C30" i="10"/>
  <c r="C22" i="10"/>
  <c r="C14" i="10"/>
  <c r="C6" i="10"/>
  <c r="C103" i="10"/>
  <c r="C99" i="10"/>
  <c r="C95" i="10"/>
  <c r="C91" i="10"/>
  <c r="C87" i="10"/>
  <c r="C83" i="10"/>
  <c r="C79" i="10"/>
  <c r="C75" i="10"/>
  <c r="C71" i="10"/>
  <c r="C67" i="10"/>
  <c r="C63" i="10"/>
  <c r="C59" i="10"/>
  <c r="C55" i="10"/>
  <c r="C51" i="10"/>
  <c r="C47" i="10"/>
  <c r="C43" i="10"/>
  <c r="C39" i="10"/>
  <c r="C35" i="10"/>
  <c r="C31" i="10"/>
  <c r="C27" i="10"/>
  <c r="C23" i="10"/>
  <c r="C19" i="10"/>
  <c r="C15" i="10"/>
  <c r="C11" i="10"/>
  <c r="C7" i="10"/>
  <c r="C90" i="10"/>
  <c r="C82" i="10"/>
  <c r="C74" i="10"/>
  <c r="C66" i="10"/>
  <c r="C58" i="10"/>
  <c r="C50" i="10"/>
  <c r="C42" i="10"/>
  <c r="C34" i="10"/>
  <c r="C26" i="10"/>
  <c r="C18" i="10"/>
  <c r="C10" i="10"/>
  <c r="C5" i="10"/>
  <c r="C37" i="10"/>
  <c r="C69" i="10"/>
  <c r="C101" i="10"/>
  <c r="U103" i="10"/>
  <c r="U99" i="10"/>
  <c r="U95" i="10"/>
  <c r="U91" i="10"/>
  <c r="U87" i="10"/>
  <c r="U83" i="10"/>
  <c r="U79" i="10"/>
  <c r="U75" i="10"/>
  <c r="U71" i="10"/>
  <c r="U67" i="10"/>
  <c r="U63" i="10"/>
  <c r="U59" i="10"/>
  <c r="U55" i="10"/>
  <c r="U51" i="10"/>
  <c r="U47" i="10"/>
  <c r="U43" i="10"/>
  <c r="U39" i="10"/>
  <c r="U35" i="10"/>
  <c r="U31" i="10"/>
  <c r="U27" i="10"/>
  <c r="U23" i="10"/>
  <c r="U102" i="10"/>
  <c r="U98" i="10"/>
  <c r="U94" i="10"/>
  <c r="U90" i="10"/>
  <c r="U86" i="10"/>
  <c r="U82" i="10"/>
  <c r="U78" i="10"/>
  <c r="U74" i="10"/>
  <c r="U70" i="10"/>
  <c r="U66" i="10"/>
  <c r="U62" i="10"/>
  <c r="U58" i="10"/>
  <c r="U54" i="10"/>
  <c r="U50" i="10"/>
  <c r="U46" i="10"/>
  <c r="U42" i="10"/>
  <c r="U38" i="10"/>
  <c r="U34" i="10"/>
  <c r="U30" i="10"/>
  <c r="U26" i="10"/>
  <c r="U22" i="10"/>
  <c r="U101" i="10"/>
  <c r="U93" i="10"/>
  <c r="U85" i="10"/>
  <c r="U77" i="10"/>
  <c r="U69" i="10"/>
  <c r="U61" i="10"/>
  <c r="U53" i="10"/>
  <c r="U45" i="10"/>
  <c r="U37" i="10"/>
  <c r="U29" i="10"/>
  <c r="U81" i="10"/>
  <c r="U65" i="10"/>
  <c r="U49" i="10"/>
  <c r="U33" i="10"/>
  <c r="U72" i="10"/>
  <c r="U48" i="10"/>
  <c r="U32" i="10"/>
  <c r="U24" i="10"/>
  <c r="U100" i="10"/>
  <c r="U92" i="10"/>
  <c r="U84" i="10"/>
  <c r="U76" i="10"/>
  <c r="U68" i="10"/>
  <c r="U60" i="10"/>
  <c r="U52" i="10"/>
  <c r="U44" i="10"/>
  <c r="U36" i="10"/>
  <c r="U28" i="10"/>
  <c r="U97" i="10"/>
  <c r="U89" i="10"/>
  <c r="U73" i="10"/>
  <c r="U57" i="10"/>
  <c r="U41" i="10"/>
  <c r="U25" i="10"/>
  <c r="U96" i="10"/>
  <c r="U88" i="10"/>
  <c r="U80" i="10"/>
  <c r="U64" i="10"/>
  <c r="U56" i="10"/>
  <c r="U40" i="10"/>
  <c r="V100" i="10"/>
  <c r="V96" i="10"/>
  <c r="V88" i="10"/>
  <c r="V84" i="10"/>
  <c r="V80" i="10"/>
  <c r="V72" i="10"/>
  <c r="V68" i="10"/>
  <c r="V64" i="10"/>
  <c r="V56" i="10"/>
  <c r="V52" i="10"/>
  <c r="V48" i="10"/>
  <c r="V40" i="10"/>
  <c r="V36" i="10"/>
  <c r="V32" i="10"/>
  <c r="V24" i="10"/>
  <c r="V103" i="10"/>
  <c r="V99" i="10"/>
  <c r="V91" i="10"/>
  <c r="V87" i="10"/>
  <c r="V83" i="10"/>
  <c r="V75" i="10"/>
  <c r="V71" i="10"/>
  <c r="V67" i="10"/>
  <c r="V59" i="10"/>
  <c r="V55" i="10"/>
  <c r="V51" i="10"/>
  <c r="V43" i="10"/>
  <c r="V39" i="10"/>
  <c r="V35" i="10"/>
  <c r="V27" i="10"/>
  <c r="V23" i="10"/>
  <c r="V98" i="10"/>
  <c r="V82" i="10"/>
  <c r="V74" i="10"/>
  <c r="V66" i="10"/>
  <c r="V50" i="10"/>
  <c r="V42" i="10"/>
  <c r="V34" i="10"/>
  <c r="V102" i="10"/>
  <c r="V86" i="10"/>
  <c r="V70" i="10"/>
  <c r="V38" i="10"/>
  <c r="V30" i="10"/>
  <c r="V101" i="10"/>
  <c r="V85" i="10"/>
  <c r="V69" i="10"/>
  <c r="V53" i="10"/>
  <c r="V97" i="10"/>
  <c r="V89" i="10"/>
  <c r="V81" i="10"/>
  <c r="V65" i="10"/>
  <c r="V57" i="10"/>
  <c r="V49" i="10"/>
  <c r="V33" i="10"/>
  <c r="V25" i="10"/>
  <c r="V94" i="10"/>
  <c r="V62" i="10"/>
  <c r="V46" i="10"/>
  <c r="V77" i="10"/>
  <c r="V45" i="10"/>
  <c r="V29" i="10"/>
  <c r="AW100" i="10"/>
  <c r="AW96" i="10"/>
  <c r="AW92" i="10"/>
  <c r="AW88" i="10"/>
  <c r="AW84" i="10"/>
  <c r="AW80" i="10"/>
  <c r="AW76" i="10"/>
  <c r="AW72" i="10"/>
  <c r="AW68" i="10"/>
  <c r="AW64" i="10"/>
  <c r="AW60" i="10"/>
  <c r="AW56" i="10"/>
  <c r="AW52" i="10"/>
  <c r="AW103" i="10"/>
  <c r="AW99" i="10"/>
  <c r="AW95" i="10"/>
  <c r="AW91" i="10"/>
  <c r="AW87" i="10"/>
  <c r="AW83" i="10"/>
  <c r="AW79" i="10"/>
  <c r="AW75" i="10"/>
  <c r="AW71" i="10"/>
  <c r="AW67" i="10"/>
  <c r="AW63" i="10"/>
  <c r="AW59" i="10"/>
  <c r="AW55" i="10"/>
  <c r="AW51" i="10"/>
  <c r="AW102" i="10"/>
  <c r="AW94" i="10"/>
  <c r="AW86" i="10"/>
  <c r="AW78" i="10"/>
  <c r="AW70" i="10"/>
  <c r="AW62" i="10"/>
  <c r="AW54" i="10"/>
  <c r="AW101" i="10"/>
  <c r="AW93" i="10"/>
  <c r="AW85" i="10"/>
  <c r="AW77" i="10"/>
  <c r="AW69" i="10"/>
  <c r="AW61" i="10"/>
  <c r="AW53" i="10"/>
  <c r="AW89" i="10"/>
  <c r="AW73" i="10"/>
  <c r="AW57" i="10"/>
  <c r="AW98" i="10"/>
  <c r="AW82" i="10"/>
  <c r="AW66" i="10"/>
  <c r="AW50" i="10"/>
  <c r="AW74" i="10"/>
  <c r="AW97" i="10"/>
  <c r="AW65" i="10"/>
  <c r="AW90" i="10"/>
  <c r="AW58" i="10"/>
  <c r="AW81" i="10"/>
  <c r="CW102" i="10"/>
  <c r="CW103" i="10"/>
  <c r="C9" i="10"/>
  <c r="C25" i="10"/>
  <c r="C41" i="10"/>
  <c r="C57" i="10"/>
  <c r="C73" i="10"/>
  <c r="C89" i="10"/>
  <c r="D103" i="10"/>
  <c r="D99" i="10"/>
  <c r="D95" i="10"/>
  <c r="D91" i="10"/>
  <c r="D87" i="10"/>
  <c r="D83" i="10"/>
  <c r="D102" i="10"/>
  <c r="D97" i="10"/>
  <c r="D92" i="10"/>
  <c r="D86" i="10"/>
  <c r="D81" i="10"/>
  <c r="D77" i="10"/>
  <c r="D73" i="10"/>
  <c r="D69" i="10"/>
  <c r="D65" i="10"/>
  <c r="D61" i="10"/>
  <c r="D57" i="10"/>
  <c r="D53" i="10"/>
  <c r="D49" i="10"/>
  <c r="D45" i="10"/>
  <c r="D41" i="10"/>
  <c r="D37" i="10"/>
  <c r="D33" i="10"/>
  <c r="D29" i="10"/>
  <c r="D25" i="10"/>
  <c r="D21" i="10"/>
  <c r="D17" i="10"/>
  <c r="D13" i="10"/>
  <c r="D9" i="10"/>
  <c r="D5" i="10"/>
  <c r="D100" i="10"/>
  <c r="D94" i="10"/>
  <c r="D89" i="10"/>
  <c r="D84" i="10"/>
  <c r="D75" i="10"/>
  <c r="D71" i="10"/>
  <c r="D63" i="10"/>
  <c r="D55" i="10"/>
  <c r="D47" i="10"/>
  <c r="D39" i="10"/>
  <c r="D31" i="10"/>
  <c r="D23" i="10"/>
  <c r="D15" i="10"/>
  <c r="D7" i="10"/>
  <c r="D101" i="10"/>
  <c r="D96" i="10"/>
  <c r="D90" i="10"/>
  <c r="D85" i="10"/>
  <c r="D80" i="10"/>
  <c r="D76" i="10"/>
  <c r="D72" i="10"/>
  <c r="D68" i="10"/>
  <c r="D64" i="10"/>
  <c r="D60" i="10"/>
  <c r="D56" i="10"/>
  <c r="D52" i="10"/>
  <c r="D48" i="10"/>
  <c r="D44" i="10"/>
  <c r="D40" i="10"/>
  <c r="D36" i="10"/>
  <c r="D32" i="10"/>
  <c r="D28" i="10"/>
  <c r="D24" i="10"/>
  <c r="D20" i="10"/>
  <c r="D16" i="10"/>
  <c r="D12" i="10"/>
  <c r="D8" i="10"/>
  <c r="D79" i="10"/>
  <c r="D67" i="10"/>
  <c r="D59" i="10"/>
  <c r="D51" i="10"/>
  <c r="D43" i="10"/>
  <c r="D35" i="10"/>
  <c r="D27" i="10"/>
  <c r="D19" i="10"/>
  <c r="D11" i="10"/>
  <c r="D10" i="10"/>
  <c r="D26" i="10"/>
  <c r="D42" i="10"/>
  <c r="D58" i="10"/>
  <c r="D74" i="10"/>
  <c r="D93" i="10"/>
  <c r="I103" i="10"/>
  <c r="I99" i="10"/>
  <c r="I95" i="10"/>
  <c r="I91" i="10"/>
  <c r="I87" i="10"/>
  <c r="I83" i="10"/>
  <c r="I79" i="10"/>
  <c r="I75" i="10"/>
  <c r="I71" i="10"/>
  <c r="I67" i="10"/>
  <c r="I63" i="10"/>
  <c r="I59" i="10"/>
  <c r="I55" i="10"/>
  <c r="I51" i="10"/>
  <c r="I47" i="10"/>
  <c r="I43" i="10"/>
  <c r="I39" i="10"/>
  <c r="I35" i="10"/>
  <c r="I31" i="10"/>
  <c r="I27" i="10"/>
  <c r="I23" i="10"/>
  <c r="I19" i="10"/>
  <c r="I15" i="10"/>
  <c r="I11" i="10"/>
  <c r="I102" i="10"/>
  <c r="I98" i="10"/>
  <c r="I94" i="10"/>
  <c r="I90" i="10"/>
  <c r="I86" i="10"/>
  <c r="I82" i="10"/>
  <c r="I78" i="10"/>
  <c r="I74" i="10"/>
  <c r="I70" i="10"/>
  <c r="I66" i="10"/>
  <c r="I62" i="10"/>
  <c r="I58" i="10"/>
  <c r="I54" i="10"/>
  <c r="I50" i="10"/>
  <c r="I46" i="10"/>
  <c r="I42" i="10"/>
  <c r="I38" i="10"/>
  <c r="I34" i="10"/>
  <c r="I30" i="10"/>
  <c r="I26" i="10"/>
  <c r="I22" i="10"/>
  <c r="I18" i="10"/>
  <c r="I14" i="10"/>
  <c r="I10" i="10"/>
  <c r="I97" i="10"/>
  <c r="I89" i="10"/>
  <c r="I81" i="10"/>
  <c r="I73" i="10"/>
  <c r="I65" i="10"/>
  <c r="I57" i="10"/>
  <c r="I49" i="10"/>
  <c r="I41" i="10"/>
  <c r="I33" i="10"/>
  <c r="I25" i="10"/>
  <c r="I17" i="10"/>
  <c r="I101" i="10"/>
  <c r="I85" i="10"/>
  <c r="I69" i="10"/>
  <c r="I53" i="10"/>
  <c r="I37" i="10"/>
  <c r="I21" i="10"/>
  <c r="I96" i="10"/>
  <c r="I88" i="10"/>
  <c r="I80" i="10"/>
  <c r="I72" i="10"/>
  <c r="I64" i="10"/>
  <c r="I56" i="10"/>
  <c r="I48" i="10"/>
  <c r="I40" i="10"/>
  <c r="I32" i="10"/>
  <c r="I24" i="10"/>
  <c r="I16" i="10"/>
  <c r="I93" i="10"/>
  <c r="I77" i="10"/>
  <c r="I61" i="10"/>
  <c r="I45" i="10"/>
  <c r="I29" i="10"/>
  <c r="I13" i="10"/>
  <c r="I12" i="10"/>
  <c r="I44" i="10"/>
  <c r="I76" i="10"/>
  <c r="L92" i="10"/>
  <c r="L40" i="10"/>
  <c r="L71" i="10"/>
  <c r="L101" i="10"/>
  <c r="L73" i="10"/>
  <c r="L97" i="10"/>
  <c r="N100" i="10"/>
  <c r="N96" i="10"/>
  <c r="N92" i="10"/>
  <c r="N88" i="10"/>
  <c r="N84" i="10"/>
  <c r="N80" i="10"/>
  <c r="N76" i="10"/>
  <c r="N72" i="10"/>
  <c r="N68" i="10"/>
  <c r="N64" i="10"/>
  <c r="N60" i="10"/>
  <c r="N56" i="10"/>
  <c r="N52" i="10"/>
  <c r="N48" i="10"/>
  <c r="N44" i="10"/>
  <c r="N40" i="10"/>
  <c r="N36" i="10"/>
  <c r="N32" i="10"/>
  <c r="N28" i="10"/>
  <c r="N24" i="10"/>
  <c r="N20" i="10"/>
  <c r="N16" i="10"/>
  <c r="N103" i="10"/>
  <c r="N99" i="10"/>
  <c r="N95" i="10"/>
  <c r="N91" i="10"/>
  <c r="N87" i="10"/>
  <c r="N83" i="10"/>
  <c r="N79" i="10"/>
  <c r="N75" i="10"/>
  <c r="N71" i="10"/>
  <c r="N67" i="10"/>
  <c r="N63" i="10"/>
  <c r="N59" i="10"/>
  <c r="N55" i="10"/>
  <c r="N51" i="10"/>
  <c r="N47" i="10"/>
  <c r="N43" i="10"/>
  <c r="N39" i="10"/>
  <c r="N35" i="10"/>
  <c r="N31" i="10"/>
  <c r="N27" i="10"/>
  <c r="N23" i="10"/>
  <c r="N19" i="10"/>
  <c r="N15" i="10"/>
  <c r="N98" i="10"/>
  <c r="N90" i="10"/>
  <c r="N82" i="10"/>
  <c r="N74" i="10"/>
  <c r="N66" i="10"/>
  <c r="N58" i="10"/>
  <c r="N50" i="10"/>
  <c r="N42" i="10"/>
  <c r="N34" i="10"/>
  <c r="N26" i="10"/>
  <c r="N18" i="10"/>
  <c r="N102" i="10"/>
  <c r="N94" i="10"/>
  <c r="N86" i="10"/>
  <c r="N78" i="10"/>
  <c r="N70" i="10"/>
  <c r="N62" i="10"/>
  <c r="N54" i="10"/>
  <c r="N46" i="10"/>
  <c r="N38" i="10"/>
  <c r="N30" i="10"/>
  <c r="N22" i="10"/>
  <c r="N97" i="10"/>
  <c r="N89" i="10"/>
  <c r="N81" i="10"/>
  <c r="N73" i="10"/>
  <c r="N65" i="10"/>
  <c r="N57" i="10"/>
  <c r="N49" i="10"/>
  <c r="N41" i="10"/>
  <c r="N33" i="10"/>
  <c r="N25" i="10"/>
  <c r="N17" i="10"/>
  <c r="N45" i="10"/>
  <c r="N77" i="10"/>
  <c r="AK88" i="10"/>
  <c r="AK80" i="10"/>
  <c r="AK98" i="10"/>
  <c r="AK87" i="10"/>
  <c r="AK91" i="10"/>
  <c r="AK86" i="10"/>
  <c r="AK38" i="10"/>
  <c r="AK89" i="10"/>
  <c r="AK53" i="10"/>
  <c r="AK42" i="10"/>
  <c r="AK83" i="10"/>
  <c r="AK41" i="10"/>
  <c r="AX73" i="10"/>
  <c r="AX65" i="10"/>
  <c r="AX80" i="10"/>
  <c r="AX76" i="10"/>
  <c r="AX78" i="10"/>
  <c r="AX70" i="10"/>
  <c r="AX51" i="10"/>
  <c r="AX79" i="10"/>
  <c r="AX66" i="10"/>
  <c r="AX87" i="10"/>
  <c r="C13" i="10"/>
  <c r="C29" i="10"/>
  <c r="C45" i="10"/>
  <c r="C61" i="10"/>
  <c r="C77" i="10"/>
  <c r="C93" i="10"/>
  <c r="D14" i="10"/>
  <c r="D30" i="10"/>
  <c r="D46" i="10"/>
  <c r="D62" i="10"/>
  <c r="D78" i="10"/>
  <c r="D98" i="10"/>
  <c r="I20" i="10"/>
  <c r="I52" i="10"/>
  <c r="I84" i="10"/>
  <c r="J100" i="10"/>
  <c r="J96" i="10"/>
  <c r="J92" i="10"/>
  <c r="J88" i="10"/>
  <c r="J84" i="10"/>
  <c r="J80" i="10"/>
  <c r="J76" i="10"/>
  <c r="J72" i="10"/>
  <c r="J68" i="10"/>
  <c r="J64" i="10"/>
  <c r="J60" i="10"/>
  <c r="J56" i="10"/>
  <c r="J52" i="10"/>
  <c r="J48" i="10"/>
  <c r="J44" i="10"/>
  <c r="J40" i="10"/>
  <c r="J36" i="10"/>
  <c r="J32" i="10"/>
  <c r="J28" i="10"/>
  <c r="J24" i="10"/>
  <c r="J20" i="10"/>
  <c r="J16" i="10"/>
  <c r="J12" i="10"/>
  <c r="J103" i="10"/>
  <c r="J99" i="10"/>
  <c r="J95" i="10"/>
  <c r="J91" i="10"/>
  <c r="J87" i="10"/>
  <c r="J83" i="10"/>
  <c r="J79" i="10"/>
  <c r="J75" i="10"/>
  <c r="J71" i="10"/>
  <c r="J67" i="10"/>
  <c r="J63" i="10"/>
  <c r="J59" i="10"/>
  <c r="J55" i="10"/>
  <c r="J51" i="10"/>
  <c r="J47" i="10"/>
  <c r="J43" i="10"/>
  <c r="J39" i="10"/>
  <c r="J35" i="10"/>
  <c r="J31" i="10"/>
  <c r="J27" i="10"/>
  <c r="J23" i="10"/>
  <c r="J19" i="10"/>
  <c r="J15" i="10"/>
  <c r="J11" i="10"/>
  <c r="J98" i="10"/>
  <c r="J90" i="10"/>
  <c r="J82" i="10"/>
  <c r="J74" i="10"/>
  <c r="J66" i="10"/>
  <c r="J58" i="10"/>
  <c r="J50" i="10"/>
  <c r="J42" i="10"/>
  <c r="J34" i="10"/>
  <c r="J26" i="10"/>
  <c r="J18" i="10"/>
  <c r="J94" i="10"/>
  <c r="J78" i="10"/>
  <c r="J62" i="10"/>
  <c r="J54" i="10"/>
  <c r="J38" i="10"/>
  <c r="J22" i="10"/>
  <c r="J97" i="10"/>
  <c r="J89" i="10"/>
  <c r="J81" i="10"/>
  <c r="J73" i="10"/>
  <c r="J65" i="10"/>
  <c r="J57" i="10"/>
  <c r="J49" i="10"/>
  <c r="J41" i="10"/>
  <c r="J33" i="10"/>
  <c r="J25" i="10"/>
  <c r="J17" i="10"/>
  <c r="J102" i="10"/>
  <c r="J86" i="10"/>
  <c r="J70" i="10"/>
  <c r="J46" i="10"/>
  <c r="J30" i="10"/>
  <c r="J14" i="10"/>
  <c r="J13" i="10"/>
  <c r="J45" i="10"/>
  <c r="J77" i="10"/>
  <c r="M103" i="10"/>
  <c r="M99" i="10"/>
  <c r="M95" i="10"/>
  <c r="M91" i="10"/>
  <c r="M87" i="10"/>
  <c r="M83" i="10"/>
  <c r="M79" i="10"/>
  <c r="M75" i="10"/>
  <c r="M71" i="10"/>
  <c r="M67" i="10"/>
  <c r="M63" i="10"/>
  <c r="M59" i="10"/>
  <c r="M55" i="10"/>
  <c r="M51" i="10"/>
  <c r="M47" i="10"/>
  <c r="M43" i="10"/>
  <c r="M39" i="10"/>
  <c r="M35" i="10"/>
  <c r="M31" i="10"/>
  <c r="M27" i="10"/>
  <c r="M23" i="10"/>
  <c r="M19" i="10"/>
  <c r="M15" i="10"/>
  <c r="M102" i="10"/>
  <c r="M98" i="10"/>
  <c r="M94" i="10"/>
  <c r="M90" i="10"/>
  <c r="M86" i="10"/>
  <c r="M82" i="10"/>
  <c r="M78" i="10"/>
  <c r="M74" i="10"/>
  <c r="M70" i="10"/>
  <c r="M66" i="10"/>
  <c r="M62" i="10"/>
  <c r="M58" i="10"/>
  <c r="M54" i="10"/>
  <c r="M50" i="10"/>
  <c r="M46" i="10"/>
  <c r="M42" i="10"/>
  <c r="M38" i="10"/>
  <c r="M34" i="10"/>
  <c r="M30" i="10"/>
  <c r="M26" i="10"/>
  <c r="M22" i="10"/>
  <c r="M18" i="10"/>
  <c r="M14" i="10"/>
  <c r="M101" i="10"/>
  <c r="M93" i="10"/>
  <c r="M85" i="10"/>
  <c r="M77" i="10"/>
  <c r="M69" i="10"/>
  <c r="M61" i="10"/>
  <c r="M53" i="10"/>
  <c r="M45" i="10"/>
  <c r="M37" i="10"/>
  <c r="M29" i="10"/>
  <c r="M21" i="10"/>
  <c r="M97" i="10"/>
  <c r="M89" i="10"/>
  <c r="M73" i="10"/>
  <c r="M57" i="10"/>
  <c r="M41" i="10"/>
  <c r="M25" i="10"/>
  <c r="M100" i="10"/>
  <c r="M92" i="10"/>
  <c r="M84" i="10"/>
  <c r="M76" i="10"/>
  <c r="M68" i="10"/>
  <c r="M60" i="10"/>
  <c r="M52" i="10"/>
  <c r="M44" i="10"/>
  <c r="M36" i="10"/>
  <c r="M28" i="10"/>
  <c r="M20" i="10"/>
  <c r="M81" i="10"/>
  <c r="M65" i="10"/>
  <c r="M49" i="10"/>
  <c r="M33" i="10"/>
  <c r="M17" i="10"/>
  <c r="M16" i="10"/>
  <c r="M48" i="10"/>
  <c r="M80" i="10"/>
  <c r="N21" i="10"/>
  <c r="N53" i="10"/>
  <c r="N85" i="10"/>
  <c r="Q103" i="10"/>
  <c r="Q99" i="10"/>
  <c r="Q95" i="10"/>
  <c r="Q91" i="10"/>
  <c r="Q87" i="10"/>
  <c r="Q83" i="10"/>
  <c r="Q79" i="10"/>
  <c r="Q75" i="10"/>
  <c r="Q71" i="10"/>
  <c r="Q67" i="10"/>
  <c r="Q63" i="10"/>
  <c r="Q59" i="10"/>
  <c r="Q55" i="10"/>
  <c r="Q51" i="10"/>
  <c r="Q47" i="10"/>
  <c r="Q43" i="10"/>
  <c r="Q39" i="10"/>
  <c r="Q35" i="10"/>
  <c r="Q31" i="10"/>
  <c r="Q27" i="10"/>
  <c r="Q23" i="10"/>
  <c r="Q19" i="10"/>
  <c r="Q102" i="10"/>
  <c r="Q98" i="10"/>
  <c r="Q94" i="10"/>
  <c r="Q90" i="10"/>
  <c r="Q86" i="10"/>
  <c r="Q82" i="10"/>
  <c r="Q78" i="10"/>
  <c r="Q74" i="10"/>
  <c r="Q70" i="10"/>
  <c r="Q66" i="10"/>
  <c r="Q62" i="10"/>
  <c r="Q58" i="10"/>
  <c r="Q54" i="10"/>
  <c r="Q50" i="10"/>
  <c r="Q46" i="10"/>
  <c r="Q42" i="10"/>
  <c r="Q38" i="10"/>
  <c r="Q34" i="10"/>
  <c r="Q30" i="10"/>
  <c r="Q26" i="10"/>
  <c r="Q22" i="10"/>
  <c r="Q18" i="10"/>
  <c r="Q97" i="10"/>
  <c r="Q89" i="10"/>
  <c r="Q81" i="10"/>
  <c r="Q73" i="10"/>
  <c r="Q65" i="10"/>
  <c r="Q57" i="10"/>
  <c r="Q49" i="10"/>
  <c r="Q41" i="10"/>
  <c r="Q33" i="10"/>
  <c r="Q25" i="10"/>
  <c r="Q93" i="10"/>
  <c r="Q77" i="10"/>
  <c r="Q61" i="10"/>
  <c r="Q45" i="10"/>
  <c r="Q29" i="10"/>
  <c r="Q21" i="10"/>
  <c r="Q92" i="10"/>
  <c r="Q76" i="10"/>
  <c r="Q60" i="10"/>
  <c r="Q44" i="10"/>
  <c r="Q28" i="10"/>
  <c r="Q20" i="10"/>
  <c r="Q96" i="10"/>
  <c r="Q88" i="10"/>
  <c r="Q80" i="10"/>
  <c r="Q72" i="10"/>
  <c r="Q64" i="10"/>
  <c r="Q56" i="10"/>
  <c r="Q48" i="10"/>
  <c r="Q40" i="10"/>
  <c r="Q32" i="10"/>
  <c r="Q24" i="10"/>
  <c r="Q101" i="10"/>
  <c r="Q85" i="10"/>
  <c r="Q69" i="10"/>
  <c r="Q53" i="10"/>
  <c r="Q37" i="10"/>
  <c r="Q100" i="10"/>
  <c r="Q84" i="10"/>
  <c r="Q68" i="10"/>
  <c r="Q52" i="10"/>
  <c r="Q36" i="10"/>
  <c r="Y103" i="10"/>
  <c r="Y99" i="10"/>
  <c r="Y91" i="10"/>
  <c r="Y87" i="10"/>
  <c r="Y83" i="10"/>
  <c r="Y75" i="10"/>
  <c r="Y71" i="10"/>
  <c r="Y67" i="10"/>
  <c r="Y59" i="10"/>
  <c r="Y55" i="10"/>
  <c r="Y51" i="10"/>
  <c r="Y43" i="10"/>
  <c r="Y39" i="10"/>
  <c r="Y35" i="10"/>
  <c r="Y27" i="10"/>
  <c r="Y102" i="10"/>
  <c r="Y98" i="10"/>
  <c r="Y90" i="10"/>
  <c r="Y86" i="10"/>
  <c r="Y82" i="10"/>
  <c r="Y74" i="10"/>
  <c r="Y70" i="10"/>
  <c r="Y66" i="10"/>
  <c r="Y58" i="10"/>
  <c r="Y54" i="10"/>
  <c r="Y50" i="10"/>
  <c r="Y42" i="10"/>
  <c r="Y38" i="10"/>
  <c r="Y34" i="10"/>
  <c r="Y26" i="10"/>
  <c r="Y97" i="10"/>
  <c r="Y89" i="10"/>
  <c r="Y73" i="10"/>
  <c r="Y65" i="10"/>
  <c r="Y57" i="10"/>
  <c r="Y41" i="10"/>
  <c r="Y33" i="10"/>
  <c r="Y93" i="10"/>
  <c r="Y61" i="10"/>
  <c r="Y45" i="10"/>
  <c r="Y29" i="10"/>
  <c r="Y84" i="10"/>
  <c r="Y68" i="10"/>
  <c r="Y44" i="10"/>
  <c r="Y88" i="10"/>
  <c r="Y80" i="10"/>
  <c r="Y72" i="10"/>
  <c r="Y56" i="10"/>
  <c r="Y48" i="10"/>
  <c r="Y40" i="10"/>
  <c r="Y101" i="10"/>
  <c r="Y85" i="10"/>
  <c r="Y69" i="10"/>
  <c r="Y37" i="10"/>
  <c r="Y92" i="10"/>
  <c r="Y76" i="10"/>
  <c r="Y52" i="10"/>
  <c r="Y36" i="10"/>
  <c r="Y28" i="10"/>
  <c r="AO100" i="10"/>
  <c r="AO96" i="10"/>
  <c r="AO92" i="10"/>
  <c r="AO88" i="10"/>
  <c r="AO84" i="10"/>
  <c r="AO80" i="10"/>
  <c r="AO76" i="10"/>
  <c r="AO72" i="10"/>
  <c r="AO68" i="10"/>
  <c r="AO64" i="10"/>
  <c r="AO60" i="10"/>
  <c r="AO56" i="10"/>
  <c r="AO52" i="10"/>
  <c r="AO48" i="10"/>
  <c r="AO44" i="10"/>
  <c r="AO102" i="10"/>
  <c r="AO97" i="10"/>
  <c r="AO91" i="10"/>
  <c r="AO86" i="10"/>
  <c r="AO81" i="10"/>
  <c r="AO75" i="10"/>
  <c r="AO70" i="10"/>
  <c r="AO65" i="10"/>
  <c r="AO59" i="10"/>
  <c r="AO54" i="10"/>
  <c r="AO49" i="10"/>
  <c r="AO43" i="10"/>
  <c r="AO101" i="10"/>
  <c r="AO95" i="10"/>
  <c r="AO90" i="10"/>
  <c r="AO85" i="10"/>
  <c r="AO79" i="10"/>
  <c r="AO74" i="10"/>
  <c r="AO69" i="10"/>
  <c r="AO63" i="10"/>
  <c r="AO58" i="10"/>
  <c r="AO53" i="10"/>
  <c r="AO47" i="10"/>
  <c r="AO42" i="10"/>
  <c r="AO103" i="10"/>
  <c r="AO93" i="10"/>
  <c r="AO82" i="10"/>
  <c r="AO71" i="10"/>
  <c r="AO61" i="10"/>
  <c r="AO50" i="10"/>
  <c r="AO99" i="10"/>
  <c r="AO89" i="10"/>
  <c r="AO78" i="10"/>
  <c r="AO67" i="10"/>
  <c r="AO57" i="10"/>
  <c r="AO46" i="10"/>
  <c r="AO83" i="10"/>
  <c r="AO62" i="10"/>
  <c r="AO73" i="10"/>
  <c r="AO87" i="10"/>
  <c r="AO98" i="10"/>
  <c r="AO77" i="10"/>
  <c r="AO55" i="10"/>
  <c r="AO94" i="10"/>
  <c r="AO51" i="10"/>
  <c r="AO66" i="10"/>
  <c r="AO45" i="10"/>
  <c r="T100" i="10"/>
  <c r="T96" i="10"/>
  <c r="T92" i="10"/>
  <c r="T88" i="10"/>
  <c r="T84" i="10"/>
  <c r="T80" i="10"/>
  <c r="T76" i="10"/>
  <c r="T72" i="10"/>
  <c r="T68" i="10"/>
  <c r="T64" i="10"/>
  <c r="T60" i="10"/>
  <c r="T56" i="10"/>
  <c r="T52" i="10"/>
  <c r="T48" i="10"/>
  <c r="T44" i="10"/>
  <c r="T40" i="10"/>
  <c r="T36" i="10"/>
  <c r="T32" i="10"/>
  <c r="T28" i="10"/>
  <c r="T24" i="10"/>
  <c r="T103" i="10"/>
  <c r="T99" i="10"/>
  <c r="T95" i="10"/>
  <c r="T91" i="10"/>
  <c r="T87" i="10"/>
  <c r="T83" i="10"/>
  <c r="T79" i="10"/>
  <c r="T75" i="10"/>
  <c r="T71" i="10"/>
  <c r="T67" i="10"/>
  <c r="T63" i="10"/>
  <c r="T59" i="10"/>
  <c r="T55" i="10"/>
  <c r="T51" i="10"/>
  <c r="T47" i="10"/>
  <c r="T43" i="10"/>
  <c r="T39" i="10"/>
  <c r="T35" i="10"/>
  <c r="T31" i="10"/>
  <c r="T27" i="10"/>
  <c r="T23" i="10"/>
  <c r="T22" i="10"/>
  <c r="AI39" i="10"/>
  <c r="AI71" i="10"/>
  <c r="AI103" i="10"/>
  <c r="AP101" i="10"/>
  <c r="AP97" i="10"/>
  <c r="AP93" i="10"/>
  <c r="AP89" i="10"/>
  <c r="AP85" i="10"/>
  <c r="AP81" i="10"/>
  <c r="AP77" i="10"/>
  <c r="AP73" i="10"/>
  <c r="AP69" i="10"/>
  <c r="AP65" i="10"/>
  <c r="AP61" i="10"/>
  <c r="AP57" i="10"/>
  <c r="AP53" i="10"/>
  <c r="AP49" i="10"/>
  <c r="AP45" i="10"/>
  <c r="AP102" i="10"/>
  <c r="AP96" i="10"/>
  <c r="AP91" i="10"/>
  <c r="AP86" i="10"/>
  <c r="AP80" i="10"/>
  <c r="AP75" i="10"/>
  <c r="AP70" i="10"/>
  <c r="AP64" i="10"/>
  <c r="AP59" i="10"/>
  <c r="AP54" i="10"/>
  <c r="AP48" i="10"/>
  <c r="AP43" i="10"/>
  <c r="AP100" i="10"/>
  <c r="AP95" i="10"/>
  <c r="AP90" i="10"/>
  <c r="AP84" i="10"/>
  <c r="AP79" i="10"/>
  <c r="AP74" i="10"/>
  <c r="AP68" i="10"/>
  <c r="AP63" i="10"/>
  <c r="AP58" i="10"/>
  <c r="AP52" i="10"/>
  <c r="AP47" i="10"/>
  <c r="AP103" i="10"/>
  <c r="AP92" i="10"/>
  <c r="AP82" i="10"/>
  <c r="AP71" i="10"/>
  <c r="AP60" i="10"/>
  <c r="AP50" i="10"/>
  <c r="AP99" i="10"/>
  <c r="AP88" i="10"/>
  <c r="AP78" i="10"/>
  <c r="AP67" i="10"/>
  <c r="AP56" i="10"/>
  <c r="AP46" i="10"/>
  <c r="AP44" i="10"/>
  <c r="AP66" i="10"/>
  <c r="AP87" i="10"/>
  <c r="AR74" i="10"/>
  <c r="BH81" i="10"/>
  <c r="BH75" i="10"/>
  <c r="BH63" i="10"/>
  <c r="BH94" i="10"/>
  <c r="BZ103" i="10"/>
  <c r="BZ101" i="10"/>
  <c r="BZ97" i="10"/>
  <c r="BZ93" i="10"/>
  <c r="BZ89" i="10"/>
  <c r="BZ85" i="10"/>
  <c r="BZ81" i="10"/>
  <c r="BZ100" i="10"/>
  <c r="BZ96" i="10"/>
  <c r="BZ92" i="10"/>
  <c r="BZ88" i="10"/>
  <c r="BZ84" i="10"/>
  <c r="BZ80" i="10"/>
  <c r="BZ98" i="10"/>
  <c r="BZ90" i="10"/>
  <c r="BZ82" i="10"/>
  <c r="BZ95" i="10"/>
  <c r="BZ87" i="10"/>
  <c r="BZ79" i="10"/>
  <c r="BZ102" i="10"/>
  <c r="BZ86" i="10"/>
  <c r="BZ99" i="10"/>
  <c r="BZ83" i="10"/>
  <c r="BZ91" i="10"/>
  <c r="BZ94" i="10"/>
  <c r="CT103" i="10"/>
  <c r="CT99" i="10"/>
  <c r="CT100" i="10"/>
  <c r="CT102" i="10"/>
  <c r="CT101" i="10"/>
  <c r="T33" i="10"/>
  <c r="T57" i="10"/>
  <c r="T73" i="10"/>
  <c r="T89" i="10"/>
  <c r="AP72" i="10"/>
  <c r="AP94" i="10"/>
  <c r="AR75" i="10"/>
  <c r="BA101" i="10"/>
  <c r="BK88" i="10"/>
  <c r="BK87" i="10"/>
  <c r="BK70" i="10"/>
  <c r="BK78" i="10"/>
  <c r="G8" i="10" a="1"/>
  <c r="H9" i="10" a="1"/>
  <c r="K12" i="10" a="1"/>
  <c r="O16" i="10" a="1"/>
  <c r="P17" i="10" a="1"/>
  <c r="S20" i="10" a="1"/>
  <c r="T26" i="10"/>
  <c r="T34" i="10"/>
  <c r="T42" i="10"/>
  <c r="T50" i="10"/>
  <c r="T58" i="10"/>
  <c r="T66" i="10"/>
  <c r="T74" i="10"/>
  <c r="T82" i="10"/>
  <c r="T90" i="10"/>
  <c r="T98" i="10"/>
  <c r="W24" i="10" a="1"/>
  <c r="X25" i="10" a="1"/>
  <c r="AA28" i="10" a="1"/>
  <c r="AD44" i="10"/>
  <c r="AD60" i="10"/>
  <c r="AD76" i="10"/>
  <c r="AE102" i="10"/>
  <c r="AE58" i="10"/>
  <c r="AE89" i="10"/>
  <c r="AE45" i="10"/>
  <c r="AE40" i="10"/>
  <c r="AE39" i="10"/>
  <c r="AF45" i="10"/>
  <c r="AF61" i="10"/>
  <c r="AF77" i="10"/>
  <c r="AI47" i="10"/>
  <c r="AI63" i="10"/>
  <c r="AI79" i="10"/>
  <c r="AL101" i="10"/>
  <c r="AL93" i="10"/>
  <c r="AL89" i="10"/>
  <c r="AL85" i="10"/>
  <c r="AL77" i="10"/>
  <c r="AL73" i="10"/>
  <c r="AL69" i="10"/>
  <c r="AL61" i="10"/>
  <c r="AL57" i="10"/>
  <c r="AL53" i="10"/>
  <c r="AL45" i="10"/>
  <c r="AL41" i="10"/>
  <c r="AL99" i="10"/>
  <c r="AL88" i="10"/>
  <c r="AL83" i="10"/>
  <c r="AL78" i="10"/>
  <c r="AL67" i="10"/>
  <c r="AL62" i="10"/>
  <c r="AL56" i="10"/>
  <c r="AL46" i="10"/>
  <c r="AL40" i="10"/>
  <c r="AL103" i="10"/>
  <c r="AL92" i="10"/>
  <c r="AL87" i="10"/>
  <c r="AL82" i="10"/>
  <c r="AL71" i="10"/>
  <c r="AL66" i="10"/>
  <c r="AL60" i="10"/>
  <c r="AL50" i="10"/>
  <c r="AL44" i="10"/>
  <c r="AL39" i="10"/>
  <c r="AL84" i="10"/>
  <c r="AL74" i="10"/>
  <c r="AL63" i="10"/>
  <c r="AL42" i="10"/>
  <c r="AL102" i="10"/>
  <c r="AL91" i="10"/>
  <c r="AL70" i="10"/>
  <c r="AL59" i="10"/>
  <c r="AL48" i="10"/>
  <c r="AL64" i="10"/>
  <c r="AL86" i="10"/>
  <c r="AN48" i="10"/>
  <c r="AN70" i="10"/>
  <c r="AP55" i="10"/>
  <c r="AP76" i="10"/>
  <c r="AP98" i="10"/>
  <c r="AR58" i="10"/>
  <c r="BA59" i="10"/>
  <c r="BG81" i="10"/>
  <c r="BG77" i="10"/>
  <c r="BG84" i="10"/>
  <c r="BG76" i="10"/>
  <c r="BG67" i="10"/>
  <c r="BG98" i="10"/>
  <c r="BG63" i="10"/>
  <c r="BG78" i="10"/>
  <c r="BI100" i="10"/>
  <c r="BI96" i="10"/>
  <c r="BI92" i="10"/>
  <c r="BI88" i="10"/>
  <c r="BI84" i="10"/>
  <c r="BI80" i="10"/>
  <c r="BI76" i="10"/>
  <c r="BI72" i="10"/>
  <c r="BI68" i="10"/>
  <c r="BI64" i="10"/>
  <c r="BI103" i="10"/>
  <c r="BI98" i="10"/>
  <c r="BI93" i="10"/>
  <c r="BI87" i="10"/>
  <c r="BI82" i="10"/>
  <c r="BI77" i="10"/>
  <c r="BI71" i="10"/>
  <c r="BI66" i="10"/>
  <c r="BI102" i="10"/>
  <c r="BI97" i="10"/>
  <c r="BI91" i="10"/>
  <c r="BI86" i="10"/>
  <c r="BI81" i="10"/>
  <c r="BI75" i="10"/>
  <c r="BI70" i="10"/>
  <c r="BI65" i="10"/>
  <c r="BI94" i="10"/>
  <c r="BI83" i="10"/>
  <c r="BI73" i="10"/>
  <c r="BI62" i="10"/>
  <c r="BI101" i="10"/>
  <c r="BI90" i="10"/>
  <c r="BI79" i="10"/>
  <c r="BI69" i="10"/>
  <c r="BI89" i="10"/>
  <c r="BI67" i="10"/>
  <c r="BI85" i="10"/>
  <c r="BI63" i="10"/>
  <c r="BI74" i="10"/>
  <c r="BI99" i="10"/>
  <c r="BO101" i="10"/>
  <c r="BO97" i="10"/>
  <c r="BO93" i="10"/>
  <c r="BO89" i="10"/>
  <c r="BO85" i="10"/>
  <c r="BO81" i="10"/>
  <c r="BO77" i="10"/>
  <c r="BO73" i="10"/>
  <c r="BO69" i="10"/>
  <c r="BO100" i="10"/>
  <c r="BO96" i="10"/>
  <c r="BO92" i="10"/>
  <c r="BO88" i="10"/>
  <c r="BO84" i="10"/>
  <c r="BO80" i="10"/>
  <c r="BO76" i="10"/>
  <c r="BO72" i="10"/>
  <c r="BO68" i="10"/>
  <c r="BO99" i="10"/>
  <c r="BO91" i="10"/>
  <c r="BO83" i="10"/>
  <c r="BO75" i="10"/>
  <c r="BO98" i="10"/>
  <c r="BO90" i="10"/>
  <c r="BO82" i="10"/>
  <c r="BO74" i="10"/>
  <c r="BO95" i="10"/>
  <c r="BO79" i="10"/>
  <c r="BO94" i="10"/>
  <c r="BO78" i="10"/>
  <c r="BO86" i="10"/>
  <c r="BO103" i="10"/>
  <c r="BO71" i="10"/>
  <c r="BO102" i="10"/>
  <c r="BO87" i="10"/>
  <c r="BO70" i="10"/>
  <c r="T30" i="10"/>
  <c r="T38" i="10"/>
  <c r="T46" i="10"/>
  <c r="T54" i="10"/>
  <c r="T62" i="10"/>
  <c r="T70" i="10"/>
  <c r="T78" i="10"/>
  <c r="T86" i="10"/>
  <c r="T94" i="10"/>
  <c r="T102" i="10"/>
  <c r="AI102" i="10"/>
  <c r="AI98" i="10"/>
  <c r="AI94" i="10"/>
  <c r="AI90" i="10"/>
  <c r="AI86" i="10"/>
  <c r="AI82" i="10"/>
  <c r="AI78" i="10"/>
  <c r="AI74" i="10"/>
  <c r="AI70" i="10"/>
  <c r="AI66" i="10"/>
  <c r="AI62" i="10"/>
  <c r="AI58" i="10"/>
  <c r="AI54" i="10"/>
  <c r="AI50" i="10"/>
  <c r="AI46" i="10"/>
  <c r="AI42" i="10"/>
  <c r="AI38" i="10"/>
  <c r="AI101" i="10"/>
  <c r="AI97" i="10"/>
  <c r="AI93" i="10"/>
  <c r="AI89" i="10"/>
  <c r="AI85" i="10"/>
  <c r="AI81" i="10"/>
  <c r="AI77" i="10"/>
  <c r="AI73" i="10"/>
  <c r="AI69" i="10"/>
  <c r="AI65" i="10"/>
  <c r="AI61" i="10"/>
  <c r="AI57" i="10"/>
  <c r="AI53" i="10"/>
  <c r="AI49" i="10"/>
  <c r="AI45" i="10"/>
  <c r="AI41" i="10"/>
  <c r="AI37" i="10"/>
  <c r="AI100" i="10"/>
  <c r="AI92" i="10"/>
  <c r="AI84" i="10"/>
  <c r="AI76" i="10"/>
  <c r="AI68" i="10"/>
  <c r="AI60" i="10"/>
  <c r="AI52" i="10"/>
  <c r="AI44" i="10"/>
  <c r="AI36" i="10"/>
  <c r="AI99" i="10"/>
  <c r="AI91" i="10"/>
  <c r="AI83" i="10"/>
  <c r="AI75" i="10"/>
  <c r="AI67" i="10"/>
  <c r="AI59" i="10"/>
  <c r="AI51" i="10"/>
  <c r="AI43" i="10"/>
  <c r="AI55" i="10"/>
  <c r="AI87" i="10"/>
  <c r="AR101" i="10"/>
  <c r="AR97" i="10"/>
  <c r="AR93" i="10"/>
  <c r="AR89" i="10"/>
  <c r="AR85" i="10"/>
  <c r="AR81" i="10"/>
  <c r="AR77" i="10"/>
  <c r="AR73" i="10"/>
  <c r="AR69" i="10"/>
  <c r="AR65" i="10"/>
  <c r="AR61" i="10"/>
  <c r="AR57" i="10"/>
  <c r="AR53" i="10"/>
  <c r="AR49" i="10"/>
  <c r="AR45" i="10"/>
  <c r="AR100" i="10"/>
  <c r="AR96" i="10"/>
  <c r="AR92" i="10"/>
  <c r="AR88" i="10"/>
  <c r="AR84" i="10"/>
  <c r="AR80" i="10"/>
  <c r="AR76" i="10"/>
  <c r="AR72" i="10"/>
  <c r="AR68" i="10"/>
  <c r="AR64" i="10"/>
  <c r="AR60" i="10"/>
  <c r="AR56" i="10"/>
  <c r="AR52" i="10"/>
  <c r="AR48" i="10"/>
  <c r="AR103" i="10"/>
  <c r="AR95" i="10"/>
  <c r="AR87" i="10"/>
  <c r="AR79" i="10"/>
  <c r="AR71" i="10"/>
  <c r="AR63" i="10"/>
  <c r="AR55" i="10"/>
  <c r="AR47" i="10"/>
  <c r="AR102" i="10"/>
  <c r="AR94" i="10"/>
  <c r="AR86" i="10"/>
  <c r="AR78" i="10"/>
  <c r="AR70" i="10"/>
  <c r="AR62" i="10"/>
  <c r="AR54" i="10"/>
  <c r="AR46" i="10"/>
  <c r="AR99" i="10"/>
  <c r="AR83" i="10"/>
  <c r="AR67" i="10"/>
  <c r="AR51" i="10"/>
  <c r="AR98" i="10"/>
  <c r="AR82" i="10"/>
  <c r="AR66" i="10"/>
  <c r="AR50" i="10"/>
  <c r="BL73" i="10"/>
  <c r="BL100" i="10"/>
  <c r="BL98" i="10"/>
  <c r="BV101" i="10"/>
  <c r="BV97" i="10"/>
  <c r="BV93" i="10"/>
  <c r="BV89" i="10"/>
  <c r="BV85" i="10"/>
  <c r="BV81" i="10"/>
  <c r="BV77" i="10"/>
  <c r="BV100" i="10"/>
  <c r="BV96" i="10"/>
  <c r="BV92" i="10"/>
  <c r="BV88" i="10"/>
  <c r="BV84" i="10"/>
  <c r="BV80" i="10"/>
  <c r="BV76" i="10"/>
  <c r="BV102" i="10"/>
  <c r="BV94" i="10"/>
  <c r="BV86" i="10"/>
  <c r="BV78" i="10"/>
  <c r="BV99" i="10"/>
  <c r="BV91" i="10"/>
  <c r="BV83" i="10"/>
  <c r="BV75" i="10"/>
  <c r="BV103" i="10"/>
  <c r="BV87" i="10"/>
  <c r="BV98" i="10"/>
  <c r="BV82" i="10"/>
  <c r="BV95" i="10"/>
  <c r="BV90" i="10"/>
  <c r="BV79" i="10"/>
  <c r="CL99" i="10"/>
  <c r="CL93" i="10"/>
  <c r="CL98" i="10"/>
  <c r="T25" i="10"/>
  <c r="T41" i="10"/>
  <c r="T49" i="10"/>
  <c r="T65" i="10"/>
  <c r="T81" i="10"/>
  <c r="T97" i="10"/>
  <c r="AI40" i="10"/>
  <c r="AI56" i="10"/>
  <c r="AI72" i="10"/>
  <c r="AI88" i="10"/>
  <c r="AP51" i="10"/>
  <c r="BA96" i="10"/>
  <c r="BA92" i="10"/>
  <c r="BA88" i="10"/>
  <c r="BA80" i="10"/>
  <c r="BA76" i="10"/>
  <c r="BA72" i="10"/>
  <c r="BA64" i="10"/>
  <c r="BA60" i="10"/>
  <c r="BA56" i="10"/>
  <c r="BA94" i="10"/>
  <c r="BA89" i="10"/>
  <c r="BA83" i="10"/>
  <c r="BA73" i="10"/>
  <c r="BA67" i="10"/>
  <c r="BA62" i="10"/>
  <c r="BA103" i="10"/>
  <c r="BA98" i="10"/>
  <c r="BA93" i="10"/>
  <c r="BA82" i="10"/>
  <c r="BA77" i="10"/>
  <c r="BA71" i="10"/>
  <c r="BA61" i="10"/>
  <c r="BA55" i="10"/>
  <c r="BA97" i="10"/>
  <c r="BA75" i="10"/>
  <c r="BA65" i="10"/>
  <c r="BA54" i="10"/>
  <c r="BA85" i="10"/>
  <c r="BA74" i="10"/>
  <c r="BA63" i="10"/>
  <c r="BA70" i="10"/>
  <c r="BA90" i="10"/>
  <c r="BA69" i="10"/>
  <c r="T21" i="10"/>
  <c r="T29" i="10"/>
  <c r="T37" i="10"/>
  <c r="T45" i="10"/>
  <c r="T53" i="10"/>
  <c r="T61" i="10"/>
  <c r="T69" i="10"/>
  <c r="T77" i="10"/>
  <c r="T85" i="10"/>
  <c r="T93" i="10"/>
  <c r="T101" i="10"/>
  <c r="AD103" i="10"/>
  <c r="AD99" i="10"/>
  <c r="AD95" i="10"/>
  <c r="AD91" i="10"/>
  <c r="AD87" i="10"/>
  <c r="AD83" i="10"/>
  <c r="AD79" i="10"/>
  <c r="AD75" i="10"/>
  <c r="AD71" i="10"/>
  <c r="AD67" i="10"/>
  <c r="AD63" i="10"/>
  <c r="AD59" i="10"/>
  <c r="AD55" i="10"/>
  <c r="AD51" i="10"/>
  <c r="AD47" i="10"/>
  <c r="AD43" i="10"/>
  <c r="AD39" i="10"/>
  <c r="AD35" i="10"/>
  <c r="AD31" i="10"/>
  <c r="AD102" i="10"/>
  <c r="AD98" i="10"/>
  <c r="AD94" i="10"/>
  <c r="AD90" i="10"/>
  <c r="AD86" i="10"/>
  <c r="AD82" i="10"/>
  <c r="AD78" i="10"/>
  <c r="AD74" i="10"/>
  <c r="AD70" i="10"/>
  <c r="AD66" i="10"/>
  <c r="AD62" i="10"/>
  <c r="AD58" i="10"/>
  <c r="AD54" i="10"/>
  <c r="AD50" i="10"/>
  <c r="AD46" i="10"/>
  <c r="AD42" i="10"/>
  <c r="AD38" i="10"/>
  <c r="AD34" i="10"/>
  <c r="AD97" i="10"/>
  <c r="AD89" i="10"/>
  <c r="AD81" i="10"/>
  <c r="AD73" i="10"/>
  <c r="AD65" i="10"/>
  <c r="AD57" i="10"/>
  <c r="AD49" i="10"/>
  <c r="AD41" i="10"/>
  <c r="AD33" i="10"/>
  <c r="AD96" i="10"/>
  <c r="AD88" i="10"/>
  <c r="AD80" i="10"/>
  <c r="AD72" i="10"/>
  <c r="AD64" i="10"/>
  <c r="AD56" i="10"/>
  <c r="AD48" i="10"/>
  <c r="AD40" i="10"/>
  <c r="AD32" i="10"/>
  <c r="AD45" i="10"/>
  <c r="AD61" i="10"/>
  <c r="AD77" i="10"/>
  <c r="AD93" i="10"/>
  <c r="AF103" i="10"/>
  <c r="AF99" i="10"/>
  <c r="AF95" i="10"/>
  <c r="AF91" i="10"/>
  <c r="AF87" i="10"/>
  <c r="AF83" i="10"/>
  <c r="AF79" i="10"/>
  <c r="AF75" i="10"/>
  <c r="AF71" i="10"/>
  <c r="AF67" i="10"/>
  <c r="AF63" i="10"/>
  <c r="AF59" i="10"/>
  <c r="AF55" i="10"/>
  <c r="AF51" i="10"/>
  <c r="AF47" i="10"/>
  <c r="AF43" i="10"/>
  <c r="AF39" i="10"/>
  <c r="AF35" i="10"/>
  <c r="AF102" i="10"/>
  <c r="AF98" i="10"/>
  <c r="AF94" i="10"/>
  <c r="AF90" i="10"/>
  <c r="AF86" i="10"/>
  <c r="AF82" i="10"/>
  <c r="AF78" i="10"/>
  <c r="AF74" i="10"/>
  <c r="AF70" i="10"/>
  <c r="AF66" i="10"/>
  <c r="AF62" i="10"/>
  <c r="AF58" i="10"/>
  <c r="AF54" i="10"/>
  <c r="AF50" i="10"/>
  <c r="AF46" i="10"/>
  <c r="AF42" i="10"/>
  <c r="AF38" i="10"/>
  <c r="AF34" i="10"/>
  <c r="AF97" i="10"/>
  <c r="AF89" i="10"/>
  <c r="AF81" i="10"/>
  <c r="AF73" i="10"/>
  <c r="AF65" i="10"/>
  <c r="AF57" i="10"/>
  <c r="AF49" i="10"/>
  <c r="AF41" i="10"/>
  <c r="AF33" i="10"/>
  <c r="AF96" i="10"/>
  <c r="AF88" i="10"/>
  <c r="AF80" i="10"/>
  <c r="AF72" i="10"/>
  <c r="AF64" i="10"/>
  <c r="AF56" i="10"/>
  <c r="AF48" i="10"/>
  <c r="AF40" i="10"/>
  <c r="AF36" i="10"/>
  <c r="AF52" i="10"/>
  <c r="AF68" i="10"/>
  <c r="AF84" i="10"/>
  <c r="AF100" i="10"/>
  <c r="AI48" i="10"/>
  <c r="AI64" i="10"/>
  <c r="AI80" i="10"/>
  <c r="AI96" i="10"/>
  <c r="AN101" i="10"/>
  <c r="AN97" i="10"/>
  <c r="AN93" i="10"/>
  <c r="AN89" i="10"/>
  <c r="AN85" i="10"/>
  <c r="AN81" i="10"/>
  <c r="AN77" i="10"/>
  <c r="AN73" i="10"/>
  <c r="AN69" i="10"/>
  <c r="AN65" i="10"/>
  <c r="AN61" i="10"/>
  <c r="AN57" i="10"/>
  <c r="AN53" i="10"/>
  <c r="AN49" i="10"/>
  <c r="AN45" i="10"/>
  <c r="AN41" i="10"/>
  <c r="AN99" i="10"/>
  <c r="AN94" i="10"/>
  <c r="AN88" i="10"/>
  <c r="AN83" i="10"/>
  <c r="AN78" i="10"/>
  <c r="AN72" i="10"/>
  <c r="AN67" i="10"/>
  <c r="AN62" i="10"/>
  <c r="AN56" i="10"/>
  <c r="AN51" i="10"/>
  <c r="AN46" i="10"/>
  <c r="AN103" i="10"/>
  <c r="AN98" i="10"/>
  <c r="AN92" i="10"/>
  <c r="AN87" i="10"/>
  <c r="AN82" i="10"/>
  <c r="AN76" i="10"/>
  <c r="AN71" i="10"/>
  <c r="AN66" i="10"/>
  <c r="AN60" i="10"/>
  <c r="AN55" i="10"/>
  <c r="AN50" i="10"/>
  <c r="AN44" i="10"/>
  <c r="AN96" i="10"/>
  <c r="AN86" i="10"/>
  <c r="AN75" i="10"/>
  <c r="AN64" i="10"/>
  <c r="AN54" i="10"/>
  <c r="AN43" i="10"/>
  <c r="AN95" i="10"/>
  <c r="AN84" i="10"/>
  <c r="AN74" i="10"/>
  <c r="AN63" i="10"/>
  <c r="AN52" i="10"/>
  <c r="AN42" i="10"/>
  <c r="AN58" i="10"/>
  <c r="AN79" i="10"/>
  <c r="AN100" i="10"/>
  <c r="AP62" i="10"/>
  <c r="AP83" i="10"/>
  <c r="AQ96" i="10"/>
  <c r="AQ88" i="10"/>
  <c r="AQ72" i="10"/>
  <c r="AQ68" i="10"/>
  <c r="AQ52" i="10"/>
  <c r="AQ48" i="10"/>
  <c r="AQ95" i="10"/>
  <c r="AQ87" i="10"/>
  <c r="AQ71" i="10"/>
  <c r="AQ67" i="10"/>
  <c r="AQ51" i="10"/>
  <c r="AQ47" i="10"/>
  <c r="AQ73" i="10"/>
  <c r="AQ57" i="10"/>
  <c r="AQ86" i="10"/>
  <c r="AQ78" i="10"/>
  <c r="AQ46" i="10"/>
  <c r="AQ90" i="10"/>
  <c r="AQ85" i="10"/>
  <c r="AQ53" i="10"/>
  <c r="AR59" i="10"/>
  <c r="AR91" i="10"/>
  <c r="AZ53" i="10" a="1"/>
  <c r="BA79" i="10"/>
  <c r="BJ101" i="10"/>
  <c r="BJ97" i="10"/>
  <c r="BJ93" i="10"/>
  <c r="BJ89" i="10"/>
  <c r="BJ85" i="10"/>
  <c r="BJ81" i="10"/>
  <c r="BJ77" i="10"/>
  <c r="BJ73" i="10"/>
  <c r="BJ69" i="10"/>
  <c r="BJ65" i="10"/>
  <c r="BJ102" i="10"/>
  <c r="BJ96" i="10"/>
  <c r="BJ91" i="10"/>
  <c r="BJ86" i="10"/>
  <c r="BJ80" i="10"/>
  <c r="BJ75" i="10"/>
  <c r="BJ70" i="10"/>
  <c r="BJ64" i="10"/>
  <c r="BJ100" i="10"/>
  <c r="BJ95" i="10"/>
  <c r="BJ90" i="10"/>
  <c r="BJ84" i="10"/>
  <c r="BJ79" i="10"/>
  <c r="BJ74" i="10"/>
  <c r="BJ68" i="10"/>
  <c r="BJ63" i="10"/>
  <c r="BJ103" i="10"/>
  <c r="BJ92" i="10"/>
  <c r="BJ82" i="10"/>
  <c r="BJ71" i="10"/>
  <c r="BJ99" i="10"/>
  <c r="BJ88" i="10"/>
  <c r="BJ78" i="10"/>
  <c r="BJ67" i="10"/>
  <c r="BJ83" i="10"/>
  <c r="BJ98" i="10"/>
  <c r="BJ76" i="10"/>
  <c r="BJ94" i="10"/>
  <c r="BJ87" i="10"/>
  <c r="BJ66" i="10"/>
  <c r="AC86" i="10"/>
  <c r="AC82" i="10"/>
  <c r="AC42" i="10"/>
  <c r="AC38" i="10"/>
  <c r="AC77" i="10"/>
  <c r="AC69" i="10"/>
  <c r="AC33" i="10"/>
  <c r="AC35" i="10"/>
  <c r="AG102" i="10"/>
  <c r="AG98" i="10"/>
  <c r="AG94" i="10"/>
  <c r="AG90" i="10"/>
  <c r="AG86" i="10"/>
  <c r="AG82" i="10"/>
  <c r="AG78" i="10"/>
  <c r="AG74" i="10"/>
  <c r="AG70" i="10"/>
  <c r="AG66" i="10"/>
  <c r="AG62" i="10"/>
  <c r="AG58" i="10"/>
  <c r="AG54" i="10"/>
  <c r="AG50" i="10"/>
  <c r="AG46" i="10"/>
  <c r="AG42" i="10"/>
  <c r="AG38" i="10"/>
  <c r="AG34" i="10"/>
  <c r="AG101" i="10"/>
  <c r="AG97" i="10"/>
  <c r="AG93" i="10"/>
  <c r="AG89" i="10"/>
  <c r="AG85" i="10"/>
  <c r="AG81" i="10"/>
  <c r="AG77" i="10"/>
  <c r="AG73" i="10"/>
  <c r="AG69" i="10"/>
  <c r="AG65" i="10"/>
  <c r="AG61" i="10"/>
  <c r="AG57" i="10"/>
  <c r="AG53" i="10"/>
  <c r="AG49" i="10"/>
  <c r="AG45" i="10"/>
  <c r="AG41" i="10"/>
  <c r="AG37" i="10"/>
  <c r="AG39" i="10"/>
  <c r="AG47" i="10"/>
  <c r="AG55" i="10"/>
  <c r="AG63" i="10"/>
  <c r="AG71" i="10"/>
  <c r="AG79" i="10"/>
  <c r="AG87" i="10"/>
  <c r="AG95" i="10"/>
  <c r="AG103" i="10"/>
  <c r="AS100" i="10"/>
  <c r="AS96" i="10"/>
  <c r="AS92" i="10"/>
  <c r="AS88" i="10"/>
  <c r="AS84" i="10"/>
  <c r="AS80" i="10"/>
  <c r="AS76" i="10"/>
  <c r="AS72" i="10"/>
  <c r="AS68" i="10"/>
  <c r="AS64" i="10"/>
  <c r="AS60" i="10"/>
  <c r="AS56" i="10"/>
  <c r="AS52" i="10"/>
  <c r="AS48" i="10"/>
  <c r="AS103" i="10"/>
  <c r="AS99" i="10"/>
  <c r="AS95" i="10"/>
  <c r="AS91" i="10"/>
  <c r="AS87" i="10"/>
  <c r="AS83" i="10"/>
  <c r="AS79" i="10"/>
  <c r="AS75" i="10"/>
  <c r="AS71" i="10"/>
  <c r="AS67" i="10"/>
  <c r="AS63" i="10"/>
  <c r="AS59" i="10"/>
  <c r="AS55" i="10"/>
  <c r="AS51" i="10"/>
  <c r="AS47" i="10"/>
  <c r="AS102" i="10"/>
  <c r="AS94" i="10"/>
  <c r="AS86" i="10"/>
  <c r="AS78" i="10"/>
  <c r="AS70" i="10"/>
  <c r="AS62" i="10"/>
  <c r="AS54" i="10"/>
  <c r="AS46" i="10"/>
  <c r="AS101" i="10"/>
  <c r="AS93" i="10"/>
  <c r="AS85" i="10"/>
  <c r="AS77" i="10"/>
  <c r="AS69" i="10"/>
  <c r="AS61" i="10"/>
  <c r="AS53" i="10"/>
  <c r="AS49" i="10"/>
  <c r="AS65" i="10"/>
  <c r="AS81" i="10"/>
  <c r="AS97" i="10"/>
  <c r="AY52" i="10" a="1"/>
  <c r="BM66" i="10" a="1"/>
  <c r="BP102" i="10"/>
  <c r="BP98" i="10"/>
  <c r="BP94" i="10"/>
  <c r="BP90" i="10"/>
  <c r="BP86" i="10"/>
  <c r="BP82" i="10"/>
  <c r="BP78" i="10"/>
  <c r="BP74" i="10"/>
  <c r="BP70" i="10"/>
  <c r="BP101" i="10"/>
  <c r="BP97" i="10"/>
  <c r="BP93" i="10"/>
  <c r="BP89" i="10"/>
  <c r="BP85" i="10"/>
  <c r="BP81" i="10"/>
  <c r="BP77" i="10"/>
  <c r="BP73" i="10"/>
  <c r="BP69" i="10"/>
  <c r="BP96" i="10"/>
  <c r="BP88" i="10"/>
  <c r="BP80" i="10"/>
  <c r="BP72" i="10"/>
  <c r="BP103" i="10"/>
  <c r="BP95" i="10"/>
  <c r="BP87" i="10"/>
  <c r="BP79" i="10"/>
  <c r="BP71" i="10"/>
  <c r="BP92" i="10"/>
  <c r="BP76" i="10"/>
  <c r="BP91" i="10"/>
  <c r="BP75" i="10"/>
  <c r="BP83" i="10"/>
  <c r="BP100" i="10"/>
  <c r="BT90" i="10"/>
  <c r="BT74" i="10"/>
  <c r="BT77" i="10"/>
  <c r="BT84" i="10"/>
  <c r="BT88" i="10"/>
  <c r="BT79" i="10"/>
  <c r="AC84" i="10"/>
  <c r="AG40" i="10"/>
  <c r="AG48" i="10"/>
  <c r="AG56" i="10"/>
  <c r="AG64" i="10"/>
  <c r="AG72" i="10"/>
  <c r="AG80" i="10"/>
  <c r="AG88" i="10"/>
  <c r="AG96" i="10"/>
  <c r="AH35" i="10" a="1"/>
  <c r="AM40" i="10" a="1"/>
  <c r="AS50" i="10"/>
  <c r="AS66" i="10"/>
  <c r="AS82" i="10"/>
  <c r="AS98" i="10"/>
  <c r="AV49" i="10" a="1"/>
  <c r="BB55" i="10" a="1"/>
  <c r="BC56" i="10" a="1"/>
  <c r="BD82" i="10"/>
  <c r="BD74" i="10"/>
  <c r="BD85" i="10"/>
  <c r="BD81" i="10"/>
  <c r="BD76" i="10"/>
  <c r="BD68" i="10"/>
  <c r="BD79" i="10"/>
  <c r="BD88" i="10"/>
  <c r="BF102" i="10"/>
  <c r="BF98" i="10"/>
  <c r="BF94" i="10"/>
  <c r="BF90" i="10"/>
  <c r="BF86" i="10"/>
  <c r="BF82" i="10"/>
  <c r="BF78" i="10"/>
  <c r="BF74" i="10"/>
  <c r="BF70" i="10"/>
  <c r="BF66" i="10"/>
  <c r="BF62" i="10"/>
  <c r="BF101" i="10"/>
  <c r="BF97" i="10"/>
  <c r="BF93" i="10"/>
  <c r="BF89" i="10"/>
  <c r="BF85" i="10"/>
  <c r="BF81" i="10"/>
  <c r="BF77" i="10"/>
  <c r="BF73" i="10"/>
  <c r="BF69" i="10"/>
  <c r="BF65" i="10"/>
  <c r="BF61" i="10"/>
  <c r="BF96" i="10"/>
  <c r="BF88" i="10"/>
  <c r="BF80" i="10"/>
  <c r="BF72" i="10"/>
  <c r="BF64" i="10"/>
  <c r="BF103" i="10"/>
  <c r="BF95" i="10"/>
  <c r="BF87" i="10"/>
  <c r="BF79" i="10"/>
  <c r="BF71" i="10"/>
  <c r="BF63" i="10"/>
  <c r="BF99" i="10"/>
  <c r="BF83" i="10"/>
  <c r="BF67" i="10"/>
  <c r="BF92" i="10"/>
  <c r="BF76" i="10"/>
  <c r="BF60" i="10"/>
  <c r="BF59" i="10"/>
  <c r="BF91" i="10"/>
  <c r="BP84" i="10"/>
  <c r="BE58" i="10" a="1"/>
  <c r="BW100" i="10"/>
  <c r="BW96" i="10"/>
  <c r="BW92" i="10"/>
  <c r="BW88" i="10"/>
  <c r="BW84" i="10"/>
  <c r="BW80" i="10"/>
  <c r="BW76" i="10"/>
  <c r="BW103" i="10"/>
  <c r="BW99" i="10"/>
  <c r="BW95" i="10"/>
  <c r="BW91" i="10"/>
  <c r="BW87" i="10"/>
  <c r="BW83" i="10"/>
  <c r="BW79" i="10"/>
  <c r="BW97" i="10"/>
  <c r="BW89" i="10"/>
  <c r="BW81" i="10"/>
  <c r="BW102" i="10"/>
  <c r="BW94" i="10"/>
  <c r="BW86" i="10"/>
  <c r="BW78" i="10"/>
  <c r="BW90" i="10"/>
  <c r="BW101" i="10"/>
  <c r="BW85" i="10"/>
  <c r="BW98" i="10"/>
  <c r="BW93" i="10"/>
  <c r="BW77" i="10"/>
  <c r="CA102" i="10"/>
  <c r="CA98" i="10"/>
  <c r="CA94" i="10"/>
  <c r="CA90" i="10"/>
  <c r="CA86" i="10"/>
  <c r="CA82" i="10"/>
  <c r="CA103" i="10"/>
  <c r="CA97" i="10"/>
  <c r="CA92" i="10"/>
  <c r="CA87" i="10"/>
  <c r="CA81" i="10"/>
  <c r="CA101" i="10"/>
  <c r="CA96" i="10"/>
  <c r="CA91" i="10"/>
  <c r="CA85" i="10"/>
  <c r="CA80" i="10"/>
  <c r="CA93" i="10"/>
  <c r="CA83" i="10"/>
  <c r="CA100" i="10"/>
  <c r="CA89" i="10"/>
  <c r="CA99" i="10"/>
  <c r="CA95" i="10"/>
  <c r="CA88" i="10"/>
  <c r="CA84" i="10"/>
  <c r="CE102" i="10"/>
  <c r="CE98" i="10"/>
  <c r="CE94" i="10"/>
  <c r="CE90" i="10"/>
  <c r="CE86" i="10"/>
  <c r="CE103" i="10"/>
  <c r="CE99" i="10"/>
  <c r="CE95" i="10"/>
  <c r="CE91" i="10"/>
  <c r="CE87" i="10"/>
  <c r="CE97" i="10"/>
  <c r="CE89" i="10"/>
  <c r="CE96" i="10"/>
  <c r="CE88" i="10"/>
  <c r="CE92" i="10"/>
  <c r="CE101" i="10"/>
  <c r="CE85" i="10"/>
  <c r="CE100" i="10"/>
  <c r="CE93" i="10"/>
  <c r="CE84" i="10"/>
  <c r="AU48" i="10" a="1"/>
  <c r="BS101" i="10"/>
  <c r="BS97" i="10"/>
  <c r="BS93" i="10"/>
  <c r="BS89" i="10"/>
  <c r="BS85" i="10"/>
  <c r="BS81" i="10"/>
  <c r="BS77" i="10"/>
  <c r="BS73" i="10"/>
  <c r="BS100" i="10"/>
  <c r="BS96" i="10"/>
  <c r="BS92" i="10"/>
  <c r="BS88" i="10"/>
  <c r="BS84" i="10"/>
  <c r="BS80" i="10"/>
  <c r="BS76" i="10"/>
  <c r="BS72" i="10"/>
  <c r="BS99" i="10"/>
  <c r="BS91" i="10"/>
  <c r="BS83" i="10"/>
  <c r="BS75" i="10"/>
  <c r="BS98" i="10"/>
  <c r="BS90" i="10"/>
  <c r="BS82" i="10"/>
  <c r="BS74" i="10"/>
  <c r="BS103" i="10"/>
  <c r="BS87" i="10"/>
  <c r="BS102" i="10"/>
  <c r="BS86" i="10"/>
  <c r="BS78" i="10"/>
  <c r="BW82" i="10"/>
  <c r="BN67" i="10" a="1"/>
  <c r="BR71" i="10" a="1"/>
  <c r="CG102" i="10"/>
  <c r="CG98" i="10"/>
  <c r="CG94" i="10"/>
  <c r="CG90" i="10"/>
  <c r="CG86" i="10"/>
  <c r="CG103" i="10"/>
  <c r="CG99" i="10"/>
  <c r="CG95" i="10"/>
  <c r="CG91" i="10"/>
  <c r="CG87" i="10"/>
  <c r="CG97" i="10"/>
  <c r="CG89" i="10"/>
  <c r="CG96" i="10"/>
  <c r="CG88" i="10"/>
  <c r="CG93" i="10"/>
  <c r="CG92" i="10"/>
  <c r="CK98" i="10"/>
  <c r="CK91" i="10"/>
  <c r="CK92" i="10"/>
  <c r="CS102" i="10"/>
  <c r="CS98" i="10"/>
  <c r="CS103" i="10"/>
  <c r="CS99" i="10"/>
  <c r="CS101" i="10"/>
  <c r="CS100" i="10"/>
  <c r="BU74" i="10" a="1"/>
  <c r="CD88" i="10"/>
  <c r="CD98" i="10"/>
  <c r="CG100" i="10"/>
  <c r="BY100" i="10"/>
  <c r="BY96" i="10"/>
  <c r="BY92" i="10"/>
  <c r="BY88" i="10"/>
  <c r="BY84" i="10"/>
  <c r="BY80" i="10"/>
  <c r="BY103" i="10"/>
  <c r="BY99" i="10"/>
  <c r="BY95" i="10"/>
  <c r="BY91" i="10"/>
  <c r="BY87" i="10"/>
  <c r="BY83" i="10"/>
  <c r="BY79" i="10"/>
  <c r="BY102" i="10"/>
  <c r="BY94" i="10"/>
  <c r="BY86" i="10"/>
  <c r="BY78" i="10"/>
  <c r="BY101" i="10"/>
  <c r="BY93" i="10"/>
  <c r="BY85" i="10"/>
  <c r="BY81" i="10"/>
  <c r="BY97" i="10"/>
  <c r="CC102" i="10"/>
  <c r="CC98" i="10"/>
  <c r="CC94" i="10"/>
  <c r="CC90" i="10"/>
  <c r="CC86" i="10"/>
  <c r="CC82" i="10"/>
  <c r="CC103" i="10"/>
  <c r="CC99" i="10"/>
  <c r="CC95" i="10"/>
  <c r="CC91" i="10"/>
  <c r="CC87" i="10"/>
  <c r="CC83" i="10"/>
  <c r="CC101" i="10"/>
  <c r="CC93" i="10"/>
  <c r="CC85" i="10"/>
  <c r="CC100" i="10"/>
  <c r="CC92" i="10"/>
  <c r="CC84" i="10"/>
  <c r="CC88" i="10"/>
  <c r="CC97" i="10"/>
  <c r="BQ70" i="10" a="1"/>
  <c r="BY82" i="10"/>
  <c r="BY98" i="10"/>
  <c r="CC89" i="10"/>
  <c r="CO102" i="10"/>
  <c r="CO97" i="10"/>
  <c r="CQ98" i="10"/>
  <c r="CU102" i="10"/>
  <c r="CU103" i="10"/>
  <c r="CU101" i="10"/>
  <c r="CU100" i="10"/>
  <c r="BX77" i="10" a="1"/>
  <c r="CB81" i="10" a="1"/>
  <c r="CH99" i="10"/>
  <c r="CH95" i="10"/>
  <c r="CH91" i="10"/>
  <c r="CH100" i="10"/>
  <c r="CH96" i="10"/>
  <c r="CH92" i="10"/>
  <c r="CH102" i="10"/>
  <c r="CH94" i="10"/>
  <c r="CH101" i="10"/>
  <c r="CH89" i="10"/>
  <c r="CI88" i="10" a="1"/>
  <c r="CJ89" i="10" a="1"/>
  <c r="CM92" i="10" a="1"/>
  <c r="CP102" i="10"/>
  <c r="CR97" i="10" a="1"/>
  <c r="CF85" i="10" a="1"/>
  <c r="CN93" i="10" a="1"/>
  <c r="CV101" i="10" a="1"/>
  <c r="CQ103" i="10" l="1"/>
  <c r="CQ97" i="10"/>
  <c r="CQ101" i="10"/>
  <c r="CQ102" i="10"/>
  <c r="CQ100" i="10"/>
  <c r="E88" i="10"/>
  <c r="E45" i="10"/>
  <c r="E72" i="10"/>
  <c r="E29" i="10"/>
  <c r="E24" i="10"/>
  <c r="E8" i="10"/>
  <c r="E67" i="10"/>
  <c r="E51" i="10"/>
  <c r="E93" i="10"/>
  <c r="E94" i="10"/>
  <c r="E78" i="10"/>
  <c r="E62" i="10"/>
  <c r="E46" i="10"/>
  <c r="E30" i="10"/>
  <c r="E14" i="10"/>
  <c r="E97" i="10"/>
  <c r="E76" i="10"/>
  <c r="E55" i="10"/>
  <c r="E33" i="10"/>
  <c r="E12" i="10"/>
  <c r="E41" i="10"/>
  <c r="E101" i="10"/>
  <c r="E80" i="10"/>
  <c r="E59" i="10"/>
  <c r="E37" i="10"/>
  <c r="E16" i="10"/>
  <c r="E89" i="10"/>
  <c r="E63" i="10"/>
  <c r="E25" i="10"/>
  <c r="E61" i="10"/>
  <c r="E90" i="10"/>
  <c r="E70" i="10"/>
  <c r="E50" i="10"/>
  <c r="E26" i="10"/>
  <c r="E6" i="10"/>
  <c r="E81" i="10"/>
  <c r="E49" i="10"/>
  <c r="E23" i="10"/>
  <c r="E52" i="10"/>
  <c r="E96" i="10"/>
  <c r="E69" i="10"/>
  <c r="E43" i="10"/>
  <c r="E11" i="10"/>
  <c r="E73" i="10"/>
  <c r="E36" i="10"/>
  <c r="E83" i="10"/>
  <c r="E77" i="10"/>
  <c r="E86" i="10"/>
  <c r="E66" i="10"/>
  <c r="E42" i="10"/>
  <c r="E22" i="10"/>
  <c r="E103" i="10"/>
  <c r="E71" i="10"/>
  <c r="E44" i="10"/>
  <c r="E17" i="10"/>
  <c r="E31" i="10"/>
  <c r="E91" i="10"/>
  <c r="E64" i="10"/>
  <c r="E32" i="10"/>
  <c r="E100" i="10"/>
  <c r="E68" i="10"/>
  <c r="E15" i="10"/>
  <c r="E82" i="10"/>
  <c r="E38" i="10"/>
  <c r="E92" i="10"/>
  <c r="E39" i="10"/>
  <c r="E20" i="10"/>
  <c r="E53" i="10"/>
  <c r="E95" i="10"/>
  <c r="E19" i="10"/>
  <c r="E13" i="10"/>
  <c r="E74" i="10"/>
  <c r="E34" i="10"/>
  <c r="E87" i="10"/>
  <c r="E28" i="10"/>
  <c r="E9" i="10"/>
  <c r="E48" i="10"/>
  <c r="E84" i="10"/>
  <c r="E40" i="10"/>
  <c r="E35" i="10"/>
  <c r="CP98" i="10"/>
  <c r="CP100" i="10"/>
  <c r="CP97" i="10"/>
  <c r="CP95" i="10"/>
  <c r="CP96" i="10"/>
  <c r="BK92" i="10"/>
  <c r="BK76" i="10"/>
  <c r="BK103" i="10"/>
  <c r="BK82" i="10"/>
  <c r="BK102" i="10"/>
  <c r="BK81" i="10"/>
  <c r="BK94" i="10"/>
  <c r="BK90" i="10"/>
  <c r="BK99" i="10"/>
  <c r="BK100" i="10"/>
  <c r="BK80" i="10"/>
  <c r="BK98" i="10"/>
  <c r="BK71" i="10"/>
  <c r="BK86" i="10"/>
  <c r="BK83" i="10"/>
  <c r="BK69" i="10"/>
  <c r="BK89" i="10"/>
  <c r="BK67" i="10"/>
  <c r="BK96" i="10"/>
  <c r="BK72" i="10"/>
  <c r="BK93" i="10"/>
  <c r="BK66" i="10"/>
  <c r="BK75" i="10"/>
  <c r="BK73" i="10"/>
  <c r="BK85" i="10"/>
  <c r="BK74" i="10"/>
  <c r="CD91" i="10"/>
  <c r="CD96" i="10"/>
  <c r="CD102" i="10"/>
  <c r="CD93" i="10"/>
  <c r="CD89" i="10"/>
  <c r="CD99" i="10"/>
  <c r="CD100" i="10"/>
  <c r="CD94" i="10"/>
  <c r="CD97" i="10"/>
  <c r="CD95" i="10"/>
  <c r="CD92" i="10"/>
  <c r="CD86" i="10"/>
  <c r="CD90" i="10"/>
  <c r="F85" i="10"/>
  <c r="F21" i="10"/>
  <c r="F77" i="10"/>
  <c r="F13" i="10"/>
  <c r="F53" i="10"/>
  <c r="F45" i="10"/>
  <c r="F92" i="10"/>
  <c r="F76" i="10"/>
  <c r="F60" i="10"/>
  <c r="F44" i="10"/>
  <c r="F28" i="10"/>
  <c r="F12" i="10"/>
  <c r="F95" i="10"/>
  <c r="F79" i="10"/>
  <c r="F63" i="10"/>
  <c r="F47" i="10"/>
  <c r="F31" i="10"/>
  <c r="F15" i="10"/>
  <c r="F90" i="10"/>
  <c r="F58" i="10"/>
  <c r="F26" i="10"/>
  <c r="F78" i="10"/>
  <c r="F14" i="10"/>
  <c r="F73" i="10"/>
  <c r="F41" i="10"/>
  <c r="F9" i="10"/>
  <c r="F54" i="10"/>
  <c r="F69" i="10"/>
  <c r="F84" i="10"/>
  <c r="F64" i="10"/>
  <c r="F40" i="10"/>
  <c r="F20" i="10"/>
  <c r="F99" i="10"/>
  <c r="F75" i="10"/>
  <c r="F55" i="10"/>
  <c r="F35" i="10"/>
  <c r="F11" i="10"/>
  <c r="F74" i="10"/>
  <c r="F34" i="10"/>
  <c r="F62" i="10"/>
  <c r="F89" i="10"/>
  <c r="F49" i="10"/>
  <c r="F102" i="10"/>
  <c r="F22" i="10"/>
  <c r="F93" i="10"/>
  <c r="F100" i="10"/>
  <c r="F80" i="10"/>
  <c r="F56" i="10"/>
  <c r="F36" i="10"/>
  <c r="F16" i="10"/>
  <c r="F91" i="10"/>
  <c r="F71" i="10"/>
  <c r="F51" i="10"/>
  <c r="F27" i="10"/>
  <c r="F7" i="10"/>
  <c r="F66" i="10"/>
  <c r="F18" i="10"/>
  <c r="F46" i="10"/>
  <c r="F81" i="10"/>
  <c r="F33" i="10"/>
  <c r="F86" i="10"/>
  <c r="F37" i="10"/>
  <c r="F72" i="10"/>
  <c r="F32" i="10"/>
  <c r="F87" i="10"/>
  <c r="F43" i="10"/>
  <c r="F98" i="10"/>
  <c r="F10" i="10"/>
  <c r="F65" i="10"/>
  <c r="F70" i="10"/>
  <c r="F29" i="10"/>
  <c r="F68" i="10"/>
  <c r="F24" i="10"/>
  <c r="F83" i="10"/>
  <c r="F39" i="10"/>
  <c r="F82" i="10"/>
  <c r="F94" i="10"/>
  <c r="F57" i="10"/>
  <c r="F38" i="10"/>
  <c r="F61" i="10"/>
  <c r="CP99" i="10"/>
  <c r="CD85" i="10"/>
  <c r="BL70" i="10"/>
  <c r="AE56" i="10"/>
  <c r="AE49" i="10"/>
  <c r="AE93" i="10"/>
  <c r="AE66" i="10"/>
  <c r="BK79" i="10"/>
  <c r="BK91" i="10"/>
  <c r="BK64" i="10"/>
  <c r="BH76" i="10"/>
  <c r="BH84" i="10"/>
  <c r="BH96" i="10"/>
  <c r="BH97" i="10"/>
  <c r="L26" i="10"/>
  <c r="L89" i="10"/>
  <c r="L23" i="10"/>
  <c r="L75" i="10"/>
  <c r="L44" i="10"/>
  <c r="AB54" i="10"/>
  <c r="AB61" i="10"/>
  <c r="AB58" i="10"/>
  <c r="AB71" i="10"/>
  <c r="F101" i="10"/>
  <c r="F30" i="10"/>
  <c r="F23" i="10"/>
  <c r="F8" i="10"/>
  <c r="F96" i="10"/>
  <c r="E27" i="10"/>
  <c r="E7" i="10"/>
  <c r="E18" i="10"/>
  <c r="E102" i="10"/>
  <c r="CL103" i="10"/>
  <c r="CL100" i="10"/>
  <c r="CL94" i="10"/>
  <c r="CL97" i="10"/>
  <c r="CL95" i="10"/>
  <c r="CL102" i="10"/>
  <c r="CL91" i="10"/>
  <c r="CL101" i="10"/>
  <c r="BD96" i="10"/>
  <c r="BD71" i="10"/>
  <c r="BD80" i="10"/>
  <c r="BD103" i="10"/>
  <c r="BD64" i="10"/>
  <c r="BD94" i="10"/>
  <c r="BD78" i="10"/>
  <c r="BD62" i="10"/>
  <c r="BD93" i="10"/>
  <c r="BD77" i="10"/>
  <c r="BD61" i="10"/>
  <c r="BD84" i="10"/>
  <c r="BD99" i="10"/>
  <c r="BD67" i="10"/>
  <c r="BD63" i="10"/>
  <c r="BD90" i="10"/>
  <c r="BD70" i="10"/>
  <c r="BD97" i="10"/>
  <c r="BD73" i="10"/>
  <c r="BD100" i="10"/>
  <c r="BD60" i="10"/>
  <c r="BD59" i="10"/>
  <c r="BD72" i="10"/>
  <c r="BD86" i="10"/>
  <c r="BD66" i="10"/>
  <c r="BD89" i="10"/>
  <c r="BD69" i="10"/>
  <c r="BD92" i="10"/>
  <c r="BD91" i="10"/>
  <c r="BD95" i="10"/>
  <c r="BD87" i="10"/>
  <c r="AC103" i="10"/>
  <c r="AC87" i="10"/>
  <c r="AC71" i="10"/>
  <c r="AC55" i="10"/>
  <c r="AC39" i="10"/>
  <c r="AC96" i="10"/>
  <c r="AC80" i="10"/>
  <c r="AC64" i="10"/>
  <c r="AC48" i="10"/>
  <c r="AC32" i="10"/>
  <c r="AC88" i="10"/>
  <c r="AC72" i="10"/>
  <c r="AC56" i="10"/>
  <c r="AC40" i="10"/>
  <c r="AC47" i="10"/>
  <c r="AC95" i="10"/>
  <c r="AC31" i="10"/>
  <c r="AC79" i="10"/>
  <c r="AC63" i="10"/>
  <c r="AC94" i="10"/>
  <c r="AC78" i="10"/>
  <c r="AC62" i="10"/>
  <c r="AC46" i="10"/>
  <c r="AC30" i="10"/>
  <c r="AC89" i="10"/>
  <c r="AC73" i="10"/>
  <c r="AC57" i="10"/>
  <c r="AC41" i="10"/>
  <c r="AC43" i="10"/>
  <c r="AC75" i="10"/>
  <c r="AC36" i="10"/>
  <c r="AC68" i="10"/>
  <c r="AC100" i="10"/>
  <c r="AC98" i="10"/>
  <c r="AC74" i="10"/>
  <c r="AC54" i="10"/>
  <c r="AC34" i="10"/>
  <c r="AC85" i="10"/>
  <c r="AC65" i="10"/>
  <c r="AC45" i="10"/>
  <c r="AC51" i="10"/>
  <c r="AC91" i="10"/>
  <c r="AC52" i="10"/>
  <c r="AC92" i="10"/>
  <c r="AC90" i="10"/>
  <c r="AC70" i="10"/>
  <c r="AC50" i="10"/>
  <c r="AC101" i="10"/>
  <c r="AC81" i="10"/>
  <c r="AC61" i="10"/>
  <c r="AC37" i="10"/>
  <c r="AC59" i="10"/>
  <c r="AC99" i="10"/>
  <c r="AC60" i="10"/>
  <c r="CK102" i="10"/>
  <c r="CK103" i="10"/>
  <c r="CK101" i="10"/>
  <c r="CK97" i="10"/>
  <c r="CK90" i="10"/>
  <c r="CK93" i="10"/>
  <c r="CK99" i="10"/>
  <c r="CK100" i="10"/>
  <c r="AX101" i="10"/>
  <c r="AX85" i="10"/>
  <c r="AX69" i="10"/>
  <c r="AX53" i="10"/>
  <c r="AX88" i="10"/>
  <c r="AX72" i="10"/>
  <c r="AX56" i="10"/>
  <c r="AX86" i="10"/>
  <c r="AX54" i="10"/>
  <c r="AX75" i="10"/>
  <c r="AX95" i="10"/>
  <c r="AX74" i="10"/>
  <c r="AX82" i="10"/>
  <c r="AX55" i="10"/>
  <c r="AX81" i="10"/>
  <c r="AX61" i="10"/>
  <c r="AX92" i="10"/>
  <c r="AX68" i="10"/>
  <c r="AX102" i="10"/>
  <c r="AX62" i="10"/>
  <c r="AX67" i="10"/>
  <c r="AX63" i="10"/>
  <c r="AX71" i="10"/>
  <c r="AX97" i="10"/>
  <c r="AX77" i="10"/>
  <c r="AX57" i="10"/>
  <c r="AX84" i="10"/>
  <c r="AX64" i="10"/>
  <c r="AX94" i="10"/>
  <c r="AX99" i="10"/>
  <c r="AX59" i="10"/>
  <c r="AX90" i="10"/>
  <c r="AX98" i="10"/>
  <c r="AK92" i="10"/>
  <c r="AK76" i="10"/>
  <c r="AK60" i="10"/>
  <c r="AK44" i="10"/>
  <c r="AK93" i="10"/>
  <c r="AK71" i="10"/>
  <c r="AK50" i="10"/>
  <c r="AK84" i="10"/>
  <c r="AK64" i="10"/>
  <c r="AK40" i="10"/>
  <c r="AK82" i="10"/>
  <c r="AK55" i="10"/>
  <c r="AK97" i="10"/>
  <c r="AK75" i="10"/>
  <c r="AK54" i="10"/>
  <c r="AK99" i="10"/>
  <c r="AK57" i="10"/>
  <c r="AK74" i="10"/>
  <c r="AK94" i="10"/>
  <c r="AK101" i="10"/>
  <c r="AK47" i="10"/>
  <c r="AK100" i="10"/>
  <c r="AK72" i="10"/>
  <c r="AK48" i="10"/>
  <c r="AK77" i="10"/>
  <c r="AK39" i="10"/>
  <c r="AK81" i="10"/>
  <c r="AK49" i="10"/>
  <c r="AK78" i="10"/>
  <c r="AK85" i="10"/>
  <c r="AK73" i="10"/>
  <c r="AK90" i="10"/>
  <c r="AK58" i="10"/>
  <c r="AK96" i="10"/>
  <c r="AK68" i="10"/>
  <c r="AK103" i="10"/>
  <c r="AK66" i="10"/>
  <c r="AK102" i="10"/>
  <c r="AK70" i="10"/>
  <c r="AK43" i="10"/>
  <c r="AK67" i="10"/>
  <c r="AK63" i="10"/>
  <c r="AK51" i="10"/>
  <c r="AK69" i="10"/>
  <c r="CO101" i="10"/>
  <c r="CO103" i="10"/>
  <c r="CO96" i="10"/>
  <c r="CO94" i="10"/>
  <c r="CO100" i="10"/>
  <c r="CO99" i="10"/>
  <c r="BT96" i="10"/>
  <c r="BT98" i="10"/>
  <c r="BT82" i="10"/>
  <c r="BT97" i="10"/>
  <c r="BT81" i="10"/>
  <c r="BT92" i="10"/>
  <c r="BT91" i="10"/>
  <c r="BT103" i="10"/>
  <c r="BT86" i="10"/>
  <c r="BT93" i="10"/>
  <c r="BT73" i="10"/>
  <c r="BT99" i="10"/>
  <c r="BT87" i="10"/>
  <c r="BT95" i="10"/>
  <c r="BT102" i="10"/>
  <c r="BT78" i="10"/>
  <c r="BT89" i="10"/>
  <c r="BT100" i="10"/>
  <c r="BT83" i="10"/>
  <c r="BT80" i="10"/>
  <c r="BG94" i="10"/>
  <c r="BG102" i="10"/>
  <c r="BG85" i="10"/>
  <c r="BG69" i="10"/>
  <c r="BG96" i="10"/>
  <c r="BG80" i="10"/>
  <c r="BG64" i="10"/>
  <c r="BG83" i="10"/>
  <c r="BG90" i="10"/>
  <c r="BG103" i="10"/>
  <c r="BG79" i="10"/>
  <c r="BG62" i="10"/>
  <c r="BG87" i="10"/>
  <c r="BG93" i="10"/>
  <c r="BG73" i="10"/>
  <c r="BG92" i="10"/>
  <c r="BG72" i="10"/>
  <c r="BG91" i="10"/>
  <c r="BG82" i="10"/>
  <c r="BG70" i="10"/>
  <c r="BG71" i="10"/>
  <c r="BG89" i="10"/>
  <c r="BG65" i="10"/>
  <c r="BG88" i="10"/>
  <c r="BG68" i="10"/>
  <c r="BG75" i="10"/>
  <c r="BG74" i="10"/>
  <c r="BG95" i="10"/>
  <c r="CP103" i="10"/>
  <c r="CQ96" i="10"/>
  <c r="CO95" i="10"/>
  <c r="CD101" i="10"/>
  <c r="CD87" i="10"/>
  <c r="CK95" i="10"/>
  <c r="BD75" i="10"/>
  <c r="BD57" i="10"/>
  <c r="BD101" i="10"/>
  <c r="BD98" i="10"/>
  <c r="AC76" i="10"/>
  <c r="BT75" i="10"/>
  <c r="BT85" i="10"/>
  <c r="BT94" i="10"/>
  <c r="AC83" i="10"/>
  <c r="AC49" i="10"/>
  <c r="AC93" i="10"/>
  <c r="AC58" i="10"/>
  <c r="AC102" i="10"/>
  <c r="CL92" i="10"/>
  <c r="BL72" i="10"/>
  <c r="BL68" i="10"/>
  <c r="BL91" i="10"/>
  <c r="BG86" i="10"/>
  <c r="BG99" i="10"/>
  <c r="BG101" i="10"/>
  <c r="BG97" i="10"/>
  <c r="AE79" i="10"/>
  <c r="AE88" i="10"/>
  <c r="AE65" i="10"/>
  <c r="AE38" i="10"/>
  <c r="BK101" i="10"/>
  <c r="BK97" i="10"/>
  <c r="BK68" i="10"/>
  <c r="BH87" i="10"/>
  <c r="BH90" i="10"/>
  <c r="BH61" i="10"/>
  <c r="L94" i="10"/>
  <c r="E99" i="10"/>
  <c r="AX103" i="10"/>
  <c r="AX83" i="10"/>
  <c r="AX52" i="10"/>
  <c r="AX96" i="10"/>
  <c r="AX89" i="10"/>
  <c r="AK79" i="10"/>
  <c r="AK95" i="10"/>
  <c r="AK59" i="10"/>
  <c r="AK45" i="10"/>
  <c r="AK52" i="10"/>
  <c r="L22" i="10"/>
  <c r="L66" i="10"/>
  <c r="L53" i="10"/>
  <c r="L43" i="10"/>
  <c r="L99" i="10"/>
  <c r="AB77" i="10"/>
  <c r="AB46" i="10"/>
  <c r="AB90" i="10"/>
  <c r="F17" i="10"/>
  <c r="F42" i="10"/>
  <c r="F59" i="10"/>
  <c r="F48" i="10"/>
  <c r="E47" i="10"/>
  <c r="E75" i="10"/>
  <c r="E60" i="10"/>
  <c r="E54" i="10"/>
  <c r="BL83" i="10"/>
  <c r="BL93" i="10"/>
  <c r="BL77" i="10"/>
  <c r="BL102" i="10"/>
  <c r="BL80" i="10"/>
  <c r="BL95" i="10"/>
  <c r="BL74" i="10"/>
  <c r="BL78" i="10"/>
  <c r="BL76" i="10"/>
  <c r="BL92" i="10"/>
  <c r="BL89" i="10"/>
  <c r="BL69" i="10"/>
  <c r="BL86" i="10"/>
  <c r="BL90" i="10"/>
  <c r="BL99" i="10"/>
  <c r="BL87" i="10"/>
  <c r="BL71" i="10"/>
  <c r="BL85" i="10"/>
  <c r="BL65" i="10"/>
  <c r="BL75" i="10"/>
  <c r="BL84" i="10"/>
  <c r="BL88" i="10"/>
  <c r="BL66" i="10"/>
  <c r="BL82" i="10"/>
  <c r="AE100" i="10"/>
  <c r="AE76" i="10"/>
  <c r="AE59" i="10"/>
  <c r="AE36" i="10"/>
  <c r="AE91" i="10"/>
  <c r="AE68" i="10"/>
  <c r="AE44" i="10"/>
  <c r="AE92" i="10"/>
  <c r="AE75" i="10"/>
  <c r="AE52" i="10"/>
  <c r="AE84" i="10"/>
  <c r="AE60" i="10"/>
  <c r="AE43" i="10"/>
  <c r="AE94" i="10"/>
  <c r="AE78" i="10"/>
  <c r="AE62" i="10"/>
  <c r="AE46" i="10"/>
  <c r="AE101" i="10"/>
  <c r="AE85" i="10"/>
  <c r="AE69" i="10"/>
  <c r="AE53" i="10"/>
  <c r="AE37" i="10"/>
  <c r="AE80" i="10"/>
  <c r="AE48" i="10"/>
  <c r="AE95" i="10"/>
  <c r="AE63" i="10"/>
  <c r="AE35" i="10"/>
  <c r="AE99" i="10"/>
  <c r="AE98" i="10"/>
  <c r="AE74" i="10"/>
  <c r="AE54" i="10"/>
  <c r="AE34" i="10"/>
  <c r="AE81" i="10"/>
  <c r="AE61" i="10"/>
  <c r="AE41" i="10"/>
  <c r="AE72" i="10"/>
  <c r="AE32" i="10"/>
  <c r="AE71" i="10"/>
  <c r="AE51" i="10"/>
  <c r="AE90" i="10"/>
  <c r="AE70" i="10"/>
  <c r="AE50" i="10"/>
  <c r="AE97" i="10"/>
  <c r="AE77" i="10"/>
  <c r="AE57" i="10"/>
  <c r="AE33" i="10"/>
  <c r="AE64" i="10"/>
  <c r="AE103" i="10"/>
  <c r="AE55" i="10"/>
  <c r="AE67" i="10"/>
  <c r="L102" i="10"/>
  <c r="L78" i="10"/>
  <c r="L46" i="10"/>
  <c r="L14" i="10"/>
  <c r="L38" i="10"/>
  <c r="L100" i="10"/>
  <c r="L84" i="10"/>
  <c r="L68" i="10"/>
  <c r="L52" i="10"/>
  <c r="L36" i="10"/>
  <c r="L20" i="10"/>
  <c r="L95" i="10"/>
  <c r="L79" i="10"/>
  <c r="L63" i="10"/>
  <c r="L47" i="10"/>
  <c r="L31" i="10"/>
  <c r="L15" i="10"/>
  <c r="L77" i="10"/>
  <c r="L45" i="10"/>
  <c r="L13" i="10"/>
  <c r="L41" i="10"/>
  <c r="L82" i="10"/>
  <c r="L50" i="10"/>
  <c r="L18" i="10"/>
  <c r="L49" i="10"/>
  <c r="L54" i="10"/>
  <c r="L96" i="10"/>
  <c r="L76" i="10"/>
  <c r="L56" i="10"/>
  <c r="L32" i="10"/>
  <c r="L103" i="10"/>
  <c r="L83" i="10"/>
  <c r="L59" i="10"/>
  <c r="L39" i="10"/>
  <c r="L19" i="10"/>
  <c r="L69" i="10"/>
  <c r="L29" i="10"/>
  <c r="L57" i="10"/>
  <c r="L74" i="10"/>
  <c r="L34" i="10"/>
  <c r="L65" i="10"/>
  <c r="L86" i="10"/>
  <c r="L30" i="10"/>
  <c r="L70" i="10"/>
  <c r="L88" i="10"/>
  <c r="L60" i="10"/>
  <c r="L28" i="10"/>
  <c r="L91" i="10"/>
  <c r="L67" i="10"/>
  <c r="L35" i="10"/>
  <c r="L93" i="10"/>
  <c r="L37" i="10"/>
  <c r="L25" i="10"/>
  <c r="L58" i="10"/>
  <c r="L81" i="10"/>
  <c r="L80" i="10"/>
  <c r="L48" i="10"/>
  <c r="L24" i="10"/>
  <c r="L87" i="10"/>
  <c r="L55" i="10"/>
  <c r="L27" i="10"/>
  <c r="L85" i="10"/>
  <c r="L21" i="10"/>
  <c r="L98" i="10"/>
  <c r="L42" i="10"/>
  <c r="L33" i="10"/>
  <c r="L62" i="10"/>
  <c r="BH89" i="10"/>
  <c r="BH73" i="10"/>
  <c r="BH102" i="10"/>
  <c r="BH80" i="10"/>
  <c r="BH100" i="10"/>
  <c r="BH79" i="10"/>
  <c r="BH99" i="10"/>
  <c r="BH98" i="10"/>
  <c r="BH103" i="10"/>
  <c r="BH83" i="10"/>
  <c r="BH92" i="10"/>
  <c r="BH93" i="10"/>
  <c r="BH69" i="10"/>
  <c r="BH91" i="10"/>
  <c r="BH64" i="10"/>
  <c r="BH74" i="10"/>
  <c r="BH78" i="10"/>
  <c r="BH66" i="10"/>
  <c r="BH71" i="10"/>
  <c r="BH85" i="10"/>
  <c r="BH65" i="10"/>
  <c r="BH86" i="10"/>
  <c r="BH95" i="10"/>
  <c r="BH68" i="10"/>
  <c r="BH67" i="10"/>
  <c r="BH82" i="10"/>
  <c r="BH62" i="10"/>
  <c r="AB95" i="10"/>
  <c r="AB79" i="10"/>
  <c r="AB63" i="10"/>
  <c r="AB47" i="10"/>
  <c r="AB31" i="10"/>
  <c r="AB97" i="10"/>
  <c r="AB74" i="10"/>
  <c r="AB53" i="10"/>
  <c r="AB32" i="10"/>
  <c r="AB78" i="10"/>
  <c r="AB57" i="10"/>
  <c r="AB36" i="10"/>
  <c r="AB72" i="10"/>
  <c r="AB29" i="10"/>
  <c r="AB92" i="10"/>
  <c r="AB49" i="10"/>
  <c r="AB56" i="10"/>
  <c r="AB76" i="10"/>
  <c r="AB33" i="10"/>
  <c r="AB87" i="10"/>
  <c r="AB67" i="10"/>
  <c r="AB43" i="10"/>
  <c r="AB98" i="10"/>
  <c r="AB80" i="10"/>
  <c r="AB48" i="10"/>
  <c r="AB89" i="10"/>
  <c r="AB62" i="10"/>
  <c r="AB30" i="10"/>
  <c r="AB50" i="10"/>
  <c r="AB45" i="10"/>
  <c r="AB38" i="10"/>
  <c r="AB100" i="10"/>
  <c r="AB44" i="10"/>
  <c r="AB103" i="10"/>
  <c r="AB83" i="10"/>
  <c r="AB59" i="10"/>
  <c r="AB39" i="10"/>
  <c r="AB94" i="10"/>
  <c r="AB69" i="10"/>
  <c r="AB42" i="10"/>
  <c r="AB84" i="10"/>
  <c r="AB52" i="10"/>
  <c r="AB93" i="10"/>
  <c r="AB40" i="10"/>
  <c r="AB81" i="10"/>
  <c r="AB101" i="10"/>
  <c r="AB86" i="10"/>
  <c r="AB91" i="10"/>
  <c r="AB51" i="10"/>
  <c r="AB85" i="10"/>
  <c r="AB96" i="10"/>
  <c r="AB41" i="10"/>
  <c r="AB66" i="10"/>
  <c r="AB34" i="10"/>
  <c r="AB75" i="10"/>
  <c r="AB35" i="10"/>
  <c r="AB64" i="10"/>
  <c r="AB73" i="10"/>
  <c r="AB82" i="10"/>
  <c r="AB70" i="10"/>
  <c r="AB65" i="10"/>
  <c r="CD83" i="10"/>
  <c r="BL67" i="10"/>
  <c r="BL81" i="10"/>
  <c r="AE47" i="10"/>
  <c r="CP101" i="10"/>
  <c r="CQ99" i="10"/>
  <c r="CO98" i="10"/>
  <c r="CD84" i="10"/>
  <c r="CD103" i="10"/>
  <c r="CK96" i="10"/>
  <c r="CK94" i="10"/>
  <c r="BD83" i="10"/>
  <c r="BD65" i="10"/>
  <c r="BD58" i="10"/>
  <c r="BD102" i="10"/>
  <c r="AC44" i="10"/>
  <c r="BT76" i="10"/>
  <c r="BT101" i="10"/>
  <c r="AC67" i="10"/>
  <c r="AC53" i="10"/>
  <c r="AC97" i="10"/>
  <c r="AC66" i="10"/>
  <c r="BL103" i="10"/>
  <c r="CL96" i="10"/>
  <c r="BL94" i="10"/>
  <c r="BL79" i="10"/>
  <c r="BL96" i="10"/>
  <c r="BL101" i="10"/>
  <c r="BG66" i="10"/>
  <c r="BG60" i="10"/>
  <c r="BG61" i="10"/>
  <c r="BG100" i="10"/>
  <c r="AE83" i="10"/>
  <c r="AE87" i="10"/>
  <c r="AE96" i="10"/>
  <c r="AE73" i="10"/>
  <c r="AE42" i="10"/>
  <c r="AE86" i="10"/>
  <c r="BK95" i="10"/>
  <c r="BK65" i="10"/>
  <c r="BK77" i="10"/>
  <c r="BK84" i="10"/>
  <c r="BH72" i="10"/>
  <c r="BH88" i="10"/>
  <c r="BH70" i="10"/>
  <c r="BH77" i="10"/>
  <c r="E56" i="10"/>
  <c r="AX58" i="10"/>
  <c r="AX91" i="10"/>
  <c r="AX60" i="10"/>
  <c r="AX100" i="10"/>
  <c r="AX93" i="10"/>
  <c r="AK62" i="10"/>
  <c r="AK46" i="10"/>
  <c r="AK65" i="10"/>
  <c r="AK61" i="10"/>
  <c r="AK56" i="10"/>
  <c r="L17" i="10"/>
  <c r="L90" i="10"/>
  <c r="L61" i="10"/>
  <c r="L51" i="10"/>
  <c r="L16" i="10"/>
  <c r="L72" i="10"/>
  <c r="AB60" i="10"/>
  <c r="AB68" i="10"/>
  <c r="AB102" i="10"/>
  <c r="F25" i="10"/>
  <c r="F50" i="10"/>
  <c r="F67" i="10"/>
  <c r="F52" i="10"/>
  <c r="E57" i="10"/>
  <c r="E85" i="10"/>
  <c r="E65" i="10"/>
  <c r="E58" i="10"/>
  <c r="AJ89" i="10"/>
  <c r="AJ73" i="10"/>
  <c r="AJ57" i="10"/>
  <c r="AJ41" i="10"/>
  <c r="AJ88" i="10"/>
  <c r="AJ67" i="10"/>
  <c r="AJ46" i="10"/>
  <c r="AJ92" i="10"/>
  <c r="AJ71" i="10"/>
  <c r="AJ50" i="10"/>
  <c r="AJ86" i="10"/>
  <c r="AJ43" i="10"/>
  <c r="AJ63" i="10"/>
  <c r="AJ70" i="10"/>
  <c r="AJ90" i="10"/>
  <c r="AJ59" i="10"/>
  <c r="AJ85" i="10"/>
  <c r="AJ65" i="10"/>
  <c r="AJ45" i="10"/>
  <c r="AJ83" i="10"/>
  <c r="AJ56" i="10"/>
  <c r="AJ98" i="10"/>
  <c r="AJ66" i="10"/>
  <c r="AJ39" i="10"/>
  <c r="AJ54" i="10"/>
  <c r="AJ52" i="10"/>
  <c r="AJ80" i="10"/>
  <c r="AJ102" i="10"/>
  <c r="AJ101" i="10"/>
  <c r="AJ81" i="10"/>
  <c r="AJ61" i="10"/>
  <c r="AJ37" i="10"/>
  <c r="AJ78" i="10"/>
  <c r="AJ51" i="10"/>
  <c r="AJ87" i="10"/>
  <c r="R100" i="10"/>
  <c r="R84" i="10"/>
  <c r="R68" i="10"/>
  <c r="R52" i="10"/>
  <c r="R36" i="10"/>
  <c r="R20" i="10"/>
  <c r="R91" i="10"/>
  <c r="R75" i="10"/>
  <c r="R59" i="10"/>
  <c r="R43" i="10"/>
  <c r="R27" i="10"/>
  <c r="R90" i="10"/>
  <c r="R58" i="10"/>
  <c r="R26" i="10"/>
  <c r="R54" i="10"/>
  <c r="R93" i="10"/>
  <c r="R37" i="10"/>
  <c r="R81" i="10"/>
  <c r="R49" i="10"/>
  <c r="R102" i="10"/>
  <c r="R101" i="10"/>
  <c r="R29" i="10"/>
  <c r="R96" i="10"/>
  <c r="R76" i="10"/>
  <c r="R56" i="10"/>
  <c r="R32" i="10"/>
  <c r="R99" i="10"/>
  <c r="R79" i="10"/>
  <c r="R55" i="10"/>
  <c r="R35" i="10"/>
  <c r="R98" i="10"/>
  <c r="R50" i="10"/>
  <c r="R78" i="10"/>
  <c r="R22" i="10"/>
  <c r="R21" i="10"/>
  <c r="R65" i="10"/>
  <c r="R25" i="10"/>
  <c r="R85" i="10"/>
  <c r="R92" i="10"/>
  <c r="R72" i="10"/>
  <c r="R48" i="10"/>
  <c r="R28" i="10"/>
  <c r="R95" i="10"/>
  <c r="R71" i="10"/>
  <c r="R51" i="10"/>
  <c r="R31" i="10"/>
  <c r="R82" i="10"/>
  <c r="R42" i="10"/>
  <c r="R62" i="10"/>
  <c r="R77" i="10"/>
  <c r="R97" i="10"/>
  <c r="R57" i="10"/>
  <c r="R86" i="10"/>
  <c r="R69" i="10"/>
  <c r="AQ77" i="10"/>
  <c r="AQ101" i="10"/>
  <c r="AQ54" i="10"/>
  <c r="AQ102" i="10"/>
  <c r="AQ81" i="10"/>
  <c r="AQ55" i="10"/>
  <c r="AQ79" i="10"/>
  <c r="AQ99" i="10"/>
  <c r="AQ56" i="10"/>
  <c r="AQ80" i="10"/>
  <c r="AJ79" i="10"/>
  <c r="AJ38" i="10"/>
  <c r="AJ74" i="10"/>
  <c r="AJ75" i="10"/>
  <c r="AJ60" i="10"/>
  <c r="AJ40" i="10"/>
  <c r="AJ99" i="10"/>
  <c r="AJ77" i="10"/>
  <c r="Z53" i="10"/>
  <c r="Z33" i="10"/>
  <c r="Z38" i="10"/>
  <c r="Z82" i="10"/>
  <c r="Z59" i="10"/>
  <c r="Z99" i="10"/>
  <c r="R53" i="10"/>
  <c r="R41" i="10"/>
  <c r="R61" i="10"/>
  <c r="R34" i="10"/>
  <c r="R23" i="10"/>
  <c r="R67" i="10"/>
  <c r="R24" i="10"/>
  <c r="R64" i="10"/>
  <c r="CH98" i="10"/>
  <c r="CH90" i="10"/>
  <c r="CH97" i="10"/>
  <c r="CH103" i="10"/>
  <c r="CH87" i="10"/>
  <c r="CH88" i="10"/>
  <c r="CH93" i="10"/>
  <c r="AQ98" i="10"/>
  <c r="AQ93" i="10"/>
  <c r="AQ61" i="10"/>
  <c r="AQ82" i="10"/>
  <c r="AQ50" i="10"/>
  <c r="AQ66" i="10"/>
  <c r="AQ92" i="10"/>
  <c r="AQ76" i="10"/>
  <c r="AQ60" i="10"/>
  <c r="AQ44" i="10"/>
  <c r="AQ91" i="10"/>
  <c r="AQ75" i="10"/>
  <c r="AQ59" i="10"/>
  <c r="AQ97" i="10"/>
  <c r="AQ65" i="10"/>
  <c r="AQ94" i="10"/>
  <c r="AQ62" i="10"/>
  <c r="AQ74" i="10"/>
  <c r="AQ69" i="10"/>
  <c r="Z88" i="10"/>
  <c r="Z72" i="10"/>
  <c r="Z56" i="10"/>
  <c r="Z40" i="10"/>
  <c r="Z103" i="10"/>
  <c r="Z87" i="10"/>
  <c r="Z71" i="10"/>
  <c r="Z55" i="10"/>
  <c r="Z39" i="10"/>
  <c r="Z98" i="10"/>
  <c r="Z66" i="10"/>
  <c r="Z34" i="10"/>
  <c r="Z54" i="10"/>
  <c r="Z89" i="10"/>
  <c r="Z57" i="10"/>
  <c r="Z94" i="10"/>
  <c r="Z30" i="10"/>
  <c r="Z77" i="10"/>
  <c r="Z37" i="10"/>
  <c r="Z96" i="10"/>
  <c r="Z76" i="10"/>
  <c r="Z52" i="10"/>
  <c r="Z32" i="10"/>
  <c r="Z91" i="10"/>
  <c r="Z67" i="10"/>
  <c r="Z47" i="10"/>
  <c r="Z27" i="10"/>
  <c r="Z58" i="10"/>
  <c r="Z86" i="10"/>
  <c r="Z97" i="10"/>
  <c r="Z49" i="10"/>
  <c r="Z62" i="10"/>
  <c r="Z85" i="10"/>
  <c r="Z29" i="10"/>
  <c r="Z92" i="10"/>
  <c r="Z68" i="10"/>
  <c r="Z48" i="10"/>
  <c r="Z28" i="10"/>
  <c r="Z83" i="10"/>
  <c r="Z63" i="10"/>
  <c r="Z43" i="10"/>
  <c r="Z90" i="10"/>
  <c r="Z50" i="10"/>
  <c r="Z70" i="10"/>
  <c r="Z81" i="10"/>
  <c r="Z41" i="10"/>
  <c r="Z46" i="10"/>
  <c r="Z69" i="10"/>
  <c r="AQ45" i="10"/>
  <c r="AQ58" i="10"/>
  <c r="AQ70" i="10"/>
  <c r="AQ49" i="10"/>
  <c r="AQ89" i="10"/>
  <c r="AQ63" i="10"/>
  <c r="AQ83" i="10"/>
  <c r="AQ103" i="10"/>
  <c r="AQ64" i="10"/>
  <c r="AQ84" i="10"/>
  <c r="AJ100" i="10"/>
  <c r="AJ48" i="10"/>
  <c r="AJ84" i="10"/>
  <c r="AJ96" i="10"/>
  <c r="AJ76" i="10"/>
  <c r="AJ62" i="10"/>
  <c r="AJ49" i="10"/>
  <c r="AJ93" i="10"/>
  <c r="Z93" i="10"/>
  <c r="Z65" i="10"/>
  <c r="Z102" i="10"/>
  <c r="Z31" i="10"/>
  <c r="Z75" i="10"/>
  <c r="Z36" i="10"/>
  <c r="Z80" i="10"/>
  <c r="R46" i="10"/>
  <c r="R73" i="10"/>
  <c r="R30" i="10"/>
  <c r="R66" i="10"/>
  <c r="R39" i="10"/>
  <c r="R83" i="10"/>
  <c r="R40" i="10"/>
  <c r="R80" i="10"/>
  <c r="BA102" i="10"/>
  <c r="BA81" i="10"/>
  <c r="AL100" i="10"/>
  <c r="AL75" i="10"/>
  <c r="AL47" i="10"/>
  <c r="AL90" i="10"/>
  <c r="AL58" i="10"/>
  <c r="AL96" i="10"/>
  <c r="AL68" i="10"/>
  <c r="AL79" i="10"/>
  <c r="AL54" i="10"/>
  <c r="BA91" i="10"/>
  <c r="BA95" i="10"/>
  <c r="BA86" i="10"/>
  <c r="BA66" i="10"/>
  <c r="BA87" i="10"/>
  <c r="BA57" i="10"/>
  <c r="BA78" i="10"/>
  <c r="BA99" i="10"/>
  <c r="BA68" i="10"/>
  <c r="BA84" i="10"/>
  <c r="BA100" i="10"/>
  <c r="AL43" i="10"/>
  <c r="AL80" i="10"/>
  <c r="AL52" i="10"/>
  <c r="AL95" i="10"/>
  <c r="AL55" i="10"/>
  <c r="AL76" i="10"/>
  <c r="AL98" i="10"/>
  <c r="AL51" i="10"/>
  <c r="AL72" i="10"/>
  <c r="AL94" i="10"/>
  <c r="AL49" i="10"/>
  <c r="AL65" i="10"/>
  <c r="AL81" i="10"/>
  <c r="AL97" i="10"/>
  <c r="BA58" i="10"/>
  <c r="Y60" i="10"/>
  <c r="Y53" i="10"/>
  <c r="Y32" i="10"/>
  <c r="Y64" i="10"/>
  <c r="Y96" i="10"/>
  <c r="Y100" i="10"/>
  <c r="Y77" i="10"/>
  <c r="Y49" i="10"/>
  <c r="Y81" i="10"/>
  <c r="Y30" i="10"/>
  <c r="Y46" i="10"/>
  <c r="Y62" i="10"/>
  <c r="Y78" i="10"/>
  <c r="Y94" i="10"/>
  <c r="Y31" i="10"/>
  <c r="Y47" i="10"/>
  <c r="Y63" i="10"/>
  <c r="Y79" i="10"/>
  <c r="BY90" i="10"/>
  <c r="BY89" i="10"/>
  <c r="N93" i="10"/>
  <c r="N37" i="10"/>
  <c r="N101" i="10"/>
  <c r="N69" i="10"/>
  <c r="BF100" i="10"/>
  <c r="BF84" i="10"/>
  <c r="BF75" i="10"/>
  <c r="BF68" i="10"/>
  <c r="AG100" i="10"/>
  <c r="AG84" i="10"/>
  <c r="AG68" i="10"/>
  <c r="AG52" i="10"/>
  <c r="AG36" i="10"/>
  <c r="AG92" i="10"/>
  <c r="AG76" i="10"/>
  <c r="AG60" i="10"/>
  <c r="AG44" i="10"/>
  <c r="AG99" i="10"/>
  <c r="AG83" i="10"/>
  <c r="AG67" i="10"/>
  <c r="AG51" i="10"/>
  <c r="AG35" i="10"/>
  <c r="AG91" i="10"/>
  <c r="AG75" i="10"/>
  <c r="AG59" i="10"/>
  <c r="AG43" i="10"/>
  <c r="D82" i="10"/>
  <c r="D54" i="10"/>
  <c r="D38" i="10"/>
  <c r="D88" i="10"/>
  <c r="D22" i="10"/>
  <c r="D6" i="10"/>
  <c r="D70" i="10"/>
  <c r="V61" i="10"/>
  <c r="V78" i="10"/>
  <c r="V41" i="10"/>
  <c r="V73" i="10"/>
  <c r="V37" i="10"/>
  <c r="V93" i="10"/>
  <c r="V54" i="10"/>
  <c r="V26" i="10"/>
  <c r="V58" i="10"/>
  <c r="V90" i="10"/>
  <c r="V31" i="10"/>
  <c r="V47" i="10"/>
  <c r="V63" i="10"/>
  <c r="V79" i="10"/>
  <c r="V95" i="10"/>
  <c r="V28" i="10"/>
  <c r="V44" i="10"/>
  <c r="V60" i="10"/>
  <c r="V76" i="10"/>
  <c r="BS79" i="10"/>
  <c r="BS95" i="10"/>
  <c r="BS94" i="10"/>
  <c r="AF93" i="10"/>
  <c r="AF101" i="10"/>
  <c r="AF69" i="10"/>
  <c r="AF37" i="10"/>
  <c r="AF85" i="10"/>
  <c r="AF53" i="10"/>
  <c r="AF92" i="10"/>
  <c r="AF60" i="10"/>
  <c r="AF76" i="10"/>
  <c r="AF44" i="10"/>
  <c r="M72" i="10"/>
  <c r="M32" i="10"/>
  <c r="M64" i="10"/>
  <c r="M24" i="10"/>
  <c r="M96" i="10"/>
  <c r="M88" i="10"/>
  <c r="M56" i="10"/>
  <c r="M40" i="10"/>
  <c r="BI95" i="10"/>
  <c r="BI78" i="10"/>
  <c r="AD92" i="10"/>
  <c r="AD84" i="10"/>
  <c r="AD52" i="10"/>
  <c r="AD100" i="10"/>
  <c r="AD68" i="10"/>
  <c r="AD36" i="10"/>
  <c r="AD101" i="10"/>
  <c r="AD69" i="10"/>
  <c r="AD37" i="10"/>
  <c r="AD85" i="10"/>
  <c r="AD53" i="10"/>
  <c r="I92" i="10"/>
  <c r="I100" i="10"/>
  <c r="I68" i="10"/>
  <c r="I36" i="10"/>
  <c r="CN103" i="10"/>
  <c r="CN99" i="10"/>
  <c r="CN95" i="10"/>
  <c r="CN100" i="10"/>
  <c r="CN96" i="10"/>
  <c r="CN97" i="10"/>
  <c r="CN102" i="10"/>
  <c r="CN94" i="10"/>
  <c r="CN98" i="10"/>
  <c r="CN93" i="10"/>
  <c r="CN101" i="10"/>
  <c r="CB103" i="10"/>
  <c r="CB99" i="10"/>
  <c r="CB95" i="10"/>
  <c r="CB91" i="10"/>
  <c r="CB87" i="10"/>
  <c r="CB83" i="10"/>
  <c r="CB100" i="10"/>
  <c r="CB96" i="10"/>
  <c r="CB92" i="10"/>
  <c r="CB88" i="10"/>
  <c r="CB84" i="10"/>
  <c r="CB97" i="10"/>
  <c r="CB89" i="10"/>
  <c r="CB81" i="10"/>
  <c r="CB102" i="10"/>
  <c r="CB94" i="10"/>
  <c r="CB86" i="10"/>
  <c r="CB101" i="10"/>
  <c r="CB85" i="10"/>
  <c r="CB98" i="10"/>
  <c r="CB82" i="10"/>
  <c r="CB90" i="10"/>
  <c r="CB93" i="10"/>
  <c r="AU100" i="10"/>
  <c r="AU96" i="10"/>
  <c r="AU92" i="10"/>
  <c r="AU88" i="10"/>
  <c r="AU84" i="10"/>
  <c r="AU80" i="10"/>
  <c r="AU76" i="10"/>
  <c r="AU72" i="10"/>
  <c r="AU68" i="10"/>
  <c r="AU64" i="10"/>
  <c r="AU60" i="10"/>
  <c r="AU56" i="10"/>
  <c r="AU52" i="10"/>
  <c r="AU48" i="10"/>
  <c r="AU103" i="10"/>
  <c r="AU99" i="10"/>
  <c r="AU95" i="10"/>
  <c r="AU91" i="10"/>
  <c r="AU87" i="10"/>
  <c r="AU83" i="10"/>
  <c r="AU79" i="10"/>
  <c r="AU75" i="10"/>
  <c r="AU71" i="10"/>
  <c r="AU67" i="10"/>
  <c r="AU63" i="10"/>
  <c r="AU59" i="10"/>
  <c r="AU55" i="10"/>
  <c r="AU51" i="10"/>
  <c r="AU97" i="10"/>
  <c r="AU89" i="10"/>
  <c r="AU81" i="10"/>
  <c r="AU73" i="10"/>
  <c r="AU65" i="10"/>
  <c r="AU57" i="10"/>
  <c r="AU49" i="10"/>
  <c r="AU102" i="10"/>
  <c r="AU94" i="10"/>
  <c r="AU86" i="10"/>
  <c r="AU78" i="10"/>
  <c r="AU70" i="10"/>
  <c r="AU62" i="10"/>
  <c r="AU54" i="10"/>
  <c r="AU93" i="10"/>
  <c r="AU77" i="10"/>
  <c r="AU61" i="10"/>
  <c r="AU90" i="10"/>
  <c r="AU74" i="10"/>
  <c r="AU58" i="10"/>
  <c r="AU101" i="10"/>
  <c r="AU69" i="10"/>
  <c r="AU82" i="10"/>
  <c r="AU98" i="10"/>
  <c r="AU66" i="10"/>
  <c r="AU85" i="10"/>
  <c r="AU53" i="10"/>
  <c r="AU50" i="10"/>
  <c r="W103" i="10"/>
  <c r="W99" i="10"/>
  <c r="W95" i="10"/>
  <c r="W91" i="10"/>
  <c r="W87" i="10"/>
  <c r="W83" i="10"/>
  <c r="W79" i="10"/>
  <c r="W75" i="10"/>
  <c r="W71" i="10"/>
  <c r="W67" i="10"/>
  <c r="W63" i="10"/>
  <c r="W59" i="10"/>
  <c r="W55" i="10"/>
  <c r="W51" i="10"/>
  <c r="W47" i="10"/>
  <c r="W43" i="10"/>
  <c r="W39" i="10"/>
  <c r="W35" i="10"/>
  <c r="W31" i="10"/>
  <c r="W27" i="10"/>
  <c r="W102" i="10"/>
  <c r="W98" i="10"/>
  <c r="W94" i="10"/>
  <c r="W90" i="10"/>
  <c r="W86" i="10"/>
  <c r="W82" i="10"/>
  <c r="W78" i="10"/>
  <c r="W74" i="10"/>
  <c r="W70" i="10"/>
  <c r="W66" i="10"/>
  <c r="W62" i="10"/>
  <c r="W58" i="10"/>
  <c r="W54" i="10"/>
  <c r="W50" i="10"/>
  <c r="W46" i="10"/>
  <c r="W42" i="10"/>
  <c r="W38" i="10"/>
  <c r="W34" i="10"/>
  <c r="W30" i="10"/>
  <c r="W26" i="10"/>
  <c r="W97" i="10"/>
  <c r="W89" i="10"/>
  <c r="W81" i="10"/>
  <c r="W73" i="10"/>
  <c r="W65" i="10"/>
  <c r="W57" i="10"/>
  <c r="W49" i="10"/>
  <c r="W41" i="10"/>
  <c r="W33" i="10"/>
  <c r="W25" i="10"/>
  <c r="W93" i="10"/>
  <c r="W77" i="10"/>
  <c r="W61" i="10"/>
  <c r="W45" i="10"/>
  <c r="W29" i="10"/>
  <c r="W92" i="10"/>
  <c r="W76" i="10"/>
  <c r="W60" i="10"/>
  <c r="W44" i="10"/>
  <c r="W28" i="10"/>
  <c r="W96" i="10"/>
  <c r="W88" i="10"/>
  <c r="W80" i="10"/>
  <c r="W72" i="10"/>
  <c r="W64" i="10"/>
  <c r="W56" i="10"/>
  <c r="W48" i="10"/>
  <c r="W40" i="10"/>
  <c r="W32" i="10"/>
  <c r="W24" i="10"/>
  <c r="W101" i="10"/>
  <c r="W85" i="10"/>
  <c r="W69" i="10"/>
  <c r="W53" i="10"/>
  <c r="W37" i="10"/>
  <c r="W100" i="10"/>
  <c r="W84" i="10"/>
  <c r="W68" i="10"/>
  <c r="W52" i="10"/>
  <c r="W36" i="10"/>
  <c r="P100" i="10"/>
  <c r="P96" i="10"/>
  <c r="P92" i="10"/>
  <c r="P88" i="10"/>
  <c r="P84" i="10"/>
  <c r="P80" i="10"/>
  <c r="P76" i="10"/>
  <c r="P72" i="10"/>
  <c r="P68" i="10"/>
  <c r="P64" i="10"/>
  <c r="P60" i="10"/>
  <c r="P56" i="10"/>
  <c r="P52" i="10"/>
  <c r="P48" i="10"/>
  <c r="P44" i="10"/>
  <c r="P40" i="10"/>
  <c r="P36" i="10"/>
  <c r="P32" i="10"/>
  <c r="P28" i="10"/>
  <c r="P24" i="10"/>
  <c r="P20" i="10"/>
  <c r="P103" i="10"/>
  <c r="P99" i="10"/>
  <c r="P95" i="10"/>
  <c r="P91" i="10"/>
  <c r="P87" i="10"/>
  <c r="P83" i="10"/>
  <c r="P79" i="10"/>
  <c r="P75" i="10"/>
  <c r="P71" i="10"/>
  <c r="P67" i="10"/>
  <c r="P63" i="10"/>
  <c r="P59" i="10"/>
  <c r="P55" i="10"/>
  <c r="P51" i="10"/>
  <c r="P47" i="10"/>
  <c r="P43" i="10"/>
  <c r="P39" i="10"/>
  <c r="P35" i="10"/>
  <c r="P31" i="10"/>
  <c r="P27" i="10"/>
  <c r="P23" i="10"/>
  <c r="P19" i="10"/>
  <c r="P101" i="10"/>
  <c r="P93" i="10"/>
  <c r="P85" i="10"/>
  <c r="P77" i="10"/>
  <c r="P69" i="10"/>
  <c r="P61" i="10"/>
  <c r="P53" i="10"/>
  <c r="P45" i="10"/>
  <c r="P37" i="10"/>
  <c r="P29" i="10"/>
  <c r="P21" i="10"/>
  <c r="P97" i="10"/>
  <c r="P81" i="10"/>
  <c r="P65" i="10"/>
  <c r="P49" i="10"/>
  <c r="P33" i="10"/>
  <c r="P17" i="10"/>
  <c r="P94" i="10"/>
  <c r="P78" i="10"/>
  <c r="P62" i="10"/>
  <c r="P46" i="10"/>
  <c r="P30" i="10"/>
  <c r="P98" i="10"/>
  <c r="P90" i="10"/>
  <c r="P82" i="10"/>
  <c r="P74" i="10"/>
  <c r="P66" i="10"/>
  <c r="P58" i="10"/>
  <c r="P50" i="10"/>
  <c r="P42" i="10"/>
  <c r="P34" i="10"/>
  <c r="P26" i="10"/>
  <c r="P18" i="10"/>
  <c r="P89" i="10"/>
  <c r="P73" i="10"/>
  <c r="P57" i="10"/>
  <c r="P41" i="10"/>
  <c r="P25" i="10"/>
  <c r="P102" i="10"/>
  <c r="P86" i="10"/>
  <c r="P70" i="10"/>
  <c r="P54" i="10"/>
  <c r="P38" i="10"/>
  <c r="P22" i="10"/>
  <c r="CI102" i="10"/>
  <c r="CI98" i="10"/>
  <c r="CI94" i="10"/>
  <c r="CI90" i="10"/>
  <c r="CI103" i="10"/>
  <c r="CI99" i="10"/>
  <c r="CI95" i="10"/>
  <c r="CI91" i="10"/>
  <c r="CI101" i="10"/>
  <c r="CI93" i="10"/>
  <c r="CI100" i="10"/>
  <c r="CI92" i="10"/>
  <c r="CI88" i="10"/>
  <c r="CI97" i="10"/>
  <c r="CI96" i="10"/>
  <c r="CI89" i="10"/>
  <c r="BX101" i="10"/>
  <c r="BX97" i="10"/>
  <c r="BX93" i="10"/>
  <c r="BX89" i="10"/>
  <c r="BX85" i="10"/>
  <c r="BX81" i="10"/>
  <c r="BX77" i="10"/>
  <c r="BX100" i="10"/>
  <c r="BX96" i="10"/>
  <c r="BX92" i="10"/>
  <c r="BX88" i="10"/>
  <c r="BX84" i="10"/>
  <c r="BX80" i="10"/>
  <c r="BX103" i="10"/>
  <c r="BX95" i="10"/>
  <c r="BX87" i="10"/>
  <c r="BX79" i="10"/>
  <c r="BX102" i="10"/>
  <c r="BX94" i="10"/>
  <c r="BX86" i="10"/>
  <c r="BX78" i="10"/>
  <c r="BX99" i="10"/>
  <c r="BX83" i="10"/>
  <c r="BX98" i="10"/>
  <c r="BX82" i="10"/>
  <c r="BX90" i="10"/>
  <c r="BX91" i="10"/>
  <c r="AM100" i="10"/>
  <c r="AM96" i="10"/>
  <c r="AM92" i="10"/>
  <c r="AM88" i="10"/>
  <c r="AM84" i="10"/>
  <c r="AM80" i="10"/>
  <c r="AM76" i="10"/>
  <c r="AM72" i="10"/>
  <c r="AM68" i="10"/>
  <c r="AM64" i="10"/>
  <c r="AM60" i="10"/>
  <c r="AM56" i="10"/>
  <c r="AM52" i="10"/>
  <c r="AM48" i="10"/>
  <c r="AM44" i="10"/>
  <c r="AM40" i="10"/>
  <c r="AM103" i="10"/>
  <c r="AM98" i="10"/>
  <c r="AM93" i="10"/>
  <c r="AM87" i="10"/>
  <c r="AM82" i="10"/>
  <c r="AM77" i="10"/>
  <c r="AM71" i="10"/>
  <c r="AM66" i="10"/>
  <c r="AM61" i="10"/>
  <c r="AM55" i="10"/>
  <c r="AM50" i="10"/>
  <c r="AM45" i="10"/>
  <c r="AM102" i="10"/>
  <c r="AM97" i="10"/>
  <c r="AM91" i="10"/>
  <c r="AM86" i="10"/>
  <c r="AM81" i="10"/>
  <c r="AM75" i="10"/>
  <c r="AM70" i="10"/>
  <c r="AM65" i="10"/>
  <c r="AM59" i="10"/>
  <c r="AM54" i="10"/>
  <c r="AM49" i="10"/>
  <c r="AM43" i="10"/>
  <c r="AM94" i="10"/>
  <c r="AM83" i="10"/>
  <c r="AM73" i="10"/>
  <c r="AM62" i="10"/>
  <c r="AM51" i="10"/>
  <c r="AM41" i="10"/>
  <c r="AM101" i="10"/>
  <c r="AM90" i="10"/>
  <c r="AM79" i="10"/>
  <c r="AM69" i="10"/>
  <c r="AM58" i="10"/>
  <c r="AM47" i="10"/>
  <c r="AM89" i="10"/>
  <c r="AM67" i="10"/>
  <c r="AM46" i="10"/>
  <c r="AM78" i="10"/>
  <c r="AM85" i="10"/>
  <c r="AM63" i="10"/>
  <c r="AM42" i="10"/>
  <c r="AM99" i="10"/>
  <c r="AM57" i="10"/>
  <c r="AM95" i="10"/>
  <c r="AM74" i="10"/>
  <c r="AM53" i="10"/>
  <c r="AZ101" i="10"/>
  <c r="AZ97" i="10"/>
  <c r="AZ93" i="10"/>
  <c r="AZ89" i="10"/>
  <c r="AZ85" i="10"/>
  <c r="AZ81" i="10"/>
  <c r="AZ77" i="10"/>
  <c r="AZ73" i="10"/>
  <c r="AZ69" i="10"/>
  <c r="AZ65" i="10"/>
  <c r="AZ61" i="10"/>
  <c r="AZ57" i="10"/>
  <c r="AZ53" i="10"/>
  <c r="AZ100" i="10"/>
  <c r="AZ96" i="10"/>
  <c r="AZ92" i="10"/>
  <c r="AZ88" i="10"/>
  <c r="AZ84" i="10"/>
  <c r="AZ80" i="10"/>
  <c r="AZ76" i="10"/>
  <c r="AZ72" i="10"/>
  <c r="AZ68" i="10"/>
  <c r="AZ64" i="10"/>
  <c r="AZ60" i="10"/>
  <c r="AZ56" i="10"/>
  <c r="AZ103" i="10"/>
  <c r="AZ95" i="10"/>
  <c r="AZ87" i="10"/>
  <c r="AZ79" i="10"/>
  <c r="AZ71" i="10"/>
  <c r="AZ63" i="10"/>
  <c r="AZ55" i="10"/>
  <c r="AZ102" i="10"/>
  <c r="AZ94" i="10"/>
  <c r="AZ86" i="10"/>
  <c r="AZ78" i="10"/>
  <c r="AZ70" i="10"/>
  <c r="AZ62" i="10"/>
  <c r="AZ54" i="10"/>
  <c r="AZ91" i="10"/>
  <c r="AZ75" i="10"/>
  <c r="AZ59" i="10"/>
  <c r="AZ90" i="10"/>
  <c r="AZ74" i="10"/>
  <c r="AZ58" i="10"/>
  <c r="AZ82" i="10"/>
  <c r="AZ99" i="10"/>
  <c r="AZ67" i="10"/>
  <c r="AZ98" i="10"/>
  <c r="AZ66" i="10"/>
  <c r="AZ83" i="10"/>
  <c r="CR103" i="10"/>
  <c r="CR99" i="10"/>
  <c r="CR100" i="10"/>
  <c r="CR97" i="10"/>
  <c r="CR102" i="10"/>
  <c r="CR101" i="10"/>
  <c r="CR98" i="10"/>
  <c r="BQ101" i="10"/>
  <c r="BQ97" i="10"/>
  <c r="BQ93" i="10"/>
  <c r="BQ89" i="10"/>
  <c r="BQ85" i="10"/>
  <c r="BQ81" i="10"/>
  <c r="BQ77" i="10"/>
  <c r="BQ73" i="10"/>
  <c r="BQ100" i="10"/>
  <c r="BQ96" i="10"/>
  <c r="BQ92" i="10"/>
  <c r="BQ88" i="10"/>
  <c r="BQ84" i="10"/>
  <c r="BQ80" i="10"/>
  <c r="BQ76" i="10"/>
  <c r="BQ72" i="10"/>
  <c r="BQ98" i="10"/>
  <c r="BQ90" i="10"/>
  <c r="BQ82" i="10"/>
  <c r="BQ74" i="10"/>
  <c r="BQ103" i="10"/>
  <c r="BQ95" i="10"/>
  <c r="BQ87" i="10"/>
  <c r="BQ79" i="10"/>
  <c r="BQ71" i="10"/>
  <c r="BQ99" i="10"/>
  <c r="BQ83" i="10"/>
  <c r="BQ94" i="10"/>
  <c r="BQ78" i="10"/>
  <c r="BQ86" i="10"/>
  <c r="BQ75" i="10"/>
  <c r="BQ70" i="10"/>
  <c r="BQ91" i="10"/>
  <c r="BQ102" i="10"/>
  <c r="BC101" i="10"/>
  <c r="BC97" i="10"/>
  <c r="BC93" i="10"/>
  <c r="BC89" i="10"/>
  <c r="BC85" i="10"/>
  <c r="BC81" i="10"/>
  <c r="BC77" i="10"/>
  <c r="BC73" i="10"/>
  <c r="BC69" i="10"/>
  <c r="BC65" i="10"/>
  <c r="BC61" i="10"/>
  <c r="BC57" i="10"/>
  <c r="BC100" i="10"/>
  <c r="BC96" i="10"/>
  <c r="BC92" i="10"/>
  <c r="BC88" i="10"/>
  <c r="BC84" i="10"/>
  <c r="BC80" i="10"/>
  <c r="BC76" i="10"/>
  <c r="BC72" i="10"/>
  <c r="BC68" i="10"/>
  <c r="BC64" i="10"/>
  <c r="BC60" i="10"/>
  <c r="BC56" i="10"/>
  <c r="BC99" i="10"/>
  <c r="BC91" i="10"/>
  <c r="BC83" i="10"/>
  <c r="BC75" i="10"/>
  <c r="BC67" i="10"/>
  <c r="BC59" i="10"/>
  <c r="BC98" i="10"/>
  <c r="BC90" i="10"/>
  <c r="BC82" i="10"/>
  <c r="BC74" i="10"/>
  <c r="BC66" i="10"/>
  <c r="BC58" i="10"/>
  <c r="BC94" i="10"/>
  <c r="BC78" i="10"/>
  <c r="BC62" i="10"/>
  <c r="BC103" i="10"/>
  <c r="BC87" i="10"/>
  <c r="BC71" i="10"/>
  <c r="BC95" i="10"/>
  <c r="BC63" i="10"/>
  <c r="BC86" i="10"/>
  <c r="BC79" i="10"/>
  <c r="BC70" i="10"/>
  <c r="BC102" i="10"/>
  <c r="AH103" i="10"/>
  <c r="AH99" i="10"/>
  <c r="AH95" i="10"/>
  <c r="AH91" i="10"/>
  <c r="AH87" i="10"/>
  <c r="AH83" i="10"/>
  <c r="AH79" i="10"/>
  <c r="AH75" i="10"/>
  <c r="AH71" i="10"/>
  <c r="AH67" i="10"/>
  <c r="AH63" i="10"/>
  <c r="AH59" i="10"/>
  <c r="AH55" i="10"/>
  <c r="AH51" i="10"/>
  <c r="AH47" i="10"/>
  <c r="AH43" i="10"/>
  <c r="AH39" i="10"/>
  <c r="AH35" i="10"/>
  <c r="AH102" i="10"/>
  <c r="AH98" i="10"/>
  <c r="AH94" i="10"/>
  <c r="AH90" i="10"/>
  <c r="AH86" i="10"/>
  <c r="AH82" i="10"/>
  <c r="AH78" i="10"/>
  <c r="AH74" i="10"/>
  <c r="AH70" i="10"/>
  <c r="AH66" i="10"/>
  <c r="AH62" i="10"/>
  <c r="AH58" i="10"/>
  <c r="AH54" i="10"/>
  <c r="AH50" i="10"/>
  <c r="AH46" i="10"/>
  <c r="AH42" i="10"/>
  <c r="AH38" i="10"/>
  <c r="AH97" i="10"/>
  <c r="AH89" i="10"/>
  <c r="AH81" i="10"/>
  <c r="AH73" i="10"/>
  <c r="AH65" i="10"/>
  <c r="AH57" i="10"/>
  <c r="AH49" i="10"/>
  <c r="AH41" i="10"/>
  <c r="AH96" i="10"/>
  <c r="AH88" i="10"/>
  <c r="AH80" i="10"/>
  <c r="AH72" i="10"/>
  <c r="AH64" i="10"/>
  <c r="AH56" i="10"/>
  <c r="AH48" i="10"/>
  <c r="AH40" i="10"/>
  <c r="AH101" i="10"/>
  <c r="AH85" i="10"/>
  <c r="AH69" i="10"/>
  <c r="AH53" i="10"/>
  <c r="AH37" i="10"/>
  <c r="AH77" i="10"/>
  <c r="AH45" i="10"/>
  <c r="AH100" i="10"/>
  <c r="AH84" i="10"/>
  <c r="AH68" i="10"/>
  <c r="AH52" i="10"/>
  <c r="AH36" i="10"/>
  <c r="AH93" i="10"/>
  <c r="AH61" i="10"/>
  <c r="AH92" i="10"/>
  <c r="AH76" i="10"/>
  <c r="AH60" i="10"/>
  <c r="AH44" i="10"/>
  <c r="BM101" i="10"/>
  <c r="BM97" i="10"/>
  <c r="BM93" i="10"/>
  <c r="BM89" i="10"/>
  <c r="BM85" i="10"/>
  <c r="BM81" i="10"/>
  <c r="BM77" i="10"/>
  <c r="BM73" i="10"/>
  <c r="BM69" i="10"/>
  <c r="BM100" i="10"/>
  <c r="BM96" i="10"/>
  <c r="BM92" i="10"/>
  <c r="BM88" i="10"/>
  <c r="BM84" i="10"/>
  <c r="BM80" i="10"/>
  <c r="BM76" i="10"/>
  <c r="BM72" i="10"/>
  <c r="BM68" i="10"/>
  <c r="BM98" i="10"/>
  <c r="BM90" i="10"/>
  <c r="BM82" i="10"/>
  <c r="BM74" i="10"/>
  <c r="BM66" i="10"/>
  <c r="BM103" i="10"/>
  <c r="BM95" i="10"/>
  <c r="BM87" i="10"/>
  <c r="BM79" i="10"/>
  <c r="BM71" i="10"/>
  <c r="BM99" i="10"/>
  <c r="BM83" i="10"/>
  <c r="BM67" i="10"/>
  <c r="BM94" i="10"/>
  <c r="BM78" i="10"/>
  <c r="BM102" i="10"/>
  <c r="BM70" i="10"/>
  <c r="BM91" i="10"/>
  <c r="BM86" i="10"/>
  <c r="BM75" i="10"/>
  <c r="AA102" i="10"/>
  <c r="AA98" i="10"/>
  <c r="AA94" i="10"/>
  <c r="AA90" i="10"/>
  <c r="AA86" i="10"/>
  <c r="AA82" i="10"/>
  <c r="AA78" i="10"/>
  <c r="AA74" i="10"/>
  <c r="AA70" i="10"/>
  <c r="AA66" i="10"/>
  <c r="AA62" i="10"/>
  <c r="AA58" i="10"/>
  <c r="AA54" i="10"/>
  <c r="AA50" i="10"/>
  <c r="AA46" i="10"/>
  <c r="AA42" i="10"/>
  <c r="AA38" i="10"/>
  <c r="AA34" i="10"/>
  <c r="AA30" i="10"/>
  <c r="AA101" i="10"/>
  <c r="AA96" i="10"/>
  <c r="AA91" i="10"/>
  <c r="AA85" i="10"/>
  <c r="AA80" i="10"/>
  <c r="AA75" i="10"/>
  <c r="AA69" i="10"/>
  <c r="AA64" i="10"/>
  <c r="AA59" i="10"/>
  <c r="AA53" i="10"/>
  <c r="AA48" i="10"/>
  <c r="AA43" i="10"/>
  <c r="AA37" i="10"/>
  <c r="AA32" i="10"/>
  <c r="AA100" i="10"/>
  <c r="AA95" i="10"/>
  <c r="AA89" i="10"/>
  <c r="AA84" i="10"/>
  <c r="AA79" i="10"/>
  <c r="AA73" i="10"/>
  <c r="AA68" i="10"/>
  <c r="AA63" i="10"/>
  <c r="AA57" i="10"/>
  <c r="AA52" i="10"/>
  <c r="AA47" i="10"/>
  <c r="AA41" i="10"/>
  <c r="AA36" i="10"/>
  <c r="AA31" i="10"/>
  <c r="AA93" i="10"/>
  <c r="AA83" i="10"/>
  <c r="AA72" i="10"/>
  <c r="AA61" i="10"/>
  <c r="AA51" i="10"/>
  <c r="AA40" i="10"/>
  <c r="AA29" i="10"/>
  <c r="AA88" i="10"/>
  <c r="AA67" i="10"/>
  <c r="AA45" i="10"/>
  <c r="AA103" i="10"/>
  <c r="AA92" i="10"/>
  <c r="AA81" i="10"/>
  <c r="AA71" i="10"/>
  <c r="AA60" i="10"/>
  <c r="AA49" i="10"/>
  <c r="AA39" i="10"/>
  <c r="AA28" i="10"/>
  <c r="AA99" i="10"/>
  <c r="AA77" i="10"/>
  <c r="AA56" i="10"/>
  <c r="AA35" i="10"/>
  <c r="AA97" i="10"/>
  <c r="AA87" i="10"/>
  <c r="AA76" i="10"/>
  <c r="AA65" i="10"/>
  <c r="AA55" i="10"/>
  <c r="AA44" i="10"/>
  <c r="AA33" i="10"/>
  <c r="K103" i="10"/>
  <c r="K99" i="10"/>
  <c r="K95" i="10"/>
  <c r="K91" i="10"/>
  <c r="K87" i="10"/>
  <c r="K83" i="10"/>
  <c r="K79" i="10"/>
  <c r="K75" i="10"/>
  <c r="K71" i="10"/>
  <c r="K67" i="10"/>
  <c r="K63" i="10"/>
  <c r="K59" i="10"/>
  <c r="K55" i="10"/>
  <c r="K51" i="10"/>
  <c r="K47" i="10"/>
  <c r="K43" i="10"/>
  <c r="K39" i="10"/>
  <c r="K35" i="10"/>
  <c r="K31" i="10"/>
  <c r="K27" i="10"/>
  <c r="K23" i="10"/>
  <c r="K19" i="10"/>
  <c r="K15" i="10"/>
  <c r="K102" i="10"/>
  <c r="K98" i="10"/>
  <c r="K94" i="10"/>
  <c r="K90" i="10"/>
  <c r="K86" i="10"/>
  <c r="K82" i="10"/>
  <c r="K78" i="10"/>
  <c r="K74" i="10"/>
  <c r="K70" i="10"/>
  <c r="K66" i="10"/>
  <c r="K62" i="10"/>
  <c r="K58" i="10"/>
  <c r="K54" i="10"/>
  <c r="K50" i="10"/>
  <c r="K46" i="10"/>
  <c r="K42" i="10"/>
  <c r="K38" i="10"/>
  <c r="K34" i="10"/>
  <c r="K30" i="10"/>
  <c r="K26" i="10"/>
  <c r="K22" i="10"/>
  <c r="K18" i="10"/>
  <c r="K14" i="10"/>
  <c r="K101" i="10"/>
  <c r="K93" i="10"/>
  <c r="K85" i="10"/>
  <c r="K77" i="10"/>
  <c r="K69" i="10"/>
  <c r="K61" i="10"/>
  <c r="K53" i="10"/>
  <c r="K45" i="10"/>
  <c r="K37" i="10"/>
  <c r="K29" i="10"/>
  <c r="K21" i="10"/>
  <c r="K13" i="10"/>
  <c r="K97" i="10"/>
  <c r="K89" i="10"/>
  <c r="K81" i="10"/>
  <c r="K73" i="10"/>
  <c r="K65" i="10"/>
  <c r="K49" i="10"/>
  <c r="K41" i="10"/>
  <c r="K25" i="10"/>
  <c r="K100" i="10"/>
  <c r="K92" i="10"/>
  <c r="K84" i="10"/>
  <c r="K76" i="10"/>
  <c r="K68" i="10"/>
  <c r="K60" i="10"/>
  <c r="K52" i="10"/>
  <c r="K44" i="10"/>
  <c r="K36" i="10"/>
  <c r="K28" i="10"/>
  <c r="K20" i="10"/>
  <c r="K12" i="10"/>
  <c r="K57" i="10"/>
  <c r="K33" i="10"/>
  <c r="K17" i="10"/>
  <c r="K80" i="10"/>
  <c r="K48" i="10"/>
  <c r="K16" i="10"/>
  <c r="K72" i="10"/>
  <c r="K40" i="10"/>
  <c r="K96" i="10"/>
  <c r="K64" i="10"/>
  <c r="K32" i="10"/>
  <c r="K88" i="10"/>
  <c r="K56" i="10"/>
  <c r="K24" i="10"/>
  <c r="CJ103" i="10"/>
  <c r="CJ99" i="10"/>
  <c r="CJ95" i="10"/>
  <c r="CJ91" i="10"/>
  <c r="CJ100" i="10"/>
  <c r="CJ96" i="10"/>
  <c r="CJ92" i="10"/>
  <c r="CJ97" i="10"/>
  <c r="CJ89" i="10"/>
  <c r="CJ102" i="10"/>
  <c r="CJ94" i="10"/>
  <c r="CJ93" i="10"/>
  <c r="CJ90" i="10"/>
  <c r="CJ101" i="10"/>
  <c r="CJ98" i="10"/>
  <c r="BR102" i="10"/>
  <c r="BR98" i="10"/>
  <c r="BR94" i="10"/>
  <c r="BR90" i="10"/>
  <c r="BR86" i="10"/>
  <c r="BR82" i="10"/>
  <c r="BR78" i="10"/>
  <c r="BR74" i="10"/>
  <c r="BR101" i="10"/>
  <c r="BR97" i="10"/>
  <c r="BR93" i="10"/>
  <c r="BR89" i="10"/>
  <c r="BR85" i="10"/>
  <c r="BR81" i="10"/>
  <c r="BR77" i="10"/>
  <c r="BR73" i="10"/>
  <c r="BR100" i="10"/>
  <c r="BR92" i="10"/>
  <c r="BR84" i="10"/>
  <c r="BR76" i="10"/>
  <c r="BR99" i="10"/>
  <c r="BR91" i="10"/>
  <c r="BR83" i="10"/>
  <c r="BR75" i="10"/>
  <c r="BR88" i="10"/>
  <c r="BR72" i="10"/>
  <c r="BR103" i="10"/>
  <c r="BR87" i="10"/>
  <c r="BR71" i="10"/>
  <c r="BR79" i="10"/>
  <c r="BR96" i="10"/>
  <c r="BR80" i="10"/>
  <c r="BR95" i="10"/>
  <c r="BE101" i="10"/>
  <c r="BE97" i="10"/>
  <c r="BE93" i="10"/>
  <c r="BE89" i="10"/>
  <c r="BE85" i="10"/>
  <c r="BE81" i="10"/>
  <c r="BE77" i="10"/>
  <c r="BE73" i="10"/>
  <c r="BE69" i="10"/>
  <c r="BE65" i="10"/>
  <c r="BE61" i="10"/>
  <c r="BE100" i="10"/>
  <c r="BE96" i="10"/>
  <c r="BE92" i="10"/>
  <c r="BE88" i="10"/>
  <c r="BE84" i="10"/>
  <c r="BE80" i="10"/>
  <c r="BE76" i="10"/>
  <c r="BE72" i="10"/>
  <c r="BE68" i="10"/>
  <c r="BE64" i="10"/>
  <c r="BE60" i="10"/>
  <c r="BE98" i="10"/>
  <c r="BE90" i="10"/>
  <c r="BE82" i="10"/>
  <c r="BE74" i="10"/>
  <c r="BE66" i="10"/>
  <c r="BE58" i="10"/>
  <c r="BE103" i="10"/>
  <c r="BE95" i="10"/>
  <c r="BE87" i="10"/>
  <c r="BE79" i="10"/>
  <c r="BE71" i="10"/>
  <c r="BE63" i="10"/>
  <c r="BE102" i="10"/>
  <c r="BE86" i="10"/>
  <c r="BE70" i="10"/>
  <c r="BE99" i="10"/>
  <c r="BE83" i="10"/>
  <c r="BE67" i="10"/>
  <c r="BE78" i="10"/>
  <c r="BE75" i="10"/>
  <c r="BE91" i="10"/>
  <c r="BE59" i="10"/>
  <c r="BE94" i="10"/>
  <c r="BE62" i="10"/>
  <c r="AV101" i="10"/>
  <c r="AV97" i="10"/>
  <c r="AV93" i="10"/>
  <c r="AV89" i="10"/>
  <c r="AV85" i="10"/>
  <c r="AV81" i="10"/>
  <c r="AV77" i="10"/>
  <c r="AV73" i="10"/>
  <c r="AV69" i="10"/>
  <c r="AV65" i="10"/>
  <c r="AV61" i="10"/>
  <c r="AV57" i="10"/>
  <c r="AV53" i="10"/>
  <c r="AV49" i="10"/>
  <c r="AV100" i="10"/>
  <c r="AV96" i="10"/>
  <c r="AV92" i="10"/>
  <c r="AV88" i="10"/>
  <c r="AV84" i="10"/>
  <c r="AV80" i="10"/>
  <c r="AV76" i="10"/>
  <c r="AV72" i="10"/>
  <c r="AV68" i="10"/>
  <c r="AV64" i="10"/>
  <c r="AV60" i="10"/>
  <c r="AV56" i="10"/>
  <c r="AV52" i="10"/>
  <c r="AV99" i="10"/>
  <c r="AV91" i="10"/>
  <c r="AV83" i="10"/>
  <c r="AV75" i="10"/>
  <c r="AV67" i="10"/>
  <c r="AV59" i="10"/>
  <c r="AV51" i="10"/>
  <c r="AV98" i="10"/>
  <c r="AV90" i="10"/>
  <c r="AV82" i="10"/>
  <c r="AV74" i="10"/>
  <c r="AV66" i="10"/>
  <c r="AV58" i="10"/>
  <c r="AV50" i="10"/>
  <c r="AV94" i="10"/>
  <c r="AV78" i="10"/>
  <c r="AV62" i="10"/>
  <c r="AV103" i="10"/>
  <c r="AV87" i="10"/>
  <c r="AV71" i="10"/>
  <c r="AV55" i="10"/>
  <c r="AV86" i="10"/>
  <c r="AV54" i="10"/>
  <c r="AV95" i="10"/>
  <c r="AV63" i="10"/>
  <c r="AV79" i="10"/>
  <c r="AV102" i="10"/>
  <c r="AV70" i="10"/>
  <c r="G103" i="10"/>
  <c r="G99" i="10"/>
  <c r="G95" i="10"/>
  <c r="G91" i="10"/>
  <c r="G87" i="10"/>
  <c r="G83" i="10"/>
  <c r="G79" i="10"/>
  <c r="G75" i="10"/>
  <c r="G71" i="10"/>
  <c r="G67" i="10"/>
  <c r="G63" i="10"/>
  <c r="G59" i="10"/>
  <c r="G55" i="10"/>
  <c r="G51" i="10"/>
  <c r="G47" i="10"/>
  <c r="G43" i="10"/>
  <c r="G39" i="10"/>
  <c r="G35" i="10"/>
  <c r="G31" i="10"/>
  <c r="G27" i="10"/>
  <c r="G23" i="10"/>
  <c r="G19" i="10"/>
  <c r="G15" i="10"/>
  <c r="G11" i="10"/>
  <c r="G102" i="10"/>
  <c r="G98" i="10"/>
  <c r="G94" i="10"/>
  <c r="G90" i="10"/>
  <c r="G86" i="10"/>
  <c r="G82" i="10"/>
  <c r="G78" i="10"/>
  <c r="G74" i="10"/>
  <c r="G70" i="10"/>
  <c r="G66" i="10"/>
  <c r="G62" i="10"/>
  <c r="G58" i="10"/>
  <c r="G54" i="10"/>
  <c r="G50" i="10"/>
  <c r="G46" i="10"/>
  <c r="G42" i="10"/>
  <c r="G38" i="10"/>
  <c r="G34" i="10"/>
  <c r="G30" i="10"/>
  <c r="G26" i="10"/>
  <c r="G22" i="10"/>
  <c r="G18" i="10"/>
  <c r="G14" i="10"/>
  <c r="G10" i="10"/>
  <c r="G97" i="10"/>
  <c r="G89" i="10"/>
  <c r="G81" i="10"/>
  <c r="G73" i="10"/>
  <c r="G65" i="10"/>
  <c r="G57" i="10"/>
  <c r="G49" i="10"/>
  <c r="G41" i="10"/>
  <c r="G33" i="10"/>
  <c r="G25" i="10"/>
  <c r="G17" i="10"/>
  <c r="G9" i="10"/>
  <c r="G93" i="10"/>
  <c r="G77" i="10"/>
  <c r="G61" i="10"/>
  <c r="G45" i="10"/>
  <c r="G29" i="10"/>
  <c r="G13" i="10"/>
  <c r="G96" i="10"/>
  <c r="G88" i="10"/>
  <c r="G80" i="10"/>
  <c r="G72" i="10"/>
  <c r="G64" i="10"/>
  <c r="G56" i="10"/>
  <c r="G48" i="10"/>
  <c r="G40" i="10"/>
  <c r="G32" i="10"/>
  <c r="G24" i="10"/>
  <c r="G16" i="10"/>
  <c r="G8" i="10"/>
  <c r="G101" i="10"/>
  <c r="G85" i="10"/>
  <c r="G69" i="10"/>
  <c r="G53" i="10"/>
  <c r="G37" i="10"/>
  <c r="G21" i="10"/>
  <c r="G92" i="10"/>
  <c r="G60" i="10"/>
  <c r="G28" i="10"/>
  <c r="G84" i="10"/>
  <c r="G52" i="10"/>
  <c r="G20" i="10"/>
  <c r="G76" i="10"/>
  <c r="G12" i="10"/>
  <c r="G100" i="10"/>
  <c r="G68" i="10"/>
  <c r="G36" i="10"/>
  <c r="G44" i="10"/>
  <c r="CF103" i="10"/>
  <c r="CF99" i="10"/>
  <c r="CF95" i="10"/>
  <c r="CF91" i="10"/>
  <c r="CF87" i="10"/>
  <c r="CF100" i="10"/>
  <c r="CF96" i="10"/>
  <c r="CF92" i="10"/>
  <c r="CF88" i="10"/>
  <c r="CF97" i="10"/>
  <c r="CF89" i="10"/>
  <c r="CF102" i="10"/>
  <c r="CF94" i="10"/>
  <c r="CF86" i="10"/>
  <c r="CF90" i="10"/>
  <c r="CF101" i="10"/>
  <c r="CF85" i="10"/>
  <c r="CF93" i="10"/>
  <c r="CF98" i="10"/>
  <c r="BN102" i="10"/>
  <c r="BN98" i="10"/>
  <c r="BN94" i="10"/>
  <c r="BN90" i="10"/>
  <c r="BN86" i="10"/>
  <c r="BN82" i="10"/>
  <c r="BN78" i="10"/>
  <c r="BN74" i="10"/>
  <c r="BN70" i="10"/>
  <c r="BN101" i="10"/>
  <c r="BN97" i="10"/>
  <c r="BN93" i="10"/>
  <c r="BN89" i="10"/>
  <c r="BN85" i="10"/>
  <c r="BN81" i="10"/>
  <c r="BN77" i="10"/>
  <c r="BN73" i="10"/>
  <c r="BN69" i="10"/>
  <c r="BN96" i="10"/>
  <c r="BN88" i="10"/>
  <c r="BN80" i="10"/>
  <c r="BN72" i="10"/>
  <c r="BN103" i="10"/>
  <c r="BN95" i="10"/>
  <c r="BN87" i="10"/>
  <c r="BN79" i="10"/>
  <c r="BN71" i="10"/>
  <c r="BN100" i="10"/>
  <c r="BN84" i="10"/>
  <c r="BN68" i="10"/>
  <c r="BN99" i="10"/>
  <c r="BN83" i="10"/>
  <c r="BN67" i="10"/>
  <c r="BN91" i="10"/>
  <c r="BN76" i="10"/>
  <c r="BN75" i="10"/>
  <c r="BN92" i="10"/>
  <c r="O103" i="10"/>
  <c r="O99" i="10"/>
  <c r="O95" i="10"/>
  <c r="O91" i="10"/>
  <c r="O87" i="10"/>
  <c r="O83" i="10"/>
  <c r="O79" i="10"/>
  <c r="O75" i="10"/>
  <c r="O71" i="10"/>
  <c r="O67" i="10"/>
  <c r="O63" i="10"/>
  <c r="O59" i="10"/>
  <c r="O55" i="10"/>
  <c r="O51" i="10"/>
  <c r="O47" i="10"/>
  <c r="O43" i="10"/>
  <c r="O39" i="10"/>
  <c r="O35" i="10"/>
  <c r="O31" i="10"/>
  <c r="O27" i="10"/>
  <c r="O23" i="10"/>
  <c r="O19" i="10"/>
  <c r="O102" i="10"/>
  <c r="O98" i="10"/>
  <c r="O94" i="10"/>
  <c r="O90" i="10"/>
  <c r="O86" i="10"/>
  <c r="O82" i="10"/>
  <c r="O78" i="10"/>
  <c r="O74" i="10"/>
  <c r="O70" i="10"/>
  <c r="O66" i="10"/>
  <c r="O62" i="10"/>
  <c r="O58" i="10"/>
  <c r="O54" i="10"/>
  <c r="O50" i="10"/>
  <c r="O46" i="10"/>
  <c r="O42" i="10"/>
  <c r="O38" i="10"/>
  <c r="O34" i="10"/>
  <c r="O30" i="10"/>
  <c r="O26" i="10"/>
  <c r="O22" i="10"/>
  <c r="O18" i="10"/>
  <c r="O97" i="10"/>
  <c r="O89" i="10"/>
  <c r="O81" i="10"/>
  <c r="O73" i="10"/>
  <c r="O65" i="10"/>
  <c r="O57" i="10"/>
  <c r="O49" i="10"/>
  <c r="O41" i="10"/>
  <c r="O33" i="10"/>
  <c r="O25" i="10"/>
  <c r="O17" i="10"/>
  <c r="O101" i="10"/>
  <c r="O77" i="10"/>
  <c r="O61" i="10"/>
  <c r="O45" i="10"/>
  <c r="O29" i="10"/>
  <c r="O92" i="10"/>
  <c r="O96" i="10"/>
  <c r="O88" i="10"/>
  <c r="O80" i="10"/>
  <c r="O72" i="10"/>
  <c r="O64" i="10"/>
  <c r="O56" i="10"/>
  <c r="O48" i="10"/>
  <c r="O40" i="10"/>
  <c r="O32" i="10"/>
  <c r="O24" i="10"/>
  <c r="O16" i="10"/>
  <c r="O93" i="10"/>
  <c r="O85" i="10"/>
  <c r="O69" i="10"/>
  <c r="O53" i="10"/>
  <c r="O37" i="10"/>
  <c r="O21" i="10"/>
  <c r="O100" i="10"/>
  <c r="O84" i="10"/>
  <c r="O60" i="10"/>
  <c r="O28" i="10"/>
  <c r="O52" i="10"/>
  <c r="O20" i="10"/>
  <c r="O76" i="10"/>
  <c r="O44" i="10"/>
  <c r="O68" i="10"/>
  <c r="O36" i="10"/>
  <c r="CV103" i="10"/>
  <c r="CV102" i="10"/>
  <c r="CV101" i="10"/>
  <c r="CM102" i="10"/>
  <c r="CM98" i="10"/>
  <c r="CM94" i="10"/>
  <c r="CM103" i="10"/>
  <c r="CM99" i="10"/>
  <c r="CM95" i="10"/>
  <c r="CM97" i="10"/>
  <c r="CM96" i="10"/>
  <c r="CM92" i="10"/>
  <c r="CM101" i="10"/>
  <c r="CM93" i="10"/>
  <c r="CM100" i="10"/>
  <c r="BU103" i="10"/>
  <c r="BU99" i="10"/>
  <c r="BU95" i="10"/>
  <c r="BU91" i="10"/>
  <c r="BU87" i="10"/>
  <c r="BU83" i="10"/>
  <c r="BU102" i="10"/>
  <c r="BU97" i="10"/>
  <c r="BU92" i="10"/>
  <c r="BU86" i="10"/>
  <c r="BU81" i="10"/>
  <c r="BU77" i="10"/>
  <c r="BU101" i="10"/>
  <c r="BU96" i="10"/>
  <c r="BU90" i="10"/>
  <c r="BU85" i="10"/>
  <c r="BU80" i="10"/>
  <c r="BU76" i="10"/>
  <c r="BU93" i="10"/>
  <c r="BU82" i="10"/>
  <c r="BU74" i="10"/>
  <c r="BU100" i="10"/>
  <c r="BU89" i="10"/>
  <c r="BU79" i="10"/>
  <c r="BU84" i="10"/>
  <c r="BU98" i="10"/>
  <c r="BU78" i="10"/>
  <c r="BU94" i="10"/>
  <c r="BU75" i="10"/>
  <c r="BU88" i="10"/>
  <c r="BB102" i="10"/>
  <c r="BB98" i="10"/>
  <c r="BB94" i="10"/>
  <c r="BB90" i="10"/>
  <c r="BB86" i="10"/>
  <c r="BB82" i="10"/>
  <c r="BB78" i="10"/>
  <c r="BB74" i="10"/>
  <c r="BB70" i="10"/>
  <c r="BB101" i="10"/>
  <c r="BB97" i="10"/>
  <c r="BB93" i="10"/>
  <c r="BB89" i="10"/>
  <c r="BB85" i="10"/>
  <c r="BB81" i="10"/>
  <c r="BB77" i="10"/>
  <c r="BB73" i="10"/>
  <c r="BB69" i="10"/>
  <c r="BB65" i="10"/>
  <c r="BB61" i="10"/>
  <c r="BB57" i="10"/>
  <c r="BB100" i="10"/>
  <c r="BB92" i="10"/>
  <c r="BB84" i="10"/>
  <c r="BB76" i="10"/>
  <c r="BB68" i="10"/>
  <c r="BB63" i="10"/>
  <c r="BB58" i="10"/>
  <c r="BB99" i="10"/>
  <c r="BB91" i="10"/>
  <c r="BB83" i="10"/>
  <c r="BB75" i="10"/>
  <c r="BB67" i="10"/>
  <c r="BB62" i="10"/>
  <c r="BB56" i="10"/>
  <c r="BB95" i="10"/>
  <c r="BB79" i="10"/>
  <c r="BB64" i="10"/>
  <c r="BB88" i="10"/>
  <c r="BB72" i="10"/>
  <c r="BB60" i="10"/>
  <c r="BB80" i="10"/>
  <c r="BB55" i="10"/>
  <c r="BB103" i="10"/>
  <c r="BB71" i="10"/>
  <c r="BB96" i="10"/>
  <c r="BB66" i="10"/>
  <c r="BB59" i="10"/>
  <c r="BB87" i="10"/>
  <c r="AY100" i="10"/>
  <c r="AY96" i="10"/>
  <c r="AY92" i="10"/>
  <c r="AY88" i="10"/>
  <c r="AY84" i="10"/>
  <c r="AY80" i="10"/>
  <c r="AY76" i="10"/>
  <c r="AY72" i="10"/>
  <c r="AY68" i="10"/>
  <c r="AY64" i="10"/>
  <c r="AY60" i="10"/>
  <c r="AY56" i="10"/>
  <c r="AY52" i="10"/>
  <c r="AY103" i="10"/>
  <c r="AY99" i="10"/>
  <c r="AY95" i="10"/>
  <c r="AY91" i="10"/>
  <c r="AY87" i="10"/>
  <c r="AY83" i="10"/>
  <c r="AY79" i="10"/>
  <c r="AY75" i="10"/>
  <c r="AY71" i="10"/>
  <c r="AY67" i="10"/>
  <c r="AY63" i="10"/>
  <c r="AY59" i="10"/>
  <c r="AY55" i="10"/>
  <c r="AY97" i="10"/>
  <c r="AY89" i="10"/>
  <c r="AY81" i="10"/>
  <c r="AY73" i="10"/>
  <c r="AY65" i="10"/>
  <c r="AY57" i="10"/>
  <c r="AY102" i="10"/>
  <c r="AY94" i="10"/>
  <c r="AY86" i="10"/>
  <c r="AY78" i="10"/>
  <c r="AY70" i="10"/>
  <c r="AY62" i="10"/>
  <c r="AY54" i="10"/>
  <c r="AY90" i="10"/>
  <c r="AY74" i="10"/>
  <c r="AY58" i="10"/>
  <c r="AY101" i="10"/>
  <c r="AY85" i="10"/>
  <c r="AY69" i="10"/>
  <c r="AY53" i="10"/>
  <c r="AY82" i="10"/>
  <c r="AY77" i="10"/>
  <c r="AY98" i="10"/>
  <c r="AY66" i="10"/>
  <c r="AY93" i="10"/>
  <c r="AY61" i="10"/>
  <c r="X100" i="10"/>
  <c r="X96" i="10"/>
  <c r="X92" i="10"/>
  <c r="X88" i="10"/>
  <c r="X84" i="10"/>
  <c r="X80" i="10"/>
  <c r="X76" i="10"/>
  <c r="X72" i="10"/>
  <c r="X68" i="10"/>
  <c r="X64" i="10"/>
  <c r="X60" i="10"/>
  <c r="X56" i="10"/>
  <c r="X52" i="10"/>
  <c r="X48" i="10"/>
  <c r="X44" i="10"/>
  <c r="X40" i="10"/>
  <c r="X36" i="10"/>
  <c r="X32" i="10"/>
  <c r="X28" i="10"/>
  <c r="X103" i="10"/>
  <c r="X99" i="10"/>
  <c r="X95" i="10"/>
  <c r="X91" i="10"/>
  <c r="X87" i="10"/>
  <c r="X83" i="10"/>
  <c r="X79" i="10"/>
  <c r="X75" i="10"/>
  <c r="X71" i="10"/>
  <c r="X67" i="10"/>
  <c r="X63" i="10"/>
  <c r="X59" i="10"/>
  <c r="X55" i="10"/>
  <c r="X51" i="10"/>
  <c r="X47" i="10"/>
  <c r="X43" i="10"/>
  <c r="X39" i="10"/>
  <c r="X35" i="10"/>
  <c r="X31" i="10"/>
  <c r="X27" i="10"/>
  <c r="X101" i="10"/>
  <c r="X93" i="10"/>
  <c r="X85" i="10"/>
  <c r="X77" i="10"/>
  <c r="X69" i="10"/>
  <c r="X61" i="10"/>
  <c r="X53" i="10"/>
  <c r="X45" i="10"/>
  <c r="X37" i="10"/>
  <c r="X29" i="10"/>
  <c r="X89" i="10"/>
  <c r="X73" i="10"/>
  <c r="X57" i="10"/>
  <c r="X41" i="10"/>
  <c r="X25" i="10"/>
  <c r="X94" i="10"/>
  <c r="X78" i="10"/>
  <c r="X62" i="10"/>
  <c r="X46" i="10"/>
  <c r="X30" i="10"/>
  <c r="X98" i="10"/>
  <c r="X90" i="10"/>
  <c r="X82" i="10"/>
  <c r="X74" i="10"/>
  <c r="X66" i="10"/>
  <c r="X58" i="10"/>
  <c r="X50" i="10"/>
  <c r="X42" i="10"/>
  <c r="X34" i="10"/>
  <c r="X26" i="10"/>
  <c r="X97" i="10"/>
  <c r="X81" i="10"/>
  <c r="X65" i="10"/>
  <c r="X49" i="10"/>
  <c r="X33" i="10"/>
  <c r="X102" i="10"/>
  <c r="X86" i="10"/>
  <c r="X70" i="10"/>
  <c r="X54" i="10"/>
  <c r="X38" i="10"/>
  <c r="S103" i="10"/>
  <c r="S99" i="10"/>
  <c r="S95" i="10"/>
  <c r="S91" i="10"/>
  <c r="S87" i="10"/>
  <c r="S83" i="10"/>
  <c r="S79" i="10"/>
  <c r="S75" i="10"/>
  <c r="S71" i="10"/>
  <c r="S67" i="10"/>
  <c r="S63" i="10"/>
  <c r="S59" i="10"/>
  <c r="S55" i="10"/>
  <c r="S51" i="10"/>
  <c r="S47" i="10"/>
  <c r="S43" i="10"/>
  <c r="S39" i="10"/>
  <c r="S35" i="10"/>
  <c r="S31" i="10"/>
  <c r="S27" i="10"/>
  <c r="S23" i="10"/>
  <c r="S102" i="10"/>
  <c r="S98" i="10"/>
  <c r="S94" i="10"/>
  <c r="S90" i="10"/>
  <c r="S86" i="10"/>
  <c r="S82" i="10"/>
  <c r="S78" i="10"/>
  <c r="S74" i="10"/>
  <c r="S70" i="10"/>
  <c r="S66" i="10"/>
  <c r="S62" i="10"/>
  <c r="S58" i="10"/>
  <c r="S54" i="10"/>
  <c r="S50" i="10"/>
  <c r="S46" i="10"/>
  <c r="S42" i="10"/>
  <c r="S38" i="10"/>
  <c r="S34" i="10"/>
  <c r="S30" i="10"/>
  <c r="S26" i="10"/>
  <c r="S22" i="10"/>
  <c r="S101" i="10"/>
  <c r="S93" i="10"/>
  <c r="S85" i="10"/>
  <c r="S77" i="10"/>
  <c r="S69" i="10"/>
  <c r="S61" i="10"/>
  <c r="S53" i="10"/>
  <c r="S45" i="10"/>
  <c r="S37" i="10"/>
  <c r="S29" i="10"/>
  <c r="S21" i="10"/>
  <c r="S81" i="10"/>
  <c r="S65" i="10"/>
  <c r="S57" i="10"/>
  <c r="S41" i="10"/>
  <c r="S25" i="10"/>
  <c r="S96" i="10"/>
  <c r="S88" i="10"/>
  <c r="S80" i="10"/>
  <c r="S72" i="10"/>
  <c r="S64" i="10"/>
  <c r="S56" i="10"/>
  <c r="S48" i="10"/>
  <c r="S40" i="10"/>
  <c r="S32" i="10"/>
  <c r="S24" i="10"/>
  <c r="S100" i="10"/>
  <c r="S92" i="10"/>
  <c r="S84" i="10"/>
  <c r="S76" i="10"/>
  <c r="S68" i="10"/>
  <c r="S60" i="10"/>
  <c r="S52" i="10"/>
  <c r="S44" i="10"/>
  <c r="S36" i="10"/>
  <c r="S28" i="10"/>
  <c r="S20" i="10"/>
  <c r="S97" i="10"/>
  <c r="S89" i="10"/>
  <c r="S73" i="10"/>
  <c r="S49" i="10"/>
  <c r="S33" i="10"/>
  <c r="H100" i="10"/>
  <c r="H96" i="10"/>
  <c r="H92" i="10"/>
  <c r="H88" i="10"/>
  <c r="H84" i="10"/>
  <c r="H80" i="10"/>
  <c r="H76" i="10"/>
  <c r="H72" i="10"/>
  <c r="H68" i="10"/>
  <c r="H64" i="10"/>
  <c r="H60" i="10"/>
  <c r="H56" i="10"/>
  <c r="H52" i="10"/>
  <c r="H48" i="10"/>
  <c r="H44" i="10"/>
  <c r="H40" i="10"/>
  <c r="H36" i="10"/>
  <c r="H32" i="10"/>
  <c r="H28" i="10"/>
  <c r="H24" i="10"/>
  <c r="H20" i="10"/>
  <c r="H16" i="10"/>
  <c r="H12" i="10"/>
  <c r="H103" i="10"/>
  <c r="H99" i="10"/>
  <c r="H95" i="10"/>
  <c r="H91" i="10"/>
  <c r="H87" i="10"/>
  <c r="H83" i="10"/>
  <c r="H79" i="10"/>
  <c r="H75" i="10"/>
  <c r="H71" i="10"/>
  <c r="H67" i="10"/>
  <c r="H63" i="10"/>
  <c r="H59" i="10"/>
  <c r="H55" i="10"/>
  <c r="H51" i="10"/>
  <c r="H47" i="10"/>
  <c r="H43" i="10"/>
  <c r="H39" i="10"/>
  <c r="H35" i="10"/>
  <c r="H31" i="10"/>
  <c r="H27" i="10"/>
  <c r="H23" i="10"/>
  <c r="H19" i="10"/>
  <c r="H15" i="10"/>
  <c r="H11" i="10"/>
  <c r="H101" i="10"/>
  <c r="H93" i="10"/>
  <c r="H85" i="10"/>
  <c r="H77" i="10"/>
  <c r="H69" i="10"/>
  <c r="H61" i="10"/>
  <c r="H53" i="10"/>
  <c r="H45" i="10"/>
  <c r="H37" i="10"/>
  <c r="H29" i="10"/>
  <c r="H21" i="10"/>
  <c r="H13" i="10"/>
  <c r="H89" i="10"/>
  <c r="H73" i="10"/>
  <c r="H57" i="10"/>
  <c r="H41" i="10"/>
  <c r="H25" i="10"/>
  <c r="H9" i="10"/>
  <c r="H98" i="10"/>
  <c r="H90" i="10"/>
  <c r="H82" i="10"/>
  <c r="H74" i="10"/>
  <c r="H66" i="10"/>
  <c r="H58" i="10"/>
  <c r="H50" i="10"/>
  <c r="H42" i="10"/>
  <c r="H34" i="10"/>
  <c r="H26" i="10"/>
  <c r="H18" i="10"/>
  <c r="H10" i="10"/>
  <c r="H97" i="10"/>
  <c r="H81" i="10"/>
  <c r="H65" i="10"/>
  <c r="H49" i="10"/>
  <c r="H33" i="10"/>
  <c r="H17" i="10"/>
  <c r="H102" i="10"/>
  <c r="H70" i="10"/>
  <c r="H38" i="10"/>
  <c r="H94" i="10"/>
  <c r="H62" i="10"/>
  <c r="H30" i="10"/>
  <c r="H86" i="10"/>
  <c r="H22" i="10"/>
  <c r="H78" i="10"/>
  <c r="H46" i="10"/>
  <c r="H14" i="10"/>
  <c r="H54" i="10"/>
  <c r="CZ104" i="10" l="1"/>
  <c r="CY102" i="3" l="1"/>
  <c r="CY101" i="3"/>
  <c r="CX101" i="3"/>
  <c r="CX100" i="3"/>
  <c r="CY100" i="3"/>
  <c r="CW100" i="3"/>
  <c r="CW99" i="3"/>
  <c r="CX99" i="3"/>
  <c r="CY99" i="3"/>
  <c r="CV99" i="3"/>
  <c r="CV98" i="3"/>
  <c r="CW98" i="3"/>
  <c r="CX98" i="3"/>
  <c r="CT99" i="3" s="1" a="1"/>
  <c r="CY98" i="3"/>
  <c r="CU98" i="3"/>
  <c r="CU97" i="3"/>
  <c r="CV97" i="3"/>
  <c r="CW97" i="3"/>
  <c r="CS98" i="3" s="1" a="1"/>
  <c r="CS101" i="3" s="1"/>
  <c r="CX97" i="3"/>
  <c r="CY97" i="3"/>
  <c r="CT97" i="3"/>
  <c r="CT96" i="3"/>
  <c r="CU96" i="3"/>
  <c r="CV96" i="3"/>
  <c r="CR97" i="3" s="1" a="1"/>
  <c r="CR101" i="3" s="1"/>
  <c r="CW96" i="3"/>
  <c r="CX96" i="3"/>
  <c r="CY96" i="3"/>
  <c r="CS96" i="3"/>
  <c r="CS95" i="3"/>
  <c r="CT95" i="3"/>
  <c r="CU95" i="3"/>
  <c r="CV95" i="3"/>
  <c r="CW95" i="3"/>
  <c r="CX95" i="3"/>
  <c r="CY95" i="3"/>
  <c r="CR95" i="3"/>
  <c r="CR94" i="3"/>
  <c r="CS94" i="3"/>
  <c r="CT94" i="3"/>
  <c r="CP95" i="3" s="1" a="1"/>
  <c r="CP102" i="3" s="1"/>
  <c r="CU94" i="3"/>
  <c r="CV94" i="3"/>
  <c r="CW94" i="3"/>
  <c r="CX94" i="3"/>
  <c r="CY94" i="3"/>
  <c r="CQ94" i="3"/>
  <c r="CQ93" i="3"/>
  <c r="CR93" i="3"/>
  <c r="CS93" i="3"/>
  <c r="CT93" i="3"/>
  <c r="CO94" i="3" s="1" a="1"/>
  <c r="CO100" i="3" s="1"/>
  <c r="CU93" i="3"/>
  <c r="CV93" i="3"/>
  <c r="CW93" i="3"/>
  <c r="CX93" i="3"/>
  <c r="CY93" i="3"/>
  <c r="CP93" i="3"/>
  <c r="CP92" i="3"/>
  <c r="CQ92" i="3"/>
  <c r="CR92" i="3"/>
  <c r="CS92" i="3"/>
  <c r="CN93" i="3" s="1" a="1"/>
  <c r="CT92" i="3"/>
  <c r="CU92" i="3"/>
  <c r="CV92" i="3"/>
  <c r="CW92" i="3"/>
  <c r="CX92" i="3"/>
  <c r="CY92" i="3"/>
  <c r="CO92" i="3"/>
  <c r="CO91" i="3"/>
  <c r="CP91" i="3"/>
  <c r="CQ91" i="3"/>
  <c r="CR91" i="3"/>
  <c r="CM92" i="3" s="1" a="1"/>
  <c r="CS91" i="3"/>
  <c r="CT91" i="3"/>
  <c r="CU91" i="3"/>
  <c r="CV91" i="3"/>
  <c r="CW91" i="3"/>
  <c r="CX91" i="3"/>
  <c r="CY91" i="3"/>
  <c r="CN91" i="3"/>
  <c r="CN90" i="3"/>
  <c r="CO90" i="3"/>
  <c r="CP90" i="3"/>
  <c r="CL91" i="3" s="1" a="1"/>
  <c r="CL102" i="3" s="1"/>
  <c r="CQ90" i="3"/>
  <c r="CR90" i="3"/>
  <c r="CS90" i="3"/>
  <c r="CT90" i="3"/>
  <c r="CU90" i="3"/>
  <c r="CV90" i="3"/>
  <c r="CW90" i="3"/>
  <c r="CX90" i="3"/>
  <c r="CY90" i="3"/>
  <c r="CM90" i="3"/>
  <c r="CM89" i="3"/>
  <c r="CN89" i="3"/>
  <c r="CO89" i="3"/>
  <c r="CK90" i="3" s="1" a="1"/>
  <c r="CK101" i="3" s="1"/>
  <c r="CP89" i="3"/>
  <c r="CQ89" i="3"/>
  <c r="CR89" i="3"/>
  <c r="CS89" i="3"/>
  <c r="CT89" i="3"/>
  <c r="CU89" i="3"/>
  <c r="CV89" i="3"/>
  <c r="CW89" i="3"/>
  <c r="CX89" i="3"/>
  <c r="CY89" i="3"/>
  <c r="CL89" i="3"/>
  <c r="CL88" i="3"/>
  <c r="CM88" i="3"/>
  <c r="CN88" i="3"/>
  <c r="CJ89" i="3" s="1" a="1"/>
  <c r="CO88" i="3"/>
  <c r="CP88" i="3"/>
  <c r="CQ88" i="3"/>
  <c r="CR88" i="3"/>
  <c r="CS88" i="3"/>
  <c r="CT88" i="3"/>
  <c r="CU88" i="3"/>
  <c r="CV88" i="3"/>
  <c r="CW88" i="3"/>
  <c r="CX88" i="3"/>
  <c r="CY88" i="3"/>
  <c r="CK88" i="3"/>
  <c r="CK87" i="3"/>
  <c r="CL87" i="3"/>
  <c r="CM87" i="3"/>
  <c r="CI88" i="3" s="1" a="1"/>
  <c r="CN87" i="3"/>
  <c r="CO87" i="3"/>
  <c r="CP87" i="3"/>
  <c r="CQ87" i="3"/>
  <c r="CR87" i="3"/>
  <c r="CS87" i="3"/>
  <c r="CT87" i="3"/>
  <c r="CU87" i="3"/>
  <c r="CV87" i="3"/>
  <c r="CW87" i="3"/>
  <c r="CX87" i="3"/>
  <c r="CY87" i="3"/>
  <c r="CJ87" i="3"/>
  <c r="CJ86" i="3"/>
  <c r="CK86" i="3"/>
  <c r="CL86" i="3"/>
  <c r="CM86" i="3"/>
  <c r="CH87" i="3" s="1" a="1"/>
  <c r="CH102" i="3" s="1"/>
  <c r="CN86" i="3"/>
  <c r="CO86" i="3"/>
  <c r="CP86" i="3"/>
  <c r="CQ86" i="3"/>
  <c r="CR86" i="3"/>
  <c r="CS86" i="3"/>
  <c r="CT86" i="3"/>
  <c r="CU86" i="3"/>
  <c r="CV86" i="3"/>
  <c r="CW86" i="3"/>
  <c r="CX86" i="3"/>
  <c r="CY86" i="3"/>
  <c r="CI86" i="3"/>
  <c r="CI85" i="3"/>
  <c r="CJ85" i="3"/>
  <c r="CK85" i="3"/>
  <c r="CL85" i="3"/>
  <c r="CG86" i="3" s="1" a="1"/>
  <c r="CG103" i="3" s="1"/>
  <c r="CM85" i="3"/>
  <c r="CN85" i="3"/>
  <c r="CO85" i="3"/>
  <c r="CP85" i="3"/>
  <c r="CQ85" i="3"/>
  <c r="CR85" i="3"/>
  <c r="CS85" i="3"/>
  <c r="CT85" i="3"/>
  <c r="CU85" i="3"/>
  <c r="CV85" i="3"/>
  <c r="CW85" i="3"/>
  <c r="CX85" i="3"/>
  <c r="CY85" i="3"/>
  <c r="CH85" i="3"/>
  <c r="CH84" i="3"/>
  <c r="CI84" i="3"/>
  <c r="CJ84" i="3"/>
  <c r="CK84" i="3"/>
  <c r="CF85" i="3" s="1" a="1"/>
  <c r="CF103" i="3" s="1"/>
  <c r="CL84" i="3"/>
  <c r="CM84" i="3"/>
  <c r="CN84" i="3"/>
  <c r="CO84" i="3"/>
  <c r="CP84" i="3"/>
  <c r="CQ84" i="3"/>
  <c r="CR84" i="3"/>
  <c r="CS84" i="3"/>
  <c r="CT84" i="3"/>
  <c r="CU84" i="3"/>
  <c r="CV84" i="3"/>
  <c r="CW84" i="3"/>
  <c r="CX84" i="3"/>
  <c r="CY84" i="3"/>
  <c r="CG84" i="3"/>
  <c r="CG83" i="3"/>
  <c r="CH83" i="3"/>
  <c r="CI83" i="3"/>
  <c r="CJ83" i="3"/>
  <c r="CE84" i="3" s="1" a="1"/>
  <c r="CK83" i="3"/>
  <c r="CL83" i="3"/>
  <c r="CM83" i="3"/>
  <c r="CN83" i="3"/>
  <c r="CO83" i="3"/>
  <c r="CP83" i="3"/>
  <c r="CQ83" i="3"/>
  <c r="CR83" i="3"/>
  <c r="CS83" i="3"/>
  <c r="CT83" i="3"/>
  <c r="CU83" i="3"/>
  <c r="CV83" i="3"/>
  <c r="CW83" i="3"/>
  <c r="CX83" i="3"/>
  <c r="CY83" i="3"/>
  <c r="CF83" i="3"/>
  <c r="CF82" i="3"/>
  <c r="CG82" i="3"/>
  <c r="CH82" i="3"/>
  <c r="CI82" i="3"/>
  <c r="CJ82" i="3"/>
  <c r="CK82" i="3"/>
  <c r="CL82" i="3"/>
  <c r="CM82" i="3"/>
  <c r="CN82" i="3"/>
  <c r="CO82" i="3"/>
  <c r="CP82" i="3"/>
  <c r="CQ82" i="3"/>
  <c r="CR82" i="3"/>
  <c r="CS82" i="3"/>
  <c r="CT82" i="3"/>
  <c r="CU82" i="3"/>
  <c r="CV82" i="3"/>
  <c r="CW82" i="3"/>
  <c r="CX82" i="3"/>
  <c r="CY82" i="3"/>
  <c r="CE82" i="3"/>
  <c r="CE81" i="3"/>
  <c r="CF81" i="3"/>
  <c r="CG81" i="3"/>
  <c r="CC82" i="3" s="1" a="1"/>
  <c r="CH81" i="3"/>
  <c r="CI81" i="3"/>
  <c r="CJ81" i="3"/>
  <c r="CK81" i="3"/>
  <c r="CL81" i="3"/>
  <c r="CM81" i="3"/>
  <c r="CN81" i="3"/>
  <c r="CO81" i="3"/>
  <c r="CP81" i="3"/>
  <c r="CQ81" i="3"/>
  <c r="CR81" i="3"/>
  <c r="CS81" i="3"/>
  <c r="CT81" i="3"/>
  <c r="CU81" i="3"/>
  <c r="CV81" i="3"/>
  <c r="CW81" i="3"/>
  <c r="CX81" i="3"/>
  <c r="CY81" i="3"/>
  <c r="CD81" i="3"/>
  <c r="CD80" i="3"/>
  <c r="CE80" i="3"/>
  <c r="CF80" i="3"/>
  <c r="CG80" i="3"/>
  <c r="CH80" i="3"/>
  <c r="CI80" i="3"/>
  <c r="CJ80" i="3"/>
  <c r="CK80" i="3"/>
  <c r="CL80" i="3"/>
  <c r="CM80" i="3"/>
  <c r="CN80" i="3"/>
  <c r="CO80" i="3"/>
  <c r="CP80" i="3"/>
  <c r="CQ80" i="3"/>
  <c r="CR80" i="3"/>
  <c r="CS80" i="3"/>
  <c r="CT80" i="3"/>
  <c r="CU80" i="3"/>
  <c r="CV80" i="3"/>
  <c r="CW80" i="3"/>
  <c r="CX80" i="3"/>
  <c r="CY80" i="3"/>
  <c r="CC80" i="3"/>
  <c r="CC79" i="3"/>
  <c r="CD79" i="3"/>
  <c r="CE79" i="3"/>
  <c r="CF79" i="3"/>
  <c r="CG79" i="3"/>
  <c r="CH79" i="3"/>
  <c r="CI79" i="3"/>
  <c r="CJ79" i="3"/>
  <c r="CK79" i="3"/>
  <c r="CL79" i="3"/>
  <c r="CM79" i="3"/>
  <c r="CN79" i="3"/>
  <c r="CO79" i="3"/>
  <c r="CP79" i="3"/>
  <c r="CQ79" i="3"/>
  <c r="CR79" i="3"/>
  <c r="CS79" i="3"/>
  <c r="CT79" i="3"/>
  <c r="CU79" i="3"/>
  <c r="CV79" i="3"/>
  <c r="CW79" i="3"/>
  <c r="CX79" i="3"/>
  <c r="CY79" i="3"/>
  <c r="CB79" i="3"/>
  <c r="CA80" i="3" s="1" a="1"/>
  <c r="CA91" i="3" s="1"/>
  <c r="CB78" i="3"/>
  <c r="CC78" i="3"/>
  <c r="CD78" i="3"/>
  <c r="CE78" i="3"/>
  <c r="CF78" i="3"/>
  <c r="CG78" i="3"/>
  <c r="CH78" i="3"/>
  <c r="CI78" i="3"/>
  <c r="CJ78" i="3"/>
  <c r="CK78" i="3"/>
  <c r="CL78" i="3"/>
  <c r="CM78" i="3"/>
  <c r="CN78" i="3"/>
  <c r="CO78" i="3"/>
  <c r="CP78" i="3"/>
  <c r="CQ78" i="3"/>
  <c r="CR78" i="3"/>
  <c r="CS78" i="3"/>
  <c r="CT78" i="3"/>
  <c r="CU78" i="3"/>
  <c r="CV78" i="3"/>
  <c r="CW78" i="3"/>
  <c r="CX78" i="3"/>
  <c r="CY78" i="3"/>
  <c r="CA78" i="3"/>
  <c r="CA77" i="3"/>
  <c r="CB77" i="3"/>
  <c r="CC77" i="3"/>
  <c r="BY78" i="3" s="1" a="1"/>
  <c r="BY98" i="3" s="1"/>
  <c r="CD77" i="3"/>
  <c r="CE77" i="3"/>
  <c r="CF77" i="3"/>
  <c r="CG77" i="3"/>
  <c r="CH77" i="3"/>
  <c r="CI77" i="3"/>
  <c r="CJ77" i="3"/>
  <c r="CK77" i="3"/>
  <c r="CL77" i="3"/>
  <c r="CM77" i="3"/>
  <c r="CN77" i="3"/>
  <c r="CO77" i="3"/>
  <c r="CP77" i="3"/>
  <c r="CQ77" i="3"/>
  <c r="CR77" i="3"/>
  <c r="CS77" i="3"/>
  <c r="CT77" i="3"/>
  <c r="CU77" i="3"/>
  <c r="CV77" i="3"/>
  <c r="CW77" i="3"/>
  <c r="CX77" i="3"/>
  <c r="CY77" i="3"/>
  <c r="BZ77" i="3"/>
  <c r="BZ76" i="3"/>
  <c r="CA76" i="3"/>
  <c r="CB76" i="3"/>
  <c r="CC76" i="3"/>
  <c r="BX77" i="3" s="1" a="1"/>
  <c r="BX101" i="3" s="1"/>
  <c r="CD76" i="3"/>
  <c r="CE76" i="3"/>
  <c r="CF76" i="3"/>
  <c r="CG76" i="3"/>
  <c r="CH76" i="3"/>
  <c r="CI76" i="3"/>
  <c r="CJ76" i="3"/>
  <c r="CK76" i="3"/>
  <c r="CL76" i="3"/>
  <c r="CM76" i="3"/>
  <c r="CN76" i="3"/>
  <c r="CO76" i="3"/>
  <c r="CP76" i="3"/>
  <c r="CQ76" i="3"/>
  <c r="CR76" i="3"/>
  <c r="CS76" i="3"/>
  <c r="CT76" i="3"/>
  <c r="CU76" i="3"/>
  <c r="CV76" i="3"/>
  <c r="CW76" i="3"/>
  <c r="CX76" i="3"/>
  <c r="CY76" i="3"/>
  <c r="BY76" i="3"/>
  <c r="BY75" i="3"/>
  <c r="BW76" i="3" s="1" a="1"/>
  <c r="BZ75" i="3"/>
  <c r="CA75" i="3"/>
  <c r="CB75" i="3"/>
  <c r="CC75" i="3"/>
  <c r="CD75" i="3"/>
  <c r="CE75" i="3"/>
  <c r="CF75" i="3"/>
  <c r="CG75" i="3"/>
  <c r="CH75" i="3"/>
  <c r="CI75" i="3"/>
  <c r="CJ75" i="3"/>
  <c r="CK75" i="3"/>
  <c r="CL75" i="3"/>
  <c r="CM75" i="3"/>
  <c r="CN75" i="3"/>
  <c r="CO75" i="3"/>
  <c r="CP75" i="3"/>
  <c r="CQ75" i="3"/>
  <c r="CR75" i="3"/>
  <c r="CS75" i="3"/>
  <c r="CT75" i="3"/>
  <c r="CU75" i="3"/>
  <c r="CV75" i="3"/>
  <c r="CW75" i="3"/>
  <c r="CX75" i="3"/>
  <c r="CY75" i="3"/>
  <c r="BX75" i="3"/>
  <c r="BX74" i="3"/>
  <c r="BY74" i="3"/>
  <c r="BZ74" i="3"/>
  <c r="CA74" i="3"/>
  <c r="CB74" i="3"/>
  <c r="CC74" i="3"/>
  <c r="CD74" i="3"/>
  <c r="CE74" i="3"/>
  <c r="CF74" i="3"/>
  <c r="CG74" i="3"/>
  <c r="CH74" i="3"/>
  <c r="CI74" i="3"/>
  <c r="CJ74" i="3"/>
  <c r="CK74" i="3"/>
  <c r="CL74" i="3"/>
  <c r="CM74" i="3"/>
  <c r="CN74" i="3"/>
  <c r="CO74" i="3"/>
  <c r="CP74" i="3"/>
  <c r="CQ74" i="3"/>
  <c r="CR74" i="3"/>
  <c r="CS74" i="3"/>
  <c r="CT74" i="3"/>
  <c r="CU74" i="3"/>
  <c r="CV74" i="3"/>
  <c r="CW74" i="3"/>
  <c r="CX74" i="3"/>
  <c r="CY74" i="3"/>
  <c r="BW74" i="3"/>
  <c r="BW73" i="3"/>
  <c r="BX73" i="3"/>
  <c r="BY73" i="3"/>
  <c r="BZ73" i="3"/>
  <c r="CA73" i="3"/>
  <c r="CB73" i="3"/>
  <c r="CC73" i="3"/>
  <c r="CD73" i="3"/>
  <c r="CE73" i="3"/>
  <c r="CF73" i="3"/>
  <c r="CG73" i="3"/>
  <c r="CH73" i="3"/>
  <c r="CI73" i="3"/>
  <c r="CJ73" i="3"/>
  <c r="CK73" i="3"/>
  <c r="CL73" i="3"/>
  <c r="CM73" i="3"/>
  <c r="CN73" i="3"/>
  <c r="CO73" i="3"/>
  <c r="CP73" i="3"/>
  <c r="CQ73" i="3"/>
  <c r="CR73" i="3"/>
  <c r="CS73" i="3"/>
  <c r="CT73" i="3"/>
  <c r="CU73" i="3"/>
  <c r="CV73" i="3"/>
  <c r="CW73" i="3"/>
  <c r="CX73" i="3"/>
  <c r="CY73" i="3"/>
  <c r="BV73" i="3"/>
  <c r="BV72" i="3"/>
  <c r="BW72" i="3"/>
  <c r="BX72" i="3"/>
  <c r="BY72" i="3"/>
  <c r="BZ72" i="3"/>
  <c r="CA72" i="3"/>
  <c r="CB72" i="3"/>
  <c r="CC72" i="3"/>
  <c r="CD72" i="3"/>
  <c r="CE72" i="3"/>
  <c r="CF72" i="3"/>
  <c r="CG72" i="3"/>
  <c r="CH72" i="3"/>
  <c r="CI72" i="3"/>
  <c r="CJ72" i="3"/>
  <c r="CK72" i="3"/>
  <c r="CL72" i="3"/>
  <c r="CM72" i="3"/>
  <c r="CN72" i="3"/>
  <c r="CO72" i="3"/>
  <c r="CP72" i="3"/>
  <c r="CQ72" i="3"/>
  <c r="CR72" i="3"/>
  <c r="CS72" i="3"/>
  <c r="CT72" i="3"/>
  <c r="CU72" i="3"/>
  <c r="CV72" i="3"/>
  <c r="CW72" i="3"/>
  <c r="CX72" i="3"/>
  <c r="CY72" i="3"/>
  <c r="BU72" i="3"/>
  <c r="BU71" i="3"/>
  <c r="BV71" i="3"/>
  <c r="BW71" i="3"/>
  <c r="BX71" i="3"/>
  <c r="BY71" i="3"/>
  <c r="BZ71" i="3"/>
  <c r="CA71" i="3"/>
  <c r="CB71" i="3"/>
  <c r="CC71" i="3"/>
  <c r="CD71" i="3"/>
  <c r="CE71" i="3"/>
  <c r="CF71" i="3"/>
  <c r="CG71" i="3"/>
  <c r="CH71" i="3"/>
  <c r="CI71" i="3"/>
  <c r="CJ71" i="3"/>
  <c r="CK71" i="3"/>
  <c r="CL71" i="3"/>
  <c r="CM71" i="3"/>
  <c r="CN71" i="3"/>
  <c r="CO71" i="3"/>
  <c r="CP71" i="3"/>
  <c r="CQ71" i="3"/>
  <c r="CR71" i="3"/>
  <c r="CS71" i="3"/>
  <c r="CT71" i="3"/>
  <c r="CU71" i="3"/>
  <c r="CV71" i="3"/>
  <c r="CW71" i="3"/>
  <c r="CX71" i="3"/>
  <c r="CY71" i="3"/>
  <c r="BT71" i="3"/>
  <c r="BT70" i="3"/>
  <c r="BU70" i="3"/>
  <c r="BV70" i="3"/>
  <c r="BW70" i="3"/>
  <c r="BR71" i="3" s="1" a="1"/>
  <c r="BR97" i="3" s="1"/>
  <c r="BX70" i="3"/>
  <c r="BY70" i="3"/>
  <c r="BZ70" i="3"/>
  <c r="CA70" i="3"/>
  <c r="CB70" i="3"/>
  <c r="CC70" i="3"/>
  <c r="CD70" i="3"/>
  <c r="CE70" i="3"/>
  <c r="CF70" i="3"/>
  <c r="CG70" i="3"/>
  <c r="CH70" i="3"/>
  <c r="CI70" i="3"/>
  <c r="CJ70" i="3"/>
  <c r="CK70" i="3"/>
  <c r="CL70" i="3"/>
  <c r="CM70" i="3"/>
  <c r="CN70" i="3"/>
  <c r="CO70" i="3"/>
  <c r="CP70" i="3"/>
  <c r="CQ70" i="3"/>
  <c r="CR70" i="3"/>
  <c r="CS70" i="3"/>
  <c r="CT70" i="3"/>
  <c r="CU70" i="3"/>
  <c r="CV70" i="3"/>
  <c r="CW70" i="3"/>
  <c r="CX70" i="3"/>
  <c r="CY70" i="3"/>
  <c r="BS70" i="3"/>
  <c r="BS69" i="3"/>
  <c r="BT69" i="3"/>
  <c r="BU69" i="3"/>
  <c r="BV69" i="3"/>
  <c r="BW69" i="3"/>
  <c r="BX69" i="3"/>
  <c r="BY69" i="3"/>
  <c r="BZ69" i="3"/>
  <c r="CA69" i="3"/>
  <c r="CB69" i="3"/>
  <c r="CC69" i="3"/>
  <c r="CD69" i="3"/>
  <c r="CE69" i="3"/>
  <c r="CF69" i="3"/>
  <c r="CG69" i="3"/>
  <c r="CH69" i="3"/>
  <c r="CI69" i="3"/>
  <c r="CJ69" i="3"/>
  <c r="CK69" i="3"/>
  <c r="CL69" i="3"/>
  <c r="CM69" i="3"/>
  <c r="CN69" i="3"/>
  <c r="CO69" i="3"/>
  <c r="CP69" i="3"/>
  <c r="CQ69" i="3"/>
  <c r="CR69" i="3"/>
  <c r="CS69" i="3"/>
  <c r="CT69" i="3"/>
  <c r="CU69" i="3"/>
  <c r="CV69" i="3"/>
  <c r="CW69" i="3"/>
  <c r="CX69" i="3"/>
  <c r="CY69" i="3"/>
  <c r="BR69" i="3"/>
  <c r="BR68" i="3"/>
  <c r="BS68" i="3"/>
  <c r="BT68" i="3"/>
  <c r="BU68" i="3"/>
  <c r="BP69" i="3" s="1" a="1"/>
  <c r="BP99" i="3" s="1"/>
  <c r="BV68" i="3"/>
  <c r="BW68" i="3"/>
  <c r="BX68" i="3"/>
  <c r="BY68" i="3"/>
  <c r="BZ68" i="3"/>
  <c r="CA68" i="3"/>
  <c r="CB68" i="3"/>
  <c r="CC68" i="3"/>
  <c r="CD68" i="3"/>
  <c r="CE68" i="3"/>
  <c r="CF68" i="3"/>
  <c r="CG68" i="3"/>
  <c r="CH68" i="3"/>
  <c r="CI68" i="3"/>
  <c r="CJ68" i="3"/>
  <c r="CK68" i="3"/>
  <c r="CL68" i="3"/>
  <c r="CM68" i="3"/>
  <c r="CN68" i="3"/>
  <c r="CO68" i="3"/>
  <c r="CP68" i="3"/>
  <c r="CQ68" i="3"/>
  <c r="CR68" i="3"/>
  <c r="CS68" i="3"/>
  <c r="CT68" i="3"/>
  <c r="CU68" i="3"/>
  <c r="CV68" i="3"/>
  <c r="CW68" i="3"/>
  <c r="CX68" i="3"/>
  <c r="CY68" i="3"/>
  <c r="BQ68" i="3"/>
  <c r="BQ67" i="3"/>
  <c r="BR67" i="3"/>
  <c r="BS67" i="3"/>
  <c r="BT67" i="3"/>
  <c r="BU67" i="3"/>
  <c r="BV67" i="3"/>
  <c r="BW67" i="3"/>
  <c r="BX67" i="3"/>
  <c r="BY67" i="3"/>
  <c r="BZ67" i="3"/>
  <c r="CA67" i="3"/>
  <c r="CB67" i="3"/>
  <c r="CC67" i="3"/>
  <c r="CD67" i="3"/>
  <c r="CE67" i="3"/>
  <c r="CF67" i="3"/>
  <c r="CG67" i="3"/>
  <c r="CH67" i="3"/>
  <c r="CI67" i="3"/>
  <c r="CJ67" i="3"/>
  <c r="CK67" i="3"/>
  <c r="CL67" i="3"/>
  <c r="CM67" i="3"/>
  <c r="CN67" i="3"/>
  <c r="CO67" i="3"/>
  <c r="CP67" i="3"/>
  <c r="CQ67" i="3"/>
  <c r="CR67" i="3"/>
  <c r="CS67" i="3"/>
  <c r="CT67" i="3"/>
  <c r="CU67" i="3"/>
  <c r="CV67" i="3"/>
  <c r="CW67" i="3"/>
  <c r="CX67" i="3"/>
  <c r="CY67" i="3"/>
  <c r="BP67" i="3"/>
  <c r="BP66" i="3"/>
  <c r="BQ66" i="3"/>
  <c r="BR66" i="3"/>
  <c r="BS66" i="3"/>
  <c r="BT66" i="3"/>
  <c r="BU66" i="3"/>
  <c r="BV66" i="3"/>
  <c r="BW66" i="3"/>
  <c r="BX66" i="3"/>
  <c r="BY66" i="3"/>
  <c r="BZ66" i="3"/>
  <c r="CA66" i="3"/>
  <c r="CB66" i="3"/>
  <c r="CC66" i="3"/>
  <c r="CD66" i="3"/>
  <c r="CE66" i="3"/>
  <c r="CF66" i="3"/>
  <c r="CG66" i="3"/>
  <c r="CH66" i="3"/>
  <c r="CI66" i="3"/>
  <c r="CJ66" i="3"/>
  <c r="CK66" i="3"/>
  <c r="CL66" i="3"/>
  <c r="CM66" i="3"/>
  <c r="CN66" i="3"/>
  <c r="CO66" i="3"/>
  <c r="CP66" i="3"/>
  <c r="CQ66" i="3"/>
  <c r="CR66" i="3"/>
  <c r="CS66" i="3"/>
  <c r="CT66" i="3"/>
  <c r="CU66" i="3"/>
  <c r="CV66" i="3"/>
  <c r="CW66" i="3"/>
  <c r="CX66" i="3"/>
  <c r="CY66" i="3"/>
  <c r="BO66" i="3"/>
  <c r="BO65" i="3"/>
  <c r="BP65" i="3"/>
  <c r="BQ65" i="3"/>
  <c r="BR65" i="3"/>
  <c r="BS65" i="3"/>
  <c r="BT65" i="3"/>
  <c r="BU65" i="3"/>
  <c r="BV65" i="3"/>
  <c r="BW65" i="3"/>
  <c r="BX65" i="3"/>
  <c r="BY65" i="3"/>
  <c r="BZ65" i="3"/>
  <c r="CA65" i="3"/>
  <c r="CB65" i="3"/>
  <c r="CC65" i="3"/>
  <c r="CD65" i="3"/>
  <c r="CE65" i="3"/>
  <c r="CF65" i="3"/>
  <c r="CG65" i="3"/>
  <c r="CH65" i="3"/>
  <c r="CI65" i="3"/>
  <c r="CJ65" i="3"/>
  <c r="CK65" i="3"/>
  <c r="CL65" i="3"/>
  <c r="CM65" i="3"/>
  <c r="CN65" i="3"/>
  <c r="CO65" i="3"/>
  <c r="CP65" i="3"/>
  <c r="CQ65" i="3"/>
  <c r="CR65" i="3"/>
  <c r="CS65" i="3"/>
  <c r="CT65" i="3"/>
  <c r="CU65" i="3"/>
  <c r="CV65" i="3"/>
  <c r="CW65" i="3"/>
  <c r="CX65" i="3"/>
  <c r="CY65" i="3"/>
  <c r="BN65" i="3"/>
  <c r="BN64" i="3"/>
  <c r="BO64" i="3"/>
  <c r="BP64" i="3"/>
  <c r="BQ64" i="3"/>
  <c r="BR64" i="3"/>
  <c r="BS64" i="3"/>
  <c r="BT64" i="3"/>
  <c r="BU64" i="3"/>
  <c r="BV64" i="3"/>
  <c r="BW64" i="3"/>
  <c r="BX64" i="3"/>
  <c r="BY64" i="3"/>
  <c r="BZ64" i="3"/>
  <c r="CA64" i="3"/>
  <c r="CB64" i="3"/>
  <c r="CC64" i="3"/>
  <c r="CD64" i="3"/>
  <c r="CE64" i="3"/>
  <c r="CF64" i="3"/>
  <c r="CG64" i="3"/>
  <c r="CH64" i="3"/>
  <c r="CI64" i="3"/>
  <c r="CJ64" i="3"/>
  <c r="CK64" i="3"/>
  <c r="CL64" i="3"/>
  <c r="CM64" i="3"/>
  <c r="CN64" i="3"/>
  <c r="CO64" i="3"/>
  <c r="CP64" i="3"/>
  <c r="CQ64" i="3"/>
  <c r="CR64" i="3"/>
  <c r="CS64" i="3"/>
  <c r="CT64" i="3"/>
  <c r="CU64" i="3"/>
  <c r="CV64" i="3"/>
  <c r="CW64" i="3"/>
  <c r="CX64" i="3"/>
  <c r="CY64" i="3"/>
  <c r="BM64" i="3"/>
  <c r="BM63" i="3"/>
  <c r="BN63" i="3"/>
  <c r="BO63" i="3"/>
  <c r="BP63" i="3"/>
  <c r="BQ63" i="3"/>
  <c r="BR63" i="3"/>
  <c r="BS63" i="3"/>
  <c r="BT63" i="3"/>
  <c r="BU63" i="3"/>
  <c r="BV63" i="3"/>
  <c r="BW63" i="3"/>
  <c r="BX63" i="3"/>
  <c r="BY63" i="3"/>
  <c r="BZ63" i="3"/>
  <c r="CA63" i="3"/>
  <c r="CB63" i="3"/>
  <c r="CC63" i="3"/>
  <c r="CD63" i="3"/>
  <c r="CE63" i="3"/>
  <c r="CF63" i="3"/>
  <c r="CG63" i="3"/>
  <c r="CH63" i="3"/>
  <c r="CI63" i="3"/>
  <c r="CJ63" i="3"/>
  <c r="CK63" i="3"/>
  <c r="CL63" i="3"/>
  <c r="CM63" i="3"/>
  <c r="CN63" i="3"/>
  <c r="CO63" i="3"/>
  <c r="CP63" i="3"/>
  <c r="CQ63" i="3"/>
  <c r="CR63" i="3"/>
  <c r="CS63" i="3"/>
  <c r="CT63" i="3"/>
  <c r="CU63" i="3"/>
  <c r="CV63" i="3"/>
  <c r="CW63" i="3"/>
  <c r="CX63" i="3"/>
  <c r="CY63" i="3"/>
  <c r="BL63" i="3"/>
  <c r="BL62" i="3"/>
  <c r="BM62" i="3"/>
  <c r="BN62" i="3"/>
  <c r="BJ63" i="3" s="1" a="1"/>
  <c r="BO62" i="3"/>
  <c r="BP62" i="3"/>
  <c r="BQ62" i="3"/>
  <c r="BR62" i="3"/>
  <c r="BS62" i="3"/>
  <c r="BT62" i="3"/>
  <c r="BU62" i="3"/>
  <c r="BV62" i="3"/>
  <c r="BW62" i="3"/>
  <c r="BX62" i="3"/>
  <c r="BY62" i="3"/>
  <c r="BZ62" i="3"/>
  <c r="CA62" i="3"/>
  <c r="CB62" i="3"/>
  <c r="CC62" i="3"/>
  <c r="CD62" i="3"/>
  <c r="CE62" i="3"/>
  <c r="CF62" i="3"/>
  <c r="CG62" i="3"/>
  <c r="CH62" i="3"/>
  <c r="CI62" i="3"/>
  <c r="CJ62" i="3"/>
  <c r="CK62" i="3"/>
  <c r="CL62" i="3"/>
  <c r="CM62" i="3"/>
  <c r="CN62" i="3"/>
  <c r="CO62" i="3"/>
  <c r="CP62" i="3"/>
  <c r="CQ62" i="3"/>
  <c r="CR62" i="3"/>
  <c r="CS62" i="3"/>
  <c r="CT62" i="3"/>
  <c r="CU62" i="3"/>
  <c r="CV62" i="3"/>
  <c r="CW62" i="3"/>
  <c r="CX62" i="3"/>
  <c r="CY62" i="3"/>
  <c r="BK62" i="3"/>
  <c r="BK61" i="3"/>
  <c r="BL61" i="3"/>
  <c r="BM61" i="3"/>
  <c r="BN61" i="3"/>
  <c r="BO61" i="3"/>
  <c r="BP61" i="3"/>
  <c r="BQ61" i="3"/>
  <c r="BR61" i="3"/>
  <c r="BS61" i="3"/>
  <c r="BT61" i="3"/>
  <c r="BU61" i="3"/>
  <c r="BV61" i="3"/>
  <c r="BW61" i="3"/>
  <c r="BX61" i="3"/>
  <c r="BY61" i="3"/>
  <c r="BZ61" i="3"/>
  <c r="CA61" i="3"/>
  <c r="CB61" i="3"/>
  <c r="CC61" i="3"/>
  <c r="CD61" i="3"/>
  <c r="CE61" i="3"/>
  <c r="CF61" i="3"/>
  <c r="CG61" i="3"/>
  <c r="CH61" i="3"/>
  <c r="CI61" i="3"/>
  <c r="CJ61" i="3"/>
  <c r="CK61" i="3"/>
  <c r="CL61" i="3"/>
  <c r="CM61" i="3"/>
  <c r="CN61" i="3"/>
  <c r="CO61" i="3"/>
  <c r="CP61" i="3"/>
  <c r="CQ61" i="3"/>
  <c r="CR61" i="3"/>
  <c r="CS61" i="3"/>
  <c r="CT61" i="3"/>
  <c r="CU61" i="3"/>
  <c r="CV61" i="3"/>
  <c r="CW61" i="3"/>
  <c r="CX61" i="3"/>
  <c r="CY61" i="3"/>
  <c r="BJ61" i="3"/>
  <c r="BJ60" i="3"/>
  <c r="BK60" i="3"/>
  <c r="BH61" i="3" s="1" a="1"/>
  <c r="BL60" i="3"/>
  <c r="BM60" i="3"/>
  <c r="BN60" i="3"/>
  <c r="BO60" i="3"/>
  <c r="BP60" i="3"/>
  <c r="BQ60" i="3"/>
  <c r="BR60" i="3"/>
  <c r="BS60" i="3"/>
  <c r="BT60" i="3"/>
  <c r="BU60" i="3"/>
  <c r="BV60" i="3"/>
  <c r="BW60" i="3"/>
  <c r="BX60" i="3"/>
  <c r="BY60" i="3"/>
  <c r="BZ60" i="3"/>
  <c r="CA60" i="3"/>
  <c r="CB60" i="3"/>
  <c r="CC60" i="3"/>
  <c r="CD60" i="3"/>
  <c r="CE60" i="3"/>
  <c r="CF60" i="3"/>
  <c r="CG60" i="3"/>
  <c r="CH60" i="3"/>
  <c r="CI60" i="3"/>
  <c r="CJ60" i="3"/>
  <c r="CK60" i="3"/>
  <c r="CL60" i="3"/>
  <c r="CM60" i="3"/>
  <c r="CN60" i="3"/>
  <c r="CO60" i="3"/>
  <c r="CP60" i="3"/>
  <c r="CQ60" i="3"/>
  <c r="CR60" i="3"/>
  <c r="CS60" i="3"/>
  <c r="CT60" i="3"/>
  <c r="CU60" i="3"/>
  <c r="CV60" i="3"/>
  <c r="CW60" i="3"/>
  <c r="CX60" i="3"/>
  <c r="CY60" i="3"/>
  <c r="BI60" i="3"/>
  <c r="BI59" i="3"/>
  <c r="BJ59" i="3"/>
  <c r="BK59" i="3"/>
  <c r="BL59" i="3"/>
  <c r="BM59" i="3"/>
  <c r="BN59" i="3"/>
  <c r="BO59" i="3"/>
  <c r="BP59" i="3"/>
  <c r="BQ59" i="3"/>
  <c r="BR59" i="3"/>
  <c r="BS59" i="3"/>
  <c r="BT59" i="3"/>
  <c r="BU59" i="3"/>
  <c r="BV59" i="3"/>
  <c r="BW59" i="3"/>
  <c r="BX59" i="3"/>
  <c r="BY59" i="3"/>
  <c r="BZ59" i="3"/>
  <c r="CA59" i="3"/>
  <c r="CB59" i="3"/>
  <c r="CC59" i="3"/>
  <c r="CD59" i="3"/>
  <c r="CE59" i="3"/>
  <c r="CF59" i="3"/>
  <c r="CG59" i="3"/>
  <c r="CH59" i="3"/>
  <c r="CI59" i="3"/>
  <c r="CJ59" i="3"/>
  <c r="CK59" i="3"/>
  <c r="CL59" i="3"/>
  <c r="CM59" i="3"/>
  <c r="CN59" i="3"/>
  <c r="CO59" i="3"/>
  <c r="CP59" i="3"/>
  <c r="CQ59" i="3"/>
  <c r="CR59" i="3"/>
  <c r="CS59" i="3"/>
  <c r="CT59" i="3"/>
  <c r="CU59" i="3"/>
  <c r="CV59" i="3"/>
  <c r="CW59" i="3"/>
  <c r="CX59" i="3"/>
  <c r="CY59" i="3"/>
  <c r="BH59" i="3"/>
  <c r="BH58" i="3"/>
  <c r="BI58" i="3"/>
  <c r="BJ58" i="3"/>
  <c r="BK58" i="3"/>
  <c r="BL58" i="3"/>
  <c r="BM58" i="3"/>
  <c r="BN58" i="3"/>
  <c r="BO58" i="3"/>
  <c r="BP58" i="3"/>
  <c r="BQ58" i="3"/>
  <c r="BR58" i="3"/>
  <c r="BS58" i="3"/>
  <c r="BT58" i="3"/>
  <c r="BU58" i="3"/>
  <c r="BV58" i="3"/>
  <c r="BW58" i="3"/>
  <c r="BX58" i="3"/>
  <c r="BY58" i="3"/>
  <c r="BZ58" i="3"/>
  <c r="CA58" i="3"/>
  <c r="CB58" i="3"/>
  <c r="CC58" i="3"/>
  <c r="CD58" i="3"/>
  <c r="CE58" i="3"/>
  <c r="CF58" i="3"/>
  <c r="CG58" i="3"/>
  <c r="CH58" i="3"/>
  <c r="CI58" i="3"/>
  <c r="CJ58" i="3"/>
  <c r="CK58" i="3"/>
  <c r="CL58" i="3"/>
  <c r="CM58" i="3"/>
  <c r="CN58" i="3"/>
  <c r="CO58" i="3"/>
  <c r="CP58" i="3"/>
  <c r="CQ58" i="3"/>
  <c r="CR58" i="3"/>
  <c r="CS58" i="3"/>
  <c r="CT58" i="3"/>
  <c r="CU58" i="3"/>
  <c r="CV58" i="3"/>
  <c r="CW58" i="3"/>
  <c r="CX58" i="3"/>
  <c r="CY58" i="3"/>
  <c r="BG58" i="3"/>
  <c r="BG57" i="3"/>
  <c r="BH57" i="3"/>
  <c r="BI57" i="3"/>
  <c r="BJ57" i="3"/>
  <c r="BK57" i="3"/>
  <c r="BL57" i="3"/>
  <c r="BM57" i="3"/>
  <c r="BN57" i="3"/>
  <c r="BO57" i="3"/>
  <c r="BP57" i="3"/>
  <c r="BQ57" i="3"/>
  <c r="BR57" i="3"/>
  <c r="BS57" i="3"/>
  <c r="BT57" i="3"/>
  <c r="BU57" i="3"/>
  <c r="BV57" i="3"/>
  <c r="BW57" i="3"/>
  <c r="BX57" i="3"/>
  <c r="BY57" i="3"/>
  <c r="BZ57" i="3"/>
  <c r="CA57" i="3"/>
  <c r="CB57" i="3"/>
  <c r="CC57" i="3"/>
  <c r="CD57" i="3"/>
  <c r="CE57" i="3"/>
  <c r="CF57" i="3"/>
  <c r="CG57" i="3"/>
  <c r="CH57" i="3"/>
  <c r="CI57" i="3"/>
  <c r="CJ57" i="3"/>
  <c r="CK57" i="3"/>
  <c r="CL57" i="3"/>
  <c r="CM57" i="3"/>
  <c r="CN57" i="3"/>
  <c r="CO57" i="3"/>
  <c r="CP57" i="3"/>
  <c r="CQ57" i="3"/>
  <c r="CR57" i="3"/>
  <c r="CS57" i="3"/>
  <c r="CT57" i="3"/>
  <c r="CU57" i="3"/>
  <c r="CV57" i="3"/>
  <c r="CW57" i="3"/>
  <c r="CX57" i="3"/>
  <c r="CY57" i="3"/>
  <c r="BF57" i="3"/>
  <c r="BF56" i="3"/>
  <c r="BG56" i="3"/>
  <c r="BH56" i="3"/>
  <c r="BI56" i="3"/>
  <c r="BJ56" i="3"/>
  <c r="BK56" i="3"/>
  <c r="BL56" i="3"/>
  <c r="BM56" i="3"/>
  <c r="BN56" i="3"/>
  <c r="BO56" i="3"/>
  <c r="BP56" i="3"/>
  <c r="BQ56" i="3"/>
  <c r="BR56" i="3"/>
  <c r="BS56" i="3"/>
  <c r="BT56" i="3"/>
  <c r="BU56" i="3"/>
  <c r="BV56" i="3"/>
  <c r="BW56" i="3"/>
  <c r="BX56" i="3"/>
  <c r="BY56" i="3"/>
  <c r="BZ56" i="3"/>
  <c r="CA56" i="3"/>
  <c r="CB56" i="3"/>
  <c r="CC56" i="3"/>
  <c r="CD56" i="3"/>
  <c r="CE56" i="3"/>
  <c r="CF56" i="3"/>
  <c r="CG56" i="3"/>
  <c r="CH56" i="3"/>
  <c r="CI56" i="3"/>
  <c r="CJ56" i="3"/>
  <c r="CK56" i="3"/>
  <c r="CL56" i="3"/>
  <c r="CM56" i="3"/>
  <c r="CN56" i="3"/>
  <c r="CO56" i="3"/>
  <c r="CP56" i="3"/>
  <c r="CQ56" i="3"/>
  <c r="CR56" i="3"/>
  <c r="CS56" i="3"/>
  <c r="CT56" i="3"/>
  <c r="CU56" i="3"/>
  <c r="CV56" i="3"/>
  <c r="CW56" i="3"/>
  <c r="CX56" i="3"/>
  <c r="CY56" i="3"/>
  <c r="BE56" i="3"/>
  <c r="BE55" i="3"/>
  <c r="BF55" i="3"/>
  <c r="BG55" i="3"/>
  <c r="BH55" i="3"/>
  <c r="BI55" i="3"/>
  <c r="BJ55" i="3"/>
  <c r="BK55" i="3"/>
  <c r="BL55" i="3"/>
  <c r="BM55" i="3"/>
  <c r="BN55" i="3"/>
  <c r="BO55" i="3"/>
  <c r="BP55" i="3"/>
  <c r="BQ55" i="3"/>
  <c r="BR55" i="3"/>
  <c r="BS55" i="3"/>
  <c r="BT55" i="3"/>
  <c r="BU55" i="3"/>
  <c r="BV55" i="3"/>
  <c r="BW55" i="3"/>
  <c r="BX55" i="3"/>
  <c r="BY55" i="3"/>
  <c r="BZ55" i="3"/>
  <c r="CA55" i="3"/>
  <c r="CB55" i="3"/>
  <c r="CC55" i="3"/>
  <c r="CD55" i="3"/>
  <c r="CE55" i="3"/>
  <c r="CF55" i="3"/>
  <c r="CG55" i="3"/>
  <c r="CH55" i="3"/>
  <c r="CI55" i="3"/>
  <c r="CJ55" i="3"/>
  <c r="CK55" i="3"/>
  <c r="CL55" i="3"/>
  <c r="CM55" i="3"/>
  <c r="CN55" i="3"/>
  <c r="CO55" i="3"/>
  <c r="CP55" i="3"/>
  <c r="CQ55" i="3"/>
  <c r="CR55" i="3"/>
  <c r="CS55" i="3"/>
  <c r="CT55" i="3"/>
  <c r="CU55" i="3"/>
  <c r="CV55" i="3"/>
  <c r="CW55" i="3"/>
  <c r="CX55" i="3"/>
  <c r="CY55" i="3"/>
  <c r="BD55" i="3"/>
  <c r="BD54" i="3"/>
  <c r="BE54" i="3"/>
  <c r="BF54" i="3"/>
  <c r="BG54" i="3"/>
  <c r="BH54" i="3"/>
  <c r="BI54" i="3"/>
  <c r="BJ54" i="3"/>
  <c r="BK54" i="3"/>
  <c r="BL54" i="3"/>
  <c r="BM54" i="3"/>
  <c r="BN54" i="3"/>
  <c r="BO54" i="3"/>
  <c r="BP54" i="3"/>
  <c r="BQ54" i="3"/>
  <c r="BR54" i="3"/>
  <c r="BS54" i="3"/>
  <c r="BT54" i="3"/>
  <c r="BU54" i="3"/>
  <c r="BV54" i="3"/>
  <c r="BW54" i="3"/>
  <c r="BX54" i="3"/>
  <c r="BY54" i="3"/>
  <c r="BZ54" i="3"/>
  <c r="CA54" i="3"/>
  <c r="CB54" i="3"/>
  <c r="CC54" i="3"/>
  <c r="CD54" i="3"/>
  <c r="CE54" i="3"/>
  <c r="CF54" i="3"/>
  <c r="CG54" i="3"/>
  <c r="CH54" i="3"/>
  <c r="CI54" i="3"/>
  <c r="CJ54" i="3"/>
  <c r="CK54" i="3"/>
  <c r="CL54" i="3"/>
  <c r="CM54" i="3"/>
  <c r="CN54" i="3"/>
  <c r="CO54" i="3"/>
  <c r="CP54" i="3"/>
  <c r="CQ54" i="3"/>
  <c r="CR54" i="3"/>
  <c r="CS54" i="3"/>
  <c r="CT54" i="3"/>
  <c r="CU54" i="3"/>
  <c r="CV54" i="3"/>
  <c r="CW54" i="3"/>
  <c r="CX54" i="3"/>
  <c r="CY54" i="3"/>
  <c r="BC54" i="3"/>
  <c r="BC53" i="3"/>
  <c r="BD53" i="3"/>
  <c r="BE53" i="3"/>
  <c r="BF53" i="3"/>
  <c r="BG53" i="3"/>
  <c r="BH53" i="3"/>
  <c r="BI53" i="3"/>
  <c r="BJ53" i="3"/>
  <c r="BK53" i="3"/>
  <c r="BL53" i="3"/>
  <c r="BM53" i="3"/>
  <c r="BN53" i="3"/>
  <c r="BO53" i="3"/>
  <c r="BP53" i="3"/>
  <c r="BQ53" i="3"/>
  <c r="BR53" i="3"/>
  <c r="BS53" i="3"/>
  <c r="BT53" i="3"/>
  <c r="BU53" i="3"/>
  <c r="BV53" i="3"/>
  <c r="BW53" i="3"/>
  <c r="BX53" i="3"/>
  <c r="BY53" i="3"/>
  <c r="BZ53" i="3"/>
  <c r="CA53" i="3"/>
  <c r="CB53" i="3"/>
  <c r="CC53" i="3"/>
  <c r="CD53" i="3"/>
  <c r="CE53" i="3"/>
  <c r="CF53" i="3"/>
  <c r="CG53" i="3"/>
  <c r="CH53" i="3"/>
  <c r="CI53" i="3"/>
  <c r="CJ53" i="3"/>
  <c r="CK53" i="3"/>
  <c r="CL53" i="3"/>
  <c r="CM53" i="3"/>
  <c r="CN53" i="3"/>
  <c r="CO53" i="3"/>
  <c r="CP53" i="3"/>
  <c r="CQ53" i="3"/>
  <c r="CR53" i="3"/>
  <c r="CS53" i="3"/>
  <c r="CT53" i="3"/>
  <c r="CU53" i="3"/>
  <c r="CV53" i="3"/>
  <c r="CW53" i="3"/>
  <c r="CX53" i="3"/>
  <c r="CY53" i="3"/>
  <c r="BB53" i="3"/>
  <c r="BB52" i="3"/>
  <c r="BC52" i="3"/>
  <c r="BD52" i="3"/>
  <c r="BE52" i="3"/>
  <c r="BF52" i="3"/>
  <c r="BG52" i="3"/>
  <c r="BH52" i="3"/>
  <c r="BI52" i="3"/>
  <c r="BJ52" i="3"/>
  <c r="BK52" i="3"/>
  <c r="BL52" i="3"/>
  <c r="BM52" i="3"/>
  <c r="BN52" i="3"/>
  <c r="BO52" i="3"/>
  <c r="BP52" i="3"/>
  <c r="BQ52" i="3"/>
  <c r="BR52" i="3"/>
  <c r="BS52" i="3"/>
  <c r="BT52" i="3"/>
  <c r="BU52" i="3"/>
  <c r="BV52" i="3"/>
  <c r="BW52" i="3"/>
  <c r="BX52" i="3"/>
  <c r="BY52" i="3"/>
  <c r="BZ52" i="3"/>
  <c r="CA52" i="3"/>
  <c r="CB52" i="3"/>
  <c r="CC52" i="3"/>
  <c r="CD52" i="3"/>
  <c r="CE52" i="3"/>
  <c r="CF52" i="3"/>
  <c r="CG52" i="3"/>
  <c r="CH52" i="3"/>
  <c r="CI52" i="3"/>
  <c r="CJ52" i="3"/>
  <c r="CK52" i="3"/>
  <c r="CL52" i="3"/>
  <c r="CM52" i="3"/>
  <c r="CN52" i="3"/>
  <c r="CO52" i="3"/>
  <c r="CP52" i="3"/>
  <c r="CQ52" i="3"/>
  <c r="CR52" i="3"/>
  <c r="CS52" i="3"/>
  <c r="CT52" i="3"/>
  <c r="CU52" i="3"/>
  <c r="CV52" i="3"/>
  <c r="CW52" i="3"/>
  <c r="CX52" i="3"/>
  <c r="CY52" i="3"/>
  <c r="BA52" i="3"/>
  <c r="BA51" i="3"/>
  <c r="BB51" i="3"/>
  <c r="BC51" i="3"/>
  <c r="AY52" i="3" s="1" a="1"/>
  <c r="BD51" i="3"/>
  <c r="BE51" i="3"/>
  <c r="BF51" i="3"/>
  <c r="BG51" i="3"/>
  <c r="BH51" i="3"/>
  <c r="BI51" i="3"/>
  <c r="BJ51" i="3"/>
  <c r="BK51" i="3"/>
  <c r="BL51" i="3"/>
  <c r="BM51" i="3"/>
  <c r="BN51" i="3"/>
  <c r="BO51" i="3"/>
  <c r="BP51" i="3"/>
  <c r="BQ51" i="3"/>
  <c r="BR51" i="3"/>
  <c r="BS51" i="3"/>
  <c r="BT51" i="3"/>
  <c r="BU51" i="3"/>
  <c r="BV51" i="3"/>
  <c r="BW51" i="3"/>
  <c r="BX51" i="3"/>
  <c r="BY51" i="3"/>
  <c r="BZ51" i="3"/>
  <c r="CA51" i="3"/>
  <c r="CB51" i="3"/>
  <c r="CC51" i="3"/>
  <c r="CD51" i="3"/>
  <c r="CE51" i="3"/>
  <c r="CF51" i="3"/>
  <c r="CG51" i="3"/>
  <c r="CH51" i="3"/>
  <c r="CI51" i="3"/>
  <c r="CJ51" i="3"/>
  <c r="CK51" i="3"/>
  <c r="CL51" i="3"/>
  <c r="CM51" i="3"/>
  <c r="CN51" i="3"/>
  <c r="CO51" i="3"/>
  <c r="CP51" i="3"/>
  <c r="CQ51" i="3"/>
  <c r="CR51" i="3"/>
  <c r="CS51" i="3"/>
  <c r="CT51" i="3"/>
  <c r="CU51" i="3"/>
  <c r="CV51" i="3"/>
  <c r="CW51" i="3"/>
  <c r="CX51" i="3"/>
  <c r="CY51" i="3"/>
  <c r="AZ51" i="3"/>
  <c r="AZ50" i="3"/>
  <c r="BA50" i="3"/>
  <c r="BB50" i="3"/>
  <c r="BC50" i="3"/>
  <c r="AX51" i="3" s="1" a="1"/>
  <c r="BD50" i="3"/>
  <c r="BE50" i="3"/>
  <c r="BF50" i="3"/>
  <c r="BG50" i="3"/>
  <c r="BH50" i="3"/>
  <c r="BI50" i="3"/>
  <c r="BJ50" i="3"/>
  <c r="BK50" i="3"/>
  <c r="BL50" i="3"/>
  <c r="BM50" i="3"/>
  <c r="BN50" i="3"/>
  <c r="BO50" i="3"/>
  <c r="BP50" i="3"/>
  <c r="BQ50" i="3"/>
  <c r="BR50" i="3"/>
  <c r="BS50" i="3"/>
  <c r="BT50" i="3"/>
  <c r="BU50" i="3"/>
  <c r="BV50" i="3"/>
  <c r="BW50" i="3"/>
  <c r="BX50" i="3"/>
  <c r="BY50" i="3"/>
  <c r="BZ50" i="3"/>
  <c r="CA50" i="3"/>
  <c r="CB50" i="3"/>
  <c r="CC50" i="3"/>
  <c r="CD50" i="3"/>
  <c r="CE50" i="3"/>
  <c r="CF50" i="3"/>
  <c r="CG50" i="3"/>
  <c r="CH50" i="3"/>
  <c r="CI50" i="3"/>
  <c r="CJ50" i="3"/>
  <c r="CK50" i="3"/>
  <c r="CL50" i="3"/>
  <c r="CM50" i="3"/>
  <c r="CN50" i="3"/>
  <c r="CO50" i="3"/>
  <c r="CP50" i="3"/>
  <c r="CQ50" i="3"/>
  <c r="CR50" i="3"/>
  <c r="CS50" i="3"/>
  <c r="CT50" i="3"/>
  <c r="CU50" i="3"/>
  <c r="CV50" i="3"/>
  <c r="CW50" i="3"/>
  <c r="CX50" i="3"/>
  <c r="CY50" i="3"/>
  <c r="AY50" i="3"/>
  <c r="AY49" i="3"/>
  <c r="AZ49" i="3"/>
  <c r="BA49" i="3"/>
  <c r="BB49" i="3"/>
  <c r="BC49" i="3"/>
  <c r="BD49" i="3"/>
  <c r="BE49" i="3"/>
  <c r="BF49" i="3"/>
  <c r="BG49" i="3"/>
  <c r="BH49" i="3"/>
  <c r="BI49" i="3"/>
  <c r="BJ49" i="3"/>
  <c r="BK49" i="3"/>
  <c r="BL49" i="3"/>
  <c r="BM49" i="3"/>
  <c r="BN49" i="3"/>
  <c r="BO49" i="3"/>
  <c r="BP49" i="3"/>
  <c r="BQ49" i="3"/>
  <c r="BR49" i="3"/>
  <c r="BS49" i="3"/>
  <c r="BT49" i="3"/>
  <c r="BU49" i="3"/>
  <c r="BV49" i="3"/>
  <c r="BW49" i="3"/>
  <c r="BX49" i="3"/>
  <c r="BY49" i="3"/>
  <c r="BZ49" i="3"/>
  <c r="CA49" i="3"/>
  <c r="CB49" i="3"/>
  <c r="CC49" i="3"/>
  <c r="CD49" i="3"/>
  <c r="CE49" i="3"/>
  <c r="CF49" i="3"/>
  <c r="CG49" i="3"/>
  <c r="CH49" i="3"/>
  <c r="CI49" i="3"/>
  <c r="CJ49" i="3"/>
  <c r="CK49" i="3"/>
  <c r="CL49" i="3"/>
  <c r="CM49" i="3"/>
  <c r="CN49" i="3"/>
  <c r="CO49" i="3"/>
  <c r="CP49" i="3"/>
  <c r="CQ49" i="3"/>
  <c r="CR49" i="3"/>
  <c r="CS49" i="3"/>
  <c r="CT49" i="3"/>
  <c r="CU49" i="3"/>
  <c r="CV49" i="3"/>
  <c r="CW49" i="3"/>
  <c r="CX49" i="3"/>
  <c r="CY49" i="3"/>
  <c r="AX49" i="3"/>
  <c r="AX48" i="3"/>
  <c r="AY48" i="3"/>
  <c r="AZ48" i="3"/>
  <c r="BA48" i="3"/>
  <c r="BB48" i="3"/>
  <c r="BC48" i="3"/>
  <c r="BD48" i="3"/>
  <c r="BE48" i="3"/>
  <c r="BF48" i="3"/>
  <c r="BG48" i="3"/>
  <c r="BH48" i="3"/>
  <c r="BI48" i="3"/>
  <c r="BJ48" i="3"/>
  <c r="BK48" i="3"/>
  <c r="BL48" i="3"/>
  <c r="BM48" i="3"/>
  <c r="BN48" i="3"/>
  <c r="BO48" i="3"/>
  <c r="BP48" i="3"/>
  <c r="BQ48" i="3"/>
  <c r="BR48" i="3"/>
  <c r="BS48" i="3"/>
  <c r="BT48" i="3"/>
  <c r="BU48" i="3"/>
  <c r="BV48" i="3"/>
  <c r="BW48" i="3"/>
  <c r="BX48" i="3"/>
  <c r="BY48" i="3"/>
  <c r="BZ48" i="3"/>
  <c r="CA48" i="3"/>
  <c r="CB48" i="3"/>
  <c r="CC48" i="3"/>
  <c r="CD48" i="3"/>
  <c r="CE48" i="3"/>
  <c r="CF48" i="3"/>
  <c r="CG48" i="3"/>
  <c r="CH48" i="3"/>
  <c r="CI48" i="3"/>
  <c r="CJ48" i="3"/>
  <c r="CK48" i="3"/>
  <c r="CL48" i="3"/>
  <c r="CM48" i="3"/>
  <c r="CN48" i="3"/>
  <c r="CO48" i="3"/>
  <c r="CP48" i="3"/>
  <c r="CQ48" i="3"/>
  <c r="CR48" i="3"/>
  <c r="CS48" i="3"/>
  <c r="CT48" i="3"/>
  <c r="CU48" i="3"/>
  <c r="CV48" i="3"/>
  <c r="CW48" i="3"/>
  <c r="CX48" i="3"/>
  <c r="CY48" i="3"/>
  <c r="AW48" i="3"/>
  <c r="AW47" i="3"/>
  <c r="AX47" i="3"/>
  <c r="AY47" i="3"/>
  <c r="AZ47" i="3"/>
  <c r="BA47" i="3"/>
  <c r="BB47" i="3"/>
  <c r="BC47" i="3"/>
  <c r="BD47" i="3"/>
  <c r="BE47" i="3"/>
  <c r="BF47" i="3"/>
  <c r="BG47" i="3"/>
  <c r="BH47" i="3"/>
  <c r="BI47" i="3"/>
  <c r="BJ47" i="3"/>
  <c r="BK47" i="3"/>
  <c r="BL47" i="3"/>
  <c r="BM47" i="3"/>
  <c r="BN47" i="3"/>
  <c r="BO47" i="3"/>
  <c r="BP47" i="3"/>
  <c r="BQ47" i="3"/>
  <c r="BR47" i="3"/>
  <c r="BS47" i="3"/>
  <c r="BT47" i="3"/>
  <c r="BU47" i="3"/>
  <c r="BV47" i="3"/>
  <c r="BW47" i="3"/>
  <c r="BX47" i="3"/>
  <c r="BY47" i="3"/>
  <c r="BZ47" i="3"/>
  <c r="CA47" i="3"/>
  <c r="CB47" i="3"/>
  <c r="CC47" i="3"/>
  <c r="CD47" i="3"/>
  <c r="CE47" i="3"/>
  <c r="CF47" i="3"/>
  <c r="CG47" i="3"/>
  <c r="CH47" i="3"/>
  <c r="CI47" i="3"/>
  <c r="CJ47" i="3"/>
  <c r="CK47" i="3"/>
  <c r="CL47" i="3"/>
  <c r="CM47" i="3"/>
  <c r="CN47" i="3"/>
  <c r="CO47" i="3"/>
  <c r="CP47" i="3"/>
  <c r="CQ47" i="3"/>
  <c r="CR47" i="3"/>
  <c r="CS47" i="3"/>
  <c r="CT47" i="3"/>
  <c r="CU47" i="3"/>
  <c r="CV47" i="3"/>
  <c r="CW47" i="3"/>
  <c r="CX47" i="3"/>
  <c r="CY47" i="3"/>
  <c r="AV47" i="3"/>
  <c r="AV46" i="3"/>
  <c r="AW46" i="3"/>
  <c r="AX46" i="3"/>
  <c r="AY46" i="3"/>
  <c r="AZ46" i="3"/>
  <c r="BA46" i="3"/>
  <c r="BB46" i="3"/>
  <c r="BC46" i="3"/>
  <c r="BD46" i="3"/>
  <c r="BE46" i="3"/>
  <c r="BF46" i="3"/>
  <c r="BG46" i="3"/>
  <c r="BH46" i="3"/>
  <c r="BI46" i="3"/>
  <c r="BJ46" i="3"/>
  <c r="BK46" i="3"/>
  <c r="BL46" i="3"/>
  <c r="BM46" i="3"/>
  <c r="BN46" i="3"/>
  <c r="BO46" i="3"/>
  <c r="BP46" i="3"/>
  <c r="BQ46" i="3"/>
  <c r="BR46" i="3"/>
  <c r="BS46" i="3"/>
  <c r="BT46" i="3"/>
  <c r="BU46" i="3"/>
  <c r="BV46" i="3"/>
  <c r="BW46" i="3"/>
  <c r="BX46" i="3"/>
  <c r="BY46" i="3"/>
  <c r="BZ46" i="3"/>
  <c r="CA46" i="3"/>
  <c r="CB46" i="3"/>
  <c r="CC46" i="3"/>
  <c r="CD46" i="3"/>
  <c r="CE46" i="3"/>
  <c r="CF46" i="3"/>
  <c r="CG46" i="3"/>
  <c r="CH46" i="3"/>
  <c r="CI46" i="3"/>
  <c r="CJ46" i="3"/>
  <c r="CK46" i="3"/>
  <c r="CL46" i="3"/>
  <c r="CM46" i="3"/>
  <c r="CN46" i="3"/>
  <c r="CO46" i="3"/>
  <c r="CP46" i="3"/>
  <c r="CQ46" i="3"/>
  <c r="CR46" i="3"/>
  <c r="CS46" i="3"/>
  <c r="CT46" i="3"/>
  <c r="CU46" i="3"/>
  <c r="CV46" i="3"/>
  <c r="CW46" i="3"/>
  <c r="CX46" i="3"/>
  <c r="CY46" i="3"/>
  <c r="AU46" i="3"/>
  <c r="AU45" i="3"/>
  <c r="AV45" i="3"/>
  <c r="AW45" i="3"/>
  <c r="AX45" i="3"/>
  <c r="AS46" i="3" s="1" a="1"/>
  <c r="AY45" i="3"/>
  <c r="AZ45" i="3"/>
  <c r="BA45" i="3"/>
  <c r="BB45" i="3"/>
  <c r="BC45" i="3"/>
  <c r="BD45" i="3"/>
  <c r="BE45" i="3"/>
  <c r="BF45" i="3"/>
  <c r="BG45" i="3"/>
  <c r="BH45" i="3"/>
  <c r="BI45" i="3"/>
  <c r="BJ45" i="3"/>
  <c r="BK45" i="3"/>
  <c r="BL45" i="3"/>
  <c r="BM45" i="3"/>
  <c r="BN45" i="3"/>
  <c r="BO45" i="3"/>
  <c r="BP45" i="3"/>
  <c r="BQ45" i="3"/>
  <c r="BR45" i="3"/>
  <c r="BS45" i="3"/>
  <c r="BT45" i="3"/>
  <c r="BU45" i="3"/>
  <c r="BV45" i="3"/>
  <c r="BW45" i="3"/>
  <c r="BX45" i="3"/>
  <c r="BY45" i="3"/>
  <c r="BZ45" i="3"/>
  <c r="CA45" i="3"/>
  <c r="CB45" i="3"/>
  <c r="CC45" i="3"/>
  <c r="CD45" i="3"/>
  <c r="CE45" i="3"/>
  <c r="CF45" i="3"/>
  <c r="CG45" i="3"/>
  <c r="CH45" i="3"/>
  <c r="CI45" i="3"/>
  <c r="CJ45" i="3"/>
  <c r="CK45" i="3"/>
  <c r="CL45" i="3"/>
  <c r="CM45" i="3"/>
  <c r="CN45" i="3"/>
  <c r="CO45" i="3"/>
  <c r="CP45" i="3"/>
  <c r="CQ45" i="3"/>
  <c r="CR45" i="3"/>
  <c r="CS45" i="3"/>
  <c r="CT45" i="3"/>
  <c r="CU45" i="3"/>
  <c r="CV45" i="3"/>
  <c r="CW45" i="3"/>
  <c r="CX45" i="3"/>
  <c r="CY45" i="3"/>
  <c r="AT45" i="3"/>
  <c r="AT44" i="3"/>
  <c r="AU44" i="3"/>
  <c r="AV44" i="3"/>
  <c r="AW44" i="3"/>
  <c r="AX44" i="3"/>
  <c r="AY44" i="3"/>
  <c r="AZ44" i="3"/>
  <c r="BA44" i="3"/>
  <c r="BB44" i="3"/>
  <c r="BC44" i="3"/>
  <c r="BD44" i="3"/>
  <c r="BE44" i="3"/>
  <c r="BF44" i="3"/>
  <c r="BG44" i="3"/>
  <c r="BH44" i="3"/>
  <c r="BI44" i="3"/>
  <c r="BJ44" i="3"/>
  <c r="BK44" i="3"/>
  <c r="BL44" i="3"/>
  <c r="BM44" i="3"/>
  <c r="BN44" i="3"/>
  <c r="BO44" i="3"/>
  <c r="BP44" i="3"/>
  <c r="BQ44" i="3"/>
  <c r="BR44" i="3"/>
  <c r="BS44" i="3"/>
  <c r="BT44" i="3"/>
  <c r="BU44" i="3"/>
  <c r="BV44" i="3"/>
  <c r="BW44" i="3"/>
  <c r="BX44" i="3"/>
  <c r="BY44" i="3"/>
  <c r="BZ44" i="3"/>
  <c r="CA44" i="3"/>
  <c r="CB44" i="3"/>
  <c r="CC44" i="3"/>
  <c r="CD44" i="3"/>
  <c r="CE44" i="3"/>
  <c r="CF44" i="3"/>
  <c r="CG44" i="3"/>
  <c r="CH44" i="3"/>
  <c r="CI44" i="3"/>
  <c r="CJ44" i="3"/>
  <c r="CK44" i="3"/>
  <c r="CL44" i="3"/>
  <c r="CM44" i="3"/>
  <c r="CN44" i="3"/>
  <c r="CO44" i="3"/>
  <c r="CP44" i="3"/>
  <c r="CQ44" i="3"/>
  <c r="CR44" i="3"/>
  <c r="CS44" i="3"/>
  <c r="CT44" i="3"/>
  <c r="CU44" i="3"/>
  <c r="CV44" i="3"/>
  <c r="CW44" i="3"/>
  <c r="CX44" i="3"/>
  <c r="CY44" i="3"/>
  <c r="AS44" i="3"/>
  <c r="AS43" i="3"/>
  <c r="AT43" i="3"/>
  <c r="AQ44" i="3" s="1" a="1"/>
  <c r="AU43" i="3"/>
  <c r="AV43" i="3"/>
  <c r="AW43" i="3"/>
  <c r="AX43" i="3"/>
  <c r="AY43" i="3"/>
  <c r="AZ43" i="3"/>
  <c r="BA43" i="3"/>
  <c r="BB43" i="3"/>
  <c r="BC43" i="3"/>
  <c r="BD43" i="3"/>
  <c r="BE43" i="3"/>
  <c r="BF43" i="3"/>
  <c r="BG43" i="3"/>
  <c r="BH43" i="3"/>
  <c r="BI43" i="3"/>
  <c r="BJ43" i="3"/>
  <c r="BK43" i="3"/>
  <c r="BL43" i="3"/>
  <c r="BM43" i="3"/>
  <c r="BN43" i="3"/>
  <c r="BO43" i="3"/>
  <c r="BP43" i="3"/>
  <c r="BQ43" i="3"/>
  <c r="BR43" i="3"/>
  <c r="BS43" i="3"/>
  <c r="BT43" i="3"/>
  <c r="BU43" i="3"/>
  <c r="BV43" i="3"/>
  <c r="BW43" i="3"/>
  <c r="BX43" i="3"/>
  <c r="BY43" i="3"/>
  <c r="BZ43" i="3"/>
  <c r="CA43" i="3"/>
  <c r="CB43" i="3"/>
  <c r="CC43" i="3"/>
  <c r="CD43" i="3"/>
  <c r="CE43" i="3"/>
  <c r="CF43" i="3"/>
  <c r="CG43" i="3"/>
  <c r="CH43" i="3"/>
  <c r="CI43" i="3"/>
  <c r="CJ43" i="3"/>
  <c r="CK43" i="3"/>
  <c r="CL43" i="3"/>
  <c r="CM43" i="3"/>
  <c r="CN43" i="3"/>
  <c r="CO43" i="3"/>
  <c r="CP43" i="3"/>
  <c r="CQ43" i="3"/>
  <c r="CR43" i="3"/>
  <c r="CS43" i="3"/>
  <c r="CT43" i="3"/>
  <c r="CU43" i="3"/>
  <c r="CV43" i="3"/>
  <c r="CW43" i="3"/>
  <c r="CX43" i="3"/>
  <c r="CY43" i="3"/>
  <c r="AR43" i="3"/>
  <c r="AR42" i="3"/>
  <c r="AS42" i="3"/>
  <c r="AT42" i="3"/>
  <c r="AP43" i="3" s="1" a="1"/>
  <c r="AP102" i="3" s="1"/>
  <c r="AU42" i="3"/>
  <c r="AV42" i="3"/>
  <c r="AW42" i="3"/>
  <c r="AX42" i="3"/>
  <c r="AY42" i="3"/>
  <c r="AZ42" i="3"/>
  <c r="BA42" i="3"/>
  <c r="BB42" i="3"/>
  <c r="BC42" i="3"/>
  <c r="BD42" i="3"/>
  <c r="BE42" i="3"/>
  <c r="BF42" i="3"/>
  <c r="BG42" i="3"/>
  <c r="BH42" i="3"/>
  <c r="BI42" i="3"/>
  <c r="BJ42" i="3"/>
  <c r="BK42" i="3"/>
  <c r="BL42" i="3"/>
  <c r="BM42" i="3"/>
  <c r="BN42" i="3"/>
  <c r="BO42" i="3"/>
  <c r="BP42" i="3"/>
  <c r="BQ42" i="3"/>
  <c r="BR42" i="3"/>
  <c r="BS42" i="3"/>
  <c r="BT42" i="3"/>
  <c r="BU42" i="3"/>
  <c r="BV42" i="3"/>
  <c r="BW42" i="3"/>
  <c r="BX42" i="3"/>
  <c r="BY42" i="3"/>
  <c r="BZ42" i="3"/>
  <c r="CA42" i="3"/>
  <c r="CB42" i="3"/>
  <c r="CC42" i="3"/>
  <c r="CD42" i="3"/>
  <c r="CE42" i="3"/>
  <c r="CF42" i="3"/>
  <c r="CG42" i="3"/>
  <c r="CH42" i="3"/>
  <c r="CI42" i="3"/>
  <c r="CJ42" i="3"/>
  <c r="CK42" i="3"/>
  <c r="CL42" i="3"/>
  <c r="CM42" i="3"/>
  <c r="CN42" i="3"/>
  <c r="CO42" i="3"/>
  <c r="CP42" i="3"/>
  <c r="CQ42" i="3"/>
  <c r="CR42" i="3"/>
  <c r="CS42" i="3"/>
  <c r="CT42" i="3"/>
  <c r="CU42" i="3"/>
  <c r="CV42" i="3"/>
  <c r="CW42" i="3"/>
  <c r="CX42" i="3"/>
  <c r="CY42" i="3"/>
  <c r="AQ42" i="3"/>
  <c r="AQ41" i="3"/>
  <c r="AR41" i="3"/>
  <c r="AS41" i="3"/>
  <c r="AT41" i="3"/>
  <c r="AU41" i="3"/>
  <c r="AV41" i="3"/>
  <c r="AW41" i="3"/>
  <c r="AX41" i="3"/>
  <c r="AY41" i="3"/>
  <c r="AZ41" i="3"/>
  <c r="BA41" i="3"/>
  <c r="BB41" i="3"/>
  <c r="BC41" i="3"/>
  <c r="BD41" i="3"/>
  <c r="BE41" i="3"/>
  <c r="BF41" i="3"/>
  <c r="BG41" i="3"/>
  <c r="BH41" i="3"/>
  <c r="BI41" i="3"/>
  <c r="BJ41" i="3"/>
  <c r="BK41" i="3"/>
  <c r="BL41" i="3"/>
  <c r="BM41" i="3"/>
  <c r="BN41" i="3"/>
  <c r="BO41" i="3"/>
  <c r="BP41" i="3"/>
  <c r="BQ41" i="3"/>
  <c r="BR41" i="3"/>
  <c r="BS41" i="3"/>
  <c r="BT41" i="3"/>
  <c r="BU41" i="3"/>
  <c r="BV41" i="3"/>
  <c r="BW41" i="3"/>
  <c r="BX41" i="3"/>
  <c r="BY41" i="3"/>
  <c r="BZ41" i="3"/>
  <c r="CA41" i="3"/>
  <c r="CB41" i="3"/>
  <c r="CC41" i="3"/>
  <c r="CD41" i="3"/>
  <c r="CE41" i="3"/>
  <c r="CF41" i="3"/>
  <c r="CG41" i="3"/>
  <c r="CH41" i="3"/>
  <c r="CI41" i="3"/>
  <c r="CJ41" i="3"/>
  <c r="CK41" i="3"/>
  <c r="CL41" i="3"/>
  <c r="CM41" i="3"/>
  <c r="CN41" i="3"/>
  <c r="CO41" i="3"/>
  <c r="CP41" i="3"/>
  <c r="CQ41" i="3"/>
  <c r="CR41" i="3"/>
  <c r="CS41" i="3"/>
  <c r="CT41" i="3"/>
  <c r="CU41" i="3"/>
  <c r="CV41" i="3"/>
  <c r="CW41" i="3"/>
  <c r="CX41" i="3"/>
  <c r="CY41" i="3"/>
  <c r="AP41" i="3"/>
  <c r="AP40" i="3"/>
  <c r="AQ40" i="3"/>
  <c r="AR40" i="3"/>
  <c r="AS40" i="3"/>
  <c r="AT40" i="3"/>
  <c r="AU40" i="3"/>
  <c r="AV40" i="3"/>
  <c r="AW40" i="3"/>
  <c r="AX40" i="3"/>
  <c r="AY40" i="3"/>
  <c r="AZ40" i="3"/>
  <c r="BA40" i="3"/>
  <c r="BB40" i="3"/>
  <c r="BC40" i="3"/>
  <c r="BD40" i="3"/>
  <c r="BE40" i="3"/>
  <c r="BF40" i="3"/>
  <c r="BG40" i="3"/>
  <c r="BH40" i="3"/>
  <c r="BI40" i="3"/>
  <c r="BJ40" i="3"/>
  <c r="BK40" i="3"/>
  <c r="BL40" i="3"/>
  <c r="BM40" i="3"/>
  <c r="BN40" i="3"/>
  <c r="BO40" i="3"/>
  <c r="BP40" i="3"/>
  <c r="BQ40" i="3"/>
  <c r="BR40" i="3"/>
  <c r="BS40" i="3"/>
  <c r="BT40" i="3"/>
  <c r="BU40" i="3"/>
  <c r="BV40" i="3"/>
  <c r="BW40" i="3"/>
  <c r="BX40" i="3"/>
  <c r="BY40" i="3"/>
  <c r="BZ40" i="3"/>
  <c r="CA40" i="3"/>
  <c r="CB40" i="3"/>
  <c r="CC40" i="3"/>
  <c r="CD40" i="3"/>
  <c r="CE40" i="3"/>
  <c r="CF40" i="3"/>
  <c r="CG40" i="3"/>
  <c r="CH40" i="3"/>
  <c r="CI40" i="3"/>
  <c r="CJ40" i="3"/>
  <c r="CK40" i="3"/>
  <c r="CL40" i="3"/>
  <c r="CM40" i="3"/>
  <c r="CN40" i="3"/>
  <c r="CO40" i="3"/>
  <c r="CP40" i="3"/>
  <c r="CQ40" i="3"/>
  <c r="CR40" i="3"/>
  <c r="CS40" i="3"/>
  <c r="CT40" i="3"/>
  <c r="CU40" i="3"/>
  <c r="CV40" i="3"/>
  <c r="CW40" i="3"/>
  <c r="CX40" i="3"/>
  <c r="CY40" i="3"/>
  <c r="AO40" i="3"/>
  <c r="AO39" i="3"/>
  <c r="AP39" i="3"/>
  <c r="AQ39" i="3"/>
  <c r="AR39" i="3"/>
  <c r="AS39" i="3"/>
  <c r="AT39" i="3"/>
  <c r="AU39" i="3"/>
  <c r="AV39" i="3"/>
  <c r="AW39" i="3"/>
  <c r="AX39" i="3"/>
  <c r="AY39" i="3"/>
  <c r="AZ39" i="3"/>
  <c r="BA39" i="3"/>
  <c r="BB39" i="3"/>
  <c r="BC39" i="3"/>
  <c r="BD39" i="3"/>
  <c r="BE39" i="3"/>
  <c r="BF39" i="3"/>
  <c r="BG39" i="3"/>
  <c r="BH39" i="3"/>
  <c r="BI39" i="3"/>
  <c r="BJ39" i="3"/>
  <c r="BK39" i="3"/>
  <c r="BL39" i="3"/>
  <c r="BM39" i="3"/>
  <c r="BN39" i="3"/>
  <c r="BO39" i="3"/>
  <c r="BP39" i="3"/>
  <c r="BQ39" i="3"/>
  <c r="BR39" i="3"/>
  <c r="BS39" i="3"/>
  <c r="BT39" i="3"/>
  <c r="BU39" i="3"/>
  <c r="BV39" i="3"/>
  <c r="BW39" i="3"/>
  <c r="BX39" i="3"/>
  <c r="BY39" i="3"/>
  <c r="BZ39" i="3"/>
  <c r="CA39" i="3"/>
  <c r="CB39" i="3"/>
  <c r="CC39" i="3"/>
  <c r="CD39" i="3"/>
  <c r="CE39" i="3"/>
  <c r="CF39" i="3"/>
  <c r="CG39" i="3"/>
  <c r="CH39" i="3"/>
  <c r="CI39" i="3"/>
  <c r="CJ39" i="3"/>
  <c r="CK39" i="3"/>
  <c r="CL39" i="3"/>
  <c r="CM39" i="3"/>
  <c r="CN39" i="3"/>
  <c r="CO39" i="3"/>
  <c r="CP39" i="3"/>
  <c r="CQ39" i="3"/>
  <c r="CR39" i="3"/>
  <c r="CS39" i="3"/>
  <c r="CT39" i="3"/>
  <c r="CU39" i="3"/>
  <c r="CV39" i="3"/>
  <c r="CW39" i="3"/>
  <c r="CX39" i="3"/>
  <c r="CY39" i="3"/>
  <c r="AN39" i="3"/>
  <c r="AN38" i="3"/>
  <c r="AO38" i="3"/>
  <c r="AP38" i="3"/>
  <c r="AQ38" i="3"/>
  <c r="AR38" i="3"/>
  <c r="AS38" i="3"/>
  <c r="AT38" i="3"/>
  <c r="AU38" i="3"/>
  <c r="AV38" i="3"/>
  <c r="AW38" i="3"/>
  <c r="AX38" i="3"/>
  <c r="AY38" i="3"/>
  <c r="AZ38" i="3"/>
  <c r="BA38" i="3"/>
  <c r="BB38" i="3"/>
  <c r="BC38" i="3"/>
  <c r="BD38" i="3"/>
  <c r="BE38" i="3"/>
  <c r="BF38" i="3"/>
  <c r="BG38" i="3"/>
  <c r="BH38" i="3"/>
  <c r="BI38" i="3"/>
  <c r="BJ38" i="3"/>
  <c r="BK38" i="3"/>
  <c r="BL38" i="3"/>
  <c r="BM38" i="3"/>
  <c r="BN38" i="3"/>
  <c r="BO38" i="3"/>
  <c r="BP38" i="3"/>
  <c r="BQ38" i="3"/>
  <c r="BR38" i="3"/>
  <c r="BS38" i="3"/>
  <c r="BT38" i="3"/>
  <c r="BU38" i="3"/>
  <c r="BV38" i="3"/>
  <c r="BW38" i="3"/>
  <c r="BX38" i="3"/>
  <c r="BY38" i="3"/>
  <c r="BZ38" i="3"/>
  <c r="CA38" i="3"/>
  <c r="CB38" i="3"/>
  <c r="CC38" i="3"/>
  <c r="CD38" i="3"/>
  <c r="CE38" i="3"/>
  <c r="CF38" i="3"/>
  <c r="CG38" i="3"/>
  <c r="CH38" i="3"/>
  <c r="CI38" i="3"/>
  <c r="CJ38" i="3"/>
  <c r="CK38" i="3"/>
  <c r="CL38" i="3"/>
  <c r="CM38" i="3"/>
  <c r="CN38" i="3"/>
  <c r="CO38" i="3"/>
  <c r="CP38" i="3"/>
  <c r="CQ38" i="3"/>
  <c r="CR38" i="3"/>
  <c r="CS38" i="3"/>
  <c r="CT38" i="3"/>
  <c r="CU38" i="3"/>
  <c r="CV38" i="3"/>
  <c r="CW38" i="3"/>
  <c r="CX38" i="3"/>
  <c r="CY38" i="3"/>
  <c r="AM38" i="3"/>
  <c r="AM37" i="3"/>
  <c r="AN37" i="3"/>
  <c r="AO37" i="3"/>
  <c r="AK38" i="3" s="1" a="1"/>
  <c r="AP37" i="3"/>
  <c r="AQ37" i="3"/>
  <c r="AR37" i="3"/>
  <c r="AS37" i="3"/>
  <c r="AT37" i="3"/>
  <c r="AU37" i="3"/>
  <c r="AV37" i="3"/>
  <c r="AW37" i="3"/>
  <c r="AX37" i="3"/>
  <c r="AY37" i="3"/>
  <c r="AZ37" i="3"/>
  <c r="BA37" i="3"/>
  <c r="BB37" i="3"/>
  <c r="BC37" i="3"/>
  <c r="BD37" i="3"/>
  <c r="BE37" i="3"/>
  <c r="BF37" i="3"/>
  <c r="BG37" i="3"/>
  <c r="BH37" i="3"/>
  <c r="BI37" i="3"/>
  <c r="BJ37" i="3"/>
  <c r="BK37" i="3"/>
  <c r="BL37" i="3"/>
  <c r="BM37" i="3"/>
  <c r="BN37" i="3"/>
  <c r="BO37" i="3"/>
  <c r="BP37" i="3"/>
  <c r="BQ37" i="3"/>
  <c r="BR37" i="3"/>
  <c r="BS37" i="3"/>
  <c r="BT37" i="3"/>
  <c r="BU37" i="3"/>
  <c r="BV37" i="3"/>
  <c r="BW37" i="3"/>
  <c r="BX37" i="3"/>
  <c r="BY37" i="3"/>
  <c r="BZ37" i="3"/>
  <c r="CA37" i="3"/>
  <c r="CB37" i="3"/>
  <c r="CC37" i="3"/>
  <c r="CD37" i="3"/>
  <c r="CE37" i="3"/>
  <c r="CF37" i="3"/>
  <c r="CG37" i="3"/>
  <c r="CH37" i="3"/>
  <c r="CI37" i="3"/>
  <c r="CJ37" i="3"/>
  <c r="CK37" i="3"/>
  <c r="CL37" i="3"/>
  <c r="CM37" i="3"/>
  <c r="CN37" i="3"/>
  <c r="CO37" i="3"/>
  <c r="CP37" i="3"/>
  <c r="CQ37" i="3"/>
  <c r="CR37" i="3"/>
  <c r="CS37" i="3"/>
  <c r="CT37" i="3"/>
  <c r="CU37" i="3"/>
  <c r="CV37" i="3"/>
  <c r="CW37" i="3"/>
  <c r="CX37" i="3"/>
  <c r="CY37" i="3"/>
  <c r="AL37" i="3"/>
  <c r="AL36" i="3"/>
  <c r="AM36" i="3"/>
  <c r="AN36" i="3"/>
  <c r="AO36" i="3"/>
  <c r="AP36" i="3"/>
  <c r="AQ36" i="3"/>
  <c r="AR36" i="3"/>
  <c r="AS36" i="3"/>
  <c r="AT36" i="3"/>
  <c r="AU36" i="3"/>
  <c r="AV36" i="3"/>
  <c r="AW36" i="3"/>
  <c r="AX36" i="3"/>
  <c r="AY36" i="3"/>
  <c r="AZ36" i="3"/>
  <c r="BA36" i="3"/>
  <c r="BB36" i="3"/>
  <c r="BC36" i="3"/>
  <c r="BD36" i="3"/>
  <c r="BE36" i="3"/>
  <c r="BF36" i="3"/>
  <c r="BG36" i="3"/>
  <c r="BH36" i="3"/>
  <c r="BI36" i="3"/>
  <c r="BJ36" i="3"/>
  <c r="BK36" i="3"/>
  <c r="BL36" i="3"/>
  <c r="BM36" i="3"/>
  <c r="BN36" i="3"/>
  <c r="BO36" i="3"/>
  <c r="BP36" i="3"/>
  <c r="BQ36" i="3"/>
  <c r="BR36" i="3"/>
  <c r="BS36" i="3"/>
  <c r="BT36" i="3"/>
  <c r="BU36" i="3"/>
  <c r="BV36" i="3"/>
  <c r="BW36" i="3"/>
  <c r="BX36" i="3"/>
  <c r="BY36" i="3"/>
  <c r="BZ36" i="3"/>
  <c r="CA36" i="3"/>
  <c r="CB36" i="3"/>
  <c r="CC36" i="3"/>
  <c r="CD36" i="3"/>
  <c r="CE36" i="3"/>
  <c r="CF36" i="3"/>
  <c r="CG36" i="3"/>
  <c r="CH36" i="3"/>
  <c r="CI36" i="3"/>
  <c r="CJ36" i="3"/>
  <c r="CK36" i="3"/>
  <c r="CL36" i="3"/>
  <c r="CM36" i="3"/>
  <c r="CN36" i="3"/>
  <c r="CO36" i="3"/>
  <c r="CP36" i="3"/>
  <c r="CQ36" i="3"/>
  <c r="CR36" i="3"/>
  <c r="CS36" i="3"/>
  <c r="CT36" i="3"/>
  <c r="CU36" i="3"/>
  <c r="CV36" i="3"/>
  <c r="CW36" i="3"/>
  <c r="CX36" i="3"/>
  <c r="CY36" i="3"/>
  <c r="AK36" i="3"/>
  <c r="AK35" i="3"/>
  <c r="AL35" i="3"/>
  <c r="AM35" i="3"/>
  <c r="AI36" i="3" s="1" a="1"/>
  <c r="AN35" i="3"/>
  <c r="AO35" i="3"/>
  <c r="AP35" i="3"/>
  <c r="AQ35" i="3"/>
  <c r="AR35" i="3"/>
  <c r="AS35" i="3"/>
  <c r="AT35" i="3"/>
  <c r="AU35" i="3"/>
  <c r="AV35" i="3"/>
  <c r="AW35" i="3"/>
  <c r="AX35" i="3"/>
  <c r="AY35" i="3"/>
  <c r="AZ35" i="3"/>
  <c r="BA35" i="3"/>
  <c r="BB35" i="3"/>
  <c r="BC35" i="3"/>
  <c r="BD35" i="3"/>
  <c r="BE35" i="3"/>
  <c r="BF35" i="3"/>
  <c r="BG35" i="3"/>
  <c r="BH35" i="3"/>
  <c r="BI35" i="3"/>
  <c r="BJ35" i="3"/>
  <c r="BK35" i="3"/>
  <c r="BL35" i="3"/>
  <c r="BM35" i="3"/>
  <c r="BN35" i="3"/>
  <c r="BO35" i="3"/>
  <c r="BP35" i="3"/>
  <c r="BQ35" i="3"/>
  <c r="BR35" i="3"/>
  <c r="BS35" i="3"/>
  <c r="BT35" i="3"/>
  <c r="BU35" i="3"/>
  <c r="BV35" i="3"/>
  <c r="BW35" i="3"/>
  <c r="BX35" i="3"/>
  <c r="BY35" i="3"/>
  <c r="BZ35" i="3"/>
  <c r="CA35" i="3"/>
  <c r="CB35" i="3"/>
  <c r="CC35" i="3"/>
  <c r="CD35" i="3"/>
  <c r="CE35" i="3"/>
  <c r="CF35" i="3"/>
  <c r="CG35" i="3"/>
  <c r="CH35" i="3"/>
  <c r="CI35" i="3"/>
  <c r="CJ35" i="3"/>
  <c r="CK35" i="3"/>
  <c r="CL35" i="3"/>
  <c r="CM35" i="3"/>
  <c r="CN35" i="3"/>
  <c r="CO35" i="3"/>
  <c r="CP35" i="3"/>
  <c r="CQ35" i="3"/>
  <c r="CR35" i="3"/>
  <c r="CS35" i="3"/>
  <c r="CT35" i="3"/>
  <c r="CU35" i="3"/>
  <c r="CV35" i="3"/>
  <c r="CW35" i="3"/>
  <c r="CX35" i="3"/>
  <c r="CY35" i="3"/>
  <c r="AJ35" i="3"/>
  <c r="AJ34" i="3"/>
  <c r="AK34" i="3"/>
  <c r="AL34" i="3"/>
  <c r="AH35" i="3" s="1" a="1"/>
  <c r="AM34" i="3"/>
  <c r="AN34" i="3"/>
  <c r="AO34" i="3"/>
  <c r="AP34" i="3"/>
  <c r="AQ34" i="3"/>
  <c r="AR34" i="3"/>
  <c r="AS34" i="3"/>
  <c r="AT34" i="3"/>
  <c r="AU34" i="3"/>
  <c r="AV34" i="3"/>
  <c r="AW34" i="3"/>
  <c r="AX34" i="3"/>
  <c r="AY34" i="3"/>
  <c r="AZ34" i="3"/>
  <c r="BA34" i="3"/>
  <c r="BB34" i="3"/>
  <c r="BC34" i="3"/>
  <c r="BD34" i="3"/>
  <c r="BE34" i="3"/>
  <c r="BF34" i="3"/>
  <c r="BG34" i="3"/>
  <c r="BH34" i="3"/>
  <c r="BI34" i="3"/>
  <c r="BJ34" i="3"/>
  <c r="BK34" i="3"/>
  <c r="BL34" i="3"/>
  <c r="BM34" i="3"/>
  <c r="BN34" i="3"/>
  <c r="BO34" i="3"/>
  <c r="BP34" i="3"/>
  <c r="BQ34" i="3"/>
  <c r="BR34" i="3"/>
  <c r="BS34" i="3"/>
  <c r="BT34" i="3"/>
  <c r="BU34" i="3"/>
  <c r="BV34" i="3"/>
  <c r="BW34" i="3"/>
  <c r="BX34" i="3"/>
  <c r="BY34" i="3"/>
  <c r="BZ34" i="3"/>
  <c r="CA34" i="3"/>
  <c r="CB34" i="3"/>
  <c r="CC34" i="3"/>
  <c r="CD34" i="3"/>
  <c r="CE34" i="3"/>
  <c r="CF34" i="3"/>
  <c r="CG34" i="3"/>
  <c r="CH34" i="3"/>
  <c r="CI34" i="3"/>
  <c r="CJ34" i="3"/>
  <c r="CK34" i="3"/>
  <c r="CL34" i="3"/>
  <c r="CM34" i="3"/>
  <c r="CN34" i="3"/>
  <c r="CO34" i="3"/>
  <c r="CP34" i="3"/>
  <c r="CQ34" i="3"/>
  <c r="CR34" i="3"/>
  <c r="CS34" i="3"/>
  <c r="CT34" i="3"/>
  <c r="CU34" i="3"/>
  <c r="CV34" i="3"/>
  <c r="CW34" i="3"/>
  <c r="CX34" i="3"/>
  <c r="CY34" i="3"/>
  <c r="AI34" i="3"/>
  <c r="AI33" i="3"/>
  <c r="AJ33" i="3"/>
  <c r="AK33" i="3"/>
  <c r="AL33" i="3"/>
  <c r="AM33" i="3"/>
  <c r="AN33" i="3"/>
  <c r="AO33" i="3"/>
  <c r="AP33" i="3"/>
  <c r="AQ33" i="3"/>
  <c r="AR33" i="3"/>
  <c r="AS33" i="3"/>
  <c r="AT33" i="3"/>
  <c r="AU33" i="3"/>
  <c r="AV33" i="3"/>
  <c r="AW33" i="3"/>
  <c r="AX33" i="3"/>
  <c r="AY33" i="3"/>
  <c r="AZ33" i="3"/>
  <c r="BA33" i="3"/>
  <c r="BB33" i="3"/>
  <c r="BC33" i="3"/>
  <c r="BD33" i="3"/>
  <c r="BE33" i="3"/>
  <c r="BF33" i="3"/>
  <c r="BG33" i="3"/>
  <c r="BH33" i="3"/>
  <c r="BI33" i="3"/>
  <c r="BJ33" i="3"/>
  <c r="BK33" i="3"/>
  <c r="BL33" i="3"/>
  <c r="BM33" i="3"/>
  <c r="BN33" i="3"/>
  <c r="BO33" i="3"/>
  <c r="BP33" i="3"/>
  <c r="BQ33" i="3"/>
  <c r="BR33" i="3"/>
  <c r="BS33" i="3"/>
  <c r="BT33" i="3"/>
  <c r="BU33" i="3"/>
  <c r="BV33" i="3"/>
  <c r="BW33" i="3"/>
  <c r="BX33" i="3"/>
  <c r="BY33" i="3"/>
  <c r="BZ33" i="3"/>
  <c r="CA33" i="3"/>
  <c r="CB33" i="3"/>
  <c r="CC33" i="3"/>
  <c r="CD33" i="3"/>
  <c r="CE33" i="3"/>
  <c r="CF33" i="3"/>
  <c r="CG33" i="3"/>
  <c r="CH33" i="3"/>
  <c r="CI33" i="3"/>
  <c r="CJ33" i="3"/>
  <c r="CK33" i="3"/>
  <c r="CL33" i="3"/>
  <c r="CM33" i="3"/>
  <c r="CN33" i="3"/>
  <c r="CO33" i="3"/>
  <c r="CP33" i="3"/>
  <c r="CQ33" i="3"/>
  <c r="CR33" i="3"/>
  <c r="CS33" i="3"/>
  <c r="CT33" i="3"/>
  <c r="CU33" i="3"/>
  <c r="CV33" i="3"/>
  <c r="CW33" i="3"/>
  <c r="CX33" i="3"/>
  <c r="CY33" i="3"/>
  <c r="AH33" i="3"/>
  <c r="CY32" i="3"/>
  <c r="AH32" i="3"/>
  <c r="AI32" i="3"/>
  <c r="AJ32" i="3"/>
  <c r="AK32" i="3"/>
  <c r="AL32" i="3"/>
  <c r="AM32" i="3"/>
  <c r="AN32" i="3"/>
  <c r="AO32" i="3"/>
  <c r="AP32" i="3"/>
  <c r="AQ32" i="3"/>
  <c r="AR32" i="3"/>
  <c r="AS32" i="3"/>
  <c r="AT32" i="3"/>
  <c r="AU32" i="3"/>
  <c r="AV32" i="3"/>
  <c r="AW32" i="3"/>
  <c r="AX32" i="3"/>
  <c r="AY32" i="3"/>
  <c r="AZ32" i="3"/>
  <c r="BA32" i="3"/>
  <c r="BB32" i="3"/>
  <c r="BC32" i="3"/>
  <c r="BD32" i="3"/>
  <c r="BE32" i="3"/>
  <c r="BF32" i="3"/>
  <c r="BG32" i="3"/>
  <c r="BH32" i="3"/>
  <c r="BI32" i="3"/>
  <c r="BJ32" i="3"/>
  <c r="BK32" i="3"/>
  <c r="BL32" i="3"/>
  <c r="BM32" i="3"/>
  <c r="BN32" i="3"/>
  <c r="BO32" i="3"/>
  <c r="BP32" i="3"/>
  <c r="BQ32" i="3"/>
  <c r="BR32" i="3"/>
  <c r="BS32" i="3"/>
  <c r="BT32" i="3"/>
  <c r="BU32" i="3"/>
  <c r="BV32" i="3"/>
  <c r="BW32" i="3"/>
  <c r="BX32" i="3"/>
  <c r="BY32" i="3"/>
  <c r="BZ32" i="3"/>
  <c r="CA32" i="3"/>
  <c r="CB32" i="3"/>
  <c r="CC32" i="3"/>
  <c r="CD32" i="3"/>
  <c r="CE32" i="3"/>
  <c r="CF32" i="3"/>
  <c r="CG32" i="3"/>
  <c r="CH32" i="3"/>
  <c r="CI32" i="3"/>
  <c r="CJ32" i="3"/>
  <c r="CK32" i="3"/>
  <c r="CL32" i="3"/>
  <c r="CM32" i="3"/>
  <c r="CN32" i="3"/>
  <c r="CO32" i="3"/>
  <c r="CP32" i="3"/>
  <c r="CQ32" i="3"/>
  <c r="CR32" i="3"/>
  <c r="CS32" i="3"/>
  <c r="CT32" i="3"/>
  <c r="CU32" i="3"/>
  <c r="CV32" i="3"/>
  <c r="CW32" i="3"/>
  <c r="CX32" i="3"/>
  <c r="AG32" i="3"/>
  <c r="AG31" i="3"/>
  <c r="AH31" i="3"/>
  <c r="AI31" i="3"/>
  <c r="AJ31" i="3"/>
  <c r="AK31" i="3"/>
  <c r="AL31" i="3"/>
  <c r="AM31" i="3"/>
  <c r="AN31" i="3"/>
  <c r="AO31" i="3"/>
  <c r="AP31" i="3"/>
  <c r="AQ31" i="3"/>
  <c r="AR31" i="3"/>
  <c r="AS31" i="3"/>
  <c r="AT31" i="3"/>
  <c r="AU31" i="3"/>
  <c r="AV31" i="3"/>
  <c r="AW31" i="3"/>
  <c r="AX31" i="3"/>
  <c r="AY31" i="3"/>
  <c r="AZ31" i="3"/>
  <c r="BA31" i="3"/>
  <c r="BB31" i="3"/>
  <c r="BC31" i="3"/>
  <c r="BD31" i="3"/>
  <c r="BE31" i="3"/>
  <c r="BF31" i="3"/>
  <c r="BG31" i="3"/>
  <c r="BH31" i="3"/>
  <c r="BI31" i="3"/>
  <c r="BJ31" i="3"/>
  <c r="BK31" i="3"/>
  <c r="BL31" i="3"/>
  <c r="BM31" i="3"/>
  <c r="BN31" i="3"/>
  <c r="BO31" i="3"/>
  <c r="BP31" i="3"/>
  <c r="BQ31" i="3"/>
  <c r="BR31" i="3"/>
  <c r="BS31" i="3"/>
  <c r="BT31" i="3"/>
  <c r="BU31" i="3"/>
  <c r="BV31" i="3"/>
  <c r="BW31" i="3"/>
  <c r="BX31" i="3"/>
  <c r="BY31" i="3"/>
  <c r="BZ31" i="3"/>
  <c r="CA31" i="3"/>
  <c r="CB31" i="3"/>
  <c r="CC31" i="3"/>
  <c r="CD31" i="3"/>
  <c r="CE31" i="3"/>
  <c r="CF31" i="3"/>
  <c r="CG31" i="3"/>
  <c r="CH31" i="3"/>
  <c r="CI31" i="3"/>
  <c r="CJ31" i="3"/>
  <c r="CK31" i="3"/>
  <c r="CL31" i="3"/>
  <c r="CM31" i="3"/>
  <c r="CN31" i="3"/>
  <c r="CO31" i="3"/>
  <c r="CP31" i="3"/>
  <c r="CQ31" i="3"/>
  <c r="CR31" i="3"/>
  <c r="CS31" i="3"/>
  <c r="CT31" i="3"/>
  <c r="CU31" i="3"/>
  <c r="CV31" i="3"/>
  <c r="CW31" i="3"/>
  <c r="CX31" i="3"/>
  <c r="CY31" i="3"/>
  <c r="AF31" i="3"/>
  <c r="AF30" i="3"/>
  <c r="AG30" i="3"/>
  <c r="AH30" i="3"/>
  <c r="AI30" i="3"/>
  <c r="AD31" i="3" s="1" a="1"/>
  <c r="AJ30" i="3"/>
  <c r="AK30" i="3"/>
  <c r="AL30" i="3"/>
  <c r="AM30" i="3"/>
  <c r="AN30" i="3"/>
  <c r="AO30" i="3"/>
  <c r="AP30" i="3"/>
  <c r="AQ30" i="3"/>
  <c r="AR30" i="3"/>
  <c r="AS30" i="3"/>
  <c r="AT30" i="3"/>
  <c r="AU30" i="3"/>
  <c r="AV30" i="3"/>
  <c r="AW30" i="3"/>
  <c r="AX30" i="3"/>
  <c r="AY30" i="3"/>
  <c r="AZ30" i="3"/>
  <c r="BA30" i="3"/>
  <c r="BB30" i="3"/>
  <c r="BC30" i="3"/>
  <c r="BD30" i="3"/>
  <c r="BE30" i="3"/>
  <c r="BF30" i="3"/>
  <c r="BG30" i="3"/>
  <c r="BH30" i="3"/>
  <c r="BI30" i="3"/>
  <c r="BJ30" i="3"/>
  <c r="BK30" i="3"/>
  <c r="BL30" i="3"/>
  <c r="BM30" i="3"/>
  <c r="BN30" i="3"/>
  <c r="BO30" i="3"/>
  <c r="BP30" i="3"/>
  <c r="BQ30" i="3"/>
  <c r="BR30" i="3"/>
  <c r="BS30" i="3"/>
  <c r="BT30" i="3"/>
  <c r="BU30" i="3"/>
  <c r="BV30" i="3"/>
  <c r="BW30" i="3"/>
  <c r="BX30" i="3"/>
  <c r="BY30" i="3"/>
  <c r="BZ30" i="3"/>
  <c r="CA30" i="3"/>
  <c r="CB30" i="3"/>
  <c r="CC30" i="3"/>
  <c r="CD30" i="3"/>
  <c r="CE30" i="3"/>
  <c r="CF30" i="3"/>
  <c r="CG30" i="3"/>
  <c r="CH30" i="3"/>
  <c r="CI30" i="3"/>
  <c r="CJ30" i="3"/>
  <c r="CK30" i="3"/>
  <c r="CL30" i="3"/>
  <c r="CM30" i="3"/>
  <c r="CN30" i="3"/>
  <c r="CO30" i="3"/>
  <c r="CP30" i="3"/>
  <c r="CQ30" i="3"/>
  <c r="CR30" i="3"/>
  <c r="CS30" i="3"/>
  <c r="CT30" i="3"/>
  <c r="CU30" i="3"/>
  <c r="CV30" i="3"/>
  <c r="CW30" i="3"/>
  <c r="CX30" i="3"/>
  <c r="CY30" i="3"/>
  <c r="AE30" i="3"/>
  <c r="AE29" i="3"/>
  <c r="AF29" i="3"/>
  <c r="AG29" i="3"/>
  <c r="AC30" i="3" s="1" a="1"/>
  <c r="AC100" i="3" s="1"/>
  <c r="AH29" i="3"/>
  <c r="AI29" i="3"/>
  <c r="AJ29" i="3"/>
  <c r="AK29" i="3"/>
  <c r="AL29" i="3"/>
  <c r="AM29" i="3"/>
  <c r="AN29" i="3"/>
  <c r="AO29" i="3"/>
  <c r="AP29" i="3"/>
  <c r="AQ29" i="3"/>
  <c r="AR29" i="3"/>
  <c r="AS29" i="3"/>
  <c r="AT29" i="3"/>
  <c r="AU29" i="3"/>
  <c r="AV29" i="3"/>
  <c r="AW29" i="3"/>
  <c r="AX29" i="3"/>
  <c r="AY29" i="3"/>
  <c r="AZ29" i="3"/>
  <c r="BA29" i="3"/>
  <c r="BB29" i="3"/>
  <c r="BC29" i="3"/>
  <c r="BD29" i="3"/>
  <c r="BE29" i="3"/>
  <c r="BF29" i="3"/>
  <c r="BG29" i="3"/>
  <c r="BH29" i="3"/>
  <c r="BI29" i="3"/>
  <c r="BJ29" i="3"/>
  <c r="BK29" i="3"/>
  <c r="BL29" i="3"/>
  <c r="BM29" i="3"/>
  <c r="BN29" i="3"/>
  <c r="BO29" i="3"/>
  <c r="BP29" i="3"/>
  <c r="BQ29" i="3"/>
  <c r="BR29" i="3"/>
  <c r="BS29" i="3"/>
  <c r="BT29" i="3"/>
  <c r="BU29" i="3"/>
  <c r="BV29" i="3"/>
  <c r="BW29" i="3"/>
  <c r="BX29" i="3"/>
  <c r="BY29" i="3"/>
  <c r="BZ29" i="3"/>
  <c r="CA29" i="3"/>
  <c r="CB29" i="3"/>
  <c r="CC29" i="3"/>
  <c r="CD29" i="3"/>
  <c r="CE29" i="3"/>
  <c r="CF29" i="3"/>
  <c r="CG29" i="3"/>
  <c r="CH29" i="3"/>
  <c r="CI29" i="3"/>
  <c r="CJ29" i="3"/>
  <c r="CK29" i="3"/>
  <c r="CL29" i="3"/>
  <c r="CM29" i="3"/>
  <c r="CN29" i="3"/>
  <c r="CO29" i="3"/>
  <c r="CP29" i="3"/>
  <c r="CQ29" i="3"/>
  <c r="CR29" i="3"/>
  <c r="CS29" i="3"/>
  <c r="CT29" i="3"/>
  <c r="CU29" i="3"/>
  <c r="CV29" i="3"/>
  <c r="CW29" i="3"/>
  <c r="CX29" i="3"/>
  <c r="CY29" i="3"/>
  <c r="AD29" i="3"/>
  <c r="AD28" i="3"/>
  <c r="AE28" i="3"/>
  <c r="AF28" i="3"/>
  <c r="AG28" i="3"/>
  <c r="AH28" i="3"/>
  <c r="AI28" i="3"/>
  <c r="AJ28" i="3"/>
  <c r="AK28" i="3"/>
  <c r="AL28" i="3"/>
  <c r="AM28" i="3"/>
  <c r="AN28" i="3"/>
  <c r="AO28" i="3"/>
  <c r="AP28" i="3"/>
  <c r="AQ28" i="3"/>
  <c r="AR28" i="3"/>
  <c r="AS28" i="3"/>
  <c r="AT28" i="3"/>
  <c r="AU28" i="3"/>
  <c r="AV28" i="3"/>
  <c r="AW28" i="3"/>
  <c r="AX28" i="3"/>
  <c r="AY28" i="3"/>
  <c r="AZ28" i="3"/>
  <c r="BA28" i="3"/>
  <c r="BB28" i="3"/>
  <c r="BC28" i="3"/>
  <c r="BD28" i="3"/>
  <c r="BE28" i="3"/>
  <c r="BF28" i="3"/>
  <c r="BG28" i="3"/>
  <c r="BH28" i="3"/>
  <c r="BI28" i="3"/>
  <c r="BJ28" i="3"/>
  <c r="BK28" i="3"/>
  <c r="BL28" i="3"/>
  <c r="BM28" i="3"/>
  <c r="BN28" i="3"/>
  <c r="BO28" i="3"/>
  <c r="BP28" i="3"/>
  <c r="BQ28" i="3"/>
  <c r="BR28" i="3"/>
  <c r="BS28" i="3"/>
  <c r="BT28" i="3"/>
  <c r="BU28" i="3"/>
  <c r="BV28" i="3"/>
  <c r="BW28" i="3"/>
  <c r="BX28" i="3"/>
  <c r="BY28" i="3"/>
  <c r="BZ28" i="3"/>
  <c r="CA28" i="3"/>
  <c r="CB28" i="3"/>
  <c r="CC28" i="3"/>
  <c r="CD28" i="3"/>
  <c r="CE28" i="3"/>
  <c r="CF28" i="3"/>
  <c r="CG28" i="3"/>
  <c r="CH28" i="3"/>
  <c r="CI28" i="3"/>
  <c r="CJ28" i="3"/>
  <c r="CK28" i="3"/>
  <c r="CL28" i="3"/>
  <c r="CM28" i="3"/>
  <c r="CN28" i="3"/>
  <c r="CO28" i="3"/>
  <c r="CP28" i="3"/>
  <c r="CQ28" i="3"/>
  <c r="CR28" i="3"/>
  <c r="CS28" i="3"/>
  <c r="CT28" i="3"/>
  <c r="CU28" i="3"/>
  <c r="CV28" i="3"/>
  <c r="CW28" i="3"/>
  <c r="CX28" i="3"/>
  <c r="CY28" i="3"/>
  <c r="AC28" i="3"/>
  <c r="AC27" i="3"/>
  <c r="AD27" i="3"/>
  <c r="AE27" i="3"/>
  <c r="AF27" i="3"/>
  <c r="AG27" i="3"/>
  <c r="AH27" i="3"/>
  <c r="AI27" i="3"/>
  <c r="AJ27" i="3"/>
  <c r="AK27" i="3"/>
  <c r="AL27" i="3"/>
  <c r="AM27" i="3"/>
  <c r="AN27" i="3"/>
  <c r="AO27" i="3"/>
  <c r="AP27" i="3"/>
  <c r="AQ27" i="3"/>
  <c r="AR27" i="3"/>
  <c r="AS27" i="3"/>
  <c r="AT27" i="3"/>
  <c r="AU27" i="3"/>
  <c r="AV27" i="3"/>
  <c r="AW27" i="3"/>
  <c r="AX27" i="3"/>
  <c r="AY27" i="3"/>
  <c r="AZ27" i="3"/>
  <c r="BA27" i="3"/>
  <c r="BB27" i="3"/>
  <c r="BC27" i="3"/>
  <c r="BD27" i="3"/>
  <c r="BE27" i="3"/>
  <c r="BF27" i="3"/>
  <c r="BG27" i="3"/>
  <c r="BH27" i="3"/>
  <c r="BI27" i="3"/>
  <c r="BJ27" i="3"/>
  <c r="BK27" i="3"/>
  <c r="BL27" i="3"/>
  <c r="BM27" i="3"/>
  <c r="BN27" i="3"/>
  <c r="BO27" i="3"/>
  <c r="BP27" i="3"/>
  <c r="BQ27" i="3"/>
  <c r="BR27" i="3"/>
  <c r="BS27" i="3"/>
  <c r="BT27" i="3"/>
  <c r="BU27" i="3"/>
  <c r="BV27" i="3"/>
  <c r="BW27" i="3"/>
  <c r="BX27" i="3"/>
  <c r="BY27" i="3"/>
  <c r="BZ27" i="3"/>
  <c r="CA27" i="3"/>
  <c r="CB27" i="3"/>
  <c r="CC27" i="3"/>
  <c r="CD27" i="3"/>
  <c r="CE27" i="3"/>
  <c r="CF27" i="3"/>
  <c r="CG27" i="3"/>
  <c r="CH27" i="3"/>
  <c r="CI27" i="3"/>
  <c r="CJ27" i="3"/>
  <c r="CK27" i="3"/>
  <c r="CL27" i="3"/>
  <c r="CM27" i="3"/>
  <c r="CN27" i="3"/>
  <c r="CO27" i="3"/>
  <c r="CP27" i="3"/>
  <c r="CQ27" i="3"/>
  <c r="CR27" i="3"/>
  <c r="CS27" i="3"/>
  <c r="CT27" i="3"/>
  <c r="CU27" i="3"/>
  <c r="CV27" i="3"/>
  <c r="CW27" i="3"/>
  <c r="CX27" i="3"/>
  <c r="CY27" i="3"/>
  <c r="AB27" i="3"/>
  <c r="AB26" i="3"/>
  <c r="AC26" i="3"/>
  <c r="AD26" i="3"/>
  <c r="AE26" i="3"/>
  <c r="AF26" i="3"/>
  <c r="AG26" i="3"/>
  <c r="AH26" i="3"/>
  <c r="AI26" i="3"/>
  <c r="AJ26" i="3"/>
  <c r="AK26" i="3"/>
  <c r="AL26" i="3"/>
  <c r="AM26" i="3"/>
  <c r="AN26" i="3"/>
  <c r="AO26" i="3"/>
  <c r="AP26" i="3"/>
  <c r="AQ26" i="3"/>
  <c r="AR26" i="3"/>
  <c r="AS26" i="3"/>
  <c r="AT26" i="3"/>
  <c r="AU26" i="3"/>
  <c r="AV26" i="3"/>
  <c r="AW26" i="3"/>
  <c r="AX26" i="3"/>
  <c r="AY26" i="3"/>
  <c r="AZ26" i="3"/>
  <c r="BA26" i="3"/>
  <c r="BB26" i="3"/>
  <c r="BC26" i="3"/>
  <c r="BD26" i="3"/>
  <c r="BE26" i="3"/>
  <c r="BF26" i="3"/>
  <c r="BG26" i="3"/>
  <c r="BH26" i="3"/>
  <c r="BI26" i="3"/>
  <c r="BJ26" i="3"/>
  <c r="BK26" i="3"/>
  <c r="BL26" i="3"/>
  <c r="BM26" i="3"/>
  <c r="BN26" i="3"/>
  <c r="BO26" i="3"/>
  <c r="BP26" i="3"/>
  <c r="BQ26" i="3"/>
  <c r="BR26" i="3"/>
  <c r="BS26" i="3"/>
  <c r="BT26" i="3"/>
  <c r="BU26" i="3"/>
  <c r="BV26" i="3"/>
  <c r="BW26" i="3"/>
  <c r="BX26" i="3"/>
  <c r="BY26" i="3"/>
  <c r="BZ26" i="3"/>
  <c r="CA26" i="3"/>
  <c r="CB26" i="3"/>
  <c r="CC26" i="3"/>
  <c r="CD26" i="3"/>
  <c r="CE26" i="3"/>
  <c r="CF26" i="3"/>
  <c r="CG26" i="3"/>
  <c r="CH26" i="3"/>
  <c r="CI26" i="3"/>
  <c r="CJ26" i="3"/>
  <c r="CK26" i="3"/>
  <c r="CL26" i="3"/>
  <c r="CM26" i="3"/>
  <c r="CN26" i="3"/>
  <c r="CO26" i="3"/>
  <c r="CP26" i="3"/>
  <c r="CQ26" i="3"/>
  <c r="CR26" i="3"/>
  <c r="CS26" i="3"/>
  <c r="CT26" i="3"/>
  <c r="CU26" i="3"/>
  <c r="CV26" i="3"/>
  <c r="CW26" i="3"/>
  <c r="CX26" i="3"/>
  <c r="CY26" i="3"/>
  <c r="AA26" i="3"/>
  <c r="AA25" i="3"/>
  <c r="AB25" i="3"/>
  <c r="AC25" i="3"/>
  <c r="AD25" i="3"/>
  <c r="AE25" i="3"/>
  <c r="AF25" i="3"/>
  <c r="AG25" i="3"/>
  <c r="AH25" i="3"/>
  <c r="AI25" i="3"/>
  <c r="AJ25" i="3"/>
  <c r="AK25" i="3"/>
  <c r="AL25" i="3"/>
  <c r="AM25" i="3"/>
  <c r="AN25" i="3"/>
  <c r="AO25" i="3"/>
  <c r="AP25" i="3"/>
  <c r="AQ25" i="3"/>
  <c r="AR25" i="3"/>
  <c r="AS25" i="3"/>
  <c r="AT25" i="3"/>
  <c r="AU25" i="3"/>
  <c r="AV25" i="3"/>
  <c r="AW25" i="3"/>
  <c r="AX25" i="3"/>
  <c r="AY25" i="3"/>
  <c r="AZ25" i="3"/>
  <c r="BA25" i="3"/>
  <c r="BB25" i="3"/>
  <c r="BC25" i="3"/>
  <c r="BD25" i="3"/>
  <c r="BE25" i="3"/>
  <c r="BF25" i="3"/>
  <c r="BG25" i="3"/>
  <c r="BH25" i="3"/>
  <c r="BI25" i="3"/>
  <c r="BJ25" i="3"/>
  <c r="BK25" i="3"/>
  <c r="BL25" i="3"/>
  <c r="BM25" i="3"/>
  <c r="BN25" i="3"/>
  <c r="BO25" i="3"/>
  <c r="BP25" i="3"/>
  <c r="BQ25" i="3"/>
  <c r="BR25" i="3"/>
  <c r="BS25" i="3"/>
  <c r="BT25" i="3"/>
  <c r="BU25" i="3"/>
  <c r="BV25" i="3"/>
  <c r="BW25" i="3"/>
  <c r="BX25" i="3"/>
  <c r="BY25" i="3"/>
  <c r="BZ25" i="3"/>
  <c r="CA25" i="3"/>
  <c r="CB25" i="3"/>
  <c r="CC25" i="3"/>
  <c r="CD25" i="3"/>
  <c r="CE25" i="3"/>
  <c r="CF25" i="3"/>
  <c r="CG25" i="3"/>
  <c r="CH25" i="3"/>
  <c r="CI25" i="3"/>
  <c r="CJ25" i="3"/>
  <c r="CK25" i="3"/>
  <c r="CL25" i="3"/>
  <c r="CM25" i="3"/>
  <c r="CN25" i="3"/>
  <c r="CO25" i="3"/>
  <c r="CP25" i="3"/>
  <c r="CQ25" i="3"/>
  <c r="CR25" i="3"/>
  <c r="CS25" i="3"/>
  <c r="CT25" i="3"/>
  <c r="CU25" i="3"/>
  <c r="CV25" i="3"/>
  <c r="CW25" i="3"/>
  <c r="CX25" i="3"/>
  <c r="CY25" i="3"/>
  <c r="Z25" i="3"/>
  <c r="Z24" i="3"/>
  <c r="AA24" i="3"/>
  <c r="AB24" i="3"/>
  <c r="AC24" i="3"/>
  <c r="AD24" i="3"/>
  <c r="AE24" i="3"/>
  <c r="AF24" i="3"/>
  <c r="AG24" i="3"/>
  <c r="AH24" i="3"/>
  <c r="AI24" i="3"/>
  <c r="AJ24" i="3"/>
  <c r="AK24" i="3"/>
  <c r="AL24" i="3"/>
  <c r="AM24" i="3"/>
  <c r="AN24" i="3"/>
  <c r="AO24" i="3"/>
  <c r="AP24" i="3"/>
  <c r="AQ24" i="3"/>
  <c r="AR24" i="3"/>
  <c r="AS24" i="3"/>
  <c r="AT24" i="3"/>
  <c r="AU24" i="3"/>
  <c r="AV24" i="3"/>
  <c r="AW24" i="3"/>
  <c r="AX24" i="3"/>
  <c r="AY24" i="3"/>
  <c r="AZ24" i="3"/>
  <c r="BA24" i="3"/>
  <c r="BB24" i="3"/>
  <c r="BC24" i="3"/>
  <c r="BD24" i="3"/>
  <c r="BE24" i="3"/>
  <c r="BF24" i="3"/>
  <c r="BG24" i="3"/>
  <c r="BH24" i="3"/>
  <c r="BI24" i="3"/>
  <c r="BJ24" i="3"/>
  <c r="BK24" i="3"/>
  <c r="BL24" i="3"/>
  <c r="BM24" i="3"/>
  <c r="BN24" i="3"/>
  <c r="BO24" i="3"/>
  <c r="BP24" i="3"/>
  <c r="BQ24" i="3"/>
  <c r="BR24" i="3"/>
  <c r="BS24" i="3"/>
  <c r="BT24" i="3"/>
  <c r="BU24" i="3"/>
  <c r="BV24" i="3"/>
  <c r="BW24" i="3"/>
  <c r="BX24" i="3"/>
  <c r="BY24" i="3"/>
  <c r="BZ24" i="3"/>
  <c r="CA24" i="3"/>
  <c r="CB24" i="3"/>
  <c r="CC24" i="3"/>
  <c r="CD24" i="3"/>
  <c r="CE24" i="3"/>
  <c r="CF24" i="3"/>
  <c r="CG24" i="3"/>
  <c r="CH24" i="3"/>
  <c r="CI24" i="3"/>
  <c r="CJ24" i="3"/>
  <c r="CK24" i="3"/>
  <c r="CL24" i="3"/>
  <c r="CM24" i="3"/>
  <c r="CN24" i="3"/>
  <c r="CO24" i="3"/>
  <c r="CP24" i="3"/>
  <c r="CQ24" i="3"/>
  <c r="CR24" i="3"/>
  <c r="CS24" i="3"/>
  <c r="CT24" i="3"/>
  <c r="CU24" i="3"/>
  <c r="CV24" i="3"/>
  <c r="CW24" i="3"/>
  <c r="CX24" i="3"/>
  <c r="CY24" i="3"/>
  <c r="Y24" i="3"/>
  <c r="Y23" i="3"/>
  <c r="Z23" i="3"/>
  <c r="AA23" i="3"/>
  <c r="AB23" i="3"/>
  <c r="AC23" i="3"/>
  <c r="AD23" i="3"/>
  <c r="AE23" i="3"/>
  <c r="AF23" i="3"/>
  <c r="AG23" i="3"/>
  <c r="AH23" i="3"/>
  <c r="AI23" i="3"/>
  <c r="AJ23" i="3"/>
  <c r="AK23" i="3"/>
  <c r="AL23" i="3"/>
  <c r="AM23" i="3"/>
  <c r="AN23" i="3"/>
  <c r="AO23" i="3"/>
  <c r="AP23" i="3"/>
  <c r="AQ23" i="3"/>
  <c r="AR23" i="3"/>
  <c r="AS23" i="3"/>
  <c r="AT23" i="3"/>
  <c r="AU23" i="3"/>
  <c r="AV23" i="3"/>
  <c r="AW23" i="3"/>
  <c r="AX23" i="3"/>
  <c r="AY23" i="3"/>
  <c r="AZ23" i="3"/>
  <c r="BA23" i="3"/>
  <c r="BB23" i="3"/>
  <c r="BC23" i="3"/>
  <c r="BD23" i="3"/>
  <c r="BE23" i="3"/>
  <c r="BF23" i="3"/>
  <c r="BG23" i="3"/>
  <c r="BH23" i="3"/>
  <c r="BI23" i="3"/>
  <c r="BJ23" i="3"/>
  <c r="BK23" i="3"/>
  <c r="BL23" i="3"/>
  <c r="BM23" i="3"/>
  <c r="BN23" i="3"/>
  <c r="BO23" i="3"/>
  <c r="BP23" i="3"/>
  <c r="BQ23" i="3"/>
  <c r="BR23" i="3"/>
  <c r="BS23" i="3"/>
  <c r="BT23" i="3"/>
  <c r="BU23" i="3"/>
  <c r="BV23" i="3"/>
  <c r="BW23" i="3"/>
  <c r="BX23" i="3"/>
  <c r="BY23" i="3"/>
  <c r="BZ23" i="3"/>
  <c r="CA23" i="3"/>
  <c r="CB23" i="3"/>
  <c r="CC23" i="3"/>
  <c r="CD23" i="3"/>
  <c r="CE23" i="3"/>
  <c r="CF23" i="3"/>
  <c r="CG23" i="3"/>
  <c r="CH23" i="3"/>
  <c r="CI23" i="3"/>
  <c r="CJ23" i="3"/>
  <c r="CK23" i="3"/>
  <c r="CL23" i="3"/>
  <c r="CM23" i="3"/>
  <c r="CN23" i="3"/>
  <c r="CO23" i="3"/>
  <c r="CP23" i="3"/>
  <c r="CQ23" i="3"/>
  <c r="CR23" i="3"/>
  <c r="CS23" i="3"/>
  <c r="CT23" i="3"/>
  <c r="CU23" i="3"/>
  <c r="CV23" i="3"/>
  <c r="CW23" i="3"/>
  <c r="CX23" i="3"/>
  <c r="CY23" i="3"/>
  <c r="X23" i="3"/>
  <c r="X22" i="3"/>
  <c r="Y22" i="3"/>
  <c r="Z22" i="3"/>
  <c r="AA22" i="3"/>
  <c r="AB22" i="3"/>
  <c r="AC22" i="3"/>
  <c r="AD22" i="3"/>
  <c r="AE22" i="3"/>
  <c r="AF22" i="3"/>
  <c r="AG22" i="3"/>
  <c r="AH22" i="3"/>
  <c r="AI22" i="3"/>
  <c r="AJ22" i="3"/>
  <c r="AK22" i="3"/>
  <c r="AL22" i="3"/>
  <c r="AM22" i="3"/>
  <c r="AN22" i="3"/>
  <c r="AO22" i="3"/>
  <c r="AP22" i="3"/>
  <c r="AQ22" i="3"/>
  <c r="AR22" i="3"/>
  <c r="AS22" i="3"/>
  <c r="AT22" i="3"/>
  <c r="AU22" i="3"/>
  <c r="AV22" i="3"/>
  <c r="AW22" i="3"/>
  <c r="AX22" i="3"/>
  <c r="AY22" i="3"/>
  <c r="AZ22" i="3"/>
  <c r="BA22" i="3"/>
  <c r="BB22" i="3"/>
  <c r="BC22" i="3"/>
  <c r="BD22" i="3"/>
  <c r="BE22" i="3"/>
  <c r="BF22" i="3"/>
  <c r="BG22" i="3"/>
  <c r="BH22" i="3"/>
  <c r="BI22" i="3"/>
  <c r="BJ22" i="3"/>
  <c r="BK22" i="3"/>
  <c r="BL22" i="3"/>
  <c r="BM22" i="3"/>
  <c r="BN22" i="3"/>
  <c r="BO22" i="3"/>
  <c r="BP22" i="3"/>
  <c r="BQ22" i="3"/>
  <c r="BR22" i="3"/>
  <c r="BS22" i="3"/>
  <c r="BT22" i="3"/>
  <c r="BU22" i="3"/>
  <c r="BV22" i="3"/>
  <c r="BW22" i="3"/>
  <c r="BX22" i="3"/>
  <c r="BY22" i="3"/>
  <c r="BZ22" i="3"/>
  <c r="CA22" i="3"/>
  <c r="CB22" i="3"/>
  <c r="CC22" i="3"/>
  <c r="CD22" i="3"/>
  <c r="CE22" i="3"/>
  <c r="CF22" i="3"/>
  <c r="CG22" i="3"/>
  <c r="CH22" i="3"/>
  <c r="CI22" i="3"/>
  <c r="CJ22" i="3"/>
  <c r="CK22" i="3"/>
  <c r="CL22" i="3"/>
  <c r="CM22" i="3"/>
  <c r="CN22" i="3"/>
  <c r="CO22" i="3"/>
  <c r="CP22" i="3"/>
  <c r="CQ22" i="3"/>
  <c r="CR22" i="3"/>
  <c r="CS22" i="3"/>
  <c r="CT22" i="3"/>
  <c r="CU22" i="3"/>
  <c r="CV22" i="3"/>
  <c r="CW22" i="3"/>
  <c r="CX22" i="3"/>
  <c r="CY22" i="3"/>
  <c r="W22" i="3"/>
  <c r="W21" i="3"/>
  <c r="X21" i="3"/>
  <c r="Y21" i="3"/>
  <c r="Z21" i="3"/>
  <c r="AA21" i="3"/>
  <c r="AB21" i="3"/>
  <c r="AC21" i="3"/>
  <c r="AD21" i="3"/>
  <c r="AE21" i="3"/>
  <c r="AF21" i="3"/>
  <c r="AG21" i="3"/>
  <c r="AH21" i="3"/>
  <c r="AI21" i="3"/>
  <c r="AJ21" i="3"/>
  <c r="AK21" i="3"/>
  <c r="AL21" i="3"/>
  <c r="AM21" i="3"/>
  <c r="AN21" i="3"/>
  <c r="AO21" i="3"/>
  <c r="AP21" i="3"/>
  <c r="AQ21" i="3"/>
  <c r="AR21" i="3"/>
  <c r="AS21" i="3"/>
  <c r="AT21" i="3"/>
  <c r="AU21" i="3"/>
  <c r="AV21" i="3"/>
  <c r="AW21" i="3"/>
  <c r="AX21" i="3"/>
  <c r="AY21" i="3"/>
  <c r="AZ21" i="3"/>
  <c r="BA21" i="3"/>
  <c r="BB21" i="3"/>
  <c r="BC21" i="3"/>
  <c r="BD21" i="3"/>
  <c r="BE21" i="3"/>
  <c r="BF21" i="3"/>
  <c r="BG21" i="3"/>
  <c r="BH21" i="3"/>
  <c r="BI21" i="3"/>
  <c r="BJ21" i="3"/>
  <c r="BK21" i="3"/>
  <c r="BL21" i="3"/>
  <c r="BM21" i="3"/>
  <c r="BN21" i="3"/>
  <c r="BO21" i="3"/>
  <c r="BP21" i="3"/>
  <c r="BQ21" i="3"/>
  <c r="BR21" i="3"/>
  <c r="BS21" i="3"/>
  <c r="BT21" i="3"/>
  <c r="BU21" i="3"/>
  <c r="BV21" i="3"/>
  <c r="BW21" i="3"/>
  <c r="BX21" i="3"/>
  <c r="BY21" i="3"/>
  <c r="BZ21" i="3"/>
  <c r="CA21" i="3"/>
  <c r="CB21" i="3"/>
  <c r="CC21" i="3"/>
  <c r="CD21" i="3"/>
  <c r="CE21" i="3"/>
  <c r="CF21" i="3"/>
  <c r="CG21" i="3"/>
  <c r="CH21" i="3"/>
  <c r="CI21" i="3"/>
  <c r="CJ21" i="3"/>
  <c r="CK21" i="3"/>
  <c r="CL21" i="3"/>
  <c r="CM21" i="3"/>
  <c r="CN21" i="3"/>
  <c r="CO21" i="3"/>
  <c r="CP21" i="3"/>
  <c r="CQ21" i="3"/>
  <c r="CR21" i="3"/>
  <c r="CS21" i="3"/>
  <c r="CT21" i="3"/>
  <c r="CU21" i="3"/>
  <c r="CV21" i="3"/>
  <c r="CW21" i="3"/>
  <c r="CX21" i="3"/>
  <c r="CY21" i="3"/>
  <c r="V21" i="3"/>
  <c r="V20" i="3"/>
  <c r="W20" i="3"/>
  <c r="X20" i="3"/>
  <c r="Y20" i="3"/>
  <c r="Z20" i="3"/>
  <c r="AA20" i="3"/>
  <c r="AB20" i="3"/>
  <c r="AC20" i="3"/>
  <c r="AD20" i="3"/>
  <c r="AE20" i="3"/>
  <c r="AF20" i="3"/>
  <c r="AG20" i="3"/>
  <c r="AH20" i="3"/>
  <c r="AI20" i="3"/>
  <c r="AJ20" i="3"/>
  <c r="AK20" i="3"/>
  <c r="AL20" i="3"/>
  <c r="AM20" i="3"/>
  <c r="AN20" i="3"/>
  <c r="AO20" i="3"/>
  <c r="AP20" i="3"/>
  <c r="AQ20" i="3"/>
  <c r="AR20" i="3"/>
  <c r="AS20" i="3"/>
  <c r="AT20" i="3"/>
  <c r="AU20" i="3"/>
  <c r="AV20" i="3"/>
  <c r="AW20" i="3"/>
  <c r="AX20" i="3"/>
  <c r="AY20" i="3"/>
  <c r="AZ20" i="3"/>
  <c r="BA20" i="3"/>
  <c r="BB20" i="3"/>
  <c r="BC20" i="3"/>
  <c r="BD20" i="3"/>
  <c r="BE20" i="3"/>
  <c r="BF20" i="3"/>
  <c r="BG20" i="3"/>
  <c r="BH20" i="3"/>
  <c r="BI20" i="3"/>
  <c r="BJ20" i="3"/>
  <c r="BK20" i="3"/>
  <c r="BL20" i="3"/>
  <c r="BM20" i="3"/>
  <c r="BN20" i="3"/>
  <c r="BO20" i="3"/>
  <c r="BP20" i="3"/>
  <c r="BQ20" i="3"/>
  <c r="BR20" i="3"/>
  <c r="BS20" i="3"/>
  <c r="BT20" i="3"/>
  <c r="BU20" i="3"/>
  <c r="BV20" i="3"/>
  <c r="BW20" i="3"/>
  <c r="BX20" i="3"/>
  <c r="BY20" i="3"/>
  <c r="BZ20" i="3"/>
  <c r="CA20" i="3"/>
  <c r="CB20" i="3"/>
  <c r="CC20" i="3"/>
  <c r="CD20" i="3"/>
  <c r="CE20" i="3"/>
  <c r="CF20" i="3"/>
  <c r="CG20" i="3"/>
  <c r="CH20" i="3"/>
  <c r="CI20" i="3"/>
  <c r="CJ20" i="3"/>
  <c r="CK20" i="3"/>
  <c r="CL20" i="3"/>
  <c r="CM20" i="3"/>
  <c r="CN20" i="3"/>
  <c r="CO20" i="3"/>
  <c r="CP20" i="3"/>
  <c r="CQ20" i="3"/>
  <c r="CR20" i="3"/>
  <c r="CS20" i="3"/>
  <c r="CT20" i="3"/>
  <c r="CU20" i="3"/>
  <c r="CV20" i="3"/>
  <c r="CW20" i="3"/>
  <c r="CX20" i="3"/>
  <c r="CY20" i="3"/>
  <c r="U20" i="3"/>
  <c r="U19" i="3"/>
  <c r="V19" i="3"/>
  <c r="W19" i="3"/>
  <c r="X19" i="3"/>
  <c r="Y19" i="3"/>
  <c r="Z19" i="3"/>
  <c r="AA19" i="3"/>
  <c r="AB19" i="3"/>
  <c r="AC19" i="3"/>
  <c r="AD19" i="3"/>
  <c r="AE19" i="3"/>
  <c r="AF19" i="3"/>
  <c r="AG19" i="3"/>
  <c r="AH19" i="3"/>
  <c r="AI19" i="3"/>
  <c r="AJ19" i="3"/>
  <c r="AK19" i="3"/>
  <c r="AL19" i="3"/>
  <c r="AM19" i="3"/>
  <c r="AN19" i="3"/>
  <c r="AO19" i="3"/>
  <c r="AP19" i="3"/>
  <c r="AQ19" i="3"/>
  <c r="AR19" i="3"/>
  <c r="AS19" i="3"/>
  <c r="AT19" i="3"/>
  <c r="AU19" i="3"/>
  <c r="AV19" i="3"/>
  <c r="AW19" i="3"/>
  <c r="AX19" i="3"/>
  <c r="AY19" i="3"/>
  <c r="AZ19" i="3"/>
  <c r="BA19" i="3"/>
  <c r="BB19" i="3"/>
  <c r="BC19" i="3"/>
  <c r="BD19" i="3"/>
  <c r="BE19" i="3"/>
  <c r="BF19" i="3"/>
  <c r="BG19" i="3"/>
  <c r="BH19" i="3"/>
  <c r="BI19" i="3"/>
  <c r="BJ19" i="3"/>
  <c r="BK19" i="3"/>
  <c r="BL19" i="3"/>
  <c r="BM19" i="3"/>
  <c r="BN19" i="3"/>
  <c r="BO19" i="3"/>
  <c r="BP19" i="3"/>
  <c r="BQ19" i="3"/>
  <c r="BR19" i="3"/>
  <c r="BS19" i="3"/>
  <c r="BT19" i="3"/>
  <c r="BU19" i="3"/>
  <c r="BV19" i="3"/>
  <c r="BW19" i="3"/>
  <c r="BX19" i="3"/>
  <c r="BY19" i="3"/>
  <c r="BZ19" i="3"/>
  <c r="CA19" i="3"/>
  <c r="CB19" i="3"/>
  <c r="CC19" i="3"/>
  <c r="CD19" i="3"/>
  <c r="CE19" i="3"/>
  <c r="CF19" i="3"/>
  <c r="CG19" i="3"/>
  <c r="CH19" i="3"/>
  <c r="CI19" i="3"/>
  <c r="CJ19" i="3"/>
  <c r="CK19" i="3"/>
  <c r="CL19" i="3"/>
  <c r="CM19" i="3"/>
  <c r="CN19" i="3"/>
  <c r="CO19" i="3"/>
  <c r="CP19" i="3"/>
  <c r="CQ19" i="3"/>
  <c r="CR19" i="3"/>
  <c r="CS19" i="3"/>
  <c r="CT19" i="3"/>
  <c r="CU19" i="3"/>
  <c r="CV19" i="3"/>
  <c r="CW19" i="3"/>
  <c r="CX19" i="3"/>
  <c r="CY19" i="3"/>
  <c r="T19" i="3"/>
  <c r="T18" i="3"/>
  <c r="U18" i="3"/>
  <c r="V18" i="3"/>
  <c r="W18" i="3"/>
  <c r="X18" i="3"/>
  <c r="Y18" i="3"/>
  <c r="Z18" i="3"/>
  <c r="AA18" i="3"/>
  <c r="AB18" i="3"/>
  <c r="AC18" i="3"/>
  <c r="AD18" i="3"/>
  <c r="AE18" i="3"/>
  <c r="AF18" i="3"/>
  <c r="AG18" i="3"/>
  <c r="AH18" i="3"/>
  <c r="AI18" i="3"/>
  <c r="AJ18" i="3"/>
  <c r="AK18" i="3"/>
  <c r="AL18" i="3"/>
  <c r="AM18" i="3"/>
  <c r="AN18" i="3"/>
  <c r="AO18" i="3"/>
  <c r="AP18" i="3"/>
  <c r="AQ18" i="3"/>
  <c r="AR18" i="3"/>
  <c r="AS18" i="3"/>
  <c r="AT18" i="3"/>
  <c r="AU18" i="3"/>
  <c r="AV18" i="3"/>
  <c r="AW18" i="3"/>
  <c r="AX18" i="3"/>
  <c r="AY18" i="3"/>
  <c r="AZ18" i="3"/>
  <c r="BA18" i="3"/>
  <c r="BB18" i="3"/>
  <c r="BC18" i="3"/>
  <c r="BD18" i="3"/>
  <c r="BE18" i="3"/>
  <c r="BF18" i="3"/>
  <c r="BG18" i="3"/>
  <c r="BH18" i="3"/>
  <c r="BI18" i="3"/>
  <c r="BJ18" i="3"/>
  <c r="BK18" i="3"/>
  <c r="BL18" i="3"/>
  <c r="BM18" i="3"/>
  <c r="BN18" i="3"/>
  <c r="BO18" i="3"/>
  <c r="BP18" i="3"/>
  <c r="BQ18" i="3"/>
  <c r="BR18" i="3"/>
  <c r="BS18" i="3"/>
  <c r="BT18" i="3"/>
  <c r="BU18" i="3"/>
  <c r="BV18" i="3"/>
  <c r="BW18" i="3"/>
  <c r="BX18" i="3"/>
  <c r="BY18" i="3"/>
  <c r="BZ18" i="3"/>
  <c r="CA18" i="3"/>
  <c r="CB18" i="3"/>
  <c r="CC18" i="3"/>
  <c r="CD18" i="3"/>
  <c r="CE18" i="3"/>
  <c r="CF18" i="3"/>
  <c r="CG18" i="3"/>
  <c r="CH18" i="3"/>
  <c r="CI18" i="3"/>
  <c r="CJ18" i="3"/>
  <c r="CK18" i="3"/>
  <c r="CL18" i="3"/>
  <c r="CM18" i="3"/>
  <c r="CN18" i="3"/>
  <c r="CO18" i="3"/>
  <c r="CP18" i="3"/>
  <c r="CQ18" i="3"/>
  <c r="CR18" i="3"/>
  <c r="CS18" i="3"/>
  <c r="CT18" i="3"/>
  <c r="CU18" i="3"/>
  <c r="CV18" i="3"/>
  <c r="CW18" i="3"/>
  <c r="CX18" i="3"/>
  <c r="CY18" i="3"/>
  <c r="S18" i="3"/>
  <c r="S17" i="3"/>
  <c r="T17" i="3"/>
  <c r="U17" i="3"/>
  <c r="V17" i="3"/>
  <c r="W17" i="3"/>
  <c r="X17" i="3"/>
  <c r="Y17" i="3"/>
  <c r="Z17" i="3"/>
  <c r="AA17" i="3"/>
  <c r="AB17" i="3"/>
  <c r="AC17" i="3"/>
  <c r="AD17" i="3"/>
  <c r="AE17" i="3"/>
  <c r="AF17" i="3"/>
  <c r="AG17" i="3"/>
  <c r="AH17" i="3"/>
  <c r="AI17" i="3"/>
  <c r="AJ17" i="3"/>
  <c r="AK17" i="3"/>
  <c r="AL17" i="3"/>
  <c r="AM17" i="3"/>
  <c r="AN17" i="3"/>
  <c r="AO17" i="3"/>
  <c r="AP17" i="3"/>
  <c r="AQ17" i="3"/>
  <c r="AR17" i="3"/>
  <c r="AS17" i="3"/>
  <c r="AT17" i="3"/>
  <c r="AU17" i="3"/>
  <c r="AV17" i="3"/>
  <c r="AW17" i="3"/>
  <c r="AX17" i="3"/>
  <c r="AY17" i="3"/>
  <c r="AZ17" i="3"/>
  <c r="BA17" i="3"/>
  <c r="BB17" i="3"/>
  <c r="BC17" i="3"/>
  <c r="BD17" i="3"/>
  <c r="BE17" i="3"/>
  <c r="BF17" i="3"/>
  <c r="BG17" i="3"/>
  <c r="BH17" i="3"/>
  <c r="BI17" i="3"/>
  <c r="BJ17" i="3"/>
  <c r="BK17" i="3"/>
  <c r="BL17" i="3"/>
  <c r="BM17" i="3"/>
  <c r="BN17" i="3"/>
  <c r="BO17" i="3"/>
  <c r="BP17" i="3"/>
  <c r="BQ17" i="3"/>
  <c r="BR17" i="3"/>
  <c r="BS17" i="3"/>
  <c r="BT17" i="3"/>
  <c r="BU17" i="3"/>
  <c r="BV17" i="3"/>
  <c r="BW17" i="3"/>
  <c r="BX17" i="3"/>
  <c r="BY17" i="3"/>
  <c r="BZ17" i="3"/>
  <c r="CA17" i="3"/>
  <c r="CB17" i="3"/>
  <c r="CC17" i="3"/>
  <c r="CD17" i="3"/>
  <c r="CE17" i="3"/>
  <c r="CF17" i="3"/>
  <c r="CG17" i="3"/>
  <c r="CH17" i="3"/>
  <c r="CI17" i="3"/>
  <c r="CJ17" i="3"/>
  <c r="CK17" i="3"/>
  <c r="CL17" i="3"/>
  <c r="CM17" i="3"/>
  <c r="CN17" i="3"/>
  <c r="CO17" i="3"/>
  <c r="CP17" i="3"/>
  <c r="CQ17" i="3"/>
  <c r="CR17" i="3"/>
  <c r="CS17" i="3"/>
  <c r="CT17" i="3"/>
  <c r="CU17" i="3"/>
  <c r="CV17" i="3"/>
  <c r="CW17" i="3"/>
  <c r="CX17" i="3"/>
  <c r="CY17" i="3"/>
  <c r="R17" i="3"/>
  <c r="R16" i="3"/>
  <c r="S16" i="3"/>
  <c r="T16" i="3"/>
  <c r="U16" i="3"/>
  <c r="V16" i="3"/>
  <c r="W16" i="3"/>
  <c r="X16" i="3"/>
  <c r="Y16" i="3"/>
  <c r="Z16" i="3"/>
  <c r="AA16" i="3"/>
  <c r="AB16" i="3"/>
  <c r="AC16" i="3"/>
  <c r="AD16" i="3"/>
  <c r="AE16" i="3"/>
  <c r="AF16" i="3"/>
  <c r="AG16" i="3"/>
  <c r="AH16" i="3"/>
  <c r="AI16" i="3"/>
  <c r="AJ16" i="3"/>
  <c r="AK16" i="3"/>
  <c r="AL16" i="3"/>
  <c r="AM16" i="3"/>
  <c r="AN16" i="3"/>
  <c r="AO16" i="3"/>
  <c r="AP16" i="3"/>
  <c r="AQ16" i="3"/>
  <c r="AR16" i="3"/>
  <c r="AS16" i="3"/>
  <c r="AT16" i="3"/>
  <c r="AU16" i="3"/>
  <c r="AV16" i="3"/>
  <c r="AW16" i="3"/>
  <c r="AX16" i="3"/>
  <c r="AY16" i="3"/>
  <c r="AZ16" i="3"/>
  <c r="BA16" i="3"/>
  <c r="BB16" i="3"/>
  <c r="BC16" i="3"/>
  <c r="BD16" i="3"/>
  <c r="BE16" i="3"/>
  <c r="BF16" i="3"/>
  <c r="BG16" i="3"/>
  <c r="BH16" i="3"/>
  <c r="BI16" i="3"/>
  <c r="BJ16" i="3"/>
  <c r="BK16" i="3"/>
  <c r="BL16" i="3"/>
  <c r="BM16" i="3"/>
  <c r="BN16" i="3"/>
  <c r="BO16" i="3"/>
  <c r="BP16" i="3"/>
  <c r="BQ16" i="3"/>
  <c r="BR16" i="3"/>
  <c r="BS16" i="3"/>
  <c r="BT16" i="3"/>
  <c r="BU16" i="3"/>
  <c r="BV16" i="3"/>
  <c r="BW16" i="3"/>
  <c r="BX16" i="3"/>
  <c r="BY16" i="3"/>
  <c r="BZ16" i="3"/>
  <c r="CA16" i="3"/>
  <c r="CB16" i="3"/>
  <c r="CC16" i="3"/>
  <c r="CD16" i="3"/>
  <c r="CE16" i="3"/>
  <c r="CF16" i="3"/>
  <c r="CG16" i="3"/>
  <c r="CH16" i="3"/>
  <c r="CI16" i="3"/>
  <c r="CJ16" i="3"/>
  <c r="CK16" i="3"/>
  <c r="CL16" i="3"/>
  <c r="CM16" i="3"/>
  <c r="CN16" i="3"/>
  <c r="CO16" i="3"/>
  <c r="CP16" i="3"/>
  <c r="CQ16" i="3"/>
  <c r="CR16" i="3"/>
  <c r="CS16" i="3"/>
  <c r="CT16" i="3"/>
  <c r="CU16" i="3"/>
  <c r="CV16" i="3"/>
  <c r="CW16" i="3"/>
  <c r="CX16" i="3"/>
  <c r="CY16" i="3"/>
  <c r="Q16" i="3"/>
  <c r="Q15" i="3"/>
  <c r="R15" i="3"/>
  <c r="S15" i="3"/>
  <c r="T15" i="3"/>
  <c r="U15" i="3"/>
  <c r="V15" i="3"/>
  <c r="W15" i="3"/>
  <c r="X15" i="3"/>
  <c r="Y15" i="3"/>
  <c r="Z15" i="3"/>
  <c r="AA15" i="3"/>
  <c r="AB15" i="3"/>
  <c r="AC15" i="3"/>
  <c r="AD15" i="3"/>
  <c r="AE15" i="3"/>
  <c r="AF15" i="3"/>
  <c r="AG15" i="3"/>
  <c r="AH15" i="3"/>
  <c r="AI15" i="3"/>
  <c r="AJ15" i="3"/>
  <c r="AK15" i="3"/>
  <c r="AL15" i="3"/>
  <c r="AM15" i="3"/>
  <c r="AN15" i="3"/>
  <c r="AO15" i="3"/>
  <c r="AP15" i="3"/>
  <c r="AQ15" i="3"/>
  <c r="AR15" i="3"/>
  <c r="AS15" i="3"/>
  <c r="AT15" i="3"/>
  <c r="AU15" i="3"/>
  <c r="AV15" i="3"/>
  <c r="AW15" i="3"/>
  <c r="AX15" i="3"/>
  <c r="AY15" i="3"/>
  <c r="AZ15" i="3"/>
  <c r="BA15" i="3"/>
  <c r="BB15" i="3"/>
  <c r="BC15" i="3"/>
  <c r="BD15" i="3"/>
  <c r="BE15" i="3"/>
  <c r="BF15" i="3"/>
  <c r="BG15" i="3"/>
  <c r="BH15" i="3"/>
  <c r="BI15" i="3"/>
  <c r="BJ15" i="3"/>
  <c r="BK15" i="3"/>
  <c r="BL15" i="3"/>
  <c r="BM15" i="3"/>
  <c r="BN15" i="3"/>
  <c r="BO15" i="3"/>
  <c r="BP15" i="3"/>
  <c r="BQ15" i="3"/>
  <c r="BR15" i="3"/>
  <c r="BS15" i="3"/>
  <c r="BT15" i="3"/>
  <c r="BU15" i="3"/>
  <c r="BV15" i="3"/>
  <c r="BW15" i="3"/>
  <c r="BX15" i="3"/>
  <c r="BY15" i="3"/>
  <c r="BZ15" i="3"/>
  <c r="CA15" i="3"/>
  <c r="CB15" i="3"/>
  <c r="O16" i="3" s="1" a="1"/>
  <c r="O102" i="3" s="1"/>
  <c r="CC15" i="3"/>
  <c r="CD15" i="3"/>
  <c r="CE15" i="3"/>
  <c r="CF15" i="3"/>
  <c r="CG15" i="3"/>
  <c r="CH15" i="3"/>
  <c r="CI15" i="3"/>
  <c r="CJ15" i="3"/>
  <c r="CK15" i="3"/>
  <c r="CL15" i="3"/>
  <c r="CM15" i="3"/>
  <c r="CN15" i="3"/>
  <c r="CO15" i="3"/>
  <c r="CP15" i="3"/>
  <c r="CQ15" i="3"/>
  <c r="CR15" i="3"/>
  <c r="CS15" i="3"/>
  <c r="CT15" i="3"/>
  <c r="CU15" i="3"/>
  <c r="CV15" i="3"/>
  <c r="CW15" i="3"/>
  <c r="CX15" i="3"/>
  <c r="CY15" i="3"/>
  <c r="P15" i="3"/>
  <c r="P14" i="3"/>
  <c r="Q14" i="3"/>
  <c r="R14" i="3"/>
  <c r="S14" i="3"/>
  <c r="N15" i="3" s="1" a="1"/>
  <c r="N90" i="3" s="1"/>
  <c r="T14" i="3"/>
  <c r="U14" i="3"/>
  <c r="V14" i="3"/>
  <c r="W14" i="3"/>
  <c r="X14" i="3"/>
  <c r="Y14" i="3"/>
  <c r="Z14" i="3"/>
  <c r="AA14" i="3"/>
  <c r="AB14" i="3"/>
  <c r="AC14" i="3"/>
  <c r="AD14" i="3"/>
  <c r="AE14" i="3"/>
  <c r="AF14" i="3"/>
  <c r="AG14" i="3"/>
  <c r="AH14" i="3"/>
  <c r="AI14" i="3"/>
  <c r="AJ14" i="3"/>
  <c r="AK14" i="3"/>
  <c r="AL14" i="3"/>
  <c r="AM14" i="3"/>
  <c r="AN14" i="3"/>
  <c r="AO14" i="3"/>
  <c r="AP14" i="3"/>
  <c r="AQ14" i="3"/>
  <c r="AR14" i="3"/>
  <c r="AS14" i="3"/>
  <c r="AT14" i="3"/>
  <c r="AU14" i="3"/>
  <c r="AV14" i="3"/>
  <c r="AW14" i="3"/>
  <c r="AX14" i="3"/>
  <c r="AY14" i="3"/>
  <c r="AZ14" i="3"/>
  <c r="BA14" i="3"/>
  <c r="BB14" i="3"/>
  <c r="BC14" i="3"/>
  <c r="BD14" i="3"/>
  <c r="BE14" i="3"/>
  <c r="BF14" i="3"/>
  <c r="BG14" i="3"/>
  <c r="BH14" i="3"/>
  <c r="BI14" i="3"/>
  <c r="BJ14" i="3"/>
  <c r="BK14" i="3"/>
  <c r="BL14" i="3"/>
  <c r="BM14" i="3"/>
  <c r="BN14" i="3"/>
  <c r="BO14" i="3"/>
  <c r="BP14" i="3"/>
  <c r="BQ14" i="3"/>
  <c r="BR14" i="3"/>
  <c r="BS14" i="3"/>
  <c r="BT14" i="3"/>
  <c r="BU14" i="3"/>
  <c r="BV14" i="3"/>
  <c r="BW14" i="3"/>
  <c r="BX14" i="3"/>
  <c r="BY14" i="3"/>
  <c r="BZ14" i="3"/>
  <c r="CA14" i="3"/>
  <c r="CB14" i="3"/>
  <c r="CC14" i="3"/>
  <c r="CD14" i="3"/>
  <c r="CE14" i="3"/>
  <c r="CF14" i="3"/>
  <c r="CG14" i="3"/>
  <c r="CH14" i="3"/>
  <c r="CI14" i="3"/>
  <c r="CJ14" i="3"/>
  <c r="CK14" i="3"/>
  <c r="CL14" i="3"/>
  <c r="CM14" i="3"/>
  <c r="CN14" i="3"/>
  <c r="CO14" i="3"/>
  <c r="CP14" i="3"/>
  <c r="CQ14" i="3"/>
  <c r="CR14" i="3"/>
  <c r="CS14" i="3"/>
  <c r="CT14" i="3"/>
  <c r="CU14" i="3"/>
  <c r="CV14" i="3"/>
  <c r="CW14" i="3"/>
  <c r="CX14" i="3"/>
  <c r="CY14" i="3"/>
  <c r="O14" i="3"/>
  <c r="O13" i="3"/>
  <c r="P13" i="3"/>
  <c r="Q13" i="3"/>
  <c r="R13" i="3"/>
  <c r="S13" i="3"/>
  <c r="T13" i="3"/>
  <c r="U13" i="3"/>
  <c r="V13" i="3"/>
  <c r="W13" i="3"/>
  <c r="X13" i="3"/>
  <c r="Y13" i="3"/>
  <c r="Z13" i="3"/>
  <c r="AA13" i="3"/>
  <c r="AB13" i="3"/>
  <c r="AC13" i="3"/>
  <c r="AD13" i="3"/>
  <c r="AE13" i="3"/>
  <c r="AF13" i="3"/>
  <c r="AG13" i="3"/>
  <c r="AH13" i="3"/>
  <c r="AI13" i="3"/>
  <c r="AJ13" i="3"/>
  <c r="AK13" i="3"/>
  <c r="AL13" i="3"/>
  <c r="AM13" i="3"/>
  <c r="AN13" i="3"/>
  <c r="AO13" i="3"/>
  <c r="AP13" i="3"/>
  <c r="AQ13" i="3"/>
  <c r="AR13" i="3"/>
  <c r="AS13" i="3"/>
  <c r="AT13" i="3"/>
  <c r="AU13" i="3"/>
  <c r="AV13" i="3"/>
  <c r="AW13" i="3"/>
  <c r="AX13" i="3"/>
  <c r="AY13" i="3"/>
  <c r="AZ13" i="3"/>
  <c r="BA13" i="3"/>
  <c r="BB13" i="3"/>
  <c r="BC13" i="3"/>
  <c r="BD13" i="3"/>
  <c r="BE13" i="3"/>
  <c r="BF13" i="3"/>
  <c r="BG13" i="3"/>
  <c r="BH13" i="3"/>
  <c r="BI13" i="3"/>
  <c r="BJ13" i="3"/>
  <c r="BK13" i="3"/>
  <c r="BL13" i="3"/>
  <c r="BM13" i="3"/>
  <c r="BN13" i="3"/>
  <c r="BO13" i="3"/>
  <c r="BP13" i="3"/>
  <c r="BQ13" i="3"/>
  <c r="BR13" i="3"/>
  <c r="BS13" i="3"/>
  <c r="BT13" i="3"/>
  <c r="BU13" i="3"/>
  <c r="BV13" i="3"/>
  <c r="BW13" i="3"/>
  <c r="BX13" i="3"/>
  <c r="BY13" i="3"/>
  <c r="BZ13" i="3"/>
  <c r="CA13" i="3"/>
  <c r="CB13" i="3"/>
  <c r="CC13" i="3"/>
  <c r="CD13" i="3"/>
  <c r="CE13" i="3"/>
  <c r="CF13" i="3"/>
  <c r="CG13" i="3"/>
  <c r="CH13" i="3"/>
  <c r="CI13" i="3"/>
  <c r="CJ13" i="3"/>
  <c r="CK13" i="3"/>
  <c r="CL13" i="3"/>
  <c r="CM13" i="3"/>
  <c r="CN13" i="3"/>
  <c r="CO13" i="3"/>
  <c r="CP13" i="3"/>
  <c r="CQ13" i="3"/>
  <c r="CR13" i="3"/>
  <c r="CS13" i="3"/>
  <c r="CT13" i="3"/>
  <c r="CU13" i="3"/>
  <c r="CV13" i="3"/>
  <c r="CW13" i="3"/>
  <c r="CX13" i="3"/>
  <c r="CY13" i="3"/>
  <c r="N13" i="3"/>
  <c r="N12" i="3"/>
  <c r="O12" i="3"/>
  <c r="P12" i="3"/>
  <c r="Q12" i="3"/>
  <c r="R12" i="3"/>
  <c r="S12" i="3"/>
  <c r="T12" i="3"/>
  <c r="U12" i="3"/>
  <c r="V12" i="3"/>
  <c r="W12" i="3"/>
  <c r="X12" i="3"/>
  <c r="Y12" i="3"/>
  <c r="Z12" i="3"/>
  <c r="AA12" i="3"/>
  <c r="AB12" i="3"/>
  <c r="AC12" i="3"/>
  <c r="AD12" i="3"/>
  <c r="AE12" i="3"/>
  <c r="AF12" i="3"/>
  <c r="AG12" i="3"/>
  <c r="AH12" i="3"/>
  <c r="AI12" i="3"/>
  <c r="AJ12" i="3"/>
  <c r="AK12" i="3"/>
  <c r="AL12" i="3"/>
  <c r="AM12" i="3"/>
  <c r="AN12" i="3"/>
  <c r="AO12" i="3"/>
  <c r="AP12" i="3"/>
  <c r="AQ12" i="3"/>
  <c r="AR12" i="3"/>
  <c r="AS12" i="3"/>
  <c r="AT12" i="3"/>
  <c r="AU12" i="3"/>
  <c r="AV12" i="3"/>
  <c r="AW12" i="3"/>
  <c r="AX12" i="3"/>
  <c r="AY12" i="3"/>
  <c r="AZ12" i="3"/>
  <c r="BA12" i="3"/>
  <c r="BB12" i="3"/>
  <c r="BC12" i="3"/>
  <c r="BD12" i="3"/>
  <c r="BE12" i="3"/>
  <c r="BF12" i="3"/>
  <c r="BG12" i="3"/>
  <c r="BH12" i="3"/>
  <c r="BI12" i="3"/>
  <c r="BJ12" i="3"/>
  <c r="BK12" i="3"/>
  <c r="BL12" i="3"/>
  <c r="BM12" i="3"/>
  <c r="BN12" i="3"/>
  <c r="BO12" i="3"/>
  <c r="BP12" i="3"/>
  <c r="BQ12" i="3"/>
  <c r="BR12" i="3"/>
  <c r="BS12" i="3"/>
  <c r="BT12" i="3"/>
  <c r="BU12" i="3"/>
  <c r="BV12" i="3"/>
  <c r="BW12" i="3"/>
  <c r="BX12" i="3"/>
  <c r="BY12" i="3"/>
  <c r="BZ12" i="3"/>
  <c r="CA12" i="3"/>
  <c r="CB12" i="3"/>
  <c r="CC12" i="3"/>
  <c r="CD12" i="3"/>
  <c r="CE12" i="3"/>
  <c r="CF12" i="3"/>
  <c r="CG12" i="3"/>
  <c r="CH12" i="3"/>
  <c r="CI12" i="3"/>
  <c r="CJ12" i="3"/>
  <c r="CK12" i="3"/>
  <c r="CL12" i="3"/>
  <c r="CM12" i="3"/>
  <c r="CN12" i="3"/>
  <c r="CO12" i="3"/>
  <c r="CP12" i="3"/>
  <c r="CQ12" i="3"/>
  <c r="CR12" i="3"/>
  <c r="CS12" i="3"/>
  <c r="CT12" i="3"/>
  <c r="CU12" i="3"/>
  <c r="CV12" i="3"/>
  <c r="CW12" i="3"/>
  <c r="CX12" i="3"/>
  <c r="CY12" i="3"/>
  <c r="M12" i="3"/>
  <c r="M11" i="3"/>
  <c r="N11" i="3"/>
  <c r="O11" i="3"/>
  <c r="K12" i="3" s="1" a="1"/>
  <c r="K100" i="3" s="1"/>
  <c r="P11" i="3"/>
  <c r="Q11" i="3"/>
  <c r="R11" i="3"/>
  <c r="S11" i="3"/>
  <c r="T11" i="3"/>
  <c r="U11" i="3"/>
  <c r="V11" i="3"/>
  <c r="W11" i="3"/>
  <c r="X11" i="3"/>
  <c r="Y11" i="3"/>
  <c r="Z11" i="3"/>
  <c r="AA11" i="3"/>
  <c r="AB11" i="3"/>
  <c r="AC11" i="3"/>
  <c r="AD11" i="3"/>
  <c r="AE11" i="3"/>
  <c r="AF11" i="3"/>
  <c r="AG11" i="3"/>
  <c r="AH11" i="3"/>
  <c r="AI11" i="3"/>
  <c r="AJ11" i="3"/>
  <c r="AK11" i="3"/>
  <c r="AL11" i="3"/>
  <c r="AM11" i="3"/>
  <c r="AN11" i="3"/>
  <c r="AO11" i="3"/>
  <c r="AP11" i="3"/>
  <c r="AQ11" i="3"/>
  <c r="AR11" i="3"/>
  <c r="AS11" i="3"/>
  <c r="AT11" i="3"/>
  <c r="AU11" i="3"/>
  <c r="AV11" i="3"/>
  <c r="AW11" i="3"/>
  <c r="AX11" i="3"/>
  <c r="AY11" i="3"/>
  <c r="AZ11" i="3"/>
  <c r="BA11" i="3"/>
  <c r="BB11" i="3"/>
  <c r="BC11" i="3"/>
  <c r="BD11" i="3"/>
  <c r="BE11" i="3"/>
  <c r="BF11" i="3"/>
  <c r="BG11" i="3"/>
  <c r="BH11" i="3"/>
  <c r="BI11" i="3"/>
  <c r="BJ11" i="3"/>
  <c r="BK11" i="3"/>
  <c r="BL11" i="3"/>
  <c r="BM11" i="3"/>
  <c r="BN11" i="3"/>
  <c r="BO11" i="3"/>
  <c r="BP11" i="3"/>
  <c r="BQ11" i="3"/>
  <c r="BR11" i="3"/>
  <c r="BS11" i="3"/>
  <c r="BT11" i="3"/>
  <c r="BU11" i="3"/>
  <c r="BV11" i="3"/>
  <c r="BW11" i="3"/>
  <c r="BX11" i="3"/>
  <c r="BY11" i="3"/>
  <c r="BZ11" i="3"/>
  <c r="CA11" i="3"/>
  <c r="CB11" i="3"/>
  <c r="CC11" i="3"/>
  <c r="CD11" i="3"/>
  <c r="CE11" i="3"/>
  <c r="CF11" i="3"/>
  <c r="CG11" i="3"/>
  <c r="CH11" i="3"/>
  <c r="CI11" i="3"/>
  <c r="CJ11" i="3"/>
  <c r="CK11" i="3"/>
  <c r="CL11" i="3"/>
  <c r="CM11" i="3"/>
  <c r="CN11" i="3"/>
  <c r="CO11" i="3"/>
  <c r="CP11" i="3"/>
  <c r="CQ11" i="3"/>
  <c r="CR11" i="3"/>
  <c r="CS11" i="3"/>
  <c r="CT11" i="3"/>
  <c r="CU11" i="3"/>
  <c r="CV11" i="3"/>
  <c r="CW11" i="3"/>
  <c r="CX11" i="3"/>
  <c r="CY11" i="3"/>
  <c r="L11" i="3"/>
  <c r="L10" i="3"/>
  <c r="M10" i="3"/>
  <c r="N10" i="3"/>
  <c r="O10" i="3"/>
  <c r="P10" i="3"/>
  <c r="Q10" i="3"/>
  <c r="R10" i="3"/>
  <c r="S10" i="3"/>
  <c r="T10" i="3"/>
  <c r="U10" i="3"/>
  <c r="V10" i="3"/>
  <c r="W10" i="3"/>
  <c r="X10" i="3"/>
  <c r="Y10" i="3"/>
  <c r="Z10" i="3"/>
  <c r="AA10" i="3"/>
  <c r="AB10" i="3"/>
  <c r="AC10" i="3"/>
  <c r="AD10" i="3"/>
  <c r="AE10" i="3"/>
  <c r="AF10" i="3"/>
  <c r="AG10" i="3"/>
  <c r="AH10" i="3"/>
  <c r="AI10" i="3"/>
  <c r="AJ10" i="3"/>
  <c r="AK10" i="3"/>
  <c r="AL10" i="3"/>
  <c r="AM10" i="3"/>
  <c r="AN10" i="3"/>
  <c r="AO10" i="3"/>
  <c r="AP10" i="3"/>
  <c r="AQ10" i="3"/>
  <c r="AR10" i="3"/>
  <c r="AS10" i="3"/>
  <c r="AT10" i="3"/>
  <c r="AU10" i="3"/>
  <c r="AV10" i="3"/>
  <c r="AW10" i="3"/>
  <c r="AX10" i="3"/>
  <c r="AY10" i="3"/>
  <c r="AZ10" i="3"/>
  <c r="BA10" i="3"/>
  <c r="BB10" i="3"/>
  <c r="BC10" i="3"/>
  <c r="BD10" i="3"/>
  <c r="BE10" i="3"/>
  <c r="BF10" i="3"/>
  <c r="BG10" i="3"/>
  <c r="BH10" i="3"/>
  <c r="BI10" i="3"/>
  <c r="BJ10" i="3"/>
  <c r="BK10" i="3"/>
  <c r="BL10" i="3"/>
  <c r="BM10" i="3"/>
  <c r="BN10" i="3"/>
  <c r="BO10" i="3"/>
  <c r="BP10" i="3"/>
  <c r="BQ10" i="3"/>
  <c r="BR10" i="3"/>
  <c r="BS10" i="3"/>
  <c r="BT10" i="3"/>
  <c r="BU10" i="3"/>
  <c r="BV10" i="3"/>
  <c r="BW10" i="3"/>
  <c r="BX10" i="3"/>
  <c r="BY10" i="3"/>
  <c r="BZ10" i="3"/>
  <c r="CA10" i="3"/>
  <c r="CB10" i="3"/>
  <c r="CC10" i="3"/>
  <c r="CD10" i="3"/>
  <c r="CE10" i="3"/>
  <c r="CF10" i="3"/>
  <c r="CG10" i="3"/>
  <c r="CH10" i="3"/>
  <c r="CI10" i="3"/>
  <c r="CJ10" i="3"/>
  <c r="CK10" i="3"/>
  <c r="CL10" i="3"/>
  <c r="CM10" i="3"/>
  <c r="CN10" i="3"/>
  <c r="CO10" i="3"/>
  <c r="CP10" i="3"/>
  <c r="CQ10" i="3"/>
  <c r="CR10" i="3"/>
  <c r="CS10" i="3"/>
  <c r="CT10" i="3"/>
  <c r="CU10" i="3"/>
  <c r="CV10" i="3"/>
  <c r="CW10" i="3"/>
  <c r="CX10" i="3"/>
  <c r="CY10" i="3"/>
  <c r="K10" i="3"/>
  <c r="K9" i="3"/>
  <c r="L9" i="3"/>
  <c r="M9" i="3"/>
  <c r="N9" i="3"/>
  <c r="O9" i="3"/>
  <c r="P9" i="3"/>
  <c r="Q9" i="3"/>
  <c r="R9" i="3"/>
  <c r="S9" i="3"/>
  <c r="T9" i="3"/>
  <c r="U9" i="3"/>
  <c r="V9" i="3"/>
  <c r="W9" i="3"/>
  <c r="X9" i="3"/>
  <c r="Y9" i="3"/>
  <c r="Z9" i="3"/>
  <c r="AA9" i="3"/>
  <c r="AB9" i="3"/>
  <c r="AC9" i="3"/>
  <c r="AD9" i="3"/>
  <c r="AE9" i="3"/>
  <c r="AF9" i="3"/>
  <c r="AG9" i="3"/>
  <c r="AH9" i="3"/>
  <c r="AI9" i="3"/>
  <c r="AJ9" i="3"/>
  <c r="AK9" i="3"/>
  <c r="AL9" i="3"/>
  <c r="AM9" i="3"/>
  <c r="AN9" i="3"/>
  <c r="AO9" i="3"/>
  <c r="AP9" i="3"/>
  <c r="AQ9" i="3"/>
  <c r="AR9" i="3"/>
  <c r="AS9" i="3"/>
  <c r="AT9" i="3"/>
  <c r="AU9" i="3"/>
  <c r="AV9" i="3"/>
  <c r="AW9" i="3"/>
  <c r="AX9" i="3"/>
  <c r="AY9" i="3"/>
  <c r="AZ9" i="3"/>
  <c r="BA9" i="3"/>
  <c r="BB9" i="3"/>
  <c r="BC9" i="3"/>
  <c r="BD9" i="3"/>
  <c r="BE9" i="3"/>
  <c r="BF9" i="3"/>
  <c r="BG9" i="3"/>
  <c r="BH9" i="3"/>
  <c r="BI9" i="3"/>
  <c r="BJ9" i="3"/>
  <c r="BK9" i="3"/>
  <c r="BL9" i="3"/>
  <c r="BM9" i="3"/>
  <c r="BN9" i="3"/>
  <c r="BO9" i="3"/>
  <c r="BP9" i="3"/>
  <c r="BQ9" i="3"/>
  <c r="BR9" i="3"/>
  <c r="BS9" i="3"/>
  <c r="BT9" i="3"/>
  <c r="BU9" i="3"/>
  <c r="BV9" i="3"/>
  <c r="BW9" i="3"/>
  <c r="BX9" i="3"/>
  <c r="BY9" i="3"/>
  <c r="BZ9" i="3"/>
  <c r="CA9" i="3"/>
  <c r="CB9" i="3"/>
  <c r="CC9" i="3"/>
  <c r="CD9" i="3"/>
  <c r="CE9" i="3"/>
  <c r="CF9" i="3"/>
  <c r="CG9" i="3"/>
  <c r="CH9" i="3"/>
  <c r="CI9" i="3"/>
  <c r="CJ9" i="3"/>
  <c r="CK9" i="3"/>
  <c r="CL9" i="3"/>
  <c r="CM9" i="3"/>
  <c r="CN9" i="3"/>
  <c r="CO9" i="3"/>
  <c r="CP9" i="3"/>
  <c r="CQ9" i="3"/>
  <c r="CR9" i="3"/>
  <c r="CS9" i="3"/>
  <c r="CT9" i="3"/>
  <c r="CU9" i="3"/>
  <c r="CV9" i="3"/>
  <c r="CW9" i="3"/>
  <c r="CX9" i="3"/>
  <c r="CY9" i="3"/>
  <c r="J9" i="3"/>
  <c r="J8" i="3"/>
  <c r="K8" i="3"/>
  <c r="L8" i="3"/>
  <c r="M8" i="3"/>
  <c r="N8" i="3"/>
  <c r="O8" i="3"/>
  <c r="P8" i="3"/>
  <c r="Q8" i="3"/>
  <c r="R8" i="3"/>
  <c r="S8" i="3"/>
  <c r="T8" i="3"/>
  <c r="U8" i="3"/>
  <c r="V8" i="3"/>
  <c r="W8" i="3"/>
  <c r="X8" i="3"/>
  <c r="Y8" i="3"/>
  <c r="Z8" i="3"/>
  <c r="AA8" i="3"/>
  <c r="AB8" i="3"/>
  <c r="AC8" i="3"/>
  <c r="AD8" i="3"/>
  <c r="AE8" i="3"/>
  <c r="AF8" i="3"/>
  <c r="AG8" i="3"/>
  <c r="AH8" i="3"/>
  <c r="AI8" i="3"/>
  <c r="AJ8" i="3"/>
  <c r="AK8" i="3"/>
  <c r="AL8" i="3"/>
  <c r="AM8" i="3"/>
  <c r="AN8" i="3"/>
  <c r="AO8" i="3"/>
  <c r="AP8" i="3"/>
  <c r="AQ8" i="3"/>
  <c r="AR8" i="3"/>
  <c r="AS8" i="3"/>
  <c r="AT8" i="3"/>
  <c r="AU8" i="3"/>
  <c r="AV8" i="3"/>
  <c r="AW8" i="3"/>
  <c r="AX8" i="3"/>
  <c r="AY8" i="3"/>
  <c r="AZ8" i="3"/>
  <c r="BA8" i="3"/>
  <c r="BB8" i="3"/>
  <c r="BC8" i="3"/>
  <c r="BD8" i="3"/>
  <c r="BE8" i="3"/>
  <c r="BF8" i="3"/>
  <c r="BG8" i="3"/>
  <c r="BH8" i="3"/>
  <c r="BI8" i="3"/>
  <c r="BJ8" i="3"/>
  <c r="BK8" i="3"/>
  <c r="BL8" i="3"/>
  <c r="BM8" i="3"/>
  <c r="BN8" i="3"/>
  <c r="BO8" i="3"/>
  <c r="BP8" i="3"/>
  <c r="BQ8" i="3"/>
  <c r="BR8" i="3"/>
  <c r="BS8" i="3"/>
  <c r="BT8" i="3"/>
  <c r="BU8" i="3"/>
  <c r="BV8" i="3"/>
  <c r="BW8" i="3"/>
  <c r="BX8" i="3"/>
  <c r="BY8" i="3"/>
  <c r="BZ8" i="3"/>
  <c r="CA8" i="3"/>
  <c r="CB8" i="3"/>
  <c r="CC8" i="3"/>
  <c r="CD8" i="3"/>
  <c r="CE8" i="3"/>
  <c r="CF8" i="3"/>
  <c r="CG8" i="3"/>
  <c r="CH8" i="3"/>
  <c r="CI8" i="3"/>
  <c r="CJ8" i="3"/>
  <c r="CK8" i="3"/>
  <c r="CL8" i="3"/>
  <c r="CM8" i="3"/>
  <c r="CN8" i="3"/>
  <c r="CO8" i="3"/>
  <c r="CP8" i="3"/>
  <c r="CQ8" i="3"/>
  <c r="CR8" i="3"/>
  <c r="CS8" i="3"/>
  <c r="CT8" i="3"/>
  <c r="CU8" i="3"/>
  <c r="CV8" i="3"/>
  <c r="CW8" i="3"/>
  <c r="CX8" i="3"/>
  <c r="CY8" i="3"/>
  <c r="I8" i="3"/>
  <c r="I7" i="3"/>
  <c r="J7" i="3"/>
  <c r="K7" i="3"/>
  <c r="L7" i="3"/>
  <c r="M7" i="3"/>
  <c r="N7" i="3"/>
  <c r="O7" i="3"/>
  <c r="P7" i="3"/>
  <c r="Q7" i="3"/>
  <c r="R7" i="3"/>
  <c r="S7" i="3"/>
  <c r="T7" i="3"/>
  <c r="U7" i="3"/>
  <c r="V7" i="3"/>
  <c r="W7" i="3"/>
  <c r="X7" i="3"/>
  <c r="Y7" i="3"/>
  <c r="Z7" i="3"/>
  <c r="AA7" i="3"/>
  <c r="AB7" i="3"/>
  <c r="AC7" i="3"/>
  <c r="AD7" i="3"/>
  <c r="AE7" i="3"/>
  <c r="AF7" i="3"/>
  <c r="AG7" i="3"/>
  <c r="AH7" i="3"/>
  <c r="AI7" i="3"/>
  <c r="AJ7" i="3"/>
  <c r="AK7" i="3"/>
  <c r="AL7" i="3"/>
  <c r="AM7" i="3"/>
  <c r="AN7" i="3"/>
  <c r="AO7" i="3"/>
  <c r="AP7" i="3"/>
  <c r="AQ7" i="3"/>
  <c r="AR7" i="3"/>
  <c r="AS7" i="3"/>
  <c r="AT7" i="3"/>
  <c r="AU7" i="3"/>
  <c r="AV7" i="3"/>
  <c r="AW7" i="3"/>
  <c r="AX7" i="3"/>
  <c r="AY7" i="3"/>
  <c r="AZ7" i="3"/>
  <c r="BA7" i="3"/>
  <c r="BB7" i="3"/>
  <c r="BC7" i="3"/>
  <c r="BD7" i="3"/>
  <c r="BE7" i="3"/>
  <c r="BF7" i="3"/>
  <c r="BG7" i="3"/>
  <c r="BH7" i="3"/>
  <c r="BI7" i="3"/>
  <c r="BJ7" i="3"/>
  <c r="BK7" i="3"/>
  <c r="BL7" i="3"/>
  <c r="BM7" i="3"/>
  <c r="BN7" i="3"/>
  <c r="BO7" i="3"/>
  <c r="BP7" i="3"/>
  <c r="BQ7" i="3"/>
  <c r="BR7" i="3"/>
  <c r="BS7" i="3"/>
  <c r="BT7" i="3"/>
  <c r="BU7" i="3"/>
  <c r="BV7" i="3"/>
  <c r="BW7" i="3"/>
  <c r="BX7" i="3"/>
  <c r="BY7" i="3"/>
  <c r="BZ7" i="3"/>
  <c r="CA7" i="3"/>
  <c r="CB7" i="3"/>
  <c r="CC7" i="3"/>
  <c r="CD7" i="3"/>
  <c r="CE7" i="3"/>
  <c r="CF7" i="3"/>
  <c r="CG7" i="3"/>
  <c r="CH7" i="3"/>
  <c r="CI7" i="3"/>
  <c r="CJ7" i="3"/>
  <c r="CK7" i="3"/>
  <c r="CL7" i="3"/>
  <c r="CM7" i="3"/>
  <c r="CN7" i="3"/>
  <c r="CO7" i="3"/>
  <c r="CP7" i="3"/>
  <c r="CQ7" i="3"/>
  <c r="CR7" i="3"/>
  <c r="CS7" i="3"/>
  <c r="CT7" i="3"/>
  <c r="CU7" i="3"/>
  <c r="CV7" i="3"/>
  <c r="CW7" i="3"/>
  <c r="CX7" i="3"/>
  <c r="CY7" i="3"/>
  <c r="H7" i="3"/>
  <c r="H6" i="3"/>
  <c r="I6" i="3"/>
  <c r="J6" i="3"/>
  <c r="K6" i="3"/>
  <c r="L6" i="3"/>
  <c r="M6" i="3"/>
  <c r="N6" i="3"/>
  <c r="O6" i="3"/>
  <c r="P6" i="3"/>
  <c r="Q6" i="3"/>
  <c r="R6" i="3"/>
  <c r="S6" i="3"/>
  <c r="T6" i="3"/>
  <c r="U6" i="3"/>
  <c r="V6" i="3"/>
  <c r="W6" i="3"/>
  <c r="X6" i="3"/>
  <c r="Y6" i="3"/>
  <c r="Z6" i="3"/>
  <c r="AA6" i="3"/>
  <c r="AB6" i="3"/>
  <c r="AC6" i="3"/>
  <c r="AD6" i="3"/>
  <c r="AE6" i="3"/>
  <c r="AF6" i="3"/>
  <c r="AG6" i="3"/>
  <c r="AH6" i="3"/>
  <c r="AI6" i="3"/>
  <c r="AJ6" i="3"/>
  <c r="AK6" i="3"/>
  <c r="AL6" i="3"/>
  <c r="AM6" i="3"/>
  <c r="AN6" i="3"/>
  <c r="AO6" i="3"/>
  <c r="AP6" i="3"/>
  <c r="AQ6" i="3"/>
  <c r="AR6" i="3"/>
  <c r="AS6" i="3"/>
  <c r="AT6" i="3"/>
  <c r="AU6" i="3"/>
  <c r="AV6" i="3"/>
  <c r="AW6" i="3"/>
  <c r="AX6" i="3"/>
  <c r="AY6" i="3"/>
  <c r="AZ6" i="3"/>
  <c r="BA6" i="3"/>
  <c r="BB6" i="3"/>
  <c r="BC6" i="3"/>
  <c r="BD6" i="3"/>
  <c r="BE6" i="3"/>
  <c r="BF6" i="3"/>
  <c r="BG6" i="3"/>
  <c r="BH6" i="3"/>
  <c r="BI6" i="3"/>
  <c r="BJ6" i="3"/>
  <c r="BK6" i="3"/>
  <c r="BL6" i="3"/>
  <c r="BM6" i="3"/>
  <c r="BN6" i="3"/>
  <c r="BO6" i="3"/>
  <c r="BP6" i="3"/>
  <c r="BQ6" i="3"/>
  <c r="BR6" i="3"/>
  <c r="BS6" i="3"/>
  <c r="BT6" i="3"/>
  <c r="BU6" i="3"/>
  <c r="BV6" i="3"/>
  <c r="BW6" i="3"/>
  <c r="BX6" i="3"/>
  <c r="BY6" i="3"/>
  <c r="BZ6" i="3"/>
  <c r="CA6" i="3"/>
  <c r="CB6" i="3"/>
  <c r="CC6" i="3"/>
  <c r="CD6" i="3"/>
  <c r="CE6" i="3"/>
  <c r="CF6" i="3"/>
  <c r="CG6" i="3"/>
  <c r="CH6" i="3"/>
  <c r="CI6" i="3"/>
  <c r="CJ6" i="3"/>
  <c r="CK6" i="3"/>
  <c r="CL6" i="3"/>
  <c r="CM6" i="3"/>
  <c r="CN6" i="3"/>
  <c r="CO6" i="3"/>
  <c r="CP6" i="3"/>
  <c r="CQ6" i="3"/>
  <c r="CR6" i="3"/>
  <c r="CS6" i="3"/>
  <c r="CT6" i="3"/>
  <c r="CU6" i="3"/>
  <c r="CV6" i="3"/>
  <c r="CW6" i="3"/>
  <c r="CX6" i="3"/>
  <c r="CY6" i="3"/>
  <c r="G6" i="3"/>
  <c r="G5" i="3"/>
  <c r="H5" i="3"/>
  <c r="I5" i="3"/>
  <c r="J5" i="3"/>
  <c r="K5" i="3"/>
  <c r="L5" i="3"/>
  <c r="M5" i="3"/>
  <c r="N5" i="3"/>
  <c r="O5" i="3"/>
  <c r="P5" i="3"/>
  <c r="Q5" i="3"/>
  <c r="R5" i="3"/>
  <c r="S5" i="3"/>
  <c r="T5" i="3"/>
  <c r="U5" i="3"/>
  <c r="V5" i="3"/>
  <c r="W5" i="3"/>
  <c r="X5" i="3"/>
  <c r="Y5" i="3"/>
  <c r="Z5" i="3"/>
  <c r="AA5" i="3"/>
  <c r="AB5" i="3"/>
  <c r="AC5" i="3"/>
  <c r="AD5" i="3"/>
  <c r="AE5" i="3"/>
  <c r="AF5" i="3"/>
  <c r="AG5" i="3"/>
  <c r="AH5" i="3"/>
  <c r="AI5" i="3"/>
  <c r="AJ5" i="3"/>
  <c r="AK5" i="3"/>
  <c r="AL5" i="3"/>
  <c r="AM5" i="3"/>
  <c r="AN5" i="3"/>
  <c r="AO5" i="3"/>
  <c r="AP5" i="3"/>
  <c r="AQ5" i="3"/>
  <c r="AR5" i="3"/>
  <c r="AS5" i="3"/>
  <c r="AT5" i="3"/>
  <c r="AU5" i="3"/>
  <c r="AV5" i="3"/>
  <c r="AW5" i="3"/>
  <c r="AX5" i="3"/>
  <c r="AY5" i="3"/>
  <c r="AZ5" i="3"/>
  <c r="BA5" i="3"/>
  <c r="BB5" i="3"/>
  <c r="BC5" i="3"/>
  <c r="BD5" i="3"/>
  <c r="BE5" i="3"/>
  <c r="BF5" i="3"/>
  <c r="BG5" i="3"/>
  <c r="BH5" i="3"/>
  <c r="BI5" i="3"/>
  <c r="BJ5" i="3"/>
  <c r="BK5" i="3"/>
  <c r="BL5" i="3"/>
  <c r="BM5" i="3"/>
  <c r="BN5" i="3"/>
  <c r="BO5" i="3"/>
  <c r="BP5" i="3"/>
  <c r="BQ5" i="3"/>
  <c r="BR5" i="3"/>
  <c r="BS5" i="3"/>
  <c r="BT5" i="3"/>
  <c r="BU5" i="3"/>
  <c r="BV5" i="3"/>
  <c r="BW5" i="3"/>
  <c r="BX5" i="3"/>
  <c r="BY5" i="3"/>
  <c r="BZ5" i="3"/>
  <c r="CA5" i="3"/>
  <c r="CB5" i="3"/>
  <c r="CC5" i="3"/>
  <c r="CD5" i="3"/>
  <c r="CE5" i="3"/>
  <c r="CF5" i="3"/>
  <c r="CG5" i="3"/>
  <c r="CH5" i="3"/>
  <c r="CI5" i="3"/>
  <c r="CJ5" i="3"/>
  <c r="CK5" i="3"/>
  <c r="CL5" i="3"/>
  <c r="CM5" i="3"/>
  <c r="CN5" i="3"/>
  <c r="CO5" i="3"/>
  <c r="CP5" i="3"/>
  <c r="CQ5" i="3"/>
  <c r="CR5" i="3"/>
  <c r="CS5" i="3"/>
  <c r="CT5" i="3"/>
  <c r="CU5" i="3"/>
  <c r="CV5" i="3"/>
  <c r="CW5" i="3"/>
  <c r="CX5" i="3"/>
  <c r="CY5" i="3"/>
  <c r="F5" i="3"/>
  <c r="F4" i="3"/>
  <c r="G4" i="3"/>
  <c r="H4" i="3"/>
  <c r="I4" i="3"/>
  <c r="J4" i="3"/>
  <c r="K4" i="3"/>
  <c r="L4" i="3"/>
  <c r="M4" i="3"/>
  <c r="N4" i="3"/>
  <c r="O4" i="3"/>
  <c r="P4" i="3"/>
  <c r="Q4" i="3"/>
  <c r="R4" i="3"/>
  <c r="S4" i="3"/>
  <c r="T4" i="3"/>
  <c r="U4" i="3"/>
  <c r="V4" i="3"/>
  <c r="W4" i="3"/>
  <c r="X4" i="3"/>
  <c r="Y4" i="3"/>
  <c r="Z4" i="3"/>
  <c r="AA4" i="3"/>
  <c r="AB4" i="3"/>
  <c r="AC4" i="3"/>
  <c r="AD4" i="3"/>
  <c r="AE4" i="3"/>
  <c r="AF4" i="3"/>
  <c r="AG4" i="3"/>
  <c r="AH4" i="3"/>
  <c r="AI4" i="3"/>
  <c r="AJ4" i="3"/>
  <c r="AK4" i="3"/>
  <c r="AL4" i="3"/>
  <c r="AM4" i="3"/>
  <c r="AN4" i="3"/>
  <c r="AO4" i="3"/>
  <c r="AP4" i="3"/>
  <c r="AQ4" i="3"/>
  <c r="AR4" i="3"/>
  <c r="AS4" i="3"/>
  <c r="AT4" i="3"/>
  <c r="AU4" i="3"/>
  <c r="AV4" i="3"/>
  <c r="AW4" i="3"/>
  <c r="AX4" i="3"/>
  <c r="AY4" i="3"/>
  <c r="AZ4" i="3"/>
  <c r="BA4" i="3"/>
  <c r="BB4" i="3"/>
  <c r="BC4" i="3"/>
  <c r="BD4" i="3"/>
  <c r="BE4" i="3"/>
  <c r="BF4" i="3"/>
  <c r="BG4" i="3"/>
  <c r="BH4" i="3"/>
  <c r="BI4" i="3"/>
  <c r="BJ4" i="3"/>
  <c r="BK4" i="3"/>
  <c r="BL4" i="3"/>
  <c r="BM4" i="3"/>
  <c r="BN4" i="3"/>
  <c r="BO4" i="3"/>
  <c r="BP4" i="3"/>
  <c r="BQ4" i="3"/>
  <c r="BR4" i="3"/>
  <c r="BS4" i="3"/>
  <c r="BT4" i="3"/>
  <c r="BU4" i="3"/>
  <c r="BV4" i="3"/>
  <c r="BW4" i="3"/>
  <c r="BX4" i="3"/>
  <c r="BY4" i="3"/>
  <c r="BZ4" i="3"/>
  <c r="CA4" i="3"/>
  <c r="CB4" i="3"/>
  <c r="CC4" i="3"/>
  <c r="CD4" i="3"/>
  <c r="CE4" i="3"/>
  <c r="CF4" i="3"/>
  <c r="CG4" i="3"/>
  <c r="CH4" i="3"/>
  <c r="CI4" i="3"/>
  <c r="CJ4" i="3"/>
  <c r="CK4" i="3"/>
  <c r="CL4" i="3"/>
  <c r="CM4" i="3"/>
  <c r="CN4" i="3"/>
  <c r="CO4" i="3"/>
  <c r="CP4" i="3"/>
  <c r="CQ4" i="3"/>
  <c r="CR4" i="3"/>
  <c r="CS4" i="3"/>
  <c r="CT4" i="3"/>
  <c r="CU4" i="3"/>
  <c r="CV4" i="3"/>
  <c r="CW4" i="3"/>
  <c r="CX4" i="3"/>
  <c r="CY4" i="3"/>
  <c r="E4" i="3"/>
  <c r="E3" i="3"/>
  <c r="F3" i="3"/>
  <c r="G3" i="3"/>
  <c r="H3" i="3"/>
  <c r="I3" i="3"/>
  <c r="J3" i="3"/>
  <c r="K3" i="3"/>
  <c r="L3" i="3"/>
  <c r="M3" i="3"/>
  <c r="N3" i="3"/>
  <c r="O3" i="3"/>
  <c r="P3" i="3"/>
  <c r="Q3" i="3"/>
  <c r="R3" i="3"/>
  <c r="S3" i="3"/>
  <c r="T3" i="3"/>
  <c r="U3" i="3"/>
  <c r="V3" i="3"/>
  <c r="W3" i="3"/>
  <c r="X3" i="3"/>
  <c r="Y3" i="3"/>
  <c r="Z3" i="3"/>
  <c r="AA3" i="3"/>
  <c r="AB3" i="3"/>
  <c r="AC3" i="3"/>
  <c r="AD3" i="3"/>
  <c r="AE3" i="3"/>
  <c r="AF3" i="3"/>
  <c r="AG3" i="3"/>
  <c r="AH3" i="3"/>
  <c r="AI3" i="3"/>
  <c r="AJ3" i="3"/>
  <c r="AK3" i="3"/>
  <c r="AL3" i="3"/>
  <c r="AM3" i="3"/>
  <c r="AN3" i="3"/>
  <c r="AO3" i="3"/>
  <c r="AP3" i="3"/>
  <c r="AQ3" i="3"/>
  <c r="AR3" i="3"/>
  <c r="AS3" i="3"/>
  <c r="AT3" i="3"/>
  <c r="AU3" i="3"/>
  <c r="AV3" i="3"/>
  <c r="AW3" i="3"/>
  <c r="AX3" i="3"/>
  <c r="AY3" i="3"/>
  <c r="AZ3" i="3"/>
  <c r="BA3" i="3"/>
  <c r="BB3" i="3"/>
  <c r="BC3" i="3"/>
  <c r="BD3" i="3"/>
  <c r="BE3" i="3"/>
  <c r="BF3" i="3"/>
  <c r="BG3" i="3"/>
  <c r="BH3" i="3"/>
  <c r="BI3" i="3"/>
  <c r="BJ3" i="3"/>
  <c r="BK3" i="3"/>
  <c r="BL3" i="3"/>
  <c r="BM3" i="3"/>
  <c r="BN3" i="3"/>
  <c r="BO3" i="3"/>
  <c r="BP3" i="3"/>
  <c r="BQ3" i="3"/>
  <c r="BR3" i="3"/>
  <c r="BS3" i="3"/>
  <c r="BT3" i="3"/>
  <c r="BU3" i="3"/>
  <c r="BV3" i="3"/>
  <c r="BW3" i="3"/>
  <c r="BX3" i="3"/>
  <c r="BY3" i="3"/>
  <c r="BZ3" i="3"/>
  <c r="CA3" i="3"/>
  <c r="CB3" i="3"/>
  <c r="CC3" i="3"/>
  <c r="CD3" i="3"/>
  <c r="CE3" i="3"/>
  <c r="CF3" i="3"/>
  <c r="CG3" i="3"/>
  <c r="CH3" i="3"/>
  <c r="CI3" i="3"/>
  <c r="CJ3" i="3"/>
  <c r="CK3" i="3"/>
  <c r="CL3" i="3"/>
  <c r="CM3" i="3"/>
  <c r="CN3" i="3"/>
  <c r="CO3" i="3"/>
  <c r="CP3" i="3"/>
  <c r="CQ3" i="3"/>
  <c r="CR3" i="3"/>
  <c r="CS3" i="3"/>
  <c r="CT3" i="3"/>
  <c r="CU3" i="3"/>
  <c r="CV3" i="3"/>
  <c r="CW3" i="3"/>
  <c r="CX3" i="3"/>
  <c r="CY3" i="3"/>
  <c r="D3" i="3"/>
  <c r="E2" i="3"/>
  <c r="F2" i="3"/>
  <c r="G2" i="3"/>
  <c r="H2" i="3"/>
  <c r="I2" i="3"/>
  <c r="J2" i="3"/>
  <c r="K2" i="3"/>
  <c r="L2" i="3"/>
  <c r="M2" i="3"/>
  <c r="N2" i="3"/>
  <c r="O2" i="3"/>
  <c r="P2" i="3"/>
  <c r="Q2" i="3"/>
  <c r="R2" i="3"/>
  <c r="S2" i="3"/>
  <c r="T2" i="3"/>
  <c r="U2" i="3"/>
  <c r="V2" i="3"/>
  <c r="W2" i="3"/>
  <c r="X2" i="3"/>
  <c r="Y2" i="3"/>
  <c r="Z2" i="3"/>
  <c r="AA2" i="3"/>
  <c r="AB2" i="3"/>
  <c r="AC2" i="3"/>
  <c r="AD2" i="3"/>
  <c r="AE2" i="3"/>
  <c r="AF2" i="3"/>
  <c r="AG2" i="3"/>
  <c r="AH2" i="3"/>
  <c r="AI2" i="3"/>
  <c r="AJ2" i="3"/>
  <c r="AK2" i="3"/>
  <c r="AL2" i="3"/>
  <c r="AM2" i="3"/>
  <c r="AN2" i="3"/>
  <c r="AO2" i="3"/>
  <c r="AP2" i="3"/>
  <c r="AQ2" i="3"/>
  <c r="AR2" i="3"/>
  <c r="AS2" i="3"/>
  <c r="AT2" i="3"/>
  <c r="AU2" i="3"/>
  <c r="AV2" i="3"/>
  <c r="AW2" i="3"/>
  <c r="AX2" i="3"/>
  <c r="AY2" i="3"/>
  <c r="AZ2" i="3"/>
  <c r="BA2" i="3"/>
  <c r="BB2" i="3"/>
  <c r="BC2" i="3"/>
  <c r="BD2" i="3"/>
  <c r="BE2" i="3"/>
  <c r="BF2" i="3"/>
  <c r="BG2" i="3"/>
  <c r="BH2" i="3"/>
  <c r="BI2" i="3"/>
  <c r="BJ2" i="3"/>
  <c r="BK2" i="3"/>
  <c r="BL2" i="3"/>
  <c r="BM2" i="3"/>
  <c r="BN2" i="3"/>
  <c r="BO2" i="3"/>
  <c r="BP2" i="3"/>
  <c r="BQ2" i="3"/>
  <c r="BR2" i="3"/>
  <c r="BS2" i="3"/>
  <c r="BT2" i="3"/>
  <c r="BU2" i="3"/>
  <c r="BV2" i="3"/>
  <c r="BW2" i="3"/>
  <c r="BX2" i="3"/>
  <c r="BY2" i="3"/>
  <c r="BZ2" i="3"/>
  <c r="CA2" i="3"/>
  <c r="CB2" i="3"/>
  <c r="CC2" i="3"/>
  <c r="CD2" i="3"/>
  <c r="CE2" i="3"/>
  <c r="CF2" i="3"/>
  <c r="CG2" i="3"/>
  <c r="CH2" i="3"/>
  <c r="CI2" i="3"/>
  <c r="CJ2" i="3"/>
  <c r="CK2" i="3"/>
  <c r="CL2" i="3"/>
  <c r="CM2" i="3"/>
  <c r="CN2" i="3"/>
  <c r="CO2" i="3"/>
  <c r="CP2" i="3"/>
  <c r="CQ2" i="3"/>
  <c r="CR2" i="3"/>
  <c r="CS2" i="3"/>
  <c r="CT2" i="3"/>
  <c r="CU2" i="3"/>
  <c r="CV2" i="3"/>
  <c r="CW2" i="3"/>
  <c r="CX2" i="3"/>
  <c r="CY2" i="3"/>
  <c r="D2" i="3"/>
  <c r="C2" i="3"/>
  <c r="CX103" i="3"/>
  <c r="CW102" i="3" a="1"/>
  <c r="CW103" i="3" s="1"/>
  <c r="CV101" i="3" a="1"/>
  <c r="CV103" i="3" s="1"/>
  <c r="CU100" i="3" a="1"/>
  <c r="CU103" i="3" s="1"/>
  <c r="CQ96" i="3" a="1"/>
  <c r="CD83" i="3" a="1"/>
  <c r="CD102" i="3" s="1"/>
  <c r="BU74" i="3" a="1"/>
  <c r="BU89" i="3" s="1"/>
  <c r="BT73" i="3" a="1"/>
  <c r="BM66" i="3" a="1"/>
  <c r="BM77" i="3" s="1"/>
  <c r="BG60" i="3" a="1"/>
  <c r="BG101" i="3" s="1"/>
  <c r="BA54" i="3" a="1"/>
  <c r="BA99" i="3" s="1"/>
  <c r="AZ53" i="3" a="1"/>
  <c r="AZ101" i="3" s="1"/>
  <c r="AL39" i="3" a="1"/>
  <c r="AL98" i="3" s="1"/>
  <c r="AF33" i="3" a="1"/>
  <c r="AF99" i="3" s="1"/>
  <c r="AB29" i="3" a="1"/>
  <c r="AB103" i="3" s="1"/>
  <c r="V23" i="3" a="1"/>
  <c r="V102" i="3" s="1"/>
  <c r="S20" i="3" a="1"/>
  <c r="S91" i="3" s="1"/>
  <c r="Q18" i="3" a="1"/>
  <c r="Q103" i="3" s="1"/>
  <c r="J11" i="3" a="1"/>
  <c r="J101" i="3" s="1"/>
  <c r="C4" i="3" a="1"/>
  <c r="C100" i="3" s="1"/>
  <c r="CB81" i="3" l="1" a="1"/>
  <c r="CB100" i="3" s="1"/>
  <c r="P17" i="3" a="1"/>
  <c r="BD57" i="3" a="1"/>
  <c r="AJ37" i="3" a="1"/>
  <c r="AJ100" i="3" s="1"/>
  <c r="AM40" i="3" a="1"/>
  <c r="AO42" i="3" a="1"/>
  <c r="AU48" i="3" a="1"/>
  <c r="AU103" i="3" s="1"/>
  <c r="BB55" i="3" a="1"/>
  <c r="BB101" i="3" s="1"/>
  <c r="BC56" i="3" a="1"/>
  <c r="BE58" i="3" a="1"/>
  <c r="BE82" i="3" s="1"/>
  <c r="BK64" i="3" a="1"/>
  <c r="BS72" i="3" a="1"/>
  <c r="BZ79" i="3" a="1"/>
  <c r="I10" i="3" a="1"/>
  <c r="I103" i="3" s="1"/>
  <c r="T21" i="3" a="1"/>
  <c r="T100" i="3" s="1"/>
  <c r="AR45" i="3" a="1"/>
  <c r="AT47" i="3" a="1"/>
  <c r="AW50" i="3" a="1"/>
  <c r="BF59" i="3" a="1"/>
  <c r="BN67" i="3" a="1"/>
  <c r="BN102" i="3" s="1"/>
  <c r="BO68" i="3" a="1"/>
  <c r="AN41" i="3" a="1"/>
  <c r="AV49" i="3" a="1"/>
  <c r="AV80" i="3" s="1"/>
  <c r="BI62" i="3" a="1"/>
  <c r="BL65" i="3" a="1"/>
  <c r="BQ70" i="3" a="1"/>
  <c r="BQ102" i="3" s="1"/>
  <c r="BV75" i="3" a="1"/>
  <c r="BV102" i="3" s="1"/>
  <c r="AG34" i="3" a="1"/>
  <c r="AG77" i="3" s="1"/>
  <c r="E6" i="3" a="1"/>
  <c r="U22" i="3" a="1"/>
  <c r="U24" i="3" s="1"/>
  <c r="D5" i="3" a="1"/>
  <c r="D100" i="3" s="1"/>
  <c r="F7" i="3" a="1"/>
  <c r="G8" i="3" a="1"/>
  <c r="H9" i="3" a="1"/>
  <c r="H57" i="3" s="1"/>
  <c r="L13" i="3" a="1"/>
  <c r="W24" i="3" a="1"/>
  <c r="Y26" i="3" a="1"/>
  <c r="AE32" i="3" a="1"/>
  <c r="AE79" i="3" s="1"/>
  <c r="M14" i="3" a="1"/>
  <c r="M101" i="3" s="1"/>
  <c r="R19" i="3" a="1"/>
  <c r="X25" i="3" a="1"/>
  <c r="Z27" i="3" a="1"/>
  <c r="Z71" i="3" s="1"/>
  <c r="AA28" i="3" a="1"/>
  <c r="AA103" i="3" s="1"/>
  <c r="CW102" i="3"/>
  <c r="CV101" i="3"/>
  <c r="CU101" i="3"/>
  <c r="CU100" i="3"/>
  <c r="CS99" i="3"/>
  <c r="CS100" i="3"/>
  <c r="CS102" i="3"/>
  <c r="CS98" i="3"/>
  <c r="CS103" i="3"/>
  <c r="CR103" i="3"/>
  <c r="CR98" i="3"/>
  <c r="CR99" i="3"/>
  <c r="CR102" i="3"/>
  <c r="CP96" i="3"/>
  <c r="CP100" i="3"/>
  <c r="CO98" i="3"/>
  <c r="CO94" i="3"/>
  <c r="CO102" i="3"/>
  <c r="CN103" i="3"/>
  <c r="CN101" i="3"/>
  <c r="CN97" i="3"/>
  <c r="CN93" i="3"/>
  <c r="CM103" i="3"/>
  <c r="CM100" i="3"/>
  <c r="CM92" i="3"/>
  <c r="CM101" i="3"/>
  <c r="CM93" i="3"/>
  <c r="CM96" i="3"/>
  <c r="CM97" i="3"/>
  <c r="CL98" i="3"/>
  <c r="CK95" i="3"/>
  <c r="CK91" i="3"/>
  <c r="CK96" i="3"/>
  <c r="CK102" i="3"/>
  <c r="CK94" i="3"/>
  <c r="CK99" i="3"/>
  <c r="CK90" i="3"/>
  <c r="CK100" i="3"/>
  <c r="CK92" i="3"/>
  <c r="CK98" i="3"/>
  <c r="CK103" i="3"/>
  <c r="CJ101" i="3"/>
  <c r="CJ91" i="3"/>
  <c r="CJ95" i="3"/>
  <c r="CJ99" i="3"/>
  <c r="CJ90" i="3"/>
  <c r="CJ93" i="3"/>
  <c r="CJ103" i="3"/>
  <c r="CJ89" i="3"/>
  <c r="CJ94" i="3"/>
  <c r="CH96" i="3"/>
  <c r="CH88" i="3"/>
  <c r="CH100" i="3"/>
  <c r="CH92" i="3"/>
  <c r="CG90" i="3"/>
  <c r="CG98" i="3"/>
  <c r="CG92" i="3"/>
  <c r="CG86" i="3"/>
  <c r="CG94" i="3"/>
  <c r="CG102" i="3"/>
  <c r="CG100" i="3"/>
  <c r="CG88" i="3"/>
  <c r="CG96" i="3"/>
  <c r="CF89" i="3"/>
  <c r="CF93" i="3"/>
  <c r="CF97" i="3"/>
  <c r="CF85" i="3"/>
  <c r="CF101" i="3"/>
  <c r="CE103" i="3"/>
  <c r="CE97" i="3"/>
  <c r="CE101" i="3"/>
  <c r="CE85" i="3"/>
  <c r="CE88" i="3"/>
  <c r="CE89" i="3"/>
  <c r="CE84" i="3"/>
  <c r="CE93" i="3"/>
  <c r="CD94" i="3"/>
  <c r="CD86" i="3"/>
  <c r="CC101" i="3"/>
  <c r="CC103" i="3"/>
  <c r="CC82" i="3"/>
  <c r="CC92" i="3"/>
  <c r="CC83" i="3"/>
  <c r="CC94" i="3"/>
  <c r="CC87" i="3"/>
  <c r="CC98" i="3"/>
  <c r="CC88" i="3"/>
  <c r="CC99" i="3"/>
  <c r="CC84" i="3"/>
  <c r="CC90" i="3"/>
  <c r="CC95" i="3"/>
  <c r="CC100" i="3"/>
  <c r="CC86" i="3"/>
  <c r="CC91" i="3"/>
  <c r="CC96" i="3"/>
  <c r="CC102" i="3"/>
  <c r="CB95" i="3"/>
  <c r="CB97" i="3"/>
  <c r="CB87" i="3"/>
  <c r="CB98" i="3"/>
  <c r="CB101" i="3"/>
  <c r="CB81" i="3"/>
  <c r="CB91" i="3"/>
  <c r="CB83" i="3"/>
  <c r="CB94" i="3"/>
  <c r="CA87" i="3"/>
  <c r="CA103" i="3"/>
  <c r="BY83" i="3"/>
  <c r="BY92" i="3"/>
  <c r="BY84" i="3"/>
  <c r="BY79" i="3"/>
  <c r="BY87" i="3"/>
  <c r="BY97" i="3"/>
  <c r="BY93" i="3"/>
  <c r="BY80" i="3"/>
  <c r="BY88" i="3"/>
  <c r="BY102" i="3"/>
  <c r="BX78" i="3"/>
  <c r="BX94" i="3"/>
  <c r="BX90" i="3"/>
  <c r="BX82" i="3"/>
  <c r="BX98" i="3"/>
  <c r="BX86" i="3"/>
  <c r="BX102" i="3"/>
  <c r="BW101" i="3"/>
  <c r="BW78" i="3"/>
  <c r="BW80" i="3"/>
  <c r="BW90" i="3"/>
  <c r="BW94" i="3"/>
  <c r="BW82" i="3"/>
  <c r="BW98" i="3"/>
  <c r="BW76" i="3"/>
  <c r="BW86" i="3"/>
  <c r="BW102" i="3"/>
  <c r="BV79" i="3"/>
  <c r="BV89" i="3"/>
  <c r="BV100" i="3"/>
  <c r="BV80" i="3"/>
  <c r="BV91" i="3"/>
  <c r="BV101" i="3"/>
  <c r="BV76" i="3"/>
  <c r="BV81" i="3"/>
  <c r="BV87" i="3"/>
  <c r="BV92" i="3"/>
  <c r="BV97" i="3"/>
  <c r="BV84" i="3"/>
  <c r="BV95" i="3"/>
  <c r="BV75" i="3"/>
  <c r="BV85" i="3"/>
  <c r="BV96" i="3"/>
  <c r="BV77" i="3"/>
  <c r="BV83" i="3"/>
  <c r="BV93" i="3"/>
  <c r="BV99" i="3"/>
  <c r="BS103" i="3"/>
  <c r="BS74" i="3"/>
  <c r="BS96" i="3"/>
  <c r="BS101" i="3"/>
  <c r="BS80" i="3"/>
  <c r="BS85" i="3"/>
  <c r="BS90" i="3"/>
  <c r="BS81" i="3"/>
  <c r="BS92" i="3"/>
  <c r="BS102" i="3"/>
  <c r="BS72" i="3"/>
  <c r="BS77" i="3"/>
  <c r="BS82" i="3"/>
  <c r="BS88" i="3"/>
  <c r="BS93" i="3"/>
  <c r="BS98" i="3"/>
  <c r="BS76" i="3"/>
  <c r="BS86" i="3"/>
  <c r="BS97" i="3"/>
  <c r="BS73" i="3"/>
  <c r="BS78" i="3"/>
  <c r="BS84" i="3"/>
  <c r="BS89" i="3"/>
  <c r="BS94" i="3"/>
  <c r="BS100" i="3"/>
  <c r="BR82" i="3"/>
  <c r="BR93" i="3"/>
  <c r="BR73" i="3"/>
  <c r="BR74" i="3"/>
  <c r="BQ83" i="3"/>
  <c r="BQ91" i="3"/>
  <c r="BQ99" i="3"/>
  <c r="BQ84" i="3"/>
  <c r="BQ100" i="3"/>
  <c r="BQ71" i="3"/>
  <c r="BQ87" i="3"/>
  <c r="BQ95" i="3"/>
  <c r="BQ103" i="3"/>
  <c r="BQ92" i="3"/>
  <c r="BQ72" i="3"/>
  <c r="BQ80" i="3"/>
  <c r="BQ96" i="3"/>
  <c r="BP83" i="3"/>
  <c r="BP88" i="3"/>
  <c r="BP72" i="3"/>
  <c r="BP94" i="3"/>
  <c r="BP78" i="3"/>
  <c r="BO82" i="3"/>
  <c r="BN80" i="3"/>
  <c r="BN96" i="3"/>
  <c r="BN75" i="3"/>
  <c r="BN91" i="3"/>
  <c r="BN68" i="3"/>
  <c r="BN76" i="3"/>
  <c r="BN84" i="3"/>
  <c r="BN92" i="3"/>
  <c r="BN100" i="3"/>
  <c r="BN72" i="3"/>
  <c r="BN88" i="3"/>
  <c r="BN67" i="3"/>
  <c r="BN83" i="3"/>
  <c r="BN99" i="3"/>
  <c r="BN71" i="3"/>
  <c r="BN79" i="3"/>
  <c r="BN87" i="3"/>
  <c r="BN95" i="3"/>
  <c r="BN103" i="3"/>
  <c r="BM89" i="3"/>
  <c r="BM93" i="3"/>
  <c r="BM73" i="3"/>
  <c r="BK103" i="3"/>
  <c r="BK64" i="3"/>
  <c r="BK96" i="3"/>
  <c r="BK68" i="3"/>
  <c r="BK100" i="3"/>
  <c r="BK80" i="3"/>
  <c r="BK84" i="3"/>
  <c r="BK72" i="3"/>
  <c r="BK88" i="3"/>
  <c r="BK76" i="3"/>
  <c r="BK92" i="3"/>
  <c r="BJ100" i="3"/>
  <c r="BJ73" i="3"/>
  <c r="BJ77" i="3"/>
  <c r="BJ65" i="3"/>
  <c r="BJ89" i="3"/>
  <c r="BJ68" i="3"/>
  <c r="BJ93" i="3"/>
  <c r="BJ69" i="3"/>
  <c r="BJ81" i="3"/>
  <c r="BJ97" i="3"/>
  <c r="BJ64" i="3"/>
  <c r="BJ72" i="3"/>
  <c r="BJ85" i="3"/>
  <c r="BJ101" i="3"/>
  <c r="BI101" i="3"/>
  <c r="BI83" i="3"/>
  <c r="BI62" i="3"/>
  <c r="BI95" i="3"/>
  <c r="BI74" i="3"/>
  <c r="BI63" i="3"/>
  <c r="BI94" i="3"/>
  <c r="BI72" i="3"/>
  <c r="BI84" i="3"/>
  <c r="BI67" i="3"/>
  <c r="BI78" i="3"/>
  <c r="BI88" i="3"/>
  <c r="BI99" i="3"/>
  <c r="BI68" i="3"/>
  <c r="BI79" i="3"/>
  <c r="BI90" i="3"/>
  <c r="BI100" i="3"/>
  <c r="BI64" i="3"/>
  <c r="BI70" i="3"/>
  <c r="BI75" i="3"/>
  <c r="BI80" i="3"/>
  <c r="BI86" i="3"/>
  <c r="BI91" i="3"/>
  <c r="BI96" i="3"/>
  <c r="BI102" i="3"/>
  <c r="BI66" i="3"/>
  <c r="BI71" i="3"/>
  <c r="BI76" i="3"/>
  <c r="BI82" i="3"/>
  <c r="BI87" i="3"/>
  <c r="BI92" i="3"/>
  <c r="BI98" i="3"/>
  <c r="BI103" i="3"/>
  <c r="BH100" i="3"/>
  <c r="BH94" i="3"/>
  <c r="BH89" i="3"/>
  <c r="BH73" i="3"/>
  <c r="BH67" i="3"/>
  <c r="BH78" i="3"/>
  <c r="BH99" i="3"/>
  <c r="BH62" i="3"/>
  <c r="BH83" i="3"/>
  <c r="BH65" i="3"/>
  <c r="BH70" i="3"/>
  <c r="BH75" i="3"/>
  <c r="BH81" i="3"/>
  <c r="BH86" i="3"/>
  <c r="BH91" i="3"/>
  <c r="BH97" i="3"/>
  <c r="BH102" i="3"/>
  <c r="BH61" i="3"/>
  <c r="BH66" i="3"/>
  <c r="BH71" i="3"/>
  <c r="BH77" i="3"/>
  <c r="BH82" i="3"/>
  <c r="BH87" i="3"/>
  <c r="BH93" i="3"/>
  <c r="BH98" i="3"/>
  <c r="BH103" i="3"/>
  <c r="BH63" i="3"/>
  <c r="BH69" i="3"/>
  <c r="BH74" i="3"/>
  <c r="BH79" i="3"/>
  <c r="BH85" i="3"/>
  <c r="BH90" i="3"/>
  <c r="BH95" i="3"/>
  <c r="BH101" i="3"/>
  <c r="BG62" i="3"/>
  <c r="BG78" i="3"/>
  <c r="BG94" i="3"/>
  <c r="BG74" i="3"/>
  <c r="BG90" i="3"/>
  <c r="BG66" i="3"/>
  <c r="BG82" i="3"/>
  <c r="BG98" i="3"/>
  <c r="BG70" i="3"/>
  <c r="BG86" i="3"/>
  <c r="BG102" i="3"/>
  <c r="BF102" i="3"/>
  <c r="BF79" i="3"/>
  <c r="BF103" i="3"/>
  <c r="BF71" i="3"/>
  <c r="BF87" i="3"/>
  <c r="BF63" i="3"/>
  <c r="BF95" i="3"/>
  <c r="BF72" i="3"/>
  <c r="BF88" i="3"/>
  <c r="BF59" i="3"/>
  <c r="BF67" i="3"/>
  <c r="BF75" i="3"/>
  <c r="BF83" i="3"/>
  <c r="BF91" i="3"/>
  <c r="BF99" i="3"/>
  <c r="BF64" i="3"/>
  <c r="BF80" i="3"/>
  <c r="BF96" i="3"/>
  <c r="BF60" i="3"/>
  <c r="BF68" i="3"/>
  <c r="BF76" i="3"/>
  <c r="BF84" i="3"/>
  <c r="BF92" i="3"/>
  <c r="BF100" i="3"/>
  <c r="BE66" i="3"/>
  <c r="BE88" i="3"/>
  <c r="BE72" i="3"/>
  <c r="BE93" i="3"/>
  <c r="BE77" i="3"/>
  <c r="BE98" i="3"/>
  <c r="BE61" i="3"/>
  <c r="BD97" i="3"/>
  <c r="BD60" i="3"/>
  <c r="BD103" i="3"/>
  <c r="BD65" i="3"/>
  <c r="BD81" i="3"/>
  <c r="BD87" i="3"/>
  <c r="BD71" i="3"/>
  <c r="BD92" i="3"/>
  <c r="BD76" i="3"/>
  <c r="BB62" i="3"/>
  <c r="BB84" i="3"/>
  <c r="BB66" i="3"/>
  <c r="BB88" i="3"/>
  <c r="BB57" i="3"/>
  <c r="BB68" i="3"/>
  <c r="BB78" i="3"/>
  <c r="BB89" i="3"/>
  <c r="BB100" i="3"/>
  <c r="BB73" i="3"/>
  <c r="BB94" i="3"/>
  <c r="BB56" i="3"/>
  <c r="BB77" i="3"/>
  <c r="BB98" i="3"/>
  <c r="BB61" i="3"/>
  <c r="BB72" i="3"/>
  <c r="BB82" i="3"/>
  <c r="BB93" i="3"/>
  <c r="BA58" i="3"/>
  <c r="BA68" i="3"/>
  <c r="BA86" i="3"/>
  <c r="BA100" i="3"/>
  <c r="BA54" i="3"/>
  <c r="BA64" i="3"/>
  <c r="BA75" i="3"/>
  <c r="BA88" i="3"/>
  <c r="BA102" i="3"/>
  <c r="BA55" i="3"/>
  <c r="BA60" i="3"/>
  <c r="BA66" i="3"/>
  <c r="BA71" i="3"/>
  <c r="BA76" i="3"/>
  <c r="BA83" i="3"/>
  <c r="BA90" i="3"/>
  <c r="BA96" i="3"/>
  <c r="BA63" i="3"/>
  <c r="BA74" i="3"/>
  <c r="BA79" i="3"/>
  <c r="BA94" i="3"/>
  <c r="BA59" i="3"/>
  <c r="BA70" i="3"/>
  <c r="BA80" i="3"/>
  <c r="BA95" i="3"/>
  <c r="BA56" i="3"/>
  <c r="BA62" i="3"/>
  <c r="BA67" i="3"/>
  <c r="BA72" i="3"/>
  <c r="BA78" i="3"/>
  <c r="BA84" i="3"/>
  <c r="BA91" i="3"/>
  <c r="AZ67" i="3"/>
  <c r="AZ83" i="3"/>
  <c r="AZ99" i="3"/>
  <c r="AZ54" i="3"/>
  <c r="AZ70" i="3"/>
  <c r="AZ86" i="3"/>
  <c r="AZ102" i="3"/>
  <c r="AZ55" i="3"/>
  <c r="AZ63" i="3"/>
  <c r="AZ71" i="3"/>
  <c r="AZ79" i="3"/>
  <c r="AZ87" i="3"/>
  <c r="AZ95" i="3"/>
  <c r="AZ103" i="3"/>
  <c r="AZ59" i="3"/>
  <c r="AZ75" i="3"/>
  <c r="AZ91" i="3"/>
  <c r="AZ62" i="3"/>
  <c r="AZ78" i="3"/>
  <c r="AZ94" i="3"/>
  <c r="AZ58" i="3"/>
  <c r="AZ66" i="3"/>
  <c r="AZ74" i="3"/>
  <c r="AZ82" i="3"/>
  <c r="AZ90" i="3"/>
  <c r="AZ98" i="3"/>
  <c r="AY101" i="3"/>
  <c r="AY74" i="3"/>
  <c r="AY78" i="3"/>
  <c r="AY58" i="3"/>
  <c r="AY90" i="3"/>
  <c r="AY62" i="3"/>
  <c r="AY94" i="3"/>
  <c r="AY66" i="3"/>
  <c r="AY82" i="3"/>
  <c r="AY98" i="3"/>
  <c r="AY54" i="3"/>
  <c r="AY70" i="3"/>
  <c r="AY86" i="3"/>
  <c r="AY102" i="3"/>
  <c r="AX102" i="3"/>
  <c r="AX67" i="3"/>
  <c r="AX87" i="3"/>
  <c r="AX99" i="3"/>
  <c r="AX55" i="3"/>
  <c r="AX76" i="3"/>
  <c r="AX59" i="3"/>
  <c r="AX79" i="3"/>
  <c r="AX91" i="3"/>
  <c r="AX51" i="3"/>
  <c r="AX60" i="3"/>
  <c r="AX71" i="3"/>
  <c r="AX83" i="3"/>
  <c r="AX92" i="3"/>
  <c r="AX103" i="3"/>
  <c r="AX68" i="3"/>
  <c r="AX100" i="3"/>
  <c r="AX52" i="3"/>
  <c r="AX63" i="3"/>
  <c r="AX75" i="3"/>
  <c r="AX84" i="3"/>
  <c r="AX95" i="3"/>
  <c r="AX56" i="3"/>
  <c r="AX64" i="3"/>
  <c r="AX72" i="3"/>
  <c r="AX80" i="3"/>
  <c r="AX88" i="3"/>
  <c r="AX96" i="3"/>
  <c r="AW73" i="3"/>
  <c r="AW89" i="3"/>
  <c r="AW57" i="3"/>
  <c r="AU64" i="3"/>
  <c r="AU96" i="3"/>
  <c r="AU56" i="3"/>
  <c r="AU84" i="3"/>
  <c r="AU49" i="3"/>
  <c r="AU57" i="3"/>
  <c r="AU72" i="3"/>
  <c r="AU88" i="3"/>
  <c r="AU53" i="3"/>
  <c r="AU80" i="3"/>
  <c r="AU48" i="3"/>
  <c r="AU68" i="3"/>
  <c r="AU100" i="3"/>
  <c r="AU52" i="3"/>
  <c r="AU60" i="3"/>
  <c r="AU76" i="3"/>
  <c r="AU92" i="3"/>
  <c r="AT77" i="3"/>
  <c r="AT80" i="3"/>
  <c r="AS101" i="3"/>
  <c r="AS62" i="3"/>
  <c r="AS72" i="3"/>
  <c r="AS94" i="3"/>
  <c r="AS51" i="3"/>
  <c r="AS83" i="3"/>
  <c r="AS52" i="3"/>
  <c r="AS74" i="3"/>
  <c r="AS95" i="3"/>
  <c r="AS46" i="3"/>
  <c r="AS56" i="3"/>
  <c r="AS67" i="3"/>
  <c r="AS78" i="3"/>
  <c r="AS88" i="3"/>
  <c r="AS99" i="3"/>
  <c r="AS63" i="3"/>
  <c r="AS84" i="3"/>
  <c r="AS47" i="3"/>
  <c r="AS58" i="3"/>
  <c r="AS68" i="3"/>
  <c r="AS79" i="3"/>
  <c r="AS90" i="3"/>
  <c r="AS100" i="3"/>
  <c r="AS48" i="3"/>
  <c r="AS54" i="3"/>
  <c r="AS59" i="3"/>
  <c r="AS64" i="3"/>
  <c r="AS70" i="3"/>
  <c r="AS75" i="3"/>
  <c r="AS80" i="3"/>
  <c r="AS86" i="3"/>
  <c r="AS91" i="3"/>
  <c r="AS96" i="3"/>
  <c r="AS102" i="3"/>
  <c r="AS50" i="3"/>
  <c r="AS55" i="3"/>
  <c r="AS60" i="3"/>
  <c r="AS66" i="3"/>
  <c r="AS71" i="3"/>
  <c r="AS76" i="3"/>
  <c r="AS82" i="3"/>
  <c r="AS87" i="3"/>
  <c r="AS92" i="3"/>
  <c r="AS98" i="3"/>
  <c r="AS103" i="3"/>
  <c r="AR75" i="3"/>
  <c r="AR86" i="3"/>
  <c r="AR97" i="3"/>
  <c r="AR48" i="3"/>
  <c r="AR56" i="3"/>
  <c r="AR65" i="3"/>
  <c r="AQ101" i="3"/>
  <c r="AQ92" i="3"/>
  <c r="AQ80" i="3"/>
  <c r="AQ60" i="3"/>
  <c r="AQ48" i="3"/>
  <c r="AQ64" i="3"/>
  <c r="AQ96" i="3"/>
  <c r="AQ44" i="3"/>
  <c r="AQ76" i="3"/>
  <c r="AQ52" i="3"/>
  <c r="AQ68" i="3"/>
  <c r="AQ84" i="3"/>
  <c r="AQ100" i="3"/>
  <c r="AQ56" i="3"/>
  <c r="AQ72" i="3"/>
  <c r="AQ88" i="3"/>
  <c r="AP61" i="3"/>
  <c r="AP67" i="3"/>
  <c r="AP51" i="3"/>
  <c r="AP72" i="3"/>
  <c r="AP93" i="3"/>
  <c r="AP83" i="3"/>
  <c r="AP45" i="3"/>
  <c r="AP88" i="3"/>
  <c r="AP56" i="3"/>
  <c r="AP77" i="3"/>
  <c r="AP99" i="3"/>
  <c r="AP52" i="3"/>
  <c r="AP63" i="3"/>
  <c r="AP73" i="3"/>
  <c r="AP84" i="3"/>
  <c r="AP95" i="3"/>
  <c r="AP43" i="3"/>
  <c r="AP48" i="3"/>
  <c r="AP53" i="3"/>
  <c r="AP59" i="3"/>
  <c r="AP64" i="3"/>
  <c r="AP69" i="3"/>
  <c r="AP75" i="3"/>
  <c r="AP80" i="3"/>
  <c r="AP85" i="3"/>
  <c r="AP91" i="3"/>
  <c r="AP96" i="3"/>
  <c r="AP101" i="3"/>
  <c r="AP47" i="3"/>
  <c r="AP57" i="3"/>
  <c r="AP68" i="3"/>
  <c r="AP79" i="3"/>
  <c r="AP89" i="3"/>
  <c r="AP100" i="3"/>
  <c r="AP44" i="3"/>
  <c r="AP49" i="3"/>
  <c r="AP55" i="3"/>
  <c r="AP60" i="3"/>
  <c r="AP65" i="3"/>
  <c r="AP71" i="3"/>
  <c r="AP76" i="3"/>
  <c r="AP81" i="3"/>
  <c r="AP87" i="3"/>
  <c r="AP92" i="3"/>
  <c r="AP97" i="3"/>
  <c r="AP103" i="3"/>
  <c r="AO100" i="3"/>
  <c r="AO82" i="3"/>
  <c r="AO50" i="3"/>
  <c r="AO98" i="3"/>
  <c r="AO59" i="3"/>
  <c r="AO75" i="3"/>
  <c r="AO43" i="3"/>
  <c r="AO66" i="3"/>
  <c r="AO91" i="3"/>
  <c r="AO51" i="3"/>
  <c r="AO67" i="3"/>
  <c r="AO83" i="3"/>
  <c r="AO99" i="3"/>
  <c r="AO42" i="3"/>
  <c r="AO58" i="3"/>
  <c r="AO74" i="3"/>
  <c r="AO90" i="3"/>
  <c r="AO46" i="3"/>
  <c r="AO54" i="3"/>
  <c r="AO62" i="3"/>
  <c r="AO70" i="3"/>
  <c r="AO78" i="3"/>
  <c r="AO86" i="3"/>
  <c r="AO94" i="3"/>
  <c r="AO103" i="3"/>
  <c r="AO47" i="3"/>
  <c r="AO55" i="3"/>
  <c r="AO63" i="3"/>
  <c r="AO71" i="3"/>
  <c r="AO79" i="3"/>
  <c r="AO87" i="3"/>
  <c r="AO95" i="3"/>
  <c r="AN72" i="3"/>
  <c r="AN50" i="3"/>
  <c r="AM100" i="3"/>
  <c r="AM85" i="3"/>
  <c r="AM90" i="3"/>
  <c r="AM73" i="3"/>
  <c r="AM86" i="3"/>
  <c r="AM45" i="3"/>
  <c r="AM72" i="3"/>
  <c r="AL85" i="3"/>
  <c r="AL57" i="3"/>
  <c r="AL63" i="3"/>
  <c r="AL42" i="3"/>
  <c r="AL71" i="3"/>
  <c r="AL99" i="3"/>
  <c r="AL93" i="3"/>
  <c r="AL50" i="3"/>
  <c r="AL78" i="3"/>
  <c r="AL45" i="3"/>
  <c r="AL51" i="3"/>
  <c r="AL66" i="3"/>
  <c r="AL79" i="3"/>
  <c r="AL94" i="3"/>
  <c r="AL39" i="3"/>
  <c r="AL46" i="3"/>
  <c r="AL53" i="3"/>
  <c r="AL61" i="3"/>
  <c r="AL67" i="3"/>
  <c r="AL74" i="3"/>
  <c r="AL82" i="3"/>
  <c r="AL89" i="3"/>
  <c r="AL95" i="3"/>
  <c r="AL103" i="3"/>
  <c r="AL58" i="3"/>
  <c r="AL73" i="3"/>
  <c r="AL87" i="3"/>
  <c r="AL101" i="3"/>
  <c r="AL41" i="3"/>
  <c r="AL47" i="3"/>
  <c r="AL55" i="3"/>
  <c r="AL62" i="3"/>
  <c r="AL69" i="3"/>
  <c r="AL77" i="3"/>
  <c r="AL83" i="3"/>
  <c r="AL90" i="3"/>
  <c r="AK100" i="3"/>
  <c r="AK71" i="3"/>
  <c r="AK49" i="3"/>
  <c r="AK92" i="3"/>
  <c r="AK55" i="3"/>
  <c r="AK76" i="3"/>
  <c r="AK39" i="3"/>
  <c r="AK60" i="3"/>
  <c r="AK81" i="3"/>
  <c r="AK103" i="3"/>
  <c r="AK97" i="3"/>
  <c r="AK44" i="3"/>
  <c r="AK65" i="3"/>
  <c r="AK87" i="3"/>
  <c r="AJ58" i="3"/>
  <c r="AJ68" i="3"/>
  <c r="AJ90" i="3"/>
  <c r="AJ47" i="3"/>
  <c r="AI102" i="3"/>
  <c r="AI83" i="3"/>
  <c r="AI57" i="3"/>
  <c r="AI36" i="3"/>
  <c r="AI70" i="3"/>
  <c r="AI58" i="3"/>
  <c r="AI103" i="3"/>
  <c r="AI71" i="3"/>
  <c r="AI48" i="3"/>
  <c r="AI99" i="3"/>
  <c r="AI46" i="3"/>
  <c r="AI86" i="3"/>
  <c r="AI37" i="3"/>
  <c r="AI41" i="3"/>
  <c r="AI52" i="3"/>
  <c r="AI62" i="3"/>
  <c r="AI76" i="3"/>
  <c r="AI91" i="3"/>
  <c r="AI42" i="3"/>
  <c r="AI53" i="3"/>
  <c r="AI64" i="3"/>
  <c r="AI78" i="3"/>
  <c r="AI92" i="3"/>
  <c r="AI38" i="3"/>
  <c r="AI44" i="3"/>
  <c r="AI49" i="3"/>
  <c r="AI54" i="3"/>
  <c r="AI60" i="3"/>
  <c r="AI66" i="3"/>
  <c r="AI72" i="3"/>
  <c r="AI80" i="3"/>
  <c r="AI87" i="3"/>
  <c r="AI94" i="3"/>
  <c r="AI40" i="3"/>
  <c r="AI45" i="3"/>
  <c r="AI50" i="3"/>
  <c r="AI56" i="3"/>
  <c r="AI61" i="3"/>
  <c r="AI67" i="3"/>
  <c r="AI75" i="3"/>
  <c r="AI82" i="3"/>
  <c r="AI88" i="3"/>
  <c r="AI98" i="3"/>
  <c r="AH102" i="3"/>
  <c r="AH62" i="3"/>
  <c r="AH71" i="3"/>
  <c r="AH39" i="3"/>
  <c r="AH83" i="3"/>
  <c r="AH51" i="3"/>
  <c r="AH94" i="3"/>
  <c r="AH35" i="3"/>
  <c r="AH46" i="3"/>
  <c r="AH55" i="3"/>
  <c r="AH67" i="3"/>
  <c r="AH78" i="3"/>
  <c r="AH87" i="3"/>
  <c r="AH99" i="3"/>
  <c r="AH43" i="3"/>
  <c r="AH54" i="3"/>
  <c r="AH63" i="3"/>
  <c r="AH75" i="3"/>
  <c r="AH86" i="3"/>
  <c r="AH95" i="3"/>
  <c r="AH38" i="3"/>
  <c r="AH47" i="3"/>
  <c r="AH59" i="3"/>
  <c r="AH70" i="3"/>
  <c r="AH79" i="3"/>
  <c r="AH91" i="3"/>
  <c r="AH103" i="3"/>
  <c r="AG85" i="3"/>
  <c r="AG53" i="3"/>
  <c r="AG61" i="3"/>
  <c r="AG93" i="3"/>
  <c r="AG37" i="3"/>
  <c r="AG69" i="3"/>
  <c r="AG101" i="3"/>
  <c r="AG45" i="3"/>
  <c r="AF44" i="3"/>
  <c r="AF72" i="3"/>
  <c r="AF47" i="3"/>
  <c r="AF34" i="3"/>
  <c r="AF56" i="3"/>
  <c r="AF88" i="3"/>
  <c r="AF76" i="3"/>
  <c r="AF36" i="3"/>
  <c r="AF60" i="3"/>
  <c r="AF92" i="3"/>
  <c r="AF39" i="3"/>
  <c r="AF50" i="3"/>
  <c r="AF64" i="3"/>
  <c r="AF80" i="3"/>
  <c r="AF96" i="3"/>
  <c r="AF42" i="3"/>
  <c r="AF52" i="3"/>
  <c r="AF68" i="3"/>
  <c r="AF84" i="3"/>
  <c r="AF100" i="3"/>
  <c r="AE76" i="3"/>
  <c r="AE66" i="3"/>
  <c r="AE92" i="3"/>
  <c r="AD102" i="3"/>
  <c r="AD91" i="3"/>
  <c r="AD48" i="3"/>
  <c r="AD80" i="3"/>
  <c r="AD37" i="3"/>
  <c r="AD69" i="3"/>
  <c r="AD59" i="3"/>
  <c r="AD49" i="3"/>
  <c r="AD71" i="3"/>
  <c r="AD92" i="3"/>
  <c r="AD32" i="3"/>
  <c r="AD43" i="3"/>
  <c r="AD53" i="3"/>
  <c r="AD64" i="3"/>
  <c r="AD75" i="3"/>
  <c r="AD85" i="3"/>
  <c r="AD97" i="3"/>
  <c r="AD39" i="3"/>
  <c r="AD60" i="3"/>
  <c r="AD81" i="3"/>
  <c r="AD33" i="3"/>
  <c r="AD44" i="3"/>
  <c r="AD55" i="3"/>
  <c r="AD65" i="3"/>
  <c r="AD76" i="3"/>
  <c r="AD87" i="3"/>
  <c r="AD99" i="3"/>
  <c r="AD35" i="3"/>
  <c r="AD40" i="3"/>
  <c r="AD45" i="3"/>
  <c r="AD51" i="3"/>
  <c r="AD56" i="3"/>
  <c r="AD61" i="3"/>
  <c r="AD67" i="3"/>
  <c r="AD72" i="3"/>
  <c r="AD77" i="3"/>
  <c r="AD83" i="3"/>
  <c r="AD88" i="3"/>
  <c r="AD93" i="3"/>
  <c r="AD101" i="3"/>
  <c r="AD31" i="3"/>
  <c r="AD36" i="3"/>
  <c r="AD41" i="3"/>
  <c r="AD47" i="3"/>
  <c r="AD52" i="3"/>
  <c r="AD57" i="3"/>
  <c r="AD63" i="3"/>
  <c r="AD68" i="3"/>
  <c r="AD73" i="3"/>
  <c r="AD79" i="3"/>
  <c r="AD84" i="3"/>
  <c r="AD89" i="3"/>
  <c r="AD95" i="3"/>
  <c r="AD103" i="3"/>
  <c r="AC59" i="3"/>
  <c r="AC91" i="3"/>
  <c r="AC31" i="3"/>
  <c r="AC63" i="3"/>
  <c r="AC95" i="3"/>
  <c r="AC35" i="3"/>
  <c r="AC51" i="3"/>
  <c r="AC67" i="3"/>
  <c r="AC83" i="3"/>
  <c r="AC99" i="3"/>
  <c r="AC43" i="3"/>
  <c r="AC75" i="3"/>
  <c r="AC47" i="3"/>
  <c r="AC79" i="3"/>
  <c r="AC39" i="3"/>
  <c r="AC55" i="3"/>
  <c r="AC71" i="3"/>
  <c r="AC87" i="3"/>
  <c r="AC103" i="3"/>
  <c r="AB82" i="3"/>
  <c r="AB62" i="3"/>
  <c r="AB34" i="3"/>
  <c r="AB66" i="3"/>
  <c r="AB98" i="3"/>
  <c r="AB50" i="3"/>
  <c r="AB30" i="3"/>
  <c r="AB94" i="3"/>
  <c r="AB46" i="3"/>
  <c r="AB78" i="3"/>
  <c r="AB38" i="3"/>
  <c r="AB54" i="3"/>
  <c r="AB70" i="3"/>
  <c r="AB86" i="3"/>
  <c r="AB102" i="3"/>
  <c r="AB42" i="3"/>
  <c r="AB58" i="3"/>
  <c r="AB74" i="3"/>
  <c r="AB90" i="3"/>
  <c r="AA66" i="3"/>
  <c r="AA98" i="3"/>
  <c r="AA36" i="3"/>
  <c r="AA52" i="3"/>
  <c r="AA60" i="3"/>
  <c r="AA68" i="3"/>
  <c r="AA84" i="3"/>
  <c r="AA92" i="3"/>
  <c r="AA100" i="3"/>
  <c r="AA58" i="3"/>
  <c r="AA74" i="3"/>
  <c r="AA90" i="3"/>
  <c r="AA30" i="3"/>
  <c r="AA38" i="3"/>
  <c r="AA46" i="3"/>
  <c r="AA62" i="3"/>
  <c r="AA70" i="3"/>
  <c r="AA78" i="3"/>
  <c r="AA94" i="3"/>
  <c r="AA102" i="3"/>
  <c r="AA50" i="3"/>
  <c r="AA32" i="3"/>
  <c r="AA40" i="3"/>
  <c r="AA48" i="3"/>
  <c r="AA64" i="3"/>
  <c r="AA72" i="3"/>
  <c r="AA80" i="3"/>
  <c r="AA96" i="3"/>
  <c r="Z100" i="3"/>
  <c r="Z57" i="3"/>
  <c r="Z83" i="3"/>
  <c r="Y53" i="3"/>
  <c r="Y39" i="3"/>
  <c r="X62" i="3"/>
  <c r="W94" i="3"/>
  <c r="W27" i="3"/>
  <c r="W32" i="3"/>
  <c r="V61" i="3"/>
  <c r="V29" i="3"/>
  <c r="V40" i="3"/>
  <c r="V83" i="3"/>
  <c r="V72" i="3"/>
  <c r="V51" i="3"/>
  <c r="V93" i="3"/>
  <c r="V31" i="3"/>
  <c r="V52" i="3"/>
  <c r="V73" i="3"/>
  <c r="V95" i="3"/>
  <c r="V35" i="3"/>
  <c r="V45" i="3"/>
  <c r="V56" i="3"/>
  <c r="V67" i="3"/>
  <c r="V77" i="3"/>
  <c r="V88" i="3"/>
  <c r="V99" i="3"/>
  <c r="V41" i="3"/>
  <c r="V63" i="3"/>
  <c r="V84" i="3"/>
  <c r="V24" i="3"/>
  <c r="V25" i="3"/>
  <c r="V36" i="3"/>
  <c r="V47" i="3"/>
  <c r="V57" i="3"/>
  <c r="V68" i="3"/>
  <c r="V79" i="3"/>
  <c r="V89" i="3"/>
  <c r="V100" i="3"/>
  <c r="V27" i="3"/>
  <c r="V32" i="3"/>
  <c r="V37" i="3"/>
  <c r="V43" i="3"/>
  <c r="V48" i="3"/>
  <c r="V53" i="3"/>
  <c r="V59" i="3"/>
  <c r="V64" i="3"/>
  <c r="V69" i="3"/>
  <c r="V75" i="3"/>
  <c r="V80" i="3"/>
  <c r="V85" i="3"/>
  <c r="V91" i="3"/>
  <c r="V96" i="3"/>
  <c r="V101" i="3"/>
  <c r="V23" i="3"/>
  <c r="V28" i="3"/>
  <c r="V33" i="3"/>
  <c r="V39" i="3"/>
  <c r="V44" i="3"/>
  <c r="V49" i="3"/>
  <c r="V55" i="3"/>
  <c r="V60" i="3"/>
  <c r="V65" i="3"/>
  <c r="V71" i="3"/>
  <c r="V76" i="3"/>
  <c r="V81" i="3"/>
  <c r="V87" i="3"/>
  <c r="V92" i="3"/>
  <c r="V97" i="3"/>
  <c r="V103" i="3"/>
  <c r="U72" i="3"/>
  <c r="U60" i="3"/>
  <c r="U80" i="3"/>
  <c r="U100" i="3"/>
  <c r="T51" i="3"/>
  <c r="T83" i="3"/>
  <c r="T55" i="3"/>
  <c r="T87" i="3"/>
  <c r="T27" i="3"/>
  <c r="T43" i="3"/>
  <c r="T59" i="3"/>
  <c r="T75" i="3"/>
  <c r="T91" i="3"/>
  <c r="T35" i="3"/>
  <c r="T67" i="3"/>
  <c r="T99" i="3"/>
  <c r="T23" i="3"/>
  <c r="T39" i="3"/>
  <c r="T71" i="3"/>
  <c r="T103" i="3"/>
  <c r="T31" i="3"/>
  <c r="T47" i="3"/>
  <c r="T63" i="3"/>
  <c r="T79" i="3"/>
  <c r="T95" i="3"/>
  <c r="S43" i="3"/>
  <c r="S59" i="3"/>
  <c r="S75" i="3"/>
  <c r="S27" i="3"/>
  <c r="R32" i="3"/>
  <c r="R64" i="3"/>
  <c r="R41" i="3"/>
  <c r="R44" i="3"/>
  <c r="Q31" i="3"/>
  <c r="Q52" i="3"/>
  <c r="Q74" i="3"/>
  <c r="Q19" i="3"/>
  <c r="Q40" i="3"/>
  <c r="Q62" i="3"/>
  <c r="Q88" i="3"/>
  <c r="Q20" i="3"/>
  <c r="Q42" i="3"/>
  <c r="Q63" i="3"/>
  <c r="Q90" i="3"/>
  <c r="Q30" i="3"/>
  <c r="Q51" i="3"/>
  <c r="Q72" i="3"/>
  <c r="Q24" i="3"/>
  <c r="Q35" i="3"/>
  <c r="Q46" i="3"/>
  <c r="Q56" i="3"/>
  <c r="Q67" i="3"/>
  <c r="Q80" i="3"/>
  <c r="Q96" i="3"/>
  <c r="Q26" i="3"/>
  <c r="Q36" i="3"/>
  <c r="Q47" i="3"/>
  <c r="Q58" i="3"/>
  <c r="Q68" i="3"/>
  <c r="Q82" i="3"/>
  <c r="Q98" i="3"/>
  <c r="Q22" i="3"/>
  <c r="Q27" i="3"/>
  <c r="Q32" i="3"/>
  <c r="Q38" i="3"/>
  <c r="Q43" i="3"/>
  <c r="Q48" i="3"/>
  <c r="Q54" i="3"/>
  <c r="Q59" i="3"/>
  <c r="Q64" i="3"/>
  <c r="Q70" i="3"/>
  <c r="Q76" i="3"/>
  <c r="Q84" i="3"/>
  <c r="Q92" i="3"/>
  <c r="Q100" i="3"/>
  <c r="Q18" i="3"/>
  <c r="Q23" i="3"/>
  <c r="Q28" i="3"/>
  <c r="Q34" i="3"/>
  <c r="Q39" i="3"/>
  <c r="Q44" i="3"/>
  <c r="Q50" i="3"/>
  <c r="Q55" i="3"/>
  <c r="Q60" i="3"/>
  <c r="Q66" i="3"/>
  <c r="Q71" i="3"/>
  <c r="Q78" i="3"/>
  <c r="Q86" i="3"/>
  <c r="Q94" i="3"/>
  <c r="Q102" i="3"/>
  <c r="P102" i="3"/>
  <c r="P37" i="3"/>
  <c r="P101" i="3"/>
  <c r="P69" i="3"/>
  <c r="P41" i="3"/>
  <c r="P21" i="3"/>
  <c r="P53" i="3"/>
  <c r="P85" i="3"/>
  <c r="P73" i="3"/>
  <c r="P25" i="3"/>
  <c r="P57" i="3"/>
  <c r="P89" i="3"/>
  <c r="P29" i="3"/>
  <c r="P45" i="3"/>
  <c r="P61" i="3"/>
  <c r="P77" i="3"/>
  <c r="P93" i="3"/>
  <c r="P17" i="3"/>
  <c r="P33" i="3"/>
  <c r="P49" i="3"/>
  <c r="P65" i="3"/>
  <c r="P81" i="3"/>
  <c r="P97" i="3"/>
  <c r="O60" i="3"/>
  <c r="O84" i="3"/>
  <c r="O28" i="3"/>
  <c r="O97" i="3"/>
  <c r="O20" i="3"/>
  <c r="O52" i="3"/>
  <c r="O36" i="3"/>
  <c r="O68" i="3"/>
  <c r="O44" i="3"/>
  <c r="O76" i="3"/>
  <c r="O21" i="3"/>
  <c r="O37" i="3"/>
  <c r="O61" i="3"/>
  <c r="O85" i="3"/>
  <c r="O16" i="3"/>
  <c r="O24" i="3"/>
  <c r="O32" i="3"/>
  <c r="O40" i="3"/>
  <c r="O48" i="3"/>
  <c r="O56" i="3"/>
  <c r="O64" i="3"/>
  <c r="O72" i="3"/>
  <c r="O80" i="3"/>
  <c r="O89" i="3"/>
  <c r="O29" i="3"/>
  <c r="O45" i="3"/>
  <c r="O53" i="3"/>
  <c r="O69" i="3"/>
  <c r="O77" i="3"/>
  <c r="O101" i="3"/>
  <c r="O17" i="3"/>
  <c r="O25" i="3"/>
  <c r="O33" i="3"/>
  <c r="O41" i="3"/>
  <c r="O49" i="3"/>
  <c r="O57" i="3"/>
  <c r="O65" i="3"/>
  <c r="O73" i="3"/>
  <c r="O81" i="3"/>
  <c r="O93" i="3"/>
  <c r="M22" i="3"/>
  <c r="M43" i="3"/>
  <c r="M64" i="3"/>
  <c r="M96" i="3"/>
  <c r="M26" i="3"/>
  <c r="M47" i="3"/>
  <c r="M68" i="3"/>
  <c r="M90" i="3"/>
  <c r="M16" i="3"/>
  <c r="M27" i="3"/>
  <c r="M38" i="3"/>
  <c r="M48" i="3"/>
  <c r="M59" i="3"/>
  <c r="M70" i="3"/>
  <c r="M80" i="3"/>
  <c r="M91" i="3"/>
  <c r="M102" i="3"/>
  <c r="M32" i="3"/>
  <c r="M54" i="3"/>
  <c r="M75" i="3"/>
  <c r="M86" i="3"/>
  <c r="M15" i="3"/>
  <c r="M36" i="3"/>
  <c r="M58" i="3"/>
  <c r="M79" i="3"/>
  <c r="M100" i="3"/>
  <c r="M20" i="3"/>
  <c r="M31" i="3"/>
  <c r="M42" i="3"/>
  <c r="M52" i="3"/>
  <c r="M63" i="3"/>
  <c r="M74" i="3"/>
  <c r="M84" i="3"/>
  <c r="M95" i="3"/>
  <c r="M18" i="3"/>
  <c r="M23" i="3"/>
  <c r="M28" i="3"/>
  <c r="M34" i="3"/>
  <c r="M39" i="3"/>
  <c r="M44" i="3"/>
  <c r="M50" i="3"/>
  <c r="M55" i="3"/>
  <c r="M60" i="3"/>
  <c r="M66" i="3"/>
  <c r="M71" i="3"/>
  <c r="M76" i="3"/>
  <c r="M82" i="3"/>
  <c r="M87" i="3"/>
  <c r="M92" i="3"/>
  <c r="M98" i="3"/>
  <c r="M103" i="3"/>
  <c r="M14" i="3"/>
  <c r="M19" i="3"/>
  <c r="M24" i="3"/>
  <c r="M30" i="3"/>
  <c r="M35" i="3"/>
  <c r="M40" i="3"/>
  <c r="M46" i="3"/>
  <c r="M51" i="3"/>
  <c r="M56" i="3"/>
  <c r="M62" i="3"/>
  <c r="M67" i="3"/>
  <c r="M72" i="3"/>
  <c r="M78" i="3"/>
  <c r="M83" i="3"/>
  <c r="M88" i="3"/>
  <c r="M94" i="3"/>
  <c r="M99" i="3"/>
  <c r="L100" i="3"/>
  <c r="L71" i="3"/>
  <c r="L29" i="3"/>
  <c r="L103" i="3"/>
  <c r="L61" i="3"/>
  <c r="L18" i="3"/>
  <c r="L93" i="3"/>
  <c r="L50" i="3"/>
  <c r="L82" i="3"/>
  <c r="L39" i="3"/>
  <c r="L19" i="3"/>
  <c r="L30" i="3"/>
  <c r="L41" i="3"/>
  <c r="L51" i="3"/>
  <c r="L62" i="3"/>
  <c r="L73" i="3"/>
  <c r="L83" i="3"/>
  <c r="L94" i="3"/>
  <c r="L13" i="3"/>
  <c r="L23" i="3"/>
  <c r="L34" i="3"/>
  <c r="L45" i="3"/>
  <c r="L55" i="3"/>
  <c r="L66" i="3"/>
  <c r="L77" i="3"/>
  <c r="L87" i="3"/>
  <c r="L98" i="3"/>
  <c r="L14" i="3"/>
  <c r="L25" i="3"/>
  <c r="L35" i="3"/>
  <c r="L46" i="3"/>
  <c r="L57" i="3"/>
  <c r="L67" i="3"/>
  <c r="L78" i="3"/>
  <c r="L89" i="3"/>
  <c r="L99" i="3"/>
  <c r="L15" i="3"/>
  <c r="L21" i="3"/>
  <c r="L26" i="3"/>
  <c r="L31" i="3"/>
  <c r="L37" i="3"/>
  <c r="L42" i="3"/>
  <c r="L47" i="3"/>
  <c r="L53" i="3"/>
  <c r="L58" i="3"/>
  <c r="L63" i="3"/>
  <c r="L69" i="3"/>
  <c r="L74" i="3"/>
  <c r="L79" i="3"/>
  <c r="L85" i="3"/>
  <c r="L90" i="3"/>
  <c r="L95" i="3"/>
  <c r="L101" i="3"/>
  <c r="L17" i="3"/>
  <c r="L22" i="3"/>
  <c r="L27" i="3"/>
  <c r="L33" i="3"/>
  <c r="L38" i="3"/>
  <c r="L43" i="3"/>
  <c r="L49" i="3"/>
  <c r="L54" i="3"/>
  <c r="L59" i="3"/>
  <c r="L65" i="3"/>
  <c r="L70" i="3"/>
  <c r="L75" i="3"/>
  <c r="L81" i="3"/>
  <c r="L86" i="3"/>
  <c r="L91" i="3"/>
  <c r="L97" i="3"/>
  <c r="L102" i="3"/>
  <c r="J16" i="3"/>
  <c r="J28" i="3"/>
  <c r="J92" i="3"/>
  <c r="J60" i="3"/>
  <c r="J80" i="3"/>
  <c r="J48" i="3"/>
  <c r="J96" i="3"/>
  <c r="J32" i="3"/>
  <c r="J64" i="3"/>
  <c r="J12" i="3"/>
  <c r="J44" i="3"/>
  <c r="J76" i="3"/>
  <c r="J20" i="3"/>
  <c r="J36" i="3"/>
  <c r="J52" i="3"/>
  <c r="J68" i="3"/>
  <c r="J84" i="3"/>
  <c r="J100" i="3"/>
  <c r="J24" i="3"/>
  <c r="J40" i="3"/>
  <c r="J56" i="3"/>
  <c r="J72" i="3"/>
  <c r="J88" i="3"/>
  <c r="I22" i="3"/>
  <c r="I54" i="3"/>
  <c r="I86" i="3"/>
  <c r="I38" i="3"/>
  <c r="I70" i="3"/>
  <c r="I102" i="3"/>
  <c r="I14" i="3"/>
  <c r="I46" i="3"/>
  <c r="I78" i="3"/>
  <c r="I30" i="3"/>
  <c r="I62" i="3"/>
  <c r="I94" i="3"/>
  <c r="I16" i="3"/>
  <c r="I32" i="3"/>
  <c r="I48" i="3"/>
  <c r="I64" i="3"/>
  <c r="I88" i="3"/>
  <c r="I10" i="3"/>
  <c r="I18" i="3"/>
  <c r="I26" i="3"/>
  <c r="I34" i="3"/>
  <c r="I42" i="3"/>
  <c r="I50" i="3"/>
  <c r="I58" i="3"/>
  <c r="I66" i="3"/>
  <c r="I74" i="3"/>
  <c r="I82" i="3"/>
  <c r="I90" i="3"/>
  <c r="I98" i="3"/>
  <c r="I24" i="3"/>
  <c r="I40" i="3"/>
  <c r="I56" i="3"/>
  <c r="I72" i="3"/>
  <c r="I80" i="3"/>
  <c r="I96" i="3"/>
  <c r="I12" i="3"/>
  <c r="I20" i="3"/>
  <c r="I28" i="3"/>
  <c r="I36" i="3"/>
  <c r="I44" i="3"/>
  <c r="I52" i="3"/>
  <c r="I60" i="3"/>
  <c r="I68" i="3"/>
  <c r="I76" i="3"/>
  <c r="I84" i="3"/>
  <c r="I92" i="3"/>
  <c r="I100" i="3"/>
  <c r="H13" i="3"/>
  <c r="H93" i="3"/>
  <c r="H21" i="3"/>
  <c r="G97" i="3"/>
  <c r="G29" i="3"/>
  <c r="G16" i="3"/>
  <c r="E72" i="3"/>
  <c r="E14" i="3"/>
  <c r="E22" i="3"/>
  <c r="E48" i="3"/>
  <c r="E68" i="3"/>
  <c r="E12" i="3"/>
  <c r="E98" i="3"/>
  <c r="D9" i="3"/>
  <c r="D19" i="3"/>
  <c r="D30" i="3"/>
  <c r="D41" i="3"/>
  <c r="D51" i="3"/>
  <c r="D62" i="3"/>
  <c r="D73" i="3"/>
  <c r="D83" i="3"/>
  <c r="D94" i="3"/>
  <c r="D10" i="3"/>
  <c r="D21" i="3"/>
  <c r="D31" i="3"/>
  <c r="D42" i="3"/>
  <c r="D53" i="3"/>
  <c r="D63" i="3"/>
  <c r="D74" i="3"/>
  <c r="D85" i="3"/>
  <c r="D101" i="3"/>
  <c r="D6" i="3"/>
  <c r="D17" i="3"/>
  <c r="D22" i="3"/>
  <c r="D27" i="3"/>
  <c r="D33" i="3"/>
  <c r="D38" i="3"/>
  <c r="D43" i="3"/>
  <c r="D49" i="3"/>
  <c r="D54" i="3"/>
  <c r="D59" i="3"/>
  <c r="D65" i="3"/>
  <c r="D70" i="3"/>
  <c r="D75" i="3"/>
  <c r="D81" i="3"/>
  <c r="D86" i="3"/>
  <c r="D91" i="3"/>
  <c r="D97" i="3"/>
  <c r="D102" i="3"/>
  <c r="D14" i="3"/>
  <c r="D25" i="3"/>
  <c r="D35" i="3"/>
  <c r="D46" i="3"/>
  <c r="D57" i="3"/>
  <c r="D67" i="3"/>
  <c r="D78" i="3"/>
  <c r="D89" i="3"/>
  <c r="D99" i="3"/>
  <c r="D5" i="3"/>
  <c r="D15" i="3"/>
  <c r="D26" i="3"/>
  <c r="D37" i="3"/>
  <c r="D47" i="3"/>
  <c r="D58" i="3"/>
  <c r="D69" i="3"/>
  <c r="D79" i="3"/>
  <c r="D90" i="3"/>
  <c r="D95" i="3"/>
  <c r="D11" i="3"/>
  <c r="D7" i="3"/>
  <c r="D13" i="3"/>
  <c r="D18" i="3"/>
  <c r="D23" i="3"/>
  <c r="D29" i="3"/>
  <c r="D34" i="3"/>
  <c r="D39" i="3"/>
  <c r="D45" i="3"/>
  <c r="D50" i="3"/>
  <c r="D55" i="3"/>
  <c r="D61" i="3"/>
  <c r="D66" i="3"/>
  <c r="D71" i="3"/>
  <c r="D77" i="3"/>
  <c r="D82" i="3"/>
  <c r="D87" i="3"/>
  <c r="D93" i="3"/>
  <c r="D98" i="3"/>
  <c r="D103" i="3"/>
  <c r="B3" i="3" a="1"/>
  <c r="B93" i="3" s="1"/>
  <c r="C7" i="3"/>
  <c r="C11" i="3"/>
  <c r="C15" i="3"/>
  <c r="C19" i="3"/>
  <c r="C23" i="3"/>
  <c r="C27" i="3"/>
  <c r="C31" i="3"/>
  <c r="C35" i="3"/>
  <c r="C39" i="3"/>
  <c r="C43" i="3"/>
  <c r="C47" i="3"/>
  <c r="C51" i="3"/>
  <c r="C55" i="3"/>
  <c r="C59" i="3"/>
  <c r="C63" i="3"/>
  <c r="C71" i="3"/>
  <c r="C75" i="3"/>
  <c r="C79" i="3"/>
  <c r="C83" i="3"/>
  <c r="C87" i="3"/>
  <c r="C91" i="3"/>
  <c r="C95" i="3"/>
  <c r="C99" i="3"/>
  <c r="C103" i="3"/>
  <c r="F46" i="3"/>
  <c r="K71" i="3"/>
  <c r="C5" i="3"/>
  <c r="C13" i="3"/>
  <c r="C17" i="3"/>
  <c r="C25" i="3"/>
  <c r="C29" i="3"/>
  <c r="C33" i="3"/>
  <c r="C37" i="3"/>
  <c r="C41" i="3"/>
  <c r="C45" i="3"/>
  <c r="C49" i="3"/>
  <c r="C53" i="3"/>
  <c r="C57" i="3"/>
  <c r="C61" i="3"/>
  <c r="C65" i="3"/>
  <c r="C69" i="3"/>
  <c r="C73" i="3"/>
  <c r="C77" i="3"/>
  <c r="C81" i="3"/>
  <c r="C85" i="3"/>
  <c r="C89" i="3"/>
  <c r="C93" i="3"/>
  <c r="C97" i="3"/>
  <c r="C101" i="3"/>
  <c r="F12" i="3"/>
  <c r="F44" i="3"/>
  <c r="F76" i="3"/>
  <c r="G23" i="3"/>
  <c r="G87" i="3"/>
  <c r="H19" i="3"/>
  <c r="H51" i="3"/>
  <c r="H83" i="3"/>
  <c r="J14" i="3"/>
  <c r="J18" i="3"/>
  <c r="J22" i="3"/>
  <c r="J26" i="3"/>
  <c r="J30" i="3"/>
  <c r="J34" i="3"/>
  <c r="J38" i="3"/>
  <c r="J42" i="3"/>
  <c r="J46" i="3"/>
  <c r="J50" i="3"/>
  <c r="J54" i="3"/>
  <c r="J58" i="3"/>
  <c r="J62" i="3"/>
  <c r="J66" i="3"/>
  <c r="J70" i="3"/>
  <c r="J74" i="3"/>
  <c r="J78" i="3"/>
  <c r="J82" i="3"/>
  <c r="J86" i="3"/>
  <c r="J90" i="3"/>
  <c r="J94" i="3"/>
  <c r="J98" i="3"/>
  <c r="J102" i="3"/>
  <c r="K13" i="3"/>
  <c r="K17" i="3"/>
  <c r="K21" i="3"/>
  <c r="K25" i="3"/>
  <c r="K29" i="3"/>
  <c r="K33" i="3"/>
  <c r="K37" i="3"/>
  <c r="K41" i="3"/>
  <c r="K45" i="3"/>
  <c r="K49" i="3"/>
  <c r="K53" i="3"/>
  <c r="K57" i="3"/>
  <c r="K61" i="3"/>
  <c r="K65" i="3"/>
  <c r="K69" i="3"/>
  <c r="K73" i="3"/>
  <c r="K77" i="3"/>
  <c r="K81" i="3"/>
  <c r="K85" i="3"/>
  <c r="K89" i="3"/>
  <c r="K93" i="3"/>
  <c r="K97" i="3"/>
  <c r="K101" i="3"/>
  <c r="N18" i="3"/>
  <c r="N26" i="3"/>
  <c r="N38" i="3"/>
  <c r="N54" i="3"/>
  <c r="N70" i="3"/>
  <c r="N86" i="3"/>
  <c r="N102" i="3"/>
  <c r="S100" i="3"/>
  <c r="S96" i="3"/>
  <c r="S92" i="3"/>
  <c r="S88" i="3"/>
  <c r="S84" i="3"/>
  <c r="S80" i="3"/>
  <c r="S76" i="3"/>
  <c r="S72" i="3"/>
  <c r="S68" i="3"/>
  <c r="S64" i="3"/>
  <c r="S60" i="3"/>
  <c r="S56" i="3"/>
  <c r="S52" i="3"/>
  <c r="S48" i="3"/>
  <c r="S44" i="3"/>
  <c r="S40" i="3"/>
  <c r="S36" i="3"/>
  <c r="S32" i="3"/>
  <c r="S28" i="3"/>
  <c r="S24" i="3"/>
  <c r="S20" i="3"/>
  <c r="S102" i="3"/>
  <c r="S98" i="3"/>
  <c r="S94" i="3"/>
  <c r="S90" i="3"/>
  <c r="S86" i="3"/>
  <c r="S82" i="3"/>
  <c r="S78" i="3"/>
  <c r="S74" i="3"/>
  <c r="S70" i="3"/>
  <c r="S66" i="3"/>
  <c r="S62" i="3"/>
  <c r="S58" i="3"/>
  <c r="S54" i="3"/>
  <c r="S50" i="3"/>
  <c r="S46" i="3"/>
  <c r="S42" i="3"/>
  <c r="S38" i="3"/>
  <c r="S34" i="3"/>
  <c r="S30" i="3"/>
  <c r="S26" i="3"/>
  <c r="S22" i="3"/>
  <c r="S101" i="3"/>
  <c r="S97" i="3"/>
  <c r="S93" i="3"/>
  <c r="S89" i="3"/>
  <c r="S85" i="3"/>
  <c r="S81" i="3"/>
  <c r="S77" i="3"/>
  <c r="S73" i="3"/>
  <c r="S69" i="3"/>
  <c r="S65" i="3"/>
  <c r="S61" i="3"/>
  <c r="S57" i="3"/>
  <c r="S53" i="3"/>
  <c r="S49" i="3"/>
  <c r="S45" i="3"/>
  <c r="S41" i="3"/>
  <c r="S37" i="3"/>
  <c r="S33" i="3"/>
  <c r="S29" i="3"/>
  <c r="S25" i="3"/>
  <c r="S21" i="3"/>
  <c r="S35" i="3"/>
  <c r="S51" i="3"/>
  <c r="S67" i="3"/>
  <c r="S83" i="3"/>
  <c r="S99" i="3"/>
  <c r="F58" i="3"/>
  <c r="C9" i="3"/>
  <c r="C21" i="3"/>
  <c r="C6" i="3"/>
  <c r="C10" i="3"/>
  <c r="C14" i="3"/>
  <c r="C18" i="3"/>
  <c r="C22" i="3"/>
  <c r="C26" i="3"/>
  <c r="C30" i="3"/>
  <c r="C34" i="3"/>
  <c r="C38" i="3"/>
  <c r="C42" i="3"/>
  <c r="C46" i="3"/>
  <c r="C50" i="3"/>
  <c r="C54" i="3"/>
  <c r="C58" i="3"/>
  <c r="C62" i="3"/>
  <c r="C66" i="3"/>
  <c r="C70" i="3"/>
  <c r="C74" i="3"/>
  <c r="C78" i="3"/>
  <c r="C82" i="3"/>
  <c r="C86" i="3"/>
  <c r="C90" i="3"/>
  <c r="C94" i="3"/>
  <c r="C98" i="3"/>
  <c r="C102" i="3"/>
  <c r="F17" i="3"/>
  <c r="F41" i="3"/>
  <c r="F65" i="3"/>
  <c r="F81" i="3"/>
  <c r="G36" i="3"/>
  <c r="G100" i="3"/>
  <c r="H32" i="3"/>
  <c r="H48" i="3"/>
  <c r="H72" i="3"/>
  <c r="H96" i="3"/>
  <c r="I13" i="3"/>
  <c r="I17" i="3"/>
  <c r="I21" i="3"/>
  <c r="I25" i="3"/>
  <c r="I29" i="3"/>
  <c r="I33" i="3"/>
  <c r="I37" i="3"/>
  <c r="I41" i="3"/>
  <c r="I45" i="3"/>
  <c r="I49" i="3"/>
  <c r="I53" i="3"/>
  <c r="I57" i="3"/>
  <c r="I61" i="3"/>
  <c r="I65" i="3"/>
  <c r="I69" i="3"/>
  <c r="I73" i="3"/>
  <c r="I77" i="3"/>
  <c r="I81" i="3"/>
  <c r="I85" i="3"/>
  <c r="I89" i="3"/>
  <c r="I93" i="3"/>
  <c r="I97" i="3"/>
  <c r="I101" i="3"/>
  <c r="J11" i="3"/>
  <c r="J15" i="3"/>
  <c r="J19" i="3"/>
  <c r="J23" i="3"/>
  <c r="J27" i="3"/>
  <c r="J31" i="3"/>
  <c r="J35" i="3"/>
  <c r="J39" i="3"/>
  <c r="J43" i="3"/>
  <c r="J47" i="3"/>
  <c r="J51" i="3"/>
  <c r="J55" i="3"/>
  <c r="J59" i="3"/>
  <c r="J63" i="3"/>
  <c r="J67" i="3"/>
  <c r="J71" i="3"/>
  <c r="J75" i="3"/>
  <c r="J79" i="3"/>
  <c r="J83" i="3"/>
  <c r="J87" i="3"/>
  <c r="J91" i="3"/>
  <c r="J95" i="3"/>
  <c r="J99" i="3"/>
  <c r="J103" i="3"/>
  <c r="K14" i="3"/>
  <c r="K18" i="3"/>
  <c r="K22" i="3"/>
  <c r="K26" i="3"/>
  <c r="K30" i="3"/>
  <c r="K34" i="3"/>
  <c r="K38" i="3"/>
  <c r="K42" i="3"/>
  <c r="K46" i="3"/>
  <c r="K50" i="3"/>
  <c r="K54" i="3"/>
  <c r="K58" i="3"/>
  <c r="K62" i="3"/>
  <c r="K66" i="3"/>
  <c r="K70" i="3"/>
  <c r="K74" i="3"/>
  <c r="K78" i="3"/>
  <c r="K82" i="3"/>
  <c r="K86" i="3"/>
  <c r="K90" i="3"/>
  <c r="K94" i="3"/>
  <c r="K98" i="3"/>
  <c r="K102" i="3"/>
  <c r="N20" i="3"/>
  <c r="N28" i="3"/>
  <c r="N42" i="3"/>
  <c r="N58" i="3"/>
  <c r="N74" i="3"/>
  <c r="S23" i="3"/>
  <c r="S39" i="3"/>
  <c r="S55" i="3"/>
  <c r="S71" i="3"/>
  <c r="S87" i="3"/>
  <c r="S103" i="3"/>
  <c r="C67" i="3"/>
  <c r="K15" i="3"/>
  <c r="K19" i="3"/>
  <c r="K23" i="3"/>
  <c r="K27" i="3"/>
  <c r="K31" i="3"/>
  <c r="K35" i="3"/>
  <c r="K39" i="3"/>
  <c r="K43" i="3"/>
  <c r="K47" i="3"/>
  <c r="K51" i="3"/>
  <c r="K55" i="3"/>
  <c r="K59" i="3"/>
  <c r="K63" i="3"/>
  <c r="K67" i="3"/>
  <c r="K75" i="3"/>
  <c r="K79" i="3"/>
  <c r="K83" i="3"/>
  <c r="K87" i="3"/>
  <c r="K91" i="3"/>
  <c r="K95" i="3"/>
  <c r="K99" i="3"/>
  <c r="K103" i="3"/>
  <c r="N103" i="3"/>
  <c r="N99" i="3"/>
  <c r="N95" i="3"/>
  <c r="N91" i="3"/>
  <c r="N87" i="3"/>
  <c r="N83" i="3"/>
  <c r="N79" i="3"/>
  <c r="N75" i="3"/>
  <c r="N71" i="3"/>
  <c r="N67" i="3"/>
  <c r="N63" i="3"/>
  <c r="N59" i="3"/>
  <c r="N55" i="3"/>
  <c r="N51" i="3"/>
  <c r="N47" i="3"/>
  <c r="N43" i="3"/>
  <c r="N39" i="3"/>
  <c r="N35" i="3"/>
  <c r="N31" i="3"/>
  <c r="N27" i="3"/>
  <c r="N23" i="3"/>
  <c r="N19" i="3"/>
  <c r="N15" i="3"/>
  <c r="N101" i="3"/>
  <c r="N97" i="3"/>
  <c r="N93" i="3"/>
  <c r="N89" i="3"/>
  <c r="N85" i="3"/>
  <c r="N81" i="3"/>
  <c r="N77" i="3"/>
  <c r="N73" i="3"/>
  <c r="N69" i="3"/>
  <c r="N65" i="3"/>
  <c r="N61" i="3"/>
  <c r="N57" i="3"/>
  <c r="N53" i="3"/>
  <c r="N49" i="3"/>
  <c r="N45" i="3"/>
  <c r="N41" i="3"/>
  <c r="N37" i="3"/>
  <c r="N33" i="3"/>
  <c r="N29" i="3"/>
  <c r="N25" i="3"/>
  <c r="N21" i="3"/>
  <c r="N17" i="3"/>
  <c r="N100" i="3"/>
  <c r="N96" i="3"/>
  <c r="N92" i="3"/>
  <c r="N88" i="3"/>
  <c r="N84" i="3"/>
  <c r="N80" i="3"/>
  <c r="N76" i="3"/>
  <c r="N72" i="3"/>
  <c r="N68" i="3"/>
  <c r="N64" i="3"/>
  <c r="N60" i="3"/>
  <c r="N56" i="3"/>
  <c r="N52" i="3"/>
  <c r="N48" i="3"/>
  <c r="N44" i="3"/>
  <c r="N40" i="3"/>
  <c r="N36" i="3"/>
  <c r="N32" i="3"/>
  <c r="N22" i="3"/>
  <c r="N30" i="3"/>
  <c r="N46" i="3"/>
  <c r="N62" i="3"/>
  <c r="N78" i="3"/>
  <c r="N94" i="3"/>
  <c r="C4" i="3"/>
  <c r="C8" i="3"/>
  <c r="C12" i="3"/>
  <c r="C16" i="3"/>
  <c r="C20" i="3"/>
  <c r="C24" i="3"/>
  <c r="C28" i="3"/>
  <c r="C32" i="3"/>
  <c r="C36" i="3"/>
  <c r="C40" i="3"/>
  <c r="C44" i="3"/>
  <c r="C48" i="3"/>
  <c r="C52" i="3"/>
  <c r="C56" i="3"/>
  <c r="C60" i="3"/>
  <c r="C64" i="3"/>
  <c r="C68" i="3"/>
  <c r="C72" i="3"/>
  <c r="C76" i="3"/>
  <c r="C80" i="3"/>
  <c r="C84" i="3"/>
  <c r="C88" i="3"/>
  <c r="C92" i="3"/>
  <c r="C96" i="3"/>
  <c r="D8" i="3"/>
  <c r="D12" i="3"/>
  <c r="D16" i="3"/>
  <c r="D20" i="3"/>
  <c r="D24" i="3"/>
  <c r="D28" i="3"/>
  <c r="D32" i="3"/>
  <c r="D36" i="3"/>
  <c r="D40" i="3"/>
  <c r="D44" i="3"/>
  <c r="D48" i="3"/>
  <c r="D52" i="3"/>
  <c r="D56" i="3"/>
  <c r="D60" i="3"/>
  <c r="D64" i="3"/>
  <c r="D68" i="3"/>
  <c r="D72" i="3"/>
  <c r="D76" i="3"/>
  <c r="D80" i="3"/>
  <c r="D84" i="3"/>
  <c r="D88" i="3"/>
  <c r="D92" i="3"/>
  <c r="D96" i="3"/>
  <c r="E17" i="3"/>
  <c r="E61" i="3"/>
  <c r="E77" i="3"/>
  <c r="E93" i="3"/>
  <c r="F19" i="3"/>
  <c r="F35" i="3"/>
  <c r="F47" i="3"/>
  <c r="F63" i="3"/>
  <c r="F79" i="3"/>
  <c r="F91" i="3"/>
  <c r="G10" i="3"/>
  <c r="G26" i="3"/>
  <c r="G74" i="3"/>
  <c r="G90" i="3"/>
  <c r="H14" i="3"/>
  <c r="H26" i="3"/>
  <c r="H34" i="3"/>
  <c r="H46" i="3"/>
  <c r="H58" i="3"/>
  <c r="H66" i="3"/>
  <c r="H78" i="3"/>
  <c r="H90" i="3"/>
  <c r="H98" i="3"/>
  <c r="I11" i="3"/>
  <c r="I15" i="3"/>
  <c r="I19" i="3"/>
  <c r="I23" i="3"/>
  <c r="I27" i="3"/>
  <c r="I31" i="3"/>
  <c r="I35" i="3"/>
  <c r="I39" i="3"/>
  <c r="I43" i="3"/>
  <c r="I47" i="3"/>
  <c r="I51" i="3"/>
  <c r="I55" i="3"/>
  <c r="I59" i="3"/>
  <c r="I63" i="3"/>
  <c r="I67" i="3"/>
  <c r="I71" i="3"/>
  <c r="I75" i="3"/>
  <c r="I79" i="3"/>
  <c r="I83" i="3"/>
  <c r="I87" i="3"/>
  <c r="I91" i="3"/>
  <c r="I95" i="3"/>
  <c r="I99" i="3"/>
  <c r="J13" i="3"/>
  <c r="J17" i="3"/>
  <c r="J21" i="3"/>
  <c r="J25" i="3"/>
  <c r="J29" i="3"/>
  <c r="J33" i="3"/>
  <c r="J37" i="3"/>
  <c r="J41" i="3"/>
  <c r="J45" i="3"/>
  <c r="J49" i="3"/>
  <c r="J53" i="3"/>
  <c r="J57" i="3"/>
  <c r="J61" i="3"/>
  <c r="J65" i="3"/>
  <c r="J69" i="3"/>
  <c r="J73" i="3"/>
  <c r="J77" i="3"/>
  <c r="J81" i="3"/>
  <c r="J85" i="3"/>
  <c r="J89" i="3"/>
  <c r="J93" i="3"/>
  <c r="J97" i="3"/>
  <c r="K12" i="3"/>
  <c r="K16" i="3"/>
  <c r="K20" i="3"/>
  <c r="K24" i="3"/>
  <c r="K28" i="3"/>
  <c r="K32" i="3"/>
  <c r="K36" i="3"/>
  <c r="K40" i="3"/>
  <c r="K44" i="3"/>
  <c r="K48" i="3"/>
  <c r="K52" i="3"/>
  <c r="K56" i="3"/>
  <c r="K60" i="3"/>
  <c r="K64" i="3"/>
  <c r="K68" i="3"/>
  <c r="K72" i="3"/>
  <c r="K76" i="3"/>
  <c r="K80" i="3"/>
  <c r="K84" i="3"/>
  <c r="K88" i="3"/>
  <c r="K92" i="3"/>
  <c r="K96" i="3"/>
  <c r="N16" i="3"/>
  <c r="N24" i="3"/>
  <c r="N34" i="3"/>
  <c r="N50" i="3"/>
  <c r="N66" i="3"/>
  <c r="N82" i="3"/>
  <c r="N98" i="3"/>
  <c r="S31" i="3"/>
  <c r="S47" i="3"/>
  <c r="S63" i="3"/>
  <c r="S79" i="3"/>
  <c r="S95" i="3"/>
  <c r="O19" i="3"/>
  <c r="O23" i="3"/>
  <c r="O27" i="3"/>
  <c r="O31" i="3"/>
  <c r="O35" i="3"/>
  <c r="O39" i="3"/>
  <c r="O43" i="3"/>
  <c r="O47" i="3"/>
  <c r="O51" i="3"/>
  <c r="O55" i="3"/>
  <c r="O59" i="3"/>
  <c r="O63" i="3"/>
  <c r="O67" i="3"/>
  <c r="O71" i="3"/>
  <c r="O75" i="3"/>
  <c r="O79" i="3"/>
  <c r="O83" i="3"/>
  <c r="O87" i="3"/>
  <c r="O91" i="3"/>
  <c r="O95" i="3"/>
  <c r="O99" i="3"/>
  <c r="O103" i="3"/>
  <c r="P19" i="3"/>
  <c r="P23" i="3"/>
  <c r="P27" i="3"/>
  <c r="P31" i="3"/>
  <c r="P35" i="3"/>
  <c r="P39" i="3"/>
  <c r="P43" i="3"/>
  <c r="P47" i="3"/>
  <c r="P51" i="3"/>
  <c r="P55" i="3"/>
  <c r="P59" i="3"/>
  <c r="P63" i="3"/>
  <c r="P67" i="3"/>
  <c r="P71" i="3"/>
  <c r="P75" i="3"/>
  <c r="P79" i="3"/>
  <c r="P83" i="3"/>
  <c r="P87" i="3"/>
  <c r="P91" i="3"/>
  <c r="P95" i="3"/>
  <c r="P99" i="3"/>
  <c r="P103" i="3"/>
  <c r="R22" i="3"/>
  <c r="R34" i="3"/>
  <c r="R46" i="3"/>
  <c r="R54" i="3"/>
  <c r="R66" i="3"/>
  <c r="R78" i="3"/>
  <c r="R86" i="3"/>
  <c r="R98" i="3"/>
  <c r="T21" i="3"/>
  <c r="T25" i="3"/>
  <c r="T29" i="3"/>
  <c r="T33" i="3"/>
  <c r="T37" i="3"/>
  <c r="T41" i="3"/>
  <c r="T45" i="3"/>
  <c r="T49" i="3"/>
  <c r="T53" i="3"/>
  <c r="T57" i="3"/>
  <c r="T61" i="3"/>
  <c r="T65" i="3"/>
  <c r="T69" i="3"/>
  <c r="T73" i="3"/>
  <c r="T77" i="3"/>
  <c r="T81" i="3"/>
  <c r="T85" i="3"/>
  <c r="T89" i="3"/>
  <c r="T93" i="3"/>
  <c r="T97" i="3"/>
  <c r="T101" i="3"/>
  <c r="U58" i="3"/>
  <c r="U70" i="3"/>
  <c r="U78" i="3"/>
  <c r="U90" i="3"/>
  <c r="U102" i="3"/>
  <c r="W97" i="3"/>
  <c r="W85" i="3"/>
  <c r="W73" i="3"/>
  <c r="W65" i="3"/>
  <c r="W53" i="3"/>
  <c r="W41" i="3"/>
  <c r="W33" i="3"/>
  <c r="W103" i="3"/>
  <c r="W91" i="3"/>
  <c r="W83" i="3"/>
  <c r="W71" i="3"/>
  <c r="W34" i="3"/>
  <c r="W44" i="3"/>
  <c r="W60" i="3"/>
  <c r="W82" i="3"/>
  <c r="W98" i="3"/>
  <c r="X26" i="3"/>
  <c r="X50" i="3"/>
  <c r="X90" i="3"/>
  <c r="Y35" i="3"/>
  <c r="Y75" i="3"/>
  <c r="Y99" i="3"/>
  <c r="O88" i="3"/>
  <c r="O92" i="3"/>
  <c r="O96" i="3"/>
  <c r="O100" i="3"/>
  <c r="P20" i="3"/>
  <c r="P24" i="3"/>
  <c r="P28" i="3"/>
  <c r="P32" i="3"/>
  <c r="P36" i="3"/>
  <c r="P40" i="3"/>
  <c r="P44" i="3"/>
  <c r="P48" i="3"/>
  <c r="P52" i="3"/>
  <c r="P56" i="3"/>
  <c r="P60" i="3"/>
  <c r="P64" i="3"/>
  <c r="P68" i="3"/>
  <c r="P72" i="3"/>
  <c r="P76" i="3"/>
  <c r="P80" i="3"/>
  <c r="P84" i="3"/>
  <c r="P88" i="3"/>
  <c r="P92" i="3"/>
  <c r="P96" i="3"/>
  <c r="P100" i="3"/>
  <c r="Q21" i="3"/>
  <c r="Q25" i="3"/>
  <c r="Q29" i="3"/>
  <c r="Q33" i="3"/>
  <c r="Q37" i="3"/>
  <c r="Q41" i="3"/>
  <c r="Q45" i="3"/>
  <c r="Q49" i="3"/>
  <c r="Q53" i="3"/>
  <c r="Q57" i="3"/>
  <c r="Q61" i="3"/>
  <c r="Q65" i="3"/>
  <c r="Q69" i="3"/>
  <c r="Q73" i="3"/>
  <c r="Q77" i="3"/>
  <c r="Q81" i="3"/>
  <c r="Q85" i="3"/>
  <c r="Q89" i="3"/>
  <c r="Q93" i="3"/>
  <c r="Q97" i="3"/>
  <c r="Q101" i="3"/>
  <c r="R23" i="3"/>
  <c r="R35" i="3"/>
  <c r="R47" i="3"/>
  <c r="R55" i="3"/>
  <c r="R67" i="3"/>
  <c r="R79" i="3"/>
  <c r="R87" i="3"/>
  <c r="R99" i="3"/>
  <c r="T22" i="3"/>
  <c r="T26" i="3"/>
  <c r="T30" i="3"/>
  <c r="T34" i="3"/>
  <c r="T38" i="3"/>
  <c r="T42" i="3"/>
  <c r="T46" i="3"/>
  <c r="T50" i="3"/>
  <c r="T54" i="3"/>
  <c r="T58" i="3"/>
  <c r="T62" i="3"/>
  <c r="T66" i="3"/>
  <c r="T70" i="3"/>
  <c r="T74" i="3"/>
  <c r="T78" i="3"/>
  <c r="T82" i="3"/>
  <c r="T86" i="3"/>
  <c r="T90" i="3"/>
  <c r="T94" i="3"/>
  <c r="T98" i="3"/>
  <c r="T102" i="3"/>
  <c r="U27" i="3"/>
  <c r="U39" i="3"/>
  <c r="U47" i="3"/>
  <c r="U59" i="3"/>
  <c r="U71" i="3"/>
  <c r="U79" i="3"/>
  <c r="U91" i="3"/>
  <c r="U103" i="3"/>
  <c r="W30" i="3"/>
  <c r="W46" i="3"/>
  <c r="W62" i="3"/>
  <c r="W76" i="3"/>
  <c r="W100" i="3"/>
  <c r="X60" i="3"/>
  <c r="X84" i="3"/>
  <c r="Y85" i="3"/>
  <c r="L16" i="3"/>
  <c r="L20" i="3"/>
  <c r="L24" i="3"/>
  <c r="L28" i="3"/>
  <c r="L32" i="3"/>
  <c r="L36" i="3"/>
  <c r="L40" i="3"/>
  <c r="L44" i="3"/>
  <c r="L48" i="3"/>
  <c r="L52" i="3"/>
  <c r="L56" i="3"/>
  <c r="L60" i="3"/>
  <c r="L64" i="3"/>
  <c r="L68" i="3"/>
  <c r="L72" i="3"/>
  <c r="L76" i="3"/>
  <c r="L80" i="3"/>
  <c r="L84" i="3"/>
  <c r="L88" i="3"/>
  <c r="L92" i="3"/>
  <c r="L96" i="3"/>
  <c r="M17" i="3"/>
  <c r="M21" i="3"/>
  <c r="M25" i="3"/>
  <c r="M29" i="3"/>
  <c r="M33" i="3"/>
  <c r="M37" i="3"/>
  <c r="M41" i="3"/>
  <c r="M45" i="3"/>
  <c r="M49" i="3"/>
  <c r="M53" i="3"/>
  <c r="M57" i="3"/>
  <c r="M61" i="3"/>
  <c r="M65" i="3"/>
  <c r="M69" i="3"/>
  <c r="M73" i="3"/>
  <c r="M77" i="3"/>
  <c r="M81" i="3"/>
  <c r="M85" i="3"/>
  <c r="M89" i="3"/>
  <c r="M93" i="3"/>
  <c r="M97" i="3"/>
  <c r="O18" i="3"/>
  <c r="O22" i="3"/>
  <c r="O26" i="3"/>
  <c r="O30" i="3"/>
  <c r="O34" i="3"/>
  <c r="O38" i="3"/>
  <c r="O42" i="3"/>
  <c r="O46" i="3"/>
  <c r="O50" i="3"/>
  <c r="O54" i="3"/>
  <c r="O58" i="3"/>
  <c r="O62" i="3"/>
  <c r="O66" i="3"/>
  <c r="O70" i="3"/>
  <c r="O74" i="3"/>
  <c r="O78" i="3"/>
  <c r="O82" i="3"/>
  <c r="O86" i="3"/>
  <c r="O90" i="3"/>
  <c r="O94" i="3"/>
  <c r="O98" i="3"/>
  <c r="P18" i="3"/>
  <c r="P22" i="3"/>
  <c r="P26" i="3"/>
  <c r="P30" i="3"/>
  <c r="P34" i="3"/>
  <c r="P38" i="3"/>
  <c r="P42" i="3"/>
  <c r="P46" i="3"/>
  <c r="P50" i="3"/>
  <c r="P54" i="3"/>
  <c r="P58" i="3"/>
  <c r="P62" i="3"/>
  <c r="P66" i="3"/>
  <c r="P70" i="3"/>
  <c r="P74" i="3"/>
  <c r="P78" i="3"/>
  <c r="P82" i="3"/>
  <c r="P86" i="3"/>
  <c r="P90" i="3"/>
  <c r="P94" i="3"/>
  <c r="P98" i="3"/>
  <c r="Q75" i="3"/>
  <c r="Q79" i="3"/>
  <c r="Q83" i="3"/>
  <c r="Q87" i="3"/>
  <c r="Q91" i="3"/>
  <c r="Q95" i="3"/>
  <c r="Q99" i="3"/>
  <c r="R53" i="3"/>
  <c r="R61" i="3"/>
  <c r="R73" i="3"/>
  <c r="R85" i="3"/>
  <c r="R93" i="3"/>
  <c r="T24" i="3"/>
  <c r="T28" i="3"/>
  <c r="T32" i="3"/>
  <c r="T36" i="3"/>
  <c r="T40" i="3"/>
  <c r="T44" i="3"/>
  <c r="T48" i="3"/>
  <c r="T52" i="3"/>
  <c r="T56" i="3"/>
  <c r="T60" i="3"/>
  <c r="T64" i="3"/>
  <c r="T68" i="3"/>
  <c r="T72" i="3"/>
  <c r="T76" i="3"/>
  <c r="T80" i="3"/>
  <c r="T84" i="3"/>
  <c r="T88" i="3"/>
  <c r="T92" i="3"/>
  <c r="T96" i="3"/>
  <c r="U29" i="3"/>
  <c r="U37" i="3"/>
  <c r="U49" i="3"/>
  <c r="U57" i="3"/>
  <c r="U65" i="3"/>
  <c r="U73" i="3"/>
  <c r="U81" i="3"/>
  <c r="U89" i="3"/>
  <c r="U97" i="3"/>
  <c r="W88" i="3"/>
  <c r="X85" i="3"/>
  <c r="X81" i="3"/>
  <c r="X53" i="3"/>
  <c r="X49" i="3"/>
  <c r="X103" i="3"/>
  <c r="X99" i="3"/>
  <c r="X71" i="3"/>
  <c r="X67" i="3"/>
  <c r="X39" i="3"/>
  <c r="X35" i="3"/>
  <c r="X64" i="3"/>
  <c r="X72" i="3"/>
  <c r="Y90" i="3"/>
  <c r="Y86" i="3"/>
  <c r="Y58" i="3"/>
  <c r="Y54" i="3"/>
  <c r="Y34" i="3"/>
  <c r="Y26" i="3"/>
  <c r="Y88" i="3"/>
  <c r="Y84" i="3"/>
  <c r="Y68" i="3"/>
  <c r="Y64" i="3"/>
  <c r="Y48" i="3"/>
  <c r="Y40" i="3"/>
  <c r="Y33" i="3"/>
  <c r="Y41" i="3"/>
  <c r="Y73" i="3"/>
  <c r="Y81" i="3"/>
  <c r="AJ101" i="3"/>
  <c r="AJ97" i="3"/>
  <c r="AJ93" i="3"/>
  <c r="AJ89" i="3"/>
  <c r="AJ85" i="3"/>
  <c r="AJ81" i="3"/>
  <c r="AJ77" i="3"/>
  <c r="AJ73" i="3"/>
  <c r="AJ69" i="3"/>
  <c r="AJ65" i="3"/>
  <c r="AJ61" i="3"/>
  <c r="AJ57" i="3"/>
  <c r="AJ53" i="3"/>
  <c r="AJ49" i="3"/>
  <c r="AJ45" i="3"/>
  <c r="AJ41" i="3"/>
  <c r="AJ37" i="3"/>
  <c r="AJ102" i="3"/>
  <c r="AJ96" i="3"/>
  <c r="AJ91" i="3"/>
  <c r="AJ86" i="3"/>
  <c r="AJ80" i="3"/>
  <c r="AJ75" i="3"/>
  <c r="AJ70" i="3"/>
  <c r="AJ64" i="3"/>
  <c r="AJ59" i="3"/>
  <c r="AJ54" i="3"/>
  <c r="AJ48" i="3"/>
  <c r="AJ43" i="3"/>
  <c r="AJ38" i="3"/>
  <c r="AJ103" i="3"/>
  <c r="AJ98" i="3"/>
  <c r="AJ92" i="3"/>
  <c r="AJ87" i="3"/>
  <c r="AJ82" i="3"/>
  <c r="AJ76" i="3"/>
  <c r="AJ71" i="3"/>
  <c r="AJ66" i="3"/>
  <c r="AJ60" i="3"/>
  <c r="AJ55" i="3"/>
  <c r="AJ50" i="3"/>
  <c r="AJ44" i="3"/>
  <c r="AJ39" i="3"/>
  <c r="AJ94" i="3"/>
  <c r="AJ83" i="3"/>
  <c r="AJ72" i="3"/>
  <c r="AJ62" i="3"/>
  <c r="AJ51" i="3"/>
  <c r="AJ40" i="3"/>
  <c r="AJ99" i="3"/>
  <c r="AJ88" i="3"/>
  <c r="AJ78" i="3"/>
  <c r="AJ67" i="3"/>
  <c r="AJ56" i="3"/>
  <c r="AJ46" i="3"/>
  <c r="AJ95" i="3"/>
  <c r="AJ84" i="3"/>
  <c r="AJ74" i="3"/>
  <c r="AJ63" i="3"/>
  <c r="AJ52" i="3"/>
  <c r="AJ42" i="3"/>
  <c r="AJ79" i="3"/>
  <c r="AB32" i="3"/>
  <c r="AB36" i="3"/>
  <c r="AB40" i="3"/>
  <c r="AB44" i="3"/>
  <c r="AB48" i="3"/>
  <c r="AB52" i="3"/>
  <c r="AB56" i="3"/>
  <c r="AB60" i="3"/>
  <c r="AB64" i="3"/>
  <c r="AB68" i="3"/>
  <c r="AB72" i="3"/>
  <c r="AB76" i="3"/>
  <c r="AB80" i="3"/>
  <c r="AB84" i="3"/>
  <c r="AB88" i="3"/>
  <c r="AB92" i="3"/>
  <c r="AB96" i="3"/>
  <c r="AB100" i="3"/>
  <c r="AC33" i="3"/>
  <c r="AC37" i="3"/>
  <c r="AC41" i="3"/>
  <c r="AC45" i="3"/>
  <c r="AC49" i="3"/>
  <c r="AC53" i="3"/>
  <c r="AC57" i="3"/>
  <c r="AC61" i="3"/>
  <c r="AC65" i="3"/>
  <c r="AC69" i="3"/>
  <c r="AC73" i="3"/>
  <c r="AC77" i="3"/>
  <c r="AC81" i="3"/>
  <c r="AC85" i="3"/>
  <c r="AC89" i="3"/>
  <c r="AC93" i="3"/>
  <c r="AC97" i="3"/>
  <c r="AC101" i="3"/>
  <c r="AG102" i="3"/>
  <c r="AG98" i="3"/>
  <c r="AG94" i="3"/>
  <c r="AG90" i="3"/>
  <c r="AG86" i="3"/>
  <c r="AG82" i="3"/>
  <c r="AG78" i="3"/>
  <c r="AG74" i="3"/>
  <c r="AG70" i="3"/>
  <c r="AG66" i="3"/>
  <c r="AG62" i="3"/>
  <c r="AG58" i="3"/>
  <c r="AG54" i="3"/>
  <c r="AG50" i="3"/>
  <c r="AG46" i="3"/>
  <c r="AG42" i="3"/>
  <c r="AG38" i="3"/>
  <c r="AG34" i="3"/>
  <c r="AG103" i="3"/>
  <c r="AG99" i="3"/>
  <c r="AG95" i="3"/>
  <c r="AG91" i="3"/>
  <c r="AG87" i="3"/>
  <c r="AG83" i="3"/>
  <c r="AG79" i="3"/>
  <c r="AG75" i="3"/>
  <c r="AG71" i="3"/>
  <c r="AG67" i="3"/>
  <c r="AG63" i="3"/>
  <c r="AG59" i="3"/>
  <c r="AG55" i="3"/>
  <c r="AG51" i="3"/>
  <c r="AG47" i="3"/>
  <c r="AG43" i="3"/>
  <c r="AG39" i="3"/>
  <c r="AG35" i="3"/>
  <c r="AG41" i="3"/>
  <c r="AG49" i="3"/>
  <c r="AG57" i="3"/>
  <c r="AG65" i="3"/>
  <c r="AG73" i="3"/>
  <c r="AG81" i="3"/>
  <c r="AG89" i="3"/>
  <c r="AG97" i="3"/>
  <c r="AN103" i="3"/>
  <c r="AN99" i="3"/>
  <c r="AN95" i="3"/>
  <c r="AN91" i="3"/>
  <c r="AN87" i="3"/>
  <c r="AN83" i="3"/>
  <c r="AN79" i="3"/>
  <c r="AN75" i="3"/>
  <c r="AN71" i="3"/>
  <c r="AN67" i="3"/>
  <c r="AN63" i="3"/>
  <c r="AN59" i="3"/>
  <c r="AN55" i="3"/>
  <c r="AN51" i="3"/>
  <c r="AN47" i="3"/>
  <c r="AN43" i="3"/>
  <c r="AN101" i="3"/>
  <c r="AN97" i="3"/>
  <c r="AN93" i="3"/>
  <c r="AN100" i="3"/>
  <c r="AN96" i="3"/>
  <c r="AN92" i="3"/>
  <c r="AN88" i="3"/>
  <c r="AN84" i="3"/>
  <c r="AN94" i="3"/>
  <c r="AN85" i="3"/>
  <c r="AN78" i="3"/>
  <c r="AN73" i="3"/>
  <c r="AN68" i="3"/>
  <c r="AN62" i="3"/>
  <c r="AN57" i="3"/>
  <c r="AN52" i="3"/>
  <c r="AN46" i="3"/>
  <c r="AN41" i="3"/>
  <c r="AN102" i="3"/>
  <c r="AN89" i="3"/>
  <c r="AN81" i="3"/>
  <c r="AN76" i="3"/>
  <c r="AN70" i="3"/>
  <c r="AN65" i="3"/>
  <c r="AN60" i="3"/>
  <c r="AN54" i="3"/>
  <c r="AN49" i="3"/>
  <c r="AN44" i="3"/>
  <c r="AN98" i="3"/>
  <c r="AN86" i="3"/>
  <c r="AN80" i="3"/>
  <c r="AN74" i="3"/>
  <c r="AN69" i="3"/>
  <c r="AN64" i="3"/>
  <c r="AN58" i="3"/>
  <c r="AN53" i="3"/>
  <c r="AN48" i="3"/>
  <c r="AN42" i="3"/>
  <c r="AN61" i="3"/>
  <c r="AN82" i="3"/>
  <c r="Z34" i="3"/>
  <c r="Z42" i="3"/>
  <c r="Z50" i="3"/>
  <c r="Z58" i="3"/>
  <c r="Z66" i="3"/>
  <c r="Z74" i="3"/>
  <c r="Z82" i="3"/>
  <c r="Z90" i="3"/>
  <c r="Z98" i="3"/>
  <c r="AA29" i="3"/>
  <c r="AA33" i="3"/>
  <c r="AA37" i="3"/>
  <c r="AA41" i="3"/>
  <c r="AA45" i="3"/>
  <c r="AA49" i="3"/>
  <c r="AA53" i="3"/>
  <c r="AA57" i="3"/>
  <c r="AA61" i="3"/>
  <c r="AA65" i="3"/>
  <c r="AA69" i="3"/>
  <c r="AA73" i="3"/>
  <c r="AA77" i="3"/>
  <c r="AA81" i="3"/>
  <c r="AA85" i="3"/>
  <c r="AA89" i="3"/>
  <c r="AA93" i="3"/>
  <c r="AA97" i="3"/>
  <c r="AA101" i="3"/>
  <c r="AB29" i="3"/>
  <c r="AB33" i="3"/>
  <c r="AB37" i="3"/>
  <c r="AB41" i="3"/>
  <c r="AB45" i="3"/>
  <c r="AB49" i="3"/>
  <c r="AB53" i="3"/>
  <c r="AB57" i="3"/>
  <c r="AB61" i="3"/>
  <c r="AB65" i="3"/>
  <c r="AB69" i="3"/>
  <c r="AB73" i="3"/>
  <c r="AB77" i="3"/>
  <c r="AB81" i="3"/>
  <c r="AB85" i="3"/>
  <c r="AB89" i="3"/>
  <c r="AB93" i="3"/>
  <c r="AB97" i="3"/>
  <c r="AB101" i="3"/>
  <c r="AC30" i="3"/>
  <c r="AC34" i="3"/>
  <c r="AC38" i="3"/>
  <c r="AC42" i="3"/>
  <c r="AC46" i="3"/>
  <c r="AC50" i="3"/>
  <c r="AC54" i="3"/>
  <c r="AC58" i="3"/>
  <c r="AC62" i="3"/>
  <c r="AC66" i="3"/>
  <c r="AC70" i="3"/>
  <c r="AC74" i="3"/>
  <c r="AC78" i="3"/>
  <c r="AC82" i="3"/>
  <c r="AC86" i="3"/>
  <c r="AC90" i="3"/>
  <c r="AC94" i="3"/>
  <c r="AC98" i="3"/>
  <c r="AC102" i="3"/>
  <c r="AD96" i="3"/>
  <c r="AD100" i="3"/>
  <c r="AE97" i="3"/>
  <c r="AE89" i="3"/>
  <c r="AE81" i="3"/>
  <c r="AE73" i="3"/>
  <c r="AE65" i="3"/>
  <c r="AE57" i="3"/>
  <c r="AE49" i="3"/>
  <c r="AE35" i="3"/>
  <c r="AE43" i="3"/>
  <c r="AE54" i="3"/>
  <c r="AE64" i="3"/>
  <c r="AE75" i="3"/>
  <c r="AE86" i="3"/>
  <c r="AE96" i="3"/>
  <c r="AF35" i="3"/>
  <c r="AF40" i="3"/>
  <c r="AF46" i="3"/>
  <c r="AF51" i="3"/>
  <c r="AF59" i="3"/>
  <c r="AF67" i="3"/>
  <c r="AF75" i="3"/>
  <c r="AF83" i="3"/>
  <c r="AF91" i="3"/>
  <c r="AG36" i="3"/>
  <c r="AG44" i="3"/>
  <c r="AG52" i="3"/>
  <c r="AG60" i="3"/>
  <c r="AG68" i="3"/>
  <c r="AG76" i="3"/>
  <c r="AG84" i="3"/>
  <c r="AG92" i="3"/>
  <c r="AG100" i="3"/>
  <c r="AN45" i="3"/>
  <c r="AN66" i="3"/>
  <c r="AN90" i="3"/>
  <c r="V26" i="3"/>
  <c r="V30" i="3"/>
  <c r="V34" i="3"/>
  <c r="V38" i="3"/>
  <c r="V42" i="3"/>
  <c r="V46" i="3"/>
  <c r="V50" i="3"/>
  <c r="V54" i="3"/>
  <c r="V58" i="3"/>
  <c r="V62" i="3"/>
  <c r="V66" i="3"/>
  <c r="V70" i="3"/>
  <c r="V74" i="3"/>
  <c r="V78" i="3"/>
  <c r="V82" i="3"/>
  <c r="V86" i="3"/>
  <c r="V90" i="3"/>
  <c r="V94" i="3"/>
  <c r="V98" i="3"/>
  <c r="Z52" i="3"/>
  <c r="Z60" i="3"/>
  <c r="Z68" i="3"/>
  <c r="Z76" i="3"/>
  <c r="Z84" i="3"/>
  <c r="Z92" i="3"/>
  <c r="AA31" i="3"/>
  <c r="AA35" i="3"/>
  <c r="AA39" i="3"/>
  <c r="AA43" i="3"/>
  <c r="AA47" i="3"/>
  <c r="AA51" i="3"/>
  <c r="AA55" i="3"/>
  <c r="AA59" i="3"/>
  <c r="AA63" i="3"/>
  <c r="AA67" i="3"/>
  <c r="AA71" i="3"/>
  <c r="AA75" i="3"/>
  <c r="AA79" i="3"/>
  <c r="AA83" i="3"/>
  <c r="AA87" i="3"/>
  <c r="AA91" i="3"/>
  <c r="AA95" i="3"/>
  <c r="AA99" i="3"/>
  <c r="AB31" i="3"/>
  <c r="AB35" i="3"/>
  <c r="AB39" i="3"/>
  <c r="AB43" i="3"/>
  <c r="AB47" i="3"/>
  <c r="AB51" i="3"/>
  <c r="AB55" i="3"/>
  <c r="AB59" i="3"/>
  <c r="AB63" i="3"/>
  <c r="AB67" i="3"/>
  <c r="AB71" i="3"/>
  <c r="AB75" i="3"/>
  <c r="AB79" i="3"/>
  <c r="AB83" i="3"/>
  <c r="AB87" i="3"/>
  <c r="AB91" i="3"/>
  <c r="AB95" i="3"/>
  <c r="AB99" i="3"/>
  <c r="AC32" i="3"/>
  <c r="AC36" i="3"/>
  <c r="AC40" i="3"/>
  <c r="AC44" i="3"/>
  <c r="AC48" i="3"/>
  <c r="AC52" i="3"/>
  <c r="AC56" i="3"/>
  <c r="AC60" i="3"/>
  <c r="AC64" i="3"/>
  <c r="AC68" i="3"/>
  <c r="AC72" i="3"/>
  <c r="AC76" i="3"/>
  <c r="AC80" i="3"/>
  <c r="AC84" i="3"/>
  <c r="AC88" i="3"/>
  <c r="AC92" i="3"/>
  <c r="AC96" i="3"/>
  <c r="AD34" i="3"/>
  <c r="AD38" i="3"/>
  <c r="AD42" i="3"/>
  <c r="AD46" i="3"/>
  <c r="AD50" i="3"/>
  <c r="AD54" i="3"/>
  <c r="AD58" i="3"/>
  <c r="AD62" i="3"/>
  <c r="AD66" i="3"/>
  <c r="AD70" i="3"/>
  <c r="AD74" i="3"/>
  <c r="AD78" i="3"/>
  <c r="AD82" i="3"/>
  <c r="AD86" i="3"/>
  <c r="AD90" i="3"/>
  <c r="AD94" i="3"/>
  <c r="AD98" i="3"/>
  <c r="AE41" i="3"/>
  <c r="AE51" i="3"/>
  <c r="AE62" i="3"/>
  <c r="AE72" i="3"/>
  <c r="AE83" i="3"/>
  <c r="AE94" i="3"/>
  <c r="AF101" i="3"/>
  <c r="AF97" i="3"/>
  <c r="AF93" i="3"/>
  <c r="AF89" i="3"/>
  <c r="AF85" i="3"/>
  <c r="AF81" i="3"/>
  <c r="AF77" i="3"/>
  <c r="AF73" i="3"/>
  <c r="AF69" i="3"/>
  <c r="AF65" i="3"/>
  <c r="AF61" i="3"/>
  <c r="AF57" i="3"/>
  <c r="AF53" i="3"/>
  <c r="AF49" i="3"/>
  <c r="AF45" i="3"/>
  <c r="AF41" i="3"/>
  <c r="AF37" i="3"/>
  <c r="AF33" i="3"/>
  <c r="AF102" i="3"/>
  <c r="AF98" i="3"/>
  <c r="AF94" i="3"/>
  <c r="AF90" i="3"/>
  <c r="AF86" i="3"/>
  <c r="AF82" i="3"/>
  <c r="AF78" i="3"/>
  <c r="AF74" i="3"/>
  <c r="AF70" i="3"/>
  <c r="AF66" i="3"/>
  <c r="AF62" i="3"/>
  <c r="AF58" i="3"/>
  <c r="AF54" i="3"/>
  <c r="AF38" i="3"/>
  <c r="AF43" i="3"/>
  <c r="AF48" i="3"/>
  <c r="AF55" i="3"/>
  <c r="AF63" i="3"/>
  <c r="AF71" i="3"/>
  <c r="AF79" i="3"/>
  <c r="AF87" i="3"/>
  <c r="AF95" i="3"/>
  <c r="AF103" i="3"/>
  <c r="AG40" i="3"/>
  <c r="AG48" i="3"/>
  <c r="AG56" i="3"/>
  <c r="AG64" i="3"/>
  <c r="AG72" i="3"/>
  <c r="AG80" i="3"/>
  <c r="AG88" i="3"/>
  <c r="AG96" i="3"/>
  <c r="AH100" i="3"/>
  <c r="AH96" i="3"/>
  <c r="AH92" i="3"/>
  <c r="AH88" i="3"/>
  <c r="AH84" i="3"/>
  <c r="AH80" i="3"/>
  <c r="AH76" i="3"/>
  <c r="AH72" i="3"/>
  <c r="AH68" i="3"/>
  <c r="AH64" i="3"/>
  <c r="AH60" i="3"/>
  <c r="AH56" i="3"/>
  <c r="AH52" i="3"/>
  <c r="AH48" i="3"/>
  <c r="AH44" i="3"/>
  <c r="AH40" i="3"/>
  <c r="AH36" i="3"/>
  <c r="AH101" i="3"/>
  <c r="AH97" i="3"/>
  <c r="AH93" i="3"/>
  <c r="AH89" i="3"/>
  <c r="AH85" i="3"/>
  <c r="AH81" i="3"/>
  <c r="AH77" i="3"/>
  <c r="AH73" i="3"/>
  <c r="AH69" i="3"/>
  <c r="AH65" i="3"/>
  <c r="AH61" i="3"/>
  <c r="AH57" i="3"/>
  <c r="AH53" i="3"/>
  <c r="AH49" i="3"/>
  <c r="AH45" i="3"/>
  <c r="AH41" i="3"/>
  <c r="AH37" i="3"/>
  <c r="AH42" i="3"/>
  <c r="AH50" i="3"/>
  <c r="AH58" i="3"/>
  <c r="AH66" i="3"/>
  <c r="AH74" i="3"/>
  <c r="AH82" i="3"/>
  <c r="AH90" i="3"/>
  <c r="AH98" i="3"/>
  <c r="AN56" i="3"/>
  <c r="AN77" i="3"/>
  <c r="AI96" i="3"/>
  <c r="AK41" i="3"/>
  <c r="AK47" i="3"/>
  <c r="AK52" i="3"/>
  <c r="AK57" i="3"/>
  <c r="AK63" i="3"/>
  <c r="AK68" i="3"/>
  <c r="AK73" i="3"/>
  <c r="AK79" i="3"/>
  <c r="AK84" i="3"/>
  <c r="AK89" i="3"/>
  <c r="AK95" i="3"/>
  <c r="AV103" i="3"/>
  <c r="AV99" i="3"/>
  <c r="AV95" i="3"/>
  <c r="AV91" i="3"/>
  <c r="AV87" i="3"/>
  <c r="AV83" i="3"/>
  <c r="AV79" i="3"/>
  <c r="AV75" i="3"/>
  <c r="AV71" i="3"/>
  <c r="AV67" i="3"/>
  <c r="AV63" i="3"/>
  <c r="AV59" i="3"/>
  <c r="AV55" i="3"/>
  <c r="AV51" i="3"/>
  <c r="AV102" i="3"/>
  <c r="AV98" i="3"/>
  <c r="AV94" i="3"/>
  <c r="AV90" i="3"/>
  <c r="AV86" i="3"/>
  <c r="AV82" i="3"/>
  <c r="AV78" i="3"/>
  <c r="AV74" i="3"/>
  <c r="AV70" i="3"/>
  <c r="AV66" i="3"/>
  <c r="AV62" i="3"/>
  <c r="AV58" i="3"/>
  <c r="AV54" i="3"/>
  <c r="AV50" i="3"/>
  <c r="AV101" i="3"/>
  <c r="AV97" i="3"/>
  <c r="AV93" i="3"/>
  <c r="AV89" i="3"/>
  <c r="AV85" i="3"/>
  <c r="AV81" i="3"/>
  <c r="AV77" i="3"/>
  <c r="AV73" i="3"/>
  <c r="AV69" i="3"/>
  <c r="AV65" i="3"/>
  <c r="AV61" i="3"/>
  <c r="AV57" i="3"/>
  <c r="AV53" i="3"/>
  <c r="AV49" i="3"/>
  <c r="AV100" i="3"/>
  <c r="AV84" i="3"/>
  <c r="AV68" i="3"/>
  <c r="AV52" i="3"/>
  <c r="AV92" i="3"/>
  <c r="AV76" i="3"/>
  <c r="AV60" i="3"/>
  <c r="AV88" i="3"/>
  <c r="AV72" i="3"/>
  <c r="AV56" i="3"/>
  <c r="AK102" i="3"/>
  <c r="AK98" i="3"/>
  <c r="AK94" i="3"/>
  <c r="AK90" i="3"/>
  <c r="AK86" i="3"/>
  <c r="AK82" i="3"/>
  <c r="AK78" i="3"/>
  <c r="AK74" i="3"/>
  <c r="AK70" i="3"/>
  <c r="AK66" i="3"/>
  <c r="AK62" i="3"/>
  <c r="AK58" i="3"/>
  <c r="AK54" i="3"/>
  <c r="AK50" i="3"/>
  <c r="AK46" i="3"/>
  <c r="AK42" i="3"/>
  <c r="AK38" i="3"/>
  <c r="AK43" i="3"/>
  <c r="AK48" i="3"/>
  <c r="AK53" i="3"/>
  <c r="AK59" i="3"/>
  <c r="AK64" i="3"/>
  <c r="AK69" i="3"/>
  <c r="AK75" i="3"/>
  <c r="AK80" i="3"/>
  <c r="AK85" i="3"/>
  <c r="AK91" i="3"/>
  <c r="AK96" i="3"/>
  <c r="AK101" i="3"/>
  <c r="AR100" i="3"/>
  <c r="AR96" i="3"/>
  <c r="AR92" i="3"/>
  <c r="AR88" i="3"/>
  <c r="AR84" i="3"/>
  <c r="AR80" i="3"/>
  <c r="AR76" i="3"/>
  <c r="AR72" i="3"/>
  <c r="AR68" i="3"/>
  <c r="AR64" i="3"/>
  <c r="AR103" i="3"/>
  <c r="AR98" i="3"/>
  <c r="AR93" i="3"/>
  <c r="AR87" i="3"/>
  <c r="AR82" i="3"/>
  <c r="AR77" i="3"/>
  <c r="AR71" i="3"/>
  <c r="AR66" i="3"/>
  <c r="AR61" i="3"/>
  <c r="AR57" i="3"/>
  <c r="AR53" i="3"/>
  <c r="AR49" i="3"/>
  <c r="AR45" i="3"/>
  <c r="AR101" i="3"/>
  <c r="AR95" i="3"/>
  <c r="AR90" i="3"/>
  <c r="AR85" i="3"/>
  <c r="AR79" i="3"/>
  <c r="AR74" i="3"/>
  <c r="AR69" i="3"/>
  <c r="AR63" i="3"/>
  <c r="AR59" i="3"/>
  <c r="AR55" i="3"/>
  <c r="AR51" i="3"/>
  <c r="AR47" i="3"/>
  <c r="AR99" i="3"/>
  <c r="AR94" i="3"/>
  <c r="AR89" i="3"/>
  <c r="AR83" i="3"/>
  <c r="AR78" i="3"/>
  <c r="AR73" i="3"/>
  <c r="AR67" i="3"/>
  <c r="AR62" i="3"/>
  <c r="AR58" i="3"/>
  <c r="AR54" i="3"/>
  <c r="AR50" i="3"/>
  <c r="AR46" i="3"/>
  <c r="AR60" i="3"/>
  <c r="AR81" i="3"/>
  <c r="AR102" i="3"/>
  <c r="AV64" i="3"/>
  <c r="AI101" i="3"/>
  <c r="AI97" i="3"/>
  <c r="AI93" i="3"/>
  <c r="AI89" i="3"/>
  <c r="AI85" i="3"/>
  <c r="AI81" i="3"/>
  <c r="AI77" i="3"/>
  <c r="AI73" i="3"/>
  <c r="AI69" i="3"/>
  <c r="AI65" i="3"/>
  <c r="AI39" i="3"/>
  <c r="AI43" i="3"/>
  <c r="AI47" i="3"/>
  <c r="AI51" i="3"/>
  <c r="AI55" i="3"/>
  <c r="AI59" i="3"/>
  <c r="AI63" i="3"/>
  <c r="AI68" i="3"/>
  <c r="AI74" i="3"/>
  <c r="AI79" i="3"/>
  <c r="AI84" i="3"/>
  <c r="AI90" i="3"/>
  <c r="AI95" i="3"/>
  <c r="AI100" i="3"/>
  <c r="AK40" i="3"/>
  <c r="AK45" i="3"/>
  <c r="AK51" i="3"/>
  <c r="AK56" i="3"/>
  <c r="AK61" i="3"/>
  <c r="AK67" i="3"/>
  <c r="AK72" i="3"/>
  <c r="AK77" i="3"/>
  <c r="AK83" i="3"/>
  <c r="AK88" i="3"/>
  <c r="AK93" i="3"/>
  <c r="AK99" i="3"/>
  <c r="AL100" i="3"/>
  <c r="AL96" i="3"/>
  <c r="AL92" i="3"/>
  <c r="AL88" i="3"/>
  <c r="AL84" i="3"/>
  <c r="AL80" i="3"/>
  <c r="AL76" i="3"/>
  <c r="AL72" i="3"/>
  <c r="AL68" i="3"/>
  <c r="AL64" i="3"/>
  <c r="AL60" i="3"/>
  <c r="AL56" i="3"/>
  <c r="AL52" i="3"/>
  <c r="AL48" i="3"/>
  <c r="AL44" i="3"/>
  <c r="AL40" i="3"/>
  <c r="AL43" i="3"/>
  <c r="AL49" i="3"/>
  <c r="AL54" i="3"/>
  <c r="AL59" i="3"/>
  <c r="AL65" i="3"/>
  <c r="AL70" i="3"/>
  <c r="AL75" i="3"/>
  <c r="AL81" i="3"/>
  <c r="AL86" i="3"/>
  <c r="AL91" i="3"/>
  <c r="AL97" i="3"/>
  <c r="AL102" i="3"/>
  <c r="AR52" i="3"/>
  <c r="AR70" i="3"/>
  <c r="AR91" i="3"/>
  <c r="AV96" i="3"/>
  <c r="AO45" i="3"/>
  <c r="AO49" i="3"/>
  <c r="AO53" i="3"/>
  <c r="AO57" i="3"/>
  <c r="AO61" i="3"/>
  <c r="AO65" i="3"/>
  <c r="AO69" i="3"/>
  <c r="AO73" i="3"/>
  <c r="AO77" i="3"/>
  <c r="AO81" i="3"/>
  <c r="AO85" i="3"/>
  <c r="AO89" i="3"/>
  <c r="AO93" i="3"/>
  <c r="AO97" i="3"/>
  <c r="AO101" i="3"/>
  <c r="AQ46" i="3"/>
  <c r="AQ50" i="3"/>
  <c r="AQ54" i="3"/>
  <c r="AQ58" i="3"/>
  <c r="AQ62" i="3"/>
  <c r="AQ66" i="3"/>
  <c r="AQ70" i="3"/>
  <c r="AQ74" i="3"/>
  <c r="AQ78" i="3"/>
  <c r="AQ82" i="3"/>
  <c r="AQ86" i="3"/>
  <c r="AQ90" i="3"/>
  <c r="AQ94" i="3"/>
  <c r="AQ98" i="3"/>
  <c r="AQ102" i="3"/>
  <c r="AW100" i="3"/>
  <c r="AW96" i="3"/>
  <c r="AW92" i="3"/>
  <c r="AW88" i="3"/>
  <c r="AW84" i="3"/>
  <c r="AW80" i="3"/>
  <c r="AW76" i="3"/>
  <c r="AW72" i="3"/>
  <c r="AW68" i="3"/>
  <c r="AW64" i="3"/>
  <c r="AW60" i="3"/>
  <c r="AW56" i="3"/>
  <c r="AW52" i="3"/>
  <c r="AW103" i="3"/>
  <c r="AW99" i="3"/>
  <c r="AW95" i="3"/>
  <c r="AW91" i="3"/>
  <c r="AW87" i="3"/>
  <c r="AW83" i="3"/>
  <c r="AW79" i="3"/>
  <c r="AW75" i="3"/>
  <c r="AW71" i="3"/>
  <c r="AW67" i="3"/>
  <c r="AW63" i="3"/>
  <c r="AW59" i="3"/>
  <c r="AW55" i="3"/>
  <c r="AW51" i="3"/>
  <c r="AW102" i="3"/>
  <c r="AW98" i="3"/>
  <c r="AW94" i="3"/>
  <c r="AW90" i="3"/>
  <c r="AW86" i="3"/>
  <c r="AW82" i="3"/>
  <c r="AW78" i="3"/>
  <c r="AW74" i="3"/>
  <c r="AW70" i="3"/>
  <c r="AW66" i="3"/>
  <c r="AW62" i="3"/>
  <c r="AW58" i="3"/>
  <c r="AW54" i="3"/>
  <c r="AW50" i="3"/>
  <c r="AW65" i="3"/>
  <c r="AW81" i="3"/>
  <c r="AW97" i="3"/>
  <c r="BC102" i="3"/>
  <c r="BC94" i="3"/>
  <c r="BC90" i="3"/>
  <c r="BC86" i="3"/>
  <c r="BC78" i="3"/>
  <c r="BC74" i="3"/>
  <c r="BC70" i="3"/>
  <c r="BC62" i="3"/>
  <c r="BC58" i="3"/>
  <c r="BC101" i="3"/>
  <c r="BC91" i="3"/>
  <c r="BC85" i="3"/>
  <c r="BC80" i="3"/>
  <c r="BC69" i="3"/>
  <c r="BC64" i="3"/>
  <c r="BC59" i="3"/>
  <c r="BC95" i="3"/>
  <c r="BC89" i="3"/>
  <c r="BC84" i="3"/>
  <c r="BC73" i="3"/>
  <c r="BC68" i="3"/>
  <c r="BC63" i="3"/>
  <c r="BC99" i="3"/>
  <c r="BC93" i="3"/>
  <c r="BC88" i="3"/>
  <c r="BC77" i="3"/>
  <c r="BC72" i="3"/>
  <c r="BC67" i="3"/>
  <c r="BC56" i="3"/>
  <c r="BC76" i="3"/>
  <c r="BC97" i="3"/>
  <c r="AO102" i="3"/>
  <c r="AQ47" i="3"/>
  <c r="AQ51" i="3"/>
  <c r="AQ55" i="3"/>
  <c r="AQ59" i="3"/>
  <c r="AQ63" i="3"/>
  <c r="AQ67" i="3"/>
  <c r="AQ71" i="3"/>
  <c r="AQ75" i="3"/>
  <c r="AQ79" i="3"/>
  <c r="AQ83" i="3"/>
  <c r="AQ87" i="3"/>
  <c r="AQ91" i="3"/>
  <c r="AQ95" i="3"/>
  <c r="AQ99" i="3"/>
  <c r="AQ103" i="3"/>
  <c r="AT99" i="3"/>
  <c r="AT95" i="3"/>
  <c r="AT91" i="3"/>
  <c r="AT83" i="3"/>
  <c r="AT79" i="3"/>
  <c r="AT75" i="3"/>
  <c r="AT67" i="3"/>
  <c r="AT63" i="3"/>
  <c r="AT59" i="3"/>
  <c r="AT51" i="3"/>
  <c r="AT47" i="3"/>
  <c r="AT102" i="3"/>
  <c r="AT94" i="3"/>
  <c r="AT90" i="3"/>
  <c r="AT52" i="3"/>
  <c r="AT62" i="3"/>
  <c r="AT68" i="3"/>
  <c r="AT73" i="3"/>
  <c r="AT84" i="3"/>
  <c r="AT89" i="3"/>
  <c r="AT97" i="3"/>
  <c r="AW53" i="3"/>
  <c r="AW69" i="3"/>
  <c r="AW85" i="3"/>
  <c r="AW101" i="3"/>
  <c r="BL103" i="3"/>
  <c r="BL99" i="3"/>
  <c r="BL87" i="3"/>
  <c r="BL83" i="3"/>
  <c r="BL79" i="3"/>
  <c r="BL67" i="3"/>
  <c r="BL102" i="3"/>
  <c r="BL94" i="3"/>
  <c r="BL86" i="3"/>
  <c r="BL78" i="3"/>
  <c r="BL74" i="3"/>
  <c r="BL101" i="3"/>
  <c r="BL97" i="3"/>
  <c r="BL93" i="3"/>
  <c r="BL81" i="3"/>
  <c r="BL77" i="3"/>
  <c r="BL69" i="3"/>
  <c r="BL92" i="3"/>
  <c r="BL88" i="3"/>
  <c r="BL72" i="3"/>
  <c r="BL68" i="3"/>
  <c r="AM43" i="3"/>
  <c r="AM47" i="3"/>
  <c r="AM55" i="3"/>
  <c r="AM59" i="3"/>
  <c r="AM63" i="3"/>
  <c r="AM71" i="3"/>
  <c r="AM75" i="3"/>
  <c r="AM79" i="3"/>
  <c r="AM87" i="3"/>
  <c r="AM91" i="3"/>
  <c r="AM95" i="3"/>
  <c r="AO44" i="3"/>
  <c r="AO48" i="3"/>
  <c r="AO52" i="3"/>
  <c r="AO56" i="3"/>
  <c r="AO60" i="3"/>
  <c r="AO64" i="3"/>
  <c r="AO68" i="3"/>
  <c r="AO72" i="3"/>
  <c r="AO76" i="3"/>
  <c r="AO80" i="3"/>
  <c r="AO84" i="3"/>
  <c r="AO88" i="3"/>
  <c r="AO92" i="3"/>
  <c r="AO96" i="3"/>
  <c r="AP46" i="3"/>
  <c r="AP50" i="3"/>
  <c r="AP54" i="3"/>
  <c r="AP58" i="3"/>
  <c r="AP62" i="3"/>
  <c r="AP66" i="3"/>
  <c r="AP70" i="3"/>
  <c r="AP74" i="3"/>
  <c r="AP78" i="3"/>
  <c r="AP82" i="3"/>
  <c r="AP86" i="3"/>
  <c r="AP90" i="3"/>
  <c r="AP94" i="3"/>
  <c r="AP98" i="3"/>
  <c r="AQ45" i="3"/>
  <c r="AQ49" i="3"/>
  <c r="AQ53" i="3"/>
  <c r="AQ57" i="3"/>
  <c r="AQ61" i="3"/>
  <c r="AQ65" i="3"/>
  <c r="AQ69" i="3"/>
  <c r="AQ73" i="3"/>
  <c r="AQ77" i="3"/>
  <c r="AQ81" i="3"/>
  <c r="AQ85" i="3"/>
  <c r="AQ89" i="3"/>
  <c r="AQ93" i="3"/>
  <c r="AQ97" i="3"/>
  <c r="AT49" i="3"/>
  <c r="AT60" i="3"/>
  <c r="AT65" i="3"/>
  <c r="AT70" i="3"/>
  <c r="AT81" i="3"/>
  <c r="AT86" i="3"/>
  <c r="AT93" i="3"/>
  <c r="AW61" i="3"/>
  <c r="AW77" i="3"/>
  <c r="AW93" i="3"/>
  <c r="BC92" i="3"/>
  <c r="BL96" i="3"/>
  <c r="AU61" i="3"/>
  <c r="AU65" i="3"/>
  <c r="AU69" i="3"/>
  <c r="AU73" i="3"/>
  <c r="AU77" i="3"/>
  <c r="AU81" i="3"/>
  <c r="AU85" i="3"/>
  <c r="AU89" i="3"/>
  <c r="AU93" i="3"/>
  <c r="AU97" i="3"/>
  <c r="AU101" i="3"/>
  <c r="AY55" i="3"/>
  <c r="AY59" i="3"/>
  <c r="AY63" i="3"/>
  <c r="AY67" i="3"/>
  <c r="AY71" i="3"/>
  <c r="AY75" i="3"/>
  <c r="AY79" i="3"/>
  <c r="AY83" i="3"/>
  <c r="AY87" i="3"/>
  <c r="AY91" i="3"/>
  <c r="AY95" i="3"/>
  <c r="AY99" i="3"/>
  <c r="AY103" i="3"/>
  <c r="BD102" i="3"/>
  <c r="BD98" i="3"/>
  <c r="BD94" i="3"/>
  <c r="BD90" i="3"/>
  <c r="BD86" i="3"/>
  <c r="BD82" i="3"/>
  <c r="BD78" i="3"/>
  <c r="BD74" i="3"/>
  <c r="BD70" i="3"/>
  <c r="BD66" i="3"/>
  <c r="BD62" i="3"/>
  <c r="BD58" i="3"/>
  <c r="BD61" i="3"/>
  <c r="BD67" i="3"/>
  <c r="BD72" i="3"/>
  <c r="BD77" i="3"/>
  <c r="BD83" i="3"/>
  <c r="BD88" i="3"/>
  <c r="BD93" i="3"/>
  <c r="BD99" i="3"/>
  <c r="BE103" i="3"/>
  <c r="BE99" i="3"/>
  <c r="BE95" i="3"/>
  <c r="BE91" i="3"/>
  <c r="BE87" i="3"/>
  <c r="BE83" i="3"/>
  <c r="BE79" i="3"/>
  <c r="BE75" i="3"/>
  <c r="BE71" i="3"/>
  <c r="BE67" i="3"/>
  <c r="BE63" i="3"/>
  <c r="BE59" i="3"/>
  <c r="BE62" i="3"/>
  <c r="BE68" i="3"/>
  <c r="BE73" i="3"/>
  <c r="BE78" i="3"/>
  <c r="BE84" i="3"/>
  <c r="BE89" i="3"/>
  <c r="BE94" i="3"/>
  <c r="BE100" i="3"/>
  <c r="BT103" i="3"/>
  <c r="BT99" i="3"/>
  <c r="BT95" i="3"/>
  <c r="BT91" i="3"/>
  <c r="BT87" i="3"/>
  <c r="BT83" i="3"/>
  <c r="BT79" i="3"/>
  <c r="BT75" i="3"/>
  <c r="BT102" i="3"/>
  <c r="BT98" i="3"/>
  <c r="BT94" i="3"/>
  <c r="BT90" i="3"/>
  <c r="BT86" i="3"/>
  <c r="BT82" i="3"/>
  <c r="BT78" i="3"/>
  <c r="BT74" i="3"/>
  <c r="BT101" i="3"/>
  <c r="BT97" i="3"/>
  <c r="BT93" i="3"/>
  <c r="BT89" i="3"/>
  <c r="BT85" i="3"/>
  <c r="BT81" i="3"/>
  <c r="BT77" i="3"/>
  <c r="BT73" i="3"/>
  <c r="BT100" i="3"/>
  <c r="BT84" i="3"/>
  <c r="BT96" i="3"/>
  <c r="BT80" i="3"/>
  <c r="BT92" i="3"/>
  <c r="BT76" i="3"/>
  <c r="CI101" i="3"/>
  <c r="CI97" i="3"/>
  <c r="CI93" i="3"/>
  <c r="CI89" i="3"/>
  <c r="CI100" i="3"/>
  <c r="CI96" i="3"/>
  <c r="CI92" i="3"/>
  <c r="CI88" i="3"/>
  <c r="CI102" i="3"/>
  <c r="CI98" i="3"/>
  <c r="CI94" i="3"/>
  <c r="CI90" i="3"/>
  <c r="CI99" i="3"/>
  <c r="CI95" i="3"/>
  <c r="CI91" i="3"/>
  <c r="CI103" i="3"/>
  <c r="AS49" i="3"/>
  <c r="AS53" i="3"/>
  <c r="AS57" i="3"/>
  <c r="AS61" i="3"/>
  <c r="AS65" i="3"/>
  <c r="AS69" i="3"/>
  <c r="AS73" i="3"/>
  <c r="AS77" i="3"/>
  <c r="AS81" i="3"/>
  <c r="AS85" i="3"/>
  <c r="AS89" i="3"/>
  <c r="AS93" i="3"/>
  <c r="AS97" i="3"/>
  <c r="AU50" i="3"/>
  <c r="AU54" i="3"/>
  <c r="AU58" i="3"/>
  <c r="AU62" i="3"/>
  <c r="AU66" i="3"/>
  <c r="AU70" i="3"/>
  <c r="AU74" i="3"/>
  <c r="AU78" i="3"/>
  <c r="AU82" i="3"/>
  <c r="AU86" i="3"/>
  <c r="AU90" i="3"/>
  <c r="AU94" i="3"/>
  <c r="AU98" i="3"/>
  <c r="AU102" i="3"/>
  <c r="AX53" i="3"/>
  <c r="AX57" i="3"/>
  <c r="AX61" i="3"/>
  <c r="AX65" i="3"/>
  <c r="AX69" i="3"/>
  <c r="AX73" i="3"/>
  <c r="AX77" i="3"/>
  <c r="AX81" i="3"/>
  <c r="AX85" i="3"/>
  <c r="AX89" i="3"/>
  <c r="AX93" i="3"/>
  <c r="AX97" i="3"/>
  <c r="AX101" i="3"/>
  <c r="AY52" i="3"/>
  <c r="AY56" i="3"/>
  <c r="AY60" i="3"/>
  <c r="AY64" i="3"/>
  <c r="AY68" i="3"/>
  <c r="AY72" i="3"/>
  <c r="AY76" i="3"/>
  <c r="AY80" i="3"/>
  <c r="AY84" i="3"/>
  <c r="AY88" i="3"/>
  <c r="AY92" i="3"/>
  <c r="AY96" i="3"/>
  <c r="AY100" i="3"/>
  <c r="AZ56" i="3"/>
  <c r="AZ60" i="3"/>
  <c r="AZ64" i="3"/>
  <c r="AZ68" i="3"/>
  <c r="AZ72" i="3"/>
  <c r="AZ76" i="3"/>
  <c r="AZ80" i="3"/>
  <c r="AZ84" i="3"/>
  <c r="AZ88" i="3"/>
  <c r="AZ92" i="3"/>
  <c r="AZ96" i="3"/>
  <c r="AZ100" i="3"/>
  <c r="BA101" i="3"/>
  <c r="BA97" i="3"/>
  <c r="BA93" i="3"/>
  <c r="BA89" i="3"/>
  <c r="BA85" i="3"/>
  <c r="BA81" i="3"/>
  <c r="BA57" i="3"/>
  <c r="BA61" i="3"/>
  <c r="BA65" i="3"/>
  <c r="BA69" i="3"/>
  <c r="BA73" i="3"/>
  <c r="BA77" i="3"/>
  <c r="BA82" i="3"/>
  <c r="BA87" i="3"/>
  <c r="BA92" i="3"/>
  <c r="BA98" i="3"/>
  <c r="BA103" i="3"/>
  <c r="BB58" i="3"/>
  <c r="BB64" i="3"/>
  <c r="BB69" i="3"/>
  <c r="BB74" i="3"/>
  <c r="BB80" i="3"/>
  <c r="BB85" i="3"/>
  <c r="BB90" i="3"/>
  <c r="BB96" i="3"/>
  <c r="BD57" i="3"/>
  <c r="BD63" i="3"/>
  <c r="BD68" i="3"/>
  <c r="BD73" i="3"/>
  <c r="BD79" i="3"/>
  <c r="BD84" i="3"/>
  <c r="BD89" i="3"/>
  <c r="BD95" i="3"/>
  <c r="BD100" i="3"/>
  <c r="BE58" i="3"/>
  <c r="BE64" i="3"/>
  <c r="BE69" i="3"/>
  <c r="BE74" i="3"/>
  <c r="BE80" i="3"/>
  <c r="BE85" i="3"/>
  <c r="BE90" i="3"/>
  <c r="BE96" i="3"/>
  <c r="BE101" i="3"/>
  <c r="BM100" i="3"/>
  <c r="BM96" i="3"/>
  <c r="BM92" i="3"/>
  <c r="BM88" i="3"/>
  <c r="BM84" i="3"/>
  <c r="BM80" i="3"/>
  <c r="BM76" i="3"/>
  <c r="BM72" i="3"/>
  <c r="BM68" i="3"/>
  <c r="BM103" i="3"/>
  <c r="BM99" i="3"/>
  <c r="BM95" i="3"/>
  <c r="BM91" i="3"/>
  <c r="BM87" i="3"/>
  <c r="BM83" i="3"/>
  <c r="BM79" i="3"/>
  <c r="BM75" i="3"/>
  <c r="BM71" i="3"/>
  <c r="BM67" i="3"/>
  <c r="BM102" i="3"/>
  <c r="BM98" i="3"/>
  <c r="BM94" i="3"/>
  <c r="BM90" i="3"/>
  <c r="BM86" i="3"/>
  <c r="BM82" i="3"/>
  <c r="BM78" i="3"/>
  <c r="BM74" i="3"/>
  <c r="BM70" i="3"/>
  <c r="BM66" i="3"/>
  <c r="BM81" i="3"/>
  <c r="BM97" i="3"/>
  <c r="BT88" i="3"/>
  <c r="AU51" i="3"/>
  <c r="AU55" i="3"/>
  <c r="AU59" i="3"/>
  <c r="AU63" i="3"/>
  <c r="AU67" i="3"/>
  <c r="AU71" i="3"/>
  <c r="AU75" i="3"/>
  <c r="AU79" i="3"/>
  <c r="AU83" i="3"/>
  <c r="AU87" i="3"/>
  <c r="AU91" i="3"/>
  <c r="AU95" i="3"/>
  <c r="AU99" i="3"/>
  <c r="AX54" i="3"/>
  <c r="AX58" i="3"/>
  <c r="AX62" i="3"/>
  <c r="AX66" i="3"/>
  <c r="AX70" i="3"/>
  <c r="AX74" i="3"/>
  <c r="AX78" i="3"/>
  <c r="AX82" i="3"/>
  <c r="AX86" i="3"/>
  <c r="AX90" i="3"/>
  <c r="AX94" i="3"/>
  <c r="AX98" i="3"/>
  <c r="AY53" i="3"/>
  <c r="AY57" i="3"/>
  <c r="AY61" i="3"/>
  <c r="AY65" i="3"/>
  <c r="AY69" i="3"/>
  <c r="AY73" i="3"/>
  <c r="AY77" i="3"/>
  <c r="AY81" i="3"/>
  <c r="AY85" i="3"/>
  <c r="AY89" i="3"/>
  <c r="AY93" i="3"/>
  <c r="AY97" i="3"/>
  <c r="AZ53" i="3"/>
  <c r="AZ57" i="3"/>
  <c r="AZ61" i="3"/>
  <c r="AZ65" i="3"/>
  <c r="AZ69" i="3"/>
  <c r="AZ73" i="3"/>
  <c r="AZ77" i="3"/>
  <c r="AZ81" i="3"/>
  <c r="AZ85" i="3"/>
  <c r="AZ89" i="3"/>
  <c r="AZ93" i="3"/>
  <c r="AZ97" i="3"/>
  <c r="BB103" i="3"/>
  <c r="BB99" i="3"/>
  <c r="BB95" i="3"/>
  <c r="BB91" i="3"/>
  <c r="BB87" i="3"/>
  <c r="BB83" i="3"/>
  <c r="BB79" i="3"/>
  <c r="BB75" i="3"/>
  <c r="BB71" i="3"/>
  <c r="BB67" i="3"/>
  <c r="BB63" i="3"/>
  <c r="BB59" i="3"/>
  <c r="BB55" i="3"/>
  <c r="BB60" i="3"/>
  <c r="BB65" i="3"/>
  <c r="BB70" i="3"/>
  <c r="BB76" i="3"/>
  <c r="BB81" i="3"/>
  <c r="BB86" i="3"/>
  <c r="BB92" i="3"/>
  <c r="BB97" i="3"/>
  <c r="BB102" i="3"/>
  <c r="BD59" i="3"/>
  <c r="BD64" i="3"/>
  <c r="BD69" i="3"/>
  <c r="BD75" i="3"/>
  <c r="BD80" i="3"/>
  <c r="BD85" i="3"/>
  <c r="BD91" i="3"/>
  <c r="BD96" i="3"/>
  <c r="BD101" i="3"/>
  <c r="BE60" i="3"/>
  <c r="BE65" i="3"/>
  <c r="BE70" i="3"/>
  <c r="BE76" i="3"/>
  <c r="BE81" i="3"/>
  <c r="BE86" i="3"/>
  <c r="BE92" i="3"/>
  <c r="BE97" i="3"/>
  <c r="BE102" i="3"/>
  <c r="BM69" i="3"/>
  <c r="BM85" i="3"/>
  <c r="BM101" i="3"/>
  <c r="BU100" i="3"/>
  <c r="BU96" i="3"/>
  <c r="BU92" i="3"/>
  <c r="BU88" i="3"/>
  <c r="BU84" i="3"/>
  <c r="BU80" i="3"/>
  <c r="BU76" i="3"/>
  <c r="BU103" i="3"/>
  <c r="BU99" i="3"/>
  <c r="BU95" i="3"/>
  <c r="BU91" i="3"/>
  <c r="BU87" i="3"/>
  <c r="BU83" i="3"/>
  <c r="BU79" i="3"/>
  <c r="BU75" i="3"/>
  <c r="BU102" i="3"/>
  <c r="BU98" i="3"/>
  <c r="BU94" i="3"/>
  <c r="BU90" i="3"/>
  <c r="BU86" i="3"/>
  <c r="BU82" i="3"/>
  <c r="BU78" i="3"/>
  <c r="BU74" i="3"/>
  <c r="BU101" i="3"/>
  <c r="BU85" i="3"/>
  <c r="BU97" i="3"/>
  <c r="BU81" i="3"/>
  <c r="BU93" i="3"/>
  <c r="BU77" i="3"/>
  <c r="BG63" i="3"/>
  <c r="BG67" i="3"/>
  <c r="BG71" i="3"/>
  <c r="BG75" i="3"/>
  <c r="BG79" i="3"/>
  <c r="BG83" i="3"/>
  <c r="BG87" i="3"/>
  <c r="BG91" i="3"/>
  <c r="BG95" i="3"/>
  <c r="BG99" i="3"/>
  <c r="BG103" i="3"/>
  <c r="BJ66" i="3"/>
  <c r="BJ70" i="3"/>
  <c r="BJ74" i="3"/>
  <c r="BJ78" i="3"/>
  <c r="BJ82" i="3"/>
  <c r="BJ86" i="3"/>
  <c r="BJ90" i="3"/>
  <c r="BJ94" i="3"/>
  <c r="BJ98" i="3"/>
  <c r="BJ102" i="3"/>
  <c r="BK65" i="3"/>
  <c r="BK69" i="3"/>
  <c r="BK73" i="3"/>
  <c r="BK77" i="3"/>
  <c r="BK81" i="3"/>
  <c r="BK85" i="3"/>
  <c r="BK89" i="3"/>
  <c r="BK93" i="3"/>
  <c r="BK97" i="3"/>
  <c r="BK101" i="3"/>
  <c r="BO71" i="3"/>
  <c r="BO75" i="3"/>
  <c r="BO79" i="3"/>
  <c r="BO87" i="3"/>
  <c r="BO91" i="3"/>
  <c r="BO95" i="3"/>
  <c r="BP101" i="3"/>
  <c r="BP97" i="3"/>
  <c r="BP93" i="3"/>
  <c r="BP89" i="3"/>
  <c r="BP85" i="3"/>
  <c r="BP81" i="3"/>
  <c r="BP77" i="3"/>
  <c r="BP73" i="3"/>
  <c r="BP69" i="3"/>
  <c r="BP74" i="3"/>
  <c r="BP79" i="3"/>
  <c r="BP84" i="3"/>
  <c r="BP90" i="3"/>
  <c r="BP95" i="3"/>
  <c r="BP100" i="3"/>
  <c r="BR77" i="3"/>
  <c r="BR85" i="3"/>
  <c r="BF61" i="3"/>
  <c r="BF65" i="3"/>
  <c r="BF69" i="3"/>
  <c r="BF73" i="3"/>
  <c r="BF77" i="3"/>
  <c r="BF81" i="3"/>
  <c r="BF85" i="3"/>
  <c r="BF89" i="3"/>
  <c r="BF93" i="3"/>
  <c r="BF97" i="3"/>
  <c r="BF101" i="3"/>
  <c r="BG60" i="3"/>
  <c r="BG64" i="3"/>
  <c r="BG68" i="3"/>
  <c r="BG72" i="3"/>
  <c r="BG76" i="3"/>
  <c r="BG80" i="3"/>
  <c r="BG84" i="3"/>
  <c r="BG88" i="3"/>
  <c r="BG92" i="3"/>
  <c r="BG96" i="3"/>
  <c r="BG100" i="3"/>
  <c r="BH64" i="3"/>
  <c r="BH68" i="3"/>
  <c r="BH72" i="3"/>
  <c r="BH76" i="3"/>
  <c r="BH80" i="3"/>
  <c r="BH84" i="3"/>
  <c r="BH88" i="3"/>
  <c r="BH92" i="3"/>
  <c r="BH96" i="3"/>
  <c r="BI65" i="3"/>
  <c r="BI69" i="3"/>
  <c r="BI73" i="3"/>
  <c r="BI77" i="3"/>
  <c r="BI81" i="3"/>
  <c r="BI85" i="3"/>
  <c r="BI89" i="3"/>
  <c r="BI93" i="3"/>
  <c r="BI97" i="3"/>
  <c r="BJ63" i="3"/>
  <c r="BJ67" i="3"/>
  <c r="BJ71" i="3"/>
  <c r="BJ75" i="3"/>
  <c r="BJ79" i="3"/>
  <c r="BJ83" i="3"/>
  <c r="BJ87" i="3"/>
  <c r="BJ91" i="3"/>
  <c r="BJ95" i="3"/>
  <c r="BJ99" i="3"/>
  <c r="BJ103" i="3"/>
  <c r="BK66" i="3"/>
  <c r="BK70" i="3"/>
  <c r="BK74" i="3"/>
  <c r="BK78" i="3"/>
  <c r="BK82" i="3"/>
  <c r="BK86" i="3"/>
  <c r="BK90" i="3"/>
  <c r="BK94" i="3"/>
  <c r="BK98" i="3"/>
  <c r="BK102" i="3"/>
  <c r="BN69" i="3"/>
  <c r="BN73" i="3"/>
  <c r="BN77" i="3"/>
  <c r="BN81" i="3"/>
  <c r="BN85" i="3"/>
  <c r="BN89" i="3"/>
  <c r="BN93" i="3"/>
  <c r="BN97" i="3"/>
  <c r="BN101" i="3"/>
  <c r="BO72" i="3"/>
  <c r="BO76" i="3"/>
  <c r="BO80" i="3"/>
  <c r="BO88" i="3"/>
  <c r="BO92" i="3"/>
  <c r="BO96" i="3"/>
  <c r="BP70" i="3"/>
  <c r="BP75" i="3"/>
  <c r="BP80" i="3"/>
  <c r="BP86" i="3"/>
  <c r="BP91" i="3"/>
  <c r="BP96" i="3"/>
  <c r="BP102" i="3"/>
  <c r="BR100" i="3"/>
  <c r="BR96" i="3"/>
  <c r="BR92" i="3"/>
  <c r="BR88" i="3"/>
  <c r="BR84" i="3"/>
  <c r="BR80" i="3"/>
  <c r="BR76" i="3"/>
  <c r="BR72" i="3"/>
  <c r="BR103" i="3"/>
  <c r="BR99" i="3"/>
  <c r="BR95" i="3"/>
  <c r="BR91" i="3"/>
  <c r="BR87" i="3"/>
  <c r="BR83" i="3"/>
  <c r="BR79" i="3"/>
  <c r="BR75" i="3"/>
  <c r="BR71" i="3"/>
  <c r="BR102" i="3"/>
  <c r="BR98" i="3"/>
  <c r="BR94" i="3"/>
  <c r="BR90" i="3"/>
  <c r="BR78" i="3"/>
  <c r="BR86" i="3"/>
  <c r="BR101" i="3"/>
  <c r="BF62" i="3"/>
  <c r="BF66" i="3"/>
  <c r="BF70" i="3"/>
  <c r="BF74" i="3"/>
  <c r="BF78" i="3"/>
  <c r="BF82" i="3"/>
  <c r="BF86" i="3"/>
  <c r="BF90" i="3"/>
  <c r="BF94" i="3"/>
  <c r="BF98" i="3"/>
  <c r="BG61" i="3"/>
  <c r="BG65" i="3"/>
  <c r="BG69" i="3"/>
  <c r="BG73" i="3"/>
  <c r="BG77" i="3"/>
  <c r="BG81" i="3"/>
  <c r="BG85" i="3"/>
  <c r="BG89" i="3"/>
  <c r="BG93" i="3"/>
  <c r="BG97" i="3"/>
  <c r="BJ76" i="3"/>
  <c r="BJ80" i="3"/>
  <c r="BJ84" i="3"/>
  <c r="BJ88" i="3"/>
  <c r="BJ92" i="3"/>
  <c r="BJ96" i="3"/>
  <c r="BK67" i="3"/>
  <c r="BK71" i="3"/>
  <c r="BK75" i="3"/>
  <c r="BK79" i="3"/>
  <c r="BK83" i="3"/>
  <c r="BK87" i="3"/>
  <c r="BK91" i="3"/>
  <c r="BK95" i="3"/>
  <c r="BK99" i="3"/>
  <c r="BN70" i="3"/>
  <c r="BN74" i="3"/>
  <c r="BN78" i="3"/>
  <c r="BN82" i="3"/>
  <c r="BN86" i="3"/>
  <c r="BN90" i="3"/>
  <c r="BN94" i="3"/>
  <c r="BN98" i="3"/>
  <c r="BO69" i="3"/>
  <c r="BO77" i="3"/>
  <c r="BO81" i="3"/>
  <c r="BO85" i="3"/>
  <c r="BO93" i="3"/>
  <c r="BO97" i="3"/>
  <c r="BO102" i="3"/>
  <c r="BP71" i="3"/>
  <c r="BP76" i="3"/>
  <c r="BP82" i="3"/>
  <c r="BP87" i="3"/>
  <c r="BP92" i="3"/>
  <c r="BP98" i="3"/>
  <c r="BP103" i="3"/>
  <c r="BR81" i="3"/>
  <c r="BR89" i="3"/>
  <c r="CQ101" i="3"/>
  <c r="CQ97" i="3"/>
  <c r="CQ100" i="3"/>
  <c r="CQ96" i="3"/>
  <c r="CQ102" i="3"/>
  <c r="CQ98" i="3"/>
  <c r="CQ103" i="3"/>
  <c r="CQ99" i="3"/>
  <c r="BW79" i="3"/>
  <c r="BW83" i="3"/>
  <c r="BW87" i="3"/>
  <c r="BW91" i="3"/>
  <c r="BW95" i="3"/>
  <c r="BW99" i="3"/>
  <c r="BW103" i="3"/>
  <c r="BX79" i="3"/>
  <c r="BX83" i="3"/>
  <c r="BX87" i="3"/>
  <c r="BX91" i="3"/>
  <c r="BX95" i="3"/>
  <c r="BX99" i="3"/>
  <c r="BX103" i="3"/>
  <c r="BZ102" i="3"/>
  <c r="BZ94" i="3"/>
  <c r="BZ90" i="3"/>
  <c r="BZ101" i="3"/>
  <c r="BZ93" i="3"/>
  <c r="BZ89" i="3"/>
  <c r="BZ85" i="3"/>
  <c r="BZ103" i="3"/>
  <c r="BZ99" i="3"/>
  <c r="BZ95" i="3"/>
  <c r="BZ87" i="3"/>
  <c r="BZ83" i="3"/>
  <c r="BZ79" i="3"/>
  <c r="BZ100" i="3"/>
  <c r="CD100" i="3"/>
  <c r="CD96" i="3"/>
  <c r="CD92" i="3"/>
  <c r="CD88" i="3"/>
  <c r="CD84" i="3"/>
  <c r="CD103" i="3"/>
  <c r="CD99" i="3"/>
  <c r="CD95" i="3"/>
  <c r="CD91" i="3"/>
  <c r="CD87" i="3"/>
  <c r="CD83" i="3"/>
  <c r="CD101" i="3"/>
  <c r="CD97" i="3"/>
  <c r="CD93" i="3"/>
  <c r="CD89" i="3"/>
  <c r="CD85" i="3"/>
  <c r="CD98" i="3"/>
  <c r="BQ73" i="3"/>
  <c r="BQ77" i="3"/>
  <c r="BQ81" i="3"/>
  <c r="BQ85" i="3"/>
  <c r="BQ89" i="3"/>
  <c r="BQ93" i="3"/>
  <c r="BQ97" i="3"/>
  <c r="BQ101" i="3"/>
  <c r="BW84" i="3"/>
  <c r="BW88" i="3"/>
  <c r="BW92" i="3"/>
  <c r="BW96" i="3"/>
  <c r="BW100" i="3"/>
  <c r="BX80" i="3"/>
  <c r="BX84" i="3"/>
  <c r="BX88" i="3"/>
  <c r="BX92" i="3"/>
  <c r="BX96" i="3"/>
  <c r="BX100" i="3"/>
  <c r="BY103" i="3"/>
  <c r="BY99" i="3"/>
  <c r="BY95" i="3"/>
  <c r="BY91" i="3"/>
  <c r="BY81" i="3"/>
  <c r="BY85" i="3"/>
  <c r="BY89" i="3"/>
  <c r="BY94" i="3"/>
  <c r="BY100" i="3"/>
  <c r="BZ88" i="3"/>
  <c r="CA101" i="3"/>
  <c r="CA97" i="3"/>
  <c r="CA93" i="3"/>
  <c r="CA89" i="3"/>
  <c r="CA85" i="3"/>
  <c r="CA81" i="3"/>
  <c r="CA100" i="3"/>
  <c r="CA96" i="3"/>
  <c r="CA92" i="3"/>
  <c r="CA88" i="3"/>
  <c r="CA84" i="3"/>
  <c r="CA80" i="3"/>
  <c r="CA102" i="3"/>
  <c r="CA98" i="3"/>
  <c r="CA94" i="3"/>
  <c r="CA90" i="3"/>
  <c r="CA86" i="3"/>
  <c r="CA82" i="3"/>
  <c r="CA95" i="3"/>
  <c r="CL100" i="3"/>
  <c r="CL96" i="3"/>
  <c r="CL92" i="3"/>
  <c r="CL103" i="3"/>
  <c r="CL99" i="3"/>
  <c r="CL95" i="3"/>
  <c r="CL91" i="3"/>
  <c r="CL101" i="3"/>
  <c r="CL97" i="3"/>
  <c r="CL93" i="3"/>
  <c r="CT100" i="3"/>
  <c r="CT103" i="3"/>
  <c r="CT99" i="3"/>
  <c r="CT101" i="3"/>
  <c r="BQ70" i="3"/>
  <c r="BQ74" i="3"/>
  <c r="BQ78" i="3"/>
  <c r="BQ82" i="3"/>
  <c r="BQ86" i="3"/>
  <c r="BQ90" i="3"/>
  <c r="BQ94" i="3"/>
  <c r="BQ98" i="3"/>
  <c r="BS75" i="3"/>
  <c r="BS79" i="3"/>
  <c r="BS83" i="3"/>
  <c r="BS87" i="3"/>
  <c r="BS91" i="3"/>
  <c r="BS95" i="3"/>
  <c r="BS99" i="3"/>
  <c r="BV78" i="3"/>
  <c r="BV82" i="3"/>
  <c r="BV86" i="3"/>
  <c r="BV90" i="3"/>
  <c r="BV94" i="3"/>
  <c r="BV98" i="3"/>
  <c r="BW77" i="3"/>
  <c r="BW81" i="3"/>
  <c r="BW85" i="3"/>
  <c r="BW89" i="3"/>
  <c r="BW93" i="3"/>
  <c r="BW97" i="3"/>
  <c r="BX77" i="3"/>
  <c r="BX81" i="3"/>
  <c r="BX85" i="3"/>
  <c r="BX89" i="3"/>
  <c r="BX93" i="3"/>
  <c r="BX97" i="3"/>
  <c r="BY78" i="3"/>
  <c r="BY82" i="3"/>
  <c r="BY86" i="3"/>
  <c r="BY90" i="3"/>
  <c r="BY96" i="3"/>
  <c r="BY101" i="3"/>
  <c r="BZ92" i="3"/>
  <c r="CA83" i="3"/>
  <c r="CA99" i="3"/>
  <c r="CD90" i="3"/>
  <c r="CL94" i="3"/>
  <c r="CT102" i="3"/>
  <c r="CB102" i="3"/>
  <c r="CE92" i="3"/>
  <c r="CE96" i="3"/>
  <c r="CE100" i="3"/>
  <c r="CF88" i="3"/>
  <c r="CF92" i="3"/>
  <c r="CF96" i="3"/>
  <c r="CF100" i="3"/>
  <c r="CG89" i="3"/>
  <c r="CG93" i="3"/>
  <c r="CG97" i="3"/>
  <c r="CG101" i="3"/>
  <c r="CH87" i="3"/>
  <c r="CH91" i="3"/>
  <c r="CH95" i="3"/>
  <c r="CH99" i="3"/>
  <c r="CH103" i="3"/>
  <c r="CJ98" i="3"/>
  <c r="CJ102" i="3"/>
  <c r="CN96" i="3"/>
  <c r="CN100" i="3"/>
  <c r="CO97" i="3"/>
  <c r="CO101" i="3"/>
  <c r="CP95" i="3"/>
  <c r="CP99" i="3"/>
  <c r="CP103" i="3"/>
  <c r="CB84" i="3"/>
  <c r="CB88" i="3"/>
  <c r="CB92" i="3"/>
  <c r="CB96" i="3"/>
  <c r="CC85" i="3"/>
  <c r="CC89" i="3"/>
  <c r="CC93" i="3"/>
  <c r="CC97" i="3"/>
  <c r="CE86" i="3"/>
  <c r="CE90" i="3"/>
  <c r="CE94" i="3"/>
  <c r="CE98" i="3"/>
  <c r="CE102" i="3"/>
  <c r="CF86" i="3"/>
  <c r="CF90" i="3"/>
  <c r="CF94" i="3"/>
  <c r="CF98" i="3"/>
  <c r="CF102" i="3"/>
  <c r="CG87" i="3"/>
  <c r="CG91" i="3"/>
  <c r="CG95" i="3"/>
  <c r="CG99" i="3"/>
  <c r="CH89" i="3"/>
  <c r="CH93" i="3"/>
  <c r="CH97" i="3"/>
  <c r="CH101" i="3"/>
  <c r="CJ92" i="3"/>
  <c r="CJ96" i="3"/>
  <c r="CJ100" i="3"/>
  <c r="CK93" i="3"/>
  <c r="CK97" i="3"/>
  <c r="CM94" i="3"/>
  <c r="CM98" i="3"/>
  <c r="CM102" i="3"/>
  <c r="CN94" i="3"/>
  <c r="CN98" i="3"/>
  <c r="CN102" i="3"/>
  <c r="CO95" i="3"/>
  <c r="CO99" i="3"/>
  <c r="CO103" i="3"/>
  <c r="CP97" i="3"/>
  <c r="CP101" i="3"/>
  <c r="CR100" i="3"/>
  <c r="CU102" i="3"/>
  <c r="CV102" i="3"/>
  <c r="CE87" i="3"/>
  <c r="CE91" i="3"/>
  <c r="CE95" i="3"/>
  <c r="CE99" i="3"/>
  <c r="CF87" i="3"/>
  <c r="CF91" i="3"/>
  <c r="CF95" i="3"/>
  <c r="CF99" i="3"/>
  <c r="CH90" i="3"/>
  <c r="CH94" i="3"/>
  <c r="CH98" i="3"/>
  <c r="CJ97" i="3"/>
  <c r="CM95" i="3"/>
  <c r="CM99" i="3"/>
  <c r="CN95" i="3"/>
  <c r="CN99" i="3"/>
  <c r="CO96" i="3"/>
  <c r="CP98" i="3"/>
  <c r="CR97" i="3"/>
  <c r="CB99" i="3" l="1"/>
  <c r="CB103" i="3"/>
  <c r="CB90" i="3"/>
  <c r="CB82" i="3"/>
  <c r="CB85" i="3"/>
  <c r="CB89" i="3"/>
  <c r="CB93" i="3"/>
  <c r="CB86" i="3"/>
  <c r="X70" i="3"/>
  <c r="X86" i="3"/>
  <c r="X100" i="3"/>
  <c r="X78" i="3"/>
  <c r="X94" i="3"/>
  <c r="X102" i="3"/>
  <c r="X54" i="3"/>
  <c r="X34" i="3"/>
  <c r="X66" i="3"/>
  <c r="X98" i="3"/>
  <c r="X36" i="3"/>
  <c r="X68" i="3"/>
  <c r="X93" i="3"/>
  <c r="X77" i="3"/>
  <c r="X61" i="3"/>
  <c r="X45" i="3"/>
  <c r="X29" i="3"/>
  <c r="X95" i="3"/>
  <c r="X79" i="3"/>
  <c r="X63" i="3"/>
  <c r="X47" i="3"/>
  <c r="X31" i="3"/>
  <c r="X48" i="3"/>
  <c r="X80" i="3"/>
  <c r="X38" i="3"/>
  <c r="X30" i="3"/>
  <c r="X42" i="3"/>
  <c r="X74" i="3"/>
  <c r="X44" i="3"/>
  <c r="X76" i="3"/>
  <c r="X89" i="3"/>
  <c r="X73" i="3"/>
  <c r="X57" i="3"/>
  <c r="X41" i="3"/>
  <c r="X25" i="3"/>
  <c r="X91" i="3"/>
  <c r="X75" i="3"/>
  <c r="X59" i="3"/>
  <c r="X43" i="3"/>
  <c r="X27" i="3"/>
  <c r="X56" i="3"/>
  <c r="X88" i="3"/>
  <c r="Y47" i="3"/>
  <c r="Y37" i="3"/>
  <c r="Y87" i="3"/>
  <c r="Y95" i="3"/>
  <c r="Y31" i="3"/>
  <c r="Y55" i="3"/>
  <c r="Y101" i="3"/>
  <c r="Y71" i="3"/>
  <c r="Y29" i="3"/>
  <c r="Y51" i="3"/>
  <c r="Y83" i="3"/>
  <c r="Y61" i="3"/>
  <c r="Y93" i="3"/>
  <c r="Y98" i="3"/>
  <c r="Y82" i="3"/>
  <c r="Y66" i="3"/>
  <c r="Y50" i="3"/>
  <c r="Y103" i="3"/>
  <c r="Y79" i="3"/>
  <c r="Y45" i="3"/>
  <c r="Y27" i="3"/>
  <c r="Y59" i="3"/>
  <c r="Y91" i="3"/>
  <c r="Y69" i="3"/>
  <c r="Y94" i="3"/>
  <c r="Y78" i="3"/>
  <c r="Y62" i="3"/>
  <c r="Y46" i="3"/>
  <c r="Y30" i="3"/>
  <c r="Y92" i="3"/>
  <c r="Y76" i="3"/>
  <c r="Y60" i="3"/>
  <c r="Y44" i="3"/>
  <c r="Y28" i="3"/>
  <c r="Y57" i="3"/>
  <c r="Y89" i="3"/>
  <c r="G102" i="3"/>
  <c r="G33" i="3"/>
  <c r="G25" i="3"/>
  <c r="G101" i="3"/>
  <c r="G85" i="3"/>
  <c r="G41" i="3"/>
  <c r="G8" i="3"/>
  <c r="G45" i="3"/>
  <c r="G15" i="3"/>
  <c r="G31" i="3"/>
  <c r="G47" i="3"/>
  <c r="G63" i="3"/>
  <c r="G79" i="3"/>
  <c r="G95" i="3"/>
  <c r="G40" i="3"/>
  <c r="G56" i="3"/>
  <c r="G72" i="3"/>
  <c r="G88" i="3"/>
  <c r="G20" i="3"/>
  <c r="G81" i="3"/>
  <c r="G53" i="3"/>
  <c r="G57" i="3"/>
  <c r="G24" i="3"/>
  <c r="G93" i="3"/>
  <c r="G27" i="3"/>
  <c r="G51" i="3"/>
  <c r="G71" i="3"/>
  <c r="G91" i="3"/>
  <c r="G44" i="3"/>
  <c r="G64" i="3"/>
  <c r="G84" i="3"/>
  <c r="G14" i="3"/>
  <c r="G30" i="3"/>
  <c r="G46" i="3"/>
  <c r="G62" i="3"/>
  <c r="G78" i="3"/>
  <c r="G94" i="3"/>
  <c r="G17" i="3"/>
  <c r="G69" i="3"/>
  <c r="G37" i="3"/>
  <c r="G13" i="3"/>
  <c r="G73" i="3"/>
  <c r="G32" i="3"/>
  <c r="G11" i="3"/>
  <c r="G35" i="3"/>
  <c r="G55" i="3"/>
  <c r="G75" i="3"/>
  <c r="G99" i="3"/>
  <c r="G48" i="3"/>
  <c r="G68" i="3"/>
  <c r="G92" i="3"/>
  <c r="G18" i="3"/>
  <c r="G34" i="3"/>
  <c r="G50" i="3"/>
  <c r="G66" i="3"/>
  <c r="G82" i="3"/>
  <c r="G98" i="3"/>
  <c r="G65" i="3"/>
  <c r="G9" i="3"/>
  <c r="G12" i="3"/>
  <c r="G21" i="3"/>
  <c r="G89" i="3"/>
  <c r="G61" i="3"/>
  <c r="G19" i="3"/>
  <c r="G39" i="3"/>
  <c r="G59" i="3"/>
  <c r="G83" i="3"/>
  <c r="G103" i="3"/>
  <c r="G52" i="3"/>
  <c r="G76" i="3"/>
  <c r="G96" i="3"/>
  <c r="G22" i="3"/>
  <c r="G38" i="3"/>
  <c r="G54" i="3"/>
  <c r="G70" i="3"/>
  <c r="G86" i="3"/>
  <c r="E101" i="3"/>
  <c r="E83" i="3"/>
  <c r="E51" i="3"/>
  <c r="E88" i="3"/>
  <c r="E56" i="3"/>
  <c r="E20" i="3"/>
  <c r="E63" i="3"/>
  <c r="E6" i="3"/>
  <c r="E32" i="3"/>
  <c r="E54" i="3"/>
  <c r="E75" i="3"/>
  <c r="E96" i="3"/>
  <c r="E36" i="3"/>
  <c r="E79" i="3"/>
  <c r="E7" i="3"/>
  <c r="E28" i="3"/>
  <c r="E50" i="3"/>
  <c r="E71" i="3"/>
  <c r="E92" i="3"/>
  <c r="E21" i="3"/>
  <c r="E37" i="3"/>
  <c r="E53" i="3"/>
  <c r="E24" i="3"/>
  <c r="E94" i="3"/>
  <c r="E35" i="3"/>
  <c r="E31" i="3"/>
  <c r="E84" i="3"/>
  <c r="E27" i="3"/>
  <c r="E59" i="3"/>
  <c r="E86" i="3"/>
  <c r="E26" i="3"/>
  <c r="E90" i="3"/>
  <c r="E18" i="3"/>
  <c r="E44" i="3"/>
  <c r="E76" i="3"/>
  <c r="E103" i="3"/>
  <c r="E25" i="3"/>
  <c r="E45" i="3"/>
  <c r="E65" i="3"/>
  <c r="E81" i="3"/>
  <c r="E97" i="3"/>
  <c r="E19" i="3"/>
  <c r="E67" i="3"/>
  <c r="E46" i="3"/>
  <c r="E78" i="3"/>
  <c r="E42" i="3"/>
  <c r="E100" i="3"/>
  <c r="E38" i="3"/>
  <c r="E64" i="3"/>
  <c r="E91" i="3"/>
  <c r="E47" i="3"/>
  <c r="E95" i="3"/>
  <c r="E23" i="3"/>
  <c r="E55" i="3"/>
  <c r="E82" i="3"/>
  <c r="E9" i="3"/>
  <c r="E29" i="3"/>
  <c r="E49" i="3"/>
  <c r="E69" i="3"/>
  <c r="E85" i="3"/>
  <c r="E62" i="3"/>
  <c r="E30" i="3"/>
  <c r="E8" i="3"/>
  <c r="E99" i="3"/>
  <c r="E52" i="3"/>
  <c r="E16" i="3"/>
  <c r="E43" i="3"/>
  <c r="E70" i="3"/>
  <c r="E102" i="3"/>
  <c r="E58" i="3"/>
  <c r="E11" i="3"/>
  <c r="E34" i="3"/>
  <c r="E60" i="3"/>
  <c r="E87" i="3"/>
  <c r="E13" i="3"/>
  <c r="E33" i="3"/>
  <c r="E57" i="3"/>
  <c r="E73" i="3"/>
  <c r="E89" i="3"/>
  <c r="BL80" i="3"/>
  <c r="BL91" i="3"/>
  <c r="BL75" i="3"/>
  <c r="BL98" i="3"/>
  <c r="BL82" i="3"/>
  <c r="BL66" i="3"/>
  <c r="BL89" i="3"/>
  <c r="BL73" i="3"/>
  <c r="BL76" i="3"/>
  <c r="BL84" i="3"/>
  <c r="BO101" i="3"/>
  <c r="BO103" i="3"/>
  <c r="BO90" i="3"/>
  <c r="BO98" i="3"/>
  <c r="BO70" i="3"/>
  <c r="BO78" i="3"/>
  <c r="BO86" i="3"/>
  <c r="BO74" i="3"/>
  <c r="BO94" i="3"/>
  <c r="BO83" i="3"/>
  <c r="BO99" i="3"/>
  <c r="BO68" i="3"/>
  <c r="BO84" i="3"/>
  <c r="BO100" i="3"/>
  <c r="BO73" i="3"/>
  <c r="BO89" i="3"/>
  <c r="AT72" i="3"/>
  <c r="AT61" i="3"/>
  <c r="AT56" i="3"/>
  <c r="AT48" i="3"/>
  <c r="AT92" i="3"/>
  <c r="AT53" i="3"/>
  <c r="AT64" i="3"/>
  <c r="AT88" i="3"/>
  <c r="AT100" i="3"/>
  <c r="AT85" i="3"/>
  <c r="AT58" i="3"/>
  <c r="AT96" i="3"/>
  <c r="AT50" i="3"/>
  <c r="AT66" i="3"/>
  <c r="AT69" i="3"/>
  <c r="AT103" i="3"/>
  <c r="AT87" i="3"/>
  <c r="AT71" i="3"/>
  <c r="AT55" i="3"/>
  <c r="AT98" i="3"/>
  <c r="AT57" i="3"/>
  <c r="AT78" i="3"/>
  <c r="AT54" i="3"/>
  <c r="AT76" i="3"/>
  <c r="AT101" i="3"/>
  <c r="BZ80" i="3"/>
  <c r="BZ96" i="3"/>
  <c r="BZ84" i="3"/>
  <c r="BZ98" i="3"/>
  <c r="BZ97" i="3"/>
  <c r="BZ81" i="3"/>
  <c r="BZ91" i="3"/>
  <c r="BZ86" i="3"/>
  <c r="BZ82" i="3"/>
  <c r="BC60" i="3"/>
  <c r="BC65" i="3"/>
  <c r="BC81" i="3"/>
  <c r="BC98" i="3"/>
  <c r="BC82" i="3"/>
  <c r="BC66" i="3"/>
  <c r="BC96" i="3"/>
  <c r="BC75" i="3"/>
  <c r="BC100" i="3"/>
  <c r="BC79" i="3"/>
  <c r="BC57" i="3"/>
  <c r="BC83" i="3"/>
  <c r="BC61" i="3"/>
  <c r="BC103" i="3"/>
  <c r="BC71" i="3"/>
  <c r="AM103" i="3"/>
  <c r="AM68" i="3"/>
  <c r="AM53" i="3"/>
  <c r="AM42" i="3"/>
  <c r="AM80" i="3"/>
  <c r="AM52" i="3"/>
  <c r="AM94" i="3"/>
  <c r="AM60" i="3"/>
  <c r="AM81" i="3"/>
  <c r="AM102" i="3"/>
  <c r="AM56" i="3"/>
  <c r="AM77" i="3"/>
  <c r="AM98" i="3"/>
  <c r="AM78" i="3"/>
  <c r="AM74" i="3"/>
  <c r="AM48" i="3"/>
  <c r="AM101" i="3"/>
  <c r="AM84" i="3"/>
  <c r="AM65" i="3"/>
  <c r="AM92" i="3"/>
  <c r="AM50" i="3"/>
  <c r="AM82" i="3"/>
  <c r="AM57" i="3"/>
  <c r="AM89" i="3"/>
  <c r="AM58" i="3"/>
  <c r="AM41" i="3"/>
  <c r="AM44" i="3"/>
  <c r="AM70" i="3"/>
  <c r="AM97" i="3"/>
  <c r="AM61" i="3"/>
  <c r="AM88" i="3"/>
  <c r="AM64" i="3"/>
  <c r="AM46" i="3"/>
  <c r="AM69" i="3"/>
  <c r="AM62" i="3"/>
  <c r="AM49" i="3"/>
  <c r="AM76" i="3"/>
  <c r="AM40" i="3"/>
  <c r="AM66" i="3"/>
  <c r="AM93" i="3"/>
  <c r="AM51" i="3"/>
  <c r="AM67" i="3"/>
  <c r="AM83" i="3"/>
  <c r="AM99" i="3"/>
  <c r="Y65" i="3"/>
  <c r="Y32" i="3"/>
  <c r="Y52" i="3"/>
  <c r="Y72" i="3"/>
  <c r="Y96" i="3"/>
  <c r="Y38" i="3"/>
  <c r="Y70" i="3"/>
  <c r="Y102" i="3"/>
  <c r="X40" i="3"/>
  <c r="X51" i="3"/>
  <c r="X83" i="3"/>
  <c r="X33" i="3"/>
  <c r="X65" i="3"/>
  <c r="X97" i="3"/>
  <c r="Y77" i="3"/>
  <c r="X52" i="3"/>
  <c r="Y67" i="3"/>
  <c r="X82" i="3"/>
  <c r="G58" i="3"/>
  <c r="G80" i="3"/>
  <c r="G67" i="3"/>
  <c r="E66" i="3"/>
  <c r="E15" i="3"/>
  <c r="E74" i="3"/>
  <c r="E40" i="3"/>
  <c r="G28" i="3"/>
  <c r="X46" i="3"/>
  <c r="AT82" i="3"/>
  <c r="BC87" i="3"/>
  <c r="BL100" i="3"/>
  <c r="BL65" i="3"/>
  <c r="BL85" i="3"/>
  <c r="BL70" i="3"/>
  <c r="BL90" i="3"/>
  <c r="BL71" i="3"/>
  <c r="BL95" i="3"/>
  <c r="Y97" i="3"/>
  <c r="Y49" i="3"/>
  <c r="Y36" i="3"/>
  <c r="Y56" i="3"/>
  <c r="Y80" i="3"/>
  <c r="Y100" i="3"/>
  <c r="Y42" i="3"/>
  <c r="Y74" i="3"/>
  <c r="X96" i="3"/>
  <c r="X32" i="3"/>
  <c r="X55" i="3"/>
  <c r="X87" i="3"/>
  <c r="X37" i="3"/>
  <c r="X69" i="3"/>
  <c r="X101" i="3"/>
  <c r="X92" i="3"/>
  <c r="X28" i="3"/>
  <c r="Y43" i="3"/>
  <c r="X58" i="3"/>
  <c r="G42" i="3"/>
  <c r="E41" i="3"/>
  <c r="G60" i="3"/>
  <c r="G43" i="3"/>
  <c r="E39" i="3"/>
  <c r="E80" i="3"/>
  <c r="E10" i="3"/>
  <c r="G77" i="3"/>
  <c r="G49" i="3"/>
  <c r="Y63" i="3"/>
  <c r="AM54" i="3"/>
  <c r="AM96" i="3"/>
  <c r="AT74" i="3"/>
  <c r="Z29" i="3"/>
  <c r="AA88" i="3"/>
  <c r="AA56" i="3"/>
  <c r="AA82" i="3"/>
  <c r="AA86" i="3"/>
  <c r="AA54" i="3"/>
  <c r="AA28" i="3"/>
  <c r="AA42" i="3"/>
  <c r="AA76" i="3"/>
  <c r="AA44" i="3"/>
  <c r="AA34" i="3"/>
  <c r="BQ88" i="3"/>
  <c r="BQ76" i="3"/>
  <c r="BQ79" i="3"/>
  <c r="BQ75" i="3"/>
  <c r="BV88" i="3"/>
  <c r="BV103" i="3"/>
  <c r="Z61" i="3"/>
  <c r="Z73" i="3"/>
  <c r="R101" i="3"/>
  <c r="R60" i="3"/>
  <c r="R40" i="3"/>
  <c r="R29" i="3"/>
  <c r="R33" i="3"/>
  <c r="R84" i="3"/>
  <c r="R36" i="3"/>
  <c r="R88" i="3"/>
  <c r="R21" i="3"/>
  <c r="R80" i="3"/>
  <c r="R96" i="3"/>
  <c r="R76" i="3"/>
  <c r="R52" i="3"/>
  <c r="R20" i="3"/>
  <c r="R56" i="3"/>
  <c r="R24" i="3"/>
  <c r="R25" i="3"/>
  <c r="R28" i="3"/>
  <c r="R26" i="3"/>
  <c r="R42" i="3"/>
  <c r="R58" i="3"/>
  <c r="R74" i="3"/>
  <c r="R90" i="3"/>
  <c r="R27" i="3"/>
  <c r="R43" i="3"/>
  <c r="R59" i="3"/>
  <c r="R75" i="3"/>
  <c r="R91" i="3"/>
  <c r="R49" i="3"/>
  <c r="R65" i="3"/>
  <c r="R81" i="3"/>
  <c r="R97" i="3"/>
  <c r="R37" i="3"/>
  <c r="R48" i="3"/>
  <c r="R68" i="3"/>
  <c r="R72" i="3"/>
  <c r="W36" i="3"/>
  <c r="W47" i="3"/>
  <c r="W48" i="3"/>
  <c r="W52" i="3"/>
  <c r="W43" i="3"/>
  <c r="W58" i="3"/>
  <c r="W102" i="3"/>
  <c r="W59" i="3"/>
  <c r="W31" i="3"/>
  <c r="W78" i="3"/>
  <c r="W64" i="3"/>
  <c r="W38" i="3"/>
  <c r="W72" i="3"/>
  <c r="W54" i="3"/>
  <c r="W93" i="3"/>
  <c r="W77" i="3"/>
  <c r="W61" i="3"/>
  <c r="W45" i="3"/>
  <c r="W29" i="3"/>
  <c r="W95" i="3"/>
  <c r="W79" i="3"/>
  <c r="W28" i="3"/>
  <c r="W50" i="3"/>
  <c r="W74" i="3"/>
  <c r="W35" i="3"/>
  <c r="W56" i="3"/>
  <c r="W84" i="3"/>
  <c r="W86" i="3"/>
  <c r="W70" i="3"/>
  <c r="W63" i="3"/>
  <c r="F103" i="3"/>
  <c r="F18" i="3"/>
  <c r="F54" i="3"/>
  <c r="F90" i="3"/>
  <c r="F8" i="3"/>
  <c r="F24" i="3"/>
  <c r="F40" i="3"/>
  <c r="F56" i="3"/>
  <c r="F72" i="3"/>
  <c r="F88" i="3"/>
  <c r="F14" i="3"/>
  <c r="F50" i="3"/>
  <c r="F78" i="3"/>
  <c r="F13" i="3"/>
  <c r="F29" i="3"/>
  <c r="F45" i="3"/>
  <c r="F61" i="3"/>
  <c r="F77" i="3"/>
  <c r="F93" i="3"/>
  <c r="F38" i="3"/>
  <c r="F74" i="3"/>
  <c r="F102" i="3"/>
  <c r="F16" i="3"/>
  <c r="F32" i="3"/>
  <c r="F48" i="3"/>
  <c r="F64" i="3"/>
  <c r="F80" i="3"/>
  <c r="F96" i="3"/>
  <c r="F34" i="3"/>
  <c r="F62" i="3"/>
  <c r="F98" i="3"/>
  <c r="F21" i="3"/>
  <c r="F37" i="3"/>
  <c r="F53" i="3"/>
  <c r="F69" i="3"/>
  <c r="F85" i="3"/>
  <c r="F101" i="3"/>
  <c r="F7" i="3"/>
  <c r="F23" i="3"/>
  <c r="F39" i="3"/>
  <c r="F55" i="3"/>
  <c r="F71" i="3"/>
  <c r="F87" i="3"/>
  <c r="F30" i="3"/>
  <c r="F94" i="3"/>
  <c r="F36" i="3"/>
  <c r="F68" i="3"/>
  <c r="F100" i="3"/>
  <c r="F70" i="3"/>
  <c r="F25" i="3"/>
  <c r="F57" i="3"/>
  <c r="F89" i="3"/>
  <c r="F22" i="3"/>
  <c r="F11" i="3"/>
  <c r="F31" i="3"/>
  <c r="F51" i="3"/>
  <c r="F75" i="3"/>
  <c r="F95" i="3"/>
  <c r="F66" i="3"/>
  <c r="F20" i="3"/>
  <c r="F52" i="3"/>
  <c r="F84" i="3"/>
  <c r="F42" i="3"/>
  <c r="AE88" i="3"/>
  <c r="AE67" i="3"/>
  <c r="AE46" i="3"/>
  <c r="Z96" i="3"/>
  <c r="Z80" i="3"/>
  <c r="Z64" i="3"/>
  <c r="AE102" i="3"/>
  <c r="AE80" i="3"/>
  <c r="AE59" i="3"/>
  <c r="AE39" i="3"/>
  <c r="AE53" i="3"/>
  <c r="AE69" i="3"/>
  <c r="AE85" i="3"/>
  <c r="AE101" i="3"/>
  <c r="Z102" i="3"/>
  <c r="Z86" i="3"/>
  <c r="Z70" i="3"/>
  <c r="Z54" i="3"/>
  <c r="Z38" i="3"/>
  <c r="W80" i="3"/>
  <c r="U85" i="3"/>
  <c r="U69" i="3"/>
  <c r="U53" i="3"/>
  <c r="U33" i="3"/>
  <c r="R77" i="3"/>
  <c r="R57" i="3"/>
  <c r="W92" i="3"/>
  <c r="W51" i="3"/>
  <c r="W24" i="3"/>
  <c r="U87" i="3"/>
  <c r="U63" i="3"/>
  <c r="U43" i="3"/>
  <c r="U23" i="3"/>
  <c r="R95" i="3"/>
  <c r="R71" i="3"/>
  <c r="R51" i="3"/>
  <c r="R31" i="3"/>
  <c r="W66" i="3"/>
  <c r="W39" i="3"/>
  <c r="W75" i="3"/>
  <c r="W99" i="3"/>
  <c r="W37" i="3"/>
  <c r="W57" i="3"/>
  <c r="W81" i="3"/>
  <c r="W101" i="3"/>
  <c r="U86" i="3"/>
  <c r="U62" i="3"/>
  <c r="R102" i="3"/>
  <c r="R82" i="3"/>
  <c r="R62" i="3"/>
  <c r="R38" i="3"/>
  <c r="H94" i="3"/>
  <c r="H74" i="3"/>
  <c r="H50" i="3"/>
  <c r="H30" i="3"/>
  <c r="H10" i="3"/>
  <c r="F99" i="3"/>
  <c r="F67" i="3"/>
  <c r="F43" i="3"/>
  <c r="F15" i="3"/>
  <c r="H64" i="3"/>
  <c r="H16" i="3"/>
  <c r="F73" i="3"/>
  <c r="F33" i="3"/>
  <c r="F26" i="3"/>
  <c r="H67" i="3"/>
  <c r="F92" i="3"/>
  <c r="F28" i="3"/>
  <c r="F10" i="3"/>
  <c r="H85" i="3"/>
  <c r="R100" i="3"/>
  <c r="R92" i="3"/>
  <c r="U44" i="3"/>
  <c r="W42" i="3"/>
  <c r="Z36" i="3"/>
  <c r="Z49" i="3"/>
  <c r="AE52" i="3"/>
  <c r="Z103" i="3"/>
  <c r="Z44" i="3"/>
  <c r="Z48" i="3"/>
  <c r="Z33" i="3"/>
  <c r="Z39" i="3"/>
  <c r="Z97" i="3"/>
  <c r="Z45" i="3"/>
  <c r="Z75" i="3"/>
  <c r="Z31" i="3"/>
  <c r="Z53" i="3"/>
  <c r="Z85" i="3"/>
  <c r="Z87" i="3"/>
  <c r="Z55" i="3"/>
  <c r="Z27" i="3"/>
  <c r="Z79" i="3"/>
  <c r="Z89" i="3"/>
  <c r="Z65" i="3"/>
  <c r="Z35" i="3"/>
  <c r="Z59" i="3"/>
  <c r="Z91" i="3"/>
  <c r="Z41" i="3"/>
  <c r="Z69" i="3"/>
  <c r="Z101" i="3"/>
  <c r="Z43" i="3"/>
  <c r="Z95" i="3"/>
  <c r="Z81" i="3"/>
  <c r="Z67" i="3"/>
  <c r="Z47" i="3"/>
  <c r="Z32" i="3"/>
  <c r="Z37" i="3"/>
  <c r="Z28" i="3"/>
  <c r="Z40" i="3"/>
  <c r="Z99" i="3"/>
  <c r="Z77" i="3"/>
  <c r="AE95" i="3"/>
  <c r="AE68" i="3"/>
  <c r="AE33" i="3"/>
  <c r="AE100" i="3"/>
  <c r="AE87" i="3"/>
  <c r="AE60" i="3"/>
  <c r="AE103" i="3"/>
  <c r="AE63" i="3"/>
  <c r="AE55" i="3"/>
  <c r="AE47" i="3"/>
  <c r="AE58" i="3"/>
  <c r="AE44" i="3"/>
  <c r="AE40" i="3"/>
  <c r="AE82" i="3"/>
  <c r="AE42" i="3"/>
  <c r="AE84" i="3"/>
  <c r="AE98" i="3"/>
  <c r="AE38" i="3"/>
  <c r="AE34" i="3"/>
  <c r="AE36" i="3"/>
  <c r="AE90" i="3"/>
  <c r="AE32" i="3"/>
  <c r="AE71" i="3"/>
  <c r="AE74" i="3"/>
  <c r="H77" i="3"/>
  <c r="H25" i="3"/>
  <c r="H61" i="3"/>
  <c r="H49" i="3"/>
  <c r="H9" i="3"/>
  <c r="H69" i="3"/>
  <c r="H15" i="3"/>
  <c r="H31" i="3"/>
  <c r="H47" i="3"/>
  <c r="H63" i="3"/>
  <c r="H79" i="3"/>
  <c r="H95" i="3"/>
  <c r="H12" i="3"/>
  <c r="H28" i="3"/>
  <c r="H44" i="3"/>
  <c r="H60" i="3"/>
  <c r="H76" i="3"/>
  <c r="H92" i="3"/>
  <c r="H45" i="3"/>
  <c r="H73" i="3"/>
  <c r="H89" i="3"/>
  <c r="H17" i="3"/>
  <c r="H81" i="3"/>
  <c r="H37" i="3"/>
  <c r="H101" i="3"/>
  <c r="H23" i="3"/>
  <c r="H39" i="3"/>
  <c r="H55" i="3"/>
  <c r="H71" i="3"/>
  <c r="H87" i="3"/>
  <c r="H103" i="3"/>
  <c r="H20" i="3"/>
  <c r="H36" i="3"/>
  <c r="H52" i="3"/>
  <c r="H68" i="3"/>
  <c r="H84" i="3"/>
  <c r="H100" i="3"/>
  <c r="H41" i="3"/>
  <c r="H29" i="3"/>
  <c r="H97" i="3"/>
  <c r="H43" i="3"/>
  <c r="H75" i="3"/>
  <c r="H24" i="3"/>
  <c r="H56" i="3"/>
  <c r="H88" i="3"/>
  <c r="H22" i="3"/>
  <c r="H38" i="3"/>
  <c r="H54" i="3"/>
  <c r="H70" i="3"/>
  <c r="H86" i="3"/>
  <c r="H11" i="3"/>
  <c r="H33" i="3"/>
  <c r="H53" i="3"/>
  <c r="H27" i="3"/>
  <c r="H59" i="3"/>
  <c r="H91" i="3"/>
  <c r="U101" i="3"/>
  <c r="U46" i="3"/>
  <c r="U22" i="3"/>
  <c r="U32" i="3"/>
  <c r="U76" i="3"/>
  <c r="U42" i="3"/>
  <c r="U96" i="3"/>
  <c r="U52" i="3"/>
  <c r="U30" i="3"/>
  <c r="U88" i="3"/>
  <c r="U48" i="3"/>
  <c r="U26" i="3"/>
  <c r="U64" i="3"/>
  <c r="U36" i="3"/>
  <c r="U84" i="3"/>
  <c r="U38" i="3"/>
  <c r="U92" i="3"/>
  <c r="U28" i="3"/>
  <c r="U66" i="3"/>
  <c r="U82" i="3"/>
  <c r="U98" i="3"/>
  <c r="U35" i="3"/>
  <c r="U51" i="3"/>
  <c r="U67" i="3"/>
  <c r="U83" i="3"/>
  <c r="U99" i="3"/>
  <c r="U25" i="3"/>
  <c r="U41" i="3"/>
  <c r="U56" i="3"/>
  <c r="U40" i="3"/>
  <c r="U50" i="3"/>
  <c r="U68" i="3"/>
  <c r="AE99" i="3"/>
  <c r="AE78" i="3"/>
  <c r="AE56" i="3"/>
  <c r="Z88" i="3"/>
  <c r="Z72" i="3"/>
  <c r="Z56" i="3"/>
  <c r="AE91" i="3"/>
  <c r="AE70" i="3"/>
  <c r="AE48" i="3"/>
  <c r="AE45" i="3"/>
  <c r="AE61" i="3"/>
  <c r="AE77" i="3"/>
  <c r="AE93" i="3"/>
  <c r="Z94" i="3"/>
  <c r="Z78" i="3"/>
  <c r="Z62" i="3"/>
  <c r="Z46" i="3"/>
  <c r="Z30" i="3"/>
  <c r="W96" i="3"/>
  <c r="U93" i="3"/>
  <c r="U77" i="3"/>
  <c r="U61" i="3"/>
  <c r="U45" i="3"/>
  <c r="R89" i="3"/>
  <c r="R69" i="3"/>
  <c r="W68" i="3"/>
  <c r="W40" i="3"/>
  <c r="U95" i="3"/>
  <c r="U75" i="3"/>
  <c r="U55" i="3"/>
  <c r="U31" i="3"/>
  <c r="R103" i="3"/>
  <c r="R83" i="3"/>
  <c r="R63" i="3"/>
  <c r="R39" i="3"/>
  <c r="R19" i="3"/>
  <c r="W90" i="3"/>
  <c r="W55" i="3"/>
  <c r="W67" i="3"/>
  <c r="W87" i="3"/>
  <c r="W25" i="3"/>
  <c r="W49" i="3"/>
  <c r="W69" i="3"/>
  <c r="W89" i="3"/>
  <c r="U94" i="3"/>
  <c r="U74" i="3"/>
  <c r="U54" i="3"/>
  <c r="R94" i="3"/>
  <c r="R70" i="3"/>
  <c r="R50" i="3"/>
  <c r="R30" i="3"/>
  <c r="H82" i="3"/>
  <c r="H62" i="3"/>
  <c r="H42" i="3"/>
  <c r="H18" i="3"/>
  <c r="F83" i="3"/>
  <c r="F59" i="3"/>
  <c r="F27" i="3"/>
  <c r="H80" i="3"/>
  <c r="H40" i="3"/>
  <c r="F97" i="3"/>
  <c r="F49" i="3"/>
  <c r="F9" i="3"/>
  <c r="F86" i="3"/>
  <c r="H99" i="3"/>
  <c r="H35" i="3"/>
  <c r="F60" i="3"/>
  <c r="F82" i="3"/>
  <c r="H65" i="3"/>
  <c r="H102" i="3"/>
  <c r="R45" i="3"/>
  <c r="U34" i="3"/>
  <c r="W26" i="3"/>
  <c r="Z93" i="3"/>
  <c r="Z51" i="3"/>
  <c r="Z63" i="3"/>
  <c r="AE50" i="3"/>
  <c r="AE37" i="3"/>
  <c r="B101" i="3"/>
  <c r="B78" i="3"/>
  <c r="B88" i="3"/>
  <c r="B61" i="3"/>
  <c r="B29" i="3"/>
  <c r="B79" i="3"/>
  <c r="B15" i="3"/>
  <c r="B12" i="3"/>
  <c r="B47" i="3"/>
  <c r="B50" i="3"/>
  <c r="B10" i="3"/>
  <c r="B100" i="3"/>
  <c r="B77" i="3"/>
  <c r="B13" i="3"/>
  <c r="B95" i="3"/>
  <c r="B31" i="3"/>
  <c r="B82" i="3"/>
  <c r="B76" i="3"/>
  <c r="B45" i="3"/>
  <c r="B63" i="3"/>
  <c r="B22" i="3"/>
  <c r="B46" i="3"/>
  <c r="B24" i="3"/>
  <c r="B64" i="3"/>
  <c r="B89" i="3"/>
  <c r="B73" i="3"/>
  <c r="B57" i="3"/>
  <c r="B41" i="3"/>
  <c r="B25" i="3"/>
  <c r="B9" i="3"/>
  <c r="B91" i="3"/>
  <c r="B75" i="3"/>
  <c r="B59" i="3"/>
  <c r="B43" i="3"/>
  <c r="B27" i="3"/>
  <c r="B11" i="3"/>
  <c r="B74" i="3"/>
  <c r="B42" i="3"/>
  <c r="B14" i="3"/>
  <c r="B98" i="3"/>
  <c r="B70" i="3"/>
  <c r="B34" i="3"/>
  <c r="B36" i="3"/>
  <c r="B40" i="3"/>
  <c r="B28" i="3"/>
  <c r="B92" i="3"/>
  <c r="B16" i="3"/>
  <c r="B80" i="3"/>
  <c r="B85" i="3"/>
  <c r="B69" i="3"/>
  <c r="B53" i="3"/>
  <c r="B37" i="3"/>
  <c r="B21" i="3"/>
  <c r="B5" i="3"/>
  <c r="B103" i="3"/>
  <c r="B87" i="3"/>
  <c r="B71" i="3"/>
  <c r="B55" i="3"/>
  <c r="B39" i="3"/>
  <c r="B23" i="3"/>
  <c r="B7" i="3"/>
  <c r="B102" i="3"/>
  <c r="B66" i="3"/>
  <c r="B38" i="3"/>
  <c r="B6" i="3"/>
  <c r="B90" i="3"/>
  <c r="B62" i="3"/>
  <c r="B26" i="3"/>
  <c r="B20" i="3"/>
  <c r="B84" i="3"/>
  <c r="B56" i="3"/>
  <c r="B44" i="3"/>
  <c r="B4" i="3"/>
  <c r="B32" i="3"/>
  <c r="B96" i="3"/>
  <c r="B97" i="3"/>
  <c r="B81" i="3"/>
  <c r="B65" i="3"/>
  <c r="B49" i="3"/>
  <c r="B33" i="3"/>
  <c r="B17" i="3"/>
  <c r="B99" i="3"/>
  <c r="B83" i="3"/>
  <c r="B67" i="3"/>
  <c r="B51" i="3"/>
  <c r="B35" i="3"/>
  <c r="B19" i="3"/>
  <c r="B3" i="3"/>
  <c r="B94" i="3"/>
  <c r="B58" i="3"/>
  <c r="B30" i="3"/>
  <c r="B86" i="3"/>
  <c r="B54" i="3"/>
  <c r="B18" i="3"/>
  <c r="B68" i="3"/>
  <c r="B8" i="3"/>
  <c r="B72" i="3"/>
  <c r="B60" i="3"/>
  <c r="B52" i="3"/>
  <c r="B48" i="3"/>
  <c r="CX103" i="1" l="1"/>
  <c r="CW102" i="1" a="1"/>
  <c r="CW102" i="1" s="1"/>
  <c r="CV101" i="1" a="1"/>
  <c r="CU102" i="1"/>
  <c r="CU100" i="1" a="1"/>
  <c r="CU103" i="1" s="1"/>
  <c r="CT101" i="1"/>
  <c r="CT99" i="1" a="1"/>
  <c r="CT102" i="1" s="1"/>
  <c r="CS101" i="1"/>
  <c r="CS99" i="1"/>
  <c r="CS98" i="1" a="1"/>
  <c r="CS103" i="1" s="1"/>
  <c r="CR97" i="1" a="1"/>
  <c r="CR102" i="1" s="1"/>
  <c r="CQ102" i="1"/>
  <c r="CQ96" i="1" a="1"/>
  <c r="CP99" i="1"/>
  <c r="CP97" i="1"/>
  <c r="CP95" i="1" a="1"/>
  <c r="CP100" i="1" s="1"/>
  <c r="CO103" i="1"/>
  <c r="CO101" i="1"/>
  <c r="CO94" i="1" a="1"/>
  <c r="CN93" i="1" a="1"/>
  <c r="CM92" i="1" a="1"/>
  <c r="CL99" i="1"/>
  <c r="CL93" i="1"/>
  <c r="CL91" i="1" a="1"/>
  <c r="CL102" i="1" s="1"/>
  <c r="CK90" i="1" a="1"/>
  <c r="CJ89" i="1" a="1"/>
  <c r="CJ102" i="1" s="1"/>
  <c r="CI100" i="1"/>
  <c r="CI92" i="1"/>
  <c r="CI88" i="1" a="1"/>
  <c r="CI101" i="1" s="1"/>
  <c r="CH103" i="1"/>
  <c r="CH99" i="1"/>
  <c r="CH97" i="1"/>
  <c r="CH95" i="1"/>
  <c r="CH91" i="1"/>
  <c r="CH89" i="1"/>
  <c r="CH87" i="1"/>
  <c r="CH87" i="1" a="1"/>
  <c r="CH100" i="1" s="1"/>
  <c r="CG86" i="1" a="1"/>
  <c r="CG95" i="1" s="1"/>
  <c r="CF85" i="1" a="1"/>
  <c r="CE98" i="1"/>
  <c r="CE84" i="1" a="1"/>
  <c r="CD100" i="1"/>
  <c r="CD99" i="1"/>
  <c r="CD95" i="1"/>
  <c r="CD93" i="1"/>
  <c r="CD89" i="1"/>
  <c r="CD88" i="1"/>
  <c r="CD84" i="1"/>
  <c r="CD83" i="1"/>
  <c r="CD83" i="1" a="1"/>
  <c r="CD102" i="1" s="1"/>
  <c r="CC82" i="1" a="1"/>
  <c r="CB85" i="1"/>
  <c r="CB81" i="1" a="1"/>
  <c r="CB100" i="1" s="1"/>
  <c r="CA80" i="1" a="1"/>
  <c r="BZ79" i="1" a="1"/>
  <c r="BY78" i="1" a="1"/>
  <c r="BY90" i="1" s="1"/>
  <c r="BX99" i="1"/>
  <c r="BX89" i="1"/>
  <c r="BX78" i="1"/>
  <c r="BX77" i="1" a="1"/>
  <c r="BX100" i="1" s="1"/>
  <c r="BW76" i="1" a="1"/>
  <c r="BV75" i="1" a="1"/>
  <c r="BU84" i="1"/>
  <c r="BU78" i="1"/>
  <c r="BU74" i="1"/>
  <c r="BU74" i="1" a="1"/>
  <c r="BU100" i="1" s="1"/>
  <c r="BT73" i="1" a="1"/>
  <c r="BS86" i="1"/>
  <c r="BS72" i="1" a="1"/>
  <c r="BS82" i="1" s="1"/>
  <c r="BR71" i="1" a="1"/>
  <c r="BR89" i="1" s="1"/>
  <c r="BQ89" i="1"/>
  <c r="BQ78" i="1"/>
  <c r="BQ70" i="1"/>
  <c r="BQ70" i="1" a="1"/>
  <c r="BQ98" i="1" s="1"/>
  <c r="BP103" i="1"/>
  <c r="BP101" i="1"/>
  <c r="BP98" i="1"/>
  <c r="BP97" i="1"/>
  <c r="BP93" i="1"/>
  <c r="BP91" i="1"/>
  <c r="BP90" i="1"/>
  <c r="BP86" i="1"/>
  <c r="BP85" i="1"/>
  <c r="BP82" i="1"/>
  <c r="BP79" i="1"/>
  <c r="BP77" i="1"/>
  <c r="BP75" i="1"/>
  <c r="BP71" i="1"/>
  <c r="BP70" i="1"/>
  <c r="BP69" i="1"/>
  <c r="BP69" i="1" a="1"/>
  <c r="BP100" i="1" s="1"/>
  <c r="BO93" i="1"/>
  <c r="BO73" i="1"/>
  <c r="BO68" i="1" a="1"/>
  <c r="BO84" i="1" s="1"/>
  <c r="BN92" i="1"/>
  <c r="BN80" i="1"/>
  <c r="BN67" i="1"/>
  <c r="BN67" i="1" a="1"/>
  <c r="BN91" i="1" s="1"/>
  <c r="BM66" i="1" a="1"/>
  <c r="BM86" i="1" s="1"/>
  <c r="BL65" i="1" a="1"/>
  <c r="BK64" i="1" a="1"/>
  <c r="BK102" i="1" s="1"/>
  <c r="BJ88" i="1"/>
  <c r="BJ76" i="1"/>
  <c r="BJ65" i="1"/>
  <c r="BJ63" i="1" a="1"/>
  <c r="BJ97" i="1" s="1"/>
  <c r="BI62" i="1" a="1"/>
  <c r="BI78" i="1" s="1"/>
  <c r="BH101" i="1"/>
  <c r="BH85" i="1"/>
  <c r="BH83" i="1"/>
  <c r="BH74" i="1"/>
  <c r="BH73" i="1"/>
  <c r="BH63" i="1"/>
  <c r="BH62" i="1"/>
  <c r="BH61" i="1" a="1"/>
  <c r="BH100" i="1" s="1"/>
  <c r="BG75" i="1"/>
  <c r="BG60" i="1" a="1"/>
  <c r="BG96" i="1" s="1"/>
  <c r="BF74" i="1"/>
  <c r="BF63" i="1"/>
  <c r="BF59" i="1" a="1"/>
  <c r="BF103" i="1" s="1"/>
  <c r="BE88" i="1"/>
  <c r="BE62" i="1"/>
  <c r="BE58" i="1" a="1"/>
  <c r="BE83" i="1" s="1"/>
  <c r="BD57" i="1" a="1"/>
  <c r="BD100" i="1" s="1"/>
  <c r="BC95" i="1"/>
  <c r="BC64" i="1"/>
  <c r="BC56" i="1"/>
  <c r="BC56" i="1" a="1"/>
  <c r="BC99" i="1" s="1"/>
  <c r="BB91" i="1"/>
  <c r="BB59" i="1"/>
  <c r="BB55" i="1" a="1"/>
  <c r="BB102" i="1" s="1"/>
  <c r="BA103" i="1"/>
  <c r="BA99" i="1"/>
  <c r="BA98" i="1"/>
  <c r="BA96" i="1"/>
  <c r="BA92" i="1"/>
  <c r="BA91" i="1"/>
  <c r="BA88" i="1"/>
  <c r="BA86" i="1"/>
  <c r="BA83" i="1"/>
  <c r="BA82" i="1"/>
  <c r="BA78" i="1"/>
  <c r="BA76" i="1"/>
  <c r="BA75" i="1"/>
  <c r="BA71" i="1"/>
  <c r="BA70" i="1"/>
  <c r="BA67" i="1"/>
  <c r="BA64" i="1"/>
  <c r="BA62" i="1"/>
  <c r="BA60" i="1"/>
  <c r="BA56" i="1"/>
  <c r="BA55" i="1"/>
  <c r="BA54" i="1"/>
  <c r="BA54" i="1" a="1"/>
  <c r="BA101" i="1" s="1"/>
  <c r="AZ53" i="1" a="1"/>
  <c r="AZ92" i="1" s="1"/>
  <c r="AY90" i="1"/>
  <c r="AY52" i="1" a="1"/>
  <c r="AY74" i="1" s="1"/>
  <c r="AX93" i="1"/>
  <c r="AX73" i="1"/>
  <c r="AX53" i="1"/>
  <c r="AX51" i="1" a="1"/>
  <c r="AX100" i="1" s="1"/>
  <c r="AW50" i="1" a="1"/>
  <c r="AW93" i="1" s="1"/>
  <c r="AV49" i="1" a="1"/>
  <c r="AV100" i="1" s="1"/>
  <c r="AU92" i="1"/>
  <c r="AU81" i="1"/>
  <c r="AU72" i="1"/>
  <c r="AU68" i="1"/>
  <c r="AU60" i="1"/>
  <c r="AU57" i="1"/>
  <c r="AU49" i="1"/>
  <c r="AU48" i="1"/>
  <c r="AU48" i="1" a="1"/>
  <c r="AU103" i="1" s="1"/>
  <c r="AT95" i="1"/>
  <c r="AT83" i="1"/>
  <c r="AT79" i="1"/>
  <c r="AT63" i="1"/>
  <c r="AT51" i="1"/>
  <c r="AT47" i="1"/>
  <c r="AT47" i="1" a="1"/>
  <c r="AT102" i="1" s="1"/>
  <c r="AS46" i="1" a="1"/>
  <c r="AS101" i="1" s="1"/>
  <c r="AR45" i="1" a="1"/>
  <c r="AQ44" i="1" a="1"/>
  <c r="AQ94" i="1" s="1"/>
  <c r="AP57" i="1"/>
  <c r="AP53" i="1"/>
  <c r="AP43" i="1" a="1"/>
  <c r="AP101" i="1" s="1"/>
  <c r="AO58" i="1"/>
  <c r="AO42" i="1" a="1"/>
  <c r="AO101" i="1" s="1"/>
  <c r="AN99" i="1"/>
  <c r="AN93" i="1"/>
  <c r="AN78" i="1"/>
  <c r="AN73" i="1"/>
  <c r="AN71" i="1"/>
  <c r="AN63" i="1"/>
  <c r="AN58" i="1"/>
  <c r="AN57" i="1"/>
  <c r="AN50" i="1"/>
  <c r="AN45" i="1"/>
  <c r="AN42" i="1"/>
  <c r="AN41" i="1" a="1"/>
  <c r="AN85" i="1" s="1"/>
  <c r="AM40" i="1" a="1"/>
  <c r="AL51" i="1"/>
  <c r="AL39" i="1" a="1"/>
  <c r="AL94" i="1" s="1"/>
  <c r="AK94" i="1"/>
  <c r="AK68" i="1"/>
  <c r="AK55" i="1"/>
  <c r="AK40" i="1"/>
  <c r="AK38" i="1" a="1"/>
  <c r="AK98" i="1" s="1"/>
  <c r="AJ44" i="1"/>
  <c r="AJ37" i="1" a="1"/>
  <c r="AJ85" i="1" s="1"/>
  <c r="AI85" i="1"/>
  <c r="AI57" i="1"/>
  <c r="AI41" i="1"/>
  <c r="AI36" i="1" a="1"/>
  <c r="AI100" i="1" s="1"/>
  <c r="AH61" i="1"/>
  <c r="AH35" i="1" a="1"/>
  <c r="AH77" i="1" s="1"/>
  <c r="AG34" i="1" a="1"/>
  <c r="AG85" i="1" s="1"/>
  <c r="AF33" i="1" a="1"/>
  <c r="AE32" i="1" a="1"/>
  <c r="AE102" i="1" s="1"/>
  <c r="AD31" i="1" a="1"/>
  <c r="AD46" i="1" s="1"/>
  <c r="AC95" i="1"/>
  <c r="AC79" i="1"/>
  <c r="AC71" i="1"/>
  <c r="AC47" i="1"/>
  <c r="AC39" i="1"/>
  <c r="AC31" i="1"/>
  <c r="AC30" i="1" a="1"/>
  <c r="AC101" i="1" s="1"/>
  <c r="AB66" i="1"/>
  <c r="AB29" i="1" a="1"/>
  <c r="AA78" i="1"/>
  <c r="AA40" i="1"/>
  <c r="AA28" i="1" a="1"/>
  <c r="AA100" i="1" s="1"/>
  <c r="Z65" i="1"/>
  <c r="Z45" i="1"/>
  <c r="Z29" i="1"/>
  <c r="Z27" i="1" a="1"/>
  <c r="Z93" i="1" s="1"/>
  <c r="Y26" i="1" a="1"/>
  <c r="Y53" i="1" s="1"/>
  <c r="X25" i="1" a="1"/>
  <c r="X100" i="1" s="1"/>
  <c r="W97" i="1"/>
  <c r="W76" i="1"/>
  <c r="W56" i="1"/>
  <c r="W33" i="1"/>
  <c r="W24" i="1" a="1"/>
  <c r="W103" i="1" s="1"/>
  <c r="V100" i="1"/>
  <c r="V23" i="1" a="1"/>
  <c r="V76" i="1" s="1"/>
  <c r="U88" i="1"/>
  <c r="U46" i="1"/>
  <c r="U22" i="1" a="1"/>
  <c r="U101" i="1" s="1"/>
  <c r="T76" i="1"/>
  <c r="T21" i="1" a="1"/>
  <c r="T100" i="1" s="1"/>
  <c r="S91" i="1"/>
  <c r="S33" i="1"/>
  <c r="S20" i="1" a="1"/>
  <c r="S102" i="1" s="1"/>
  <c r="R19" i="1" a="1"/>
  <c r="Q82" i="1"/>
  <c r="Q61" i="1"/>
  <c r="Q40" i="1"/>
  <c r="Q20" i="1"/>
  <c r="Q18" i="1" a="1"/>
  <c r="Q101" i="1" s="1"/>
  <c r="P85" i="1"/>
  <c r="P26" i="1"/>
  <c r="P17" i="1" a="1"/>
  <c r="P79" i="1" s="1"/>
  <c r="O103" i="1"/>
  <c r="O84" i="1"/>
  <c r="O71" i="1"/>
  <c r="O60" i="1"/>
  <c r="O49" i="1"/>
  <c r="O28" i="1"/>
  <c r="O20" i="1"/>
  <c r="O17" i="1"/>
  <c r="O16" i="1" a="1"/>
  <c r="O95" i="1" s="1"/>
  <c r="N48" i="1"/>
  <c r="N15" i="1" a="1"/>
  <c r="N80" i="1" s="1"/>
  <c r="M14" i="1" a="1"/>
  <c r="M98" i="1" s="1"/>
  <c r="L13" i="1" a="1"/>
  <c r="K12" i="1" a="1"/>
  <c r="K97" i="1" s="1"/>
  <c r="J83" i="1"/>
  <c r="J25" i="1"/>
  <c r="J11" i="1" a="1"/>
  <c r="J100" i="1" s="1"/>
  <c r="I35" i="1"/>
  <c r="I11" i="1"/>
  <c r="I10" i="1" a="1"/>
  <c r="I67" i="1" s="1"/>
  <c r="H9" i="1" a="1"/>
  <c r="H100" i="1" s="1"/>
  <c r="G20" i="1"/>
  <c r="G8" i="1" a="1"/>
  <c r="G102" i="1" s="1"/>
  <c r="F93" i="1"/>
  <c r="F63" i="1"/>
  <c r="F35" i="1"/>
  <c r="F7" i="1"/>
  <c r="F7" i="1" a="1"/>
  <c r="F98" i="1" s="1"/>
  <c r="E6" i="1" a="1"/>
  <c r="D5" i="1" a="1"/>
  <c r="D100" i="1" s="1"/>
  <c r="C88" i="1"/>
  <c r="C56" i="1"/>
  <c r="C24" i="1"/>
  <c r="C4" i="1" a="1"/>
  <c r="B3" i="1" a="1"/>
  <c r="CB84" i="1" l="1"/>
  <c r="B101" i="1"/>
  <c r="B91" i="1"/>
  <c r="B7" i="1"/>
  <c r="B51" i="1"/>
  <c r="B27" i="1"/>
  <c r="AM89" i="1"/>
  <c r="AM84" i="1"/>
  <c r="AM59" i="1"/>
  <c r="AM45" i="1"/>
  <c r="AM76" i="1"/>
  <c r="AM53" i="1"/>
  <c r="AM43" i="1"/>
  <c r="AM68" i="1"/>
  <c r="AM52" i="1"/>
  <c r="AM40" i="1"/>
  <c r="B71" i="1"/>
  <c r="M35" i="1"/>
  <c r="AM51" i="1"/>
  <c r="C102" i="1"/>
  <c r="C40" i="1"/>
  <c r="C72" i="1"/>
  <c r="C8" i="1"/>
  <c r="M63" i="1"/>
  <c r="AM64" i="1"/>
  <c r="AO74" i="1"/>
  <c r="AF86" i="1"/>
  <c r="AF53" i="1"/>
  <c r="AM97" i="1"/>
  <c r="M103" i="1"/>
  <c r="M87" i="1"/>
  <c r="M56" i="1"/>
  <c r="M28" i="1"/>
  <c r="M78" i="1"/>
  <c r="M50" i="1"/>
  <c r="M20" i="1"/>
  <c r="M71" i="1"/>
  <c r="M42" i="1"/>
  <c r="M14" i="1"/>
  <c r="AO93" i="1"/>
  <c r="AO90" i="1"/>
  <c r="AO70" i="1"/>
  <c r="AO50" i="1"/>
  <c r="AO85" i="1"/>
  <c r="AO62" i="1"/>
  <c r="AO46" i="1"/>
  <c r="AO102" i="1"/>
  <c r="AO78" i="1"/>
  <c r="AO61" i="1"/>
  <c r="AO42" i="1"/>
  <c r="AS52" i="1"/>
  <c r="AS63" i="1"/>
  <c r="AS74" i="1"/>
  <c r="AS84" i="1"/>
  <c r="AS102" i="1"/>
  <c r="AV65" i="1"/>
  <c r="AV86" i="1"/>
  <c r="AW85" i="1"/>
  <c r="BD77" i="1"/>
  <c r="BK82" i="1"/>
  <c r="F50" i="1"/>
  <c r="I75" i="1"/>
  <c r="J40" i="1"/>
  <c r="J96" i="1"/>
  <c r="P42" i="1"/>
  <c r="P101" i="1"/>
  <c r="Q25" i="1"/>
  <c r="Q46" i="1"/>
  <c r="Q62" i="1"/>
  <c r="Q89" i="1"/>
  <c r="U56" i="1"/>
  <c r="U99" i="1"/>
  <c r="W40" i="1"/>
  <c r="W60" i="1"/>
  <c r="W81" i="1"/>
  <c r="Z33" i="1"/>
  <c r="Z77" i="1"/>
  <c r="AA50" i="1"/>
  <c r="AA88" i="1"/>
  <c r="AC63" i="1"/>
  <c r="AC103" i="1"/>
  <c r="AI45" i="1"/>
  <c r="AI61" i="1"/>
  <c r="AI93" i="1"/>
  <c r="AJ80" i="1"/>
  <c r="AK44" i="1"/>
  <c r="AK58" i="1"/>
  <c r="AK72" i="1"/>
  <c r="AK100" i="1"/>
  <c r="AL63" i="1"/>
  <c r="AN51" i="1"/>
  <c r="AN66" i="1"/>
  <c r="AP73" i="1"/>
  <c r="AQ57" i="1"/>
  <c r="AS46" i="1"/>
  <c r="AS54" i="1"/>
  <c r="AS64" i="1"/>
  <c r="AS75" i="1"/>
  <c r="AS86" i="1"/>
  <c r="AT67" i="1"/>
  <c r="AT99" i="1"/>
  <c r="AU52" i="1"/>
  <c r="AU64" i="1"/>
  <c r="AU73" i="1"/>
  <c r="AU84" i="1"/>
  <c r="AU96" i="1"/>
  <c r="AV49" i="1"/>
  <c r="AV70" i="1"/>
  <c r="AV91" i="1"/>
  <c r="AW53" i="1"/>
  <c r="AW89" i="1"/>
  <c r="AX57" i="1"/>
  <c r="AX77" i="1"/>
  <c r="AX101" i="1"/>
  <c r="BA59" i="1"/>
  <c r="BA66" i="1"/>
  <c r="BA72" i="1"/>
  <c r="BA80" i="1"/>
  <c r="BA87" i="1"/>
  <c r="BA94" i="1"/>
  <c r="BA102" i="1"/>
  <c r="BB63" i="1"/>
  <c r="BB95" i="1"/>
  <c r="BC72" i="1"/>
  <c r="BD57" i="1"/>
  <c r="BD89" i="1"/>
  <c r="BE67" i="1"/>
  <c r="BE94" i="1"/>
  <c r="BF84" i="1"/>
  <c r="BH67" i="1"/>
  <c r="BH78" i="1"/>
  <c r="BH90" i="1"/>
  <c r="BI62" i="1"/>
  <c r="BJ66" i="1"/>
  <c r="BJ80" i="1"/>
  <c r="BJ93" i="1"/>
  <c r="BK65" i="1"/>
  <c r="BK93" i="1"/>
  <c r="BM72" i="1"/>
  <c r="BN68" i="1"/>
  <c r="BN83" i="1"/>
  <c r="BN99" i="1"/>
  <c r="BQ86" i="1"/>
  <c r="BS101" i="1"/>
  <c r="BX82" i="1"/>
  <c r="BX93" i="1"/>
  <c r="BX103" i="1"/>
  <c r="Q32" i="1"/>
  <c r="Q48" i="1"/>
  <c r="Q68" i="1"/>
  <c r="U24" i="1"/>
  <c r="U67" i="1"/>
  <c r="W24" i="1"/>
  <c r="W44" i="1"/>
  <c r="W65" i="1"/>
  <c r="W88" i="1"/>
  <c r="AA58" i="1"/>
  <c r="AA96" i="1"/>
  <c r="AI49" i="1"/>
  <c r="AI69" i="1"/>
  <c r="AI101" i="1"/>
  <c r="AK47" i="1"/>
  <c r="AK62" i="1"/>
  <c r="AK79" i="1"/>
  <c r="AL79" i="1"/>
  <c r="AP81" i="1"/>
  <c r="AQ74" i="1"/>
  <c r="AS47" i="1"/>
  <c r="AS58" i="1"/>
  <c r="AS68" i="1"/>
  <c r="AS79" i="1"/>
  <c r="AS91" i="1"/>
  <c r="AU56" i="1"/>
  <c r="AU65" i="1"/>
  <c r="AU76" i="1"/>
  <c r="AU88" i="1"/>
  <c r="AU97" i="1"/>
  <c r="AV54" i="1"/>
  <c r="AV75" i="1"/>
  <c r="AV97" i="1"/>
  <c r="AW57" i="1"/>
  <c r="AW101" i="1"/>
  <c r="AX61" i="1"/>
  <c r="AX85" i="1"/>
  <c r="BB75" i="1"/>
  <c r="BC82" i="1"/>
  <c r="BD61" i="1"/>
  <c r="BD93" i="1"/>
  <c r="BE72" i="1"/>
  <c r="BF96" i="1"/>
  <c r="BH69" i="1"/>
  <c r="BH79" i="1"/>
  <c r="BH95" i="1"/>
  <c r="BI94" i="1"/>
  <c r="BJ69" i="1"/>
  <c r="BJ82" i="1"/>
  <c r="BJ96" i="1"/>
  <c r="BK70" i="1"/>
  <c r="BK97" i="1"/>
  <c r="BM100" i="1"/>
  <c r="BN72" i="1"/>
  <c r="BN88" i="1"/>
  <c r="BN100" i="1"/>
  <c r="BX83" i="1"/>
  <c r="BX94" i="1"/>
  <c r="J53" i="1"/>
  <c r="P58" i="1"/>
  <c r="F21" i="1"/>
  <c r="F78" i="1"/>
  <c r="G63" i="1"/>
  <c r="I19" i="1"/>
  <c r="J11" i="1"/>
  <c r="J68" i="1"/>
  <c r="O41" i="1"/>
  <c r="O81" i="1"/>
  <c r="P19" i="1"/>
  <c r="P69" i="1"/>
  <c r="Q18" i="1"/>
  <c r="Q34" i="1"/>
  <c r="Q53" i="1"/>
  <c r="Q74" i="1"/>
  <c r="T44" i="1"/>
  <c r="U35" i="1"/>
  <c r="U78" i="1"/>
  <c r="V36" i="1"/>
  <c r="W28" i="1"/>
  <c r="W49" i="1"/>
  <c r="W72" i="1"/>
  <c r="W92" i="1"/>
  <c r="Z61" i="1"/>
  <c r="AA30" i="1"/>
  <c r="AA68" i="1"/>
  <c r="AI37" i="1"/>
  <c r="AI53" i="1"/>
  <c r="AI77" i="1"/>
  <c r="AK38" i="1"/>
  <c r="AK51" i="1"/>
  <c r="AK66" i="1"/>
  <c r="AK87" i="1"/>
  <c r="AL42" i="1"/>
  <c r="AS48" i="1"/>
  <c r="AS59" i="1"/>
  <c r="AS70" i="1"/>
  <c r="AS80" i="1"/>
  <c r="AS96" i="1"/>
  <c r="AU80" i="1"/>
  <c r="AU89" i="1"/>
  <c r="AU100" i="1"/>
  <c r="AV59" i="1"/>
  <c r="AV81" i="1"/>
  <c r="AV102" i="1"/>
  <c r="AW69" i="1"/>
  <c r="AX69" i="1"/>
  <c r="AX89" i="1"/>
  <c r="BB79" i="1"/>
  <c r="BD73" i="1"/>
  <c r="BJ74" i="1"/>
  <c r="BJ86" i="1"/>
  <c r="BK81" i="1"/>
  <c r="BN76" i="1"/>
  <c r="BP74" i="1"/>
  <c r="BP81" i="1"/>
  <c r="BP87" i="1"/>
  <c r="BP95" i="1"/>
  <c r="BP102" i="1"/>
  <c r="BQ73" i="1"/>
  <c r="BQ94" i="1"/>
  <c r="BU95" i="1"/>
  <c r="BX77" i="1"/>
  <c r="BX87" i="1"/>
  <c r="BX98" i="1"/>
  <c r="BY98" i="1"/>
  <c r="AG49" i="1"/>
  <c r="AG81" i="1"/>
  <c r="U30" i="1"/>
  <c r="U40" i="1"/>
  <c r="U51" i="1"/>
  <c r="U62" i="1"/>
  <c r="U72" i="1"/>
  <c r="U83" i="1"/>
  <c r="U94" i="1"/>
  <c r="V68" i="1"/>
  <c r="X30" i="1"/>
  <c r="X51" i="1"/>
  <c r="X73" i="1"/>
  <c r="X94" i="1"/>
  <c r="AA36" i="1"/>
  <c r="AA45" i="1"/>
  <c r="AA53" i="1"/>
  <c r="AA64" i="1"/>
  <c r="AA73" i="1"/>
  <c r="AA82" i="1"/>
  <c r="AA93" i="1"/>
  <c r="AA101" i="1"/>
  <c r="AD62" i="1"/>
  <c r="AE36" i="1"/>
  <c r="AE56" i="1"/>
  <c r="AE80" i="1"/>
  <c r="AE100" i="1"/>
  <c r="B11" i="1"/>
  <c r="B35" i="1"/>
  <c r="B55" i="1"/>
  <c r="B75" i="1"/>
  <c r="B99" i="1"/>
  <c r="C12" i="1"/>
  <c r="C44" i="1"/>
  <c r="C76" i="1"/>
  <c r="D5" i="1"/>
  <c r="D37" i="1"/>
  <c r="D69" i="1"/>
  <c r="D101" i="1"/>
  <c r="F14" i="1"/>
  <c r="F42" i="1"/>
  <c r="F71" i="1"/>
  <c r="F99" i="1"/>
  <c r="G31" i="1"/>
  <c r="G74" i="1"/>
  <c r="J19" i="1"/>
  <c r="J47" i="1"/>
  <c r="J75" i="1"/>
  <c r="M15" i="1"/>
  <c r="M30" i="1"/>
  <c r="M44" i="1"/>
  <c r="M58" i="1"/>
  <c r="M72" i="1"/>
  <c r="M88" i="1"/>
  <c r="N38" i="1"/>
  <c r="P37" i="1"/>
  <c r="P63" i="1"/>
  <c r="P90" i="1"/>
  <c r="U23" i="1"/>
  <c r="U34" i="1"/>
  <c r="U44" i="1"/>
  <c r="U55" i="1"/>
  <c r="U66" i="1"/>
  <c r="U76" i="1"/>
  <c r="U87" i="1"/>
  <c r="U98" i="1"/>
  <c r="V28" i="1"/>
  <c r="V92" i="1"/>
  <c r="W25" i="1"/>
  <c r="W36" i="1"/>
  <c r="W48" i="1"/>
  <c r="W57" i="1"/>
  <c r="W68" i="1"/>
  <c r="W80" i="1"/>
  <c r="W89" i="1"/>
  <c r="W100" i="1"/>
  <c r="X35" i="1"/>
  <c r="X57" i="1"/>
  <c r="X78" i="1"/>
  <c r="X99" i="1"/>
  <c r="AA29" i="1"/>
  <c r="AA37" i="1"/>
  <c r="AA46" i="1"/>
  <c r="AA57" i="1"/>
  <c r="AA66" i="1"/>
  <c r="AA74" i="1"/>
  <c r="AA85" i="1"/>
  <c r="AA94" i="1"/>
  <c r="AD78" i="1"/>
  <c r="AE40" i="1"/>
  <c r="AE64" i="1"/>
  <c r="AE84" i="1"/>
  <c r="B19" i="1"/>
  <c r="B39" i="1"/>
  <c r="B59" i="1"/>
  <c r="B83" i="1"/>
  <c r="B103" i="1"/>
  <c r="D13" i="1"/>
  <c r="D45" i="1"/>
  <c r="D77" i="1"/>
  <c r="G42" i="1"/>
  <c r="G84" i="1"/>
  <c r="X41" i="1"/>
  <c r="X62" i="1"/>
  <c r="X83" i="1"/>
  <c r="D29" i="1"/>
  <c r="D61" i="1"/>
  <c r="D93" i="1"/>
  <c r="AE48" i="1"/>
  <c r="AE68" i="1"/>
  <c r="AE88" i="1"/>
  <c r="B3" i="1"/>
  <c r="B23" i="1"/>
  <c r="B43" i="1"/>
  <c r="B67" i="1"/>
  <c r="B87" i="1"/>
  <c r="C28" i="1"/>
  <c r="C60" i="1"/>
  <c r="C92" i="1"/>
  <c r="D21" i="1"/>
  <c r="D53" i="1"/>
  <c r="D85" i="1"/>
  <c r="F29" i="1"/>
  <c r="F57" i="1"/>
  <c r="F85" i="1"/>
  <c r="G10" i="1"/>
  <c r="G52" i="1"/>
  <c r="G95" i="1"/>
  <c r="J32" i="1"/>
  <c r="J61" i="1"/>
  <c r="J89" i="1"/>
  <c r="M23" i="1"/>
  <c r="M36" i="1"/>
  <c r="M51" i="1"/>
  <c r="M66" i="1"/>
  <c r="M79" i="1"/>
  <c r="M99" i="1"/>
  <c r="O39" i="1"/>
  <c r="O63" i="1"/>
  <c r="O92" i="1"/>
  <c r="P21" i="1"/>
  <c r="P47" i="1"/>
  <c r="Q26" i="1"/>
  <c r="Q41" i="1"/>
  <c r="Q56" i="1"/>
  <c r="Q69" i="1"/>
  <c r="Q96" i="1"/>
  <c r="S59" i="1"/>
  <c r="U28" i="1"/>
  <c r="U39" i="1"/>
  <c r="U50" i="1"/>
  <c r="U60" i="1"/>
  <c r="U71" i="1"/>
  <c r="U82" i="1"/>
  <c r="U92" i="1"/>
  <c r="U103" i="1"/>
  <c r="V60" i="1"/>
  <c r="W32" i="1"/>
  <c r="W41" i="1"/>
  <c r="W52" i="1"/>
  <c r="W64" i="1"/>
  <c r="W73" i="1"/>
  <c r="W84" i="1"/>
  <c r="W96" i="1"/>
  <c r="X25" i="1"/>
  <c r="X46" i="1"/>
  <c r="X67" i="1"/>
  <c r="X89" i="1"/>
  <c r="Z49" i="1"/>
  <c r="Z97" i="1"/>
  <c r="AA32" i="1"/>
  <c r="AA42" i="1"/>
  <c r="AA52" i="1"/>
  <c r="AA61" i="1"/>
  <c r="AA72" i="1"/>
  <c r="AA80" i="1"/>
  <c r="AA89" i="1"/>
  <c r="AC55" i="1"/>
  <c r="AC87" i="1"/>
  <c r="AE32" i="1"/>
  <c r="AE52" i="1"/>
  <c r="AE72" i="1"/>
  <c r="AE96" i="1"/>
  <c r="R98" i="1"/>
  <c r="R90" i="1"/>
  <c r="R48" i="1"/>
  <c r="R80" i="1"/>
  <c r="R37" i="1"/>
  <c r="R69" i="1"/>
  <c r="R26" i="1"/>
  <c r="C16" i="1"/>
  <c r="C32" i="1"/>
  <c r="C48" i="1"/>
  <c r="C64" i="1"/>
  <c r="C80" i="1"/>
  <c r="C96" i="1"/>
  <c r="D6" i="1"/>
  <c r="D14" i="1"/>
  <c r="D22" i="1"/>
  <c r="D30" i="1"/>
  <c r="D38" i="1"/>
  <c r="D46" i="1"/>
  <c r="D54" i="1"/>
  <c r="D62" i="1"/>
  <c r="D70" i="1"/>
  <c r="D78" i="1"/>
  <c r="D86" i="1"/>
  <c r="D94" i="1"/>
  <c r="D102" i="1"/>
  <c r="F9" i="1"/>
  <c r="F15" i="1"/>
  <c r="F23" i="1"/>
  <c r="F30" i="1"/>
  <c r="F37" i="1"/>
  <c r="F45" i="1"/>
  <c r="F51" i="1"/>
  <c r="F58" i="1"/>
  <c r="F66" i="1"/>
  <c r="F73" i="1"/>
  <c r="F79" i="1"/>
  <c r="F87" i="1"/>
  <c r="F94" i="1"/>
  <c r="F101" i="1"/>
  <c r="G11" i="1"/>
  <c r="G22" i="1"/>
  <c r="G32" i="1"/>
  <c r="G43" i="1"/>
  <c r="G54" i="1"/>
  <c r="G64" i="1"/>
  <c r="G75" i="1"/>
  <c r="G86" i="1"/>
  <c r="G96" i="1"/>
  <c r="I91" i="1"/>
  <c r="I59" i="1"/>
  <c r="I27" i="1"/>
  <c r="I43" i="1"/>
  <c r="I83" i="1"/>
  <c r="J13" i="1"/>
  <c r="J20" i="1"/>
  <c r="J27" i="1"/>
  <c r="J35" i="1"/>
  <c r="J41" i="1"/>
  <c r="J48" i="1"/>
  <c r="J56" i="1"/>
  <c r="J63" i="1"/>
  <c r="J69" i="1"/>
  <c r="J77" i="1"/>
  <c r="J84" i="1"/>
  <c r="J91" i="1"/>
  <c r="J99" i="1"/>
  <c r="K12" i="1"/>
  <c r="K18" i="1"/>
  <c r="K26" i="1"/>
  <c r="K33" i="1"/>
  <c r="K40" i="1"/>
  <c r="K48" i="1"/>
  <c r="K54" i="1"/>
  <c r="K61" i="1"/>
  <c r="K69" i="1"/>
  <c r="K76" i="1"/>
  <c r="K82" i="1"/>
  <c r="K90" i="1"/>
  <c r="L95" i="1"/>
  <c r="L28" i="1"/>
  <c r="M18" i="1"/>
  <c r="M24" i="1"/>
  <c r="M31" i="1"/>
  <c r="M39" i="1"/>
  <c r="M46" i="1"/>
  <c r="M52" i="1"/>
  <c r="M60" i="1"/>
  <c r="M67" i="1"/>
  <c r="M74" i="1"/>
  <c r="M82" i="1"/>
  <c r="M92" i="1"/>
  <c r="P100" i="1"/>
  <c r="P99" i="1"/>
  <c r="P94" i="1"/>
  <c r="P89" i="1"/>
  <c r="P83" i="1"/>
  <c r="P78" i="1"/>
  <c r="P73" i="1"/>
  <c r="P67" i="1"/>
  <c r="P62" i="1"/>
  <c r="P57" i="1"/>
  <c r="P51" i="1"/>
  <c r="P46" i="1"/>
  <c r="P41" i="1"/>
  <c r="P35" i="1"/>
  <c r="P30" i="1"/>
  <c r="P25" i="1"/>
  <c r="P103" i="1"/>
  <c r="P98" i="1"/>
  <c r="P93" i="1"/>
  <c r="P87" i="1"/>
  <c r="P82" i="1"/>
  <c r="P77" i="1"/>
  <c r="P71" i="1"/>
  <c r="P66" i="1"/>
  <c r="P61" i="1"/>
  <c r="P55" i="1"/>
  <c r="P50" i="1"/>
  <c r="P45" i="1"/>
  <c r="P39" i="1"/>
  <c r="P34" i="1"/>
  <c r="P29" i="1"/>
  <c r="P23" i="1"/>
  <c r="P18" i="1"/>
  <c r="P102" i="1"/>
  <c r="P97" i="1"/>
  <c r="P91" i="1"/>
  <c r="P86" i="1"/>
  <c r="P81" i="1"/>
  <c r="P75" i="1"/>
  <c r="P70" i="1"/>
  <c r="P65" i="1"/>
  <c r="P59" i="1"/>
  <c r="P54" i="1"/>
  <c r="P49" i="1"/>
  <c r="P43" i="1"/>
  <c r="P38" i="1"/>
  <c r="P33" i="1"/>
  <c r="P27" i="1"/>
  <c r="P22" i="1"/>
  <c r="P17" i="1"/>
  <c r="P31" i="1"/>
  <c r="P53" i="1"/>
  <c r="P74" i="1"/>
  <c r="P95" i="1"/>
  <c r="R58" i="1"/>
  <c r="V44" i="1"/>
  <c r="AF100" i="1"/>
  <c r="AF90" i="1"/>
  <c r="AF74" i="1"/>
  <c r="AF66" i="1"/>
  <c r="AF59" i="1"/>
  <c r="AF54" i="1"/>
  <c r="AF49" i="1"/>
  <c r="AF43" i="1"/>
  <c r="AF38" i="1"/>
  <c r="AF33" i="1"/>
  <c r="AF98" i="1"/>
  <c r="AF82" i="1"/>
  <c r="AF70" i="1"/>
  <c r="AF62" i="1"/>
  <c r="AF57" i="1"/>
  <c r="AF51" i="1"/>
  <c r="AF46" i="1"/>
  <c r="AF41" i="1"/>
  <c r="AF35" i="1"/>
  <c r="AF94" i="1"/>
  <c r="AF78" i="1"/>
  <c r="AF67" i="1"/>
  <c r="AF61" i="1"/>
  <c r="AF55" i="1"/>
  <c r="AF50" i="1"/>
  <c r="AF45" i="1"/>
  <c r="AF39" i="1"/>
  <c r="AF34" i="1"/>
  <c r="AF71" i="1"/>
  <c r="AF47" i="1"/>
  <c r="AF63" i="1"/>
  <c r="AF42" i="1"/>
  <c r="AF102" i="1"/>
  <c r="AF58" i="1"/>
  <c r="AF37" i="1"/>
  <c r="K103" i="1"/>
  <c r="K100" i="1"/>
  <c r="K94" i="1"/>
  <c r="K89" i="1"/>
  <c r="K84" i="1"/>
  <c r="K78" i="1"/>
  <c r="K73" i="1"/>
  <c r="K68" i="1"/>
  <c r="K62" i="1"/>
  <c r="K57" i="1"/>
  <c r="K52" i="1"/>
  <c r="K46" i="1"/>
  <c r="K41" i="1"/>
  <c r="K36" i="1"/>
  <c r="K30" i="1"/>
  <c r="K25" i="1"/>
  <c r="K20" i="1"/>
  <c r="K14" i="1"/>
  <c r="K17" i="1"/>
  <c r="K24" i="1"/>
  <c r="K32" i="1"/>
  <c r="K38" i="1"/>
  <c r="K45" i="1"/>
  <c r="K53" i="1"/>
  <c r="K60" i="1"/>
  <c r="K66" i="1"/>
  <c r="K74" i="1"/>
  <c r="K81" i="1"/>
  <c r="K88" i="1"/>
  <c r="K102" i="1"/>
  <c r="Y102" i="1"/>
  <c r="Y77" i="1"/>
  <c r="Y45" i="1"/>
  <c r="Y101" i="1"/>
  <c r="Y69" i="1"/>
  <c r="Y37" i="1"/>
  <c r="Y93" i="1"/>
  <c r="Y61" i="1"/>
  <c r="Y29" i="1"/>
  <c r="B15" i="1"/>
  <c r="B31" i="1"/>
  <c r="B47" i="1"/>
  <c r="B63" i="1"/>
  <c r="B79" i="1"/>
  <c r="B95" i="1"/>
  <c r="C4" i="1"/>
  <c r="C20" i="1"/>
  <c r="C36" i="1"/>
  <c r="C52" i="1"/>
  <c r="C68" i="1"/>
  <c r="C84" i="1"/>
  <c r="C100" i="1"/>
  <c r="D9" i="1"/>
  <c r="D17" i="1"/>
  <c r="D25" i="1"/>
  <c r="D33" i="1"/>
  <c r="D41" i="1"/>
  <c r="D49" i="1"/>
  <c r="D57" i="1"/>
  <c r="D65" i="1"/>
  <c r="D73" i="1"/>
  <c r="D81" i="1"/>
  <c r="D89" i="1"/>
  <c r="D97" i="1"/>
  <c r="F10" i="1"/>
  <c r="F18" i="1"/>
  <c r="F25" i="1"/>
  <c r="F31" i="1"/>
  <c r="F39" i="1"/>
  <c r="F46" i="1"/>
  <c r="F53" i="1"/>
  <c r="F61" i="1"/>
  <c r="F67" i="1"/>
  <c r="F74" i="1"/>
  <c r="F82" i="1"/>
  <c r="F89" i="1"/>
  <c r="F95" i="1"/>
  <c r="F103" i="1"/>
  <c r="G15" i="1"/>
  <c r="G26" i="1"/>
  <c r="G36" i="1"/>
  <c r="G47" i="1"/>
  <c r="G58" i="1"/>
  <c r="G68" i="1"/>
  <c r="G79" i="1"/>
  <c r="G90" i="1"/>
  <c r="G100" i="1"/>
  <c r="I51" i="1"/>
  <c r="I99" i="1"/>
  <c r="J15" i="1"/>
  <c r="J21" i="1"/>
  <c r="J29" i="1"/>
  <c r="J36" i="1"/>
  <c r="J43" i="1"/>
  <c r="J51" i="1"/>
  <c r="J57" i="1"/>
  <c r="J64" i="1"/>
  <c r="J72" i="1"/>
  <c r="J79" i="1"/>
  <c r="J85" i="1"/>
  <c r="J93" i="1"/>
  <c r="K13" i="1"/>
  <c r="K21" i="1"/>
  <c r="K28" i="1"/>
  <c r="K34" i="1"/>
  <c r="K42" i="1"/>
  <c r="K49" i="1"/>
  <c r="K56" i="1"/>
  <c r="K64" i="1"/>
  <c r="K70" i="1"/>
  <c r="K77" i="1"/>
  <c r="K85" i="1"/>
  <c r="K92" i="1"/>
  <c r="K98" i="1"/>
  <c r="M101" i="1"/>
  <c r="M102" i="1"/>
  <c r="M96" i="1"/>
  <c r="M91" i="1"/>
  <c r="M86" i="1"/>
  <c r="M80" i="1"/>
  <c r="M75" i="1"/>
  <c r="M70" i="1"/>
  <c r="M64" i="1"/>
  <c r="M59" i="1"/>
  <c r="M54" i="1"/>
  <c r="M48" i="1"/>
  <c r="M43" i="1"/>
  <c r="M38" i="1"/>
  <c r="M32" i="1"/>
  <c r="M27" i="1"/>
  <c r="M22" i="1"/>
  <c r="M16" i="1"/>
  <c r="M100" i="1"/>
  <c r="M95" i="1"/>
  <c r="M90" i="1"/>
  <c r="M84" i="1"/>
  <c r="M19" i="1"/>
  <c r="M26" i="1"/>
  <c r="M34" i="1"/>
  <c r="M40" i="1"/>
  <c r="M47" i="1"/>
  <c r="M55" i="1"/>
  <c r="M62" i="1"/>
  <c r="M68" i="1"/>
  <c r="M76" i="1"/>
  <c r="M83" i="1"/>
  <c r="M94" i="1"/>
  <c r="N70" i="1"/>
  <c r="N27" i="1"/>
  <c r="N102" i="1"/>
  <c r="N59" i="1"/>
  <c r="N16" i="1"/>
  <c r="N91" i="1"/>
  <c r="R101" i="1"/>
  <c r="V102" i="1"/>
  <c r="V99" i="1"/>
  <c r="V91" i="1"/>
  <c r="V83" i="1"/>
  <c r="V75" i="1"/>
  <c r="V67" i="1"/>
  <c r="V59" i="1"/>
  <c r="V51" i="1"/>
  <c r="V43" i="1"/>
  <c r="V35" i="1"/>
  <c r="V27" i="1"/>
  <c r="V96" i="1"/>
  <c r="V88" i="1"/>
  <c r="V80" i="1"/>
  <c r="V72" i="1"/>
  <c r="V64" i="1"/>
  <c r="V56" i="1"/>
  <c r="V48" i="1"/>
  <c r="V40" i="1"/>
  <c r="V32" i="1"/>
  <c r="V24" i="1"/>
  <c r="V103" i="1"/>
  <c r="V95" i="1"/>
  <c r="V87" i="1"/>
  <c r="V79" i="1"/>
  <c r="V71" i="1"/>
  <c r="V63" i="1"/>
  <c r="V55" i="1"/>
  <c r="V47" i="1"/>
  <c r="V39" i="1"/>
  <c r="V31" i="1"/>
  <c r="V23" i="1"/>
  <c r="V52" i="1"/>
  <c r="V84" i="1"/>
  <c r="Y85" i="1"/>
  <c r="K96" i="1"/>
  <c r="D10" i="1"/>
  <c r="D18" i="1"/>
  <c r="D26" i="1"/>
  <c r="D34" i="1"/>
  <c r="D42" i="1"/>
  <c r="D50" i="1"/>
  <c r="D58" i="1"/>
  <c r="D66" i="1"/>
  <c r="D74" i="1"/>
  <c r="D82" i="1"/>
  <c r="D90" i="1"/>
  <c r="D98" i="1"/>
  <c r="F13" i="1"/>
  <c r="F19" i="1"/>
  <c r="F26" i="1"/>
  <c r="F34" i="1"/>
  <c r="F41" i="1"/>
  <c r="F47" i="1"/>
  <c r="F55" i="1"/>
  <c r="F62" i="1"/>
  <c r="F69" i="1"/>
  <c r="F77" i="1"/>
  <c r="F83" i="1"/>
  <c r="F90" i="1"/>
  <c r="G16" i="1"/>
  <c r="G27" i="1"/>
  <c r="G38" i="1"/>
  <c r="G48" i="1"/>
  <c r="G59" i="1"/>
  <c r="G70" i="1"/>
  <c r="G80" i="1"/>
  <c r="G91" i="1"/>
  <c r="J102" i="1"/>
  <c r="J103" i="1"/>
  <c r="J97" i="1"/>
  <c r="J92" i="1"/>
  <c r="J87" i="1"/>
  <c r="J81" i="1"/>
  <c r="J76" i="1"/>
  <c r="J71" i="1"/>
  <c r="J65" i="1"/>
  <c r="J60" i="1"/>
  <c r="J55" i="1"/>
  <c r="J49" i="1"/>
  <c r="J44" i="1"/>
  <c r="J39" i="1"/>
  <c r="J33" i="1"/>
  <c r="J28" i="1"/>
  <c r="J23" i="1"/>
  <c r="J17" i="1"/>
  <c r="J12" i="1"/>
  <c r="J16" i="1"/>
  <c r="J24" i="1"/>
  <c r="J31" i="1"/>
  <c r="J37" i="1"/>
  <c r="J45" i="1"/>
  <c r="J52" i="1"/>
  <c r="J59" i="1"/>
  <c r="J67" i="1"/>
  <c r="J73" i="1"/>
  <c r="J80" i="1"/>
  <c r="J88" i="1"/>
  <c r="J95" i="1"/>
  <c r="J101" i="1"/>
  <c r="K16" i="1"/>
  <c r="K22" i="1"/>
  <c r="K29" i="1"/>
  <c r="K37" i="1"/>
  <c r="K44" i="1"/>
  <c r="K50" i="1"/>
  <c r="K58" i="1"/>
  <c r="K65" i="1"/>
  <c r="K72" i="1"/>
  <c r="K80" i="1"/>
  <c r="K86" i="1"/>
  <c r="K93" i="1"/>
  <c r="K101" i="1"/>
  <c r="Q77" i="1"/>
  <c r="Q84" i="1"/>
  <c r="Q90" i="1"/>
  <c r="Q98" i="1"/>
  <c r="S38" i="1"/>
  <c r="S67" i="1"/>
  <c r="S99" i="1"/>
  <c r="U26" i="1"/>
  <c r="U31" i="1"/>
  <c r="U36" i="1"/>
  <c r="U42" i="1"/>
  <c r="U47" i="1"/>
  <c r="U52" i="1"/>
  <c r="U58" i="1"/>
  <c r="U63" i="1"/>
  <c r="U68" i="1"/>
  <c r="U74" i="1"/>
  <c r="U79" i="1"/>
  <c r="U84" i="1"/>
  <c r="U90" i="1"/>
  <c r="U95" i="1"/>
  <c r="U100" i="1"/>
  <c r="X26" i="1"/>
  <c r="X31" i="1"/>
  <c r="X37" i="1"/>
  <c r="X42" i="1"/>
  <c r="X47" i="1"/>
  <c r="X53" i="1"/>
  <c r="X58" i="1"/>
  <c r="X63" i="1"/>
  <c r="X69" i="1"/>
  <c r="X74" i="1"/>
  <c r="X79" i="1"/>
  <c r="X85" i="1"/>
  <c r="X90" i="1"/>
  <c r="X95" i="1"/>
  <c r="X101" i="1"/>
  <c r="Z81" i="1"/>
  <c r="Z101" i="1"/>
  <c r="AB102" i="1"/>
  <c r="AB98" i="1"/>
  <c r="AB55" i="1"/>
  <c r="AB76" i="1"/>
  <c r="AB87" i="1"/>
  <c r="AH103" i="1"/>
  <c r="AH97" i="1"/>
  <c r="AH81" i="1"/>
  <c r="AH65" i="1"/>
  <c r="AH49" i="1"/>
  <c r="AH36" i="1"/>
  <c r="AH89" i="1"/>
  <c r="AH73" i="1"/>
  <c r="AH57" i="1"/>
  <c r="AH41" i="1"/>
  <c r="AH101" i="1"/>
  <c r="AH85" i="1"/>
  <c r="AH69" i="1"/>
  <c r="AH53" i="1"/>
  <c r="AH37" i="1"/>
  <c r="AH93" i="1"/>
  <c r="O31" i="1"/>
  <c r="O52" i="1"/>
  <c r="O73" i="1"/>
  <c r="Q21" i="1"/>
  <c r="Q29" i="1"/>
  <c r="Q36" i="1"/>
  <c r="Q42" i="1"/>
  <c r="Q50" i="1"/>
  <c r="Q57" i="1"/>
  <c r="Q64" i="1"/>
  <c r="Q72" i="1"/>
  <c r="Q78" i="1"/>
  <c r="Q85" i="1"/>
  <c r="Q93" i="1"/>
  <c r="Q100" i="1"/>
  <c r="S22" i="1"/>
  <c r="S43" i="1"/>
  <c r="S75" i="1"/>
  <c r="U22" i="1"/>
  <c r="U27" i="1"/>
  <c r="U32" i="1"/>
  <c r="U38" i="1"/>
  <c r="U43" i="1"/>
  <c r="U48" i="1"/>
  <c r="U54" i="1"/>
  <c r="U59" i="1"/>
  <c r="U64" i="1"/>
  <c r="U70" i="1"/>
  <c r="U75" i="1"/>
  <c r="U80" i="1"/>
  <c r="U86" i="1"/>
  <c r="U91" i="1"/>
  <c r="U96" i="1"/>
  <c r="U102" i="1"/>
  <c r="W29" i="1"/>
  <c r="W37" i="1"/>
  <c r="W45" i="1"/>
  <c r="W53" i="1"/>
  <c r="W61" i="1"/>
  <c r="W69" i="1"/>
  <c r="W77" i="1"/>
  <c r="W85" i="1"/>
  <c r="W93" i="1"/>
  <c r="W101" i="1"/>
  <c r="X27" i="1"/>
  <c r="X33" i="1"/>
  <c r="X38" i="1"/>
  <c r="X43" i="1"/>
  <c r="X49" i="1"/>
  <c r="X54" i="1"/>
  <c r="X59" i="1"/>
  <c r="X65" i="1"/>
  <c r="X70" i="1"/>
  <c r="X75" i="1"/>
  <c r="X81" i="1"/>
  <c r="X86" i="1"/>
  <c r="X91" i="1"/>
  <c r="X97" i="1"/>
  <c r="X102" i="1"/>
  <c r="Z37" i="1"/>
  <c r="Z53" i="1"/>
  <c r="Z69" i="1"/>
  <c r="Z85" i="1"/>
  <c r="AA103" i="1"/>
  <c r="AA102" i="1"/>
  <c r="AA97" i="1"/>
  <c r="AA92" i="1"/>
  <c r="AA86" i="1"/>
  <c r="AA81" i="1"/>
  <c r="AA76" i="1"/>
  <c r="AA70" i="1"/>
  <c r="AA65" i="1"/>
  <c r="AA60" i="1"/>
  <c r="AA54" i="1"/>
  <c r="AA49" i="1"/>
  <c r="AA44" i="1"/>
  <c r="AA38" i="1"/>
  <c r="AA33" i="1"/>
  <c r="AA28" i="1"/>
  <c r="AA34" i="1"/>
  <c r="AA41" i="1"/>
  <c r="AA48" i="1"/>
  <c r="AA56" i="1"/>
  <c r="AA62" i="1"/>
  <c r="AA69" i="1"/>
  <c r="AA77" i="1"/>
  <c r="AA84" i="1"/>
  <c r="AA90" i="1"/>
  <c r="AA98" i="1"/>
  <c r="AB34" i="1"/>
  <c r="AH45" i="1"/>
  <c r="Q24" i="1"/>
  <c r="Q30" i="1"/>
  <c r="Q37" i="1"/>
  <c r="Q45" i="1"/>
  <c r="Q52" i="1"/>
  <c r="Q58" i="1"/>
  <c r="Q66" i="1"/>
  <c r="Q73" i="1"/>
  <c r="Q80" i="1"/>
  <c r="Q88" i="1"/>
  <c r="Q94" i="1"/>
  <c r="S27" i="1"/>
  <c r="S51" i="1"/>
  <c r="S83" i="1"/>
  <c r="X29" i="1"/>
  <c r="X34" i="1"/>
  <c r="X39" i="1"/>
  <c r="X45" i="1"/>
  <c r="X50" i="1"/>
  <c r="X55" i="1"/>
  <c r="X61" i="1"/>
  <c r="X66" i="1"/>
  <c r="X71" i="1"/>
  <c r="X77" i="1"/>
  <c r="X82" i="1"/>
  <c r="X87" i="1"/>
  <c r="X93" i="1"/>
  <c r="X98" i="1"/>
  <c r="X103" i="1"/>
  <c r="Z41" i="1"/>
  <c r="Z57" i="1"/>
  <c r="Z73" i="1"/>
  <c r="Z89" i="1"/>
  <c r="AB44" i="1"/>
  <c r="AR80" i="1"/>
  <c r="AR64" i="1"/>
  <c r="AR48" i="1"/>
  <c r="AR96" i="1"/>
  <c r="BL100" i="1"/>
  <c r="BL97" i="1"/>
  <c r="BL87" i="1"/>
  <c r="BL76" i="1"/>
  <c r="BL65" i="1"/>
  <c r="BL103" i="1"/>
  <c r="BL88" i="1"/>
  <c r="BL72" i="1"/>
  <c r="BL99" i="1"/>
  <c r="BL83" i="1"/>
  <c r="BL71" i="1"/>
  <c r="BL93" i="1"/>
  <c r="BL81" i="1"/>
  <c r="BL67" i="1"/>
  <c r="BL77" i="1"/>
  <c r="BL92" i="1"/>
  <c r="AC35" i="1"/>
  <c r="AC43" i="1"/>
  <c r="AC51" i="1"/>
  <c r="AC59" i="1"/>
  <c r="AC67" i="1"/>
  <c r="AC75" i="1"/>
  <c r="AC83" i="1"/>
  <c r="AC91" i="1"/>
  <c r="AC99" i="1"/>
  <c r="AI65" i="1"/>
  <c r="AI73" i="1"/>
  <c r="AI81" i="1"/>
  <c r="AI89" i="1"/>
  <c r="AI97" i="1"/>
  <c r="AJ60" i="1"/>
  <c r="AJ101" i="1"/>
  <c r="AK76" i="1"/>
  <c r="AK83" i="1"/>
  <c r="AK90" i="1"/>
  <c r="AL99" i="1"/>
  <c r="AL88" i="1"/>
  <c r="AL78" i="1"/>
  <c r="AL67" i="1"/>
  <c r="AL56" i="1"/>
  <c r="AL47" i="1"/>
  <c r="AL40" i="1"/>
  <c r="AL46" i="1"/>
  <c r="AL58" i="1"/>
  <c r="AL72" i="1"/>
  <c r="AL84" i="1"/>
  <c r="AL100" i="1"/>
  <c r="AN100" i="1"/>
  <c r="AN102" i="1"/>
  <c r="AN97" i="1"/>
  <c r="AN91" i="1"/>
  <c r="AN86" i="1"/>
  <c r="AN81" i="1"/>
  <c r="AN75" i="1"/>
  <c r="AN70" i="1"/>
  <c r="AN65" i="1"/>
  <c r="AN59" i="1"/>
  <c r="AN54" i="1"/>
  <c r="AN49" i="1"/>
  <c r="AN43" i="1"/>
  <c r="AN46" i="1"/>
  <c r="AN53" i="1"/>
  <c r="AN61" i="1"/>
  <c r="AN67" i="1"/>
  <c r="AN74" i="1"/>
  <c r="AN82" i="1"/>
  <c r="AN89" i="1"/>
  <c r="AN95" i="1"/>
  <c r="AN103" i="1"/>
  <c r="AP100" i="1"/>
  <c r="AP97" i="1"/>
  <c r="AP93" i="1"/>
  <c r="AP77" i="1"/>
  <c r="AP61" i="1"/>
  <c r="AP45" i="1"/>
  <c r="AP65" i="1"/>
  <c r="AP85" i="1"/>
  <c r="AQ49" i="1"/>
  <c r="AQ65" i="1"/>
  <c r="AQ90" i="1"/>
  <c r="AY58" i="1"/>
  <c r="AZ72" i="1"/>
  <c r="BE103" i="1"/>
  <c r="BE98" i="1"/>
  <c r="BE92" i="1"/>
  <c r="BE87" i="1"/>
  <c r="BE82" i="1"/>
  <c r="BE76" i="1"/>
  <c r="BE71" i="1"/>
  <c r="BE66" i="1"/>
  <c r="BE60" i="1"/>
  <c r="BE96" i="1"/>
  <c r="BE91" i="1"/>
  <c r="BE86" i="1"/>
  <c r="BE80" i="1"/>
  <c r="BE75" i="1"/>
  <c r="BE70" i="1"/>
  <c r="BE64" i="1"/>
  <c r="BE59" i="1"/>
  <c r="BE95" i="1"/>
  <c r="BE90" i="1"/>
  <c r="BE84" i="1"/>
  <c r="BE79" i="1"/>
  <c r="BE74" i="1"/>
  <c r="BE68" i="1"/>
  <c r="BE63" i="1"/>
  <c r="BE58" i="1"/>
  <c r="BE78" i="1"/>
  <c r="BE100" i="1"/>
  <c r="AC30" i="1"/>
  <c r="AC38" i="1"/>
  <c r="AC46" i="1"/>
  <c r="AC54" i="1"/>
  <c r="AC62" i="1"/>
  <c r="AC70" i="1"/>
  <c r="AC78" i="1"/>
  <c r="AC86" i="1"/>
  <c r="AC94" i="1"/>
  <c r="AC102" i="1"/>
  <c r="AI42" i="1"/>
  <c r="AI50" i="1"/>
  <c r="AI58" i="1"/>
  <c r="AI66" i="1"/>
  <c r="AI74" i="1"/>
  <c r="AI82" i="1"/>
  <c r="AI90" i="1"/>
  <c r="AI98" i="1"/>
  <c r="AJ40" i="1"/>
  <c r="AJ75" i="1"/>
  <c r="AK101" i="1"/>
  <c r="AK102" i="1"/>
  <c r="AK96" i="1"/>
  <c r="AK91" i="1"/>
  <c r="AK86" i="1"/>
  <c r="AK80" i="1"/>
  <c r="AK75" i="1"/>
  <c r="AK70" i="1"/>
  <c r="AK64" i="1"/>
  <c r="AK59" i="1"/>
  <c r="AK54" i="1"/>
  <c r="AK48" i="1"/>
  <c r="AK43" i="1"/>
  <c r="AK42" i="1"/>
  <c r="AK50" i="1"/>
  <c r="AK56" i="1"/>
  <c r="AK63" i="1"/>
  <c r="AK71" i="1"/>
  <c r="AK78" i="1"/>
  <c r="AK84" i="1"/>
  <c r="AK92" i="1"/>
  <c r="AK99" i="1"/>
  <c r="AL39" i="1"/>
  <c r="AL50" i="1"/>
  <c r="AL62" i="1"/>
  <c r="AL74" i="1"/>
  <c r="AL90" i="1"/>
  <c r="AM101" i="1"/>
  <c r="AM92" i="1"/>
  <c r="AM81" i="1"/>
  <c r="AM69" i="1"/>
  <c r="AM63" i="1"/>
  <c r="AM56" i="1"/>
  <c r="AM48" i="1"/>
  <c r="AM41" i="1"/>
  <c r="AM47" i="1"/>
  <c r="AM57" i="1"/>
  <c r="AM67" i="1"/>
  <c r="AM77" i="1"/>
  <c r="AM93" i="1"/>
  <c r="AN41" i="1"/>
  <c r="AN47" i="1"/>
  <c r="AN55" i="1"/>
  <c r="AN62" i="1"/>
  <c r="AN69" i="1"/>
  <c r="AN77" i="1"/>
  <c r="AN83" i="1"/>
  <c r="AN90" i="1"/>
  <c r="AN98" i="1"/>
  <c r="AO98" i="1"/>
  <c r="AO86" i="1"/>
  <c r="AO77" i="1"/>
  <c r="AO66" i="1"/>
  <c r="AO54" i="1"/>
  <c r="AO45" i="1"/>
  <c r="AO53" i="1"/>
  <c r="AO69" i="1"/>
  <c r="AO82" i="1"/>
  <c r="AO94" i="1"/>
  <c r="AP49" i="1"/>
  <c r="AP69" i="1"/>
  <c r="AP89" i="1"/>
  <c r="AQ50" i="1"/>
  <c r="AQ66" i="1"/>
  <c r="BM101" i="1"/>
  <c r="BM103" i="1"/>
  <c r="BM98" i="1"/>
  <c r="BM92" i="1"/>
  <c r="BM87" i="1"/>
  <c r="BM82" i="1"/>
  <c r="BM76" i="1"/>
  <c r="BM71" i="1"/>
  <c r="BM66" i="1"/>
  <c r="BM99" i="1"/>
  <c r="BM91" i="1"/>
  <c r="BM84" i="1"/>
  <c r="BM78" i="1"/>
  <c r="BM70" i="1"/>
  <c r="BM96" i="1"/>
  <c r="BM90" i="1"/>
  <c r="BM83" i="1"/>
  <c r="BM75" i="1"/>
  <c r="BM68" i="1"/>
  <c r="BM102" i="1"/>
  <c r="BM95" i="1"/>
  <c r="BM88" i="1"/>
  <c r="BM80" i="1"/>
  <c r="BM74" i="1"/>
  <c r="BM67" i="1"/>
  <c r="BM94" i="1"/>
  <c r="BW103" i="1"/>
  <c r="BW96" i="1"/>
  <c r="BW88" i="1"/>
  <c r="BW80" i="1"/>
  <c r="BW101" i="1"/>
  <c r="BW93" i="1"/>
  <c r="BW85" i="1"/>
  <c r="BW77" i="1"/>
  <c r="BW100" i="1"/>
  <c r="BW92" i="1"/>
  <c r="BW84" i="1"/>
  <c r="BW76" i="1"/>
  <c r="BW97" i="1"/>
  <c r="BW89" i="1"/>
  <c r="BW81" i="1"/>
  <c r="AC34" i="1"/>
  <c r="AC42" i="1"/>
  <c r="AC50" i="1"/>
  <c r="AC58" i="1"/>
  <c r="AC66" i="1"/>
  <c r="AC74" i="1"/>
  <c r="AC82" i="1"/>
  <c r="AC90" i="1"/>
  <c r="AC98" i="1"/>
  <c r="AE44" i="1"/>
  <c r="AE60" i="1"/>
  <c r="AE76" i="1"/>
  <c r="AE92" i="1"/>
  <c r="AI38" i="1"/>
  <c r="AI46" i="1"/>
  <c r="AI54" i="1"/>
  <c r="AI62" i="1"/>
  <c r="AI70" i="1"/>
  <c r="AI78" i="1"/>
  <c r="AI86" i="1"/>
  <c r="AI94" i="1"/>
  <c r="AI102" i="1"/>
  <c r="AJ56" i="1"/>
  <c r="AJ96" i="1"/>
  <c r="AK39" i="1"/>
  <c r="AK46" i="1"/>
  <c r="AK52" i="1"/>
  <c r="AK60" i="1"/>
  <c r="AK67" i="1"/>
  <c r="AK74" i="1"/>
  <c r="AK82" i="1"/>
  <c r="AK88" i="1"/>
  <c r="AK95" i="1"/>
  <c r="AK103" i="1"/>
  <c r="AL44" i="1"/>
  <c r="AL52" i="1"/>
  <c r="AL68" i="1"/>
  <c r="AL83" i="1"/>
  <c r="AL95" i="1"/>
  <c r="AM61" i="1"/>
  <c r="AM73" i="1"/>
  <c r="AM85" i="1"/>
  <c r="AM100" i="1"/>
  <c r="AN79" i="1"/>
  <c r="AN87" i="1"/>
  <c r="AN94" i="1"/>
  <c r="AN101" i="1"/>
  <c r="AQ101" i="1"/>
  <c r="AQ102" i="1"/>
  <c r="AQ86" i="1"/>
  <c r="AQ70" i="1"/>
  <c r="AQ62" i="1"/>
  <c r="AQ54" i="1"/>
  <c r="AQ46" i="1"/>
  <c r="AQ98" i="1"/>
  <c r="AQ82" i="1"/>
  <c r="AQ69" i="1"/>
  <c r="AQ61" i="1"/>
  <c r="AQ53" i="1"/>
  <c r="AQ45" i="1"/>
  <c r="AQ58" i="1"/>
  <c r="AQ78" i="1"/>
  <c r="AY101" i="1"/>
  <c r="AY102" i="1"/>
  <c r="AY86" i="1"/>
  <c r="AY70" i="1"/>
  <c r="AY57" i="1"/>
  <c r="AY98" i="1"/>
  <c r="AY82" i="1"/>
  <c r="AY66" i="1"/>
  <c r="AY54" i="1"/>
  <c r="AY94" i="1"/>
  <c r="AY78" i="1"/>
  <c r="AY62" i="1"/>
  <c r="AY53" i="1"/>
  <c r="AZ88" i="1"/>
  <c r="AZ64" i="1"/>
  <c r="AZ80" i="1"/>
  <c r="AZ60" i="1"/>
  <c r="AZ96" i="1"/>
  <c r="AZ76" i="1"/>
  <c r="AZ56" i="1"/>
  <c r="BM79" i="1"/>
  <c r="CK103" i="1"/>
  <c r="CK99" i="1"/>
  <c r="CK93" i="1"/>
  <c r="CK91" i="1"/>
  <c r="CK101" i="1"/>
  <c r="AS50" i="1"/>
  <c r="AS55" i="1"/>
  <c r="AS60" i="1"/>
  <c r="AS66" i="1"/>
  <c r="AS71" i="1"/>
  <c r="AS76" i="1"/>
  <c r="AS82" i="1"/>
  <c r="AS87" i="1"/>
  <c r="AS92" i="1"/>
  <c r="AS98" i="1"/>
  <c r="AS103" i="1"/>
  <c r="AT55" i="1"/>
  <c r="AT71" i="1"/>
  <c r="AT87" i="1"/>
  <c r="AT103" i="1"/>
  <c r="AV50" i="1"/>
  <c r="AV55" i="1"/>
  <c r="AV61" i="1"/>
  <c r="AV66" i="1"/>
  <c r="AV71" i="1"/>
  <c r="AV77" i="1"/>
  <c r="AV82" i="1"/>
  <c r="AV87" i="1"/>
  <c r="AV93" i="1"/>
  <c r="AV98" i="1"/>
  <c r="AV103" i="1"/>
  <c r="BB67" i="1"/>
  <c r="BB83" i="1"/>
  <c r="BB99" i="1"/>
  <c r="BC57" i="1"/>
  <c r="BC65" i="1"/>
  <c r="BC73" i="1"/>
  <c r="BC83" i="1"/>
  <c r="BC98" i="1"/>
  <c r="BF64" i="1"/>
  <c r="BF75" i="1"/>
  <c r="BF86" i="1"/>
  <c r="BF102" i="1"/>
  <c r="BH65" i="1"/>
  <c r="BH70" i="1"/>
  <c r="BH75" i="1"/>
  <c r="BH81" i="1"/>
  <c r="BH86" i="1"/>
  <c r="BH91" i="1"/>
  <c r="BH97" i="1"/>
  <c r="BH102" i="1"/>
  <c r="BI73" i="1"/>
  <c r="BI100" i="1"/>
  <c r="BO103" i="1"/>
  <c r="BO96" i="1"/>
  <c r="BO88" i="1"/>
  <c r="BO80" i="1"/>
  <c r="BO72" i="1"/>
  <c r="BO76" i="1"/>
  <c r="BO85" i="1"/>
  <c r="BO97" i="1"/>
  <c r="BR100" i="1"/>
  <c r="BR97" i="1"/>
  <c r="BR81" i="1"/>
  <c r="BR93" i="1"/>
  <c r="BR77" i="1"/>
  <c r="BR101" i="1"/>
  <c r="BU88" i="1"/>
  <c r="BU99" i="1"/>
  <c r="CE103" i="1"/>
  <c r="CE102" i="1"/>
  <c r="CE97" i="1"/>
  <c r="CE92" i="1"/>
  <c r="CE86" i="1"/>
  <c r="CE101" i="1"/>
  <c r="CE96" i="1"/>
  <c r="CE90" i="1"/>
  <c r="CE85" i="1"/>
  <c r="CE100" i="1"/>
  <c r="CE94" i="1"/>
  <c r="CE89" i="1"/>
  <c r="CE84" i="1"/>
  <c r="CF94" i="1"/>
  <c r="CF92" i="1"/>
  <c r="CF86" i="1"/>
  <c r="CM103" i="1"/>
  <c r="CM100" i="1"/>
  <c r="CM94" i="1"/>
  <c r="CM98" i="1"/>
  <c r="CM93" i="1"/>
  <c r="CM102" i="1"/>
  <c r="CM97" i="1"/>
  <c r="CM92" i="1"/>
  <c r="AS51" i="1"/>
  <c r="AS56" i="1"/>
  <c r="AS62" i="1"/>
  <c r="AS67" i="1"/>
  <c r="AS72" i="1"/>
  <c r="AS78" i="1"/>
  <c r="AS83" i="1"/>
  <c r="AS88" i="1"/>
  <c r="AS94" i="1"/>
  <c r="AS99" i="1"/>
  <c r="AT59" i="1"/>
  <c r="AT75" i="1"/>
  <c r="AT91" i="1"/>
  <c r="AU53" i="1"/>
  <c r="AU61" i="1"/>
  <c r="AU69" i="1"/>
  <c r="AU77" i="1"/>
  <c r="AU85" i="1"/>
  <c r="AU93" i="1"/>
  <c r="AU101" i="1"/>
  <c r="AV51" i="1"/>
  <c r="AV57" i="1"/>
  <c r="AV62" i="1"/>
  <c r="AV67" i="1"/>
  <c r="AV73" i="1"/>
  <c r="AV78" i="1"/>
  <c r="AV83" i="1"/>
  <c r="AV89" i="1"/>
  <c r="AV94" i="1"/>
  <c r="AV99" i="1"/>
  <c r="AW73" i="1"/>
  <c r="AX65" i="1"/>
  <c r="AX81" i="1"/>
  <c r="AX97" i="1"/>
  <c r="BA58" i="1"/>
  <c r="BA63" i="1"/>
  <c r="BA68" i="1"/>
  <c r="BA74" i="1"/>
  <c r="BA79" i="1"/>
  <c r="BA84" i="1"/>
  <c r="BA90" i="1"/>
  <c r="BA95" i="1"/>
  <c r="BA100" i="1"/>
  <c r="BB55" i="1"/>
  <c r="BB71" i="1"/>
  <c r="BB87" i="1"/>
  <c r="BB103" i="1"/>
  <c r="BC60" i="1"/>
  <c r="BC68" i="1"/>
  <c r="BC76" i="1"/>
  <c r="BC87" i="1"/>
  <c r="BC103" i="1"/>
  <c r="BD65" i="1"/>
  <c r="BD81" i="1"/>
  <c r="BD97" i="1"/>
  <c r="BF59" i="1"/>
  <c r="BF68" i="1"/>
  <c r="BF79" i="1"/>
  <c r="BF90" i="1"/>
  <c r="BH61" i="1"/>
  <c r="BH66" i="1"/>
  <c r="BH71" i="1"/>
  <c r="BH77" i="1"/>
  <c r="BH82" i="1"/>
  <c r="BH87" i="1"/>
  <c r="BH93" i="1"/>
  <c r="BH98" i="1"/>
  <c r="BH103" i="1"/>
  <c r="BJ98" i="1"/>
  <c r="BJ92" i="1"/>
  <c r="BJ85" i="1"/>
  <c r="BJ77" i="1"/>
  <c r="BJ70" i="1"/>
  <c r="BJ64" i="1"/>
  <c r="BJ72" i="1"/>
  <c r="BJ81" i="1"/>
  <c r="BJ90" i="1"/>
  <c r="BJ102" i="1"/>
  <c r="BK71" i="1"/>
  <c r="BK86" i="1"/>
  <c r="BN102" i="1"/>
  <c r="BN103" i="1"/>
  <c r="BN95" i="1"/>
  <c r="BN87" i="1"/>
  <c r="BN79" i="1"/>
  <c r="BN71" i="1"/>
  <c r="BN75" i="1"/>
  <c r="BN84" i="1"/>
  <c r="BN96" i="1"/>
  <c r="BO68" i="1"/>
  <c r="BO77" i="1"/>
  <c r="BO89" i="1"/>
  <c r="BO100" i="1"/>
  <c r="BR73" i="1"/>
  <c r="BS95" i="1"/>
  <c r="BS78" i="1"/>
  <c r="BS90" i="1"/>
  <c r="BS74" i="1"/>
  <c r="BT88" i="1"/>
  <c r="BT99" i="1"/>
  <c r="BT77" i="1"/>
  <c r="BU79" i="1"/>
  <c r="BU90" i="1"/>
  <c r="CE88" i="1"/>
  <c r="CF102" i="1"/>
  <c r="CM96" i="1"/>
  <c r="AS90" i="1"/>
  <c r="AS95" i="1"/>
  <c r="AS100" i="1"/>
  <c r="AV53" i="1"/>
  <c r="AV58" i="1"/>
  <c r="AV63" i="1"/>
  <c r="AV69" i="1"/>
  <c r="AV74" i="1"/>
  <c r="AV79" i="1"/>
  <c r="AV85" i="1"/>
  <c r="AV90" i="1"/>
  <c r="AV95" i="1"/>
  <c r="AV101" i="1"/>
  <c r="BC61" i="1"/>
  <c r="BC69" i="1"/>
  <c r="BC78" i="1"/>
  <c r="BC90" i="1"/>
  <c r="BD69" i="1"/>
  <c r="BD85" i="1"/>
  <c r="BD101" i="1"/>
  <c r="BF60" i="1"/>
  <c r="BF70" i="1"/>
  <c r="BF80" i="1"/>
  <c r="BF91" i="1"/>
  <c r="BH89" i="1"/>
  <c r="BH94" i="1"/>
  <c r="BH99" i="1"/>
  <c r="BI102" i="1"/>
  <c r="BI89" i="1"/>
  <c r="BI68" i="1"/>
  <c r="BI84" i="1"/>
  <c r="BK99" i="1"/>
  <c r="BK98" i="1"/>
  <c r="BK87" i="1"/>
  <c r="BK77" i="1"/>
  <c r="BK66" i="1"/>
  <c r="BK75" i="1"/>
  <c r="BK91" i="1"/>
  <c r="BK103" i="1"/>
  <c r="BO69" i="1"/>
  <c r="BO81" i="1"/>
  <c r="BO92" i="1"/>
  <c r="BO101" i="1"/>
  <c r="BR85" i="1"/>
  <c r="BU101" i="1"/>
  <c r="BU103" i="1"/>
  <c r="BU98" i="1"/>
  <c r="BU92" i="1"/>
  <c r="BU87" i="1"/>
  <c r="BU82" i="1"/>
  <c r="BU76" i="1"/>
  <c r="BU102" i="1"/>
  <c r="BU96" i="1"/>
  <c r="BU91" i="1"/>
  <c r="BU86" i="1"/>
  <c r="BU80" i="1"/>
  <c r="BU75" i="1"/>
  <c r="BU83" i="1"/>
  <c r="BU94" i="1"/>
  <c r="CC101" i="1"/>
  <c r="CC91" i="1"/>
  <c r="CE93" i="1"/>
  <c r="CM101" i="1"/>
  <c r="CQ101" i="1"/>
  <c r="CQ100" i="1"/>
  <c r="CQ98" i="1"/>
  <c r="CQ96" i="1"/>
  <c r="CI94" i="1"/>
  <c r="CI102" i="1"/>
  <c r="CL95" i="1"/>
  <c r="CL100" i="1"/>
  <c r="CT103" i="1"/>
  <c r="BP73" i="1"/>
  <c r="BP78" i="1"/>
  <c r="BP83" i="1"/>
  <c r="BP89" i="1"/>
  <c r="BP94" i="1"/>
  <c r="BP99" i="1"/>
  <c r="BQ81" i="1"/>
  <c r="BQ97" i="1"/>
  <c r="BX79" i="1"/>
  <c r="BX85" i="1"/>
  <c r="BX90" i="1"/>
  <c r="BX95" i="1"/>
  <c r="BX101" i="1"/>
  <c r="BY82" i="1"/>
  <c r="CB94" i="1"/>
  <c r="CD85" i="1"/>
  <c r="CD91" i="1"/>
  <c r="CD96" i="1"/>
  <c r="CD101" i="1"/>
  <c r="CI88" i="1"/>
  <c r="CI96" i="1"/>
  <c r="CL91" i="1"/>
  <c r="CL96" i="1"/>
  <c r="CL101" i="1"/>
  <c r="CP101" i="1"/>
  <c r="BX81" i="1"/>
  <c r="BX86" i="1"/>
  <c r="BX91" i="1"/>
  <c r="BX97" i="1"/>
  <c r="BX102" i="1"/>
  <c r="CB96" i="1"/>
  <c r="CD87" i="1"/>
  <c r="CD92" i="1"/>
  <c r="CD97" i="1"/>
  <c r="CD103" i="1"/>
  <c r="CH93" i="1"/>
  <c r="CH101" i="1"/>
  <c r="CI90" i="1"/>
  <c r="CI98" i="1"/>
  <c r="CL92" i="1"/>
  <c r="CL97" i="1"/>
  <c r="CL103" i="1"/>
  <c r="CP95" i="1"/>
  <c r="CP103" i="1"/>
  <c r="CT99" i="1"/>
  <c r="CU100" i="1"/>
  <c r="E100" i="1"/>
  <c r="E96" i="1"/>
  <c r="E92" i="1"/>
  <c r="E88" i="1"/>
  <c r="E84" i="1"/>
  <c r="E80" i="1"/>
  <c r="E76" i="1"/>
  <c r="E72" i="1"/>
  <c r="E68" i="1"/>
  <c r="E64" i="1"/>
  <c r="E60" i="1"/>
  <c r="E56" i="1"/>
  <c r="E52" i="1"/>
  <c r="E48" i="1"/>
  <c r="E44" i="1"/>
  <c r="E40" i="1"/>
  <c r="E36" i="1"/>
  <c r="E32" i="1"/>
  <c r="E21" i="1"/>
  <c r="E25" i="1"/>
  <c r="E34" i="1"/>
  <c r="E45" i="1"/>
  <c r="E55" i="1"/>
  <c r="E66" i="1"/>
  <c r="E77" i="1"/>
  <c r="E87" i="1"/>
  <c r="E98" i="1"/>
  <c r="B6" i="1"/>
  <c r="B10" i="1"/>
  <c r="B14" i="1"/>
  <c r="B18" i="1"/>
  <c r="B22" i="1"/>
  <c r="B26" i="1"/>
  <c r="B30" i="1"/>
  <c r="B34" i="1"/>
  <c r="B38" i="1"/>
  <c r="B42" i="1"/>
  <c r="B46" i="1"/>
  <c r="B50" i="1"/>
  <c r="B54" i="1"/>
  <c r="B58" i="1"/>
  <c r="B62" i="1"/>
  <c r="B66" i="1"/>
  <c r="B70" i="1"/>
  <c r="B74" i="1"/>
  <c r="B78" i="1"/>
  <c r="B82" i="1"/>
  <c r="B86" i="1"/>
  <c r="B90" i="1"/>
  <c r="B94" i="1"/>
  <c r="B98" i="1"/>
  <c r="B102" i="1"/>
  <c r="C7" i="1"/>
  <c r="C11" i="1"/>
  <c r="C15" i="1"/>
  <c r="C19" i="1"/>
  <c r="C23" i="1"/>
  <c r="C27" i="1"/>
  <c r="C31" i="1"/>
  <c r="C35" i="1"/>
  <c r="C39" i="1"/>
  <c r="C43" i="1"/>
  <c r="C47" i="1"/>
  <c r="C51" i="1"/>
  <c r="C55" i="1"/>
  <c r="C59" i="1"/>
  <c r="C63" i="1"/>
  <c r="C67" i="1"/>
  <c r="C71" i="1"/>
  <c r="C75" i="1"/>
  <c r="C79" i="1"/>
  <c r="C83" i="1"/>
  <c r="C87" i="1"/>
  <c r="C91" i="1"/>
  <c r="C95" i="1"/>
  <c r="C99" i="1"/>
  <c r="C103" i="1"/>
  <c r="E8" i="1"/>
  <c r="E12" i="1"/>
  <c r="E16" i="1"/>
  <c r="E20" i="1"/>
  <c r="E24" i="1"/>
  <c r="E28" i="1"/>
  <c r="E33" i="1"/>
  <c r="E38" i="1"/>
  <c r="E43" i="1"/>
  <c r="E49" i="1"/>
  <c r="E54" i="1"/>
  <c r="E59" i="1"/>
  <c r="E65" i="1"/>
  <c r="E70" i="1"/>
  <c r="E75" i="1"/>
  <c r="E81" i="1"/>
  <c r="E86" i="1"/>
  <c r="E91" i="1"/>
  <c r="E97" i="1"/>
  <c r="E102" i="1"/>
  <c r="H12" i="1"/>
  <c r="H17" i="1"/>
  <c r="H22" i="1"/>
  <c r="H28" i="1"/>
  <c r="H36" i="1"/>
  <c r="H44" i="1"/>
  <c r="H52" i="1"/>
  <c r="H60" i="1"/>
  <c r="H68" i="1"/>
  <c r="H76" i="1"/>
  <c r="H84" i="1"/>
  <c r="H92" i="1"/>
  <c r="I102" i="1"/>
  <c r="I98" i="1"/>
  <c r="I94" i="1"/>
  <c r="I90" i="1"/>
  <c r="I86" i="1"/>
  <c r="I82" i="1"/>
  <c r="I78" i="1"/>
  <c r="I74" i="1"/>
  <c r="I70" i="1"/>
  <c r="I66" i="1"/>
  <c r="I62" i="1"/>
  <c r="I58" i="1"/>
  <c r="I54" i="1"/>
  <c r="I50" i="1"/>
  <c r="I46" i="1"/>
  <c r="I42" i="1"/>
  <c r="I38" i="1"/>
  <c r="I34" i="1"/>
  <c r="I30" i="1"/>
  <c r="I26" i="1"/>
  <c r="I22" i="1"/>
  <c r="I18" i="1"/>
  <c r="I14" i="1"/>
  <c r="I10" i="1"/>
  <c r="I100" i="1"/>
  <c r="I96" i="1"/>
  <c r="I92" i="1"/>
  <c r="I88" i="1"/>
  <c r="I84" i="1"/>
  <c r="I80" i="1"/>
  <c r="I76" i="1"/>
  <c r="I72" i="1"/>
  <c r="I68" i="1"/>
  <c r="I64" i="1"/>
  <c r="I60" i="1"/>
  <c r="I56" i="1"/>
  <c r="I52" i="1"/>
  <c r="I48" i="1"/>
  <c r="I44" i="1"/>
  <c r="I40" i="1"/>
  <c r="I36" i="1"/>
  <c r="I32" i="1"/>
  <c r="I28" i="1"/>
  <c r="I24" i="1"/>
  <c r="I20" i="1"/>
  <c r="I16" i="1"/>
  <c r="I12" i="1"/>
  <c r="I17" i="1"/>
  <c r="I25" i="1"/>
  <c r="I33" i="1"/>
  <c r="I41" i="1"/>
  <c r="I49" i="1"/>
  <c r="I57" i="1"/>
  <c r="I65" i="1"/>
  <c r="I73" i="1"/>
  <c r="I81" i="1"/>
  <c r="I89" i="1"/>
  <c r="I97" i="1"/>
  <c r="L18" i="1"/>
  <c r="L26" i="1"/>
  <c r="L34" i="1"/>
  <c r="L42" i="1"/>
  <c r="L52" i="1"/>
  <c r="L63" i="1"/>
  <c r="L73" i="1"/>
  <c r="L84" i="1"/>
  <c r="N101" i="1"/>
  <c r="N97" i="1"/>
  <c r="N93" i="1"/>
  <c r="N89" i="1"/>
  <c r="N85" i="1"/>
  <c r="N81" i="1"/>
  <c r="N77" i="1"/>
  <c r="N73" i="1"/>
  <c r="N69" i="1"/>
  <c r="N65" i="1"/>
  <c r="N61" i="1"/>
  <c r="N57" i="1"/>
  <c r="N53" i="1"/>
  <c r="N49" i="1"/>
  <c r="N45" i="1"/>
  <c r="N41" i="1"/>
  <c r="N37" i="1"/>
  <c r="N33" i="1"/>
  <c r="N29" i="1"/>
  <c r="N25" i="1"/>
  <c r="N21" i="1"/>
  <c r="N17" i="1"/>
  <c r="N103" i="1"/>
  <c r="N98" i="1"/>
  <c r="N92" i="1"/>
  <c r="N87" i="1"/>
  <c r="N82" i="1"/>
  <c r="N76" i="1"/>
  <c r="N71" i="1"/>
  <c r="N66" i="1"/>
  <c r="N60" i="1"/>
  <c r="N55" i="1"/>
  <c r="N50" i="1"/>
  <c r="N44" i="1"/>
  <c r="N39" i="1"/>
  <c r="N34" i="1"/>
  <c r="N28" i="1"/>
  <c r="N23" i="1"/>
  <c r="N18" i="1"/>
  <c r="N100" i="1"/>
  <c r="N95" i="1"/>
  <c r="N90" i="1"/>
  <c r="N84" i="1"/>
  <c r="N79" i="1"/>
  <c r="N74" i="1"/>
  <c r="N68" i="1"/>
  <c r="N63" i="1"/>
  <c r="N58" i="1"/>
  <c r="N52" i="1"/>
  <c r="N47" i="1"/>
  <c r="N42" i="1"/>
  <c r="N36" i="1"/>
  <c r="N31" i="1"/>
  <c r="N26" i="1"/>
  <c r="N20" i="1"/>
  <c r="N15" i="1"/>
  <c r="N24" i="1"/>
  <c r="N35" i="1"/>
  <c r="N46" i="1"/>
  <c r="N56" i="1"/>
  <c r="N67" i="1"/>
  <c r="N78" i="1"/>
  <c r="N88" i="1"/>
  <c r="N99" i="1"/>
  <c r="O102" i="1"/>
  <c r="O98" i="1"/>
  <c r="O94" i="1"/>
  <c r="O90" i="1"/>
  <c r="O86" i="1"/>
  <c r="O82" i="1"/>
  <c r="O78" i="1"/>
  <c r="O74" i="1"/>
  <c r="O70" i="1"/>
  <c r="O66" i="1"/>
  <c r="O62" i="1"/>
  <c r="O58" i="1"/>
  <c r="O54" i="1"/>
  <c r="O50" i="1"/>
  <c r="O46" i="1"/>
  <c r="O42" i="1"/>
  <c r="O38" i="1"/>
  <c r="O34" i="1"/>
  <c r="O30" i="1"/>
  <c r="O26" i="1"/>
  <c r="O22" i="1"/>
  <c r="O18" i="1"/>
  <c r="O101" i="1"/>
  <c r="O96" i="1"/>
  <c r="O91" i="1"/>
  <c r="O85" i="1"/>
  <c r="O80" i="1"/>
  <c r="O75" i="1"/>
  <c r="O69" i="1"/>
  <c r="O64" i="1"/>
  <c r="O59" i="1"/>
  <c r="O53" i="1"/>
  <c r="O48" i="1"/>
  <c r="O43" i="1"/>
  <c r="O37" i="1"/>
  <c r="O32" i="1"/>
  <c r="O27" i="1"/>
  <c r="O21" i="1"/>
  <c r="O16" i="1"/>
  <c r="O99" i="1"/>
  <c r="O93" i="1"/>
  <c r="O88" i="1"/>
  <c r="O83" i="1"/>
  <c r="O77" i="1"/>
  <c r="O72" i="1"/>
  <c r="O67" i="1"/>
  <c r="O61" i="1"/>
  <c r="O56" i="1"/>
  <c r="O51" i="1"/>
  <c r="O45" i="1"/>
  <c r="O40" i="1"/>
  <c r="O35" i="1"/>
  <c r="O29" i="1"/>
  <c r="O24" i="1"/>
  <c r="O19" i="1"/>
  <c r="O25" i="1"/>
  <c r="O36" i="1"/>
  <c r="O47" i="1"/>
  <c r="O57" i="1"/>
  <c r="O68" i="1"/>
  <c r="O79" i="1"/>
  <c r="O89" i="1"/>
  <c r="O100" i="1"/>
  <c r="R24" i="1"/>
  <c r="R34" i="1"/>
  <c r="R45" i="1"/>
  <c r="R56" i="1"/>
  <c r="R66" i="1"/>
  <c r="R77" i="1"/>
  <c r="R88" i="1"/>
  <c r="T36" i="1"/>
  <c r="T68" i="1"/>
  <c r="E9" i="1"/>
  <c r="H103" i="1"/>
  <c r="H99" i="1"/>
  <c r="H95" i="1"/>
  <c r="H91" i="1"/>
  <c r="H87" i="1"/>
  <c r="H83" i="1"/>
  <c r="H79" i="1"/>
  <c r="H75" i="1"/>
  <c r="H71" i="1"/>
  <c r="H67" i="1"/>
  <c r="H63" i="1"/>
  <c r="H59" i="1"/>
  <c r="H55" i="1"/>
  <c r="H51" i="1"/>
  <c r="H47" i="1"/>
  <c r="H43" i="1"/>
  <c r="H39" i="1"/>
  <c r="H35" i="1"/>
  <c r="H31" i="1"/>
  <c r="H27" i="1"/>
  <c r="H23" i="1"/>
  <c r="H19" i="1"/>
  <c r="H15" i="1"/>
  <c r="H11" i="1"/>
  <c r="H101" i="1"/>
  <c r="H97" i="1"/>
  <c r="H93" i="1"/>
  <c r="H89" i="1"/>
  <c r="H85" i="1"/>
  <c r="H81" i="1"/>
  <c r="H77" i="1"/>
  <c r="H73" i="1"/>
  <c r="H69" i="1"/>
  <c r="H65" i="1"/>
  <c r="H61" i="1"/>
  <c r="H57" i="1"/>
  <c r="H53" i="1"/>
  <c r="H49" i="1"/>
  <c r="H45" i="1"/>
  <c r="H41" i="1"/>
  <c r="H37" i="1"/>
  <c r="H33" i="1"/>
  <c r="H29" i="1"/>
  <c r="H13" i="1"/>
  <c r="H18" i="1"/>
  <c r="H24" i="1"/>
  <c r="H30" i="1"/>
  <c r="H38" i="1"/>
  <c r="H46" i="1"/>
  <c r="H54" i="1"/>
  <c r="H62" i="1"/>
  <c r="H70" i="1"/>
  <c r="H78" i="1"/>
  <c r="H86" i="1"/>
  <c r="H94" i="1"/>
  <c r="H102" i="1"/>
  <c r="L102" i="1"/>
  <c r="L98" i="1"/>
  <c r="L94" i="1"/>
  <c r="L90" i="1"/>
  <c r="L86" i="1"/>
  <c r="L82" i="1"/>
  <c r="L78" i="1"/>
  <c r="L74" i="1"/>
  <c r="L70" i="1"/>
  <c r="L66" i="1"/>
  <c r="L62" i="1"/>
  <c r="L58" i="1"/>
  <c r="L54" i="1"/>
  <c r="L50" i="1"/>
  <c r="L46" i="1"/>
  <c r="L99" i="1"/>
  <c r="L93" i="1"/>
  <c r="L88" i="1"/>
  <c r="L83" i="1"/>
  <c r="L77" i="1"/>
  <c r="L72" i="1"/>
  <c r="L67" i="1"/>
  <c r="L61" i="1"/>
  <c r="L56" i="1"/>
  <c r="L51" i="1"/>
  <c r="L45" i="1"/>
  <c r="L41" i="1"/>
  <c r="L37" i="1"/>
  <c r="L33" i="1"/>
  <c r="L29" i="1"/>
  <c r="L25" i="1"/>
  <c r="L21" i="1"/>
  <c r="L17" i="1"/>
  <c r="L13" i="1"/>
  <c r="L101" i="1"/>
  <c r="L96" i="1"/>
  <c r="L91" i="1"/>
  <c r="L85" i="1"/>
  <c r="L80" i="1"/>
  <c r="L75" i="1"/>
  <c r="L69" i="1"/>
  <c r="L64" i="1"/>
  <c r="L59" i="1"/>
  <c r="L53" i="1"/>
  <c r="L48" i="1"/>
  <c r="L43" i="1"/>
  <c r="L39" i="1"/>
  <c r="L35" i="1"/>
  <c r="L31" i="1"/>
  <c r="L27" i="1"/>
  <c r="L23" i="1"/>
  <c r="L19" i="1"/>
  <c r="L15" i="1"/>
  <c r="L20" i="1"/>
  <c r="L36" i="1"/>
  <c r="L44" i="1"/>
  <c r="L55" i="1"/>
  <c r="L65" i="1"/>
  <c r="L76" i="1"/>
  <c r="L87" i="1"/>
  <c r="L97" i="1"/>
  <c r="B4" i="1"/>
  <c r="B8" i="1"/>
  <c r="B12" i="1"/>
  <c r="B16" i="1"/>
  <c r="B20" i="1"/>
  <c r="B24" i="1"/>
  <c r="B28" i="1"/>
  <c r="B32" i="1"/>
  <c r="B36" i="1"/>
  <c r="B40" i="1"/>
  <c r="B44" i="1"/>
  <c r="B48" i="1"/>
  <c r="B52" i="1"/>
  <c r="B56" i="1"/>
  <c r="B60" i="1"/>
  <c r="B64" i="1"/>
  <c r="B68" i="1"/>
  <c r="B72" i="1"/>
  <c r="B76" i="1"/>
  <c r="B80" i="1"/>
  <c r="B84" i="1"/>
  <c r="B88" i="1"/>
  <c r="B92" i="1"/>
  <c r="B96" i="1"/>
  <c r="B100" i="1"/>
  <c r="C5" i="1"/>
  <c r="C9" i="1"/>
  <c r="C13" i="1"/>
  <c r="C17" i="1"/>
  <c r="C21" i="1"/>
  <c r="C25" i="1"/>
  <c r="C29" i="1"/>
  <c r="C33" i="1"/>
  <c r="C37" i="1"/>
  <c r="C41" i="1"/>
  <c r="C45" i="1"/>
  <c r="C49" i="1"/>
  <c r="C53" i="1"/>
  <c r="C57" i="1"/>
  <c r="C61" i="1"/>
  <c r="C65" i="1"/>
  <c r="C69" i="1"/>
  <c r="C73" i="1"/>
  <c r="C77" i="1"/>
  <c r="C81" i="1"/>
  <c r="C85" i="1"/>
  <c r="C89" i="1"/>
  <c r="C93" i="1"/>
  <c r="C97" i="1"/>
  <c r="C101" i="1"/>
  <c r="D7" i="1"/>
  <c r="D11" i="1"/>
  <c r="D15" i="1"/>
  <c r="D19" i="1"/>
  <c r="D23" i="1"/>
  <c r="D27" i="1"/>
  <c r="D31" i="1"/>
  <c r="D35" i="1"/>
  <c r="D39" i="1"/>
  <c r="D43" i="1"/>
  <c r="D47" i="1"/>
  <c r="D51" i="1"/>
  <c r="D55" i="1"/>
  <c r="D59" i="1"/>
  <c r="D63" i="1"/>
  <c r="D67" i="1"/>
  <c r="D71" i="1"/>
  <c r="D75" i="1"/>
  <c r="D79" i="1"/>
  <c r="D83" i="1"/>
  <c r="D87" i="1"/>
  <c r="D91" i="1"/>
  <c r="D95" i="1"/>
  <c r="D99" i="1"/>
  <c r="D103" i="1"/>
  <c r="E6" i="1"/>
  <c r="E10" i="1"/>
  <c r="E14" i="1"/>
  <c r="E18" i="1"/>
  <c r="E22" i="1"/>
  <c r="E26" i="1"/>
  <c r="E30" i="1"/>
  <c r="E35" i="1"/>
  <c r="E41" i="1"/>
  <c r="E46" i="1"/>
  <c r="E51" i="1"/>
  <c r="E57" i="1"/>
  <c r="E62" i="1"/>
  <c r="E67" i="1"/>
  <c r="E73" i="1"/>
  <c r="E78" i="1"/>
  <c r="E83" i="1"/>
  <c r="E89" i="1"/>
  <c r="E94" i="1"/>
  <c r="E99" i="1"/>
  <c r="G101" i="1"/>
  <c r="G97" i="1"/>
  <c r="G93" i="1"/>
  <c r="G89" i="1"/>
  <c r="G85" i="1"/>
  <c r="G81" i="1"/>
  <c r="G77" i="1"/>
  <c r="G73" i="1"/>
  <c r="G69" i="1"/>
  <c r="G65" i="1"/>
  <c r="G61" i="1"/>
  <c r="G57" i="1"/>
  <c r="G53" i="1"/>
  <c r="G49" i="1"/>
  <c r="G45" i="1"/>
  <c r="G41" i="1"/>
  <c r="G37" i="1"/>
  <c r="G33" i="1"/>
  <c r="G29" i="1"/>
  <c r="G25" i="1"/>
  <c r="G21" i="1"/>
  <c r="G17" i="1"/>
  <c r="G13" i="1"/>
  <c r="G9" i="1"/>
  <c r="G12" i="1"/>
  <c r="G18" i="1"/>
  <c r="G23" i="1"/>
  <c r="G28" i="1"/>
  <c r="G34" i="1"/>
  <c r="G39" i="1"/>
  <c r="G44" i="1"/>
  <c r="G50" i="1"/>
  <c r="G55" i="1"/>
  <c r="G60" i="1"/>
  <c r="G66" i="1"/>
  <c r="G71" i="1"/>
  <c r="G76" i="1"/>
  <c r="G82" i="1"/>
  <c r="G87" i="1"/>
  <c r="G92" i="1"/>
  <c r="G98" i="1"/>
  <c r="G103" i="1"/>
  <c r="H9" i="1"/>
  <c r="H14" i="1"/>
  <c r="H20" i="1"/>
  <c r="H25" i="1"/>
  <c r="H32" i="1"/>
  <c r="H40" i="1"/>
  <c r="H48" i="1"/>
  <c r="H56" i="1"/>
  <c r="H64" i="1"/>
  <c r="H72" i="1"/>
  <c r="H80" i="1"/>
  <c r="H88" i="1"/>
  <c r="H96" i="1"/>
  <c r="I13" i="1"/>
  <c r="I21" i="1"/>
  <c r="I29" i="1"/>
  <c r="I37" i="1"/>
  <c r="I45" i="1"/>
  <c r="I53" i="1"/>
  <c r="I61" i="1"/>
  <c r="I69" i="1"/>
  <c r="I77" i="1"/>
  <c r="I85" i="1"/>
  <c r="I93" i="1"/>
  <c r="I101" i="1"/>
  <c r="L14" i="1"/>
  <c r="L22" i="1"/>
  <c r="L30" i="1"/>
  <c r="L38" i="1"/>
  <c r="L47" i="1"/>
  <c r="L57" i="1"/>
  <c r="L68" i="1"/>
  <c r="L79" i="1"/>
  <c r="L89" i="1"/>
  <c r="L100" i="1"/>
  <c r="N19" i="1"/>
  <c r="N30" i="1"/>
  <c r="N40" i="1"/>
  <c r="N51" i="1"/>
  <c r="N62" i="1"/>
  <c r="N72" i="1"/>
  <c r="N83" i="1"/>
  <c r="N94" i="1"/>
  <c r="R103" i="1"/>
  <c r="R99" i="1"/>
  <c r="R95" i="1"/>
  <c r="R91" i="1"/>
  <c r="R87" i="1"/>
  <c r="R83" i="1"/>
  <c r="R79" i="1"/>
  <c r="R75" i="1"/>
  <c r="R71" i="1"/>
  <c r="R67" i="1"/>
  <c r="R63" i="1"/>
  <c r="R59" i="1"/>
  <c r="R55" i="1"/>
  <c r="R51" i="1"/>
  <c r="R47" i="1"/>
  <c r="R43" i="1"/>
  <c r="R39" i="1"/>
  <c r="R35" i="1"/>
  <c r="R31" i="1"/>
  <c r="R27" i="1"/>
  <c r="R23" i="1"/>
  <c r="R19" i="1"/>
  <c r="R100" i="1"/>
  <c r="R94" i="1"/>
  <c r="R89" i="1"/>
  <c r="R84" i="1"/>
  <c r="R78" i="1"/>
  <c r="R73" i="1"/>
  <c r="R68" i="1"/>
  <c r="R62" i="1"/>
  <c r="R57" i="1"/>
  <c r="R52" i="1"/>
  <c r="R46" i="1"/>
  <c r="R41" i="1"/>
  <c r="R36" i="1"/>
  <c r="R30" i="1"/>
  <c r="R25" i="1"/>
  <c r="R20" i="1"/>
  <c r="R102" i="1"/>
  <c r="R97" i="1"/>
  <c r="R92" i="1"/>
  <c r="R86" i="1"/>
  <c r="R81" i="1"/>
  <c r="R76" i="1"/>
  <c r="R70" i="1"/>
  <c r="R65" i="1"/>
  <c r="R60" i="1"/>
  <c r="R54" i="1"/>
  <c r="R49" i="1"/>
  <c r="R44" i="1"/>
  <c r="R38" i="1"/>
  <c r="R33" i="1"/>
  <c r="R28" i="1"/>
  <c r="R22" i="1"/>
  <c r="R29" i="1"/>
  <c r="R40" i="1"/>
  <c r="R50" i="1"/>
  <c r="R61" i="1"/>
  <c r="R72" i="1"/>
  <c r="R82" i="1"/>
  <c r="R93" i="1"/>
  <c r="T103" i="1"/>
  <c r="T99" i="1"/>
  <c r="T95" i="1"/>
  <c r="T91" i="1"/>
  <c r="T87" i="1"/>
  <c r="T83" i="1"/>
  <c r="T79" i="1"/>
  <c r="T75" i="1"/>
  <c r="T71" i="1"/>
  <c r="T67" i="1"/>
  <c r="T63" i="1"/>
  <c r="T59" i="1"/>
  <c r="T55" i="1"/>
  <c r="T51" i="1"/>
  <c r="T47" i="1"/>
  <c r="T43" i="1"/>
  <c r="T39" i="1"/>
  <c r="T35" i="1"/>
  <c r="T31" i="1"/>
  <c r="T27" i="1"/>
  <c r="T23" i="1"/>
  <c r="T102" i="1"/>
  <c r="T98" i="1"/>
  <c r="T94" i="1"/>
  <c r="T90" i="1"/>
  <c r="T86" i="1"/>
  <c r="T82" i="1"/>
  <c r="T78" i="1"/>
  <c r="T74" i="1"/>
  <c r="T70" i="1"/>
  <c r="T66" i="1"/>
  <c r="T62" i="1"/>
  <c r="T58" i="1"/>
  <c r="T54" i="1"/>
  <c r="T50" i="1"/>
  <c r="T46" i="1"/>
  <c r="T42" i="1"/>
  <c r="T38" i="1"/>
  <c r="T34" i="1"/>
  <c r="T30" i="1"/>
  <c r="T26" i="1"/>
  <c r="T22" i="1"/>
  <c r="T96" i="1"/>
  <c r="T88" i="1"/>
  <c r="T80" i="1"/>
  <c r="T72" i="1"/>
  <c r="T64" i="1"/>
  <c r="T56" i="1"/>
  <c r="T48" i="1"/>
  <c r="T40" i="1"/>
  <c r="T32" i="1"/>
  <c r="T24" i="1"/>
  <c r="T101" i="1"/>
  <c r="T93" i="1"/>
  <c r="T85" i="1"/>
  <c r="T77" i="1"/>
  <c r="T69" i="1"/>
  <c r="T61" i="1"/>
  <c r="T53" i="1"/>
  <c r="T45" i="1"/>
  <c r="T37" i="1"/>
  <c r="T29" i="1"/>
  <c r="T21" i="1"/>
  <c r="T97" i="1"/>
  <c r="T89" i="1"/>
  <c r="T81" i="1"/>
  <c r="T73" i="1"/>
  <c r="T65" i="1"/>
  <c r="T57" i="1"/>
  <c r="T49" i="1"/>
  <c r="T41" i="1"/>
  <c r="T33" i="1"/>
  <c r="T25" i="1"/>
  <c r="T52" i="1"/>
  <c r="T84" i="1"/>
  <c r="AD101" i="1"/>
  <c r="AD97" i="1"/>
  <c r="AD93" i="1"/>
  <c r="AD89" i="1"/>
  <c r="AD85" i="1"/>
  <c r="AD81" i="1"/>
  <c r="AD77" i="1"/>
  <c r="AD73" i="1"/>
  <c r="AD69" i="1"/>
  <c r="AD65" i="1"/>
  <c r="AD61" i="1"/>
  <c r="AD57" i="1"/>
  <c r="AD53" i="1"/>
  <c r="AD49" i="1"/>
  <c r="AD45" i="1"/>
  <c r="AD41" i="1"/>
  <c r="AD37" i="1"/>
  <c r="AD33" i="1"/>
  <c r="AD100" i="1"/>
  <c r="AD96" i="1"/>
  <c r="AD92" i="1"/>
  <c r="AD88" i="1"/>
  <c r="AD84" i="1"/>
  <c r="AD80" i="1"/>
  <c r="AD76" i="1"/>
  <c r="AD72" i="1"/>
  <c r="AD68" i="1"/>
  <c r="AD64" i="1"/>
  <c r="AD60" i="1"/>
  <c r="AD56" i="1"/>
  <c r="AD52" i="1"/>
  <c r="AD48" i="1"/>
  <c r="AD44" i="1"/>
  <c r="AD40" i="1"/>
  <c r="AD36" i="1"/>
  <c r="AD32" i="1"/>
  <c r="AD102" i="1"/>
  <c r="AD98" i="1"/>
  <c r="AD103" i="1"/>
  <c r="AD91" i="1"/>
  <c r="AD83" i="1"/>
  <c r="AD75" i="1"/>
  <c r="AD67" i="1"/>
  <c r="AD59" i="1"/>
  <c r="AD51" i="1"/>
  <c r="AD43" i="1"/>
  <c r="AD35" i="1"/>
  <c r="AD99" i="1"/>
  <c r="AD90" i="1"/>
  <c r="AD82" i="1"/>
  <c r="AD74" i="1"/>
  <c r="AD66" i="1"/>
  <c r="AD58" i="1"/>
  <c r="AD50" i="1"/>
  <c r="AD42" i="1"/>
  <c r="AD34" i="1"/>
  <c r="AD86" i="1"/>
  <c r="AD70" i="1"/>
  <c r="AD54" i="1"/>
  <c r="AD38" i="1"/>
  <c r="AD95" i="1"/>
  <c r="AD79" i="1"/>
  <c r="AD63" i="1"/>
  <c r="AD47" i="1"/>
  <c r="AD31" i="1"/>
  <c r="AD87" i="1"/>
  <c r="AD71" i="1"/>
  <c r="AD55" i="1"/>
  <c r="AD39" i="1"/>
  <c r="AD94" i="1"/>
  <c r="E13" i="1"/>
  <c r="E17" i="1"/>
  <c r="E29" i="1"/>
  <c r="E39" i="1"/>
  <c r="E50" i="1"/>
  <c r="E61" i="1"/>
  <c r="E71" i="1"/>
  <c r="E82" i="1"/>
  <c r="E93" i="1"/>
  <c r="E103" i="1"/>
  <c r="B5" i="1"/>
  <c r="B9" i="1"/>
  <c r="B13" i="1"/>
  <c r="B17" i="1"/>
  <c r="B21" i="1"/>
  <c r="B25" i="1"/>
  <c r="B29" i="1"/>
  <c r="B33" i="1"/>
  <c r="B37" i="1"/>
  <c r="B41" i="1"/>
  <c r="B45" i="1"/>
  <c r="B49" i="1"/>
  <c r="B53" i="1"/>
  <c r="B57" i="1"/>
  <c r="B61" i="1"/>
  <c r="B65" i="1"/>
  <c r="B69" i="1"/>
  <c r="B73" i="1"/>
  <c r="B77" i="1"/>
  <c r="B81" i="1"/>
  <c r="B85" i="1"/>
  <c r="B89" i="1"/>
  <c r="B93" i="1"/>
  <c r="B97" i="1"/>
  <c r="C6" i="1"/>
  <c r="C10" i="1"/>
  <c r="C14" i="1"/>
  <c r="C18" i="1"/>
  <c r="C22" i="1"/>
  <c r="C26" i="1"/>
  <c r="C30" i="1"/>
  <c r="C34" i="1"/>
  <c r="C38" i="1"/>
  <c r="C42" i="1"/>
  <c r="C46" i="1"/>
  <c r="C50" i="1"/>
  <c r="C54" i="1"/>
  <c r="C58" i="1"/>
  <c r="C62" i="1"/>
  <c r="C66" i="1"/>
  <c r="C70" i="1"/>
  <c r="C74" i="1"/>
  <c r="C78" i="1"/>
  <c r="C82" i="1"/>
  <c r="C86" i="1"/>
  <c r="C90" i="1"/>
  <c r="C94" i="1"/>
  <c r="C98" i="1"/>
  <c r="D8" i="1"/>
  <c r="D12" i="1"/>
  <c r="D16" i="1"/>
  <c r="D20" i="1"/>
  <c r="D24" i="1"/>
  <c r="D28" i="1"/>
  <c r="D32" i="1"/>
  <c r="D36" i="1"/>
  <c r="D40" i="1"/>
  <c r="D44" i="1"/>
  <c r="D48" i="1"/>
  <c r="D52" i="1"/>
  <c r="D56" i="1"/>
  <c r="D60" i="1"/>
  <c r="D64" i="1"/>
  <c r="D68" i="1"/>
  <c r="D72" i="1"/>
  <c r="D76" i="1"/>
  <c r="D80" i="1"/>
  <c r="D84" i="1"/>
  <c r="D88" i="1"/>
  <c r="D92" i="1"/>
  <c r="D96" i="1"/>
  <c r="E7" i="1"/>
  <c r="E11" i="1"/>
  <c r="E15" i="1"/>
  <c r="E19" i="1"/>
  <c r="E23" i="1"/>
  <c r="E27" i="1"/>
  <c r="E31" i="1"/>
  <c r="E37" i="1"/>
  <c r="E42" i="1"/>
  <c r="E47" i="1"/>
  <c r="E53" i="1"/>
  <c r="E58" i="1"/>
  <c r="E63" i="1"/>
  <c r="E69" i="1"/>
  <c r="E74" i="1"/>
  <c r="E79" i="1"/>
  <c r="E85" i="1"/>
  <c r="E90" i="1"/>
  <c r="E95" i="1"/>
  <c r="E101" i="1"/>
  <c r="F100" i="1"/>
  <c r="F96" i="1"/>
  <c r="F92" i="1"/>
  <c r="F88" i="1"/>
  <c r="F84" i="1"/>
  <c r="F80" i="1"/>
  <c r="F76" i="1"/>
  <c r="F72" i="1"/>
  <c r="F68" i="1"/>
  <c r="F64" i="1"/>
  <c r="F60" i="1"/>
  <c r="F56" i="1"/>
  <c r="F52" i="1"/>
  <c r="F48" i="1"/>
  <c r="F44" i="1"/>
  <c r="F40" i="1"/>
  <c r="F36" i="1"/>
  <c r="F32" i="1"/>
  <c r="F28" i="1"/>
  <c r="F24" i="1"/>
  <c r="F20" i="1"/>
  <c r="F16" i="1"/>
  <c r="F12" i="1"/>
  <c r="F8" i="1"/>
  <c r="F11" i="1"/>
  <c r="F17" i="1"/>
  <c r="F22" i="1"/>
  <c r="F27" i="1"/>
  <c r="F33" i="1"/>
  <c r="F38" i="1"/>
  <c r="F43" i="1"/>
  <c r="F49" i="1"/>
  <c r="F54" i="1"/>
  <c r="F59" i="1"/>
  <c r="F65" i="1"/>
  <c r="F70" i="1"/>
  <c r="F75" i="1"/>
  <c r="F81" i="1"/>
  <c r="F86" i="1"/>
  <c r="F91" i="1"/>
  <c r="F97" i="1"/>
  <c r="F102" i="1"/>
  <c r="G8" i="1"/>
  <c r="G14" i="1"/>
  <c r="G19" i="1"/>
  <c r="G24" i="1"/>
  <c r="G30" i="1"/>
  <c r="G35" i="1"/>
  <c r="G40" i="1"/>
  <c r="G46" i="1"/>
  <c r="G51" i="1"/>
  <c r="G56" i="1"/>
  <c r="G62" i="1"/>
  <c r="G67" i="1"/>
  <c r="G72" i="1"/>
  <c r="G78" i="1"/>
  <c r="G83" i="1"/>
  <c r="G88" i="1"/>
  <c r="G94" i="1"/>
  <c r="G99" i="1"/>
  <c r="H10" i="1"/>
  <c r="H16" i="1"/>
  <c r="H21" i="1"/>
  <c r="H26" i="1"/>
  <c r="H34" i="1"/>
  <c r="H42" i="1"/>
  <c r="H50" i="1"/>
  <c r="H58" i="1"/>
  <c r="H66" i="1"/>
  <c r="H74" i="1"/>
  <c r="H82" i="1"/>
  <c r="H90" i="1"/>
  <c r="H98" i="1"/>
  <c r="I15" i="1"/>
  <c r="I23" i="1"/>
  <c r="I31" i="1"/>
  <c r="I39" i="1"/>
  <c r="I47" i="1"/>
  <c r="I55" i="1"/>
  <c r="I63" i="1"/>
  <c r="I71" i="1"/>
  <c r="I79" i="1"/>
  <c r="I87" i="1"/>
  <c r="I95" i="1"/>
  <c r="I103" i="1"/>
  <c r="L16" i="1"/>
  <c r="L24" i="1"/>
  <c r="L32" i="1"/>
  <c r="L40" i="1"/>
  <c r="L49" i="1"/>
  <c r="L60" i="1"/>
  <c r="L71" i="1"/>
  <c r="L81" i="1"/>
  <c r="L92" i="1"/>
  <c r="L103" i="1"/>
  <c r="N22" i="1"/>
  <c r="N32" i="1"/>
  <c r="N43" i="1"/>
  <c r="N54" i="1"/>
  <c r="N64" i="1"/>
  <c r="N75" i="1"/>
  <c r="N86" i="1"/>
  <c r="N96" i="1"/>
  <c r="O23" i="1"/>
  <c r="O33" i="1"/>
  <c r="O44" i="1"/>
  <c r="O55" i="1"/>
  <c r="O65" i="1"/>
  <c r="O76" i="1"/>
  <c r="O87" i="1"/>
  <c r="O97" i="1"/>
  <c r="R21" i="1"/>
  <c r="R32" i="1"/>
  <c r="R42" i="1"/>
  <c r="R53" i="1"/>
  <c r="R64" i="1"/>
  <c r="R74" i="1"/>
  <c r="R85" i="1"/>
  <c r="R96" i="1"/>
  <c r="T28" i="1"/>
  <c r="T60" i="1"/>
  <c r="T92" i="1"/>
  <c r="S21" i="1"/>
  <c r="S26" i="1"/>
  <c r="S31" i="1"/>
  <c r="S37" i="1"/>
  <c r="S42" i="1"/>
  <c r="S50" i="1"/>
  <c r="S58" i="1"/>
  <c r="S66" i="1"/>
  <c r="S74" i="1"/>
  <c r="S82" i="1"/>
  <c r="S90" i="1"/>
  <c r="S98" i="1"/>
  <c r="Y26" i="1"/>
  <c r="Y34" i="1"/>
  <c r="Y42" i="1"/>
  <c r="Y50" i="1"/>
  <c r="Y58" i="1"/>
  <c r="Y66" i="1"/>
  <c r="Y74" i="1"/>
  <c r="Y82" i="1"/>
  <c r="Y90" i="1"/>
  <c r="Y98" i="1"/>
  <c r="Z100" i="1"/>
  <c r="Z96" i="1"/>
  <c r="Z92" i="1"/>
  <c r="Z88" i="1"/>
  <c r="Z84" i="1"/>
  <c r="Z80" i="1"/>
  <c r="Z76" i="1"/>
  <c r="Z72" i="1"/>
  <c r="Z68" i="1"/>
  <c r="Z64" i="1"/>
  <c r="Z60" i="1"/>
  <c r="Z56" i="1"/>
  <c r="Z52" i="1"/>
  <c r="Z48" i="1"/>
  <c r="Z44" i="1"/>
  <c r="Z40" i="1"/>
  <c r="Z36" i="1"/>
  <c r="Z32" i="1"/>
  <c r="Z28" i="1"/>
  <c r="Z103" i="1"/>
  <c r="Z99" i="1"/>
  <c r="Z95" i="1"/>
  <c r="Z91" i="1"/>
  <c r="Z87" i="1"/>
  <c r="Z83" i="1"/>
  <c r="Z79" i="1"/>
  <c r="Z75" i="1"/>
  <c r="Z71" i="1"/>
  <c r="Z67" i="1"/>
  <c r="Z63" i="1"/>
  <c r="Z59" i="1"/>
  <c r="Z55" i="1"/>
  <c r="Z51" i="1"/>
  <c r="Z47" i="1"/>
  <c r="Z43" i="1"/>
  <c r="Z39" i="1"/>
  <c r="Z35" i="1"/>
  <c r="Z31" i="1"/>
  <c r="Z27" i="1"/>
  <c r="Z34" i="1"/>
  <c r="Z42" i="1"/>
  <c r="Z50" i="1"/>
  <c r="Z58" i="1"/>
  <c r="Z66" i="1"/>
  <c r="Z74" i="1"/>
  <c r="Z82" i="1"/>
  <c r="Z90" i="1"/>
  <c r="Z98" i="1"/>
  <c r="AB32" i="1"/>
  <c r="AB43" i="1"/>
  <c r="AB54" i="1"/>
  <c r="AB64" i="1"/>
  <c r="AB75" i="1"/>
  <c r="AB86" i="1"/>
  <c r="AB96" i="1"/>
  <c r="AG37" i="1"/>
  <c r="AG69" i="1"/>
  <c r="AG101" i="1"/>
  <c r="J14" i="1"/>
  <c r="J18" i="1"/>
  <c r="J22" i="1"/>
  <c r="J26" i="1"/>
  <c r="J30" i="1"/>
  <c r="J34" i="1"/>
  <c r="J38" i="1"/>
  <c r="J42" i="1"/>
  <c r="J46" i="1"/>
  <c r="J50" i="1"/>
  <c r="J54" i="1"/>
  <c r="J58" i="1"/>
  <c r="J62" i="1"/>
  <c r="J66" i="1"/>
  <c r="J70" i="1"/>
  <c r="J74" i="1"/>
  <c r="J78" i="1"/>
  <c r="J82" i="1"/>
  <c r="J86" i="1"/>
  <c r="J90" i="1"/>
  <c r="J94" i="1"/>
  <c r="J98" i="1"/>
  <c r="K15" i="1"/>
  <c r="K19" i="1"/>
  <c r="K23" i="1"/>
  <c r="K27" i="1"/>
  <c r="K31" i="1"/>
  <c r="K35" i="1"/>
  <c r="K39" i="1"/>
  <c r="K43" i="1"/>
  <c r="K47" i="1"/>
  <c r="K51" i="1"/>
  <c r="K55" i="1"/>
  <c r="K59" i="1"/>
  <c r="K63" i="1"/>
  <c r="K67" i="1"/>
  <c r="K71" i="1"/>
  <c r="K75" i="1"/>
  <c r="K79" i="1"/>
  <c r="K83" i="1"/>
  <c r="K87" i="1"/>
  <c r="K91" i="1"/>
  <c r="K95" i="1"/>
  <c r="K99" i="1"/>
  <c r="Q103" i="1"/>
  <c r="Q99" i="1"/>
  <c r="Q95" i="1"/>
  <c r="Q91" i="1"/>
  <c r="Q87" i="1"/>
  <c r="Q83" i="1"/>
  <c r="Q79" i="1"/>
  <c r="Q75" i="1"/>
  <c r="Q71" i="1"/>
  <c r="Q67" i="1"/>
  <c r="Q63" i="1"/>
  <c r="Q59" i="1"/>
  <c r="Q55" i="1"/>
  <c r="Q51" i="1"/>
  <c r="Q47" i="1"/>
  <c r="Q43" i="1"/>
  <c r="Q39" i="1"/>
  <c r="Q35" i="1"/>
  <c r="Q31" i="1"/>
  <c r="Q27" i="1"/>
  <c r="Q23" i="1"/>
  <c r="Q19" i="1"/>
  <c r="Q22" i="1"/>
  <c r="Q28" i="1"/>
  <c r="Q33" i="1"/>
  <c r="Q38" i="1"/>
  <c r="Q44" i="1"/>
  <c r="Q49" i="1"/>
  <c r="Q54" i="1"/>
  <c r="Q60" i="1"/>
  <c r="Q65" i="1"/>
  <c r="Q70" i="1"/>
  <c r="Q76" i="1"/>
  <c r="Q81" i="1"/>
  <c r="Q86" i="1"/>
  <c r="Q92" i="1"/>
  <c r="Q97" i="1"/>
  <c r="Q102" i="1"/>
  <c r="S23" i="1"/>
  <c r="S29" i="1"/>
  <c r="S34" i="1"/>
  <c r="S39" i="1"/>
  <c r="S46" i="1"/>
  <c r="S54" i="1"/>
  <c r="S62" i="1"/>
  <c r="S70" i="1"/>
  <c r="S78" i="1"/>
  <c r="S86" i="1"/>
  <c r="S94" i="1"/>
  <c r="Y30" i="1"/>
  <c r="Y38" i="1"/>
  <c r="Y46" i="1"/>
  <c r="Y54" i="1"/>
  <c r="Y62" i="1"/>
  <c r="Y70" i="1"/>
  <c r="Y78" i="1"/>
  <c r="Y86" i="1"/>
  <c r="Y94" i="1"/>
  <c r="Z30" i="1"/>
  <c r="Z38" i="1"/>
  <c r="Z46" i="1"/>
  <c r="Z54" i="1"/>
  <c r="Z62" i="1"/>
  <c r="Z70" i="1"/>
  <c r="Z78" i="1"/>
  <c r="Z86" i="1"/>
  <c r="Z94" i="1"/>
  <c r="Z102" i="1"/>
  <c r="AB38" i="1"/>
  <c r="AB48" i="1"/>
  <c r="AB59" i="1"/>
  <c r="AB70" i="1"/>
  <c r="AB80" i="1"/>
  <c r="AB91" i="1"/>
  <c r="AG53" i="1"/>
  <c r="S101" i="1"/>
  <c r="S97" i="1"/>
  <c r="S93" i="1"/>
  <c r="S89" i="1"/>
  <c r="S85" i="1"/>
  <c r="S81" i="1"/>
  <c r="S77" i="1"/>
  <c r="S73" i="1"/>
  <c r="S69" i="1"/>
  <c r="S65" i="1"/>
  <c r="S61" i="1"/>
  <c r="S57" i="1"/>
  <c r="S53" i="1"/>
  <c r="S49" i="1"/>
  <c r="S45" i="1"/>
  <c r="S100" i="1"/>
  <c r="S96" i="1"/>
  <c r="S92" i="1"/>
  <c r="S88" i="1"/>
  <c r="S84" i="1"/>
  <c r="S80" i="1"/>
  <c r="S76" i="1"/>
  <c r="S72" i="1"/>
  <c r="S68" i="1"/>
  <c r="S64" i="1"/>
  <c r="S60" i="1"/>
  <c r="S56" i="1"/>
  <c r="S52" i="1"/>
  <c r="S48" i="1"/>
  <c r="S44" i="1"/>
  <c r="S40" i="1"/>
  <c r="S36" i="1"/>
  <c r="S32" i="1"/>
  <c r="S28" i="1"/>
  <c r="S24" i="1"/>
  <c r="S20" i="1"/>
  <c r="S25" i="1"/>
  <c r="S30" i="1"/>
  <c r="S35" i="1"/>
  <c r="S41" i="1"/>
  <c r="S47" i="1"/>
  <c r="S55" i="1"/>
  <c r="S63" i="1"/>
  <c r="S71" i="1"/>
  <c r="S79" i="1"/>
  <c r="S87" i="1"/>
  <c r="S95" i="1"/>
  <c r="S103" i="1"/>
  <c r="Y100" i="1"/>
  <c r="Y96" i="1"/>
  <c r="Y92" i="1"/>
  <c r="Y88" i="1"/>
  <c r="Y84" i="1"/>
  <c r="Y80" i="1"/>
  <c r="Y76" i="1"/>
  <c r="Y72" i="1"/>
  <c r="Y68" i="1"/>
  <c r="Y64" i="1"/>
  <c r="Y60" i="1"/>
  <c r="Y56" i="1"/>
  <c r="Y52" i="1"/>
  <c r="Y48" i="1"/>
  <c r="Y44" i="1"/>
  <c r="Y40" i="1"/>
  <c r="Y36" i="1"/>
  <c r="Y32" i="1"/>
  <c r="Y28" i="1"/>
  <c r="Y103" i="1"/>
  <c r="Y99" i="1"/>
  <c r="Y95" i="1"/>
  <c r="Y91" i="1"/>
  <c r="Y87" i="1"/>
  <c r="Y83" i="1"/>
  <c r="Y79" i="1"/>
  <c r="Y75" i="1"/>
  <c r="Y71" i="1"/>
  <c r="Y67" i="1"/>
  <c r="Y63" i="1"/>
  <c r="Y59" i="1"/>
  <c r="Y55" i="1"/>
  <c r="Y51" i="1"/>
  <c r="Y47" i="1"/>
  <c r="Y43" i="1"/>
  <c r="Y39" i="1"/>
  <c r="Y35" i="1"/>
  <c r="Y31" i="1"/>
  <c r="Y27" i="1"/>
  <c r="Y33" i="1"/>
  <c r="Y41" i="1"/>
  <c r="Y49" i="1"/>
  <c r="Y57" i="1"/>
  <c r="Y65" i="1"/>
  <c r="Y73" i="1"/>
  <c r="Y81" i="1"/>
  <c r="Y89" i="1"/>
  <c r="Y97" i="1"/>
  <c r="AB101" i="1"/>
  <c r="AB97" i="1"/>
  <c r="AB93" i="1"/>
  <c r="AB89" i="1"/>
  <c r="AB85" i="1"/>
  <c r="AB81" i="1"/>
  <c r="AB77" i="1"/>
  <c r="AB73" i="1"/>
  <c r="AB69" i="1"/>
  <c r="AB65" i="1"/>
  <c r="AB61" i="1"/>
  <c r="AB57" i="1"/>
  <c r="AB53" i="1"/>
  <c r="AB49" i="1"/>
  <c r="AB45" i="1"/>
  <c r="AB41" i="1"/>
  <c r="AB37" i="1"/>
  <c r="AB33" i="1"/>
  <c r="AB29" i="1"/>
  <c r="AB100" i="1"/>
  <c r="AB95" i="1"/>
  <c r="AB90" i="1"/>
  <c r="AB84" i="1"/>
  <c r="AB79" i="1"/>
  <c r="AB74" i="1"/>
  <c r="AB68" i="1"/>
  <c r="AB63" i="1"/>
  <c r="AB58" i="1"/>
  <c r="AB52" i="1"/>
  <c r="AB47" i="1"/>
  <c r="AB42" i="1"/>
  <c r="AB36" i="1"/>
  <c r="AB31" i="1"/>
  <c r="AB99" i="1"/>
  <c r="AB94" i="1"/>
  <c r="AB88" i="1"/>
  <c r="AB83" i="1"/>
  <c r="AB78" i="1"/>
  <c r="AB72" i="1"/>
  <c r="AB67" i="1"/>
  <c r="AB62" i="1"/>
  <c r="AB56" i="1"/>
  <c r="AB51" i="1"/>
  <c r="AB46" i="1"/>
  <c r="AB40" i="1"/>
  <c r="AB35" i="1"/>
  <c r="AB30" i="1"/>
  <c r="AB39" i="1"/>
  <c r="AB50" i="1"/>
  <c r="AB60" i="1"/>
  <c r="AB71" i="1"/>
  <c r="AB82" i="1"/>
  <c r="AB92" i="1"/>
  <c r="AB103" i="1"/>
  <c r="AG103" i="1"/>
  <c r="AG99" i="1"/>
  <c r="AG95" i="1"/>
  <c r="AG91" i="1"/>
  <c r="AG87" i="1"/>
  <c r="AG83" i="1"/>
  <c r="AG79" i="1"/>
  <c r="AG75" i="1"/>
  <c r="AG71" i="1"/>
  <c r="AG67" i="1"/>
  <c r="AG63" i="1"/>
  <c r="AG59" i="1"/>
  <c r="AG55" i="1"/>
  <c r="AG51" i="1"/>
  <c r="AG47" i="1"/>
  <c r="AG43" i="1"/>
  <c r="AG39" i="1"/>
  <c r="AG35" i="1"/>
  <c r="AG102" i="1"/>
  <c r="AG98" i="1"/>
  <c r="AG94" i="1"/>
  <c r="AG90" i="1"/>
  <c r="AG86" i="1"/>
  <c r="AG82" i="1"/>
  <c r="AG78" i="1"/>
  <c r="AG74" i="1"/>
  <c r="AG70" i="1"/>
  <c r="AG66" i="1"/>
  <c r="AG62" i="1"/>
  <c r="AG58" i="1"/>
  <c r="AG54" i="1"/>
  <c r="AG50" i="1"/>
  <c r="AG46" i="1"/>
  <c r="AG42" i="1"/>
  <c r="AG38" i="1"/>
  <c r="AG34" i="1"/>
  <c r="AG100" i="1"/>
  <c r="AG96" i="1"/>
  <c r="AG92" i="1"/>
  <c r="AG88" i="1"/>
  <c r="AG84" i="1"/>
  <c r="AG80" i="1"/>
  <c r="AG76" i="1"/>
  <c r="AG72" i="1"/>
  <c r="AG68" i="1"/>
  <c r="AG64" i="1"/>
  <c r="AG60" i="1"/>
  <c r="AG56" i="1"/>
  <c r="AG52" i="1"/>
  <c r="AG48" i="1"/>
  <c r="AG44" i="1"/>
  <c r="AG40" i="1"/>
  <c r="AG36" i="1"/>
  <c r="AG93" i="1"/>
  <c r="AG77" i="1"/>
  <c r="AG61" i="1"/>
  <c r="AG45" i="1"/>
  <c r="AG89" i="1"/>
  <c r="AG73" i="1"/>
  <c r="AG57" i="1"/>
  <c r="AG41" i="1"/>
  <c r="AG65" i="1"/>
  <c r="AG97" i="1"/>
  <c r="M17" i="1"/>
  <c r="M21" i="1"/>
  <c r="M25" i="1"/>
  <c r="M29" i="1"/>
  <c r="M33" i="1"/>
  <c r="M37" i="1"/>
  <c r="M41" i="1"/>
  <c r="M45" i="1"/>
  <c r="M49" i="1"/>
  <c r="M53" i="1"/>
  <c r="M57" i="1"/>
  <c r="M61" i="1"/>
  <c r="M65" i="1"/>
  <c r="M69" i="1"/>
  <c r="M73" i="1"/>
  <c r="M77" i="1"/>
  <c r="M81" i="1"/>
  <c r="M85" i="1"/>
  <c r="M89" i="1"/>
  <c r="M93" i="1"/>
  <c r="M97" i="1"/>
  <c r="P20" i="1"/>
  <c r="P24" i="1"/>
  <c r="P28" i="1"/>
  <c r="P32" i="1"/>
  <c r="P36" i="1"/>
  <c r="P40" i="1"/>
  <c r="P44" i="1"/>
  <c r="P48" i="1"/>
  <c r="P52" i="1"/>
  <c r="P56" i="1"/>
  <c r="P60" i="1"/>
  <c r="P64" i="1"/>
  <c r="P68" i="1"/>
  <c r="P72" i="1"/>
  <c r="P76" i="1"/>
  <c r="P80" i="1"/>
  <c r="P84" i="1"/>
  <c r="P88" i="1"/>
  <c r="P92" i="1"/>
  <c r="P96" i="1"/>
  <c r="U25" i="1"/>
  <c r="U29" i="1"/>
  <c r="U33" i="1"/>
  <c r="U37" i="1"/>
  <c r="U41" i="1"/>
  <c r="U45" i="1"/>
  <c r="U49" i="1"/>
  <c r="U53" i="1"/>
  <c r="U57" i="1"/>
  <c r="U61" i="1"/>
  <c r="U65" i="1"/>
  <c r="U69" i="1"/>
  <c r="U73" i="1"/>
  <c r="U77" i="1"/>
  <c r="U81" i="1"/>
  <c r="U85" i="1"/>
  <c r="U89" i="1"/>
  <c r="U93" i="1"/>
  <c r="U97" i="1"/>
  <c r="V25" i="1"/>
  <c r="V29" i="1"/>
  <c r="V33" i="1"/>
  <c r="V37" i="1"/>
  <c r="V41" i="1"/>
  <c r="V45" i="1"/>
  <c r="V49" i="1"/>
  <c r="V53" i="1"/>
  <c r="V57" i="1"/>
  <c r="V61" i="1"/>
  <c r="V65" i="1"/>
  <c r="V69" i="1"/>
  <c r="V73" i="1"/>
  <c r="V77" i="1"/>
  <c r="V81" i="1"/>
  <c r="V85" i="1"/>
  <c r="V89" i="1"/>
  <c r="V93" i="1"/>
  <c r="V97" i="1"/>
  <c r="V101" i="1"/>
  <c r="W26" i="1"/>
  <c r="W30" i="1"/>
  <c r="W34" i="1"/>
  <c r="W38" i="1"/>
  <c r="W42" i="1"/>
  <c r="W46" i="1"/>
  <c r="W50" i="1"/>
  <c r="W54" i="1"/>
  <c r="W58" i="1"/>
  <c r="W62" i="1"/>
  <c r="W66" i="1"/>
  <c r="W70" i="1"/>
  <c r="W74" i="1"/>
  <c r="W78" i="1"/>
  <c r="W82" i="1"/>
  <c r="W86" i="1"/>
  <c r="W90" i="1"/>
  <c r="W94" i="1"/>
  <c r="W98" i="1"/>
  <c r="W102" i="1"/>
  <c r="X28" i="1"/>
  <c r="X32" i="1"/>
  <c r="X36" i="1"/>
  <c r="X40" i="1"/>
  <c r="X44" i="1"/>
  <c r="X48" i="1"/>
  <c r="X52" i="1"/>
  <c r="X56" i="1"/>
  <c r="X60" i="1"/>
  <c r="X64" i="1"/>
  <c r="X68" i="1"/>
  <c r="X72" i="1"/>
  <c r="X76" i="1"/>
  <c r="X80" i="1"/>
  <c r="X84" i="1"/>
  <c r="X88" i="1"/>
  <c r="X92" i="1"/>
  <c r="X96" i="1"/>
  <c r="AJ48" i="1"/>
  <c r="AJ64" i="1"/>
  <c r="V26" i="1"/>
  <c r="V30" i="1"/>
  <c r="V34" i="1"/>
  <c r="V38" i="1"/>
  <c r="V42" i="1"/>
  <c r="V46" i="1"/>
  <c r="V50" i="1"/>
  <c r="V54" i="1"/>
  <c r="V58" i="1"/>
  <c r="V62" i="1"/>
  <c r="V66" i="1"/>
  <c r="V70" i="1"/>
  <c r="V74" i="1"/>
  <c r="V78" i="1"/>
  <c r="V82" i="1"/>
  <c r="V86" i="1"/>
  <c r="V90" i="1"/>
  <c r="V94" i="1"/>
  <c r="V98" i="1"/>
  <c r="W27" i="1"/>
  <c r="W31" i="1"/>
  <c r="W35" i="1"/>
  <c r="W39" i="1"/>
  <c r="W43" i="1"/>
  <c r="W47" i="1"/>
  <c r="W51" i="1"/>
  <c r="W55" i="1"/>
  <c r="W59" i="1"/>
  <c r="W63" i="1"/>
  <c r="W67" i="1"/>
  <c r="W71" i="1"/>
  <c r="W75" i="1"/>
  <c r="W79" i="1"/>
  <c r="W83" i="1"/>
  <c r="W87" i="1"/>
  <c r="W91" i="1"/>
  <c r="W95" i="1"/>
  <c r="W99" i="1"/>
  <c r="AJ102" i="1"/>
  <c r="AJ98" i="1"/>
  <c r="AJ94" i="1"/>
  <c r="AJ90" i="1"/>
  <c r="AJ86" i="1"/>
  <c r="AJ82" i="1"/>
  <c r="AJ78" i="1"/>
  <c r="AJ74" i="1"/>
  <c r="AJ70" i="1"/>
  <c r="AJ66" i="1"/>
  <c r="AJ99" i="1"/>
  <c r="AJ93" i="1"/>
  <c r="AJ88" i="1"/>
  <c r="AJ83" i="1"/>
  <c r="AJ77" i="1"/>
  <c r="AJ72" i="1"/>
  <c r="AJ67" i="1"/>
  <c r="AJ62" i="1"/>
  <c r="AJ58" i="1"/>
  <c r="AJ54" i="1"/>
  <c r="AJ50" i="1"/>
  <c r="AJ46" i="1"/>
  <c r="AJ42" i="1"/>
  <c r="AJ38" i="1"/>
  <c r="AJ103" i="1"/>
  <c r="AJ97" i="1"/>
  <c r="AJ92" i="1"/>
  <c r="AJ87" i="1"/>
  <c r="AJ81" i="1"/>
  <c r="AJ76" i="1"/>
  <c r="AJ71" i="1"/>
  <c r="AJ65" i="1"/>
  <c r="AJ61" i="1"/>
  <c r="AJ57" i="1"/>
  <c r="AJ53" i="1"/>
  <c r="AJ49" i="1"/>
  <c r="AJ45" i="1"/>
  <c r="AJ41" i="1"/>
  <c r="AJ37" i="1"/>
  <c r="AJ100" i="1"/>
  <c r="AJ95" i="1"/>
  <c r="AJ89" i="1"/>
  <c r="AJ84" i="1"/>
  <c r="AJ79" i="1"/>
  <c r="AJ73" i="1"/>
  <c r="AJ68" i="1"/>
  <c r="AJ63" i="1"/>
  <c r="AJ59" i="1"/>
  <c r="AJ55" i="1"/>
  <c r="AJ51" i="1"/>
  <c r="AJ47" i="1"/>
  <c r="AJ43" i="1"/>
  <c r="AJ39" i="1"/>
  <c r="AJ52" i="1"/>
  <c r="AJ69" i="1"/>
  <c r="AJ91" i="1"/>
  <c r="AE35" i="1"/>
  <c r="AE39" i="1"/>
  <c r="AE43" i="1"/>
  <c r="AE47" i="1"/>
  <c r="AE51" i="1"/>
  <c r="AE55" i="1"/>
  <c r="AE59" i="1"/>
  <c r="AE63" i="1"/>
  <c r="AE67" i="1"/>
  <c r="AE71" i="1"/>
  <c r="AE75" i="1"/>
  <c r="AE79" i="1"/>
  <c r="AE83" i="1"/>
  <c r="AE87" i="1"/>
  <c r="AE91" i="1"/>
  <c r="AE95" i="1"/>
  <c r="AE99" i="1"/>
  <c r="AE103" i="1"/>
  <c r="AF65" i="1"/>
  <c r="AF69" i="1"/>
  <c r="AF73" i="1"/>
  <c r="AF77" i="1"/>
  <c r="AF81" i="1"/>
  <c r="AF85" i="1"/>
  <c r="AF89" i="1"/>
  <c r="AF93" i="1"/>
  <c r="AF97" i="1"/>
  <c r="AF101" i="1"/>
  <c r="AH40" i="1"/>
  <c r="AH44" i="1"/>
  <c r="AH48" i="1"/>
  <c r="AH52" i="1"/>
  <c r="AH56" i="1"/>
  <c r="AH60" i="1"/>
  <c r="AH64" i="1"/>
  <c r="AH68" i="1"/>
  <c r="AH72" i="1"/>
  <c r="AH76" i="1"/>
  <c r="AH80" i="1"/>
  <c r="AH84" i="1"/>
  <c r="AH88" i="1"/>
  <c r="AH92" i="1"/>
  <c r="AH96" i="1"/>
  <c r="AH100" i="1"/>
  <c r="AR103" i="1"/>
  <c r="AR99" i="1"/>
  <c r="AR95" i="1"/>
  <c r="AR91" i="1"/>
  <c r="AR87" i="1"/>
  <c r="AR83" i="1"/>
  <c r="AR79" i="1"/>
  <c r="AR75" i="1"/>
  <c r="AR71" i="1"/>
  <c r="AR67" i="1"/>
  <c r="AR63" i="1"/>
  <c r="AR59" i="1"/>
  <c r="AR55" i="1"/>
  <c r="AR51" i="1"/>
  <c r="AR47" i="1"/>
  <c r="AR102" i="1"/>
  <c r="AR98" i="1"/>
  <c r="AR94" i="1"/>
  <c r="AR90" i="1"/>
  <c r="AR86" i="1"/>
  <c r="AR82" i="1"/>
  <c r="AR78" i="1"/>
  <c r="AR74" i="1"/>
  <c r="AR70" i="1"/>
  <c r="AR66" i="1"/>
  <c r="AR62" i="1"/>
  <c r="AR58" i="1"/>
  <c r="AR54" i="1"/>
  <c r="AR50" i="1"/>
  <c r="AR46" i="1"/>
  <c r="AR101" i="1"/>
  <c r="AR97" i="1"/>
  <c r="AR93" i="1"/>
  <c r="AR89" i="1"/>
  <c r="AR85" i="1"/>
  <c r="AR81" i="1"/>
  <c r="AR77" i="1"/>
  <c r="AR73" i="1"/>
  <c r="AR69" i="1"/>
  <c r="AR65" i="1"/>
  <c r="AR61" i="1"/>
  <c r="AR57" i="1"/>
  <c r="AR53" i="1"/>
  <c r="AR49" i="1"/>
  <c r="AR45" i="1"/>
  <c r="AR60" i="1"/>
  <c r="AR76" i="1"/>
  <c r="AR92" i="1"/>
  <c r="BZ100" i="1"/>
  <c r="BZ96" i="1"/>
  <c r="BZ92" i="1"/>
  <c r="BZ88" i="1"/>
  <c r="BZ99" i="1"/>
  <c r="BZ94" i="1"/>
  <c r="BZ89" i="1"/>
  <c r="BZ84" i="1"/>
  <c r="BZ80" i="1"/>
  <c r="BZ103" i="1"/>
  <c r="BZ98" i="1"/>
  <c r="BZ93" i="1"/>
  <c r="BZ87" i="1"/>
  <c r="BZ83" i="1"/>
  <c r="BZ79" i="1"/>
  <c r="BZ95" i="1"/>
  <c r="BZ85" i="1"/>
  <c r="BZ102" i="1"/>
  <c r="BZ91" i="1"/>
  <c r="BZ82" i="1"/>
  <c r="BZ101" i="1"/>
  <c r="BZ90" i="1"/>
  <c r="BZ81" i="1"/>
  <c r="BZ97" i="1"/>
  <c r="BZ86" i="1"/>
  <c r="AA31" i="1"/>
  <c r="AA35" i="1"/>
  <c r="AA39" i="1"/>
  <c r="AA43" i="1"/>
  <c r="AA47" i="1"/>
  <c r="AA51" i="1"/>
  <c r="AA55" i="1"/>
  <c r="AA59" i="1"/>
  <c r="AA63" i="1"/>
  <c r="AA67" i="1"/>
  <c r="AA71" i="1"/>
  <c r="AA75" i="1"/>
  <c r="AA79" i="1"/>
  <c r="AA83" i="1"/>
  <c r="AA87" i="1"/>
  <c r="AA91" i="1"/>
  <c r="AA95" i="1"/>
  <c r="AA99" i="1"/>
  <c r="AC32" i="1"/>
  <c r="AC36" i="1"/>
  <c r="AC40" i="1"/>
  <c r="AC44" i="1"/>
  <c r="AC48" i="1"/>
  <c r="AC52" i="1"/>
  <c r="AC56" i="1"/>
  <c r="AC60" i="1"/>
  <c r="AC64" i="1"/>
  <c r="AC68" i="1"/>
  <c r="AC72" i="1"/>
  <c r="AC76" i="1"/>
  <c r="AC80" i="1"/>
  <c r="AC84" i="1"/>
  <c r="AC88" i="1"/>
  <c r="AC92" i="1"/>
  <c r="AC96" i="1"/>
  <c r="AC100" i="1"/>
  <c r="AE33" i="1"/>
  <c r="AE37" i="1"/>
  <c r="AE41" i="1"/>
  <c r="AE45" i="1"/>
  <c r="AE49" i="1"/>
  <c r="AE53" i="1"/>
  <c r="AE57" i="1"/>
  <c r="AE61" i="1"/>
  <c r="AE65" i="1"/>
  <c r="AE69" i="1"/>
  <c r="AE73" i="1"/>
  <c r="AE77" i="1"/>
  <c r="AE81" i="1"/>
  <c r="AE85" i="1"/>
  <c r="AE89" i="1"/>
  <c r="AE93" i="1"/>
  <c r="AE97" i="1"/>
  <c r="AE101" i="1"/>
  <c r="AF75" i="1"/>
  <c r="AF79" i="1"/>
  <c r="AF83" i="1"/>
  <c r="AF87" i="1"/>
  <c r="AF91" i="1"/>
  <c r="AF95" i="1"/>
  <c r="AF99" i="1"/>
  <c r="AF103" i="1"/>
  <c r="AH38" i="1"/>
  <c r="AH42" i="1"/>
  <c r="AH46" i="1"/>
  <c r="AH50" i="1"/>
  <c r="AH54" i="1"/>
  <c r="AH58" i="1"/>
  <c r="AH62" i="1"/>
  <c r="AH66" i="1"/>
  <c r="AH70" i="1"/>
  <c r="AH74" i="1"/>
  <c r="AH78" i="1"/>
  <c r="AH82" i="1"/>
  <c r="AH86" i="1"/>
  <c r="AH90" i="1"/>
  <c r="AH94" i="1"/>
  <c r="AH98" i="1"/>
  <c r="AH102" i="1"/>
  <c r="AI39" i="1"/>
  <c r="AI43" i="1"/>
  <c r="AI47" i="1"/>
  <c r="AI51" i="1"/>
  <c r="AI55" i="1"/>
  <c r="AI59" i="1"/>
  <c r="AI63" i="1"/>
  <c r="AI67" i="1"/>
  <c r="AI71" i="1"/>
  <c r="AI75" i="1"/>
  <c r="AI79" i="1"/>
  <c r="AI83" i="1"/>
  <c r="AI87" i="1"/>
  <c r="AI91" i="1"/>
  <c r="AI95" i="1"/>
  <c r="AI99" i="1"/>
  <c r="AI103" i="1"/>
  <c r="AL101" i="1"/>
  <c r="AL97" i="1"/>
  <c r="AL93" i="1"/>
  <c r="AL89" i="1"/>
  <c r="AL85" i="1"/>
  <c r="AL81" i="1"/>
  <c r="AL77" i="1"/>
  <c r="AL73" i="1"/>
  <c r="AL69" i="1"/>
  <c r="AL65" i="1"/>
  <c r="AL61" i="1"/>
  <c r="AL57" i="1"/>
  <c r="AL53" i="1"/>
  <c r="AL49" i="1"/>
  <c r="AL45" i="1"/>
  <c r="AL41" i="1"/>
  <c r="AL43" i="1"/>
  <c r="AL48" i="1"/>
  <c r="AL54" i="1"/>
  <c r="AL59" i="1"/>
  <c r="AL64" i="1"/>
  <c r="AL70" i="1"/>
  <c r="AL75" i="1"/>
  <c r="AL80" i="1"/>
  <c r="AL86" i="1"/>
  <c r="AL91" i="1"/>
  <c r="AL96" i="1"/>
  <c r="AL102" i="1"/>
  <c r="AM103" i="1"/>
  <c r="AM99" i="1"/>
  <c r="AM95" i="1"/>
  <c r="AM91" i="1"/>
  <c r="AM87" i="1"/>
  <c r="AM83" i="1"/>
  <c r="AM79" i="1"/>
  <c r="AM75" i="1"/>
  <c r="AM71" i="1"/>
  <c r="AM102" i="1"/>
  <c r="AM98" i="1"/>
  <c r="AM94" i="1"/>
  <c r="AM90" i="1"/>
  <c r="AM86" i="1"/>
  <c r="AM82" i="1"/>
  <c r="AM78" i="1"/>
  <c r="AM74" i="1"/>
  <c r="AM70" i="1"/>
  <c r="AM66" i="1"/>
  <c r="AM62" i="1"/>
  <c r="AM58" i="1"/>
  <c r="AM54" i="1"/>
  <c r="AM50" i="1"/>
  <c r="AM46" i="1"/>
  <c r="AM42" i="1"/>
  <c r="AM44" i="1"/>
  <c r="AM49" i="1"/>
  <c r="AM55" i="1"/>
  <c r="AM60" i="1"/>
  <c r="AM65" i="1"/>
  <c r="AM72" i="1"/>
  <c r="AM80" i="1"/>
  <c r="AM88" i="1"/>
  <c r="AM96" i="1"/>
  <c r="AO100" i="1"/>
  <c r="AO96" i="1"/>
  <c r="AO92" i="1"/>
  <c r="AO88" i="1"/>
  <c r="AO84" i="1"/>
  <c r="AO80" i="1"/>
  <c r="AO76" i="1"/>
  <c r="AO72" i="1"/>
  <c r="AO68" i="1"/>
  <c r="AO64" i="1"/>
  <c r="AO60" i="1"/>
  <c r="AO56" i="1"/>
  <c r="AO52" i="1"/>
  <c r="AO48" i="1"/>
  <c r="AO44" i="1"/>
  <c r="AO103" i="1"/>
  <c r="AO99" i="1"/>
  <c r="AO95" i="1"/>
  <c r="AO91" i="1"/>
  <c r="AO87" i="1"/>
  <c r="AO83" i="1"/>
  <c r="AO79" i="1"/>
  <c r="AO75" i="1"/>
  <c r="AO71" i="1"/>
  <c r="AO67" i="1"/>
  <c r="AO63" i="1"/>
  <c r="AO59" i="1"/>
  <c r="AO55" i="1"/>
  <c r="AO51" i="1"/>
  <c r="AO47" i="1"/>
  <c r="AO43" i="1"/>
  <c r="AO49" i="1"/>
  <c r="AO57" i="1"/>
  <c r="AO65" i="1"/>
  <c r="AO73" i="1"/>
  <c r="AO81" i="1"/>
  <c r="AO89" i="1"/>
  <c r="AO97" i="1"/>
  <c r="AR52" i="1"/>
  <c r="AR68" i="1"/>
  <c r="AR84" i="1"/>
  <c r="AR100" i="1"/>
  <c r="AW61" i="1"/>
  <c r="AW77" i="1"/>
  <c r="AZ103" i="1"/>
  <c r="AZ99" i="1"/>
  <c r="AZ95" i="1"/>
  <c r="AZ91" i="1"/>
  <c r="AZ87" i="1"/>
  <c r="AZ83" i="1"/>
  <c r="AZ79" i="1"/>
  <c r="AZ75" i="1"/>
  <c r="AZ71" i="1"/>
  <c r="AZ67" i="1"/>
  <c r="AZ63" i="1"/>
  <c r="AZ59" i="1"/>
  <c r="AZ55" i="1"/>
  <c r="AZ102" i="1"/>
  <c r="AZ98" i="1"/>
  <c r="AZ94" i="1"/>
  <c r="AZ90" i="1"/>
  <c r="AZ86" i="1"/>
  <c r="AZ82" i="1"/>
  <c r="AZ78" i="1"/>
  <c r="AZ74" i="1"/>
  <c r="AZ70" i="1"/>
  <c r="AZ66" i="1"/>
  <c r="AZ62" i="1"/>
  <c r="AZ58" i="1"/>
  <c r="AZ54" i="1"/>
  <c r="AZ101" i="1"/>
  <c r="AZ97" i="1"/>
  <c r="AZ93" i="1"/>
  <c r="AZ89" i="1"/>
  <c r="AZ85" i="1"/>
  <c r="AZ81" i="1"/>
  <c r="AZ77" i="1"/>
  <c r="AZ73" i="1"/>
  <c r="AZ69" i="1"/>
  <c r="AZ65" i="1"/>
  <c r="AZ61" i="1"/>
  <c r="AZ57" i="1"/>
  <c r="AZ53" i="1"/>
  <c r="AZ68" i="1"/>
  <c r="AZ84" i="1"/>
  <c r="AZ100" i="1"/>
  <c r="AC33" i="1"/>
  <c r="AC37" i="1"/>
  <c r="AC41" i="1"/>
  <c r="AC45" i="1"/>
  <c r="AC49" i="1"/>
  <c r="AC53" i="1"/>
  <c r="AC57" i="1"/>
  <c r="AC61" i="1"/>
  <c r="AC65" i="1"/>
  <c r="AC69" i="1"/>
  <c r="AC73" i="1"/>
  <c r="AC77" i="1"/>
  <c r="AC81" i="1"/>
  <c r="AC85" i="1"/>
  <c r="AC89" i="1"/>
  <c r="AC93" i="1"/>
  <c r="AC97" i="1"/>
  <c r="AE34" i="1"/>
  <c r="AE38" i="1"/>
  <c r="AE42" i="1"/>
  <c r="AE46" i="1"/>
  <c r="AE50" i="1"/>
  <c r="AE54" i="1"/>
  <c r="AE58" i="1"/>
  <c r="AE62" i="1"/>
  <c r="AE66" i="1"/>
  <c r="AE70" i="1"/>
  <c r="AE74" i="1"/>
  <c r="AE78" i="1"/>
  <c r="AE82" i="1"/>
  <c r="AE86" i="1"/>
  <c r="AE90" i="1"/>
  <c r="AE94" i="1"/>
  <c r="AE98" i="1"/>
  <c r="AF36" i="1"/>
  <c r="AF40" i="1"/>
  <c r="AF44" i="1"/>
  <c r="AF48" i="1"/>
  <c r="AF52" i="1"/>
  <c r="AF56" i="1"/>
  <c r="AF60" i="1"/>
  <c r="AF64" i="1"/>
  <c r="AF68" i="1"/>
  <c r="AF72" i="1"/>
  <c r="AF76" i="1"/>
  <c r="AF80" i="1"/>
  <c r="AF84" i="1"/>
  <c r="AF88" i="1"/>
  <c r="AF92" i="1"/>
  <c r="AF96" i="1"/>
  <c r="AH35" i="1"/>
  <c r="AH39" i="1"/>
  <c r="AH43" i="1"/>
  <c r="AH47" i="1"/>
  <c r="AH51" i="1"/>
  <c r="AH55" i="1"/>
  <c r="AH59" i="1"/>
  <c r="AH63" i="1"/>
  <c r="AH67" i="1"/>
  <c r="AH71" i="1"/>
  <c r="AH75" i="1"/>
  <c r="AH79" i="1"/>
  <c r="AH83" i="1"/>
  <c r="AH87" i="1"/>
  <c r="AH91" i="1"/>
  <c r="AH95" i="1"/>
  <c r="AH99" i="1"/>
  <c r="AI36" i="1"/>
  <c r="AI40" i="1"/>
  <c r="AI44" i="1"/>
  <c r="AI48" i="1"/>
  <c r="AI52" i="1"/>
  <c r="AI56" i="1"/>
  <c r="AI60" i="1"/>
  <c r="AI64" i="1"/>
  <c r="AI68" i="1"/>
  <c r="AI72" i="1"/>
  <c r="AI76" i="1"/>
  <c r="AI80" i="1"/>
  <c r="AI84" i="1"/>
  <c r="AI88" i="1"/>
  <c r="AI92" i="1"/>
  <c r="AI96" i="1"/>
  <c r="AL55" i="1"/>
  <c r="AL60" i="1"/>
  <c r="AL66" i="1"/>
  <c r="AL71" i="1"/>
  <c r="AL76" i="1"/>
  <c r="AL82" i="1"/>
  <c r="AL87" i="1"/>
  <c r="AL92" i="1"/>
  <c r="AL98" i="1"/>
  <c r="AL103" i="1"/>
  <c r="AR56" i="1"/>
  <c r="AR72" i="1"/>
  <c r="AR88" i="1"/>
  <c r="AW100" i="1"/>
  <c r="AW96" i="1"/>
  <c r="AW92" i="1"/>
  <c r="AW88" i="1"/>
  <c r="AW84" i="1"/>
  <c r="AW80" i="1"/>
  <c r="AW76" i="1"/>
  <c r="AW72" i="1"/>
  <c r="AW68" i="1"/>
  <c r="AW64" i="1"/>
  <c r="AW60" i="1"/>
  <c r="AW56" i="1"/>
  <c r="AW52" i="1"/>
  <c r="AW103" i="1"/>
  <c r="AW99" i="1"/>
  <c r="AW95" i="1"/>
  <c r="AW91" i="1"/>
  <c r="AW87" i="1"/>
  <c r="AW83" i="1"/>
  <c r="AW79" i="1"/>
  <c r="AW75" i="1"/>
  <c r="AW71" i="1"/>
  <c r="AW67" i="1"/>
  <c r="AW63" i="1"/>
  <c r="AW59" i="1"/>
  <c r="AW55" i="1"/>
  <c r="AW51" i="1"/>
  <c r="AW102" i="1"/>
  <c r="AW98" i="1"/>
  <c r="AW94" i="1"/>
  <c r="AW90" i="1"/>
  <c r="AW86" i="1"/>
  <c r="AW82" i="1"/>
  <c r="AW78" i="1"/>
  <c r="AW74" i="1"/>
  <c r="AW70" i="1"/>
  <c r="AW66" i="1"/>
  <c r="AW62" i="1"/>
  <c r="AW58" i="1"/>
  <c r="AW54" i="1"/>
  <c r="AW50" i="1"/>
  <c r="AW65" i="1"/>
  <c r="AW81" i="1"/>
  <c r="AW97" i="1"/>
  <c r="AP46" i="1"/>
  <c r="AP50" i="1"/>
  <c r="AP54" i="1"/>
  <c r="AP58" i="1"/>
  <c r="AP62" i="1"/>
  <c r="AP66" i="1"/>
  <c r="AP70" i="1"/>
  <c r="AP74" i="1"/>
  <c r="AP78" i="1"/>
  <c r="AP82" i="1"/>
  <c r="AP86" i="1"/>
  <c r="AP90" i="1"/>
  <c r="AP94" i="1"/>
  <c r="AP98" i="1"/>
  <c r="AP102" i="1"/>
  <c r="AQ47" i="1"/>
  <c r="AQ51" i="1"/>
  <c r="AQ55" i="1"/>
  <c r="AQ59" i="1"/>
  <c r="AQ63" i="1"/>
  <c r="AQ67" i="1"/>
  <c r="AQ71" i="1"/>
  <c r="AQ75" i="1"/>
  <c r="AQ79" i="1"/>
  <c r="AQ83" i="1"/>
  <c r="AQ87" i="1"/>
  <c r="AQ91" i="1"/>
  <c r="AQ95" i="1"/>
  <c r="AQ99" i="1"/>
  <c r="AQ103" i="1"/>
  <c r="AT48" i="1"/>
  <c r="AT52" i="1"/>
  <c r="AT56" i="1"/>
  <c r="AT60" i="1"/>
  <c r="AT64" i="1"/>
  <c r="AT68" i="1"/>
  <c r="AT72" i="1"/>
  <c r="AT76" i="1"/>
  <c r="AT80" i="1"/>
  <c r="AT84" i="1"/>
  <c r="AT88" i="1"/>
  <c r="AT92" i="1"/>
  <c r="AT96" i="1"/>
  <c r="AT100" i="1"/>
  <c r="AX54" i="1"/>
  <c r="AX58" i="1"/>
  <c r="AX62" i="1"/>
  <c r="AX66" i="1"/>
  <c r="AX70" i="1"/>
  <c r="AX74" i="1"/>
  <c r="AX78" i="1"/>
  <c r="AX82" i="1"/>
  <c r="AX86" i="1"/>
  <c r="AX90" i="1"/>
  <c r="AX94" i="1"/>
  <c r="AX98" i="1"/>
  <c r="AX102" i="1"/>
  <c r="AY55" i="1"/>
  <c r="AY59" i="1"/>
  <c r="AY63" i="1"/>
  <c r="AY67" i="1"/>
  <c r="AY71" i="1"/>
  <c r="AY75" i="1"/>
  <c r="AY79" i="1"/>
  <c r="AY83" i="1"/>
  <c r="AY87" i="1"/>
  <c r="AY91" i="1"/>
  <c r="AY95" i="1"/>
  <c r="AY99" i="1"/>
  <c r="AY103" i="1"/>
  <c r="BB56" i="1"/>
  <c r="BB60" i="1"/>
  <c r="BB64" i="1"/>
  <c r="BB68" i="1"/>
  <c r="BB72" i="1"/>
  <c r="BB76" i="1"/>
  <c r="BB80" i="1"/>
  <c r="BB84" i="1"/>
  <c r="BB88" i="1"/>
  <c r="BB92" i="1"/>
  <c r="BB96" i="1"/>
  <c r="BB100" i="1"/>
  <c r="BG102" i="1"/>
  <c r="BG98" i="1"/>
  <c r="BG94" i="1"/>
  <c r="BG90" i="1"/>
  <c r="BG86" i="1"/>
  <c r="BG82" i="1"/>
  <c r="BG78" i="1"/>
  <c r="BG74" i="1"/>
  <c r="BG70" i="1"/>
  <c r="BG66" i="1"/>
  <c r="BG62" i="1"/>
  <c r="BG100" i="1"/>
  <c r="BG95" i="1"/>
  <c r="BG89" i="1"/>
  <c r="BG84" i="1"/>
  <c r="BG79" i="1"/>
  <c r="BG73" i="1"/>
  <c r="BG68" i="1"/>
  <c r="BG63" i="1"/>
  <c r="BG99" i="1"/>
  <c r="BG93" i="1"/>
  <c r="BG88" i="1"/>
  <c r="BG83" i="1"/>
  <c r="BG77" i="1"/>
  <c r="BG72" i="1"/>
  <c r="BG67" i="1"/>
  <c r="BG61" i="1"/>
  <c r="BG103" i="1"/>
  <c r="BG97" i="1"/>
  <c r="BG92" i="1"/>
  <c r="BG87" i="1"/>
  <c r="BG81" i="1"/>
  <c r="BG76" i="1"/>
  <c r="BG71" i="1"/>
  <c r="BG65" i="1"/>
  <c r="BG60" i="1"/>
  <c r="BG80" i="1"/>
  <c r="BG101" i="1"/>
  <c r="BV101" i="1"/>
  <c r="BV97" i="1"/>
  <c r="BV93" i="1"/>
  <c r="BV89" i="1"/>
  <c r="BV85" i="1"/>
  <c r="BV81" i="1"/>
  <c r="BV77" i="1"/>
  <c r="BV99" i="1"/>
  <c r="BV94" i="1"/>
  <c r="BV88" i="1"/>
  <c r="BV83" i="1"/>
  <c r="BV78" i="1"/>
  <c r="BV103" i="1"/>
  <c r="BV98" i="1"/>
  <c r="BV92" i="1"/>
  <c r="BV87" i="1"/>
  <c r="BV82" i="1"/>
  <c r="BV76" i="1"/>
  <c r="BV102" i="1"/>
  <c r="BV96" i="1"/>
  <c r="BV91" i="1"/>
  <c r="BV86" i="1"/>
  <c r="BV80" i="1"/>
  <c r="BV75" i="1"/>
  <c r="BV90" i="1"/>
  <c r="BV84" i="1"/>
  <c r="BV100" i="1"/>
  <c r="BV79" i="1"/>
  <c r="AK41" i="1"/>
  <c r="AK45" i="1"/>
  <c r="AK49" i="1"/>
  <c r="AK53" i="1"/>
  <c r="AK57" i="1"/>
  <c r="AK61" i="1"/>
  <c r="AK65" i="1"/>
  <c r="AK69" i="1"/>
  <c r="AK73" i="1"/>
  <c r="AK77" i="1"/>
  <c r="AK81" i="1"/>
  <c r="AK85" i="1"/>
  <c r="AK89" i="1"/>
  <c r="AK93" i="1"/>
  <c r="AK97" i="1"/>
  <c r="AN44" i="1"/>
  <c r="AN48" i="1"/>
  <c r="AN52" i="1"/>
  <c r="AN56" i="1"/>
  <c r="AN60" i="1"/>
  <c r="AN64" i="1"/>
  <c r="AN68" i="1"/>
  <c r="AN72" i="1"/>
  <c r="AN76" i="1"/>
  <c r="AN80" i="1"/>
  <c r="AN84" i="1"/>
  <c r="AN88" i="1"/>
  <c r="AN92" i="1"/>
  <c r="AN96" i="1"/>
  <c r="AP43" i="1"/>
  <c r="AP47" i="1"/>
  <c r="AP51" i="1"/>
  <c r="AP55" i="1"/>
  <c r="AP59" i="1"/>
  <c r="AP63" i="1"/>
  <c r="AP67" i="1"/>
  <c r="AP71" i="1"/>
  <c r="AP75" i="1"/>
  <c r="AP79" i="1"/>
  <c r="AP83" i="1"/>
  <c r="AP87" i="1"/>
  <c r="AP91" i="1"/>
  <c r="AP95" i="1"/>
  <c r="AP99" i="1"/>
  <c r="AP103" i="1"/>
  <c r="AQ44" i="1"/>
  <c r="AQ48" i="1"/>
  <c r="AQ52" i="1"/>
  <c r="AQ56" i="1"/>
  <c r="AQ60" i="1"/>
  <c r="AQ64" i="1"/>
  <c r="AQ68" i="1"/>
  <c r="AQ72" i="1"/>
  <c r="AQ76" i="1"/>
  <c r="AQ80" i="1"/>
  <c r="AQ84" i="1"/>
  <c r="AQ88" i="1"/>
  <c r="AQ92" i="1"/>
  <c r="AQ96" i="1"/>
  <c r="AQ100" i="1"/>
  <c r="AS49" i="1"/>
  <c r="AS53" i="1"/>
  <c r="AS57" i="1"/>
  <c r="AS61" i="1"/>
  <c r="AS65" i="1"/>
  <c r="AS69" i="1"/>
  <c r="AS73" i="1"/>
  <c r="AS77" i="1"/>
  <c r="AS81" i="1"/>
  <c r="AS85" i="1"/>
  <c r="AS89" i="1"/>
  <c r="AS93" i="1"/>
  <c r="AS97" i="1"/>
  <c r="AT49" i="1"/>
  <c r="AT53" i="1"/>
  <c r="AT57" i="1"/>
  <c r="AT61" i="1"/>
  <c r="AT65" i="1"/>
  <c r="AT69" i="1"/>
  <c r="AT73" i="1"/>
  <c r="AT77" i="1"/>
  <c r="AT81" i="1"/>
  <c r="AT85" i="1"/>
  <c r="AT89" i="1"/>
  <c r="AT93" i="1"/>
  <c r="AT97" i="1"/>
  <c r="AT101" i="1"/>
  <c r="AU50" i="1"/>
  <c r="AU54" i="1"/>
  <c r="AU58" i="1"/>
  <c r="AU62" i="1"/>
  <c r="AU66" i="1"/>
  <c r="AU70" i="1"/>
  <c r="AU74" i="1"/>
  <c r="AU78" i="1"/>
  <c r="AU82" i="1"/>
  <c r="AU86" i="1"/>
  <c r="AU90" i="1"/>
  <c r="AU94" i="1"/>
  <c r="AU98" i="1"/>
  <c r="AU102" i="1"/>
  <c r="AV52" i="1"/>
  <c r="AV56" i="1"/>
  <c r="AV60" i="1"/>
  <c r="AV64" i="1"/>
  <c r="AV68" i="1"/>
  <c r="AV72" i="1"/>
  <c r="AV76" i="1"/>
  <c r="AV80" i="1"/>
  <c r="AV84" i="1"/>
  <c r="AV88" i="1"/>
  <c r="AV92" i="1"/>
  <c r="AV96" i="1"/>
  <c r="AX51" i="1"/>
  <c r="AX55" i="1"/>
  <c r="AX59" i="1"/>
  <c r="AX63" i="1"/>
  <c r="AX67" i="1"/>
  <c r="AX71" i="1"/>
  <c r="AX75" i="1"/>
  <c r="AX79" i="1"/>
  <c r="AX83" i="1"/>
  <c r="AX87" i="1"/>
  <c r="AX91" i="1"/>
  <c r="AX95" i="1"/>
  <c r="AX99" i="1"/>
  <c r="AX103" i="1"/>
  <c r="AY52" i="1"/>
  <c r="AY56" i="1"/>
  <c r="AY60" i="1"/>
  <c r="AY64" i="1"/>
  <c r="AY68" i="1"/>
  <c r="AY72" i="1"/>
  <c r="AY76" i="1"/>
  <c r="AY80" i="1"/>
  <c r="AY84" i="1"/>
  <c r="AY88" i="1"/>
  <c r="AY92" i="1"/>
  <c r="AY96" i="1"/>
  <c r="AY100" i="1"/>
  <c r="BA57" i="1"/>
  <c r="BA61" i="1"/>
  <c r="BA65" i="1"/>
  <c r="BA69" i="1"/>
  <c r="BA73" i="1"/>
  <c r="BA77" i="1"/>
  <c r="BA81" i="1"/>
  <c r="BA85" i="1"/>
  <c r="BA89" i="1"/>
  <c r="BA93" i="1"/>
  <c r="BA97" i="1"/>
  <c r="BB57" i="1"/>
  <c r="BB61" i="1"/>
  <c r="BB65" i="1"/>
  <c r="BB69" i="1"/>
  <c r="BB73" i="1"/>
  <c r="BB77" i="1"/>
  <c r="BB81" i="1"/>
  <c r="BB85" i="1"/>
  <c r="BB89" i="1"/>
  <c r="BB93" i="1"/>
  <c r="BB97" i="1"/>
  <c r="BB101" i="1"/>
  <c r="BC58" i="1"/>
  <c r="BC62" i="1"/>
  <c r="BC66" i="1"/>
  <c r="BC70" i="1"/>
  <c r="BC74" i="1"/>
  <c r="BC79" i="1"/>
  <c r="BC84" i="1"/>
  <c r="BC91" i="1"/>
  <c r="BG64" i="1"/>
  <c r="BG85" i="1"/>
  <c r="BV95" i="1"/>
  <c r="CA101" i="1"/>
  <c r="CA97" i="1"/>
  <c r="CA93" i="1"/>
  <c r="CA89" i="1"/>
  <c r="CA85" i="1"/>
  <c r="CA81" i="1"/>
  <c r="CA99" i="1"/>
  <c r="CA94" i="1"/>
  <c r="CA88" i="1"/>
  <c r="CA83" i="1"/>
  <c r="CA103" i="1"/>
  <c r="CA98" i="1"/>
  <c r="CA92" i="1"/>
  <c r="CA87" i="1"/>
  <c r="CA82" i="1"/>
  <c r="CA96" i="1"/>
  <c r="CA86" i="1"/>
  <c r="CA95" i="1"/>
  <c r="CA84" i="1"/>
  <c r="CA102" i="1"/>
  <c r="CA91" i="1"/>
  <c r="CA80" i="1"/>
  <c r="CA100" i="1"/>
  <c r="CA90" i="1"/>
  <c r="AP44" i="1"/>
  <c r="AP48" i="1"/>
  <c r="AP52" i="1"/>
  <c r="AP56" i="1"/>
  <c r="AP60" i="1"/>
  <c r="AP64" i="1"/>
  <c r="AP68" i="1"/>
  <c r="AP72" i="1"/>
  <c r="AP76" i="1"/>
  <c r="AP80" i="1"/>
  <c r="AP84" i="1"/>
  <c r="AP88" i="1"/>
  <c r="AP92" i="1"/>
  <c r="AP96" i="1"/>
  <c r="AQ73" i="1"/>
  <c r="AQ77" i="1"/>
  <c r="AQ81" i="1"/>
  <c r="AQ85" i="1"/>
  <c r="AQ89" i="1"/>
  <c r="AQ93" i="1"/>
  <c r="AQ97" i="1"/>
  <c r="AT50" i="1"/>
  <c r="AT54" i="1"/>
  <c r="AT58" i="1"/>
  <c r="AT62" i="1"/>
  <c r="AT66" i="1"/>
  <c r="AT70" i="1"/>
  <c r="AT74" i="1"/>
  <c r="AT78" i="1"/>
  <c r="AT82" i="1"/>
  <c r="AT86" i="1"/>
  <c r="AT90" i="1"/>
  <c r="AT94" i="1"/>
  <c r="AT98" i="1"/>
  <c r="AU51" i="1"/>
  <c r="AU55" i="1"/>
  <c r="AU59" i="1"/>
  <c r="AU63" i="1"/>
  <c r="AU67" i="1"/>
  <c r="AU71" i="1"/>
  <c r="AU75" i="1"/>
  <c r="AU79" i="1"/>
  <c r="AU83" i="1"/>
  <c r="AU87" i="1"/>
  <c r="AU91" i="1"/>
  <c r="AU95" i="1"/>
  <c r="AU99" i="1"/>
  <c r="AX52" i="1"/>
  <c r="AX56" i="1"/>
  <c r="AX60" i="1"/>
  <c r="AX64" i="1"/>
  <c r="AX68" i="1"/>
  <c r="AX72" i="1"/>
  <c r="AX76" i="1"/>
  <c r="AX80" i="1"/>
  <c r="AX84" i="1"/>
  <c r="AX88" i="1"/>
  <c r="AX92" i="1"/>
  <c r="AX96" i="1"/>
  <c r="AY61" i="1"/>
  <c r="AY65" i="1"/>
  <c r="AY69" i="1"/>
  <c r="AY73" i="1"/>
  <c r="AY77" i="1"/>
  <c r="AY81" i="1"/>
  <c r="AY85" i="1"/>
  <c r="AY89" i="1"/>
  <c r="AY93" i="1"/>
  <c r="AY97" i="1"/>
  <c r="BB58" i="1"/>
  <c r="BB62" i="1"/>
  <c r="BB66" i="1"/>
  <c r="BB70" i="1"/>
  <c r="BB74" i="1"/>
  <c r="BB78" i="1"/>
  <c r="BB82" i="1"/>
  <c r="BB86" i="1"/>
  <c r="BB90" i="1"/>
  <c r="BB94" i="1"/>
  <c r="BB98" i="1"/>
  <c r="BC101" i="1"/>
  <c r="BC97" i="1"/>
  <c r="BC93" i="1"/>
  <c r="BC89" i="1"/>
  <c r="BC85" i="1"/>
  <c r="BC81" i="1"/>
  <c r="BC77" i="1"/>
  <c r="BC100" i="1"/>
  <c r="BC96" i="1"/>
  <c r="BC92" i="1"/>
  <c r="BC88" i="1"/>
  <c r="BC59" i="1"/>
  <c r="BC63" i="1"/>
  <c r="BC67" i="1"/>
  <c r="BC71" i="1"/>
  <c r="BC75" i="1"/>
  <c r="BC80" i="1"/>
  <c r="BC86" i="1"/>
  <c r="BC94" i="1"/>
  <c r="BC102" i="1"/>
  <c r="BG69" i="1"/>
  <c r="BG91" i="1"/>
  <c r="BD58" i="1"/>
  <c r="BD62" i="1"/>
  <c r="BD66" i="1"/>
  <c r="BD70" i="1"/>
  <c r="BD74" i="1"/>
  <c r="BD78" i="1"/>
  <c r="BD82" i="1"/>
  <c r="BD86" i="1"/>
  <c r="BD90" i="1"/>
  <c r="BD94" i="1"/>
  <c r="BD98" i="1"/>
  <c r="BD102" i="1"/>
  <c r="BE61" i="1"/>
  <c r="BE65" i="1"/>
  <c r="BE69" i="1"/>
  <c r="BE73" i="1"/>
  <c r="BE77" i="1"/>
  <c r="BE81" i="1"/>
  <c r="BE85" i="1"/>
  <c r="BE89" i="1"/>
  <c r="BE93" i="1"/>
  <c r="BE97" i="1"/>
  <c r="BE101" i="1"/>
  <c r="BF61" i="1"/>
  <c r="BF66" i="1"/>
  <c r="BF71" i="1"/>
  <c r="BF76" i="1"/>
  <c r="BF82" i="1"/>
  <c r="BF87" i="1"/>
  <c r="BF92" i="1"/>
  <c r="BF98" i="1"/>
  <c r="BI64" i="1"/>
  <c r="BI69" i="1"/>
  <c r="BI74" i="1"/>
  <c r="BI80" i="1"/>
  <c r="BI85" i="1"/>
  <c r="BI90" i="1"/>
  <c r="BI96" i="1"/>
  <c r="BI101" i="1"/>
  <c r="BJ103" i="1"/>
  <c r="BJ99" i="1"/>
  <c r="BJ95" i="1"/>
  <c r="BJ91" i="1"/>
  <c r="BJ87" i="1"/>
  <c r="BJ83" i="1"/>
  <c r="BJ79" i="1"/>
  <c r="BJ75" i="1"/>
  <c r="BJ71" i="1"/>
  <c r="BJ67" i="1"/>
  <c r="BJ63" i="1"/>
  <c r="BJ68" i="1"/>
  <c r="BJ73" i="1"/>
  <c r="BJ78" i="1"/>
  <c r="BJ84" i="1"/>
  <c r="BJ89" i="1"/>
  <c r="BJ94" i="1"/>
  <c r="BJ100" i="1"/>
  <c r="BK67" i="1"/>
  <c r="BK73" i="1"/>
  <c r="BK78" i="1"/>
  <c r="BK83" i="1"/>
  <c r="BK89" i="1"/>
  <c r="BK94" i="1"/>
  <c r="BL68" i="1"/>
  <c r="BL73" i="1"/>
  <c r="BL79" i="1"/>
  <c r="BL84" i="1"/>
  <c r="BL89" i="1"/>
  <c r="BL95" i="1"/>
  <c r="BQ74" i="1"/>
  <c r="BQ82" i="1"/>
  <c r="BQ90" i="1"/>
  <c r="BT83" i="1"/>
  <c r="BD59" i="1"/>
  <c r="BD63" i="1"/>
  <c r="BD67" i="1"/>
  <c r="BD71" i="1"/>
  <c r="BD75" i="1"/>
  <c r="BD79" i="1"/>
  <c r="BD83" i="1"/>
  <c r="BD87" i="1"/>
  <c r="BD91" i="1"/>
  <c r="BD95" i="1"/>
  <c r="BD99" i="1"/>
  <c r="BD103" i="1"/>
  <c r="BE102" i="1"/>
  <c r="BF101" i="1"/>
  <c r="BF97" i="1"/>
  <c r="BF93" i="1"/>
  <c r="BF89" i="1"/>
  <c r="BF85" i="1"/>
  <c r="BF81" i="1"/>
  <c r="BF77" i="1"/>
  <c r="BF73" i="1"/>
  <c r="BF69" i="1"/>
  <c r="BF65" i="1"/>
  <c r="BF62" i="1"/>
  <c r="BF67" i="1"/>
  <c r="BF72" i="1"/>
  <c r="BF78" i="1"/>
  <c r="BF83" i="1"/>
  <c r="BF88" i="1"/>
  <c r="BF94" i="1"/>
  <c r="BF99" i="1"/>
  <c r="BI65" i="1"/>
  <c r="BI70" i="1"/>
  <c r="BI76" i="1"/>
  <c r="BI81" i="1"/>
  <c r="BI86" i="1"/>
  <c r="BI92" i="1"/>
  <c r="BI97" i="1"/>
  <c r="BJ101" i="1"/>
  <c r="BK100" i="1"/>
  <c r="BK96" i="1"/>
  <c r="BK92" i="1"/>
  <c r="BK88" i="1"/>
  <c r="BK84" i="1"/>
  <c r="BK80" i="1"/>
  <c r="BK76" i="1"/>
  <c r="BK72" i="1"/>
  <c r="BK68" i="1"/>
  <c r="BK64" i="1"/>
  <c r="BK69" i="1"/>
  <c r="BK74" i="1"/>
  <c r="BK79" i="1"/>
  <c r="BK85" i="1"/>
  <c r="BK90" i="1"/>
  <c r="BK95" i="1"/>
  <c r="BK101" i="1"/>
  <c r="BL102" i="1"/>
  <c r="BL98" i="1"/>
  <c r="BL94" i="1"/>
  <c r="BL90" i="1"/>
  <c r="BL86" i="1"/>
  <c r="BL82" i="1"/>
  <c r="BL78" i="1"/>
  <c r="BL74" i="1"/>
  <c r="BL70" i="1"/>
  <c r="BL66" i="1"/>
  <c r="BL69" i="1"/>
  <c r="BL75" i="1"/>
  <c r="BL80" i="1"/>
  <c r="BL85" i="1"/>
  <c r="BL91" i="1"/>
  <c r="BL96" i="1"/>
  <c r="BL101" i="1"/>
  <c r="BQ100" i="1"/>
  <c r="BQ96" i="1"/>
  <c r="BQ92" i="1"/>
  <c r="BQ88" i="1"/>
  <c r="BQ84" i="1"/>
  <c r="BQ80" i="1"/>
  <c r="BQ76" i="1"/>
  <c r="BQ72" i="1"/>
  <c r="BQ103" i="1"/>
  <c r="BQ99" i="1"/>
  <c r="BQ95" i="1"/>
  <c r="BQ91" i="1"/>
  <c r="BQ87" i="1"/>
  <c r="BQ83" i="1"/>
  <c r="BQ79" i="1"/>
  <c r="BQ75" i="1"/>
  <c r="BQ71" i="1"/>
  <c r="BQ102" i="1"/>
  <c r="BQ77" i="1"/>
  <c r="BQ85" i="1"/>
  <c r="BQ93" i="1"/>
  <c r="BQ101" i="1"/>
  <c r="BD60" i="1"/>
  <c r="BD64" i="1"/>
  <c r="BD68" i="1"/>
  <c r="BD72" i="1"/>
  <c r="BD76" i="1"/>
  <c r="BD80" i="1"/>
  <c r="BD84" i="1"/>
  <c r="BD88" i="1"/>
  <c r="BD92" i="1"/>
  <c r="BD96" i="1"/>
  <c r="BE99" i="1"/>
  <c r="BF95" i="1"/>
  <c r="BF100" i="1"/>
  <c r="BI103" i="1"/>
  <c r="BI99" i="1"/>
  <c r="BI95" i="1"/>
  <c r="BI91" i="1"/>
  <c r="BI87" i="1"/>
  <c r="BI83" i="1"/>
  <c r="BI79" i="1"/>
  <c r="BI75" i="1"/>
  <c r="BI71" i="1"/>
  <c r="BI67" i="1"/>
  <c r="BI63" i="1"/>
  <c r="BI66" i="1"/>
  <c r="BI72" i="1"/>
  <c r="BI77" i="1"/>
  <c r="BI82" i="1"/>
  <c r="BI88" i="1"/>
  <c r="BI93" i="1"/>
  <c r="BI98" i="1"/>
  <c r="BT102" i="1"/>
  <c r="BT98" i="1"/>
  <c r="BT94" i="1"/>
  <c r="BT90" i="1"/>
  <c r="BT86" i="1"/>
  <c r="BT82" i="1"/>
  <c r="BT78" i="1"/>
  <c r="BT74" i="1"/>
  <c r="BT103" i="1"/>
  <c r="BT97" i="1"/>
  <c r="BT92" i="1"/>
  <c r="BT87" i="1"/>
  <c r="BT81" i="1"/>
  <c r="BT76" i="1"/>
  <c r="BT101" i="1"/>
  <c r="BT96" i="1"/>
  <c r="BT91" i="1"/>
  <c r="BT85" i="1"/>
  <c r="BT80" i="1"/>
  <c r="BT75" i="1"/>
  <c r="BT100" i="1"/>
  <c r="BT95" i="1"/>
  <c r="BT89" i="1"/>
  <c r="BT84" i="1"/>
  <c r="BT79" i="1"/>
  <c r="BT73" i="1"/>
  <c r="BT93" i="1"/>
  <c r="CN101" i="1"/>
  <c r="CN97" i="1"/>
  <c r="CN93" i="1"/>
  <c r="CN103" i="1"/>
  <c r="CN99" i="1"/>
  <c r="CN95" i="1"/>
  <c r="CN98" i="1"/>
  <c r="CN96" i="1"/>
  <c r="CN102" i="1"/>
  <c r="CN100" i="1"/>
  <c r="CN94" i="1"/>
  <c r="BR74" i="1"/>
  <c r="BR78" i="1"/>
  <c r="BR82" i="1"/>
  <c r="BR86" i="1"/>
  <c r="BR90" i="1"/>
  <c r="BR94" i="1"/>
  <c r="BR98" i="1"/>
  <c r="BR102" i="1"/>
  <c r="BS100" i="1"/>
  <c r="BS96" i="1"/>
  <c r="BS92" i="1"/>
  <c r="BS75" i="1"/>
  <c r="BS79" i="1"/>
  <c r="BS83" i="1"/>
  <c r="BS87" i="1"/>
  <c r="BS91" i="1"/>
  <c r="BS97" i="1"/>
  <c r="BS102" i="1"/>
  <c r="BY100" i="1"/>
  <c r="BY96" i="1"/>
  <c r="BY92" i="1"/>
  <c r="BY88" i="1"/>
  <c r="BY84" i="1"/>
  <c r="BY80" i="1"/>
  <c r="BY103" i="1"/>
  <c r="BY99" i="1"/>
  <c r="BY95" i="1"/>
  <c r="BY91" i="1"/>
  <c r="BY87" i="1"/>
  <c r="BY83" i="1"/>
  <c r="BY79" i="1"/>
  <c r="BY85" i="1"/>
  <c r="BY93" i="1"/>
  <c r="BY101" i="1"/>
  <c r="CC102" i="1"/>
  <c r="CC98" i="1"/>
  <c r="CC94" i="1"/>
  <c r="CC90" i="1"/>
  <c r="CC86" i="1"/>
  <c r="CC82" i="1"/>
  <c r="CC100" i="1"/>
  <c r="CC95" i="1"/>
  <c r="CC89" i="1"/>
  <c r="CC84" i="1"/>
  <c r="CC99" i="1"/>
  <c r="CC93" i="1"/>
  <c r="CC88" i="1"/>
  <c r="CC83" i="1"/>
  <c r="CC92" i="1"/>
  <c r="CC103" i="1"/>
  <c r="CG100" i="1"/>
  <c r="CG96" i="1"/>
  <c r="CG92" i="1"/>
  <c r="CG88" i="1"/>
  <c r="CG102" i="1"/>
  <c r="CG98" i="1"/>
  <c r="CG94" i="1"/>
  <c r="CG90" i="1"/>
  <c r="CG86" i="1"/>
  <c r="CG99" i="1"/>
  <c r="CG91" i="1"/>
  <c r="CG97" i="1"/>
  <c r="CG89" i="1"/>
  <c r="CG101" i="1"/>
  <c r="CJ103" i="1"/>
  <c r="CJ99" i="1"/>
  <c r="CJ95" i="1"/>
  <c r="CJ91" i="1"/>
  <c r="CJ101" i="1"/>
  <c r="CJ97" i="1"/>
  <c r="CJ93" i="1"/>
  <c r="CJ89" i="1"/>
  <c r="CJ100" i="1"/>
  <c r="CJ92" i="1"/>
  <c r="CJ98" i="1"/>
  <c r="CJ90" i="1"/>
  <c r="CO100" i="1"/>
  <c r="CO96" i="1"/>
  <c r="CO102" i="1"/>
  <c r="CO98" i="1"/>
  <c r="CO94" i="1"/>
  <c r="CO99" i="1"/>
  <c r="CO97" i="1"/>
  <c r="BH64" i="1"/>
  <c r="BH68" i="1"/>
  <c r="BH72" i="1"/>
  <c r="BH76" i="1"/>
  <c r="BH80" i="1"/>
  <c r="BH84" i="1"/>
  <c r="BH88" i="1"/>
  <c r="BH92" i="1"/>
  <c r="BH96" i="1"/>
  <c r="BM69" i="1"/>
  <c r="BM73" i="1"/>
  <c r="BM77" i="1"/>
  <c r="BM81" i="1"/>
  <c r="BM85" i="1"/>
  <c r="BM89" i="1"/>
  <c r="BM93" i="1"/>
  <c r="BM97" i="1"/>
  <c r="BN69" i="1"/>
  <c r="BN73" i="1"/>
  <c r="BN77" i="1"/>
  <c r="BN81" i="1"/>
  <c r="BN85" i="1"/>
  <c r="BN89" i="1"/>
  <c r="BN93" i="1"/>
  <c r="BN97" i="1"/>
  <c r="BN101" i="1"/>
  <c r="BO70" i="1"/>
  <c r="BO74" i="1"/>
  <c r="BO78" i="1"/>
  <c r="BO82" i="1"/>
  <c r="BO86" i="1"/>
  <c r="BO90" i="1"/>
  <c r="BO94" i="1"/>
  <c r="BO98" i="1"/>
  <c r="BO102" i="1"/>
  <c r="BP72" i="1"/>
  <c r="BP76" i="1"/>
  <c r="BP80" i="1"/>
  <c r="BP84" i="1"/>
  <c r="BP88" i="1"/>
  <c r="BP92" i="1"/>
  <c r="BP96" i="1"/>
  <c r="BR71" i="1"/>
  <c r="BR75" i="1"/>
  <c r="BR79" i="1"/>
  <c r="BR83" i="1"/>
  <c r="BR87" i="1"/>
  <c r="BR91" i="1"/>
  <c r="BR95" i="1"/>
  <c r="BR99" i="1"/>
  <c r="BR103" i="1"/>
  <c r="BS72" i="1"/>
  <c r="BS76" i="1"/>
  <c r="BS80" i="1"/>
  <c r="BS84" i="1"/>
  <c r="BS88" i="1"/>
  <c r="BS93" i="1"/>
  <c r="BS98" i="1"/>
  <c r="BS103" i="1"/>
  <c r="BY78" i="1"/>
  <c r="BY86" i="1"/>
  <c r="BY94" i="1"/>
  <c r="BY102" i="1"/>
  <c r="CB89" i="1"/>
  <c r="CC85" i="1"/>
  <c r="CC96" i="1"/>
  <c r="CF101" i="1"/>
  <c r="CF97" i="1"/>
  <c r="CF93" i="1"/>
  <c r="CF89" i="1"/>
  <c r="CF85" i="1"/>
  <c r="CF103" i="1"/>
  <c r="CF99" i="1"/>
  <c r="CF95" i="1"/>
  <c r="CF91" i="1"/>
  <c r="CF87" i="1"/>
  <c r="CF98" i="1"/>
  <c r="CF90" i="1"/>
  <c r="CF96" i="1"/>
  <c r="CF88" i="1"/>
  <c r="CF100" i="1"/>
  <c r="CG87" i="1"/>
  <c r="CG103" i="1"/>
  <c r="CJ94" i="1"/>
  <c r="CO95" i="1"/>
  <c r="BN70" i="1"/>
  <c r="BN74" i="1"/>
  <c r="BN78" i="1"/>
  <c r="BN82" i="1"/>
  <c r="BN86" i="1"/>
  <c r="BN90" i="1"/>
  <c r="BN94" i="1"/>
  <c r="BN98" i="1"/>
  <c r="BO71" i="1"/>
  <c r="BO75" i="1"/>
  <c r="BO79" i="1"/>
  <c r="BO83" i="1"/>
  <c r="BO87" i="1"/>
  <c r="BO91" i="1"/>
  <c r="BO95" i="1"/>
  <c r="BO99" i="1"/>
  <c r="BR72" i="1"/>
  <c r="BR76" i="1"/>
  <c r="BR80" i="1"/>
  <c r="BR84" i="1"/>
  <c r="BR88" i="1"/>
  <c r="BR92" i="1"/>
  <c r="BR96" i="1"/>
  <c r="BS73" i="1"/>
  <c r="BS77" i="1"/>
  <c r="BS81" i="1"/>
  <c r="BS85" i="1"/>
  <c r="BS89" i="1"/>
  <c r="BS94" i="1"/>
  <c r="BS99" i="1"/>
  <c r="BY81" i="1"/>
  <c r="BY89" i="1"/>
  <c r="BY97" i="1"/>
  <c r="CB103" i="1"/>
  <c r="CB99" i="1"/>
  <c r="CB95" i="1"/>
  <c r="CB91" i="1"/>
  <c r="CB87" i="1"/>
  <c r="CB83" i="1"/>
  <c r="CB98" i="1"/>
  <c r="CB93" i="1"/>
  <c r="CB88" i="1"/>
  <c r="CB82" i="1"/>
  <c r="CB102" i="1"/>
  <c r="CB97" i="1"/>
  <c r="CB92" i="1"/>
  <c r="CB86" i="1"/>
  <c r="CB81" i="1"/>
  <c r="CB90" i="1"/>
  <c r="CB101" i="1"/>
  <c r="CC87" i="1"/>
  <c r="CC97" i="1"/>
  <c r="CG93" i="1"/>
  <c r="CJ96" i="1"/>
  <c r="CR103" i="1"/>
  <c r="CR99" i="1"/>
  <c r="CR101" i="1"/>
  <c r="CR97" i="1"/>
  <c r="CR100" i="1"/>
  <c r="CR98" i="1"/>
  <c r="BU77" i="1"/>
  <c r="BU81" i="1"/>
  <c r="BU85" i="1"/>
  <c r="BU89" i="1"/>
  <c r="BU93" i="1"/>
  <c r="BU97" i="1"/>
  <c r="BW78" i="1"/>
  <c r="BW82" i="1"/>
  <c r="BW86" i="1"/>
  <c r="BW90" i="1"/>
  <c r="BW94" i="1"/>
  <c r="BW98" i="1"/>
  <c r="BW102" i="1"/>
  <c r="BX80" i="1"/>
  <c r="BX84" i="1"/>
  <c r="BX88" i="1"/>
  <c r="BX92" i="1"/>
  <c r="BX96" i="1"/>
  <c r="CK95" i="1"/>
  <c r="CV101" i="1"/>
  <c r="CV103" i="1"/>
  <c r="BW79" i="1"/>
  <c r="BW83" i="1"/>
  <c r="BW87" i="1"/>
  <c r="BW91" i="1"/>
  <c r="BW95" i="1"/>
  <c r="BW99" i="1"/>
  <c r="CK102" i="1"/>
  <c r="CK98" i="1"/>
  <c r="CK94" i="1"/>
  <c r="CK90" i="1"/>
  <c r="CK100" i="1"/>
  <c r="CK96" i="1"/>
  <c r="CK92" i="1"/>
  <c r="CK97" i="1"/>
  <c r="CS102" i="1"/>
  <c r="CS98" i="1"/>
  <c r="CS100" i="1"/>
  <c r="CV102" i="1"/>
  <c r="CW103" i="1"/>
  <c r="CH90" i="1"/>
  <c r="CH94" i="1"/>
  <c r="CH98" i="1"/>
  <c r="CH102" i="1"/>
  <c r="CI91" i="1"/>
  <c r="CI95" i="1"/>
  <c r="CI99" i="1"/>
  <c r="CI103" i="1"/>
  <c r="CP98" i="1"/>
  <c r="CP102" i="1"/>
  <c r="CQ99" i="1"/>
  <c r="CQ103" i="1"/>
  <c r="CT100" i="1"/>
  <c r="CU101" i="1"/>
  <c r="CD86" i="1"/>
  <c r="CD90" i="1"/>
  <c r="CD94" i="1"/>
  <c r="CD98" i="1"/>
  <c r="CE87" i="1"/>
  <c r="CE91" i="1"/>
  <c r="CE95" i="1"/>
  <c r="CE99" i="1"/>
  <c r="CH88" i="1"/>
  <c r="CH92" i="1"/>
  <c r="CH96" i="1"/>
  <c r="CI89" i="1"/>
  <c r="CI93" i="1"/>
  <c r="CI97" i="1"/>
  <c r="CL94" i="1"/>
  <c r="CL98" i="1"/>
  <c r="CM95" i="1"/>
  <c r="CM99" i="1"/>
  <c r="CP96" i="1"/>
  <c r="CQ97" i="1"/>
</calcChain>
</file>

<file path=xl/sharedStrings.xml><?xml version="1.0" encoding="utf-8"?>
<sst xmlns="http://schemas.openxmlformats.org/spreadsheetml/2006/main" count="2366" uniqueCount="106">
  <si>
    <t>km</t>
  </si>
  <si>
    <t>PITESTI</t>
  </si>
  <si>
    <t>CAMPULUNG</t>
  </si>
  <si>
    <t>CURTEA DE ARGES</t>
  </si>
  <si>
    <t>COSTESTI</t>
  </si>
  <si>
    <t>MIOVENI</t>
  </si>
  <si>
    <t>STEFANESTI</t>
  </si>
  <si>
    <t>TOPOLOVENI</t>
  </si>
  <si>
    <t>ALBESTII DE ARGES</t>
  </si>
  <si>
    <t>ALBESTII DE MUSCEL</t>
  </si>
  <si>
    <t>ALBOTA</t>
  </si>
  <si>
    <t>ANINOASA</t>
  </si>
  <si>
    <t>AREFU</t>
  </si>
  <si>
    <t>BABANA</t>
  </si>
  <si>
    <t>BAICULESTI</t>
  </si>
  <si>
    <t>BALILESTI</t>
  </si>
  <si>
    <t>BARLA</t>
  </si>
  <si>
    <t>BASCOV</t>
  </si>
  <si>
    <t>BELETI-NEGRESTI</t>
  </si>
  <si>
    <t>BEREVOESTI</t>
  </si>
  <si>
    <t>BOGATI</t>
  </si>
  <si>
    <t>BOTENI</t>
  </si>
  <si>
    <t>BOTESTI</t>
  </si>
  <si>
    <t>BRADU</t>
  </si>
  <si>
    <t>BRADULET</t>
  </si>
  <si>
    <t>BUDEASA</t>
  </si>
  <si>
    <t>BUGHEA DE JOS</t>
  </si>
  <si>
    <t>BUGHEA DE SUS</t>
  </si>
  <si>
    <t>BUZOESTI</t>
  </si>
  <si>
    <t>CALDARARU</t>
  </si>
  <si>
    <t>CALINESTI</t>
  </si>
  <si>
    <t>CATEASCA</t>
  </si>
  <si>
    <t>CEPARI</t>
  </si>
  <si>
    <t>CETATENI</t>
  </si>
  <si>
    <t>CICANESTI</t>
  </si>
  <si>
    <t>CIOFRANGENI</t>
  </si>
  <si>
    <t>CIOMAGESTI</t>
  </si>
  <si>
    <t>COCU</t>
  </si>
  <si>
    <t>CORBENI</t>
  </si>
  <si>
    <t>CORBI</t>
  </si>
  <si>
    <t>COSESTI</t>
  </si>
  <si>
    <t>COTMEANA</t>
  </si>
  <si>
    <t>CUCA</t>
  </si>
  <si>
    <t>DAMBOVICIOARA</t>
  </si>
  <si>
    <t>DARMANESTI</t>
  </si>
  <si>
    <t>DAVIDESTI</t>
  </si>
  <si>
    <t>DOBRESTI</t>
  </si>
  <si>
    <t>DOMNESTI</t>
  </si>
  <si>
    <t>DRAGANU</t>
  </si>
  <si>
    <t>DRAGOSLAVELE</t>
  </si>
  <si>
    <t>GODENI</t>
  </si>
  <si>
    <t>HARSESTI</t>
  </si>
  <si>
    <t>HARTIESTI</t>
  </si>
  <si>
    <t>IZVORU</t>
  </si>
  <si>
    <t>LEORDENI</t>
  </si>
  <si>
    <t>LERESTI</t>
  </si>
  <si>
    <t>LUNCA CORBULUI</t>
  </si>
  <si>
    <t>MALURENI</t>
  </si>
  <si>
    <t>MARACINENI</t>
  </si>
  <si>
    <t>MERISANI</t>
  </si>
  <si>
    <t>MICESTI</t>
  </si>
  <si>
    <t>MIHAESTI</t>
  </si>
  <si>
    <t>MIOARELE</t>
  </si>
  <si>
    <t>MIROSI</t>
  </si>
  <si>
    <t>MORARESTI</t>
  </si>
  <si>
    <t>MOSOAIA</t>
  </si>
  <si>
    <t>MOZACENI</t>
  </si>
  <si>
    <t>MUSATESTI</t>
  </si>
  <si>
    <t>NEGRASI</t>
  </si>
  <si>
    <t>NUCSOARA</t>
  </si>
  <si>
    <t>OARJA</t>
  </si>
  <si>
    <t>PIETROSANI</t>
  </si>
  <si>
    <t>POIANA LACULUI</t>
  </si>
  <si>
    <t>POIENARII DE ARGES</t>
  </si>
  <si>
    <t>POIENARII DE MUSCEL</t>
  </si>
  <si>
    <t>POPESTI</t>
  </si>
  <si>
    <t>PRIBOIENI</t>
  </si>
  <si>
    <t>RACA</t>
  </si>
  <si>
    <t>RATESTI</t>
  </si>
  <si>
    <t>RECEA</t>
  </si>
  <si>
    <t>ROCIU</t>
  </si>
  <si>
    <t>RUCAR</t>
  </si>
  <si>
    <t>SALATRUCU</t>
  </si>
  <si>
    <t>SAPATA</t>
  </si>
  <si>
    <t>SCHITU GOLESTI</t>
  </si>
  <si>
    <t>SLOBOZIA</t>
  </si>
  <si>
    <t>STALPENI</t>
  </si>
  <si>
    <t>STEFAN CEL MARE</t>
  </si>
  <si>
    <t>STOENESTI</t>
  </si>
  <si>
    <t>STOLNICI</t>
  </si>
  <si>
    <t>SUICI</t>
  </si>
  <si>
    <t>SUSENI</t>
  </si>
  <si>
    <t>TEIU</t>
  </si>
  <si>
    <t>TIGVENI</t>
  </si>
  <si>
    <t>TITESTI</t>
  </si>
  <si>
    <t>UDA</t>
  </si>
  <si>
    <t>UNGHENI</t>
  </si>
  <si>
    <t>VALEA DANULUI</t>
  </si>
  <si>
    <t>VALEA IASULUI</t>
  </si>
  <si>
    <t>VALEA MARE PRAVAT</t>
  </si>
  <si>
    <t>VEDEA</t>
  </si>
  <si>
    <t>VLADESTI</t>
  </si>
  <si>
    <t>VULTURESTI</t>
  </si>
  <si>
    <t>*</t>
  </si>
  <si>
    <t>Populatie</t>
  </si>
  <si>
    <t>distante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</si>
</sst>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0"/>
  </numFmts>
  <fonts count="7" x14ac:knownFonts="1">
    <font>
      <sz val="11"/>
      <color theme="1"/>
      <name val="Arial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</font>
    <font>
      <sz val="8"/>
      <color theme="1"/>
      <name val="Calibri"/>
      <family val="2"/>
      <charset val="238"/>
    </font>
    <font>
      <sz val="11"/>
      <name val="Calibri"/>
      <family val="2"/>
      <charset val="238"/>
    </font>
    <font>
      <sz val="8"/>
      <color theme="1"/>
      <name val="Calibri"/>
      <family val="2"/>
      <charset val="238"/>
      <scheme val="minor"/>
    </font>
    <font>
      <b/>
      <i/>
      <sz val="11"/>
      <color theme="1"/>
      <name val="Calibri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rgb="FFD8D8D8"/>
        <bgColor rgb="FFD8D8D8"/>
      </patternFill>
    </fill>
    <fill>
      <patternFill patternType="solid">
        <fgColor theme="0" tint="-0.14999847407452621"/>
        <bgColor rgb="FFD8D8D8"/>
      </patternFill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rgb="FFDDD9C3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">
    <xf numFmtId="0" fontId="0" fillId="0" borderId="0"/>
    <xf numFmtId="0" fontId="1" fillId="0" borderId="0"/>
  </cellStyleXfs>
  <cellXfs count="26">
    <xf numFmtId="0" fontId="0" fillId="0" borderId="0" xfId="0"/>
    <xf numFmtId="0" fontId="2" fillId="0" borderId="0" xfId="0" applyFont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2" fillId="0" borderId="0" xfId="0" applyFont="1" applyAlignment="1"/>
    <xf numFmtId="0" fontId="2" fillId="0" borderId="0" xfId="0" applyFont="1" applyAlignment="1">
      <alignment horizontal="center"/>
    </xf>
    <xf numFmtId="0" fontId="3" fillId="3" borderId="1" xfId="0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0" fontId="3" fillId="5" borderId="1" xfId="0" applyFont="1" applyFill="1" applyBorder="1" applyAlignment="1">
      <alignment horizontal="center" vertical="center" wrapText="1"/>
    </xf>
    <xf numFmtId="0" fontId="1" fillId="0" borderId="0" xfId="1"/>
    <xf numFmtId="0" fontId="5" fillId="6" borderId="0" xfId="1" applyFont="1" applyFill="1" applyAlignment="1">
      <alignment horizontal="center" vertical="center" wrapText="1"/>
    </xf>
    <xf numFmtId="0" fontId="1" fillId="4" borderId="0" xfId="1" applyFill="1" applyAlignment="1">
      <alignment horizontal="center" vertical="center"/>
    </xf>
    <xf numFmtId="0" fontId="5" fillId="6" borderId="0" xfId="1" applyFont="1" applyFill="1" applyAlignment="1">
      <alignment horizontal="center" vertical="center"/>
    </xf>
    <xf numFmtId="0" fontId="1" fillId="0" borderId="0" xfId="1" applyAlignment="1">
      <alignment horizontal="center" vertical="center"/>
    </xf>
    <xf numFmtId="2" fontId="2" fillId="0" borderId="0" xfId="0" applyNumberFormat="1" applyFont="1" applyAlignment="1">
      <alignment horizontal="center" vertical="center"/>
    </xf>
    <xf numFmtId="164" fontId="2" fillId="0" borderId="0" xfId="0" applyNumberFormat="1" applyFont="1" applyAlignment="1">
      <alignment horizontal="center" vertical="center"/>
    </xf>
    <xf numFmtId="1" fontId="2" fillId="0" borderId="0" xfId="0" applyNumberFormat="1" applyFont="1" applyAlignment="1">
      <alignment horizontal="center" vertical="center"/>
    </xf>
    <xf numFmtId="1" fontId="6" fillId="4" borderId="0" xfId="0" applyNumberFormat="1" applyFont="1" applyFill="1" applyAlignment="1">
      <alignment horizontal="center"/>
    </xf>
    <xf numFmtId="0" fontId="5" fillId="0" borderId="0" xfId="0" applyFont="1"/>
    <xf numFmtId="0" fontId="5" fillId="6" borderId="0" xfId="0" applyFont="1" applyFill="1"/>
    <xf numFmtId="0" fontId="5" fillId="2" borderId="1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horizontal="center" vertical="center"/>
    </xf>
    <xf numFmtId="0" fontId="5" fillId="5" borderId="1" xfId="0" applyFont="1" applyFill="1" applyBorder="1" applyAlignment="1">
      <alignment horizontal="center" vertical="center" wrapText="1"/>
    </xf>
    <xf numFmtId="0" fontId="5" fillId="6" borderId="0" xfId="0" applyFont="1" applyFill="1" applyAlignment="1">
      <alignment horizontal="center"/>
    </xf>
    <xf numFmtId="0" fontId="5" fillId="7" borderId="0" xfId="0" applyFont="1" applyFill="1"/>
    <xf numFmtId="0" fontId="5" fillId="4" borderId="0" xfId="0" applyFont="1" applyFill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1000"/>
  <sheetViews>
    <sheetView workbookViewId="0">
      <pane xSplit="1" ySplit="1" topLeftCell="H2" activePane="bottomRight" state="frozen"/>
      <selection pane="topRight" activeCell="B1" sqref="B1"/>
      <selection pane="bottomLeft" activeCell="A2" sqref="A2"/>
      <selection pane="bottomRight" activeCell="H23" sqref="H23"/>
    </sheetView>
  </sheetViews>
  <sheetFormatPr defaultColWidth="12.625" defaultRowHeight="15" customHeight="1" x14ac:dyDescent="0.25"/>
  <cols>
    <col min="1" max="1" width="12.625" style="4" customWidth="1"/>
    <col min="2" max="3" width="8" style="4" customWidth="1"/>
    <col min="4" max="4" width="10.875" style="4" customWidth="1"/>
    <col min="5" max="8" width="8" style="4" customWidth="1"/>
    <col min="9" max="9" width="11.25" style="4" customWidth="1"/>
    <col min="10" max="10" width="12.375" style="4" customWidth="1"/>
    <col min="11" max="18" width="8" style="4" customWidth="1"/>
    <col min="19" max="19" width="12.875" style="4" customWidth="1"/>
    <col min="20" max="20" width="9.5" style="4" customWidth="1"/>
    <col min="21" max="26" width="8" style="4" customWidth="1"/>
    <col min="27" max="27" width="9.625" style="4" customWidth="1"/>
    <col min="28" max="28" width="9.75" style="4" customWidth="1"/>
    <col min="29" max="29" width="8" style="4" customWidth="1"/>
    <col min="30" max="30" width="9.25" style="4" customWidth="1"/>
    <col min="31" max="35" width="8" style="4" customWidth="1"/>
    <col min="36" max="36" width="10.25" style="4" customWidth="1"/>
    <col min="37" max="37" width="9.375" style="4" customWidth="1"/>
    <col min="38" max="41" width="8" style="4" customWidth="1"/>
    <col min="42" max="42" width="8.5" style="4" customWidth="1"/>
    <col min="43" max="43" width="8" style="4" customWidth="1"/>
    <col min="44" max="44" width="10.625" style="4" customWidth="1"/>
    <col min="45" max="45" width="9.75" style="4" customWidth="1"/>
    <col min="46" max="49" width="8" style="4" customWidth="1"/>
    <col min="50" max="50" width="11.75" style="4" customWidth="1"/>
    <col min="51" max="56" width="8" style="4" customWidth="1"/>
    <col min="57" max="57" width="10.875" style="4" customWidth="1"/>
    <col min="58" max="58" width="8" style="4" customWidth="1"/>
    <col min="59" max="59" width="9.375" style="4" customWidth="1"/>
    <col min="60" max="64" width="8" style="4" customWidth="1"/>
    <col min="65" max="65" width="8.875" style="4" customWidth="1"/>
    <col min="66" max="84" width="8" style="4" customWidth="1"/>
    <col min="85" max="85" width="9.875" style="4" customWidth="1"/>
    <col min="86" max="87" width="8" style="4" customWidth="1"/>
    <col min="88" max="88" width="10.75" style="4" customWidth="1"/>
    <col min="89" max="97" width="8" style="4" customWidth="1"/>
    <col min="98" max="98" width="9.875" style="4" customWidth="1"/>
    <col min="99" max="99" width="9.125" style="4" customWidth="1"/>
    <col min="100" max="100" width="14.875" style="4" customWidth="1"/>
    <col min="101" max="103" width="8" style="4" customWidth="1"/>
    <col min="104" max="16384" width="12.625" style="4"/>
  </cols>
  <sheetData>
    <row r="1" spans="1:103" ht="22.5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2" t="s">
        <v>69</v>
      </c>
      <c r="BS1" s="3" t="s">
        <v>70</v>
      </c>
      <c r="BT1" s="3" t="s">
        <v>71</v>
      </c>
      <c r="BU1" s="3" t="s">
        <v>72</v>
      </c>
      <c r="BV1" s="3" t="s">
        <v>73</v>
      </c>
      <c r="BW1" s="3" t="s">
        <v>74</v>
      </c>
      <c r="BX1" s="3" t="s">
        <v>75</v>
      </c>
      <c r="BY1" s="3" t="s">
        <v>76</v>
      </c>
      <c r="BZ1" s="3" t="s">
        <v>77</v>
      </c>
      <c r="CA1" s="3" t="s">
        <v>78</v>
      </c>
      <c r="CB1" s="2" t="s">
        <v>79</v>
      </c>
      <c r="CC1" s="2" t="s">
        <v>80</v>
      </c>
      <c r="CD1" s="2" t="s">
        <v>81</v>
      </c>
      <c r="CE1" s="2" t="s">
        <v>82</v>
      </c>
      <c r="CF1" s="2" t="s">
        <v>83</v>
      </c>
      <c r="CG1" s="2" t="s">
        <v>84</v>
      </c>
      <c r="CH1" s="2" t="s">
        <v>85</v>
      </c>
      <c r="CI1" s="2" t="s">
        <v>86</v>
      </c>
      <c r="CJ1" s="2" t="s">
        <v>87</v>
      </c>
      <c r="CK1" s="2" t="s">
        <v>88</v>
      </c>
      <c r="CL1" s="2" t="s">
        <v>89</v>
      </c>
      <c r="CM1" s="2" t="s">
        <v>90</v>
      </c>
      <c r="CN1" s="2" t="s">
        <v>91</v>
      </c>
      <c r="CO1" s="2" t="s">
        <v>92</v>
      </c>
      <c r="CP1" s="2" t="s">
        <v>93</v>
      </c>
      <c r="CQ1" s="2" t="s">
        <v>94</v>
      </c>
      <c r="CR1" s="2" t="s">
        <v>95</v>
      </c>
      <c r="CS1" s="2" t="s">
        <v>96</v>
      </c>
      <c r="CT1" s="2" t="s">
        <v>97</v>
      </c>
      <c r="CU1" s="2" t="s">
        <v>98</v>
      </c>
      <c r="CV1" s="2" t="s">
        <v>99</v>
      </c>
      <c r="CW1" s="2" t="s">
        <v>100</v>
      </c>
      <c r="CX1" s="2" t="s">
        <v>101</v>
      </c>
      <c r="CY1" s="2" t="s">
        <v>102</v>
      </c>
    </row>
    <row r="2" spans="1:103" x14ac:dyDescent="0.25">
      <c r="A2" s="2" t="s">
        <v>1</v>
      </c>
      <c r="B2" s="1" t="s">
        <v>103</v>
      </c>
      <c r="C2" s="1">
        <v>54</v>
      </c>
      <c r="D2" s="1">
        <v>38</v>
      </c>
      <c r="E2" s="1">
        <v>28</v>
      </c>
      <c r="F2" s="1">
        <v>17</v>
      </c>
      <c r="G2" s="1">
        <v>12</v>
      </c>
      <c r="H2" s="1">
        <v>20</v>
      </c>
      <c r="I2" s="1">
        <v>47</v>
      </c>
      <c r="J2" s="1">
        <v>62</v>
      </c>
      <c r="K2" s="1">
        <v>10</v>
      </c>
      <c r="L2" s="1">
        <v>45</v>
      </c>
      <c r="M2" s="1">
        <v>64</v>
      </c>
      <c r="N2" s="1">
        <v>21</v>
      </c>
      <c r="O2" s="1">
        <v>29</v>
      </c>
      <c r="P2" s="1">
        <v>34</v>
      </c>
      <c r="Q2" s="1">
        <v>54</v>
      </c>
      <c r="R2" s="1">
        <v>7</v>
      </c>
      <c r="S2" s="1">
        <v>37</v>
      </c>
      <c r="T2" s="1">
        <v>52</v>
      </c>
      <c r="U2" s="1">
        <v>29</v>
      </c>
      <c r="V2" s="1">
        <v>49</v>
      </c>
      <c r="W2" s="1">
        <v>44</v>
      </c>
      <c r="X2" s="1">
        <v>16</v>
      </c>
      <c r="Y2" s="1">
        <v>57</v>
      </c>
      <c r="Z2" s="1">
        <v>13</v>
      </c>
      <c r="AA2" s="1">
        <v>59</v>
      </c>
      <c r="AB2" s="1">
        <v>58</v>
      </c>
      <c r="AC2" s="1">
        <v>38</v>
      </c>
      <c r="AD2" s="1">
        <v>56</v>
      </c>
      <c r="AE2" s="1">
        <v>17</v>
      </c>
      <c r="AF2" s="1">
        <v>23</v>
      </c>
      <c r="AG2" s="1">
        <v>52</v>
      </c>
      <c r="AH2" s="1">
        <v>58</v>
      </c>
      <c r="AI2" s="1">
        <v>53</v>
      </c>
      <c r="AJ2" s="1">
        <v>53</v>
      </c>
      <c r="AK2" s="1">
        <v>55</v>
      </c>
      <c r="AL2" s="1">
        <v>21</v>
      </c>
      <c r="AM2" s="1">
        <v>57</v>
      </c>
      <c r="AN2" s="1">
        <v>55</v>
      </c>
      <c r="AO2" s="1">
        <v>27</v>
      </c>
      <c r="AP2" s="1">
        <v>36</v>
      </c>
      <c r="AQ2" s="1">
        <v>45</v>
      </c>
      <c r="AR2" s="1">
        <v>86</v>
      </c>
      <c r="AS2" s="1">
        <v>21</v>
      </c>
      <c r="AT2" s="1">
        <v>27</v>
      </c>
      <c r="AU2" s="1">
        <v>35</v>
      </c>
      <c r="AV2" s="1">
        <v>45</v>
      </c>
      <c r="AW2" s="1">
        <v>22</v>
      </c>
      <c r="AX2" s="1">
        <v>70</v>
      </c>
      <c r="AY2" s="1">
        <v>51</v>
      </c>
      <c r="AZ2" s="1">
        <v>43</v>
      </c>
      <c r="BA2" s="1">
        <v>40</v>
      </c>
      <c r="BB2" s="1">
        <v>52</v>
      </c>
      <c r="BC2" s="1">
        <v>27</v>
      </c>
      <c r="BD2" s="1">
        <v>62</v>
      </c>
      <c r="BE2" s="1">
        <v>24</v>
      </c>
      <c r="BF2" s="1">
        <v>28</v>
      </c>
      <c r="BG2" s="1">
        <v>7</v>
      </c>
      <c r="BH2" s="1">
        <v>18</v>
      </c>
      <c r="BI2" s="1">
        <v>13</v>
      </c>
      <c r="BJ2" s="1">
        <v>33</v>
      </c>
      <c r="BK2" s="1">
        <v>58</v>
      </c>
      <c r="BL2" s="1">
        <v>59</v>
      </c>
      <c r="BM2" s="1">
        <v>35</v>
      </c>
      <c r="BN2" s="1">
        <v>10</v>
      </c>
      <c r="BO2" s="1">
        <v>44</v>
      </c>
      <c r="BP2" s="1">
        <v>49</v>
      </c>
      <c r="BQ2" s="1">
        <v>41</v>
      </c>
      <c r="BR2" s="1">
        <v>64</v>
      </c>
      <c r="BS2" s="1">
        <v>17</v>
      </c>
      <c r="BT2" s="1">
        <v>39</v>
      </c>
      <c r="BU2" s="1">
        <v>17</v>
      </c>
      <c r="BV2" s="1">
        <v>43</v>
      </c>
      <c r="BW2" s="1">
        <v>44</v>
      </c>
      <c r="BX2" s="1">
        <v>58</v>
      </c>
      <c r="BY2" s="1">
        <v>27</v>
      </c>
      <c r="BZ2" s="1">
        <v>61</v>
      </c>
      <c r="CA2" s="1">
        <v>27</v>
      </c>
      <c r="CB2" s="1">
        <v>47</v>
      </c>
      <c r="CC2" s="1">
        <v>30</v>
      </c>
      <c r="CD2" s="1">
        <v>76</v>
      </c>
      <c r="CE2" s="1">
        <v>73</v>
      </c>
      <c r="CF2" s="1">
        <v>27</v>
      </c>
      <c r="CG2" s="1">
        <v>42</v>
      </c>
      <c r="CH2" s="1">
        <v>57</v>
      </c>
      <c r="CI2" s="1">
        <v>29</v>
      </c>
      <c r="CJ2" s="1">
        <v>58</v>
      </c>
      <c r="CK2" s="1">
        <v>71</v>
      </c>
      <c r="CL2" s="1">
        <v>37</v>
      </c>
      <c r="CM2" s="1">
        <v>64</v>
      </c>
      <c r="CN2" s="1">
        <v>21</v>
      </c>
      <c r="CO2" s="1">
        <v>35</v>
      </c>
      <c r="CP2" s="1">
        <v>51</v>
      </c>
      <c r="CQ2" s="1">
        <v>24</v>
      </c>
      <c r="CR2" s="1">
        <v>43</v>
      </c>
      <c r="CS2" s="1">
        <v>49</v>
      </c>
      <c r="CT2" s="1">
        <v>45</v>
      </c>
      <c r="CU2" s="1">
        <v>45</v>
      </c>
      <c r="CV2" s="1">
        <v>59</v>
      </c>
      <c r="CW2" s="1">
        <v>29</v>
      </c>
      <c r="CX2" s="1">
        <v>55</v>
      </c>
      <c r="CY2" s="1">
        <v>36</v>
      </c>
    </row>
    <row r="3" spans="1:103" x14ac:dyDescent="0.25">
      <c r="A3" s="2" t="s">
        <v>2</v>
      </c>
      <c r="B3" s="1">
        <f t="array" ref="B3:B103">TRANSPOSE(C2:CY2)</f>
        <v>54</v>
      </c>
      <c r="C3" s="1" t="s">
        <v>103</v>
      </c>
      <c r="D3" s="1">
        <v>50</v>
      </c>
      <c r="E3" s="1">
        <v>81</v>
      </c>
      <c r="F3" s="1">
        <v>39</v>
      </c>
      <c r="G3" s="1">
        <v>59</v>
      </c>
      <c r="H3" s="1">
        <v>69</v>
      </c>
      <c r="I3" s="1">
        <v>52</v>
      </c>
      <c r="J3" s="1">
        <v>10</v>
      </c>
      <c r="K3" s="1">
        <v>63</v>
      </c>
      <c r="L3" s="1">
        <v>20</v>
      </c>
      <c r="M3" s="1">
        <v>69</v>
      </c>
      <c r="N3" s="1">
        <v>70</v>
      </c>
      <c r="O3" s="1">
        <v>58</v>
      </c>
      <c r="P3" s="1">
        <v>33</v>
      </c>
      <c r="Q3" s="1">
        <v>106</v>
      </c>
      <c r="R3" s="1">
        <v>58</v>
      </c>
      <c r="S3" s="1">
        <v>53</v>
      </c>
      <c r="T3" s="1">
        <v>17</v>
      </c>
      <c r="U3" s="1">
        <v>73</v>
      </c>
      <c r="V3" s="1">
        <v>17</v>
      </c>
      <c r="W3" s="1">
        <v>51</v>
      </c>
      <c r="X3" s="1">
        <v>68</v>
      </c>
      <c r="Y3" s="1">
        <v>39</v>
      </c>
      <c r="Z3" s="1">
        <v>61</v>
      </c>
      <c r="AA3" s="1">
        <v>7</v>
      </c>
      <c r="AB3" s="1">
        <v>6</v>
      </c>
      <c r="AC3" s="1">
        <v>92</v>
      </c>
      <c r="AD3" s="1">
        <v>109</v>
      </c>
      <c r="AE3" s="1">
        <v>72</v>
      </c>
      <c r="AF3" s="1">
        <v>82</v>
      </c>
      <c r="AG3" s="1">
        <v>58</v>
      </c>
      <c r="AH3" s="1">
        <v>25</v>
      </c>
      <c r="AI3" s="1">
        <v>59</v>
      </c>
      <c r="AJ3" s="1">
        <v>66</v>
      </c>
      <c r="AK3" s="1">
        <v>106</v>
      </c>
      <c r="AL3" s="1">
        <v>74</v>
      </c>
      <c r="AM3" s="1">
        <v>64</v>
      </c>
      <c r="AN3" s="1">
        <v>36</v>
      </c>
      <c r="AO3" s="1">
        <v>45</v>
      </c>
      <c r="AP3" s="1">
        <v>87</v>
      </c>
      <c r="AQ3" s="1">
        <v>88</v>
      </c>
      <c r="AR3" s="1">
        <v>33</v>
      </c>
      <c r="AS3" s="1">
        <v>44</v>
      </c>
      <c r="AT3" s="1">
        <v>47</v>
      </c>
      <c r="AU3" s="1">
        <v>58</v>
      </c>
      <c r="AV3" s="1">
        <v>27</v>
      </c>
      <c r="AW3" s="1">
        <v>73</v>
      </c>
      <c r="AX3" s="1">
        <v>17</v>
      </c>
      <c r="AY3" s="1">
        <v>13</v>
      </c>
      <c r="AZ3" s="1">
        <v>97</v>
      </c>
      <c r="BA3" s="1">
        <v>25</v>
      </c>
      <c r="BB3" s="1">
        <v>104</v>
      </c>
      <c r="BC3" s="1">
        <v>79</v>
      </c>
      <c r="BD3" s="1">
        <v>9</v>
      </c>
      <c r="BE3" s="1">
        <v>76</v>
      </c>
      <c r="BF3" s="1">
        <v>54</v>
      </c>
      <c r="BG3" s="1">
        <v>45</v>
      </c>
      <c r="BH3" s="1">
        <v>65</v>
      </c>
      <c r="BI3" s="5">
        <v>44</v>
      </c>
      <c r="BJ3" s="1">
        <v>21</v>
      </c>
      <c r="BK3" s="1">
        <v>7</v>
      </c>
      <c r="BL3" s="1">
        <v>114</v>
      </c>
      <c r="BM3" s="1">
        <v>85</v>
      </c>
      <c r="BN3" s="1">
        <v>63</v>
      </c>
      <c r="BO3" s="1">
        <v>100</v>
      </c>
      <c r="BP3" s="1">
        <v>34</v>
      </c>
      <c r="BQ3" s="1">
        <v>93</v>
      </c>
      <c r="BR3" s="1">
        <v>45</v>
      </c>
      <c r="BS3" s="1">
        <v>68</v>
      </c>
      <c r="BT3" s="1">
        <v>31</v>
      </c>
      <c r="BU3" s="1">
        <v>70</v>
      </c>
      <c r="BV3" s="1">
        <v>77</v>
      </c>
      <c r="BW3" s="1">
        <v>17</v>
      </c>
      <c r="BX3" s="1">
        <v>110</v>
      </c>
      <c r="BY3" s="1">
        <v>67</v>
      </c>
      <c r="BZ3" s="1">
        <v>117</v>
      </c>
      <c r="CA3" s="1">
        <v>78</v>
      </c>
      <c r="CB3" s="1">
        <v>98</v>
      </c>
      <c r="CC3" s="1">
        <v>82</v>
      </c>
      <c r="CD3" s="1">
        <v>23</v>
      </c>
      <c r="CE3" s="1">
        <v>74</v>
      </c>
      <c r="CF3" s="1">
        <v>80</v>
      </c>
      <c r="CG3" s="1">
        <v>10</v>
      </c>
      <c r="CH3" s="1">
        <v>112</v>
      </c>
      <c r="CI3" s="1">
        <v>29</v>
      </c>
      <c r="CJ3" s="1">
        <v>119</v>
      </c>
      <c r="CK3" s="1">
        <v>15</v>
      </c>
      <c r="CL3" s="1">
        <v>92</v>
      </c>
      <c r="CM3" s="1">
        <v>66</v>
      </c>
      <c r="CN3" s="1">
        <v>73</v>
      </c>
      <c r="CO3" s="1">
        <v>86</v>
      </c>
      <c r="CP3" s="1">
        <v>63</v>
      </c>
      <c r="CQ3" s="1">
        <v>35</v>
      </c>
      <c r="CR3" s="1">
        <v>96</v>
      </c>
      <c r="CS3" s="1">
        <v>102</v>
      </c>
      <c r="CT3" s="1">
        <v>51</v>
      </c>
      <c r="CU3" s="1">
        <v>43</v>
      </c>
      <c r="CV3" s="1">
        <v>6</v>
      </c>
      <c r="CW3" s="1">
        <v>82</v>
      </c>
      <c r="CX3" s="1">
        <v>67</v>
      </c>
      <c r="CY3" s="1">
        <v>30</v>
      </c>
    </row>
    <row r="4" spans="1:103" x14ac:dyDescent="0.25">
      <c r="A4" s="2" t="s">
        <v>3</v>
      </c>
      <c r="B4" s="1">
        <v>38</v>
      </c>
      <c r="C4" s="1">
        <f t="array" ref="C4:C103">TRANSPOSE(D3:CY3)</f>
        <v>50</v>
      </c>
      <c r="D4" s="1" t="s">
        <v>103</v>
      </c>
      <c r="E4" s="1">
        <v>68</v>
      </c>
      <c r="F4" s="1">
        <v>47</v>
      </c>
      <c r="G4" s="1">
        <v>46</v>
      </c>
      <c r="H4" s="1">
        <v>64</v>
      </c>
      <c r="I4" s="1">
        <v>10</v>
      </c>
      <c r="J4" s="1">
        <v>58</v>
      </c>
      <c r="K4" s="1">
        <v>50</v>
      </c>
      <c r="L4" s="1">
        <v>109</v>
      </c>
      <c r="M4" s="1">
        <v>27</v>
      </c>
      <c r="N4" s="1">
        <v>55</v>
      </c>
      <c r="O4" s="1">
        <v>9</v>
      </c>
      <c r="P4" s="1">
        <v>49</v>
      </c>
      <c r="Q4" s="1">
        <v>94</v>
      </c>
      <c r="R4" s="1">
        <v>33</v>
      </c>
      <c r="S4" s="1">
        <v>81</v>
      </c>
      <c r="T4" s="1">
        <v>35</v>
      </c>
      <c r="U4" s="1">
        <v>77</v>
      </c>
      <c r="V4" s="1">
        <v>71</v>
      </c>
      <c r="W4" s="1">
        <v>100</v>
      </c>
      <c r="X4" s="1">
        <v>54</v>
      </c>
      <c r="Y4" s="1">
        <v>29</v>
      </c>
      <c r="Z4" s="1">
        <v>30</v>
      </c>
      <c r="AA4" s="1">
        <v>48</v>
      </c>
      <c r="AB4" s="1">
        <v>54</v>
      </c>
      <c r="AC4" s="1">
        <v>90</v>
      </c>
      <c r="AD4" s="1">
        <v>107</v>
      </c>
      <c r="AE4" s="1">
        <v>59</v>
      </c>
      <c r="AF4" s="1">
        <v>61</v>
      </c>
      <c r="AG4" s="1">
        <v>15</v>
      </c>
      <c r="AH4" s="1">
        <v>74</v>
      </c>
      <c r="AI4" s="1">
        <v>16</v>
      </c>
      <c r="AJ4" s="1">
        <v>23</v>
      </c>
      <c r="AK4" s="1">
        <v>57</v>
      </c>
      <c r="AL4" s="1">
        <v>55</v>
      </c>
      <c r="AM4" s="1">
        <v>20</v>
      </c>
      <c r="AN4" s="1">
        <v>29</v>
      </c>
      <c r="AO4" s="1">
        <v>42</v>
      </c>
      <c r="AP4" s="1">
        <v>42</v>
      </c>
      <c r="AQ4" s="1">
        <v>38</v>
      </c>
      <c r="AR4" s="1">
        <v>83</v>
      </c>
      <c r="AS4" s="1">
        <v>51</v>
      </c>
      <c r="AT4" s="1">
        <v>57</v>
      </c>
      <c r="AU4" s="1">
        <v>79</v>
      </c>
      <c r="AV4" s="1">
        <v>25</v>
      </c>
      <c r="AW4" s="1">
        <v>32</v>
      </c>
      <c r="AX4" s="1">
        <v>67</v>
      </c>
      <c r="AY4" s="1">
        <v>40</v>
      </c>
      <c r="AZ4" s="1">
        <v>82</v>
      </c>
      <c r="BA4" s="1">
        <v>70</v>
      </c>
      <c r="BB4" s="1">
        <v>102</v>
      </c>
      <c r="BC4" s="1">
        <v>65</v>
      </c>
      <c r="BD4" s="1">
        <v>58</v>
      </c>
      <c r="BE4" s="1">
        <v>64</v>
      </c>
      <c r="BF4" s="1">
        <v>29</v>
      </c>
      <c r="BG4" s="1">
        <v>38</v>
      </c>
      <c r="BH4" s="1">
        <v>23</v>
      </c>
      <c r="BI4" s="1">
        <v>43</v>
      </c>
      <c r="BJ4" s="1">
        <v>55</v>
      </c>
      <c r="BK4" s="1">
        <v>54</v>
      </c>
      <c r="BL4" s="1">
        <v>111</v>
      </c>
      <c r="BM4" s="1">
        <v>34</v>
      </c>
      <c r="BN4" s="1">
        <v>47</v>
      </c>
      <c r="BO4" s="1">
        <v>93</v>
      </c>
      <c r="BP4" s="1">
        <v>19</v>
      </c>
      <c r="BQ4" s="1">
        <v>79</v>
      </c>
      <c r="BR4" s="1">
        <v>34</v>
      </c>
      <c r="BS4" s="1">
        <v>55</v>
      </c>
      <c r="BT4" s="1">
        <v>28</v>
      </c>
      <c r="BU4" s="1">
        <v>54</v>
      </c>
      <c r="BV4" s="1">
        <v>21</v>
      </c>
      <c r="BW4" s="1">
        <v>55</v>
      </c>
      <c r="BX4" s="1">
        <v>106</v>
      </c>
      <c r="BY4" s="1">
        <v>71</v>
      </c>
      <c r="BZ4" s="1">
        <v>113</v>
      </c>
      <c r="CA4" s="1">
        <v>65</v>
      </c>
      <c r="CB4" s="1">
        <v>98</v>
      </c>
      <c r="CC4" s="1">
        <v>68</v>
      </c>
      <c r="CD4" s="1">
        <v>72</v>
      </c>
      <c r="CE4" s="1">
        <v>36</v>
      </c>
      <c r="CF4" s="1">
        <v>64</v>
      </c>
      <c r="CG4" s="1">
        <v>44</v>
      </c>
      <c r="CH4" s="1">
        <v>99</v>
      </c>
      <c r="CI4" s="1">
        <v>54</v>
      </c>
      <c r="CJ4" s="1">
        <v>106</v>
      </c>
      <c r="CK4" s="1">
        <v>71</v>
      </c>
      <c r="CL4" s="1">
        <v>78</v>
      </c>
      <c r="CM4" s="1">
        <v>21</v>
      </c>
      <c r="CN4" s="1">
        <v>66</v>
      </c>
      <c r="CO4" s="1">
        <v>72</v>
      </c>
      <c r="CP4" s="1">
        <v>13</v>
      </c>
      <c r="CQ4" s="1">
        <v>54</v>
      </c>
      <c r="CR4" s="1">
        <v>47</v>
      </c>
      <c r="CS4" s="1">
        <v>100</v>
      </c>
      <c r="CT4" s="1">
        <v>8</v>
      </c>
      <c r="CU4" s="1">
        <v>8</v>
      </c>
      <c r="CV4" s="1">
        <v>55</v>
      </c>
      <c r="CW4" s="1">
        <v>66</v>
      </c>
      <c r="CX4" s="1">
        <v>40</v>
      </c>
      <c r="CY4" s="1">
        <v>66</v>
      </c>
    </row>
    <row r="5" spans="1:103" x14ac:dyDescent="0.25">
      <c r="A5" s="2" t="s">
        <v>4</v>
      </c>
      <c r="B5" s="1">
        <v>28</v>
      </c>
      <c r="C5" s="1">
        <v>81</v>
      </c>
      <c r="D5" s="1">
        <f t="array" ref="D5:D103">TRANSPOSE(E4:CY4)</f>
        <v>68</v>
      </c>
      <c r="E5" s="1" t="s">
        <v>103</v>
      </c>
      <c r="F5" s="1">
        <v>42</v>
      </c>
      <c r="G5" s="1">
        <v>36</v>
      </c>
      <c r="H5" s="1">
        <v>33</v>
      </c>
      <c r="I5" s="1">
        <v>82</v>
      </c>
      <c r="J5" s="1">
        <v>87</v>
      </c>
      <c r="K5" s="1">
        <v>20</v>
      </c>
      <c r="L5" s="1">
        <v>77</v>
      </c>
      <c r="M5" s="1">
        <v>99</v>
      </c>
      <c r="N5" s="1">
        <v>41</v>
      </c>
      <c r="O5" s="1">
        <v>65</v>
      </c>
      <c r="P5" s="1">
        <v>59</v>
      </c>
      <c r="Q5" s="1">
        <v>36</v>
      </c>
      <c r="R5" s="1">
        <v>42</v>
      </c>
      <c r="S5" s="1">
        <v>50</v>
      </c>
      <c r="T5" s="1">
        <v>77</v>
      </c>
      <c r="U5" s="1">
        <v>44</v>
      </c>
      <c r="V5" s="1">
        <v>74</v>
      </c>
      <c r="W5" s="1">
        <v>57</v>
      </c>
      <c r="X5" s="1">
        <v>26</v>
      </c>
      <c r="Y5" s="1">
        <v>94</v>
      </c>
      <c r="Z5" s="1">
        <v>38</v>
      </c>
      <c r="AA5" s="1">
        <v>84</v>
      </c>
      <c r="AB5" s="1">
        <v>83</v>
      </c>
      <c r="AC5" s="1">
        <v>17</v>
      </c>
      <c r="AD5" s="1">
        <v>36</v>
      </c>
      <c r="AE5" s="1">
        <v>41</v>
      </c>
      <c r="AF5" s="1">
        <v>28</v>
      </c>
      <c r="AG5" s="1">
        <v>82</v>
      </c>
      <c r="AH5" s="1">
        <v>81</v>
      </c>
      <c r="AI5" s="1">
        <v>83</v>
      </c>
      <c r="AJ5" s="1">
        <v>79</v>
      </c>
      <c r="AK5" s="1">
        <v>66</v>
      </c>
      <c r="AL5" s="1">
        <v>38</v>
      </c>
      <c r="AM5" s="1">
        <v>93</v>
      </c>
      <c r="AN5" s="1">
        <v>81</v>
      </c>
      <c r="AO5" s="1">
        <v>52</v>
      </c>
      <c r="AP5" s="1">
        <v>50</v>
      </c>
      <c r="AQ5" s="1">
        <v>68</v>
      </c>
      <c r="AR5" s="1">
        <v>111</v>
      </c>
      <c r="AS5" s="1">
        <v>46</v>
      </c>
      <c r="AT5" s="1">
        <v>52</v>
      </c>
      <c r="AU5" s="1">
        <v>48</v>
      </c>
      <c r="AV5" s="1">
        <v>70</v>
      </c>
      <c r="AW5" s="1">
        <v>57</v>
      </c>
      <c r="AX5" s="1">
        <v>96</v>
      </c>
      <c r="AY5" s="1">
        <v>77</v>
      </c>
      <c r="AZ5" s="1">
        <v>24</v>
      </c>
      <c r="BA5" s="1">
        <v>66</v>
      </c>
      <c r="BB5" s="1">
        <v>30</v>
      </c>
      <c r="BC5" s="1">
        <v>33</v>
      </c>
      <c r="BD5" s="1">
        <v>87</v>
      </c>
      <c r="BE5" s="1">
        <v>12</v>
      </c>
      <c r="BF5" s="1">
        <v>65</v>
      </c>
      <c r="BG5" s="1">
        <v>32</v>
      </c>
      <c r="BH5" s="1">
        <v>53</v>
      </c>
      <c r="BI5" s="1">
        <v>38</v>
      </c>
      <c r="BJ5" s="1">
        <v>59</v>
      </c>
      <c r="BK5" s="1">
        <v>83</v>
      </c>
      <c r="BL5" s="1">
        <v>39</v>
      </c>
      <c r="BM5" s="1">
        <v>58</v>
      </c>
      <c r="BN5" s="1">
        <v>29</v>
      </c>
      <c r="BO5" s="1">
        <v>32</v>
      </c>
      <c r="BP5" s="1">
        <v>84</v>
      </c>
      <c r="BQ5" s="1">
        <v>28</v>
      </c>
      <c r="BR5" s="1">
        <v>89</v>
      </c>
      <c r="BS5" s="1">
        <v>25</v>
      </c>
      <c r="BT5" s="1">
        <v>64</v>
      </c>
      <c r="BU5" s="1">
        <v>25</v>
      </c>
      <c r="BV5" s="1">
        <v>72</v>
      </c>
      <c r="BW5" s="1">
        <v>69</v>
      </c>
      <c r="BX5" s="1">
        <v>36</v>
      </c>
      <c r="BY5" s="1">
        <v>40</v>
      </c>
      <c r="BZ5" s="1">
        <v>41</v>
      </c>
      <c r="CA5" s="1">
        <v>32</v>
      </c>
      <c r="CB5" s="1">
        <v>25</v>
      </c>
      <c r="CC5" s="1">
        <v>19</v>
      </c>
      <c r="CD5" s="1">
        <v>101</v>
      </c>
      <c r="CE5" s="1">
        <v>103</v>
      </c>
      <c r="CF5" s="1">
        <v>20</v>
      </c>
      <c r="CG5" s="1">
        <v>70</v>
      </c>
      <c r="CH5" s="1">
        <v>44</v>
      </c>
      <c r="CI5" s="1">
        <v>54</v>
      </c>
      <c r="CJ5" s="1">
        <v>45</v>
      </c>
      <c r="CK5" s="1">
        <v>94</v>
      </c>
      <c r="CL5" s="1">
        <v>21</v>
      </c>
      <c r="CM5" s="1">
        <v>94</v>
      </c>
      <c r="CN5" s="1">
        <v>11</v>
      </c>
      <c r="CO5" s="1">
        <v>31</v>
      </c>
      <c r="CP5" s="1">
        <v>86</v>
      </c>
      <c r="CQ5" s="1">
        <v>50</v>
      </c>
      <c r="CR5" s="1">
        <v>52</v>
      </c>
      <c r="CS5" s="1">
        <v>28</v>
      </c>
      <c r="CT5" s="1">
        <v>80</v>
      </c>
      <c r="CU5" s="1">
        <v>82</v>
      </c>
      <c r="CV5" s="1">
        <v>84</v>
      </c>
      <c r="CW5" s="1">
        <v>31</v>
      </c>
      <c r="CX5" s="1">
        <v>64</v>
      </c>
      <c r="CY5" s="1">
        <v>61</v>
      </c>
    </row>
    <row r="6" spans="1:103" x14ac:dyDescent="0.25">
      <c r="A6" s="2" t="s">
        <v>5</v>
      </c>
      <c r="B6" s="1">
        <v>17</v>
      </c>
      <c r="C6" s="1">
        <v>39</v>
      </c>
      <c r="D6" s="1">
        <v>47</v>
      </c>
      <c r="E6" s="1">
        <f t="array" ref="E6:E103">TRANSPOSE(F5:CY5)</f>
        <v>42</v>
      </c>
      <c r="F6" s="1" t="s">
        <v>103</v>
      </c>
      <c r="G6" s="1">
        <v>21</v>
      </c>
      <c r="H6" s="1">
        <v>32</v>
      </c>
      <c r="I6" s="1">
        <v>56</v>
      </c>
      <c r="J6" s="1">
        <v>48</v>
      </c>
      <c r="K6" s="1">
        <v>26</v>
      </c>
      <c r="L6" s="1">
        <v>31</v>
      </c>
      <c r="M6" s="1">
        <v>73</v>
      </c>
      <c r="N6" s="1">
        <v>37</v>
      </c>
      <c r="O6" s="1">
        <v>38</v>
      </c>
      <c r="P6" s="1">
        <v>17</v>
      </c>
      <c r="Q6" s="1">
        <v>70</v>
      </c>
      <c r="R6" s="1">
        <v>20</v>
      </c>
      <c r="S6" s="1">
        <v>49</v>
      </c>
      <c r="T6" s="1">
        <v>35</v>
      </c>
      <c r="U6" s="1">
        <v>43</v>
      </c>
      <c r="V6" s="1">
        <v>32</v>
      </c>
      <c r="W6" s="1">
        <v>55</v>
      </c>
      <c r="X6" s="1">
        <v>31</v>
      </c>
      <c r="Y6" s="1">
        <v>46</v>
      </c>
      <c r="Z6" s="1">
        <v>18</v>
      </c>
      <c r="AA6" s="1">
        <v>45</v>
      </c>
      <c r="AB6" s="1">
        <v>45</v>
      </c>
      <c r="AC6" s="1">
        <v>54</v>
      </c>
      <c r="AD6" s="1">
        <v>73</v>
      </c>
      <c r="AE6" s="1">
        <v>29</v>
      </c>
      <c r="AF6" s="1">
        <v>37</v>
      </c>
      <c r="AG6" s="1">
        <v>61</v>
      </c>
      <c r="AH6" s="1">
        <v>41</v>
      </c>
      <c r="AI6" s="1">
        <v>62</v>
      </c>
      <c r="AJ6" s="1">
        <v>63</v>
      </c>
      <c r="AK6" s="1">
        <v>73</v>
      </c>
      <c r="AL6" s="1">
        <v>37</v>
      </c>
      <c r="AM6" s="1">
        <v>66</v>
      </c>
      <c r="AN6" s="1">
        <v>44</v>
      </c>
      <c r="AO6" s="1">
        <v>15</v>
      </c>
      <c r="AP6" s="1">
        <v>50</v>
      </c>
      <c r="AQ6" s="1">
        <v>59</v>
      </c>
      <c r="AR6" s="1">
        <v>74</v>
      </c>
      <c r="AS6" s="1">
        <v>9</v>
      </c>
      <c r="AT6" s="1">
        <v>10</v>
      </c>
      <c r="AU6" s="1">
        <v>47</v>
      </c>
      <c r="AV6" s="1">
        <v>33</v>
      </c>
      <c r="AW6" s="1">
        <v>36</v>
      </c>
      <c r="AX6" s="1">
        <v>57</v>
      </c>
      <c r="AY6" s="1">
        <v>38</v>
      </c>
      <c r="AZ6" s="1">
        <v>60</v>
      </c>
      <c r="BA6" s="1">
        <v>24</v>
      </c>
      <c r="BB6" s="1">
        <v>67</v>
      </c>
      <c r="BC6" s="1">
        <v>42</v>
      </c>
      <c r="BD6" s="1">
        <v>48</v>
      </c>
      <c r="BE6" s="1">
        <v>39</v>
      </c>
      <c r="BF6" s="1">
        <v>36</v>
      </c>
      <c r="BG6" s="1">
        <v>11</v>
      </c>
      <c r="BH6" s="1">
        <v>28</v>
      </c>
      <c r="BI6" s="1">
        <v>9</v>
      </c>
      <c r="BJ6" s="1">
        <v>19</v>
      </c>
      <c r="BK6" s="1">
        <v>42</v>
      </c>
      <c r="BL6" s="1">
        <v>76</v>
      </c>
      <c r="BM6" s="1">
        <v>50</v>
      </c>
      <c r="BN6" s="1">
        <v>26</v>
      </c>
      <c r="BO6" s="1">
        <v>59</v>
      </c>
      <c r="BP6" s="1">
        <v>40</v>
      </c>
      <c r="BQ6" s="1">
        <v>56</v>
      </c>
      <c r="BR6" s="1">
        <v>52</v>
      </c>
      <c r="BS6" s="1">
        <v>31</v>
      </c>
      <c r="BT6" s="1">
        <v>29</v>
      </c>
      <c r="BU6" s="1">
        <v>37</v>
      </c>
      <c r="BV6" s="1">
        <v>58</v>
      </c>
      <c r="BW6" s="1">
        <v>29</v>
      </c>
      <c r="BX6" s="1">
        <v>73</v>
      </c>
      <c r="BY6" s="1">
        <v>39</v>
      </c>
      <c r="BZ6" s="1">
        <v>78</v>
      </c>
      <c r="CA6" s="1">
        <v>41</v>
      </c>
      <c r="CB6" s="1">
        <v>61</v>
      </c>
      <c r="CC6" s="1">
        <v>49</v>
      </c>
      <c r="CD6" s="1">
        <v>62</v>
      </c>
      <c r="CE6" s="1">
        <v>96</v>
      </c>
      <c r="CF6" s="1">
        <v>43</v>
      </c>
      <c r="CG6" s="1">
        <v>30</v>
      </c>
      <c r="CH6" s="1">
        <v>72</v>
      </c>
      <c r="CI6" s="1">
        <v>14</v>
      </c>
      <c r="CJ6" s="1">
        <v>82</v>
      </c>
      <c r="CK6" s="1">
        <v>48</v>
      </c>
      <c r="CL6" s="1">
        <v>55</v>
      </c>
      <c r="CM6" s="1">
        <v>75</v>
      </c>
      <c r="CN6" s="1">
        <v>36</v>
      </c>
      <c r="CO6" s="1">
        <v>48</v>
      </c>
      <c r="CP6" s="1">
        <v>60</v>
      </c>
      <c r="CQ6" s="1">
        <v>9</v>
      </c>
      <c r="CR6" s="1">
        <v>51</v>
      </c>
      <c r="CS6" s="1">
        <v>65</v>
      </c>
      <c r="CT6" s="1">
        <v>54</v>
      </c>
      <c r="CU6" s="1">
        <v>49</v>
      </c>
      <c r="CV6" s="1">
        <v>45</v>
      </c>
      <c r="CW6" s="1">
        <v>45</v>
      </c>
      <c r="CX6" s="1">
        <v>63</v>
      </c>
      <c r="CY6" s="1">
        <v>19</v>
      </c>
    </row>
    <row r="7" spans="1:103" x14ac:dyDescent="0.25">
      <c r="A7" s="6" t="s">
        <v>6</v>
      </c>
      <c r="B7" s="1">
        <v>12</v>
      </c>
      <c r="C7" s="1">
        <v>59</v>
      </c>
      <c r="D7" s="1">
        <v>46</v>
      </c>
      <c r="E7" s="1">
        <v>36</v>
      </c>
      <c r="F7" s="1">
        <f t="array" ref="F7:F103">TRANSPOSE(G6:CY6)</f>
        <v>21</v>
      </c>
      <c r="G7" s="1" t="s">
        <v>103</v>
      </c>
      <c r="H7" s="1">
        <v>15</v>
      </c>
      <c r="I7" s="1">
        <v>54</v>
      </c>
      <c r="J7" s="1">
        <v>66</v>
      </c>
      <c r="K7" s="1">
        <v>19</v>
      </c>
      <c r="L7" s="1">
        <v>49</v>
      </c>
      <c r="M7" s="1">
        <v>71</v>
      </c>
      <c r="N7" s="1">
        <v>30</v>
      </c>
      <c r="O7" s="1">
        <v>37</v>
      </c>
      <c r="P7" s="1">
        <v>38</v>
      </c>
      <c r="Q7" s="1">
        <v>63</v>
      </c>
      <c r="R7" s="1">
        <v>14</v>
      </c>
      <c r="S7" s="1">
        <v>33</v>
      </c>
      <c r="T7" s="1">
        <v>54</v>
      </c>
      <c r="U7" s="1">
        <v>24</v>
      </c>
      <c r="V7" s="1">
        <v>54</v>
      </c>
      <c r="W7" s="1">
        <v>38</v>
      </c>
      <c r="X7" s="1">
        <v>24</v>
      </c>
      <c r="Y7" s="1">
        <v>62</v>
      </c>
      <c r="Z7" s="1">
        <v>17</v>
      </c>
      <c r="AA7" s="1">
        <v>63</v>
      </c>
      <c r="AB7" s="1">
        <v>63</v>
      </c>
      <c r="AC7" s="1">
        <v>48</v>
      </c>
      <c r="AD7" s="1">
        <v>66</v>
      </c>
      <c r="AE7" s="1">
        <v>12</v>
      </c>
      <c r="AF7" s="1">
        <v>21</v>
      </c>
      <c r="AG7" s="1">
        <v>60</v>
      </c>
      <c r="AH7" s="1">
        <v>63</v>
      </c>
      <c r="AI7" s="1">
        <v>61</v>
      </c>
      <c r="AJ7" s="1">
        <v>61</v>
      </c>
      <c r="AK7" s="1">
        <v>71</v>
      </c>
      <c r="AL7" s="1">
        <v>30</v>
      </c>
      <c r="AM7" s="1">
        <v>65</v>
      </c>
      <c r="AN7" s="1">
        <v>60</v>
      </c>
      <c r="AO7" s="1">
        <v>31</v>
      </c>
      <c r="AP7" s="1">
        <v>43</v>
      </c>
      <c r="AQ7" s="1">
        <v>52</v>
      </c>
      <c r="AR7" s="1">
        <v>91</v>
      </c>
      <c r="AS7" s="1">
        <v>26</v>
      </c>
      <c r="AT7" s="1">
        <v>31</v>
      </c>
      <c r="AU7" s="1">
        <v>30</v>
      </c>
      <c r="AV7" s="1">
        <v>49</v>
      </c>
      <c r="AW7" s="1">
        <v>29</v>
      </c>
      <c r="AX7" s="1">
        <v>75</v>
      </c>
      <c r="AY7" s="1">
        <v>56</v>
      </c>
      <c r="AZ7" s="1">
        <v>51</v>
      </c>
      <c r="BA7" s="1">
        <v>45</v>
      </c>
      <c r="BB7" s="1">
        <v>60</v>
      </c>
      <c r="BC7" s="1">
        <v>20</v>
      </c>
      <c r="BD7" s="1">
        <v>67</v>
      </c>
      <c r="BE7" s="1">
        <v>33</v>
      </c>
      <c r="BF7" s="1">
        <v>35</v>
      </c>
      <c r="BG7" s="1">
        <v>10</v>
      </c>
      <c r="BH7" s="1">
        <v>25</v>
      </c>
      <c r="BI7" s="1">
        <v>17</v>
      </c>
      <c r="BJ7" s="1">
        <v>38</v>
      </c>
      <c r="BK7" s="1">
        <v>62</v>
      </c>
      <c r="BL7" s="1">
        <v>69</v>
      </c>
      <c r="BM7" s="1">
        <v>43</v>
      </c>
      <c r="BN7" s="1">
        <v>19</v>
      </c>
      <c r="BO7" s="1">
        <v>46</v>
      </c>
      <c r="BP7" s="1">
        <v>56</v>
      </c>
      <c r="BQ7" s="1">
        <v>43</v>
      </c>
      <c r="BR7" s="1">
        <v>68</v>
      </c>
      <c r="BS7" s="1">
        <v>18</v>
      </c>
      <c r="BT7" s="1">
        <v>45</v>
      </c>
      <c r="BU7" s="1">
        <v>26</v>
      </c>
      <c r="BV7" s="1">
        <v>57</v>
      </c>
      <c r="BW7" s="1">
        <v>48</v>
      </c>
      <c r="BX7" s="1">
        <v>66</v>
      </c>
      <c r="BY7" s="1">
        <v>22</v>
      </c>
      <c r="BZ7" s="1">
        <v>71</v>
      </c>
      <c r="CA7" s="1">
        <v>25</v>
      </c>
      <c r="CB7" s="1">
        <v>54</v>
      </c>
      <c r="CC7" s="1">
        <v>30</v>
      </c>
      <c r="CD7" s="1">
        <v>81</v>
      </c>
      <c r="CE7" s="1">
        <v>82</v>
      </c>
      <c r="CF7" s="1">
        <v>36</v>
      </c>
      <c r="CG7" s="1">
        <v>49</v>
      </c>
      <c r="CH7" s="1">
        <v>59</v>
      </c>
      <c r="CI7" s="1">
        <v>34</v>
      </c>
      <c r="CJ7" s="1">
        <v>68</v>
      </c>
      <c r="CK7" s="1">
        <v>69</v>
      </c>
      <c r="CL7" s="1">
        <v>48</v>
      </c>
      <c r="CM7" s="1">
        <v>72</v>
      </c>
      <c r="CN7" s="1">
        <v>29</v>
      </c>
      <c r="CO7" s="1">
        <v>35</v>
      </c>
      <c r="CP7" s="1">
        <v>59</v>
      </c>
      <c r="CQ7" s="1">
        <v>29</v>
      </c>
      <c r="CR7" s="1">
        <v>52</v>
      </c>
      <c r="CS7" s="1">
        <v>59</v>
      </c>
      <c r="CT7" s="1">
        <v>52</v>
      </c>
      <c r="CU7" s="1">
        <v>53</v>
      </c>
      <c r="CV7" s="1">
        <v>63</v>
      </c>
      <c r="CW7" s="1">
        <v>38</v>
      </c>
      <c r="CX7" s="1">
        <v>43</v>
      </c>
      <c r="CY7" s="1">
        <v>40</v>
      </c>
    </row>
    <row r="8" spans="1:103" x14ac:dyDescent="0.25">
      <c r="A8" s="2" t="s">
        <v>7</v>
      </c>
      <c r="B8" s="1">
        <v>20</v>
      </c>
      <c r="C8" s="1">
        <v>69</v>
      </c>
      <c r="D8" s="1">
        <v>64</v>
      </c>
      <c r="E8" s="1">
        <v>33</v>
      </c>
      <c r="F8" s="1">
        <v>32</v>
      </c>
      <c r="G8" s="1">
        <f t="array" ref="G8:G103">TRANSPOSE(H7:CY7)</f>
        <v>15</v>
      </c>
      <c r="H8" s="1" t="s">
        <v>103</v>
      </c>
      <c r="I8" s="1">
        <v>64</v>
      </c>
      <c r="J8" s="1">
        <v>76</v>
      </c>
      <c r="K8" s="1">
        <v>29</v>
      </c>
      <c r="L8" s="1">
        <v>59</v>
      </c>
      <c r="M8" s="1">
        <v>81</v>
      </c>
      <c r="N8" s="1">
        <v>40</v>
      </c>
      <c r="O8" s="1">
        <v>47</v>
      </c>
      <c r="P8" s="1">
        <v>48</v>
      </c>
      <c r="Q8" s="1">
        <v>73</v>
      </c>
      <c r="R8" s="1">
        <v>24</v>
      </c>
      <c r="S8" s="1">
        <v>19</v>
      </c>
      <c r="T8" s="1">
        <v>67</v>
      </c>
      <c r="U8" s="1">
        <v>12</v>
      </c>
      <c r="V8" s="1">
        <v>57</v>
      </c>
      <c r="W8" s="1">
        <v>25</v>
      </c>
      <c r="X8" s="1">
        <v>23</v>
      </c>
      <c r="Y8" s="1">
        <v>72</v>
      </c>
      <c r="Z8" s="1">
        <v>27</v>
      </c>
      <c r="AA8" s="1">
        <v>73</v>
      </c>
      <c r="AB8" s="1">
        <v>73</v>
      </c>
      <c r="AC8" s="1">
        <v>41</v>
      </c>
      <c r="AD8" s="1">
        <v>60</v>
      </c>
      <c r="AE8" s="1">
        <v>4</v>
      </c>
      <c r="AF8" s="1">
        <v>9</v>
      </c>
      <c r="AG8" s="1">
        <v>70</v>
      </c>
      <c r="AH8" s="1">
        <v>50</v>
      </c>
      <c r="AI8" s="1">
        <v>71</v>
      </c>
      <c r="AJ8" s="1">
        <v>70</v>
      </c>
      <c r="AK8" s="1">
        <v>76</v>
      </c>
      <c r="AL8" s="1">
        <v>40</v>
      </c>
      <c r="AM8" s="1">
        <v>75</v>
      </c>
      <c r="AN8" s="1">
        <v>70</v>
      </c>
      <c r="AO8" s="1">
        <v>42</v>
      </c>
      <c r="AP8" s="1">
        <v>55</v>
      </c>
      <c r="AQ8" s="1">
        <v>62</v>
      </c>
      <c r="AR8" s="1">
        <v>87</v>
      </c>
      <c r="AS8" s="1">
        <v>36</v>
      </c>
      <c r="AT8" s="1">
        <v>41</v>
      </c>
      <c r="AU8" s="1">
        <v>17</v>
      </c>
      <c r="AV8" s="1">
        <v>59</v>
      </c>
      <c r="AW8" s="1">
        <v>39</v>
      </c>
      <c r="AX8" s="1">
        <v>71</v>
      </c>
      <c r="AY8" s="1">
        <v>66</v>
      </c>
      <c r="AZ8" s="1">
        <v>55</v>
      </c>
      <c r="BA8" s="1">
        <v>55</v>
      </c>
      <c r="BB8" s="1">
        <v>54</v>
      </c>
      <c r="BC8" s="1">
        <v>5</v>
      </c>
      <c r="BD8" s="1">
        <v>77</v>
      </c>
      <c r="BE8" s="1">
        <v>43</v>
      </c>
      <c r="BF8" s="1">
        <v>45</v>
      </c>
      <c r="BG8" s="1">
        <v>20</v>
      </c>
      <c r="BH8" s="1">
        <v>35</v>
      </c>
      <c r="BI8" s="1">
        <v>27</v>
      </c>
      <c r="BJ8" s="1">
        <v>48</v>
      </c>
      <c r="BK8" s="1">
        <v>71</v>
      </c>
      <c r="BL8" s="1">
        <v>62</v>
      </c>
      <c r="BM8" s="1">
        <v>53</v>
      </c>
      <c r="BN8" s="1">
        <v>29</v>
      </c>
      <c r="BO8" s="1">
        <v>33</v>
      </c>
      <c r="BP8" s="1">
        <v>66</v>
      </c>
      <c r="BQ8" s="1">
        <v>30</v>
      </c>
      <c r="BR8" s="1">
        <v>78</v>
      </c>
      <c r="BS8" s="1">
        <v>14</v>
      </c>
      <c r="BT8" s="1">
        <v>55</v>
      </c>
      <c r="BU8" s="1">
        <v>36</v>
      </c>
      <c r="BV8" s="1">
        <v>66</v>
      </c>
      <c r="BW8" s="1">
        <v>58</v>
      </c>
      <c r="BX8" s="1">
        <v>58</v>
      </c>
      <c r="BY8" s="1">
        <v>9</v>
      </c>
      <c r="BZ8" s="1">
        <v>65</v>
      </c>
      <c r="CA8" s="1">
        <v>13</v>
      </c>
      <c r="CB8" s="1">
        <v>49</v>
      </c>
      <c r="CC8" s="1">
        <v>20</v>
      </c>
      <c r="CD8" s="1">
        <v>77</v>
      </c>
      <c r="CE8" s="1">
        <v>92</v>
      </c>
      <c r="CF8" s="1">
        <v>46</v>
      </c>
      <c r="CG8" s="1">
        <v>59</v>
      </c>
      <c r="CH8" s="1">
        <v>46</v>
      </c>
      <c r="CI8" s="1">
        <v>44</v>
      </c>
      <c r="CJ8" s="1">
        <v>47</v>
      </c>
      <c r="CK8" s="1">
        <v>61</v>
      </c>
      <c r="CL8" s="1">
        <v>52</v>
      </c>
      <c r="CM8" s="1">
        <v>81</v>
      </c>
      <c r="CN8" s="1">
        <v>25</v>
      </c>
      <c r="CO8" s="1">
        <v>23</v>
      </c>
      <c r="CP8" s="1">
        <v>69</v>
      </c>
      <c r="CQ8" s="1">
        <v>39</v>
      </c>
      <c r="CR8" s="1">
        <v>62</v>
      </c>
      <c r="CS8" s="1">
        <v>52</v>
      </c>
      <c r="CT8" s="1">
        <v>62</v>
      </c>
      <c r="CU8" s="1">
        <v>63</v>
      </c>
      <c r="CV8" s="1">
        <v>69</v>
      </c>
      <c r="CW8" s="1">
        <v>48</v>
      </c>
      <c r="CX8" s="1">
        <v>53</v>
      </c>
      <c r="CY8" s="1">
        <v>50</v>
      </c>
    </row>
    <row r="9" spans="1:103" x14ac:dyDescent="0.25">
      <c r="A9" s="2" t="s">
        <v>8</v>
      </c>
      <c r="B9" s="1">
        <v>47</v>
      </c>
      <c r="C9" s="1">
        <v>52</v>
      </c>
      <c r="D9" s="1">
        <v>10</v>
      </c>
      <c r="E9" s="1">
        <v>82</v>
      </c>
      <c r="F9" s="1">
        <v>56</v>
      </c>
      <c r="G9" s="1">
        <v>54</v>
      </c>
      <c r="H9" s="1">
        <f t="array" ref="H9:H103">TRANSPOSE(I8:CY8)</f>
        <v>64</v>
      </c>
      <c r="I9" s="1" t="s">
        <v>103</v>
      </c>
      <c r="J9" s="1">
        <v>60</v>
      </c>
      <c r="K9" s="1">
        <v>58</v>
      </c>
      <c r="L9" s="1">
        <v>38</v>
      </c>
      <c r="M9" s="1">
        <v>19</v>
      </c>
      <c r="N9" s="1">
        <v>63</v>
      </c>
      <c r="O9" s="1">
        <v>18</v>
      </c>
      <c r="P9" s="1">
        <v>51</v>
      </c>
      <c r="Q9" s="1">
        <v>102</v>
      </c>
      <c r="R9" s="1">
        <v>41</v>
      </c>
      <c r="S9" s="1">
        <v>89</v>
      </c>
      <c r="T9" s="1">
        <v>37</v>
      </c>
      <c r="U9" s="1">
        <v>74</v>
      </c>
      <c r="V9" s="1">
        <v>73</v>
      </c>
      <c r="W9" s="1">
        <v>95</v>
      </c>
      <c r="X9" s="1">
        <v>63</v>
      </c>
      <c r="Y9" s="1">
        <v>28</v>
      </c>
      <c r="Z9" s="1">
        <v>39</v>
      </c>
      <c r="AA9" s="1">
        <v>50</v>
      </c>
      <c r="AB9" s="1">
        <v>56</v>
      </c>
      <c r="AC9" s="1">
        <v>98</v>
      </c>
      <c r="AD9" s="1">
        <v>116</v>
      </c>
      <c r="AE9" s="1">
        <v>61</v>
      </c>
      <c r="AF9" s="1">
        <v>69</v>
      </c>
      <c r="AG9" s="1">
        <v>17</v>
      </c>
      <c r="AH9" s="1">
        <v>76</v>
      </c>
      <c r="AI9" s="1">
        <v>8</v>
      </c>
      <c r="AJ9" s="1">
        <v>26</v>
      </c>
      <c r="AK9" s="1">
        <v>63</v>
      </c>
      <c r="AL9" s="1">
        <v>64</v>
      </c>
      <c r="AM9" s="1">
        <v>12</v>
      </c>
      <c r="AN9" s="1">
        <v>31</v>
      </c>
      <c r="AO9" s="1">
        <v>44</v>
      </c>
      <c r="AP9" s="1">
        <v>51</v>
      </c>
      <c r="AQ9" s="1">
        <v>48</v>
      </c>
      <c r="AR9" s="1">
        <v>85</v>
      </c>
      <c r="AS9" s="1">
        <v>50</v>
      </c>
      <c r="AT9" s="1">
        <v>65</v>
      </c>
      <c r="AU9" s="1">
        <v>80</v>
      </c>
      <c r="AV9" s="1">
        <v>27</v>
      </c>
      <c r="AW9" s="1">
        <v>38</v>
      </c>
      <c r="AX9" s="1">
        <v>69</v>
      </c>
      <c r="AY9" s="1">
        <v>42</v>
      </c>
      <c r="AZ9" s="1">
        <v>93</v>
      </c>
      <c r="BA9" s="1">
        <v>79</v>
      </c>
      <c r="BB9" s="1">
        <v>109</v>
      </c>
      <c r="BC9" s="1">
        <v>74</v>
      </c>
      <c r="BD9" s="1">
        <v>60</v>
      </c>
      <c r="BE9" s="1">
        <v>72</v>
      </c>
      <c r="BF9" s="1">
        <v>35</v>
      </c>
      <c r="BG9" s="1">
        <v>49</v>
      </c>
      <c r="BH9" s="1">
        <v>31</v>
      </c>
      <c r="BI9" s="1">
        <v>51</v>
      </c>
      <c r="BJ9" s="1">
        <v>57</v>
      </c>
      <c r="BK9" s="1">
        <v>9</v>
      </c>
      <c r="BL9" s="1">
        <v>119</v>
      </c>
      <c r="BM9" s="1">
        <v>44</v>
      </c>
      <c r="BN9" s="1">
        <v>56</v>
      </c>
      <c r="BO9" s="1">
        <v>91</v>
      </c>
      <c r="BP9" s="1">
        <v>21</v>
      </c>
      <c r="BQ9" s="1">
        <v>88</v>
      </c>
      <c r="BR9" s="1">
        <v>51</v>
      </c>
      <c r="BS9" s="1">
        <v>63</v>
      </c>
      <c r="BT9" s="1">
        <v>30</v>
      </c>
      <c r="BU9" s="1">
        <v>63</v>
      </c>
      <c r="BV9" s="1">
        <v>34</v>
      </c>
      <c r="BW9" s="1">
        <v>57</v>
      </c>
      <c r="BX9" s="1">
        <v>117</v>
      </c>
      <c r="BY9" s="1">
        <v>71</v>
      </c>
      <c r="BZ9" s="1">
        <v>121</v>
      </c>
      <c r="CA9" s="1">
        <v>73</v>
      </c>
      <c r="CB9" s="1">
        <v>106</v>
      </c>
      <c r="CC9" s="1">
        <v>77</v>
      </c>
      <c r="CD9" s="1">
        <v>74</v>
      </c>
      <c r="CE9" s="1">
        <v>32</v>
      </c>
      <c r="CF9" s="1">
        <v>72</v>
      </c>
      <c r="CG9" s="1">
        <v>46</v>
      </c>
      <c r="CH9" s="1">
        <v>107</v>
      </c>
      <c r="CI9" s="1">
        <v>56</v>
      </c>
      <c r="CJ9" s="1">
        <v>113</v>
      </c>
      <c r="CK9" s="1">
        <v>66</v>
      </c>
      <c r="CL9" s="1">
        <v>88</v>
      </c>
      <c r="CM9" s="1">
        <v>23</v>
      </c>
      <c r="CN9" s="1">
        <v>75</v>
      </c>
      <c r="CO9" s="1">
        <v>80</v>
      </c>
      <c r="CP9" s="1">
        <v>23</v>
      </c>
      <c r="CQ9" s="1">
        <v>62</v>
      </c>
      <c r="CR9" s="1">
        <v>57</v>
      </c>
      <c r="CS9" s="1">
        <v>109</v>
      </c>
      <c r="CT9" s="1">
        <v>10</v>
      </c>
      <c r="CU9" s="1">
        <v>10</v>
      </c>
      <c r="CV9" s="1">
        <v>57</v>
      </c>
      <c r="CW9" s="1">
        <v>75</v>
      </c>
      <c r="CX9" s="1">
        <v>26</v>
      </c>
      <c r="CY9" s="1">
        <v>74</v>
      </c>
    </row>
    <row r="10" spans="1:103" x14ac:dyDescent="0.25">
      <c r="A10" s="2" t="s">
        <v>9</v>
      </c>
      <c r="B10" s="1">
        <v>62</v>
      </c>
      <c r="C10" s="1">
        <v>10</v>
      </c>
      <c r="D10" s="1">
        <v>58</v>
      </c>
      <c r="E10" s="1">
        <v>87</v>
      </c>
      <c r="F10" s="1">
        <v>48</v>
      </c>
      <c r="G10" s="1">
        <v>66</v>
      </c>
      <c r="H10" s="1">
        <v>76</v>
      </c>
      <c r="I10" s="1">
        <f t="array" ref="I10:I103">TRANSPOSE(J9:CY9)</f>
        <v>60</v>
      </c>
      <c r="J10" s="1" t="s">
        <v>103</v>
      </c>
      <c r="K10" s="1">
        <v>70</v>
      </c>
      <c r="L10" s="1">
        <v>28</v>
      </c>
      <c r="M10" s="1">
        <v>77</v>
      </c>
      <c r="N10" s="1">
        <v>82</v>
      </c>
      <c r="O10" s="1">
        <v>66</v>
      </c>
      <c r="P10" s="1">
        <v>41</v>
      </c>
      <c r="Q10" s="1">
        <v>114</v>
      </c>
      <c r="R10" s="1">
        <v>66</v>
      </c>
      <c r="S10" s="1">
        <v>75</v>
      </c>
      <c r="T10" s="1">
        <v>28</v>
      </c>
      <c r="U10" s="1">
        <v>80</v>
      </c>
      <c r="V10" s="1">
        <v>26</v>
      </c>
      <c r="W10" s="1">
        <v>58</v>
      </c>
      <c r="X10" s="1">
        <v>76</v>
      </c>
      <c r="Y10" s="1">
        <v>46</v>
      </c>
      <c r="Z10" s="1">
        <v>63</v>
      </c>
      <c r="AA10" s="1">
        <v>9</v>
      </c>
      <c r="AB10" s="1">
        <v>5</v>
      </c>
      <c r="AC10" s="1">
        <v>99</v>
      </c>
      <c r="AD10" s="1">
        <v>117</v>
      </c>
      <c r="AE10" s="1">
        <v>73</v>
      </c>
      <c r="AF10" s="1">
        <v>82</v>
      </c>
      <c r="AG10" s="1">
        <v>66</v>
      </c>
      <c r="AH10" s="1">
        <v>32</v>
      </c>
      <c r="AI10" s="1">
        <v>65</v>
      </c>
      <c r="AJ10" s="1">
        <v>74</v>
      </c>
      <c r="AK10" s="1">
        <v>114</v>
      </c>
      <c r="AL10" s="1">
        <v>82</v>
      </c>
      <c r="AM10" s="1">
        <v>70</v>
      </c>
      <c r="AN10" s="1">
        <v>44</v>
      </c>
      <c r="AO10" s="1">
        <v>53</v>
      </c>
      <c r="AP10" s="1">
        <v>95</v>
      </c>
      <c r="AQ10" s="1">
        <v>96</v>
      </c>
      <c r="AR10" s="1">
        <v>40</v>
      </c>
      <c r="AS10" s="1">
        <v>52</v>
      </c>
      <c r="AT10" s="1">
        <v>50</v>
      </c>
      <c r="AU10" s="1">
        <v>65</v>
      </c>
      <c r="AV10" s="1">
        <v>32</v>
      </c>
      <c r="AW10" s="1">
        <v>81</v>
      </c>
      <c r="AX10" s="1">
        <v>24</v>
      </c>
      <c r="AY10" s="1">
        <v>15</v>
      </c>
      <c r="AZ10" s="1">
        <v>102</v>
      </c>
      <c r="BA10" s="1">
        <v>34</v>
      </c>
      <c r="BB10" s="1">
        <v>111</v>
      </c>
      <c r="BC10" s="1">
        <v>86</v>
      </c>
      <c r="BD10" s="1">
        <v>16</v>
      </c>
      <c r="BE10" s="1">
        <v>84</v>
      </c>
      <c r="BF10" s="1">
        <v>61</v>
      </c>
      <c r="BG10" s="1">
        <v>57</v>
      </c>
      <c r="BH10" s="1">
        <v>72</v>
      </c>
      <c r="BI10" s="1">
        <v>52</v>
      </c>
      <c r="BJ10" s="1">
        <v>29</v>
      </c>
      <c r="BK10" s="1">
        <v>67</v>
      </c>
      <c r="BL10" s="1">
        <v>120</v>
      </c>
      <c r="BM10" s="1">
        <v>92</v>
      </c>
      <c r="BN10" s="1">
        <v>71</v>
      </c>
      <c r="BO10" s="1">
        <v>103</v>
      </c>
      <c r="BP10" s="1">
        <v>39</v>
      </c>
      <c r="BQ10" s="1">
        <v>100</v>
      </c>
      <c r="BR10" s="1">
        <v>53</v>
      </c>
      <c r="BS10" s="1">
        <v>76</v>
      </c>
      <c r="BT10" s="1">
        <v>36</v>
      </c>
      <c r="BU10" s="1">
        <v>78</v>
      </c>
      <c r="BV10" s="1">
        <v>78</v>
      </c>
      <c r="BW10" s="1">
        <v>26</v>
      </c>
      <c r="BX10" s="1">
        <v>118</v>
      </c>
      <c r="BY10" s="1">
        <v>74</v>
      </c>
      <c r="BZ10" s="1">
        <v>122</v>
      </c>
      <c r="CA10" s="1">
        <v>86</v>
      </c>
      <c r="CB10" s="1">
        <v>105</v>
      </c>
      <c r="CC10" s="1">
        <v>100</v>
      </c>
      <c r="CD10" s="1">
        <v>30</v>
      </c>
      <c r="CE10" s="1">
        <v>82</v>
      </c>
      <c r="CF10" s="1">
        <v>87</v>
      </c>
      <c r="CG10" s="1">
        <v>18</v>
      </c>
      <c r="CH10" s="1">
        <v>120</v>
      </c>
      <c r="CI10" s="1">
        <v>37</v>
      </c>
      <c r="CJ10" s="1">
        <v>127</v>
      </c>
      <c r="CK10" s="1">
        <v>22</v>
      </c>
      <c r="CL10" s="1">
        <v>100</v>
      </c>
      <c r="CM10" s="1">
        <v>72</v>
      </c>
      <c r="CN10" s="1">
        <v>81</v>
      </c>
      <c r="CO10" s="1">
        <v>93</v>
      </c>
      <c r="CP10" s="1">
        <v>71</v>
      </c>
      <c r="CQ10" s="1">
        <v>43</v>
      </c>
      <c r="CR10" s="1">
        <v>103</v>
      </c>
      <c r="CS10" s="1">
        <v>110</v>
      </c>
      <c r="CT10" s="1">
        <v>58</v>
      </c>
      <c r="CU10" s="1">
        <v>50</v>
      </c>
      <c r="CV10" s="1">
        <v>13</v>
      </c>
      <c r="CW10" s="1">
        <v>90</v>
      </c>
      <c r="CX10" s="1">
        <v>35</v>
      </c>
      <c r="CY10" s="1">
        <v>42</v>
      </c>
    </row>
    <row r="11" spans="1:103" x14ac:dyDescent="0.25">
      <c r="A11" s="2" t="s">
        <v>10</v>
      </c>
      <c r="B11" s="1">
        <v>10</v>
      </c>
      <c r="C11" s="1">
        <v>63</v>
      </c>
      <c r="D11" s="1">
        <v>50</v>
      </c>
      <c r="E11" s="1">
        <v>20</v>
      </c>
      <c r="F11" s="1">
        <v>26</v>
      </c>
      <c r="G11" s="1">
        <v>19</v>
      </c>
      <c r="H11" s="1">
        <v>29</v>
      </c>
      <c r="I11" s="1">
        <v>58</v>
      </c>
      <c r="J11" s="1">
        <f t="array" ref="J11:J103">TRANSPOSE(K10:CY10)</f>
        <v>70</v>
      </c>
      <c r="K11" s="1" t="s">
        <v>103</v>
      </c>
      <c r="L11" s="1">
        <v>53</v>
      </c>
      <c r="M11" s="1">
        <v>75</v>
      </c>
      <c r="N11" s="1">
        <v>25</v>
      </c>
      <c r="O11" s="1">
        <v>40</v>
      </c>
      <c r="P11" s="1">
        <v>42</v>
      </c>
      <c r="Q11" s="1">
        <v>46</v>
      </c>
      <c r="R11" s="1">
        <v>18</v>
      </c>
      <c r="S11" s="1">
        <v>45</v>
      </c>
      <c r="T11" s="1">
        <v>58</v>
      </c>
      <c r="U11" s="1">
        <v>38</v>
      </c>
      <c r="V11" s="1">
        <v>58</v>
      </c>
      <c r="W11" s="1">
        <v>51</v>
      </c>
      <c r="X11" s="1">
        <v>17</v>
      </c>
      <c r="Y11" s="1">
        <v>67</v>
      </c>
      <c r="Z11" s="1">
        <v>21</v>
      </c>
      <c r="AA11" s="1">
        <v>67</v>
      </c>
      <c r="AB11" s="1">
        <v>67</v>
      </c>
      <c r="AC11" s="1">
        <v>31</v>
      </c>
      <c r="AD11" s="1">
        <v>49</v>
      </c>
      <c r="AE11" s="1">
        <v>25</v>
      </c>
      <c r="AF11" s="1">
        <v>26</v>
      </c>
      <c r="AG11" s="1">
        <v>64</v>
      </c>
      <c r="AH11" s="1">
        <v>67</v>
      </c>
      <c r="AI11" s="1">
        <v>63</v>
      </c>
      <c r="AJ11" s="1">
        <v>67</v>
      </c>
      <c r="AK11" s="1">
        <v>56</v>
      </c>
      <c r="AL11" s="1">
        <v>25</v>
      </c>
      <c r="AM11" s="1">
        <v>69</v>
      </c>
      <c r="AN11" s="1">
        <v>64</v>
      </c>
      <c r="AO11" s="1">
        <v>35</v>
      </c>
      <c r="AP11" s="1">
        <v>40</v>
      </c>
      <c r="AQ11" s="1">
        <v>57</v>
      </c>
      <c r="AR11" s="1">
        <v>95</v>
      </c>
      <c r="AS11" s="1">
        <v>30</v>
      </c>
      <c r="AT11" s="1">
        <v>35</v>
      </c>
      <c r="AU11" s="1">
        <v>44</v>
      </c>
      <c r="AV11" s="1">
        <v>53</v>
      </c>
      <c r="AW11" s="1">
        <v>32</v>
      </c>
      <c r="AX11" s="1">
        <v>79</v>
      </c>
      <c r="AY11" s="1">
        <v>56</v>
      </c>
      <c r="AZ11" s="1">
        <v>36</v>
      </c>
      <c r="BA11" s="1">
        <v>49</v>
      </c>
      <c r="BB11" s="1">
        <v>44</v>
      </c>
      <c r="BC11" s="1">
        <v>30</v>
      </c>
      <c r="BD11" s="1">
        <v>88</v>
      </c>
      <c r="BE11" s="1">
        <v>16</v>
      </c>
      <c r="BF11" s="1">
        <v>39</v>
      </c>
      <c r="BG11" s="1">
        <v>19</v>
      </c>
      <c r="BH11" s="1">
        <v>29</v>
      </c>
      <c r="BI11" s="1">
        <v>21</v>
      </c>
      <c r="BJ11" s="1">
        <v>42</v>
      </c>
      <c r="BK11" s="1">
        <v>65</v>
      </c>
      <c r="BL11" s="1">
        <v>52</v>
      </c>
      <c r="BM11" s="1">
        <v>48</v>
      </c>
      <c r="BN11" s="1">
        <v>11</v>
      </c>
      <c r="BO11" s="1">
        <v>45</v>
      </c>
      <c r="BP11" s="1">
        <v>60</v>
      </c>
      <c r="BQ11" s="1">
        <v>42</v>
      </c>
      <c r="BR11" s="1">
        <v>72</v>
      </c>
      <c r="BS11" s="1">
        <v>20</v>
      </c>
      <c r="BT11" s="1">
        <v>49</v>
      </c>
      <c r="BU11" s="1">
        <v>18</v>
      </c>
      <c r="BV11" s="1">
        <v>54</v>
      </c>
      <c r="BW11" s="1">
        <v>52</v>
      </c>
      <c r="BX11" s="1">
        <v>50</v>
      </c>
      <c r="BY11" s="1">
        <v>35</v>
      </c>
      <c r="BZ11" s="1">
        <v>54</v>
      </c>
      <c r="CA11" s="1">
        <v>30</v>
      </c>
      <c r="CB11" s="1">
        <v>39</v>
      </c>
      <c r="CC11" s="1">
        <v>32</v>
      </c>
      <c r="CD11" s="1">
        <v>103</v>
      </c>
      <c r="CE11" s="1">
        <v>86</v>
      </c>
      <c r="CF11" s="1">
        <v>25</v>
      </c>
      <c r="CG11" s="1">
        <v>53</v>
      </c>
      <c r="CH11" s="1">
        <v>58</v>
      </c>
      <c r="CI11" s="1">
        <v>38</v>
      </c>
      <c r="CJ11" s="1">
        <v>59</v>
      </c>
      <c r="CK11" s="1">
        <v>73</v>
      </c>
      <c r="CL11" s="1">
        <v>31</v>
      </c>
      <c r="CM11" s="1">
        <v>75</v>
      </c>
      <c r="CN11" s="1">
        <v>23</v>
      </c>
      <c r="CO11" s="1">
        <v>45</v>
      </c>
      <c r="CP11" s="1">
        <v>62</v>
      </c>
      <c r="CQ11" s="1">
        <v>33</v>
      </c>
      <c r="CR11" s="1">
        <v>41</v>
      </c>
      <c r="CS11" s="1">
        <v>42</v>
      </c>
      <c r="CT11" s="1">
        <v>56</v>
      </c>
      <c r="CU11" s="1">
        <v>56</v>
      </c>
      <c r="CV11" s="1">
        <v>67</v>
      </c>
      <c r="CW11" s="1">
        <v>27</v>
      </c>
      <c r="CX11" s="1">
        <v>66</v>
      </c>
      <c r="CY11" s="1">
        <v>44</v>
      </c>
    </row>
    <row r="12" spans="1:103" x14ac:dyDescent="0.25">
      <c r="A12" s="2" t="s">
        <v>11</v>
      </c>
      <c r="B12" s="1">
        <v>45</v>
      </c>
      <c r="C12" s="1">
        <v>20</v>
      </c>
      <c r="D12" s="1">
        <v>109</v>
      </c>
      <c r="E12" s="1">
        <v>77</v>
      </c>
      <c r="F12" s="1">
        <v>31</v>
      </c>
      <c r="G12" s="1">
        <v>49</v>
      </c>
      <c r="H12" s="1">
        <v>59</v>
      </c>
      <c r="I12" s="1">
        <v>38</v>
      </c>
      <c r="J12" s="1">
        <v>28</v>
      </c>
      <c r="K12" s="1">
        <f t="array" ref="K12:K103">TRANSPOSE(L11:CY11)</f>
        <v>53</v>
      </c>
      <c r="L12" s="1" t="s">
        <v>103</v>
      </c>
      <c r="M12" s="1">
        <v>55</v>
      </c>
      <c r="N12" s="1">
        <v>65</v>
      </c>
      <c r="O12" s="1">
        <v>44</v>
      </c>
      <c r="P12" s="1">
        <v>17</v>
      </c>
      <c r="Q12" s="1">
        <v>98</v>
      </c>
      <c r="R12" s="1">
        <v>49</v>
      </c>
      <c r="S12" s="1">
        <v>44</v>
      </c>
      <c r="T12" s="1">
        <v>5</v>
      </c>
      <c r="U12" s="1">
        <v>69</v>
      </c>
      <c r="V12" s="1">
        <v>41</v>
      </c>
      <c r="W12" s="1">
        <v>70</v>
      </c>
      <c r="X12" s="1">
        <v>59</v>
      </c>
      <c r="Y12" s="1">
        <v>24</v>
      </c>
      <c r="Z12" s="1">
        <v>46</v>
      </c>
      <c r="AA12" s="1">
        <v>18</v>
      </c>
      <c r="AB12" s="1">
        <v>25</v>
      </c>
      <c r="AC12" s="1">
        <v>82</v>
      </c>
      <c r="AD12" s="1">
        <v>100</v>
      </c>
      <c r="AE12" s="1">
        <v>57</v>
      </c>
      <c r="AF12" s="1">
        <v>65</v>
      </c>
      <c r="AG12" s="1">
        <v>44</v>
      </c>
      <c r="AH12" s="1">
        <v>45</v>
      </c>
      <c r="AI12" s="1">
        <v>43</v>
      </c>
      <c r="AJ12" s="1">
        <v>52</v>
      </c>
      <c r="AK12" s="1">
        <v>92</v>
      </c>
      <c r="AL12" s="1">
        <v>67</v>
      </c>
      <c r="AM12" s="1">
        <v>48</v>
      </c>
      <c r="AN12" s="1">
        <v>22</v>
      </c>
      <c r="AO12" s="1">
        <v>30</v>
      </c>
      <c r="AP12" s="1">
        <v>71</v>
      </c>
      <c r="AQ12" s="1">
        <v>74</v>
      </c>
      <c r="AR12" s="1">
        <v>53</v>
      </c>
      <c r="AS12" s="1">
        <v>35</v>
      </c>
      <c r="AT12" s="1">
        <v>35</v>
      </c>
      <c r="AU12" s="1">
        <v>75</v>
      </c>
      <c r="AV12" s="1">
        <v>13</v>
      </c>
      <c r="AW12" s="1">
        <v>60</v>
      </c>
      <c r="AX12" s="1">
        <v>37</v>
      </c>
      <c r="AY12" s="1">
        <v>10</v>
      </c>
      <c r="AZ12" s="1">
        <v>88</v>
      </c>
      <c r="BA12" s="1">
        <v>48</v>
      </c>
      <c r="BB12" s="1">
        <v>95</v>
      </c>
      <c r="BC12" s="1">
        <v>70</v>
      </c>
      <c r="BD12" s="1">
        <v>28</v>
      </c>
      <c r="BE12" s="1">
        <v>67</v>
      </c>
      <c r="BF12" s="1">
        <v>38</v>
      </c>
      <c r="BG12" s="1">
        <v>36</v>
      </c>
      <c r="BH12" s="1">
        <v>50</v>
      </c>
      <c r="BI12" s="1">
        <v>35</v>
      </c>
      <c r="BJ12" s="1">
        <v>26</v>
      </c>
      <c r="BK12" s="1">
        <v>45</v>
      </c>
      <c r="BL12" s="1">
        <v>104</v>
      </c>
      <c r="BM12" s="1">
        <v>70</v>
      </c>
      <c r="BN12" s="1">
        <v>54</v>
      </c>
      <c r="BO12" s="1">
        <v>86</v>
      </c>
      <c r="BP12" s="1">
        <v>19</v>
      </c>
      <c r="BQ12" s="1">
        <v>97</v>
      </c>
      <c r="BR12" s="1">
        <v>30</v>
      </c>
      <c r="BS12" s="1">
        <v>59</v>
      </c>
      <c r="BT12" s="1">
        <v>16</v>
      </c>
      <c r="BU12" s="1">
        <v>61</v>
      </c>
      <c r="BV12" s="1">
        <v>63</v>
      </c>
      <c r="BW12" s="1">
        <v>25</v>
      </c>
      <c r="BX12" s="1">
        <v>101</v>
      </c>
      <c r="BY12" s="1">
        <v>66</v>
      </c>
      <c r="BZ12" s="1">
        <v>106</v>
      </c>
      <c r="CA12" s="1">
        <v>69</v>
      </c>
      <c r="CB12" s="1">
        <v>89</v>
      </c>
      <c r="CC12" s="1">
        <v>73</v>
      </c>
      <c r="CD12" s="1">
        <v>43</v>
      </c>
      <c r="CE12" s="1">
        <v>60</v>
      </c>
      <c r="CF12" s="1">
        <v>71</v>
      </c>
      <c r="CG12" s="1">
        <v>14</v>
      </c>
      <c r="CH12" s="1">
        <v>103</v>
      </c>
      <c r="CI12" s="1">
        <v>22</v>
      </c>
      <c r="CJ12" s="1">
        <v>109</v>
      </c>
      <c r="CK12" s="1">
        <v>34</v>
      </c>
      <c r="CL12" s="1">
        <v>83</v>
      </c>
      <c r="CM12" s="1">
        <v>49</v>
      </c>
      <c r="CN12" s="1">
        <v>64</v>
      </c>
      <c r="CO12" s="1">
        <v>76</v>
      </c>
      <c r="CP12" s="1">
        <v>48</v>
      </c>
      <c r="CQ12" s="1">
        <v>27</v>
      </c>
      <c r="CR12" s="1">
        <v>79</v>
      </c>
      <c r="CS12" s="1">
        <v>93</v>
      </c>
      <c r="CT12" s="1">
        <v>36</v>
      </c>
      <c r="CU12" s="1">
        <v>28</v>
      </c>
      <c r="CV12" s="1">
        <v>25</v>
      </c>
      <c r="CW12" s="1">
        <v>73</v>
      </c>
      <c r="CX12" s="1">
        <v>52</v>
      </c>
      <c r="CY12" s="1">
        <v>43</v>
      </c>
    </row>
    <row r="13" spans="1:103" x14ac:dyDescent="0.25">
      <c r="A13" s="2" t="s">
        <v>12</v>
      </c>
      <c r="B13" s="1">
        <v>64</v>
      </c>
      <c r="C13" s="1">
        <v>69</v>
      </c>
      <c r="D13" s="1">
        <v>27</v>
      </c>
      <c r="E13" s="1">
        <v>99</v>
      </c>
      <c r="F13" s="1">
        <v>73</v>
      </c>
      <c r="G13" s="1">
        <v>71</v>
      </c>
      <c r="H13" s="1">
        <v>81</v>
      </c>
      <c r="I13" s="1">
        <v>19</v>
      </c>
      <c r="J13" s="1">
        <v>77</v>
      </c>
      <c r="K13" s="1">
        <v>75</v>
      </c>
      <c r="L13" s="1">
        <f t="array" ref="L13:L103">TRANSPOSE(M12:CY12)</f>
        <v>55</v>
      </c>
      <c r="M13" s="1" t="s">
        <v>103</v>
      </c>
      <c r="N13" s="1">
        <v>80</v>
      </c>
      <c r="O13" s="1">
        <v>35</v>
      </c>
      <c r="P13" s="1">
        <v>68</v>
      </c>
      <c r="Q13" s="1">
        <v>119</v>
      </c>
      <c r="R13" s="1">
        <v>58</v>
      </c>
      <c r="S13" s="1">
        <v>90</v>
      </c>
      <c r="T13" s="1">
        <v>54</v>
      </c>
      <c r="U13" s="1">
        <v>91</v>
      </c>
      <c r="V13" s="1">
        <v>90</v>
      </c>
      <c r="W13" s="1">
        <v>104</v>
      </c>
      <c r="X13" s="1">
        <v>80</v>
      </c>
      <c r="Y13" s="1">
        <v>45</v>
      </c>
      <c r="Z13" s="1">
        <v>56</v>
      </c>
      <c r="AA13" s="1">
        <v>67</v>
      </c>
      <c r="AB13" s="1">
        <v>73</v>
      </c>
      <c r="AC13" s="1">
        <v>115</v>
      </c>
      <c r="AD13" s="1">
        <v>133</v>
      </c>
      <c r="AE13" s="1">
        <v>79</v>
      </c>
      <c r="AF13" s="1">
        <v>86</v>
      </c>
      <c r="AG13" s="1">
        <v>35</v>
      </c>
      <c r="AH13" s="1">
        <v>93</v>
      </c>
      <c r="AI13" s="1">
        <v>25</v>
      </c>
      <c r="AJ13" s="1">
        <v>43</v>
      </c>
      <c r="AK13" s="1">
        <v>83</v>
      </c>
      <c r="AL13" s="1">
        <v>81</v>
      </c>
      <c r="AM13" s="1">
        <v>7</v>
      </c>
      <c r="AN13" s="1">
        <v>48</v>
      </c>
      <c r="AO13" s="1">
        <v>62</v>
      </c>
      <c r="AP13" s="1">
        <v>69</v>
      </c>
      <c r="AQ13" s="1">
        <v>65</v>
      </c>
      <c r="AR13" s="1">
        <v>101</v>
      </c>
      <c r="AS13" s="1">
        <v>67</v>
      </c>
      <c r="AT13" s="1">
        <v>83</v>
      </c>
      <c r="AU13" s="1">
        <v>97</v>
      </c>
      <c r="AV13" s="1">
        <v>44</v>
      </c>
      <c r="AW13" s="1">
        <v>58</v>
      </c>
      <c r="AX13" s="1">
        <v>86</v>
      </c>
      <c r="AY13" s="1">
        <v>59</v>
      </c>
      <c r="AZ13" s="1">
        <v>109</v>
      </c>
      <c r="BA13" s="1">
        <v>96</v>
      </c>
      <c r="BB13" s="1">
        <v>127</v>
      </c>
      <c r="BC13" s="1">
        <v>91</v>
      </c>
      <c r="BD13" s="1">
        <v>77</v>
      </c>
      <c r="BE13" s="1">
        <v>89</v>
      </c>
      <c r="BF13" s="1">
        <v>52</v>
      </c>
      <c r="BG13" s="1">
        <v>63</v>
      </c>
      <c r="BH13" s="1">
        <v>48</v>
      </c>
      <c r="BI13" s="1">
        <v>69</v>
      </c>
      <c r="BJ13" s="1">
        <v>75</v>
      </c>
      <c r="BK13" s="1">
        <v>26</v>
      </c>
      <c r="BL13" s="1">
        <v>136</v>
      </c>
      <c r="BM13" s="1">
        <v>61</v>
      </c>
      <c r="BN13" s="1">
        <v>73</v>
      </c>
      <c r="BO13" s="1">
        <v>108</v>
      </c>
      <c r="BP13" s="1">
        <v>38</v>
      </c>
      <c r="BQ13" s="1">
        <v>104</v>
      </c>
      <c r="BR13" s="1">
        <v>54</v>
      </c>
      <c r="BS13" s="1">
        <v>81</v>
      </c>
      <c r="BT13" s="1">
        <v>47</v>
      </c>
      <c r="BU13" s="1">
        <v>80</v>
      </c>
      <c r="BV13" s="1">
        <v>51</v>
      </c>
      <c r="BW13" s="1">
        <v>74</v>
      </c>
      <c r="BX13" s="1">
        <v>134</v>
      </c>
      <c r="BY13" s="1">
        <v>88</v>
      </c>
      <c r="BZ13" s="1">
        <v>138</v>
      </c>
      <c r="CA13" s="1">
        <v>90</v>
      </c>
      <c r="CB13" s="1">
        <v>123</v>
      </c>
      <c r="CC13" s="1">
        <v>94</v>
      </c>
      <c r="CD13" s="1">
        <v>92</v>
      </c>
      <c r="CE13" s="1">
        <v>50</v>
      </c>
      <c r="CF13" s="1">
        <v>89</v>
      </c>
      <c r="CG13" s="1">
        <v>63</v>
      </c>
      <c r="CH13" s="1">
        <v>124</v>
      </c>
      <c r="CI13" s="1">
        <v>73</v>
      </c>
      <c r="CJ13" s="1">
        <v>174</v>
      </c>
      <c r="CK13" s="1">
        <v>83</v>
      </c>
      <c r="CL13" s="1">
        <v>104</v>
      </c>
      <c r="CM13" s="1">
        <v>19</v>
      </c>
      <c r="CN13" s="1">
        <v>92</v>
      </c>
      <c r="CO13" s="1">
        <v>97</v>
      </c>
      <c r="CP13" s="1">
        <v>40</v>
      </c>
      <c r="CQ13" s="1">
        <v>79</v>
      </c>
      <c r="CR13" s="1">
        <v>74</v>
      </c>
      <c r="CS13" s="1">
        <v>126</v>
      </c>
      <c r="CT13" s="1">
        <v>27</v>
      </c>
      <c r="CU13" s="1">
        <v>27</v>
      </c>
      <c r="CV13" s="1">
        <v>74</v>
      </c>
      <c r="CW13" s="1">
        <v>92</v>
      </c>
      <c r="CX13" s="1">
        <v>43</v>
      </c>
      <c r="CY13" s="1">
        <v>91</v>
      </c>
    </row>
    <row r="14" spans="1:103" x14ac:dyDescent="0.25">
      <c r="A14" s="2" t="s">
        <v>13</v>
      </c>
      <c r="B14" s="1">
        <v>21</v>
      </c>
      <c r="C14" s="1">
        <v>70</v>
      </c>
      <c r="D14" s="1">
        <v>55</v>
      </c>
      <c r="E14" s="1">
        <v>41</v>
      </c>
      <c r="F14" s="1">
        <v>37</v>
      </c>
      <c r="G14" s="1">
        <v>30</v>
      </c>
      <c r="H14" s="1">
        <v>40</v>
      </c>
      <c r="I14" s="1">
        <v>63</v>
      </c>
      <c r="J14" s="1">
        <v>82</v>
      </c>
      <c r="K14" s="1">
        <v>25</v>
      </c>
      <c r="L14" s="1">
        <v>65</v>
      </c>
      <c r="M14" s="1">
        <f t="array" ref="M14:M103">TRANSPOSE(N13:CY13)</f>
        <v>80</v>
      </c>
      <c r="N14" s="1" t="s">
        <v>103</v>
      </c>
      <c r="O14" s="1">
        <v>46</v>
      </c>
      <c r="P14" s="1">
        <v>53</v>
      </c>
      <c r="Q14" s="1">
        <v>62</v>
      </c>
      <c r="R14" s="1">
        <v>23</v>
      </c>
      <c r="S14" s="1">
        <v>56</v>
      </c>
      <c r="T14" s="1">
        <v>69</v>
      </c>
      <c r="U14" s="1">
        <v>49</v>
      </c>
      <c r="V14" s="1">
        <v>69</v>
      </c>
      <c r="W14" s="1">
        <v>63</v>
      </c>
      <c r="X14" s="1">
        <v>35</v>
      </c>
      <c r="Y14" s="1">
        <v>73</v>
      </c>
      <c r="Z14" s="1">
        <v>28</v>
      </c>
      <c r="AA14" s="1">
        <v>78</v>
      </c>
      <c r="AB14" s="1">
        <v>78</v>
      </c>
      <c r="AC14" s="1">
        <v>54</v>
      </c>
      <c r="AD14" s="1">
        <v>73</v>
      </c>
      <c r="AE14" s="1">
        <v>36</v>
      </c>
      <c r="AF14" s="1">
        <v>43</v>
      </c>
      <c r="AG14" s="1">
        <v>59</v>
      </c>
      <c r="AH14" s="1">
        <v>78</v>
      </c>
      <c r="AI14" s="1">
        <v>69</v>
      </c>
      <c r="AJ14" s="1">
        <v>41</v>
      </c>
      <c r="AK14" s="1">
        <v>47</v>
      </c>
      <c r="AL14" s="1">
        <v>3</v>
      </c>
      <c r="AM14" s="1">
        <v>74</v>
      </c>
      <c r="AN14" s="1">
        <v>42</v>
      </c>
      <c r="AO14" s="1">
        <v>47</v>
      </c>
      <c r="AP14" s="1">
        <v>16</v>
      </c>
      <c r="AQ14" s="1">
        <v>34</v>
      </c>
      <c r="AR14" s="1">
        <v>106</v>
      </c>
      <c r="AS14" s="1">
        <v>41</v>
      </c>
      <c r="AT14" s="1">
        <v>47</v>
      </c>
      <c r="AU14" s="1">
        <v>55</v>
      </c>
      <c r="AV14" s="1">
        <v>64</v>
      </c>
      <c r="AW14" s="1">
        <v>32</v>
      </c>
      <c r="AX14" s="1">
        <v>90</v>
      </c>
      <c r="AY14" s="1">
        <v>71</v>
      </c>
      <c r="AZ14" s="1">
        <v>50</v>
      </c>
      <c r="BA14" s="1">
        <v>60</v>
      </c>
      <c r="BB14" s="1">
        <v>79</v>
      </c>
      <c r="BC14" s="1">
        <v>48</v>
      </c>
      <c r="BD14" s="1">
        <v>82</v>
      </c>
      <c r="BE14" s="1">
        <v>32</v>
      </c>
      <c r="BF14" s="1">
        <v>45</v>
      </c>
      <c r="BG14" s="1">
        <v>25</v>
      </c>
      <c r="BH14" s="1">
        <v>34</v>
      </c>
      <c r="BI14" s="1">
        <v>33</v>
      </c>
      <c r="BJ14" s="1">
        <v>53</v>
      </c>
      <c r="BK14" s="1">
        <v>78</v>
      </c>
      <c r="BL14" s="1">
        <v>76</v>
      </c>
      <c r="BM14" s="1">
        <v>24</v>
      </c>
      <c r="BN14" s="1">
        <v>18</v>
      </c>
      <c r="BO14" s="1">
        <v>64</v>
      </c>
      <c r="BP14" s="1">
        <v>65</v>
      </c>
      <c r="BQ14" s="1">
        <v>61</v>
      </c>
      <c r="BR14" s="1">
        <v>81</v>
      </c>
      <c r="BS14" s="1">
        <v>37</v>
      </c>
      <c r="BT14" s="1">
        <v>61</v>
      </c>
      <c r="BU14" s="1">
        <v>15</v>
      </c>
      <c r="BV14" s="1">
        <v>125</v>
      </c>
      <c r="BW14" s="1">
        <v>64</v>
      </c>
      <c r="BX14" s="1">
        <v>73</v>
      </c>
      <c r="BY14" s="1">
        <v>46</v>
      </c>
      <c r="BZ14" s="1">
        <v>78</v>
      </c>
      <c r="CA14" s="1">
        <v>47</v>
      </c>
      <c r="CB14" s="1">
        <v>62</v>
      </c>
      <c r="CC14" s="1">
        <v>50</v>
      </c>
      <c r="CD14" s="1">
        <v>96</v>
      </c>
      <c r="CE14" s="1">
        <v>70</v>
      </c>
      <c r="CF14" s="1">
        <v>25</v>
      </c>
      <c r="CG14" s="1">
        <v>64</v>
      </c>
      <c r="CH14" s="1">
        <v>76</v>
      </c>
      <c r="CI14" s="1">
        <v>49</v>
      </c>
      <c r="CJ14" s="1">
        <v>88</v>
      </c>
      <c r="CK14" s="1">
        <v>84</v>
      </c>
      <c r="CL14" s="1">
        <v>47</v>
      </c>
      <c r="CM14" s="1">
        <v>60</v>
      </c>
      <c r="CN14" s="1">
        <v>40</v>
      </c>
      <c r="CO14" s="1">
        <v>54</v>
      </c>
      <c r="CP14" s="1">
        <v>46</v>
      </c>
      <c r="CQ14" s="1">
        <v>44</v>
      </c>
      <c r="CR14" s="1">
        <v>19</v>
      </c>
      <c r="CS14" s="1">
        <v>65</v>
      </c>
      <c r="CT14" s="1">
        <v>62</v>
      </c>
      <c r="CU14" s="1">
        <v>62</v>
      </c>
      <c r="CV14" s="1">
        <v>78</v>
      </c>
      <c r="CW14" s="1">
        <v>20</v>
      </c>
      <c r="CX14" s="1">
        <v>58</v>
      </c>
      <c r="CY14" s="1">
        <v>55</v>
      </c>
    </row>
    <row r="15" spans="1:103" x14ac:dyDescent="0.25">
      <c r="A15" s="2" t="s">
        <v>14</v>
      </c>
      <c r="B15" s="1">
        <v>29</v>
      </c>
      <c r="C15" s="1">
        <v>58</v>
      </c>
      <c r="D15" s="1">
        <v>9</v>
      </c>
      <c r="E15" s="1">
        <v>65</v>
      </c>
      <c r="F15" s="1">
        <v>38</v>
      </c>
      <c r="G15" s="1">
        <v>37</v>
      </c>
      <c r="H15" s="1">
        <v>47</v>
      </c>
      <c r="I15" s="1">
        <v>18</v>
      </c>
      <c r="J15" s="1">
        <v>66</v>
      </c>
      <c r="K15" s="1">
        <v>40</v>
      </c>
      <c r="L15" s="1">
        <v>44</v>
      </c>
      <c r="M15" s="1">
        <v>35</v>
      </c>
      <c r="N15" s="1">
        <f t="array" ref="N15:N103">TRANSPOSE(O14:CY14)</f>
        <v>46</v>
      </c>
      <c r="O15" s="1" t="s">
        <v>103</v>
      </c>
      <c r="P15" s="1">
        <v>55</v>
      </c>
      <c r="Q15" s="1">
        <v>85</v>
      </c>
      <c r="R15" s="1">
        <v>24</v>
      </c>
      <c r="S15" s="1">
        <v>72</v>
      </c>
      <c r="T15" s="1">
        <v>43</v>
      </c>
      <c r="U15" s="1">
        <v>57</v>
      </c>
      <c r="V15" s="1">
        <v>70</v>
      </c>
      <c r="W15" s="1">
        <v>78</v>
      </c>
      <c r="X15" s="1">
        <v>46</v>
      </c>
      <c r="Y15" s="1">
        <v>34</v>
      </c>
      <c r="Z15" s="1">
        <v>21</v>
      </c>
      <c r="AA15" s="1">
        <v>56</v>
      </c>
      <c r="AB15" s="1">
        <v>62</v>
      </c>
      <c r="AC15" s="1">
        <v>70</v>
      </c>
      <c r="AD15" s="1">
        <v>99</v>
      </c>
      <c r="AE15" s="1">
        <v>44</v>
      </c>
      <c r="AF15" s="1">
        <v>52</v>
      </c>
      <c r="AG15" s="1">
        <v>24</v>
      </c>
      <c r="AH15" s="1">
        <v>79</v>
      </c>
      <c r="AI15" s="1">
        <v>23</v>
      </c>
      <c r="AJ15" s="1">
        <v>25</v>
      </c>
      <c r="AK15" s="1">
        <v>63</v>
      </c>
      <c r="AL15" s="1">
        <v>47</v>
      </c>
      <c r="AM15" s="1">
        <v>28</v>
      </c>
      <c r="AN15" s="1">
        <v>37</v>
      </c>
      <c r="AO15" s="1">
        <v>48</v>
      </c>
      <c r="AP15" s="1">
        <v>35</v>
      </c>
      <c r="AQ15" s="1">
        <v>44</v>
      </c>
      <c r="AR15" s="1">
        <v>91</v>
      </c>
      <c r="AS15" s="1">
        <v>42</v>
      </c>
      <c r="AT15" s="1">
        <v>48</v>
      </c>
      <c r="AU15" s="1">
        <v>70</v>
      </c>
      <c r="AV15" s="1">
        <v>33</v>
      </c>
      <c r="AW15" s="1">
        <v>21</v>
      </c>
      <c r="AX15" s="1">
        <v>75</v>
      </c>
      <c r="AY15" s="1">
        <v>48</v>
      </c>
      <c r="AZ15" s="1">
        <v>73</v>
      </c>
      <c r="BA15" s="1">
        <v>61</v>
      </c>
      <c r="BB15" s="5">
        <v>92</v>
      </c>
      <c r="BC15" s="1">
        <v>57</v>
      </c>
      <c r="BD15" s="1">
        <v>66</v>
      </c>
      <c r="BE15" s="1">
        <v>55</v>
      </c>
      <c r="BF15" s="1">
        <v>20</v>
      </c>
      <c r="BG15" s="1">
        <v>29</v>
      </c>
      <c r="BH15" s="1">
        <v>14</v>
      </c>
      <c r="BI15" s="1">
        <v>35</v>
      </c>
      <c r="BJ15" s="1">
        <v>55</v>
      </c>
      <c r="BK15" s="1">
        <v>25</v>
      </c>
      <c r="BL15" s="1">
        <v>102</v>
      </c>
      <c r="BM15" s="1">
        <v>35</v>
      </c>
      <c r="BN15" s="1">
        <v>38</v>
      </c>
      <c r="BO15" s="1">
        <v>73</v>
      </c>
      <c r="BP15" s="1">
        <v>27</v>
      </c>
      <c r="BQ15" s="1">
        <v>70</v>
      </c>
      <c r="BR15" s="1">
        <v>43</v>
      </c>
      <c r="BS15" s="1">
        <v>46</v>
      </c>
      <c r="BT15" s="1">
        <v>36</v>
      </c>
      <c r="BU15" s="1">
        <v>45</v>
      </c>
      <c r="BV15" s="1">
        <v>20</v>
      </c>
      <c r="BW15" s="1">
        <v>63</v>
      </c>
      <c r="BX15" s="1">
        <v>98</v>
      </c>
      <c r="BY15" s="1">
        <v>54</v>
      </c>
      <c r="BZ15" s="1">
        <v>104</v>
      </c>
      <c r="CA15" s="1">
        <v>56</v>
      </c>
      <c r="CB15" s="1">
        <v>76</v>
      </c>
      <c r="CC15" s="1">
        <v>59</v>
      </c>
      <c r="CD15" s="1">
        <v>81</v>
      </c>
      <c r="CE15" s="1">
        <v>40</v>
      </c>
      <c r="CF15" s="1">
        <v>55</v>
      </c>
      <c r="CG15" s="1">
        <v>52</v>
      </c>
      <c r="CH15" s="1">
        <v>89</v>
      </c>
      <c r="CI15" s="1">
        <v>50</v>
      </c>
      <c r="CJ15" s="1">
        <v>98</v>
      </c>
      <c r="CK15" s="1">
        <v>72</v>
      </c>
      <c r="CL15" s="1">
        <v>70</v>
      </c>
      <c r="CM15" s="1">
        <v>30</v>
      </c>
      <c r="CN15" s="1">
        <v>51</v>
      </c>
      <c r="CO15" s="1">
        <v>63</v>
      </c>
      <c r="CP15" s="1">
        <v>20</v>
      </c>
      <c r="CQ15" s="1">
        <v>45</v>
      </c>
      <c r="CR15" s="1">
        <v>49</v>
      </c>
      <c r="CS15" s="1">
        <v>92</v>
      </c>
      <c r="CT15" s="1">
        <v>16</v>
      </c>
      <c r="CU15" s="1">
        <v>16</v>
      </c>
      <c r="CV15" s="1">
        <v>63</v>
      </c>
      <c r="CW15" s="1">
        <v>57</v>
      </c>
      <c r="CX15" s="1">
        <v>26</v>
      </c>
      <c r="CY15" s="1">
        <v>56</v>
      </c>
    </row>
    <row r="16" spans="1:103" x14ac:dyDescent="0.25">
      <c r="A16" s="2" t="s">
        <v>15</v>
      </c>
      <c r="B16" s="1">
        <v>34</v>
      </c>
      <c r="C16" s="1">
        <v>33</v>
      </c>
      <c r="D16" s="1">
        <v>49</v>
      </c>
      <c r="E16" s="1">
        <v>59</v>
      </c>
      <c r="F16" s="1">
        <v>17</v>
      </c>
      <c r="G16" s="1">
        <v>38</v>
      </c>
      <c r="H16" s="1">
        <v>48</v>
      </c>
      <c r="I16" s="1">
        <v>51</v>
      </c>
      <c r="J16" s="1">
        <v>41</v>
      </c>
      <c r="K16" s="1">
        <v>42</v>
      </c>
      <c r="L16" s="1">
        <v>17</v>
      </c>
      <c r="M16" s="1">
        <v>68</v>
      </c>
      <c r="N16" s="1">
        <v>53</v>
      </c>
      <c r="O16" s="1">
        <f t="array" ref="O16:O103">TRANSPOSE(P15:CY15)</f>
        <v>55</v>
      </c>
      <c r="P16" s="1" t="s">
        <v>103</v>
      </c>
      <c r="Q16" s="1">
        <v>81</v>
      </c>
      <c r="R16" s="1">
        <v>32</v>
      </c>
      <c r="S16" s="1">
        <v>60</v>
      </c>
      <c r="T16" s="1">
        <v>24</v>
      </c>
      <c r="U16" s="1">
        <v>53</v>
      </c>
      <c r="V16" s="1">
        <v>40</v>
      </c>
      <c r="W16" s="1">
        <v>66</v>
      </c>
      <c r="X16" s="1">
        <v>42</v>
      </c>
      <c r="Y16" s="1">
        <v>40</v>
      </c>
      <c r="Z16" s="1">
        <v>30</v>
      </c>
      <c r="AA16" s="1">
        <v>36</v>
      </c>
      <c r="AB16" s="1">
        <v>37</v>
      </c>
      <c r="AC16" s="1">
        <v>66</v>
      </c>
      <c r="AD16" s="1">
        <v>84</v>
      </c>
      <c r="AE16" s="1">
        <v>40</v>
      </c>
      <c r="AF16" s="1">
        <v>49</v>
      </c>
      <c r="AG16" s="1">
        <v>58</v>
      </c>
      <c r="AH16" s="1">
        <v>49</v>
      </c>
      <c r="AI16" s="1">
        <v>58</v>
      </c>
      <c r="AJ16" s="1">
        <v>67</v>
      </c>
      <c r="AK16" s="1">
        <v>85</v>
      </c>
      <c r="AL16" s="1">
        <v>49</v>
      </c>
      <c r="AM16" s="1">
        <v>64</v>
      </c>
      <c r="AN16" s="1">
        <v>38</v>
      </c>
      <c r="AO16" s="1">
        <v>25</v>
      </c>
      <c r="AP16" s="1">
        <v>62</v>
      </c>
      <c r="AQ16" s="1">
        <v>86</v>
      </c>
      <c r="AR16" s="1">
        <v>65</v>
      </c>
      <c r="AS16" s="1">
        <v>19</v>
      </c>
      <c r="AT16" s="1">
        <v>18</v>
      </c>
      <c r="AU16" s="1">
        <v>58</v>
      </c>
      <c r="AV16" s="1">
        <v>29</v>
      </c>
      <c r="AW16" s="1">
        <v>47</v>
      </c>
      <c r="AX16" s="1">
        <v>49</v>
      </c>
      <c r="AY16" s="1">
        <v>29</v>
      </c>
      <c r="AZ16" s="1">
        <v>69</v>
      </c>
      <c r="BA16" s="1">
        <v>32</v>
      </c>
      <c r="BB16" s="1">
        <v>90</v>
      </c>
      <c r="BC16" s="1">
        <v>54</v>
      </c>
      <c r="BD16" s="1">
        <v>40</v>
      </c>
      <c r="BE16" s="1">
        <v>51</v>
      </c>
      <c r="BF16" s="1">
        <v>47</v>
      </c>
      <c r="BG16" s="1">
        <v>21</v>
      </c>
      <c r="BH16" s="1">
        <v>39</v>
      </c>
      <c r="BI16" s="1">
        <v>19</v>
      </c>
      <c r="BJ16" s="1">
        <v>12</v>
      </c>
      <c r="BK16" s="1">
        <v>60</v>
      </c>
      <c r="BL16" s="1">
        <v>88</v>
      </c>
      <c r="BM16" s="1">
        <v>61</v>
      </c>
      <c r="BN16" s="1">
        <v>38</v>
      </c>
      <c r="BO16" s="1">
        <v>80</v>
      </c>
      <c r="BP16" s="1">
        <v>35</v>
      </c>
      <c r="BQ16" s="1">
        <v>77</v>
      </c>
      <c r="BR16" s="1">
        <v>46</v>
      </c>
      <c r="BS16" s="1">
        <v>43</v>
      </c>
      <c r="BT16" s="1">
        <v>32</v>
      </c>
      <c r="BU16" s="1">
        <v>45</v>
      </c>
      <c r="BV16" s="1">
        <v>64</v>
      </c>
      <c r="BW16" s="1">
        <v>23</v>
      </c>
      <c r="BX16" s="1">
        <v>97</v>
      </c>
      <c r="BY16" s="1">
        <v>50</v>
      </c>
      <c r="BZ16" s="1">
        <v>101</v>
      </c>
      <c r="CA16" s="1">
        <v>53</v>
      </c>
      <c r="CB16" s="1">
        <v>77</v>
      </c>
      <c r="CC16" s="1">
        <v>69</v>
      </c>
      <c r="CD16" s="1">
        <v>55</v>
      </c>
      <c r="CE16" s="1">
        <v>75</v>
      </c>
      <c r="CF16" s="1">
        <v>54</v>
      </c>
      <c r="CG16" s="1">
        <v>23</v>
      </c>
      <c r="CH16" s="1">
        <v>93</v>
      </c>
      <c r="CI16" s="1">
        <v>5</v>
      </c>
      <c r="CJ16" s="1">
        <v>94</v>
      </c>
      <c r="CK16" s="1">
        <v>47</v>
      </c>
      <c r="CL16" s="1">
        <v>66</v>
      </c>
      <c r="CM16" s="1">
        <v>65</v>
      </c>
      <c r="CN16" s="1">
        <v>48</v>
      </c>
      <c r="CO16" s="1">
        <v>60</v>
      </c>
      <c r="CP16" s="1">
        <v>64</v>
      </c>
      <c r="CQ16" s="1">
        <v>11</v>
      </c>
      <c r="CR16" s="1">
        <v>63</v>
      </c>
      <c r="CS16" s="1">
        <v>77</v>
      </c>
      <c r="CT16" s="1">
        <v>52</v>
      </c>
      <c r="CU16" s="1">
        <v>44</v>
      </c>
      <c r="CV16" s="1">
        <v>37</v>
      </c>
      <c r="CW16" s="1">
        <v>57</v>
      </c>
      <c r="CX16" s="1">
        <v>68</v>
      </c>
      <c r="CY16" s="1">
        <v>27</v>
      </c>
    </row>
    <row r="17" spans="1:103" x14ac:dyDescent="0.25">
      <c r="A17" s="2" t="s">
        <v>16</v>
      </c>
      <c r="B17" s="1">
        <v>54</v>
      </c>
      <c r="C17" s="1">
        <v>106</v>
      </c>
      <c r="D17" s="1">
        <v>94</v>
      </c>
      <c r="E17" s="1">
        <v>36</v>
      </c>
      <c r="F17" s="1">
        <v>70</v>
      </c>
      <c r="G17" s="1">
        <v>63</v>
      </c>
      <c r="H17" s="1">
        <v>73</v>
      </c>
      <c r="I17" s="1">
        <v>102</v>
      </c>
      <c r="J17" s="1">
        <v>114</v>
      </c>
      <c r="K17" s="1">
        <v>46</v>
      </c>
      <c r="L17" s="1">
        <v>98</v>
      </c>
      <c r="M17" s="1">
        <v>119</v>
      </c>
      <c r="N17" s="1">
        <v>62</v>
      </c>
      <c r="O17" s="1">
        <v>85</v>
      </c>
      <c r="P17" s="1">
        <f t="array" ref="P17:P103">TRANSPOSE(Q16:CY16)</f>
        <v>81</v>
      </c>
      <c r="Q17" s="1" t="s">
        <v>103</v>
      </c>
      <c r="R17" s="1">
        <v>62</v>
      </c>
      <c r="S17" s="1">
        <v>90</v>
      </c>
      <c r="T17" s="1">
        <v>101</v>
      </c>
      <c r="U17" s="1">
        <v>86</v>
      </c>
      <c r="V17" s="1">
        <v>101</v>
      </c>
      <c r="W17" s="1">
        <v>96</v>
      </c>
      <c r="X17" s="1">
        <v>60</v>
      </c>
      <c r="Y17" s="1">
        <v>112</v>
      </c>
      <c r="Z17" s="1">
        <v>66</v>
      </c>
      <c r="AA17" s="1">
        <v>111</v>
      </c>
      <c r="AB17" s="1">
        <v>110</v>
      </c>
      <c r="AC17" s="1">
        <v>50</v>
      </c>
      <c r="AD17" s="1">
        <v>16</v>
      </c>
      <c r="AE17" s="1">
        <v>69</v>
      </c>
      <c r="AF17" s="1">
        <v>62</v>
      </c>
      <c r="AG17" s="1">
        <v>108</v>
      </c>
      <c r="AH17" s="1">
        <v>110</v>
      </c>
      <c r="AI17" s="1">
        <v>109</v>
      </c>
      <c r="AJ17" s="1">
        <v>97</v>
      </c>
      <c r="AK17" s="1">
        <v>76</v>
      </c>
      <c r="AL17" s="1">
        <v>59</v>
      </c>
      <c r="AM17" s="1">
        <v>113</v>
      </c>
      <c r="AN17" s="1">
        <v>97</v>
      </c>
      <c r="AO17" s="1">
        <v>80</v>
      </c>
      <c r="AP17" s="1">
        <v>71</v>
      </c>
      <c r="AQ17" s="1">
        <v>86</v>
      </c>
      <c r="AR17" s="1">
        <v>138</v>
      </c>
      <c r="AS17" s="1">
        <v>74</v>
      </c>
      <c r="AT17" s="1">
        <v>79</v>
      </c>
      <c r="AU17" s="1">
        <v>88</v>
      </c>
      <c r="AV17" s="1">
        <v>97</v>
      </c>
      <c r="AW17" s="1">
        <v>77</v>
      </c>
      <c r="AX17" s="1">
        <v>123</v>
      </c>
      <c r="AY17" s="1">
        <v>103</v>
      </c>
      <c r="AZ17" s="1">
        <v>13</v>
      </c>
      <c r="BA17" s="1">
        <v>93</v>
      </c>
      <c r="BB17" s="1">
        <v>97</v>
      </c>
      <c r="BC17" s="1">
        <v>74</v>
      </c>
      <c r="BD17" s="1">
        <v>114</v>
      </c>
      <c r="BE17" s="1">
        <v>31</v>
      </c>
      <c r="BF17" s="1">
        <v>84</v>
      </c>
      <c r="BG17" s="1">
        <v>58</v>
      </c>
      <c r="BH17" s="1">
        <v>74</v>
      </c>
      <c r="BI17" s="1">
        <v>65</v>
      </c>
      <c r="BJ17" s="1">
        <v>86</v>
      </c>
      <c r="BK17" s="1">
        <v>109</v>
      </c>
      <c r="BL17" s="1">
        <v>29</v>
      </c>
      <c r="BM17" s="1">
        <v>79</v>
      </c>
      <c r="BN17" s="1">
        <v>53</v>
      </c>
      <c r="BO17" s="1">
        <v>63</v>
      </c>
      <c r="BP17" s="1">
        <v>104</v>
      </c>
      <c r="BQ17" s="1">
        <v>63</v>
      </c>
      <c r="BR17" s="1">
        <v>116</v>
      </c>
      <c r="BS17" s="1">
        <v>60</v>
      </c>
      <c r="BT17" s="1">
        <v>94</v>
      </c>
      <c r="BU17" s="1">
        <v>48</v>
      </c>
      <c r="BV17" s="1">
        <v>133</v>
      </c>
      <c r="BW17" s="1">
        <v>97</v>
      </c>
      <c r="BX17" s="1">
        <v>36</v>
      </c>
      <c r="BY17" s="1">
        <v>80</v>
      </c>
      <c r="BZ17" s="1">
        <v>24</v>
      </c>
      <c r="CA17" s="1">
        <v>66</v>
      </c>
      <c r="CB17" s="1">
        <v>50</v>
      </c>
      <c r="CC17" s="1">
        <v>54</v>
      </c>
      <c r="CD17" s="1">
        <v>128</v>
      </c>
      <c r="CE17" s="1">
        <v>124</v>
      </c>
      <c r="CF17" s="1">
        <v>39</v>
      </c>
      <c r="CG17" s="1">
        <v>97</v>
      </c>
      <c r="CH17" s="1">
        <v>64</v>
      </c>
      <c r="CI17" s="1">
        <v>82</v>
      </c>
      <c r="CJ17" s="1">
        <v>65</v>
      </c>
      <c r="CK17" s="1">
        <v>117</v>
      </c>
      <c r="CL17" s="1">
        <v>17</v>
      </c>
      <c r="CM17" s="1">
        <v>114</v>
      </c>
      <c r="CN17" s="1">
        <v>59</v>
      </c>
      <c r="CO17" s="1">
        <v>66</v>
      </c>
      <c r="CP17" s="1">
        <v>100</v>
      </c>
      <c r="CQ17" s="1">
        <v>77</v>
      </c>
      <c r="CR17" s="1">
        <v>66</v>
      </c>
      <c r="CS17" s="1">
        <v>23</v>
      </c>
      <c r="CT17" s="1">
        <v>100</v>
      </c>
      <c r="CU17" s="1">
        <v>100</v>
      </c>
      <c r="CV17" s="1">
        <v>111</v>
      </c>
      <c r="CW17" s="1">
        <v>51</v>
      </c>
      <c r="CX17" s="1">
        <v>91</v>
      </c>
      <c r="CY17" s="1">
        <v>88</v>
      </c>
    </row>
    <row r="18" spans="1:103" x14ac:dyDescent="0.25">
      <c r="A18" s="2" t="s">
        <v>17</v>
      </c>
      <c r="B18" s="1">
        <v>7</v>
      </c>
      <c r="C18" s="1">
        <v>58</v>
      </c>
      <c r="D18" s="1">
        <v>33</v>
      </c>
      <c r="E18" s="1">
        <v>42</v>
      </c>
      <c r="F18" s="1">
        <v>20</v>
      </c>
      <c r="G18" s="1">
        <v>14</v>
      </c>
      <c r="H18" s="1">
        <v>24</v>
      </c>
      <c r="I18" s="1">
        <v>41</v>
      </c>
      <c r="J18" s="1">
        <v>66</v>
      </c>
      <c r="K18" s="1">
        <v>18</v>
      </c>
      <c r="L18" s="1">
        <v>49</v>
      </c>
      <c r="M18" s="1">
        <v>58</v>
      </c>
      <c r="N18" s="1">
        <v>23</v>
      </c>
      <c r="O18" s="1">
        <v>24</v>
      </c>
      <c r="P18" s="1">
        <v>32</v>
      </c>
      <c r="Q18" s="1">
        <f t="array" ref="Q18:Q103">TRANSPOSE(R17:CY17)</f>
        <v>62</v>
      </c>
      <c r="R18" s="1" t="s">
        <v>103</v>
      </c>
      <c r="S18" s="1">
        <v>42</v>
      </c>
      <c r="T18" s="1">
        <v>54</v>
      </c>
      <c r="U18" s="1">
        <v>35</v>
      </c>
      <c r="V18" s="1">
        <v>54</v>
      </c>
      <c r="W18" s="1">
        <v>48</v>
      </c>
      <c r="X18" s="1">
        <v>24</v>
      </c>
      <c r="Y18" s="1">
        <v>52</v>
      </c>
      <c r="Z18" s="1">
        <v>9</v>
      </c>
      <c r="AA18" s="1">
        <v>64</v>
      </c>
      <c r="AB18" s="1">
        <v>63</v>
      </c>
      <c r="AC18" s="1">
        <v>48</v>
      </c>
      <c r="AD18" s="1">
        <v>66</v>
      </c>
      <c r="AE18" s="1">
        <v>22</v>
      </c>
      <c r="AF18" s="1">
        <v>30</v>
      </c>
      <c r="AG18" s="1">
        <v>47</v>
      </c>
      <c r="AH18" s="1">
        <v>63</v>
      </c>
      <c r="AI18" s="1">
        <v>48</v>
      </c>
      <c r="AJ18" s="1">
        <v>47</v>
      </c>
      <c r="AK18" s="1">
        <v>60</v>
      </c>
      <c r="AL18" s="1">
        <v>24</v>
      </c>
      <c r="AM18" s="1">
        <v>53</v>
      </c>
      <c r="AN18" s="1">
        <v>54</v>
      </c>
      <c r="AO18" s="1">
        <v>32</v>
      </c>
      <c r="AP18" s="1">
        <v>30</v>
      </c>
      <c r="AQ18" s="1">
        <v>39</v>
      </c>
      <c r="AR18" s="1">
        <v>92</v>
      </c>
      <c r="AS18" s="1">
        <v>26</v>
      </c>
      <c r="AT18" s="1">
        <v>32</v>
      </c>
      <c r="AU18" s="1">
        <v>40</v>
      </c>
      <c r="AV18" s="1">
        <v>50</v>
      </c>
      <c r="AW18" s="1">
        <v>15</v>
      </c>
      <c r="AX18" s="1">
        <v>76</v>
      </c>
      <c r="AY18" s="1">
        <v>56</v>
      </c>
      <c r="AZ18" s="1">
        <v>51</v>
      </c>
      <c r="BA18" s="1">
        <v>46</v>
      </c>
      <c r="BB18" s="1">
        <v>61</v>
      </c>
      <c r="BC18" s="1">
        <v>35</v>
      </c>
      <c r="BD18" s="1">
        <v>67</v>
      </c>
      <c r="BE18" s="1">
        <v>33</v>
      </c>
      <c r="BF18" s="1">
        <v>24</v>
      </c>
      <c r="BG18" s="1">
        <v>11</v>
      </c>
      <c r="BH18" s="1">
        <v>13</v>
      </c>
      <c r="BI18" s="1">
        <v>18</v>
      </c>
      <c r="BJ18" s="1">
        <v>39</v>
      </c>
      <c r="BK18" s="1">
        <v>49</v>
      </c>
      <c r="BL18" s="1">
        <v>69</v>
      </c>
      <c r="BM18" s="1">
        <v>29</v>
      </c>
      <c r="BN18" s="1">
        <v>16</v>
      </c>
      <c r="BO18" s="1">
        <v>51</v>
      </c>
      <c r="BP18" s="1">
        <v>44</v>
      </c>
      <c r="BQ18" s="1">
        <v>48</v>
      </c>
      <c r="BR18" s="1">
        <v>60</v>
      </c>
      <c r="BS18" s="1">
        <v>24</v>
      </c>
      <c r="BT18" s="1">
        <v>46</v>
      </c>
      <c r="BU18" s="1">
        <v>23</v>
      </c>
      <c r="BV18" s="1">
        <v>138</v>
      </c>
      <c r="BW18" s="1">
        <v>49</v>
      </c>
      <c r="BX18" s="1">
        <v>67</v>
      </c>
      <c r="BY18" s="1">
        <v>32</v>
      </c>
      <c r="BZ18" s="1">
        <v>71</v>
      </c>
      <c r="CA18" s="1">
        <v>34</v>
      </c>
      <c r="CB18" s="1">
        <v>55</v>
      </c>
      <c r="CC18" s="1">
        <v>37</v>
      </c>
      <c r="CD18" s="1">
        <v>82</v>
      </c>
      <c r="CE18" s="1">
        <v>70</v>
      </c>
      <c r="CF18" s="1">
        <v>33</v>
      </c>
      <c r="CG18" s="1">
        <v>50</v>
      </c>
      <c r="CH18" s="1">
        <v>68</v>
      </c>
      <c r="CI18" s="1">
        <v>34</v>
      </c>
      <c r="CJ18" s="1">
        <v>75</v>
      </c>
      <c r="CK18" s="1">
        <v>70</v>
      </c>
      <c r="CL18" s="1">
        <v>48</v>
      </c>
      <c r="CM18" s="1">
        <v>59</v>
      </c>
      <c r="CN18" s="1">
        <v>30</v>
      </c>
      <c r="CO18" s="1">
        <v>41</v>
      </c>
      <c r="CP18" s="1">
        <v>43</v>
      </c>
      <c r="CQ18" s="1">
        <v>30</v>
      </c>
      <c r="CR18" s="1">
        <v>38</v>
      </c>
      <c r="CS18" s="1">
        <v>59</v>
      </c>
      <c r="CT18" s="1">
        <v>41</v>
      </c>
      <c r="CU18" s="1">
        <v>41</v>
      </c>
      <c r="CV18" s="1">
        <v>64</v>
      </c>
      <c r="CW18" s="1">
        <v>35</v>
      </c>
      <c r="CX18" s="1">
        <v>44</v>
      </c>
      <c r="CY18" s="1">
        <v>41</v>
      </c>
    </row>
    <row r="19" spans="1:103" x14ac:dyDescent="0.25">
      <c r="A19" s="2" t="s">
        <v>18</v>
      </c>
      <c r="B19" s="1">
        <v>37</v>
      </c>
      <c r="C19" s="1">
        <v>53</v>
      </c>
      <c r="D19" s="1">
        <v>81</v>
      </c>
      <c r="E19" s="1">
        <v>50</v>
      </c>
      <c r="F19" s="1">
        <v>49</v>
      </c>
      <c r="G19" s="1">
        <v>33</v>
      </c>
      <c r="H19" s="1">
        <v>19</v>
      </c>
      <c r="I19" s="1">
        <v>89</v>
      </c>
      <c r="J19" s="1">
        <v>75</v>
      </c>
      <c r="K19" s="1">
        <v>45</v>
      </c>
      <c r="L19" s="1">
        <v>44</v>
      </c>
      <c r="M19" s="1">
        <v>90</v>
      </c>
      <c r="N19" s="1">
        <v>56</v>
      </c>
      <c r="O19" s="1">
        <v>72</v>
      </c>
      <c r="P19" s="1">
        <v>60</v>
      </c>
      <c r="Q19" s="1">
        <v>90</v>
      </c>
      <c r="R19" s="1">
        <f t="array" ref="R19:R103">TRANSPOSE(S18:CY18)</f>
        <v>42</v>
      </c>
      <c r="S19" s="1" t="s">
        <v>103</v>
      </c>
      <c r="T19" s="1">
        <v>86</v>
      </c>
      <c r="U19" s="1">
        <v>17</v>
      </c>
      <c r="V19" s="1">
        <v>50</v>
      </c>
      <c r="W19" s="1">
        <v>18</v>
      </c>
      <c r="X19" s="1">
        <v>51</v>
      </c>
      <c r="Y19" s="1">
        <v>89</v>
      </c>
      <c r="Z19" s="1">
        <v>44</v>
      </c>
      <c r="AA19" s="1">
        <v>72</v>
      </c>
      <c r="AB19" s="1">
        <v>70</v>
      </c>
      <c r="AC19" s="1">
        <v>58</v>
      </c>
      <c r="AD19" s="1">
        <v>77</v>
      </c>
      <c r="AE19" s="1">
        <v>21</v>
      </c>
      <c r="AF19" s="1">
        <v>26</v>
      </c>
      <c r="AG19" s="1">
        <v>87</v>
      </c>
      <c r="AH19" s="1">
        <v>43</v>
      </c>
      <c r="AI19" s="1">
        <v>79</v>
      </c>
      <c r="AJ19" s="1">
        <v>96</v>
      </c>
      <c r="AK19" s="1">
        <v>93</v>
      </c>
      <c r="AL19" s="1">
        <v>57</v>
      </c>
      <c r="AM19" s="1">
        <v>92</v>
      </c>
      <c r="AN19" s="1">
        <v>87</v>
      </c>
      <c r="AO19" s="1">
        <v>58</v>
      </c>
      <c r="AP19" s="1">
        <v>72</v>
      </c>
      <c r="AQ19" s="1">
        <v>100</v>
      </c>
      <c r="AR19" s="1">
        <v>80</v>
      </c>
      <c r="AS19" s="1">
        <v>52</v>
      </c>
      <c r="AT19" s="1">
        <v>18</v>
      </c>
      <c r="AU19" s="1">
        <v>10</v>
      </c>
      <c r="AV19" s="1">
        <v>76</v>
      </c>
      <c r="AW19" s="1">
        <v>56</v>
      </c>
      <c r="AX19" s="1">
        <v>64</v>
      </c>
      <c r="AY19" s="1">
        <v>81</v>
      </c>
      <c r="AZ19" s="1">
        <v>78</v>
      </c>
      <c r="BA19" s="1">
        <v>32</v>
      </c>
      <c r="BB19" s="1">
        <v>68</v>
      </c>
      <c r="BC19" s="1">
        <v>23</v>
      </c>
      <c r="BD19" s="1">
        <v>70</v>
      </c>
      <c r="BE19" s="1">
        <v>59</v>
      </c>
      <c r="BF19" s="1">
        <v>70</v>
      </c>
      <c r="BG19" s="1">
        <v>40</v>
      </c>
      <c r="BH19" s="1">
        <v>60</v>
      </c>
      <c r="BI19" s="1">
        <v>44</v>
      </c>
      <c r="BJ19" s="1">
        <v>65</v>
      </c>
      <c r="BK19" s="1">
        <v>88</v>
      </c>
      <c r="BL19" s="1">
        <v>80</v>
      </c>
      <c r="BM19" s="1">
        <v>91</v>
      </c>
      <c r="BN19" s="1">
        <v>46</v>
      </c>
      <c r="BO19" s="1">
        <v>50</v>
      </c>
      <c r="BP19" s="1">
        <v>83</v>
      </c>
      <c r="BQ19" s="1">
        <v>47</v>
      </c>
      <c r="BR19" s="1">
        <v>95</v>
      </c>
      <c r="BS19" s="1">
        <v>33</v>
      </c>
      <c r="BT19" s="1">
        <v>72</v>
      </c>
      <c r="BU19" s="1">
        <v>53</v>
      </c>
      <c r="BV19" s="1">
        <v>78</v>
      </c>
      <c r="BW19" s="1">
        <v>66</v>
      </c>
      <c r="BX19" s="1">
        <v>77</v>
      </c>
      <c r="BY19" s="1">
        <v>11</v>
      </c>
      <c r="BZ19" s="1">
        <v>79</v>
      </c>
      <c r="CA19" s="1">
        <v>30</v>
      </c>
      <c r="CB19" s="1">
        <v>66</v>
      </c>
      <c r="CC19" s="1">
        <v>37</v>
      </c>
      <c r="CD19" s="1">
        <v>70</v>
      </c>
      <c r="CE19" s="1">
        <v>109</v>
      </c>
      <c r="CF19" s="1">
        <v>63</v>
      </c>
      <c r="CG19" s="1">
        <v>43</v>
      </c>
      <c r="CH19" s="1">
        <v>62</v>
      </c>
      <c r="CI19" s="1">
        <v>61</v>
      </c>
      <c r="CJ19" s="1">
        <v>64</v>
      </c>
      <c r="CK19" s="1">
        <v>54</v>
      </c>
      <c r="CL19" s="1">
        <v>75</v>
      </c>
      <c r="CM19" s="1">
        <v>99</v>
      </c>
      <c r="CN19" s="1">
        <v>42</v>
      </c>
      <c r="CO19" s="1">
        <v>39</v>
      </c>
      <c r="CP19" s="1">
        <v>86</v>
      </c>
      <c r="CQ19" s="1">
        <v>22</v>
      </c>
      <c r="CR19" s="1">
        <v>79</v>
      </c>
      <c r="CS19" s="1">
        <v>66</v>
      </c>
      <c r="CT19" s="1">
        <v>80</v>
      </c>
      <c r="CU19" s="1">
        <v>80</v>
      </c>
      <c r="CV19" s="1">
        <v>63</v>
      </c>
      <c r="CW19" s="1">
        <v>65</v>
      </c>
      <c r="CX19" s="1">
        <v>90</v>
      </c>
      <c r="CY19" s="1">
        <v>15</v>
      </c>
    </row>
    <row r="20" spans="1:103" x14ac:dyDescent="0.25">
      <c r="A20" s="2" t="s">
        <v>19</v>
      </c>
      <c r="B20" s="1">
        <v>52</v>
      </c>
      <c r="C20" s="1">
        <v>17</v>
      </c>
      <c r="D20" s="1">
        <v>35</v>
      </c>
      <c r="E20" s="1">
        <v>77</v>
      </c>
      <c r="F20" s="1">
        <v>35</v>
      </c>
      <c r="G20" s="1">
        <v>54</v>
      </c>
      <c r="H20" s="1">
        <v>67</v>
      </c>
      <c r="I20" s="1">
        <v>37</v>
      </c>
      <c r="J20" s="1">
        <v>28</v>
      </c>
      <c r="K20" s="1">
        <v>58</v>
      </c>
      <c r="L20" s="1">
        <v>5</v>
      </c>
      <c r="M20" s="1">
        <v>54</v>
      </c>
      <c r="N20" s="1">
        <v>69</v>
      </c>
      <c r="O20" s="1">
        <v>43</v>
      </c>
      <c r="P20" s="1">
        <v>24</v>
      </c>
      <c r="Q20" s="1">
        <v>101</v>
      </c>
      <c r="R20" s="1">
        <v>54</v>
      </c>
      <c r="S20" s="1">
        <f t="array" ref="S20:S103">TRANSPOSE(T19:CY19)</f>
        <v>86</v>
      </c>
      <c r="T20" s="1" t="s">
        <v>103</v>
      </c>
      <c r="U20" s="1">
        <v>73</v>
      </c>
      <c r="V20" s="1">
        <v>37</v>
      </c>
      <c r="W20" s="1">
        <v>66</v>
      </c>
      <c r="X20" s="1">
        <v>63</v>
      </c>
      <c r="Y20" s="1">
        <v>23</v>
      </c>
      <c r="Z20" s="1">
        <v>50</v>
      </c>
      <c r="AA20" s="1">
        <v>14</v>
      </c>
      <c r="AB20" s="1">
        <v>20</v>
      </c>
      <c r="AC20" s="1">
        <v>87</v>
      </c>
      <c r="AD20" s="1">
        <v>104</v>
      </c>
      <c r="AE20" s="1">
        <v>61</v>
      </c>
      <c r="AF20" s="1">
        <v>69</v>
      </c>
      <c r="AG20" s="1">
        <v>43</v>
      </c>
      <c r="AH20" s="1">
        <v>41</v>
      </c>
      <c r="AI20" s="1">
        <v>44</v>
      </c>
      <c r="AJ20" s="1">
        <v>51</v>
      </c>
      <c r="AK20" s="1">
        <v>91</v>
      </c>
      <c r="AL20" s="1">
        <v>69</v>
      </c>
      <c r="AM20" s="1">
        <v>48</v>
      </c>
      <c r="AN20" s="1">
        <v>21</v>
      </c>
      <c r="AO20" s="1">
        <v>30</v>
      </c>
      <c r="AP20" s="1">
        <v>71</v>
      </c>
      <c r="AQ20" s="1">
        <v>73</v>
      </c>
      <c r="AR20" s="1">
        <v>49</v>
      </c>
      <c r="AS20" s="1">
        <v>35</v>
      </c>
      <c r="AT20" s="1">
        <v>39</v>
      </c>
      <c r="AU20" s="1">
        <v>74</v>
      </c>
      <c r="AV20" s="1">
        <v>12</v>
      </c>
      <c r="AW20" s="1">
        <v>59</v>
      </c>
      <c r="AX20" s="1">
        <v>33</v>
      </c>
      <c r="AY20" s="1">
        <v>7</v>
      </c>
      <c r="AZ20" s="1">
        <v>90</v>
      </c>
      <c r="BA20" s="1">
        <v>45</v>
      </c>
      <c r="BB20" s="1">
        <v>99</v>
      </c>
      <c r="BC20" s="1">
        <v>95</v>
      </c>
      <c r="BD20" s="1">
        <v>25</v>
      </c>
      <c r="BE20" s="1">
        <v>72</v>
      </c>
      <c r="BF20" s="1">
        <v>38</v>
      </c>
      <c r="BG20" s="1">
        <v>41</v>
      </c>
      <c r="BH20" s="1">
        <v>49</v>
      </c>
      <c r="BI20" s="1">
        <v>39</v>
      </c>
      <c r="BJ20" s="1">
        <v>22</v>
      </c>
      <c r="BK20" s="1">
        <v>44</v>
      </c>
      <c r="BL20" s="1">
        <v>108</v>
      </c>
      <c r="BM20" s="1">
        <v>69</v>
      </c>
      <c r="BN20" s="1">
        <v>58</v>
      </c>
      <c r="BO20" s="1">
        <v>121</v>
      </c>
      <c r="BP20" s="1">
        <v>18</v>
      </c>
      <c r="BQ20" s="1">
        <v>88</v>
      </c>
      <c r="BR20" s="1">
        <v>30</v>
      </c>
      <c r="BS20" s="1">
        <v>64</v>
      </c>
      <c r="BT20" s="1">
        <v>15</v>
      </c>
      <c r="BU20" s="1">
        <v>65</v>
      </c>
      <c r="BV20" s="1">
        <v>55</v>
      </c>
      <c r="BW20" s="1">
        <v>21</v>
      </c>
      <c r="BX20" s="1">
        <v>105</v>
      </c>
      <c r="BY20" s="1">
        <v>71</v>
      </c>
      <c r="BZ20" s="1">
        <v>110</v>
      </c>
      <c r="CA20" s="1">
        <v>79</v>
      </c>
      <c r="CB20" s="1">
        <v>93</v>
      </c>
      <c r="CC20" s="1">
        <v>83</v>
      </c>
      <c r="CD20" s="1">
        <v>39</v>
      </c>
      <c r="CE20" s="1">
        <v>59</v>
      </c>
      <c r="CF20" s="1">
        <v>75</v>
      </c>
      <c r="CG20" s="1">
        <v>11</v>
      </c>
      <c r="CH20" s="1">
        <v>114</v>
      </c>
      <c r="CI20" s="1">
        <v>26</v>
      </c>
      <c r="CJ20" s="1">
        <v>114</v>
      </c>
      <c r="CK20" s="1">
        <v>31</v>
      </c>
      <c r="CL20" s="1">
        <v>87</v>
      </c>
      <c r="CM20" s="1">
        <v>49</v>
      </c>
      <c r="CN20" s="1">
        <v>68</v>
      </c>
      <c r="CO20" s="1">
        <v>86</v>
      </c>
      <c r="CP20" s="1">
        <v>48</v>
      </c>
      <c r="CQ20" s="1">
        <v>32</v>
      </c>
      <c r="CR20" s="1">
        <v>82</v>
      </c>
      <c r="CS20" s="1">
        <v>97</v>
      </c>
      <c r="CT20" s="1">
        <v>35</v>
      </c>
      <c r="CU20" s="1">
        <v>27</v>
      </c>
      <c r="CV20" s="1">
        <v>22</v>
      </c>
      <c r="CW20" s="1">
        <v>77</v>
      </c>
      <c r="CX20" s="1">
        <v>51</v>
      </c>
      <c r="CY20" s="1">
        <v>47</v>
      </c>
    </row>
    <row r="21" spans="1:103" ht="15.75" customHeight="1" x14ac:dyDescent="0.25">
      <c r="A21" s="2" t="s">
        <v>20</v>
      </c>
      <c r="B21" s="1">
        <v>29</v>
      </c>
      <c r="C21" s="1">
        <v>73</v>
      </c>
      <c r="D21" s="1">
        <v>77</v>
      </c>
      <c r="E21" s="1">
        <v>44</v>
      </c>
      <c r="F21" s="1">
        <v>43</v>
      </c>
      <c r="G21" s="1">
        <v>24</v>
      </c>
      <c r="H21" s="1">
        <v>12</v>
      </c>
      <c r="I21" s="1">
        <v>74</v>
      </c>
      <c r="J21" s="1">
        <v>80</v>
      </c>
      <c r="K21" s="1">
        <v>38</v>
      </c>
      <c r="L21" s="1">
        <v>69</v>
      </c>
      <c r="M21" s="1">
        <v>91</v>
      </c>
      <c r="N21" s="1">
        <v>49</v>
      </c>
      <c r="O21" s="1">
        <v>57</v>
      </c>
      <c r="P21" s="1">
        <v>53</v>
      </c>
      <c r="Q21" s="1">
        <v>86</v>
      </c>
      <c r="R21" s="1">
        <v>35</v>
      </c>
      <c r="S21" s="1">
        <v>17</v>
      </c>
      <c r="T21" s="1">
        <f t="array" ref="T21:T103">TRANSPOSE(U20:CY20)</f>
        <v>73</v>
      </c>
      <c r="U21" s="1" t="s">
        <v>103</v>
      </c>
      <c r="V21" s="1">
        <v>55</v>
      </c>
      <c r="W21" s="1">
        <v>23</v>
      </c>
      <c r="X21" s="1">
        <v>44</v>
      </c>
      <c r="Y21" s="1">
        <v>82</v>
      </c>
      <c r="Z21" s="1">
        <v>37</v>
      </c>
      <c r="AA21" s="1">
        <v>77</v>
      </c>
      <c r="AB21" s="1">
        <v>75</v>
      </c>
      <c r="AC21" s="1">
        <v>51</v>
      </c>
      <c r="AD21" s="1">
        <v>71</v>
      </c>
      <c r="AE21" s="1">
        <v>14</v>
      </c>
      <c r="AF21" s="1">
        <v>17</v>
      </c>
      <c r="AG21" s="1">
        <v>80</v>
      </c>
      <c r="AH21" s="1">
        <v>48</v>
      </c>
      <c r="AI21" s="1">
        <v>81</v>
      </c>
      <c r="AJ21" s="1">
        <v>80</v>
      </c>
      <c r="AK21" s="1">
        <v>86</v>
      </c>
      <c r="AL21" s="1">
        <v>50</v>
      </c>
      <c r="AM21" s="1">
        <v>84</v>
      </c>
      <c r="AN21" s="1">
        <v>79</v>
      </c>
      <c r="AO21" s="1">
        <v>51</v>
      </c>
      <c r="AP21" s="1">
        <v>63</v>
      </c>
      <c r="AQ21" s="1">
        <v>83</v>
      </c>
      <c r="AR21" s="1">
        <v>85</v>
      </c>
      <c r="AS21" s="1">
        <v>45</v>
      </c>
      <c r="AT21" s="1">
        <v>51</v>
      </c>
      <c r="AU21" s="1">
        <v>15</v>
      </c>
      <c r="AV21" s="1">
        <v>69</v>
      </c>
      <c r="AW21" s="1">
        <v>48</v>
      </c>
      <c r="AX21" s="1">
        <v>69</v>
      </c>
      <c r="AY21" s="1">
        <v>75</v>
      </c>
      <c r="AZ21" s="1">
        <v>67</v>
      </c>
      <c r="BA21" s="1">
        <v>61</v>
      </c>
      <c r="BB21" s="1">
        <v>64</v>
      </c>
      <c r="BC21" s="1">
        <v>12</v>
      </c>
      <c r="BD21" s="1">
        <v>75</v>
      </c>
      <c r="BE21" s="1">
        <v>56</v>
      </c>
      <c r="BF21" s="1">
        <v>55</v>
      </c>
      <c r="BG21" s="1">
        <v>32</v>
      </c>
      <c r="BH21" s="1">
        <v>45</v>
      </c>
      <c r="BI21" s="1">
        <v>37</v>
      </c>
      <c r="BJ21" s="1">
        <v>57</v>
      </c>
      <c r="BK21" s="1">
        <v>81</v>
      </c>
      <c r="BL21" s="1">
        <v>75</v>
      </c>
      <c r="BM21" s="1">
        <v>74</v>
      </c>
      <c r="BN21" s="1">
        <v>39</v>
      </c>
      <c r="BO21" s="1">
        <v>41</v>
      </c>
      <c r="BP21" s="1">
        <v>76</v>
      </c>
      <c r="BQ21" s="1">
        <v>38</v>
      </c>
      <c r="BR21" s="1">
        <v>88</v>
      </c>
      <c r="BS21" s="1">
        <v>26</v>
      </c>
      <c r="BT21" s="1">
        <v>65</v>
      </c>
      <c r="BU21" s="1">
        <v>46</v>
      </c>
      <c r="BV21" s="1">
        <v>70</v>
      </c>
      <c r="BW21" s="1">
        <v>68</v>
      </c>
      <c r="BX21" s="1">
        <v>65</v>
      </c>
      <c r="BY21" s="1">
        <v>7</v>
      </c>
      <c r="BZ21" s="1">
        <v>70</v>
      </c>
      <c r="CA21" s="1">
        <v>21</v>
      </c>
      <c r="CB21" s="1">
        <v>50</v>
      </c>
      <c r="CC21" s="1">
        <v>30</v>
      </c>
      <c r="CD21" s="1">
        <v>75</v>
      </c>
      <c r="CE21" s="1">
        <v>112</v>
      </c>
      <c r="CF21" s="1">
        <v>55</v>
      </c>
      <c r="CG21" s="1">
        <v>69</v>
      </c>
      <c r="CH21" s="1">
        <v>50</v>
      </c>
      <c r="CI21" s="1">
        <v>53</v>
      </c>
      <c r="CJ21" s="1">
        <v>54</v>
      </c>
      <c r="CK21" s="1">
        <v>59</v>
      </c>
      <c r="CL21" s="1">
        <v>64</v>
      </c>
      <c r="CM21" s="1">
        <v>91</v>
      </c>
      <c r="CN21" s="1">
        <v>35</v>
      </c>
      <c r="CO21" s="1">
        <v>30</v>
      </c>
      <c r="CP21" s="1">
        <v>78</v>
      </c>
      <c r="CQ21" s="1">
        <v>48</v>
      </c>
      <c r="CR21" s="1">
        <v>64</v>
      </c>
      <c r="CS21" s="1">
        <v>62</v>
      </c>
      <c r="CT21" s="1">
        <v>72</v>
      </c>
      <c r="CU21" s="1">
        <v>72</v>
      </c>
      <c r="CV21" s="1">
        <v>67</v>
      </c>
      <c r="CW21" s="1">
        <v>58</v>
      </c>
      <c r="CX21" s="1">
        <v>82</v>
      </c>
      <c r="CY21" s="1">
        <v>59</v>
      </c>
    </row>
    <row r="22" spans="1:103" ht="15.75" customHeight="1" x14ac:dyDescent="0.25">
      <c r="A22" s="2" t="s">
        <v>21</v>
      </c>
      <c r="B22" s="1">
        <v>49</v>
      </c>
      <c r="C22" s="1">
        <v>17</v>
      </c>
      <c r="D22" s="1">
        <v>71</v>
      </c>
      <c r="E22" s="1">
        <v>74</v>
      </c>
      <c r="F22" s="1">
        <v>32</v>
      </c>
      <c r="G22" s="1">
        <v>54</v>
      </c>
      <c r="H22" s="1">
        <v>57</v>
      </c>
      <c r="I22" s="1">
        <v>73</v>
      </c>
      <c r="J22" s="1">
        <v>26</v>
      </c>
      <c r="K22" s="1">
        <v>58</v>
      </c>
      <c r="L22" s="1">
        <v>41</v>
      </c>
      <c r="M22" s="1">
        <v>90</v>
      </c>
      <c r="N22" s="1">
        <v>69</v>
      </c>
      <c r="O22" s="1">
        <v>70</v>
      </c>
      <c r="P22" s="1">
        <v>40</v>
      </c>
      <c r="Q22" s="1">
        <v>101</v>
      </c>
      <c r="R22" s="1">
        <v>54</v>
      </c>
      <c r="S22" s="1">
        <v>50</v>
      </c>
      <c r="T22" s="1">
        <v>37</v>
      </c>
      <c r="U22" s="1">
        <f t="array" ref="U22:U103">TRANSPOSE(V21:CY21)</f>
        <v>55</v>
      </c>
      <c r="V22" s="1" t="s">
        <v>103</v>
      </c>
      <c r="W22" s="1">
        <v>32</v>
      </c>
      <c r="X22" s="1">
        <v>63</v>
      </c>
      <c r="Y22" s="1">
        <v>59</v>
      </c>
      <c r="Z22" s="1">
        <v>50</v>
      </c>
      <c r="AA22" s="1">
        <v>26</v>
      </c>
      <c r="AB22" s="1">
        <v>24</v>
      </c>
      <c r="AC22" s="1">
        <v>87</v>
      </c>
      <c r="AD22" s="1">
        <v>104</v>
      </c>
      <c r="AE22" s="1">
        <v>59</v>
      </c>
      <c r="AF22" s="1">
        <v>64</v>
      </c>
      <c r="AG22" s="1">
        <v>79</v>
      </c>
      <c r="AH22" s="1">
        <v>12</v>
      </c>
      <c r="AI22" s="1">
        <v>78</v>
      </c>
      <c r="AJ22" s="1">
        <v>87</v>
      </c>
      <c r="AK22" s="1">
        <v>105</v>
      </c>
      <c r="AL22" s="1">
        <v>69</v>
      </c>
      <c r="AM22" s="1">
        <v>83</v>
      </c>
      <c r="AN22" s="1">
        <v>57</v>
      </c>
      <c r="AO22" s="1">
        <v>45</v>
      </c>
      <c r="AP22" s="1">
        <v>81</v>
      </c>
      <c r="AQ22" s="1">
        <v>91</v>
      </c>
      <c r="AR22" s="1">
        <v>41</v>
      </c>
      <c r="AS22" s="1">
        <v>39</v>
      </c>
      <c r="AT22" s="1">
        <v>23</v>
      </c>
      <c r="AU22" s="1">
        <v>40</v>
      </c>
      <c r="AV22" s="1">
        <v>48</v>
      </c>
      <c r="AW22" s="1">
        <v>68</v>
      </c>
      <c r="AX22" s="1">
        <v>25</v>
      </c>
      <c r="AY22" s="1">
        <v>32</v>
      </c>
      <c r="AZ22" s="1">
        <v>90</v>
      </c>
      <c r="BA22" s="1">
        <v>9</v>
      </c>
      <c r="BB22" s="1">
        <v>135</v>
      </c>
      <c r="BC22" s="1">
        <v>61</v>
      </c>
      <c r="BD22" s="1">
        <v>23</v>
      </c>
      <c r="BE22" s="1">
        <v>72</v>
      </c>
      <c r="BF22" s="1">
        <v>68</v>
      </c>
      <c r="BG22" s="1">
        <v>44</v>
      </c>
      <c r="BH22" s="1">
        <v>60</v>
      </c>
      <c r="BI22" s="1">
        <v>39</v>
      </c>
      <c r="BJ22" s="1">
        <v>32</v>
      </c>
      <c r="BK22" s="1">
        <v>11</v>
      </c>
      <c r="BL22" s="1">
        <v>108</v>
      </c>
      <c r="BM22" s="1">
        <v>81</v>
      </c>
      <c r="BN22" s="1">
        <v>58</v>
      </c>
      <c r="BO22" s="1">
        <v>88</v>
      </c>
      <c r="BP22" s="1">
        <v>54</v>
      </c>
      <c r="BQ22" s="1">
        <v>85</v>
      </c>
      <c r="BR22" s="1">
        <v>65</v>
      </c>
      <c r="BS22" s="1">
        <v>63</v>
      </c>
      <c r="BT22" s="1">
        <v>51</v>
      </c>
      <c r="BU22" s="1">
        <v>65</v>
      </c>
      <c r="BV22" s="1">
        <v>181</v>
      </c>
      <c r="BW22" s="1">
        <v>18</v>
      </c>
      <c r="BX22" s="1">
        <v>105</v>
      </c>
      <c r="BY22" s="1">
        <v>49</v>
      </c>
      <c r="BZ22" s="1">
        <v>110</v>
      </c>
      <c r="CA22" s="1">
        <v>68</v>
      </c>
      <c r="CB22" s="1">
        <v>93</v>
      </c>
      <c r="CC22" s="1">
        <v>75</v>
      </c>
      <c r="CD22" s="1">
        <v>31</v>
      </c>
      <c r="CE22" s="1">
        <v>95</v>
      </c>
      <c r="CF22" s="1">
        <v>75</v>
      </c>
      <c r="CG22" s="1">
        <v>31</v>
      </c>
      <c r="CH22" s="1">
        <v>96</v>
      </c>
      <c r="CI22" s="1">
        <v>40</v>
      </c>
      <c r="CJ22" s="1">
        <v>103</v>
      </c>
      <c r="CK22" s="1">
        <v>17</v>
      </c>
      <c r="CL22" s="1">
        <v>87</v>
      </c>
      <c r="CM22" s="1">
        <v>85</v>
      </c>
      <c r="CN22" s="1">
        <v>68</v>
      </c>
      <c r="CO22" s="1">
        <v>77</v>
      </c>
      <c r="CP22" s="1">
        <v>83</v>
      </c>
      <c r="CQ22" s="1">
        <v>34</v>
      </c>
      <c r="CR22" s="1">
        <v>91</v>
      </c>
      <c r="CS22" s="1">
        <v>97</v>
      </c>
      <c r="CT22" s="1">
        <v>71</v>
      </c>
      <c r="CU22" s="1">
        <v>63</v>
      </c>
      <c r="CV22" s="1">
        <v>16</v>
      </c>
      <c r="CW22" s="1">
        <v>77</v>
      </c>
      <c r="CX22" s="1">
        <v>48</v>
      </c>
      <c r="CY22" s="1">
        <v>14</v>
      </c>
    </row>
    <row r="23" spans="1:103" ht="15.75" customHeight="1" x14ac:dyDescent="0.25">
      <c r="A23" s="2" t="s">
        <v>22</v>
      </c>
      <c r="B23" s="1">
        <v>44</v>
      </c>
      <c r="C23" s="1">
        <v>51</v>
      </c>
      <c r="D23" s="1">
        <v>100</v>
      </c>
      <c r="E23" s="1">
        <v>57</v>
      </c>
      <c r="F23" s="1">
        <v>55</v>
      </c>
      <c r="G23" s="1">
        <v>38</v>
      </c>
      <c r="H23" s="1">
        <v>25</v>
      </c>
      <c r="I23" s="1">
        <v>95</v>
      </c>
      <c r="J23" s="1">
        <v>58</v>
      </c>
      <c r="K23" s="1">
        <v>51</v>
      </c>
      <c r="L23" s="1">
        <v>70</v>
      </c>
      <c r="M23" s="1">
        <v>104</v>
      </c>
      <c r="N23" s="1">
        <v>63</v>
      </c>
      <c r="O23" s="1">
        <v>78</v>
      </c>
      <c r="P23" s="1">
        <v>66</v>
      </c>
      <c r="Q23" s="1">
        <v>96</v>
      </c>
      <c r="R23" s="1">
        <v>48</v>
      </c>
      <c r="S23" s="1">
        <v>18</v>
      </c>
      <c r="T23" s="1">
        <v>66</v>
      </c>
      <c r="U23" s="1">
        <v>23</v>
      </c>
      <c r="V23" s="1">
        <f t="array" ref="V23:V103">TRANSPOSE(W22:CY22)</f>
        <v>32</v>
      </c>
      <c r="W23" s="1" t="s">
        <v>103</v>
      </c>
      <c r="X23" s="1">
        <v>48</v>
      </c>
      <c r="Y23" s="1">
        <v>95</v>
      </c>
      <c r="Z23" s="1">
        <v>50</v>
      </c>
      <c r="AA23" s="1">
        <v>55</v>
      </c>
      <c r="AB23" s="1">
        <v>53</v>
      </c>
      <c r="AC23" s="1">
        <v>65</v>
      </c>
      <c r="AD23" s="1">
        <v>83</v>
      </c>
      <c r="AE23" s="1">
        <v>27</v>
      </c>
      <c r="AF23" s="1">
        <v>32</v>
      </c>
      <c r="AG23" s="1">
        <v>93</v>
      </c>
      <c r="AH23" s="1">
        <v>26</v>
      </c>
      <c r="AI23" s="1">
        <v>93</v>
      </c>
      <c r="AJ23" s="1">
        <v>101</v>
      </c>
      <c r="AK23" s="1">
        <v>99</v>
      </c>
      <c r="AL23" s="1">
        <v>63</v>
      </c>
      <c r="AM23" s="1">
        <v>98</v>
      </c>
      <c r="AN23" s="1">
        <v>86</v>
      </c>
      <c r="AO23" s="1">
        <v>64</v>
      </c>
      <c r="AP23" s="1">
        <v>78</v>
      </c>
      <c r="AQ23" s="1">
        <v>93</v>
      </c>
      <c r="AR23" s="1">
        <v>62</v>
      </c>
      <c r="AS23" s="1">
        <v>59</v>
      </c>
      <c r="AT23" s="1">
        <v>53</v>
      </c>
      <c r="AU23" s="1">
        <v>8</v>
      </c>
      <c r="AV23" s="1">
        <v>77</v>
      </c>
      <c r="AW23" s="1">
        <v>70</v>
      </c>
      <c r="AX23" s="1">
        <v>47</v>
      </c>
      <c r="AY23" s="1">
        <v>63</v>
      </c>
      <c r="AZ23" s="1">
        <v>84</v>
      </c>
      <c r="BA23" s="1">
        <v>39</v>
      </c>
      <c r="BB23" s="1">
        <v>129</v>
      </c>
      <c r="BC23" s="1">
        <v>29</v>
      </c>
      <c r="BD23" s="1">
        <v>52</v>
      </c>
      <c r="BE23" s="1">
        <v>66</v>
      </c>
      <c r="BF23" s="1">
        <v>68</v>
      </c>
      <c r="BG23" s="1">
        <v>43</v>
      </c>
      <c r="BH23" s="1">
        <v>66</v>
      </c>
      <c r="BI23" s="1">
        <v>50</v>
      </c>
      <c r="BJ23" s="1">
        <v>71</v>
      </c>
      <c r="BK23" s="1">
        <v>42</v>
      </c>
      <c r="BL23" s="1">
        <v>86</v>
      </c>
      <c r="BM23" s="1">
        <v>84</v>
      </c>
      <c r="BN23" s="1">
        <v>52</v>
      </c>
      <c r="BO23" s="1">
        <v>56</v>
      </c>
      <c r="BP23" s="1">
        <v>84</v>
      </c>
      <c r="BQ23" s="1">
        <v>53</v>
      </c>
      <c r="BR23" s="1">
        <v>95</v>
      </c>
      <c r="BS23" s="1">
        <v>40</v>
      </c>
      <c r="BT23" s="1">
        <v>78</v>
      </c>
      <c r="BU23" s="1">
        <v>59</v>
      </c>
      <c r="BV23" s="1">
        <v>175</v>
      </c>
      <c r="BW23" s="1">
        <v>49</v>
      </c>
      <c r="BX23" s="1">
        <v>81</v>
      </c>
      <c r="BY23" s="1">
        <v>17</v>
      </c>
      <c r="BZ23" s="1">
        <v>86</v>
      </c>
      <c r="CA23" s="1">
        <v>36</v>
      </c>
      <c r="CB23" s="1">
        <v>72</v>
      </c>
      <c r="CC23" s="1">
        <v>43</v>
      </c>
      <c r="CD23" s="1">
        <v>52</v>
      </c>
      <c r="CE23" s="1">
        <v>115</v>
      </c>
      <c r="CF23" s="1">
        <v>69</v>
      </c>
      <c r="CG23" s="1">
        <v>60</v>
      </c>
      <c r="CH23" s="1">
        <v>69</v>
      </c>
      <c r="CI23" s="1">
        <v>67</v>
      </c>
      <c r="CJ23" s="1">
        <v>70</v>
      </c>
      <c r="CK23" s="1">
        <v>36</v>
      </c>
      <c r="CL23" s="1">
        <v>81</v>
      </c>
      <c r="CM23" s="1">
        <v>112</v>
      </c>
      <c r="CN23" s="1">
        <v>48</v>
      </c>
      <c r="CO23" s="1">
        <v>46</v>
      </c>
      <c r="CP23" s="1">
        <v>99</v>
      </c>
      <c r="CQ23" s="1">
        <v>62</v>
      </c>
      <c r="CR23" s="1">
        <v>85</v>
      </c>
      <c r="CS23" s="1">
        <v>75</v>
      </c>
      <c r="CT23" s="1">
        <v>86</v>
      </c>
      <c r="CU23" s="1">
        <v>92</v>
      </c>
      <c r="CV23" s="1">
        <v>45</v>
      </c>
      <c r="CW23" s="1">
        <v>71</v>
      </c>
      <c r="CX23" s="1">
        <v>76</v>
      </c>
      <c r="CY23" s="1">
        <v>45</v>
      </c>
    </row>
    <row r="24" spans="1:103" ht="15.75" customHeight="1" x14ac:dyDescent="0.25">
      <c r="A24" s="2" t="s">
        <v>23</v>
      </c>
      <c r="B24" s="1">
        <v>16</v>
      </c>
      <c r="C24" s="1">
        <v>68</v>
      </c>
      <c r="D24" s="1">
        <v>54</v>
      </c>
      <c r="E24" s="1">
        <v>26</v>
      </c>
      <c r="F24" s="1">
        <v>31</v>
      </c>
      <c r="G24" s="1">
        <v>24</v>
      </c>
      <c r="H24" s="1">
        <v>23</v>
      </c>
      <c r="I24" s="1">
        <v>63</v>
      </c>
      <c r="J24" s="1">
        <v>76</v>
      </c>
      <c r="K24" s="1">
        <v>17</v>
      </c>
      <c r="L24" s="1">
        <v>59</v>
      </c>
      <c r="M24" s="1">
        <v>80</v>
      </c>
      <c r="N24" s="1">
        <v>35</v>
      </c>
      <c r="O24" s="1">
        <v>46</v>
      </c>
      <c r="P24" s="1">
        <v>42</v>
      </c>
      <c r="Q24" s="1">
        <v>60</v>
      </c>
      <c r="R24" s="1">
        <v>24</v>
      </c>
      <c r="S24" s="1">
        <v>51</v>
      </c>
      <c r="T24" s="1">
        <v>63</v>
      </c>
      <c r="U24" s="1">
        <v>44</v>
      </c>
      <c r="V24" s="1">
        <v>63</v>
      </c>
      <c r="W24" s="1">
        <f t="array" ref="W24:W103">TRANSPOSE(X23:CY23)</f>
        <v>48</v>
      </c>
      <c r="X24" s="1" t="s">
        <v>103</v>
      </c>
      <c r="Y24" s="1">
        <v>73</v>
      </c>
      <c r="Z24" s="1">
        <v>27</v>
      </c>
      <c r="AA24" s="1">
        <v>73</v>
      </c>
      <c r="AB24" s="1">
        <v>73</v>
      </c>
      <c r="AC24" s="1">
        <v>35</v>
      </c>
      <c r="AD24" s="1">
        <v>54</v>
      </c>
      <c r="AE24" s="1">
        <v>24</v>
      </c>
      <c r="AF24" s="1">
        <v>21</v>
      </c>
      <c r="AG24" s="1">
        <v>69</v>
      </c>
      <c r="AH24" s="1">
        <v>73</v>
      </c>
      <c r="AI24" s="1">
        <v>69</v>
      </c>
      <c r="AJ24" s="1">
        <v>71</v>
      </c>
      <c r="AK24" s="1">
        <v>72</v>
      </c>
      <c r="AL24" s="1">
        <v>41</v>
      </c>
      <c r="AM24" s="1">
        <v>74</v>
      </c>
      <c r="AN24" s="1">
        <v>70</v>
      </c>
      <c r="AO24" s="1">
        <v>42</v>
      </c>
      <c r="AP24" s="1">
        <v>51</v>
      </c>
      <c r="AQ24" s="1">
        <v>79</v>
      </c>
      <c r="AR24" s="1">
        <v>101</v>
      </c>
      <c r="AS24" s="1">
        <v>36</v>
      </c>
      <c r="AT24" s="1">
        <v>42</v>
      </c>
      <c r="AU24" s="1">
        <v>50</v>
      </c>
      <c r="AV24" s="1">
        <v>59</v>
      </c>
      <c r="AW24" s="1">
        <v>38</v>
      </c>
      <c r="AX24" s="1">
        <v>85</v>
      </c>
      <c r="AY24" s="1">
        <v>66</v>
      </c>
      <c r="AZ24" s="1">
        <v>51</v>
      </c>
      <c r="BA24" s="1">
        <v>55</v>
      </c>
      <c r="BB24" s="1">
        <v>48</v>
      </c>
      <c r="BC24" s="1">
        <v>26</v>
      </c>
      <c r="BD24" s="1">
        <v>77</v>
      </c>
      <c r="BE24" s="1">
        <v>31</v>
      </c>
      <c r="BF24" s="1">
        <v>45</v>
      </c>
      <c r="BG24" s="1">
        <v>23</v>
      </c>
      <c r="BH24" s="1">
        <v>35</v>
      </c>
      <c r="BI24" s="1">
        <v>27</v>
      </c>
      <c r="BJ24" s="1">
        <v>48</v>
      </c>
      <c r="BK24" s="1">
        <v>70</v>
      </c>
      <c r="BL24" s="1">
        <v>61</v>
      </c>
      <c r="BM24" s="1">
        <v>52</v>
      </c>
      <c r="BN24" s="1">
        <v>25</v>
      </c>
      <c r="BO24" s="1">
        <v>34</v>
      </c>
      <c r="BP24" s="1">
        <v>65</v>
      </c>
      <c r="BQ24" s="1">
        <v>31</v>
      </c>
      <c r="BR24" s="1">
        <v>79</v>
      </c>
      <c r="BS24" s="1">
        <v>9</v>
      </c>
      <c r="BT24" s="1">
        <v>56</v>
      </c>
      <c r="BU24" s="1">
        <v>31</v>
      </c>
      <c r="BV24" s="1">
        <v>60</v>
      </c>
      <c r="BW24" s="1">
        <v>59</v>
      </c>
      <c r="BX24" s="1">
        <v>54</v>
      </c>
      <c r="BY24" s="1">
        <v>41</v>
      </c>
      <c r="BZ24" s="1">
        <v>60</v>
      </c>
      <c r="CA24" s="1">
        <v>25</v>
      </c>
      <c r="CB24" s="1">
        <v>43</v>
      </c>
      <c r="CC24" s="1">
        <v>18</v>
      </c>
      <c r="CD24" s="1">
        <v>91</v>
      </c>
      <c r="CE24" s="1">
        <v>91</v>
      </c>
      <c r="CF24" s="1">
        <v>38</v>
      </c>
      <c r="CG24" s="1">
        <v>59</v>
      </c>
      <c r="CH24" s="1">
        <v>46</v>
      </c>
      <c r="CI24" s="1">
        <v>44</v>
      </c>
      <c r="CJ24" s="1">
        <v>47</v>
      </c>
      <c r="CK24" s="1">
        <v>79</v>
      </c>
      <c r="CL24" s="1">
        <v>48</v>
      </c>
      <c r="CM24" s="1">
        <v>81</v>
      </c>
      <c r="CN24" s="1">
        <v>13</v>
      </c>
      <c r="CO24" s="1">
        <v>33</v>
      </c>
      <c r="CP24" s="1">
        <v>68</v>
      </c>
      <c r="CQ24" s="1">
        <v>39</v>
      </c>
      <c r="CR24" s="1">
        <v>58</v>
      </c>
      <c r="CS24" s="1">
        <v>46</v>
      </c>
      <c r="CT24" s="1">
        <v>62</v>
      </c>
      <c r="CU24" s="1">
        <v>62</v>
      </c>
      <c r="CV24" s="1">
        <v>73</v>
      </c>
      <c r="CW24" s="1">
        <v>43</v>
      </c>
      <c r="CX24" s="1">
        <v>71</v>
      </c>
      <c r="CY24" s="1">
        <v>50</v>
      </c>
    </row>
    <row r="25" spans="1:103" ht="15.75" customHeight="1" x14ac:dyDescent="0.25">
      <c r="A25" s="2" t="s">
        <v>24</v>
      </c>
      <c r="B25" s="1">
        <v>57</v>
      </c>
      <c r="C25" s="1">
        <v>39</v>
      </c>
      <c r="D25" s="1">
        <v>29</v>
      </c>
      <c r="E25" s="1">
        <v>94</v>
      </c>
      <c r="F25" s="1">
        <v>46</v>
      </c>
      <c r="G25" s="1">
        <v>62</v>
      </c>
      <c r="H25" s="1">
        <v>72</v>
      </c>
      <c r="I25" s="1">
        <v>28</v>
      </c>
      <c r="J25" s="1">
        <v>46</v>
      </c>
      <c r="K25" s="1">
        <v>67</v>
      </c>
      <c r="L25" s="1">
        <v>24</v>
      </c>
      <c r="M25" s="1">
        <v>45</v>
      </c>
      <c r="N25" s="1">
        <v>73</v>
      </c>
      <c r="O25" s="1">
        <v>34</v>
      </c>
      <c r="P25" s="1">
        <v>40</v>
      </c>
      <c r="Q25" s="1">
        <v>112</v>
      </c>
      <c r="R25" s="1">
        <v>52</v>
      </c>
      <c r="S25" s="1">
        <v>89</v>
      </c>
      <c r="T25" s="1">
        <v>23</v>
      </c>
      <c r="U25" s="1">
        <v>82</v>
      </c>
      <c r="V25" s="1">
        <v>59</v>
      </c>
      <c r="W25" s="1">
        <v>95</v>
      </c>
      <c r="X25" s="1">
        <f t="array" ref="X25:X103">TRANSPOSE(Y24:CY24)</f>
        <v>73</v>
      </c>
      <c r="Y25" s="1" t="s">
        <v>103</v>
      </c>
      <c r="Z25" s="1">
        <v>47</v>
      </c>
      <c r="AA25" s="1">
        <v>36</v>
      </c>
      <c r="AB25" s="1">
        <v>43</v>
      </c>
      <c r="AC25" s="1">
        <v>107</v>
      </c>
      <c r="AD25" s="1">
        <v>121</v>
      </c>
      <c r="AE25" s="1">
        <v>71</v>
      </c>
      <c r="AF25" s="1">
        <v>79</v>
      </c>
      <c r="AG25" s="1">
        <v>35</v>
      </c>
      <c r="AH25" s="1">
        <v>63</v>
      </c>
      <c r="AI25" s="1">
        <v>34</v>
      </c>
      <c r="AJ25" s="1">
        <v>42</v>
      </c>
      <c r="AK25" s="1">
        <v>83</v>
      </c>
      <c r="AL25" s="1">
        <v>73</v>
      </c>
      <c r="AM25" s="1">
        <v>39</v>
      </c>
      <c r="AN25" s="1">
        <v>6</v>
      </c>
      <c r="AO25" s="1">
        <v>32</v>
      </c>
      <c r="AP25" s="1">
        <v>62</v>
      </c>
      <c r="AQ25" s="1">
        <v>64</v>
      </c>
      <c r="AR25" s="1">
        <v>71</v>
      </c>
      <c r="AS25" s="1">
        <v>37</v>
      </c>
      <c r="AT25" s="1">
        <v>55</v>
      </c>
      <c r="AU25" s="1">
        <v>89</v>
      </c>
      <c r="AV25" s="1">
        <v>14</v>
      </c>
      <c r="AW25" s="1">
        <v>50</v>
      </c>
      <c r="AX25" s="1">
        <v>55</v>
      </c>
      <c r="AY25" s="1">
        <v>29</v>
      </c>
      <c r="AZ25" s="1">
        <v>100</v>
      </c>
      <c r="BA25" s="1">
        <v>67</v>
      </c>
      <c r="BB25" s="1">
        <v>118</v>
      </c>
      <c r="BC25" s="1">
        <v>84</v>
      </c>
      <c r="BD25" s="1">
        <v>47</v>
      </c>
      <c r="BE25" s="1">
        <v>82</v>
      </c>
      <c r="BF25" s="1">
        <v>29</v>
      </c>
      <c r="BG25" s="1">
        <v>54</v>
      </c>
      <c r="BH25" s="1">
        <v>41</v>
      </c>
      <c r="BI25" s="1">
        <v>50</v>
      </c>
      <c r="BJ25" s="1">
        <v>44</v>
      </c>
      <c r="BK25" s="1">
        <v>35</v>
      </c>
      <c r="BL25" s="1">
        <v>129</v>
      </c>
      <c r="BM25" s="1">
        <v>60</v>
      </c>
      <c r="BN25" s="1">
        <v>66</v>
      </c>
      <c r="BO25" s="1">
        <v>100</v>
      </c>
      <c r="BP25" s="1">
        <v>8</v>
      </c>
      <c r="BQ25" s="1">
        <v>97</v>
      </c>
      <c r="BR25" s="1">
        <v>11</v>
      </c>
      <c r="BS25" s="1">
        <v>73</v>
      </c>
      <c r="BT25" s="1">
        <v>17</v>
      </c>
      <c r="BU25" s="1">
        <v>72</v>
      </c>
      <c r="BV25" s="1">
        <v>51</v>
      </c>
      <c r="BW25" s="1">
        <v>43</v>
      </c>
      <c r="BX25" s="1">
        <v>116</v>
      </c>
      <c r="BY25" s="1">
        <v>81</v>
      </c>
      <c r="BZ25" s="1">
        <v>131</v>
      </c>
      <c r="CA25" s="1">
        <v>83</v>
      </c>
      <c r="CB25" s="1">
        <v>101</v>
      </c>
      <c r="CC25" s="1">
        <v>86</v>
      </c>
      <c r="CD25" s="1">
        <v>61</v>
      </c>
      <c r="CE25" s="1">
        <v>50</v>
      </c>
      <c r="CF25" s="1">
        <v>82</v>
      </c>
      <c r="CG25" s="1">
        <v>32</v>
      </c>
      <c r="CH25" s="1">
        <v>116</v>
      </c>
      <c r="CI25" s="1">
        <v>42</v>
      </c>
      <c r="CJ25" s="1">
        <v>123</v>
      </c>
      <c r="CK25" s="1">
        <v>53</v>
      </c>
      <c r="CL25" s="1">
        <v>97</v>
      </c>
      <c r="CM25" s="1">
        <v>40</v>
      </c>
      <c r="CN25" s="1">
        <v>79</v>
      </c>
      <c r="CO25" s="1">
        <v>90</v>
      </c>
      <c r="CP25" s="1">
        <v>39</v>
      </c>
      <c r="CQ25" s="1">
        <v>48</v>
      </c>
      <c r="CR25" s="1">
        <v>73</v>
      </c>
      <c r="CS25" s="1">
        <v>118</v>
      </c>
      <c r="CT25" s="1">
        <v>27</v>
      </c>
      <c r="CU25" s="1">
        <v>19</v>
      </c>
      <c r="CV25" s="1">
        <v>43</v>
      </c>
      <c r="CW25" s="1">
        <v>84</v>
      </c>
      <c r="CX25" s="1">
        <v>43</v>
      </c>
      <c r="CY25" s="1">
        <v>64</v>
      </c>
    </row>
    <row r="26" spans="1:103" ht="15.75" customHeight="1" x14ac:dyDescent="0.25">
      <c r="A26" s="2" t="s">
        <v>25</v>
      </c>
      <c r="B26" s="1">
        <v>13</v>
      </c>
      <c r="C26" s="1">
        <v>61</v>
      </c>
      <c r="D26" s="1">
        <v>30</v>
      </c>
      <c r="E26" s="1">
        <v>38</v>
      </c>
      <c r="F26" s="1">
        <v>18</v>
      </c>
      <c r="G26" s="1">
        <v>17</v>
      </c>
      <c r="H26" s="1">
        <v>27</v>
      </c>
      <c r="I26" s="1">
        <v>39</v>
      </c>
      <c r="J26" s="1">
        <v>63</v>
      </c>
      <c r="K26" s="1">
        <v>21</v>
      </c>
      <c r="L26" s="1">
        <v>46</v>
      </c>
      <c r="M26" s="1">
        <v>56</v>
      </c>
      <c r="N26" s="1">
        <v>28</v>
      </c>
      <c r="O26" s="1">
        <v>21</v>
      </c>
      <c r="P26" s="1">
        <v>30</v>
      </c>
      <c r="Q26" s="1">
        <v>66</v>
      </c>
      <c r="R26" s="1">
        <v>9</v>
      </c>
      <c r="S26" s="1">
        <v>44</v>
      </c>
      <c r="T26" s="1">
        <v>50</v>
      </c>
      <c r="U26" s="1">
        <v>37</v>
      </c>
      <c r="V26" s="1">
        <v>50</v>
      </c>
      <c r="W26" s="1">
        <v>50</v>
      </c>
      <c r="X26" s="1">
        <v>27</v>
      </c>
      <c r="Y26" s="1">
        <f t="array" ref="Y26:Y103">TRANSPOSE(Z25:CY25)</f>
        <v>47</v>
      </c>
      <c r="Z26" s="1" t="s">
        <v>103</v>
      </c>
      <c r="AA26" s="1">
        <v>60</v>
      </c>
      <c r="AB26" s="1">
        <v>59</v>
      </c>
      <c r="AC26" s="1">
        <v>50</v>
      </c>
      <c r="AD26" s="1">
        <v>69</v>
      </c>
      <c r="AE26" s="1">
        <v>25</v>
      </c>
      <c r="AF26" s="1">
        <v>33</v>
      </c>
      <c r="AG26" s="1">
        <v>45</v>
      </c>
      <c r="AH26" s="1">
        <v>59</v>
      </c>
      <c r="AI26" s="1">
        <v>44</v>
      </c>
      <c r="AJ26" s="1">
        <v>46</v>
      </c>
      <c r="AK26" s="1">
        <v>64</v>
      </c>
      <c r="AL26" s="1">
        <v>29</v>
      </c>
      <c r="AM26" s="1">
        <v>49</v>
      </c>
      <c r="AN26" s="1">
        <v>49</v>
      </c>
      <c r="AO26" s="1">
        <v>28</v>
      </c>
      <c r="AP26" s="1">
        <v>34</v>
      </c>
      <c r="AQ26" s="1">
        <v>46</v>
      </c>
      <c r="AR26" s="1">
        <v>87</v>
      </c>
      <c r="AS26" s="1">
        <v>22</v>
      </c>
      <c r="AT26" s="1">
        <v>27</v>
      </c>
      <c r="AU26" s="1">
        <v>43</v>
      </c>
      <c r="AV26" s="1">
        <v>46</v>
      </c>
      <c r="AW26" s="1">
        <v>22</v>
      </c>
      <c r="AX26" s="1">
        <v>72</v>
      </c>
      <c r="AY26" s="1">
        <v>52</v>
      </c>
      <c r="AZ26" s="1">
        <v>54</v>
      </c>
      <c r="BA26" s="1">
        <v>41</v>
      </c>
      <c r="BB26" s="1">
        <v>63</v>
      </c>
      <c r="BC26" s="1">
        <v>32</v>
      </c>
      <c r="BD26" s="1">
        <v>63</v>
      </c>
      <c r="BE26" s="1">
        <v>35</v>
      </c>
      <c r="BF26" s="1">
        <v>19</v>
      </c>
      <c r="BG26" s="1">
        <v>8</v>
      </c>
      <c r="BH26" s="1">
        <v>13</v>
      </c>
      <c r="BI26" s="1">
        <v>14</v>
      </c>
      <c r="BJ26" s="1">
        <v>35</v>
      </c>
      <c r="BK26" s="1">
        <v>45</v>
      </c>
      <c r="BL26" s="1">
        <v>72</v>
      </c>
      <c r="BM26" s="1">
        <v>34</v>
      </c>
      <c r="BN26" s="1">
        <v>21</v>
      </c>
      <c r="BO26" s="1">
        <v>55</v>
      </c>
      <c r="BP26" s="1">
        <v>40</v>
      </c>
      <c r="BQ26" s="1">
        <v>52</v>
      </c>
      <c r="BR26" s="1">
        <v>55</v>
      </c>
      <c r="BS26" s="1">
        <v>27</v>
      </c>
      <c r="BT26" s="1">
        <v>42</v>
      </c>
      <c r="BU26" s="1">
        <v>28</v>
      </c>
      <c r="BV26" s="1">
        <v>35</v>
      </c>
      <c r="BW26" s="1">
        <v>45</v>
      </c>
      <c r="BX26" s="1">
        <v>69</v>
      </c>
      <c r="BY26" s="1">
        <v>34</v>
      </c>
      <c r="BZ26" s="1">
        <v>74</v>
      </c>
      <c r="CA26" s="1">
        <v>37</v>
      </c>
      <c r="CB26" s="1">
        <v>57</v>
      </c>
      <c r="CC26" s="1">
        <v>40</v>
      </c>
      <c r="CD26" s="1">
        <v>77</v>
      </c>
      <c r="CE26" s="1">
        <v>60</v>
      </c>
      <c r="CF26" s="1">
        <v>37</v>
      </c>
      <c r="CG26" s="1">
        <v>46</v>
      </c>
      <c r="CH26" s="1">
        <v>67</v>
      </c>
      <c r="CI26" s="1">
        <v>30</v>
      </c>
      <c r="CJ26" s="1">
        <v>68</v>
      </c>
      <c r="CK26" s="1">
        <v>66</v>
      </c>
      <c r="CL26" s="1">
        <v>51</v>
      </c>
      <c r="CM26" s="1">
        <v>50</v>
      </c>
      <c r="CN26" s="1">
        <v>32</v>
      </c>
      <c r="CO26" s="1">
        <v>44</v>
      </c>
      <c r="CP26" s="1">
        <v>43</v>
      </c>
      <c r="CQ26" s="1">
        <v>25</v>
      </c>
      <c r="CR26" s="1">
        <v>43</v>
      </c>
      <c r="CS26" s="1">
        <v>61</v>
      </c>
      <c r="CT26" s="1">
        <v>37</v>
      </c>
      <c r="CU26" s="1">
        <v>37</v>
      </c>
      <c r="CV26" s="1">
        <v>60</v>
      </c>
      <c r="CW26" s="1">
        <v>40</v>
      </c>
      <c r="CX26" s="1">
        <v>47</v>
      </c>
      <c r="CY26" s="1">
        <v>35</v>
      </c>
    </row>
    <row r="27" spans="1:103" ht="15.75" customHeight="1" x14ac:dyDescent="0.25">
      <c r="A27" s="2" t="s">
        <v>26</v>
      </c>
      <c r="B27" s="1">
        <v>59</v>
      </c>
      <c r="C27" s="1">
        <v>7</v>
      </c>
      <c r="D27" s="1">
        <v>48</v>
      </c>
      <c r="E27" s="1">
        <v>84</v>
      </c>
      <c r="F27" s="1">
        <v>45</v>
      </c>
      <c r="G27" s="1">
        <v>63</v>
      </c>
      <c r="H27" s="1">
        <v>73</v>
      </c>
      <c r="I27" s="1">
        <v>50</v>
      </c>
      <c r="J27" s="1">
        <v>9</v>
      </c>
      <c r="K27" s="1">
        <v>67</v>
      </c>
      <c r="L27" s="1">
        <v>18</v>
      </c>
      <c r="M27" s="1">
        <v>67</v>
      </c>
      <c r="N27" s="1">
        <v>78</v>
      </c>
      <c r="O27" s="1">
        <v>56</v>
      </c>
      <c r="P27" s="1">
        <v>36</v>
      </c>
      <c r="Q27" s="1">
        <v>111</v>
      </c>
      <c r="R27" s="1">
        <v>64</v>
      </c>
      <c r="S27" s="1">
        <v>72</v>
      </c>
      <c r="T27" s="1">
        <v>14</v>
      </c>
      <c r="U27" s="1">
        <v>77</v>
      </c>
      <c r="V27" s="1">
        <v>26</v>
      </c>
      <c r="W27" s="1">
        <v>55</v>
      </c>
      <c r="X27" s="1">
        <v>73</v>
      </c>
      <c r="Y27" s="1">
        <v>36</v>
      </c>
      <c r="Z27" s="1">
        <f t="array" ref="Z27:Z103">TRANSPOSE(AA26:CY26)</f>
        <v>60</v>
      </c>
      <c r="AA27" s="1" t="s">
        <v>103</v>
      </c>
      <c r="AB27" s="1">
        <v>7</v>
      </c>
      <c r="AC27" s="1">
        <v>96</v>
      </c>
      <c r="AD27" s="1">
        <v>114</v>
      </c>
      <c r="AE27" s="1">
        <v>70</v>
      </c>
      <c r="AF27" s="1">
        <v>86</v>
      </c>
      <c r="AG27" s="1">
        <v>56</v>
      </c>
      <c r="AH27" s="1">
        <v>29</v>
      </c>
      <c r="AI27" s="1">
        <v>55</v>
      </c>
      <c r="AJ27" s="1">
        <v>63</v>
      </c>
      <c r="AK27" s="1">
        <v>103</v>
      </c>
      <c r="AL27" s="1">
        <v>79</v>
      </c>
      <c r="AM27" s="1">
        <v>60</v>
      </c>
      <c r="AN27" s="1">
        <v>34</v>
      </c>
      <c r="AO27" s="1">
        <v>42</v>
      </c>
      <c r="AP27" s="1">
        <v>83</v>
      </c>
      <c r="AQ27" s="1">
        <v>85</v>
      </c>
      <c r="AR27" s="1">
        <v>38</v>
      </c>
      <c r="AS27" s="1">
        <v>48</v>
      </c>
      <c r="AT27" s="1">
        <v>47</v>
      </c>
      <c r="AU27" s="1">
        <v>61</v>
      </c>
      <c r="AV27" s="1">
        <v>25</v>
      </c>
      <c r="AW27" s="1">
        <v>71</v>
      </c>
      <c r="AX27" s="1">
        <v>22</v>
      </c>
      <c r="AY27" s="1">
        <v>8</v>
      </c>
      <c r="AZ27" s="1">
        <v>99</v>
      </c>
      <c r="BA27" s="1">
        <v>30</v>
      </c>
      <c r="BB27" s="1">
        <v>108</v>
      </c>
      <c r="BC27" s="1">
        <v>83</v>
      </c>
      <c r="BD27" s="1">
        <v>13</v>
      </c>
      <c r="BE27" s="1">
        <v>81</v>
      </c>
      <c r="BF27" s="1">
        <v>50</v>
      </c>
      <c r="BG27" s="1">
        <v>54</v>
      </c>
      <c r="BH27" s="1">
        <v>62</v>
      </c>
      <c r="BI27" s="1">
        <v>49</v>
      </c>
      <c r="BJ27" s="1">
        <v>26</v>
      </c>
      <c r="BK27" s="1">
        <v>56</v>
      </c>
      <c r="BL27" s="1">
        <v>117</v>
      </c>
      <c r="BM27" s="1">
        <v>82</v>
      </c>
      <c r="BN27" s="1">
        <v>68</v>
      </c>
      <c r="BO27" s="1">
        <v>100</v>
      </c>
      <c r="BP27" s="1">
        <v>31</v>
      </c>
      <c r="BQ27" s="1">
        <v>97</v>
      </c>
      <c r="BR27" s="1">
        <v>42</v>
      </c>
      <c r="BS27" s="1">
        <v>73</v>
      </c>
      <c r="BT27" s="1">
        <v>28</v>
      </c>
      <c r="BU27" s="1">
        <v>75</v>
      </c>
      <c r="BV27" s="1">
        <v>75</v>
      </c>
      <c r="BW27" s="1">
        <v>22</v>
      </c>
      <c r="BX27" s="1">
        <v>114</v>
      </c>
      <c r="BY27" s="1">
        <v>71</v>
      </c>
      <c r="BZ27" s="1">
        <v>119</v>
      </c>
      <c r="CA27" s="1">
        <v>83</v>
      </c>
      <c r="CB27" s="1">
        <v>102</v>
      </c>
      <c r="CC27" s="1">
        <v>86</v>
      </c>
      <c r="CD27" s="1">
        <v>28</v>
      </c>
      <c r="CE27" s="1">
        <v>71</v>
      </c>
      <c r="CF27" s="1">
        <v>84</v>
      </c>
      <c r="CG27" s="1">
        <v>14</v>
      </c>
      <c r="CH27" s="1">
        <v>116</v>
      </c>
      <c r="CI27" s="1">
        <v>34</v>
      </c>
      <c r="CJ27" s="1">
        <v>123</v>
      </c>
      <c r="CK27" s="1">
        <v>19</v>
      </c>
      <c r="CL27" s="1">
        <v>96</v>
      </c>
      <c r="CM27" s="1">
        <v>61</v>
      </c>
      <c r="CN27" s="1">
        <v>78</v>
      </c>
      <c r="CO27" s="1">
        <v>90</v>
      </c>
      <c r="CP27" s="1">
        <v>60</v>
      </c>
      <c r="CQ27" s="1">
        <v>39</v>
      </c>
      <c r="CR27" s="1">
        <v>94</v>
      </c>
      <c r="CS27" s="1">
        <v>106</v>
      </c>
      <c r="CT27" s="1">
        <v>48</v>
      </c>
      <c r="CU27" s="1">
        <v>40</v>
      </c>
      <c r="CV27" s="1">
        <v>10</v>
      </c>
      <c r="CW27" s="1">
        <v>86</v>
      </c>
      <c r="CX27" s="1">
        <v>64</v>
      </c>
      <c r="CY27" s="1">
        <v>35</v>
      </c>
    </row>
    <row r="28" spans="1:103" ht="15.75" customHeight="1" x14ac:dyDescent="0.25">
      <c r="A28" s="2" t="s">
        <v>27</v>
      </c>
      <c r="B28" s="1">
        <v>58</v>
      </c>
      <c r="C28" s="1">
        <v>6</v>
      </c>
      <c r="D28" s="1">
        <v>54</v>
      </c>
      <c r="E28" s="1">
        <v>83</v>
      </c>
      <c r="F28" s="1">
        <v>45</v>
      </c>
      <c r="G28" s="1">
        <v>63</v>
      </c>
      <c r="H28" s="1">
        <v>73</v>
      </c>
      <c r="I28" s="1">
        <v>56</v>
      </c>
      <c r="J28" s="1">
        <v>5</v>
      </c>
      <c r="K28" s="1">
        <v>67</v>
      </c>
      <c r="L28" s="1">
        <v>25</v>
      </c>
      <c r="M28" s="1">
        <v>73</v>
      </c>
      <c r="N28" s="1">
        <v>78</v>
      </c>
      <c r="O28" s="1">
        <v>62</v>
      </c>
      <c r="P28" s="1">
        <v>37</v>
      </c>
      <c r="Q28" s="1">
        <v>110</v>
      </c>
      <c r="R28" s="1">
        <v>63</v>
      </c>
      <c r="S28" s="1">
        <v>70</v>
      </c>
      <c r="T28" s="1">
        <v>20</v>
      </c>
      <c r="U28" s="1">
        <v>75</v>
      </c>
      <c r="V28" s="1">
        <v>24</v>
      </c>
      <c r="W28" s="1">
        <v>53</v>
      </c>
      <c r="X28" s="1">
        <v>73</v>
      </c>
      <c r="Y28" s="1">
        <v>43</v>
      </c>
      <c r="Z28" s="1">
        <v>59</v>
      </c>
      <c r="AA28" s="1">
        <f t="array" ref="AA28:AA103">TRANSPOSE(AB27:CY27)</f>
        <v>7</v>
      </c>
      <c r="AB28" s="1" t="s">
        <v>103</v>
      </c>
      <c r="AC28" s="1">
        <v>96</v>
      </c>
      <c r="AD28" s="1">
        <v>114</v>
      </c>
      <c r="AE28" s="1">
        <v>70</v>
      </c>
      <c r="AF28" s="1">
        <v>78</v>
      </c>
      <c r="AG28" s="1">
        <v>63</v>
      </c>
      <c r="AH28" s="1">
        <v>27</v>
      </c>
      <c r="AI28" s="1">
        <v>62</v>
      </c>
      <c r="AJ28" s="1">
        <v>70</v>
      </c>
      <c r="AK28" s="1">
        <v>110</v>
      </c>
      <c r="AL28" s="1">
        <v>78</v>
      </c>
      <c r="AM28" s="1">
        <v>67</v>
      </c>
      <c r="AN28" s="1">
        <v>38</v>
      </c>
      <c r="AO28" s="1">
        <v>49</v>
      </c>
      <c r="AP28" s="1">
        <v>90</v>
      </c>
      <c r="AQ28" s="1">
        <v>92</v>
      </c>
      <c r="AR28" s="1">
        <v>36</v>
      </c>
      <c r="AS28" s="1">
        <v>48</v>
      </c>
      <c r="AT28" s="1">
        <v>43</v>
      </c>
      <c r="AU28" s="1">
        <v>60</v>
      </c>
      <c r="AV28" s="1">
        <v>29</v>
      </c>
      <c r="AW28" s="1">
        <v>77</v>
      </c>
      <c r="AX28" s="1">
        <v>20</v>
      </c>
      <c r="AY28" s="1">
        <v>12</v>
      </c>
      <c r="AZ28" s="1">
        <v>99</v>
      </c>
      <c r="BA28" s="1">
        <v>30</v>
      </c>
      <c r="BB28" s="1">
        <v>108</v>
      </c>
      <c r="BC28" s="1">
        <v>81</v>
      </c>
      <c r="BD28" s="1">
        <v>11</v>
      </c>
      <c r="BE28" s="1">
        <v>81</v>
      </c>
      <c r="BF28" s="1">
        <v>57</v>
      </c>
      <c r="BG28" s="1">
        <v>54</v>
      </c>
      <c r="BH28" s="1">
        <v>69</v>
      </c>
      <c r="BI28" s="1">
        <v>48</v>
      </c>
      <c r="BJ28" s="1">
        <v>25</v>
      </c>
      <c r="BK28" s="1">
        <v>63</v>
      </c>
      <c r="BL28" s="1">
        <v>117</v>
      </c>
      <c r="BM28" s="1">
        <v>88</v>
      </c>
      <c r="BN28" s="1">
        <v>67</v>
      </c>
      <c r="BO28" s="1">
        <v>100</v>
      </c>
      <c r="BP28" s="1">
        <v>35</v>
      </c>
      <c r="BQ28" s="1">
        <v>97</v>
      </c>
      <c r="BR28" s="1">
        <v>46</v>
      </c>
      <c r="BS28" s="1">
        <v>73</v>
      </c>
      <c r="BT28" s="1">
        <v>32</v>
      </c>
      <c r="BU28" s="1">
        <v>74</v>
      </c>
      <c r="BV28" s="1">
        <v>79</v>
      </c>
      <c r="BW28" s="1">
        <v>21</v>
      </c>
      <c r="BX28" s="1">
        <v>114</v>
      </c>
      <c r="BY28" s="1">
        <v>69</v>
      </c>
      <c r="BZ28" s="1">
        <v>119</v>
      </c>
      <c r="CA28" s="1">
        <v>82</v>
      </c>
      <c r="CB28" s="1">
        <v>102</v>
      </c>
      <c r="CC28" s="1">
        <v>86</v>
      </c>
      <c r="CD28" s="1">
        <v>25</v>
      </c>
      <c r="CE28" s="1">
        <v>78</v>
      </c>
      <c r="CF28" s="1">
        <v>84</v>
      </c>
      <c r="CG28" s="1">
        <v>14</v>
      </c>
      <c r="CH28" s="1">
        <v>116</v>
      </c>
      <c r="CI28" s="1">
        <v>33</v>
      </c>
      <c r="CJ28" s="1">
        <v>123</v>
      </c>
      <c r="CK28" s="1">
        <v>17</v>
      </c>
      <c r="CL28" s="1">
        <v>96</v>
      </c>
      <c r="CM28" s="1">
        <v>68</v>
      </c>
      <c r="CN28" s="1">
        <v>77</v>
      </c>
      <c r="CO28" s="1">
        <v>89</v>
      </c>
      <c r="CP28" s="1">
        <v>67</v>
      </c>
      <c r="CQ28" s="1">
        <v>39</v>
      </c>
      <c r="CR28" s="1">
        <v>100</v>
      </c>
      <c r="CS28" s="1">
        <v>106</v>
      </c>
      <c r="CT28" s="1">
        <v>55</v>
      </c>
      <c r="CU28" s="1">
        <v>44</v>
      </c>
      <c r="CV28" s="1">
        <v>8</v>
      </c>
      <c r="CW28" s="1">
        <v>86</v>
      </c>
      <c r="CX28" s="1">
        <v>71</v>
      </c>
      <c r="CY28" s="1">
        <v>35</v>
      </c>
    </row>
    <row r="29" spans="1:103" ht="15.75" customHeight="1" x14ac:dyDescent="0.25">
      <c r="A29" s="2" t="s">
        <v>28</v>
      </c>
      <c r="B29" s="1">
        <v>38</v>
      </c>
      <c r="C29" s="1">
        <v>92</v>
      </c>
      <c r="D29" s="1">
        <v>90</v>
      </c>
      <c r="E29" s="1">
        <v>17</v>
      </c>
      <c r="F29" s="1">
        <v>54</v>
      </c>
      <c r="G29" s="1">
        <v>48</v>
      </c>
      <c r="H29" s="1">
        <v>41</v>
      </c>
      <c r="I29" s="1">
        <v>98</v>
      </c>
      <c r="J29" s="1">
        <v>99</v>
      </c>
      <c r="K29" s="1">
        <v>31</v>
      </c>
      <c r="L29" s="1">
        <v>82</v>
      </c>
      <c r="M29" s="1">
        <v>115</v>
      </c>
      <c r="N29" s="1">
        <v>54</v>
      </c>
      <c r="O29" s="1">
        <v>70</v>
      </c>
      <c r="P29" s="1">
        <v>66</v>
      </c>
      <c r="Q29" s="1">
        <v>50</v>
      </c>
      <c r="R29" s="1">
        <v>48</v>
      </c>
      <c r="S29" s="1">
        <v>58</v>
      </c>
      <c r="T29" s="1">
        <v>87</v>
      </c>
      <c r="U29" s="1">
        <v>51</v>
      </c>
      <c r="V29" s="1">
        <v>87</v>
      </c>
      <c r="W29" s="1">
        <v>65</v>
      </c>
      <c r="X29" s="1">
        <v>35</v>
      </c>
      <c r="Y29" s="1">
        <v>107</v>
      </c>
      <c r="Z29" s="1">
        <v>50</v>
      </c>
      <c r="AA29" s="1">
        <v>96</v>
      </c>
      <c r="AB29" s="1">
        <f t="array" ref="AB29:AB103">TRANSPOSE(AC28:CY28)</f>
        <v>96</v>
      </c>
      <c r="AC29" s="1" t="s">
        <v>103</v>
      </c>
      <c r="AD29" s="1">
        <v>19</v>
      </c>
      <c r="AE29" s="1">
        <v>44</v>
      </c>
      <c r="AF29" s="1">
        <v>37</v>
      </c>
      <c r="AG29" s="1">
        <v>104</v>
      </c>
      <c r="AH29" s="1">
        <v>90</v>
      </c>
      <c r="AI29" s="1">
        <v>103</v>
      </c>
      <c r="AJ29" s="1">
        <v>86</v>
      </c>
      <c r="AK29" s="1">
        <v>77</v>
      </c>
      <c r="AL29" s="1">
        <v>49</v>
      </c>
      <c r="AM29" s="1">
        <v>108</v>
      </c>
      <c r="AN29" s="1">
        <v>91</v>
      </c>
      <c r="AO29" s="1">
        <v>63</v>
      </c>
      <c r="AP29" s="1">
        <v>61</v>
      </c>
      <c r="AQ29" s="1">
        <v>78</v>
      </c>
      <c r="AR29" s="1">
        <v>122</v>
      </c>
      <c r="AS29" s="1">
        <v>57</v>
      </c>
      <c r="AT29" s="1">
        <v>63</v>
      </c>
      <c r="AU29" s="1">
        <v>57</v>
      </c>
      <c r="AV29" s="1">
        <v>81</v>
      </c>
      <c r="AW29" s="1">
        <v>73</v>
      </c>
      <c r="AX29" s="1">
        <v>106</v>
      </c>
      <c r="AY29" s="1">
        <v>87</v>
      </c>
      <c r="AZ29" s="1">
        <v>40</v>
      </c>
      <c r="BA29" s="1">
        <v>76</v>
      </c>
      <c r="BB29" s="1">
        <v>21</v>
      </c>
      <c r="BC29" s="1">
        <v>42</v>
      </c>
      <c r="BD29" s="1">
        <v>98</v>
      </c>
      <c r="BE29" s="1">
        <v>37</v>
      </c>
      <c r="BF29" s="1">
        <v>67</v>
      </c>
      <c r="BG29" s="1">
        <v>42</v>
      </c>
      <c r="BH29" s="1">
        <v>57</v>
      </c>
      <c r="BI29" s="1">
        <v>49</v>
      </c>
      <c r="BJ29" s="1">
        <v>69</v>
      </c>
      <c r="BK29" s="1">
        <v>105</v>
      </c>
      <c r="BL29" s="1">
        <v>22</v>
      </c>
      <c r="BM29" s="1">
        <v>69</v>
      </c>
      <c r="BN29" s="1">
        <v>40</v>
      </c>
      <c r="BO29" s="1">
        <v>31</v>
      </c>
      <c r="BP29" s="1">
        <v>100</v>
      </c>
      <c r="BQ29" s="1">
        <v>27</v>
      </c>
      <c r="BR29" s="1">
        <v>100</v>
      </c>
      <c r="BS29" s="1">
        <v>33</v>
      </c>
      <c r="BT29" s="1">
        <v>77</v>
      </c>
      <c r="BU29" s="1">
        <v>36</v>
      </c>
      <c r="BV29" s="1">
        <v>78</v>
      </c>
      <c r="BW29" s="1">
        <v>80</v>
      </c>
      <c r="BX29" s="1">
        <v>27</v>
      </c>
      <c r="BY29" s="1">
        <v>49</v>
      </c>
      <c r="BZ29" s="1">
        <v>26</v>
      </c>
      <c r="CA29" s="1">
        <v>41</v>
      </c>
      <c r="CB29" s="1">
        <v>15</v>
      </c>
      <c r="CC29" s="1">
        <v>28</v>
      </c>
      <c r="CD29" s="1">
        <v>112</v>
      </c>
      <c r="CE29" s="1">
        <v>114</v>
      </c>
      <c r="CF29" s="1">
        <v>44</v>
      </c>
      <c r="CG29" s="1">
        <v>81</v>
      </c>
      <c r="CH29" s="1">
        <v>44</v>
      </c>
      <c r="CI29" s="1">
        <v>65</v>
      </c>
      <c r="CJ29" s="1">
        <v>54</v>
      </c>
      <c r="CK29" s="1">
        <v>100</v>
      </c>
      <c r="CL29" s="1">
        <v>37</v>
      </c>
      <c r="CM29" s="1">
        <v>104</v>
      </c>
      <c r="CN29" s="1">
        <v>22</v>
      </c>
      <c r="CO29" s="1">
        <v>37</v>
      </c>
      <c r="CP29" s="1">
        <v>90</v>
      </c>
      <c r="CQ29" s="1">
        <v>60</v>
      </c>
      <c r="CR29" s="1">
        <v>60</v>
      </c>
      <c r="CS29" s="1">
        <v>12</v>
      </c>
      <c r="CT29" s="1">
        <v>97</v>
      </c>
      <c r="CU29" s="1">
        <v>97</v>
      </c>
      <c r="CV29" s="1">
        <v>95</v>
      </c>
      <c r="CW29" s="1">
        <v>48</v>
      </c>
      <c r="CX29" s="1">
        <v>93</v>
      </c>
      <c r="CY29" s="1">
        <v>71</v>
      </c>
    </row>
    <row r="30" spans="1:103" ht="15.75" customHeight="1" x14ac:dyDescent="0.25">
      <c r="A30" s="2" t="s">
        <v>29</v>
      </c>
      <c r="B30" s="1">
        <v>56</v>
      </c>
      <c r="C30" s="1">
        <v>109</v>
      </c>
      <c r="D30" s="1">
        <v>107</v>
      </c>
      <c r="E30" s="1">
        <v>36</v>
      </c>
      <c r="F30" s="1">
        <v>73</v>
      </c>
      <c r="G30" s="1">
        <v>66</v>
      </c>
      <c r="H30" s="1">
        <v>60</v>
      </c>
      <c r="I30" s="1">
        <v>116</v>
      </c>
      <c r="J30" s="1">
        <v>117</v>
      </c>
      <c r="K30" s="1">
        <v>49</v>
      </c>
      <c r="L30" s="1">
        <v>100</v>
      </c>
      <c r="M30" s="1">
        <v>133</v>
      </c>
      <c r="N30" s="1">
        <v>73</v>
      </c>
      <c r="O30" s="1">
        <v>99</v>
      </c>
      <c r="P30" s="1">
        <v>84</v>
      </c>
      <c r="Q30" s="1">
        <v>16</v>
      </c>
      <c r="R30" s="1">
        <v>66</v>
      </c>
      <c r="S30" s="1">
        <v>77</v>
      </c>
      <c r="T30" s="1">
        <v>104</v>
      </c>
      <c r="U30" s="1">
        <v>71</v>
      </c>
      <c r="V30" s="1">
        <v>104</v>
      </c>
      <c r="W30" s="1">
        <v>83</v>
      </c>
      <c r="X30" s="1">
        <v>54</v>
      </c>
      <c r="Y30" s="1">
        <v>121</v>
      </c>
      <c r="Z30" s="1">
        <v>69</v>
      </c>
      <c r="AA30" s="1">
        <v>114</v>
      </c>
      <c r="AB30" s="1">
        <v>114</v>
      </c>
      <c r="AC30" s="1">
        <f t="array" ref="AC30:AC103">TRANSPOSE(AD29:CY29)</f>
        <v>19</v>
      </c>
      <c r="AD30" s="1" t="s">
        <v>103</v>
      </c>
      <c r="AE30" s="1">
        <v>62</v>
      </c>
      <c r="AF30" s="1">
        <v>55</v>
      </c>
      <c r="AG30" s="1">
        <v>122</v>
      </c>
      <c r="AH30" s="1">
        <v>107</v>
      </c>
      <c r="AI30" s="1">
        <v>122</v>
      </c>
      <c r="AJ30" s="1">
        <v>104</v>
      </c>
      <c r="AK30" s="1">
        <v>95</v>
      </c>
      <c r="AL30" s="1">
        <v>67</v>
      </c>
      <c r="AM30" s="1">
        <v>127</v>
      </c>
      <c r="AN30" s="1">
        <v>109</v>
      </c>
      <c r="AO30" s="1">
        <v>81</v>
      </c>
      <c r="AP30" s="1">
        <v>79</v>
      </c>
      <c r="AQ30" s="1">
        <v>97</v>
      </c>
      <c r="AR30" s="1">
        <v>140</v>
      </c>
      <c r="AS30" s="1">
        <v>75</v>
      </c>
      <c r="AT30" s="1">
        <v>81</v>
      </c>
      <c r="AU30" s="1">
        <v>75</v>
      </c>
      <c r="AV30" s="1">
        <v>99</v>
      </c>
      <c r="AW30" s="1">
        <v>91</v>
      </c>
      <c r="AX30" s="1">
        <v>124</v>
      </c>
      <c r="AY30" s="1">
        <v>105</v>
      </c>
      <c r="AZ30" s="1">
        <v>45</v>
      </c>
      <c r="BA30" s="1">
        <v>95</v>
      </c>
      <c r="BB30" s="1">
        <v>15</v>
      </c>
      <c r="BC30" s="1">
        <v>60</v>
      </c>
      <c r="BD30" s="1">
        <v>116</v>
      </c>
      <c r="BE30" s="1">
        <v>55</v>
      </c>
      <c r="BF30" s="1">
        <v>98</v>
      </c>
      <c r="BG30" s="1">
        <v>60</v>
      </c>
      <c r="BH30" s="1">
        <v>75</v>
      </c>
      <c r="BI30" s="1">
        <v>67</v>
      </c>
      <c r="BJ30" s="1">
        <v>88</v>
      </c>
      <c r="BK30" s="1">
        <v>123</v>
      </c>
      <c r="BL30" s="1">
        <v>5</v>
      </c>
      <c r="BM30" s="1">
        <v>87</v>
      </c>
      <c r="BN30" s="1">
        <v>58</v>
      </c>
      <c r="BO30" s="1">
        <v>32</v>
      </c>
      <c r="BP30" s="1">
        <v>118</v>
      </c>
      <c r="BQ30" s="1">
        <v>30</v>
      </c>
      <c r="BR30" s="1">
        <v>118</v>
      </c>
      <c r="BS30" s="1">
        <v>52</v>
      </c>
      <c r="BT30" s="1">
        <v>95</v>
      </c>
      <c r="BU30" s="1">
        <v>54</v>
      </c>
      <c r="BV30" s="1">
        <v>98</v>
      </c>
      <c r="BW30" s="1">
        <v>98</v>
      </c>
      <c r="BX30" s="1">
        <v>15</v>
      </c>
      <c r="BY30" s="1">
        <v>67</v>
      </c>
      <c r="BZ30" s="1">
        <v>9</v>
      </c>
      <c r="CA30" s="1">
        <v>59</v>
      </c>
      <c r="CB30" s="1">
        <v>16</v>
      </c>
      <c r="CC30" s="1">
        <v>47</v>
      </c>
      <c r="CD30" s="1">
        <v>130</v>
      </c>
      <c r="CE30" s="1">
        <v>133</v>
      </c>
      <c r="CF30" s="1">
        <v>62</v>
      </c>
      <c r="CG30" s="1">
        <v>99</v>
      </c>
      <c r="CH30" s="1">
        <v>33</v>
      </c>
      <c r="CI30" s="1">
        <v>84</v>
      </c>
      <c r="CJ30" s="1">
        <v>34</v>
      </c>
      <c r="CK30" s="1">
        <v>118</v>
      </c>
      <c r="CL30" s="1">
        <v>50</v>
      </c>
      <c r="CM30" s="1">
        <v>122</v>
      </c>
      <c r="CN30" s="1">
        <v>45</v>
      </c>
      <c r="CO30" s="1">
        <v>38</v>
      </c>
      <c r="CP30" s="1">
        <v>108</v>
      </c>
      <c r="CQ30" s="1">
        <v>79</v>
      </c>
      <c r="CR30" s="1">
        <v>81</v>
      </c>
      <c r="CS30" s="1">
        <v>8</v>
      </c>
      <c r="CT30" s="1">
        <v>115</v>
      </c>
      <c r="CU30" s="1">
        <v>115</v>
      </c>
      <c r="CV30" s="1">
        <v>113</v>
      </c>
      <c r="CW30" s="1">
        <v>67</v>
      </c>
      <c r="CX30" s="1">
        <v>111</v>
      </c>
      <c r="CY30" s="1">
        <v>90</v>
      </c>
    </row>
    <row r="31" spans="1:103" ht="15.75" customHeight="1" x14ac:dyDescent="0.25">
      <c r="A31" s="2" t="s">
        <v>30</v>
      </c>
      <c r="B31" s="1">
        <v>17</v>
      </c>
      <c r="C31" s="1">
        <v>72</v>
      </c>
      <c r="D31" s="1">
        <v>59</v>
      </c>
      <c r="E31" s="1">
        <v>41</v>
      </c>
      <c r="F31" s="1">
        <v>29</v>
      </c>
      <c r="G31" s="1">
        <v>12</v>
      </c>
      <c r="H31" s="1">
        <v>4</v>
      </c>
      <c r="I31" s="1">
        <v>61</v>
      </c>
      <c r="J31" s="1">
        <v>73</v>
      </c>
      <c r="K31" s="1">
        <v>25</v>
      </c>
      <c r="L31" s="1">
        <v>57</v>
      </c>
      <c r="M31" s="1">
        <v>79</v>
      </c>
      <c r="N31" s="1">
        <v>36</v>
      </c>
      <c r="O31" s="1">
        <v>44</v>
      </c>
      <c r="P31" s="1">
        <v>40</v>
      </c>
      <c r="Q31" s="1">
        <v>69</v>
      </c>
      <c r="R31" s="1">
        <v>22</v>
      </c>
      <c r="S31" s="1">
        <v>21</v>
      </c>
      <c r="T31" s="1">
        <v>61</v>
      </c>
      <c r="U31" s="1">
        <v>14</v>
      </c>
      <c r="V31" s="1">
        <v>59</v>
      </c>
      <c r="W31" s="1">
        <v>27</v>
      </c>
      <c r="X31" s="1">
        <v>24</v>
      </c>
      <c r="Y31" s="1">
        <v>71</v>
      </c>
      <c r="Z31" s="1">
        <v>25</v>
      </c>
      <c r="AA31" s="1">
        <v>70</v>
      </c>
      <c r="AB31" s="1">
        <v>70</v>
      </c>
      <c r="AC31" s="1">
        <v>44</v>
      </c>
      <c r="AD31" s="1">
        <f t="array" ref="AD31:AD103">TRANSPOSE(AE30:CY30)</f>
        <v>62</v>
      </c>
      <c r="AE31" s="1" t="s">
        <v>103</v>
      </c>
      <c r="AF31" s="1">
        <v>12</v>
      </c>
      <c r="AG31" s="1">
        <v>67</v>
      </c>
      <c r="AH31" s="1">
        <v>53</v>
      </c>
      <c r="AI31" s="1">
        <v>67</v>
      </c>
      <c r="AJ31" s="7">
        <v>69</v>
      </c>
      <c r="AK31" s="1">
        <v>73</v>
      </c>
      <c r="AL31" s="1">
        <v>37</v>
      </c>
      <c r="AM31" s="1">
        <v>72</v>
      </c>
      <c r="AN31" s="1">
        <v>67</v>
      </c>
      <c r="AO31" s="1">
        <v>38</v>
      </c>
      <c r="AP31" s="1">
        <v>50</v>
      </c>
      <c r="AQ31" s="1">
        <v>59</v>
      </c>
      <c r="AR31" s="1">
        <v>89</v>
      </c>
      <c r="AS31" s="1">
        <v>33</v>
      </c>
      <c r="AT31" s="1">
        <v>38</v>
      </c>
      <c r="AU31" s="1">
        <v>20</v>
      </c>
      <c r="AV31" s="1">
        <v>56</v>
      </c>
      <c r="AW31" s="1">
        <v>36</v>
      </c>
      <c r="AX31" s="1">
        <v>73</v>
      </c>
      <c r="AY31" s="1">
        <v>63</v>
      </c>
      <c r="AZ31" s="1">
        <v>58</v>
      </c>
      <c r="BA31" s="1">
        <v>52</v>
      </c>
      <c r="BB31" s="1">
        <v>54</v>
      </c>
      <c r="BC31" s="1">
        <v>9</v>
      </c>
      <c r="BD31" s="1">
        <v>74</v>
      </c>
      <c r="BE31" s="1">
        <v>40</v>
      </c>
      <c r="BF31" s="1">
        <v>43</v>
      </c>
      <c r="BG31" s="1">
        <v>17</v>
      </c>
      <c r="BH31" s="1">
        <v>32</v>
      </c>
      <c r="BI31" s="1">
        <v>24</v>
      </c>
      <c r="BJ31" s="1">
        <v>45</v>
      </c>
      <c r="BK31" s="1">
        <v>68</v>
      </c>
      <c r="BL31" s="1">
        <v>65</v>
      </c>
      <c r="BM31" s="1">
        <v>50</v>
      </c>
      <c r="BN31" s="1">
        <v>26</v>
      </c>
      <c r="BO31" s="1">
        <v>36</v>
      </c>
      <c r="BP31" s="1">
        <v>63</v>
      </c>
      <c r="BQ31" s="1">
        <v>32</v>
      </c>
      <c r="BR31" s="1">
        <v>75</v>
      </c>
      <c r="BS31" s="1">
        <v>15</v>
      </c>
      <c r="BT31" s="1">
        <v>52</v>
      </c>
      <c r="BU31" s="1">
        <v>33</v>
      </c>
      <c r="BV31" s="1">
        <v>58</v>
      </c>
      <c r="BW31" s="1">
        <v>55</v>
      </c>
      <c r="BX31" s="1">
        <v>60</v>
      </c>
      <c r="BY31" s="1">
        <v>11</v>
      </c>
      <c r="BZ31" s="1">
        <v>67</v>
      </c>
      <c r="CA31" s="1">
        <v>16</v>
      </c>
      <c r="CB31" s="1">
        <v>52</v>
      </c>
      <c r="CC31" s="1">
        <v>23</v>
      </c>
      <c r="CD31" s="1">
        <v>79</v>
      </c>
      <c r="CE31" s="1">
        <v>89</v>
      </c>
      <c r="CF31" s="1">
        <v>43</v>
      </c>
      <c r="CG31" s="1">
        <v>56</v>
      </c>
      <c r="CH31" s="1">
        <v>48</v>
      </c>
      <c r="CI31" s="1">
        <v>41</v>
      </c>
      <c r="CJ31" s="1">
        <v>49</v>
      </c>
      <c r="CK31" s="1">
        <v>63</v>
      </c>
      <c r="CL31" s="1">
        <v>55</v>
      </c>
      <c r="CM31" s="1">
        <v>78</v>
      </c>
      <c r="CN31" s="1">
        <v>27</v>
      </c>
      <c r="CO31" s="1">
        <v>25</v>
      </c>
      <c r="CP31" s="1">
        <v>66</v>
      </c>
      <c r="CQ31" s="1">
        <v>36</v>
      </c>
      <c r="CR31" s="1">
        <v>51</v>
      </c>
      <c r="CS31" s="1">
        <v>55</v>
      </c>
      <c r="CT31" s="1">
        <v>60</v>
      </c>
      <c r="CU31" s="1">
        <v>60</v>
      </c>
      <c r="CV31" s="1">
        <v>70</v>
      </c>
      <c r="CW31" s="1">
        <v>45</v>
      </c>
      <c r="CX31" s="1">
        <v>69</v>
      </c>
      <c r="CY31" s="1">
        <v>47</v>
      </c>
    </row>
    <row r="32" spans="1:103" ht="15.75" customHeight="1" x14ac:dyDescent="0.25">
      <c r="A32" s="2" t="s">
        <v>31</v>
      </c>
      <c r="B32" s="1">
        <v>23</v>
      </c>
      <c r="C32" s="1">
        <v>82</v>
      </c>
      <c r="D32" s="1">
        <v>61</v>
      </c>
      <c r="E32" s="1">
        <v>28</v>
      </c>
      <c r="F32" s="1">
        <v>37</v>
      </c>
      <c r="G32" s="1">
        <v>21</v>
      </c>
      <c r="H32" s="1">
        <v>9</v>
      </c>
      <c r="I32" s="1">
        <v>69</v>
      </c>
      <c r="J32" s="1">
        <v>82</v>
      </c>
      <c r="K32" s="1">
        <v>26</v>
      </c>
      <c r="L32" s="1">
        <v>65</v>
      </c>
      <c r="M32" s="1">
        <v>86</v>
      </c>
      <c r="N32" s="1">
        <v>43</v>
      </c>
      <c r="O32" s="1">
        <v>52</v>
      </c>
      <c r="P32" s="1">
        <v>49</v>
      </c>
      <c r="Q32" s="1">
        <v>62</v>
      </c>
      <c r="R32" s="1">
        <v>30</v>
      </c>
      <c r="S32" s="1">
        <v>26</v>
      </c>
      <c r="T32" s="1">
        <v>69</v>
      </c>
      <c r="U32" s="1">
        <v>17</v>
      </c>
      <c r="V32" s="1">
        <v>64</v>
      </c>
      <c r="W32" s="1">
        <v>32</v>
      </c>
      <c r="X32" s="1">
        <v>21</v>
      </c>
      <c r="Y32" s="1">
        <v>79</v>
      </c>
      <c r="Z32" s="1">
        <v>33</v>
      </c>
      <c r="AA32" s="1">
        <v>86</v>
      </c>
      <c r="AB32" s="1">
        <v>78</v>
      </c>
      <c r="AC32" s="1">
        <v>37</v>
      </c>
      <c r="AD32" s="1">
        <v>55</v>
      </c>
      <c r="AE32" s="1">
        <f t="array" ref="AE32:AE103">TRANSPOSE(AF31:CY31)</f>
        <v>12</v>
      </c>
      <c r="AF32" s="1" t="s">
        <v>103</v>
      </c>
      <c r="AG32" s="1">
        <v>75</v>
      </c>
      <c r="AH32" s="1">
        <v>57</v>
      </c>
      <c r="AI32" s="1">
        <v>74</v>
      </c>
      <c r="AJ32" s="1">
        <v>75</v>
      </c>
      <c r="AK32" s="1">
        <v>82</v>
      </c>
      <c r="AL32" s="1">
        <v>46</v>
      </c>
      <c r="AM32" s="1">
        <v>80</v>
      </c>
      <c r="AN32" s="1">
        <v>81</v>
      </c>
      <c r="AO32" s="1">
        <v>49</v>
      </c>
      <c r="AP32" s="1">
        <v>58</v>
      </c>
      <c r="AQ32" s="1">
        <v>67</v>
      </c>
      <c r="AR32" s="1">
        <v>94</v>
      </c>
      <c r="AS32" s="1">
        <v>43</v>
      </c>
      <c r="AT32" s="1">
        <v>48</v>
      </c>
      <c r="AU32" s="1">
        <v>24</v>
      </c>
      <c r="AV32" s="1">
        <v>65</v>
      </c>
      <c r="AW32" s="1">
        <v>44</v>
      </c>
      <c r="AX32" s="1">
        <v>78</v>
      </c>
      <c r="AY32" s="1">
        <v>95</v>
      </c>
      <c r="AZ32" s="1">
        <v>58</v>
      </c>
      <c r="BA32" s="1">
        <v>71</v>
      </c>
      <c r="BB32" s="1">
        <v>60</v>
      </c>
      <c r="BC32" s="1">
        <v>5</v>
      </c>
      <c r="BD32" s="1">
        <v>84</v>
      </c>
      <c r="BE32" s="1">
        <v>39</v>
      </c>
      <c r="BF32" s="1">
        <v>50</v>
      </c>
      <c r="BG32" s="1">
        <v>26</v>
      </c>
      <c r="BH32" s="1">
        <v>40</v>
      </c>
      <c r="BI32" s="1">
        <v>34</v>
      </c>
      <c r="BJ32" s="1">
        <v>54</v>
      </c>
      <c r="BK32" s="1">
        <v>76</v>
      </c>
      <c r="BL32" s="1">
        <v>58</v>
      </c>
      <c r="BM32" s="1">
        <v>57</v>
      </c>
      <c r="BN32" s="1">
        <v>35</v>
      </c>
      <c r="BO32" s="1">
        <v>24</v>
      </c>
      <c r="BP32" s="1">
        <v>71</v>
      </c>
      <c r="BQ32" s="1">
        <v>21</v>
      </c>
      <c r="BR32" s="1">
        <v>84</v>
      </c>
      <c r="BS32" s="1">
        <v>14</v>
      </c>
      <c r="BT32" s="1">
        <v>61</v>
      </c>
      <c r="BU32" s="1">
        <v>39</v>
      </c>
      <c r="BV32" s="1">
        <v>66</v>
      </c>
      <c r="BW32" s="1">
        <v>64</v>
      </c>
      <c r="BX32" s="1">
        <v>49</v>
      </c>
      <c r="BY32" s="1">
        <v>16</v>
      </c>
      <c r="BZ32" s="1">
        <v>54</v>
      </c>
      <c r="CA32" s="1">
        <v>5</v>
      </c>
      <c r="CB32" s="1">
        <v>44</v>
      </c>
      <c r="CC32" s="1">
        <v>15</v>
      </c>
      <c r="CD32" s="1">
        <v>84</v>
      </c>
      <c r="CE32" s="1">
        <v>96</v>
      </c>
      <c r="CF32" s="1">
        <v>46</v>
      </c>
      <c r="CG32" s="1">
        <v>65</v>
      </c>
      <c r="CH32" s="1">
        <v>37</v>
      </c>
      <c r="CI32" s="1">
        <v>49</v>
      </c>
      <c r="CJ32" s="1">
        <v>38</v>
      </c>
      <c r="CK32" s="1">
        <v>68</v>
      </c>
      <c r="CL32" s="1">
        <v>55</v>
      </c>
      <c r="CM32" s="1">
        <v>86</v>
      </c>
      <c r="CN32" s="1">
        <v>20</v>
      </c>
      <c r="CO32" s="1">
        <v>14</v>
      </c>
      <c r="CP32" s="1">
        <v>73</v>
      </c>
      <c r="CQ32" s="1">
        <v>46</v>
      </c>
      <c r="CR32" s="1">
        <v>67</v>
      </c>
      <c r="CS32" s="1">
        <v>48</v>
      </c>
      <c r="CT32" s="1">
        <v>67</v>
      </c>
      <c r="CU32" s="1">
        <v>67</v>
      </c>
      <c r="CV32" s="1">
        <v>77</v>
      </c>
      <c r="CW32" s="1">
        <v>53</v>
      </c>
      <c r="CX32" s="1">
        <v>77</v>
      </c>
      <c r="CY32" s="1">
        <v>55</v>
      </c>
    </row>
    <row r="33" spans="1:103" ht="15.75" customHeight="1" x14ac:dyDescent="0.25">
      <c r="A33" s="2" t="s">
        <v>32</v>
      </c>
      <c r="B33" s="1">
        <v>52</v>
      </c>
      <c r="C33" s="1">
        <v>58</v>
      </c>
      <c r="D33" s="1">
        <v>15</v>
      </c>
      <c r="E33" s="1">
        <v>82</v>
      </c>
      <c r="F33" s="1">
        <v>61</v>
      </c>
      <c r="G33" s="1">
        <v>60</v>
      </c>
      <c r="H33" s="1">
        <v>70</v>
      </c>
      <c r="I33" s="1">
        <v>17</v>
      </c>
      <c r="J33" s="1">
        <v>66</v>
      </c>
      <c r="K33" s="1">
        <v>64</v>
      </c>
      <c r="L33" s="1">
        <v>44</v>
      </c>
      <c r="M33" s="1">
        <v>35</v>
      </c>
      <c r="N33" s="1">
        <v>59</v>
      </c>
      <c r="O33" s="1">
        <v>24</v>
      </c>
      <c r="P33" s="1">
        <v>58</v>
      </c>
      <c r="Q33" s="1">
        <v>108</v>
      </c>
      <c r="R33" s="1">
        <v>47</v>
      </c>
      <c r="S33" s="1">
        <v>87</v>
      </c>
      <c r="T33" s="1">
        <v>43</v>
      </c>
      <c r="U33" s="1">
        <v>80</v>
      </c>
      <c r="V33" s="1">
        <v>79</v>
      </c>
      <c r="W33" s="1">
        <v>93</v>
      </c>
      <c r="X33" s="1">
        <v>69</v>
      </c>
      <c r="Y33" s="1">
        <v>35</v>
      </c>
      <c r="Z33" s="1">
        <v>45</v>
      </c>
      <c r="AA33" s="1">
        <v>56</v>
      </c>
      <c r="AB33" s="1">
        <v>63</v>
      </c>
      <c r="AC33" s="1">
        <v>104</v>
      </c>
      <c r="AD33" s="1">
        <v>122</v>
      </c>
      <c r="AE33" s="1">
        <v>67</v>
      </c>
      <c r="AF33" s="1">
        <f t="array" ref="AF33:AF103">TRANSPOSE(AG32:CY32)</f>
        <v>75</v>
      </c>
      <c r="AG33" s="1" t="s">
        <v>103</v>
      </c>
      <c r="AH33" s="1">
        <v>83</v>
      </c>
      <c r="AI33" s="1">
        <v>23</v>
      </c>
      <c r="AJ33" s="1">
        <v>18</v>
      </c>
      <c r="AK33" s="1">
        <v>58</v>
      </c>
      <c r="AL33" s="1">
        <v>56</v>
      </c>
      <c r="AM33" s="1">
        <v>28</v>
      </c>
      <c r="AN33" s="1">
        <v>37</v>
      </c>
      <c r="AO33" s="1">
        <v>51</v>
      </c>
      <c r="AP33" s="1">
        <v>44</v>
      </c>
      <c r="AQ33" s="1">
        <v>40</v>
      </c>
      <c r="AR33" s="1">
        <v>91</v>
      </c>
      <c r="AS33" s="1">
        <v>56</v>
      </c>
      <c r="AT33" s="1">
        <v>71</v>
      </c>
      <c r="AU33" s="1">
        <v>86</v>
      </c>
      <c r="AV33" s="1">
        <v>33</v>
      </c>
      <c r="AW33" s="1">
        <v>45</v>
      </c>
      <c r="AX33" s="1">
        <v>75</v>
      </c>
      <c r="AY33" s="1">
        <v>49</v>
      </c>
      <c r="AZ33" s="1">
        <v>97</v>
      </c>
      <c r="BA33" s="1">
        <v>85</v>
      </c>
      <c r="BB33" s="1">
        <v>116</v>
      </c>
      <c r="BC33" s="1">
        <v>80</v>
      </c>
      <c r="BD33" s="1">
        <v>67</v>
      </c>
      <c r="BE33" s="1">
        <v>78</v>
      </c>
      <c r="BF33" s="1">
        <v>42</v>
      </c>
      <c r="BG33" s="1">
        <v>53</v>
      </c>
      <c r="BH33" s="1">
        <v>37</v>
      </c>
      <c r="BI33" s="1">
        <v>57</v>
      </c>
      <c r="BJ33" s="1">
        <v>64</v>
      </c>
      <c r="BK33" s="1">
        <v>24</v>
      </c>
      <c r="BL33" s="1">
        <v>125</v>
      </c>
      <c r="BM33" s="1">
        <v>36</v>
      </c>
      <c r="BN33" s="1">
        <v>62</v>
      </c>
      <c r="BO33" s="1">
        <v>97</v>
      </c>
      <c r="BP33" s="1">
        <v>27</v>
      </c>
      <c r="BQ33" s="1">
        <v>94</v>
      </c>
      <c r="BR33" s="1">
        <v>43</v>
      </c>
      <c r="BS33" s="1">
        <v>69</v>
      </c>
      <c r="BT33" s="1">
        <v>36</v>
      </c>
      <c r="BU33" s="1">
        <v>69</v>
      </c>
      <c r="BV33" s="1">
        <v>31</v>
      </c>
      <c r="BW33" s="1">
        <v>63</v>
      </c>
      <c r="BX33" s="1">
        <v>122</v>
      </c>
      <c r="BY33" s="1">
        <v>77</v>
      </c>
      <c r="BZ33" s="1">
        <v>127</v>
      </c>
      <c r="CA33" s="1">
        <v>79</v>
      </c>
      <c r="CB33" s="1">
        <v>111</v>
      </c>
      <c r="CC33" s="1">
        <v>83</v>
      </c>
      <c r="CD33" s="1">
        <v>81</v>
      </c>
      <c r="CE33" s="1">
        <v>18</v>
      </c>
      <c r="CF33" s="1">
        <v>77</v>
      </c>
      <c r="CG33" s="1">
        <v>52</v>
      </c>
      <c r="CH33" s="1">
        <v>117</v>
      </c>
      <c r="CI33" s="1">
        <v>62</v>
      </c>
      <c r="CJ33" s="1">
        <v>118</v>
      </c>
      <c r="CK33" s="1">
        <v>73</v>
      </c>
      <c r="CL33" s="1">
        <v>94</v>
      </c>
      <c r="CM33" s="1">
        <v>8</v>
      </c>
      <c r="CN33" s="1">
        <v>75</v>
      </c>
      <c r="CO33" s="1">
        <v>91</v>
      </c>
      <c r="CP33" s="1">
        <v>15</v>
      </c>
      <c r="CQ33" s="1">
        <v>68</v>
      </c>
      <c r="CR33" s="1">
        <v>49</v>
      </c>
      <c r="CS33" s="1">
        <v>114</v>
      </c>
      <c r="CT33" s="1">
        <v>8</v>
      </c>
      <c r="CU33" s="1">
        <v>16</v>
      </c>
      <c r="CV33" s="1">
        <v>64</v>
      </c>
      <c r="CW33" s="1">
        <v>73</v>
      </c>
      <c r="CX33" s="1">
        <v>48</v>
      </c>
      <c r="CY33" s="1">
        <v>80</v>
      </c>
    </row>
    <row r="34" spans="1:103" ht="15.75" customHeight="1" x14ac:dyDescent="0.25">
      <c r="A34" s="2" t="s">
        <v>33</v>
      </c>
      <c r="B34" s="1">
        <v>58</v>
      </c>
      <c r="C34" s="1">
        <v>25</v>
      </c>
      <c r="D34" s="1">
        <v>74</v>
      </c>
      <c r="E34" s="1">
        <v>81</v>
      </c>
      <c r="F34" s="1">
        <v>41</v>
      </c>
      <c r="G34" s="1">
        <v>63</v>
      </c>
      <c r="H34" s="1">
        <v>50</v>
      </c>
      <c r="I34" s="1">
        <v>76</v>
      </c>
      <c r="J34" s="1">
        <v>32</v>
      </c>
      <c r="K34" s="1">
        <v>67</v>
      </c>
      <c r="L34" s="1">
        <v>45</v>
      </c>
      <c r="M34" s="1">
        <v>93</v>
      </c>
      <c r="N34" s="1">
        <v>78</v>
      </c>
      <c r="O34" s="1">
        <v>79</v>
      </c>
      <c r="P34" s="1">
        <v>49</v>
      </c>
      <c r="Q34" s="1">
        <v>110</v>
      </c>
      <c r="R34" s="1">
        <v>63</v>
      </c>
      <c r="S34" s="1">
        <v>43</v>
      </c>
      <c r="T34" s="1">
        <v>41</v>
      </c>
      <c r="U34" s="1">
        <v>48</v>
      </c>
      <c r="V34" s="1">
        <v>12</v>
      </c>
      <c r="W34" s="1">
        <v>26</v>
      </c>
      <c r="X34" s="1">
        <v>73</v>
      </c>
      <c r="Y34" s="1">
        <v>63</v>
      </c>
      <c r="Z34" s="1">
        <v>59</v>
      </c>
      <c r="AA34" s="1">
        <v>29</v>
      </c>
      <c r="AB34" s="1">
        <v>27</v>
      </c>
      <c r="AC34" s="1">
        <v>90</v>
      </c>
      <c r="AD34" s="1">
        <v>107</v>
      </c>
      <c r="AE34" s="1">
        <v>53</v>
      </c>
      <c r="AF34" s="1">
        <v>57</v>
      </c>
      <c r="AG34" s="1">
        <f t="array" ref="AG34:AG103">TRANSPOSE(AH33:CY33)</f>
        <v>83</v>
      </c>
      <c r="AH34" s="1" t="s">
        <v>103</v>
      </c>
      <c r="AI34" s="1">
        <v>82</v>
      </c>
      <c r="AJ34" s="1">
        <v>91</v>
      </c>
      <c r="AK34" s="1">
        <v>114</v>
      </c>
      <c r="AL34" s="1">
        <v>78</v>
      </c>
      <c r="AM34" s="1">
        <v>87</v>
      </c>
      <c r="AN34" s="1">
        <v>61</v>
      </c>
      <c r="AO34" s="1">
        <v>54</v>
      </c>
      <c r="AP34" s="1">
        <v>91</v>
      </c>
      <c r="AQ34" s="1">
        <v>100</v>
      </c>
      <c r="AR34" s="1">
        <v>37</v>
      </c>
      <c r="AS34" s="1">
        <v>48</v>
      </c>
      <c r="AT34" s="1">
        <v>32</v>
      </c>
      <c r="AU34" s="1">
        <v>33</v>
      </c>
      <c r="AV34" s="1">
        <v>52</v>
      </c>
      <c r="AW34" s="1">
        <v>77</v>
      </c>
      <c r="AX34" s="1">
        <v>21</v>
      </c>
      <c r="AY34" s="1">
        <v>38</v>
      </c>
      <c r="AZ34" s="1">
        <v>99</v>
      </c>
      <c r="BA34" s="1">
        <v>18</v>
      </c>
      <c r="BB34" s="1">
        <v>102</v>
      </c>
      <c r="BC34" s="1">
        <v>54</v>
      </c>
      <c r="BD34" s="1">
        <v>27</v>
      </c>
      <c r="BE34" s="1">
        <v>81</v>
      </c>
      <c r="BF34" s="1">
        <v>77</v>
      </c>
      <c r="BG34" s="1">
        <v>54</v>
      </c>
      <c r="BH34" s="1">
        <v>69</v>
      </c>
      <c r="BI34" s="1">
        <v>48</v>
      </c>
      <c r="BJ34" s="1">
        <v>46</v>
      </c>
      <c r="BK34" s="1">
        <v>84</v>
      </c>
      <c r="BL34" s="1">
        <v>111</v>
      </c>
      <c r="BM34" s="1">
        <v>91</v>
      </c>
      <c r="BN34" s="1">
        <v>67</v>
      </c>
      <c r="BO34" s="1">
        <v>81</v>
      </c>
      <c r="BP34" s="1">
        <v>58</v>
      </c>
      <c r="BQ34" s="1">
        <v>78</v>
      </c>
      <c r="BR34" s="1">
        <v>69</v>
      </c>
      <c r="BS34" s="1">
        <v>65</v>
      </c>
      <c r="BT34" s="1">
        <v>55</v>
      </c>
      <c r="BU34" s="1">
        <v>74</v>
      </c>
      <c r="BV34" s="1">
        <v>93</v>
      </c>
      <c r="BW34" s="1">
        <v>28</v>
      </c>
      <c r="BX34" s="1">
        <v>108</v>
      </c>
      <c r="BY34" s="1">
        <v>42</v>
      </c>
      <c r="BZ34" s="1">
        <v>112</v>
      </c>
      <c r="CA34" s="1">
        <v>62</v>
      </c>
      <c r="CB34" s="1">
        <v>97</v>
      </c>
      <c r="CC34" s="1">
        <v>68</v>
      </c>
      <c r="CD34" s="1">
        <v>27</v>
      </c>
      <c r="CE34" s="1">
        <v>99</v>
      </c>
      <c r="CF34" s="1">
        <v>84</v>
      </c>
      <c r="CG34" s="1">
        <v>34</v>
      </c>
      <c r="CH34" s="1">
        <v>90</v>
      </c>
      <c r="CI34" s="1">
        <v>49</v>
      </c>
      <c r="CJ34" s="1">
        <v>97</v>
      </c>
      <c r="CK34" s="1">
        <v>11</v>
      </c>
      <c r="CL34" s="1">
        <v>96</v>
      </c>
      <c r="CM34" s="1">
        <v>88</v>
      </c>
      <c r="CN34" s="1">
        <v>73</v>
      </c>
      <c r="CO34" s="1">
        <v>71</v>
      </c>
      <c r="CP34" s="1">
        <v>87</v>
      </c>
      <c r="CQ34" s="1">
        <v>43</v>
      </c>
      <c r="CR34" s="1">
        <v>100</v>
      </c>
      <c r="CS34" s="1">
        <v>100</v>
      </c>
      <c r="CT34" s="1">
        <v>75</v>
      </c>
      <c r="CU34" s="1">
        <v>67</v>
      </c>
      <c r="CV34" s="1">
        <v>20</v>
      </c>
      <c r="CW34" s="1">
        <v>86</v>
      </c>
      <c r="CX34" s="1">
        <v>91</v>
      </c>
      <c r="CY34" s="1">
        <v>24</v>
      </c>
    </row>
    <row r="35" spans="1:103" ht="15.75" customHeight="1" x14ac:dyDescent="0.25">
      <c r="A35" s="2" t="s">
        <v>34</v>
      </c>
      <c r="B35" s="1">
        <v>53</v>
      </c>
      <c r="C35" s="1">
        <v>59</v>
      </c>
      <c r="D35" s="1">
        <v>16</v>
      </c>
      <c r="E35" s="1">
        <v>83</v>
      </c>
      <c r="F35" s="1">
        <v>62</v>
      </c>
      <c r="G35" s="1">
        <v>61</v>
      </c>
      <c r="H35" s="1">
        <v>71</v>
      </c>
      <c r="I35" s="1">
        <v>8</v>
      </c>
      <c r="J35" s="1">
        <v>65</v>
      </c>
      <c r="K35" s="1">
        <v>63</v>
      </c>
      <c r="L35" s="1">
        <v>43</v>
      </c>
      <c r="M35" s="1">
        <v>25</v>
      </c>
      <c r="N35" s="1">
        <v>69</v>
      </c>
      <c r="O35" s="1">
        <v>23</v>
      </c>
      <c r="P35" s="1">
        <v>58</v>
      </c>
      <c r="Q35" s="1">
        <v>109</v>
      </c>
      <c r="R35" s="1">
        <v>48</v>
      </c>
      <c r="S35" s="1">
        <v>79</v>
      </c>
      <c r="T35" s="1">
        <v>44</v>
      </c>
      <c r="U35" s="1">
        <v>81</v>
      </c>
      <c r="V35" s="1">
        <v>78</v>
      </c>
      <c r="W35" s="1">
        <v>93</v>
      </c>
      <c r="X35" s="1">
        <v>69</v>
      </c>
      <c r="Y35" s="1">
        <v>34</v>
      </c>
      <c r="Z35" s="1">
        <v>44</v>
      </c>
      <c r="AA35" s="1">
        <v>55</v>
      </c>
      <c r="AB35" s="1">
        <v>62</v>
      </c>
      <c r="AC35" s="1">
        <v>103</v>
      </c>
      <c r="AD35" s="1">
        <v>122</v>
      </c>
      <c r="AE35" s="1">
        <v>67</v>
      </c>
      <c r="AF35" s="1">
        <v>74</v>
      </c>
      <c r="AG35" s="1">
        <v>23</v>
      </c>
      <c r="AH35" s="1">
        <f t="array" ref="AH35:AH103">TRANSPOSE(AI34:CY34)</f>
        <v>82</v>
      </c>
      <c r="AI35" s="1" t="s">
        <v>103</v>
      </c>
      <c r="AJ35" s="1">
        <v>33</v>
      </c>
      <c r="AK35" s="1">
        <v>73</v>
      </c>
      <c r="AL35" s="1">
        <v>70</v>
      </c>
      <c r="AM35" s="1">
        <v>20</v>
      </c>
      <c r="AN35" s="1">
        <v>37</v>
      </c>
      <c r="AO35" s="1">
        <v>51</v>
      </c>
      <c r="AP35" s="1">
        <v>59</v>
      </c>
      <c r="AQ35" s="1">
        <v>55</v>
      </c>
      <c r="AR35" s="1">
        <v>92</v>
      </c>
      <c r="AS35" s="1">
        <v>57</v>
      </c>
      <c r="AT35" s="1">
        <v>73</v>
      </c>
      <c r="AU35" s="1">
        <v>86</v>
      </c>
      <c r="AV35" s="1">
        <v>34</v>
      </c>
      <c r="AW35" s="1">
        <v>46</v>
      </c>
      <c r="AX35" s="1">
        <v>76</v>
      </c>
      <c r="AY35" s="1">
        <v>49</v>
      </c>
      <c r="AZ35" s="1">
        <v>98</v>
      </c>
      <c r="BA35" s="1">
        <v>86</v>
      </c>
      <c r="BB35" s="1">
        <v>118</v>
      </c>
      <c r="BC35" s="1">
        <v>81</v>
      </c>
      <c r="BD35" s="1">
        <v>67</v>
      </c>
      <c r="BE35" s="1">
        <v>80</v>
      </c>
      <c r="BF35" s="1">
        <v>42</v>
      </c>
      <c r="BG35" s="1">
        <v>53</v>
      </c>
      <c r="BH35" s="1">
        <v>39</v>
      </c>
      <c r="BI35" s="1">
        <v>59</v>
      </c>
      <c r="BJ35" s="1">
        <v>64</v>
      </c>
      <c r="BK35" s="1">
        <v>4</v>
      </c>
      <c r="BL35" s="1">
        <v>127</v>
      </c>
      <c r="BM35" s="1">
        <v>51</v>
      </c>
      <c r="BN35" s="1">
        <v>63</v>
      </c>
      <c r="BO35" s="1">
        <v>98</v>
      </c>
      <c r="BP35" s="1">
        <v>27</v>
      </c>
      <c r="BQ35" s="1">
        <v>95</v>
      </c>
      <c r="BR35" s="1">
        <v>43</v>
      </c>
      <c r="BS35" s="1">
        <v>71</v>
      </c>
      <c r="BT35" s="1">
        <v>37</v>
      </c>
      <c r="BU35" s="1">
        <v>70</v>
      </c>
      <c r="BV35" s="1">
        <v>44</v>
      </c>
      <c r="BW35" s="1">
        <v>64</v>
      </c>
      <c r="BX35" s="1">
        <v>123</v>
      </c>
      <c r="BY35" s="1">
        <v>79</v>
      </c>
      <c r="BZ35" s="1">
        <v>128</v>
      </c>
      <c r="CA35" s="1">
        <v>81</v>
      </c>
      <c r="CB35" s="1">
        <v>111</v>
      </c>
      <c r="CC35" s="1">
        <v>84</v>
      </c>
      <c r="CD35" s="1">
        <v>82</v>
      </c>
      <c r="CE35" s="1">
        <v>40</v>
      </c>
      <c r="CF35" s="1">
        <v>80</v>
      </c>
      <c r="CG35" s="1">
        <v>53</v>
      </c>
      <c r="CH35" s="1">
        <v>114</v>
      </c>
      <c r="CI35" s="1">
        <v>62</v>
      </c>
      <c r="CJ35" s="1">
        <v>120</v>
      </c>
      <c r="CK35" s="1">
        <v>73</v>
      </c>
      <c r="CL35" s="1">
        <v>95</v>
      </c>
      <c r="CM35" s="1">
        <v>30</v>
      </c>
      <c r="CN35" s="1">
        <v>82</v>
      </c>
      <c r="CO35" s="1">
        <v>87</v>
      </c>
      <c r="CP35" s="1">
        <v>30</v>
      </c>
      <c r="CQ35" s="1">
        <v>68</v>
      </c>
      <c r="CR35" s="1">
        <v>64</v>
      </c>
      <c r="CS35" s="1">
        <v>116</v>
      </c>
      <c r="CT35" s="1">
        <v>16</v>
      </c>
      <c r="CU35" s="1">
        <v>17</v>
      </c>
      <c r="CV35" s="1">
        <v>64</v>
      </c>
      <c r="CW35" s="1">
        <v>82</v>
      </c>
      <c r="CX35" s="1">
        <v>33</v>
      </c>
      <c r="CY35" s="1">
        <v>81</v>
      </c>
    </row>
    <row r="36" spans="1:103" ht="15.75" customHeight="1" x14ac:dyDescent="0.25">
      <c r="A36" s="2" t="s">
        <v>35</v>
      </c>
      <c r="B36" s="1">
        <v>53</v>
      </c>
      <c r="C36" s="1">
        <v>66</v>
      </c>
      <c r="D36" s="1">
        <v>23</v>
      </c>
      <c r="E36" s="1">
        <v>79</v>
      </c>
      <c r="F36" s="1">
        <v>63</v>
      </c>
      <c r="G36" s="1">
        <v>61</v>
      </c>
      <c r="H36" s="1">
        <v>70</v>
      </c>
      <c r="I36" s="1">
        <v>26</v>
      </c>
      <c r="J36" s="1">
        <v>74</v>
      </c>
      <c r="K36" s="1">
        <v>67</v>
      </c>
      <c r="L36" s="1">
        <v>52</v>
      </c>
      <c r="M36" s="1">
        <v>43</v>
      </c>
      <c r="N36" s="1">
        <v>41</v>
      </c>
      <c r="O36" s="1">
        <v>25</v>
      </c>
      <c r="P36" s="1">
        <v>67</v>
      </c>
      <c r="Q36" s="1">
        <v>97</v>
      </c>
      <c r="R36" s="1">
        <v>47</v>
      </c>
      <c r="S36" s="1">
        <v>96</v>
      </c>
      <c r="T36" s="1">
        <v>51</v>
      </c>
      <c r="U36" s="1">
        <v>80</v>
      </c>
      <c r="V36" s="1">
        <v>87</v>
      </c>
      <c r="W36" s="1">
        <v>101</v>
      </c>
      <c r="X36" s="1">
        <v>71</v>
      </c>
      <c r="Y36" s="1">
        <v>42</v>
      </c>
      <c r="Z36" s="1">
        <v>46</v>
      </c>
      <c r="AA36" s="1">
        <v>63</v>
      </c>
      <c r="AB36" s="1">
        <v>70</v>
      </c>
      <c r="AC36" s="1">
        <v>86</v>
      </c>
      <c r="AD36" s="1">
        <v>104</v>
      </c>
      <c r="AE36" s="1">
        <v>69</v>
      </c>
      <c r="AF36" s="1">
        <v>75</v>
      </c>
      <c r="AG36" s="1">
        <v>18</v>
      </c>
      <c r="AH36" s="1">
        <v>91</v>
      </c>
      <c r="AI36" s="1">
        <f t="array" ref="AI36:AI103">TRANSPOSE(AJ35:CY35)</f>
        <v>33</v>
      </c>
      <c r="AJ36" s="1" t="s">
        <v>103</v>
      </c>
      <c r="AK36" s="1">
        <v>41</v>
      </c>
      <c r="AL36" s="1">
        <v>39</v>
      </c>
      <c r="AM36" s="1">
        <v>36</v>
      </c>
      <c r="AN36" s="1">
        <v>44</v>
      </c>
      <c r="AO36" s="1">
        <v>58</v>
      </c>
      <c r="AP36" s="1">
        <v>26</v>
      </c>
      <c r="AQ36" s="1">
        <v>22</v>
      </c>
      <c r="AR36" s="1">
        <v>99</v>
      </c>
      <c r="AS36" s="1">
        <v>67</v>
      </c>
      <c r="AT36" s="1">
        <v>73</v>
      </c>
      <c r="AU36" s="1">
        <v>87</v>
      </c>
      <c r="AV36" s="1">
        <v>41</v>
      </c>
      <c r="AW36" s="1">
        <v>34</v>
      </c>
      <c r="AX36" s="1">
        <v>83</v>
      </c>
      <c r="AY36" s="1">
        <v>56</v>
      </c>
      <c r="AZ36" s="1">
        <v>85</v>
      </c>
      <c r="BA36" s="1">
        <v>86</v>
      </c>
      <c r="BB36" s="1">
        <v>99</v>
      </c>
      <c r="BC36" s="1">
        <v>80</v>
      </c>
      <c r="BD36" s="1">
        <v>74</v>
      </c>
      <c r="BE36" s="1">
        <v>66</v>
      </c>
      <c r="BF36" s="1">
        <v>45</v>
      </c>
      <c r="BG36" s="1">
        <v>47</v>
      </c>
      <c r="BH36" s="1">
        <v>36</v>
      </c>
      <c r="BI36" s="1">
        <v>53</v>
      </c>
      <c r="BJ36" s="1">
        <v>71</v>
      </c>
      <c r="BK36" s="1">
        <v>33</v>
      </c>
      <c r="BL36" s="1">
        <v>107</v>
      </c>
      <c r="BM36" s="1">
        <v>19</v>
      </c>
      <c r="BN36" s="1">
        <v>57</v>
      </c>
      <c r="BO36" s="1">
        <v>97</v>
      </c>
      <c r="BP36" s="1">
        <v>35</v>
      </c>
      <c r="BQ36" s="1">
        <v>98</v>
      </c>
      <c r="BR36" s="1">
        <v>50</v>
      </c>
      <c r="BS36" s="1">
        <v>70</v>
      </c>
      <c r="BT36" s="1">
        <v>44</v>
      </c>
      <c r="BU36" s="1">
        <v>51</v>
      </c>
      <c r="BV36" s="1">
        <v>9</v>
      </c>
      <c r="BW36" s="1">
        <v>71</v>
      </c>
      <c r="BX36" s="1">
        <v>120</v>
      </c>
      <c r="BY36" s="1">
        <v>79</v>
      </c>
      <c r="BZ36" s="1">
        <v>109</v>
      </c>
      <c r="CA36" s="1">
        <v>79</v>
      </c>
      <c r="CB36" s="1">
        <v>112</v>
      </c>
      <c r="CC36" s="1">
        <v>85</v>
      </c>
      <c r="CD36" s="1">
        <v>89</v>
      </c>
      <c r="CE36" s="1">
        <v>29</v>
      </c>
      <c r="CF36" s="1">
        <v>60</v>
      </c>
      <c r="CG36" s="1">
        <v>60</v>
      </c>
      <c r="CH36" s="1">
        <v>113</v>
      </c>
      <c r="CI36" s="1">
        <v>70</v>
      </c>
      <c r="CJ36" s="1">
        <v>120</v>
      </c>
      <c r="CK36" s="1">
        <v>80</v>
      </c>
      <c r="CL36" s="1">
        <v>82</v>
      </c>
      <c r="CM36" s="1">
        <v>19</v>
      </c>
      <c r="CN36" s="1">
        <v>82</v>
      </c>
      <c r="CO36" s="1">
        <v>86</v>
      </c>
      <c r="CP36" s="1">
        <v>4</v>
      </c>
      <c r="CQ36" s="1">
        <v>70</v>
      </c>
      <c r="CR36" s="1">
        <v>31</v>
      </c>
      <c r="CS36" s="1">
        <v>97</v>
      </c>
      <c r="CT36" s="1">
        <v>24</v>
      </c>
      <c r="CU36" s="1">
        <v>24</v>
      </c>
      <c r="CV36" s="1">
        <v>71</v>
      </c>
      <c r="CW36" s="1">
        <v>55</v>
      </c>
      <c r="CX36" s="1">
        <v>7</v>
      </c>
      <c r="CY36" s="1">
        <v>81</v>
      </c>
    </row>
    <row r="37" spans="1:103" ht="15.75" customHeight="1" x14ac:dyDescent="0.25">
      <c r="A37" s="2" t="s">
        <v>36</v>
      </c>
      <c r="B37" s="1">
        <v>55</v>
      </c>
      <c r="C37" s="1">
        <v>106</v>
      </c>
      <c r="D37" s="1">
        <v>57</v>
      </c>
      <c r="E37" s="1">
        <v>66</v>
      </c>
      <c r="F37" s="1">
        <v>73</v>
      </c>
      <c r="G37" s="1">
        <v>71</v>
      </c>
      <c r="H37" s="1">
        <v>76</v>
      </c>
      <c r="I37" s="1">
        <v>63</v>
      </c>
      <c r="J37" s="1">
        <v>114</v>
      </c>
      <c r="K37" s="1">
        <v>56</v>
      </c>
      <c r="L37" s="1">
        <v>92</v>
      </c>
      <c r="M37" s="1">
        <v>83</v>
      </c>
      <c r="N37" s="1">
        <v>47</v>
      </c>
      <c r="O37" s="1">
        <v>63</v>
      </c>
      <c r="P37" s="1">
        <v>85</v>
      </c>
      <c r="Q37" s="1">
        <v>76</v>
      </c>
      <c r="R37" s="1">
        <v>60</v>
      </c>
      <c r="S37" s="1">
        <v>93</v>
      </c>
      <c r="T37" s="1">
        <v>91</v>
      </c>
      <c r="U37" s="1">
        <v>86</v>
      </c>
      <c r="V37" s="1">
        <v>105</v>
      </c>
      <c r="W37" s="1">
        <v>99</v>
      </c>
      <c r="X37" s="1">
        <v>72</v>
      </c>
      <c r="Y37" s="1">
        <v>83</v>
      </c>
      <c r="Z37" s="1">
        <v>64</v>
      </c>
      <c r="AA37" s="1">
        <v>103</v>
      </c>
      <c r="AB37" s="1">
        <v>110</v>
      </c>
      <c r="AC37" s="1">
        <v>77</v>
      </c>
      <c r="AD37" s="1">
        <v>95</v>
      </c>
      <c r="AE37" s="1">
        <v>73</v>
      </c>
      <c r="AF37" s="1">
        <v>82</v>
      </c>
      <c r="AG37" s="1">
        <v>58</v>
      </c>
      <c r="AH37" s="1">
        <v>114</v>
      </c>
      <c r="AI37" s="1">
        <v>73</v>
      </c>
      <c r="AJ37" s="1">
        <f t="array" ref="AJ37:AJ103">TRANSPOSE(AK36:CY36)</f>
        <v>41</v>
      </c>
      <c r="AK37" s="1" t="s">
        <v>103</v>
      </c>
      <c r="AL37" s="1">
        <v>41</v>
      </c>
      <c r="AM37" s="1">
        <v>77</v>
      </c>
      <c r="AN37" s="1">
        <v>85</v>
      </c>
      <c r="AO37" s="1">
        <v>80</v>
      </c>
      <c r="AP37" s="1">
        <v>37</v>
      </c>
      <c r="AQ37" s="1">
        <v>19</v>
      </c>
      <c r="AR37" s="1">
        <v>139</v>
      </c>
      <c r="AS37" s="1">
        <v>74</v>
      </c>
      <c r="AT37" s="1">
        <v>80</v>
      </c>
      <c r="AU37" s="1">
        <v>88</v>
      </c>
      <c r="AV37" s="1">
        <v>81</v>
      </c>
      <c r="AW37" s="1">
        <v>44</v>
      </c>
      <c r="AX37" s="1">
        <v>123</v>
      </c>
      <c r="AY37" s="1">
        <v>97</v>
      </c>
      <c r="AZ37" s="1">
        <v>65</v>
      </c>
      <c r="BA37" s="1">
        <v>93</v>
      </c>
      <c r="BB37" s="1">
        <v>44</v>
      </c>
      <c r="BC37" s="1">
        <v>91</v>
      </c>
      <c r="BD37" s="1">
        <v>114</v>
      </c>
      <c r="BE37" s="1">
        <v>47</v>
      </c>
      <c r="BF37" s="1">
        <v>62</v>
      </c>
      <c r="BG37" s="1">
        <v>59</v>
      </c>
      <c r="BH37" s="1">
        <v>51</v>
      </c>
      <c r="BI37" s="1">
        <v>66</v>
      </c>
      <c r="BJ37" s="1">
        <v>86</v>
      </c>
      <c r="BK37" s="1">
        <v>110</v>
      </c>
      <c r="BL37" s="1">
        <v>94</v>
      </c>
      <c r="BM37" s="1">
        <v>29</v>
      </c>
      <c r="BN37" s="1">
        <v>44</v>
      </c>
      <c r="BO37" s="1">
        <v>88</v>
      </c>
      <c r="BP37" s="1">
        <v>75</v>
      </c>
      <c r="BQ37" s="1">
        <v>85</v>
      </c>
      <c r="BR37" s="1">
        <v>91</v>
      </c>
      <c r="BS37" s="1">
        <v>70</v>
      </c>
      <c r="BT37" s="1">
        <v>85</v>
      </c>
      <c r="BU37" s="1">
        <v>39</v>
      </c>
      <c r="BV37" s="1">
        <v>91</v>
      </c>
      <c r="BW37" s="1">
        <v>97</v>
      </c>
      <c r="BX37" s="1">
        <v>92</v>
      </c>
      <c r="BY37" s="1">
        <v>80</v>
      </c>
      <c r="BZ37" s="1">
        <v>97</v>
      </c>
      <c r="CA37" s="1">
        <v>89</v>
      </c>
      <c r="CB37" s="1">
        <v>81</v>
      </c>
      <c r="CC37" s="1">
        <v>76</v>
      </c>
      <c r="CD37" s="1">
        <v>129</v>
      </c>
      <c r="CE37" s="1">
        <v>69</v>
      </c>
      <c r="CF37" s="1">
        <v>42</v>
      </c>
      <c r="CG37" s="1">
        <v>98</v>
      </c>
      <c r="CH37" s="1">
        <v>100</v>
      </c>
      <c r="CI37" s="1">
        <v>82</v>
      </c>
      <c r="CJ37" s="1">
        <v>101</v>
      </c>
      <c r="CK37" s="1">
        <v>117</v>
      </c>
      <c r="CL37" s="1">
        <v>62</v>
      </c>
      <c r="CM37" s="1">
        <v>59</v>
      </c>
      <c r="CN37" s="1">
        <v>65</v>
      </c>
      <c r="CO37" s="1">
        <v>87</v>
      </c>
      <c r="CP37" s="1">
        <v>45</v>
      </c>
      <c r="CQ37" s="1">
        <v>77</v>
      </c>
      <c r="CR37" s="1">
        <v>17</v>
      </c>
      <c r="CS37" s="1">
        <v>85</v>
      </c>
      <c r="CT37" s="1">
        <v>64</v>
      </c>
      <c r="CU37" s="1">
        <v>65</v>
      </c>
      <c r="CV37" s="1">
        <v>111</v>
      </c>
      <c r="CW37" s="1">
        <v>26</v>
      </c>
      <c r="CX37" s="1">
        <v>92</v>
      </c>
      <c r="CY37" s="1">
        <v>88</v>
      </c>
    </row>
    <row r="38" spans="1:103" ht="15.75" customHeight="1" x14ac:dyDescent="0.25">
      <c r="A38" s="2" t="s">
        <v>37</v>
      </c>
      <c r="B38" s="1">
        <v>21</v>
      </c>
      <c r="C38" s="1">
        <v>74</v>
      </c>
      <c r="D38" s="1">
        <v>55</v>
      </c>
      <c r="E38" s="1">
        <v>38</v>
      </c>
      <c r="F38" s="1">
        <v>37</v>
      </c>
      <c r="G38" s="1">
        <v>30</v>
      </c>
      <c r="H38" s="1">
        <v>40</v>
      </c>
      <c r="I38" s="1">
        <v>64</v>
      </c>
      <c r="J38" s="1">
        <v>82</v>
      </c>
      <c r="K38" s="1">
        <v>25</v>
      </c>
      <c r="L38" s="1">
        <v>67</v>
      </c>
      <c r="M38" s="1">
        <v>81</v>
      </c>
      <c r="N38" s="1">
        <v>3</v>
      </c>
      <c r="O38" s="1">
        <v>47</v>
      </c>
      <c r="P38" s="1">
        <v>49</v>
      </c>
      <c r="Q38" s="1">
        <v>59</v>
      </c>
      <c r="R38" s="1">
        <v>24</v>
      </c>
      <c r="S38" s="1">
        <v>57</v>
      </c>
      <c r="T38" s="1">
        <v>69</v>
      </c>
      <c r="U38" s="1">
        <v>50</v>
      </c>
      <c r="V38" s="1">
        <v>69</v>
      </c>
      <c r="W38" s="1">
        <v>63</v>
      </c>
      <c r="X38" s="1">
        <v>41</v>
      </c>
      <c r="Y38" s="1">
        <v>73</v>
      </c>
      <c r="Z38" s="1">
        <v>29</v>
      </c>
      <c r="AA38" s="1">
        <v>79</v>
      </c>
      <c r="AB38" s="1">
        <v>78</v>
      </c>
      <c r="AC38" s="1">
        <v>49</v>
      </c>
      <c r="AD38" s="1">
        <v>67</v>
      </c>
      <c r="AE38" s="1">
        <v>37</v>
      </c>
      <c r="AF38" s="1">
        <v>46</v>
      </c>
      <c r="AG38" s="1">
        <v>56</v>
      </c>
      <c r="AH38" s="1">
        <v>78</v>
      </c>
      <c r="AI38" s="1">
        <v>70</v>
      </c>
      <c r="AJ38" s="1">
        <v>39</v>
      </c>
      <c r="AK38" s="1">
        <f t="array" ref="AK38:AK103">TRANSPOSE(AL37:CY37)</f>
        <v>41</v>
      </c>
      <c r="AL38" s="1" t="s">
        <v>103</v>
      </c>
      <c r="AM38" s="1">
        <v>74</v>
      </c>
      <c r="AN38" s="1">
        <v>75</v>
      </c>
      <c r="AO38" s="1">
        <v>47</v>
      </c>
      <c r="AP38" s="1">
        <v>13</v>
      </c>
      <c r="AQ38" s="1">
        <v>31</v>
      </c>
      <c r="AR38" s="1">
        <v>106</v>
      </c>
      <c r="AS38" s="1">
        <v>41</v>
      </c>
      <c r="AT38" s="1">
        <v>47</v>
      </c>
      <c r="AU38" s="1">
        <v>55</v>
      </c>
      <c r="AV38" s="1">
        <v>65</v>
      </c>
      <c r="AW38" s="1">
        <v>17</v>
      </c>
      <c r="AX38" s="1">
        <v>91</v>
      </c>
      <c r="AY38" s="1">
        <v>71</v>
      </c>
      <c r="AZ38" s="1">
        <v>47</v>
      </c>
      <c r="BA38" s="1">
        <v>60</v>
      </c>
      <c r="BB38" s="1">
        <v>61</v>
      </c>
      <c r="BC38" s="1">
        <v>48</v>
      </c>
      <c r="BD38" s="1">
        <v>82</v>
      </c>
      <c r="BE38" s="1">
        <v>29</v>
      </c>
      <c r="BF38" s="1">
        <v>45</v>
      </c>
      <c r="BG38" s="1">
        <v>26</v>
      </c>
      <c r="BH38" s="1">
        <v>35</v>
      </c>
      <c r="BI38" s="1">
        <v>33</v>
      </c>
      <c r="BJ38" s="1">
        <v>53</v>
      </c>
      <c r="BK38" s="1">
        <v>70</v>
      </c>
      <c r="BL38" s="1">
        <v>70</v>
      </c>
      <c r="BM38" s="1">
        <v>21</v>
      </c>
      <c r="BN38" s="1">
        <v>18</v>
      </c>
      <c r="BO38" s="1">
        <v>63</v>
      </c>
      <c r="BP38" s="1">
        <v>66</v>
      </c>
      <c r="BQ38" s="1">
        <v>60</v>
      </c>
      <c r="BR38" s="1">
        <v>81</v>
      </c>
      <c r="BS38" s="1">
        <v>37</v>
      </c>
      <c r="BT38" s="1">
        <v>61</v>
      </c>
      <c r="BU38" s="1">
        <v>14</v>
      </c>
      <c r="BV38" s="1">
        <v>32</v>
      </c>
      <c r="BW38" s="1">
        <v>64</v>
      </c>
      <c r="BX38" s="1">
        <v>67</v>
      </c>
      <c r="BY38" s="1">
        <v>47</v>
      </c>
      <c r="BZ38" s="1">
        <v>72</v>
      </c>
      <c r="CA38" s="1">
        <v>47</v>
      </c>
      <c r="CB38" s="1">
        <v>58</v>
      </c>
      <c r="CC38" s="1">
        <v>50</v>
      </c>
      <c r="CD38" s="1">
        <v>97</v>
      </c>
      <c r="CE38" s="1">
        <v>67</v>
      </c>
      <c r="CF38" s="1">
        <v>22</v>
      </c>
      <c r="CG38" s="1">
        <v>65</v>
      </c>
      <c r="CH38" s="1">
        <v>76</v>
      </c>
      <c r="CI38" s="1">
        <v>49</v>
      </c>
      <c r="CJ38" s="1">
        <v>77</v>
      </c>
      <c r="CK38" s="1">
        <v>85</v>
      </c>
      <c r="CL38" s="1">
        <v>44</v>
      </c>
      <c r="CM38" s="1">
        <v>57</v>
      </c>
      <c r="CN38" s="1">
        <v>40</v>
      </c>
      <c r="CO38" s="1">
        <v>54</v>
      </c>
      <c r="CP38" s="1">
        <v>43</v>
      </c>
      <c r="CQ38" s="1">
        <v>44</v>
      </c>
      <c r="CR38" s="1">
        <v>16</v>
      </c>
      <c r="CS38" s="1">
        <v>60</v>
      </c>
      <c r="CT38" s="1">
        <v>62</v>
      </c>
      <c r="CU38" s="1">
        <v>62</v>
      </c>
      <c r="CV38" s="1">
        <v>78</v>
      </c>
      <c r="CW38" s="1">
        <v>17</v>
      </c>
      <c r="CX38" s="1">
        <v>45</v>
      </c>
      <c r="CY38" s="1">
        <v>55</v>
      </c>
    </row>
    <row r="39" spans="1:103" ht="15.75" customHeight="1" x14ac:dyDescent="0.25">
      <c r="A39" s="2" t="s">
        <v>38</v>
      </c>
      <c r="B39" s="1">
        <v>57</v>
      </c>
      <c r="C39" s="1">
        <v>64</v>
      </c>
      <c r="D39" s="1">
        <v>20</v>
      </c>
      <c r="E39" s="1">
        <v>93</v>
      </c>
      <c r="F39" s="1">
        <v>66</v>
      </c>
      <c r="G39" s="1">
        <v>65</v>
      </c>
      <c r="H39" s="1">
        <v>75</v>
      </c>
      <c r="I39" s="1">
        <v>12</v>
      </c>
      <c r="J39" s="1">
        <v>70</v>
      </c>
      <c r="K39" s="1">
        <v>69</v>
      </c>
      <c r="L39" s="1">
        <v>48</v>
      </c>
      <c r="M39" s="1">
        <v>7</v>
      </c>
      <c r="N39" s="1">
        <v>74</v>
      </c>
      <c r="O39" s="1">
        <v>28</v>
      </c>
      <c r="P39" s="1">
        <v>64</v>
      </c>
      <c r="Q39" s="1">
        <v>113</v>
      </c>
      <c r="R39" s="1">
        <v>53</v>
      </c>
      <c r="S39" s="1">
        <v>92</v>
      </c>
      <c r="T39" s="1">
        <v>48</v>
      </c>
      <c r="U39" s="1">
        <v>84</v>
      </c>
      <c r="V39" s="1">
        <v>83</v>
      </c>
      <c r="W39" s="1">
        <v>98</v>
      </c>
      <c r="X39" s="1">
        <v>74</v>
      </c>
      <c r="Y39" s="1">
        <v>39</v>
      </c>
      <c r="Z39" s="1">
        <v>49</v>
      </c>
      <c r="AA39" s="1">
        <v>60</v>
      </c>
      <c r="AB39" s="1">
        <v>67</v>
      </c>
      <c r="AC39" s="1">
        <v>108</v>
      </c>
      <c r="AD39" s="1">
        <v>127</v>
      </c>
      <c r="AE39" s="1">
        <v>72</v>
      </c>
      <c r="AF39" s="1">
        <v>80</v>
      </c>
      <c r="AG39" s="1">
        <v>28</v>
      </c>
      <c r="AH39" s="1">
        <v>87</v>
      </c>
      <c r="AI39" s="1">
        <v>20</v>
      </c>
      <c r="AJ39" s="1">
        <v>36</v>
      </c>
      <c r="AK39" s="1">
        <v>77</v>
      </c>
      <c r="AL39" s="1">
        <f t="array" ref="AL39:AL103">TRANSPOSE(AM38:CY38)</f>
        <v>74</v>
      </c>
      <c r="AM39" s="1" t="s">
        <v>103</v>
      </c>
      <c r="AN39" s="1">
        <v>41</v>
      </c>
      <c r="AO39" s="1">
        <v>55</v>
      </c>
      <c r="AP39" s="1">
        <v>62</v>
      </c>
      <c r="AQ39" s="1">
        <v>58</v>
      </c>
      <c r="AR39" s="1">
        <v>95</v>
      </c>
      <c r="AS39" s="1">
        <v>61</v>
      </c>
      <c r="AT39" s="1">
        <v>76</v>
      </c>
      <c r="AU39" s="1">
        <v>90</v>
      </c>
      <c r="AV39" s="1">
        <v>37</v>
      </c>
      <c r="AW39" s="1">
        <v>50</v>
      </c>
      <c r="AX39" s="1">
        <v>79</v>
      </c>
      <c r="AY39" s="1">
        <v>53</v>
      </c>
      <c r="AZ39" s="1">
        <v>101</v>
      </c>
      <c r="BA39" s="1">
        <v>89</v>
      </c>
      <c r="BB39" s="1">
        <v>121</v>
      </c>
      <c r="BC39" s="1">
        <v>85</v>
      </c>
      <c r="BD39" s="1">
        <v>71</v>
      </c>
      <c r="BE39" s="1">
        <v>83</v>
      </c>
      <c r="BF39" s="1">
        <v>46</v>
      </c>
      <c r="BG39" s="1">
        <v>56</v>
      </c>
      <c r="BH39" s="1">
        <v>42</v>
      </c>
      <c r="BI39" s="1">
        <v>62</v>
      </c>
      <c r="BJ39" s="1">
        <v>68</v>
      </c>
      <c r="BK39" s="1">
        <v>20</v>
      </c>
      <c r="BL39" s="1">
        <v>130</v>
      </c>
      <c r="BM39" s="1">
        <v>55</v>
      </c>
      <c r="BN39" s="1">
        <v>66</v>
      </c>
      <c r="BO39" s="1">
        <v>101</v>
      </c>
      <c r="BP39" s="1">
        <v>31</v>
      </c>
      <c r="BQ39" s="1">
        <v>98</v>
      </c>
      <c r="BR39" s="1">
        <v>47</v>
      </c>
      <c r="BS39" s="1">
        <v>74</v>
      </c>
      <c r="BT39" s="1">
        <v>41</v>
      </c>
      <c r="BU39" s="1">
        <v>73</v>
      </c>
      <c r="BV39" s="1">
        <v>47</v>
      </c>
      <c r="BW39" s="1">
        <v>67</v>
      </c>
      <c r="BX39" s="1">
        <v>127</v>
      </c>
      <c r="BY39" s="1">
        <v>82</v>
      </c>
      <c r="BZ39" s="1">
        <v>132</v>
      </c>
      <c r="CA39" s="1">
        <v>84</v>
      </c>
      <c r="CB39" s="1">
        <v>116</v>
      </c>
      <c r="CC39" s="1">
        <v>87</v>
      </c>
      <c r="CD39" s="1">
        <v>85</v>
      </c>
      <c r="CE39" s="1">
        <v>20</v>
      </c>
      <c r="CF39" s="1">
        <v>83</v>
      </c>
      <c r="CG39" s="1">
        <v>57</v>
      </c>
      <c r="CH39" s="1">
        <v>118</v>
      </c>
      <c r="CI39" s="1">
        <v>66</v>
      </c>
      <c r="CJ39" s="1">
        <v>124</v>
      </c>
      <c r="CK39" s="1">
        <v>77</v>
      </c>
      <c r="CL39" s="1">
        <v>98</v>
      </c>
      <c r="CM39" s="1">
        <v>24</v>
      </c>
      <c r="CN39" s="1">
        <v>85</v>
      </c>
      <c r="CO39" s="1">
        <v>91</v>
      </c>
      <c r="CP39" s="1">
        <v>33</v>
      </c>
      <c r="CQ39" s="1">
        <v>72</v>
      </c>
      <c r="CR39" s="1">
        <v>67</v>
      </c>
      <c r="CS39" s="1">
        <v>119</v>
      </c>
      <c r="CT39" s="1">
        <v>20</v>
      </c>
      <c r="CU39" s="1">
        <v>21</v>
      </c>
      <c r="CV39" s="1">
        <v>68</v>
      </c>
      <c r="CW39" s="1">
        <v>85</v>
      </c>
      <c r="CX39" s="1">
        <v>53</v>
      </c>
      <c r="CY39" s="1">
        <v>84</v>
      </c>
    </row>
    <row r="40" spans="1:103" ht="15.75" customHeight="1" x14ac:dyDescent="0.25">
      <c r="A40" s="2" t="s">
        <v>39</v>
      </c>
      <c r="B40" s="1">
        <v>55</v>
      </c>
      <c r="C40" s="1">
        <v>36</v>
      </c>
      <c r="D40" s="1">
        <v>29</v>
      </c>
      <c r="E40" s="1">
        <v>81</v>
      </c>
      <c r="F40" s="1">
        <v>44</v>
      </c>
      <c r="G40" s="1">
        <v>60</v>
      </c>
      <c r="H40" s="1">
        <v>70</v>
      </c>
      <c r="I40" s="1">
        <v>31</v>
      </c>
      <c r="J40" s="1">
        <v>44</v>
      </c>
      <c r="K40" s="1">
        <v>64</v>
      </c>
      <c r="L40" s="1">
        <v>22</v>
      </c>
      <c r="M40" s="1">
        <v>48</v>
      </c>
      <c r="N40" s="1">
        <v>42</v>
      </c>
      <c r="O40" s="1">
        <v>37</v>
      </c>
      <c r="P40" s="1">
        <v>38</v>
      </c>
      <c r="Q40" s="1">
        <v>97</v>
      </c>
      <c r="R40" s="1">
        <v>54</v>
      </c>
      <c r="S40" s="1">
        <v>87</v>
      </c>
      <c r="T40" s="1">
        <v>21</v>
      </c>
      <c r="U40" s="1">
        <v>79</v>
      </c>
      <c r="V40" s="1">
        <v>57</v>
      </c>
      <c r="W40" s="1">
        <v>86</v>
      </c>
      <c r="X40" s="1">
        <v>70</v>
      </c>
      <c r="Y40" s="1">
        <v>6</v>
      </c>
      <c r="Z40" s="1">
        <v>49</v>
      </c>
      <c r="AA40" s="1">
        <v>34</v>
      </c>
      <c r="AB40" s="1">
        <v>38</v>
      </c>
      <c r="AC40" s="1">
        <v>91</v>
      </c>
      <c r="AD40" s="1">
        <v>109</v>
      </c>
      <c r="AE40" s="1">
        <v>67</v>
      </c>
      <c r="AF40" s="1">
        <v>81</v>
      </c>
      <c r="AG40" s="1">
        <v>37</v>
      </c>
      <c r="AH40" s="1">
        <v>61</v>
      </c>
      <c r="AI40" s="1">
        <v>37</v>
      </c>
      <c r="AJ40" s="1">
        <v>44</v>
      </c>
      <c r="AK40" s="1">
        <v>85</v>
      </c>
      <c r="AL40" s="1">
        <v>75</v>
      </c>
      <c r="AM40" s="1">
        <f t="array" ref="AM40:AM103">TRANSPOSE(AN39:CY39)</f>
        <v>41</v>
      </c>
      <c r="AN40" s="1" t="s">
        <v>103</v>
      </c>
      <c r="AO40" s="1">
        <v>29</v>
      </c>
      <c r="AP40" s="1">
        <v>64</v>
      </c>
      <c r="AQ40" s="1">
        <v>67</v>
      </c>
      <c r="AR40" s="1">
        <v>69</v>
      </c>
      <c r="AS40" s="1">
        <v>35</v>
      </c>
      <c r="AT40" s="1">
        <v>51</v>
      </c>
      <c r="AU40" s="1">
        <v>85</v>
      </c>
      <c r="AV40" s="1">
        <v>12</v>
      </c>
      <c r="AW40" s="1">
        <v>52</v>
      </c>
      <c r="AX40" s="1">
        <v>53</v>
      </c>
      <c r="AY40" s="1">
        <v>26</v>
      </c>
      <c r="AZ40" s="1">
        <v>96</v>
      </c>
      <c r="BA40" s="1">
        <v>65</v>
      </c>
      <c r="BB40" s="1">
        <v>105</v>
      </c>
      <c r="BC40" s="1">
        <v>80</v>
      </c>
      <c r="BD40" s="1">
        <v>44</v>
      </c>
      <c r="BE40" s="1">
        <v>78</v>
      </c>
      <c r="BF40" s="1">
        <v>31</v>
      </c>
      <c r="BG40" s="7">
        <v>51</v>
      </c>
      <c r="BH40" s="1">
        <v>43</v>
      </c>
      <c r="BI40" s="1">
        <v>46</v>
      </c>
      <c r="BJ40" s="1">
        <v>41</v>
      </c>
      <c r="BK40" s="1">
        <v>37</v>
      </c>
      <c r="BL40" s="1">
        <v>114</v>
      </c>
      <c r="BM40" s="1">
        <v>63</v>
      </c>
      <c r="BN40" s="1">
        <v>64</v>
      </c>
      <c r="BO40" s="1">
        <v>97</v>
      </c>
      <c r="BP40" s="1">
        <v>10</v>
      </c>
      <c r="BQ40" s="1">
        <v>94</v>
      </c>
      <c r="BR40" s="1">
        <v>9</v>
      </c>
      <c r="BS40" s="1">
        <v>70</v>
      </c>
      <c r="BT40" s="1">
        <v>15</v>
      </c>
      <c r="BU40" s="1">
        <v>72</v>
      </c>
      <c r="BV40" s="1">
        <v>56</v>
      </c>
      <c r="BW40" s="1">
        <v>41</v>
      </c>
      <c r="BX40" s="1">
        <v>111</v>
      </c>
      <c r="BY40" s="1">
        <v>77</v>
      </c>
      <c r="BZ40" s="1">
        <v>116</v>
      </c>
      <c r="CA40" s="1">
        <v>80</v>
      </c>
      <c r="CB40" s="1">
        <v>99</v>
      </c>
      <c r="CC40" s="1">
        <v>83</v>
      </c>
      <c r="CD40" s="1">
        <v>58</v>
      </c>
      <c r="CE40" s="1">
        <v>52</v>
      </c>
      <c r="CF40" s="1">
        <v>81</v>
      </c>
      <c r="CG40" s="1">
        <v>30</v>
      </c>
      <c r="CH40" s="1">
        <v>113</v>
      </c>
      <c r="CI40" s="1">
        <v>40</v>
      </c>
      <c r="CJ40" s="1">
        <v>120</v>
      </c>
      <c r="CK40" s="1">
        <v>50</v>
      </c>
      <c r="CL40" s="1">
        <v>93</v>
      </c>
      <c r="CM40" s="1">
        <v>42</v>
      </c>
      <c r="CN40" s="1">
        <v>75</v>
      </c>
      <c r="CO40" s="1">
        <v>86</v>
      </c>
      <c r="CP40" s="1">
        <v>42</v>
      </c>
      <c r="CQ40" s="1">
        <v>46</v>
      </c>
      <c r="CR40" s="1">
        <v>76</v>
      </c>
      <c r="CS40" s="1">
        <v>103</v>
      </c>
      <c r="CT40" s="1">
        <v>29</v>
      </c>
      <c r="CU40" s="1">
        <v>21</v>
      </c>
      <c r="CV40" s="1">
        <v>41</v>
      </c>
      <c r="CW40" s="1">
        <v>83</v>
      </c>
      <c r="CX40" s="1">
        <v>45</v>
      </c>
      <c r="CY40" s="1">
        <v>60</v>
      </c>
    </row>
    <row r="41" spans="1:103" ht="15.75" customHeight="1" x14ac:dyDescent="0.25">
      <c r="A41" s="2" t="s">
        <v>40</v>
      </c>
      <c r="B41" s="1">
        <v>27</v>
      </c>
      <c r="C41" s="1">
        <v>45</v>
      </c>
      <c r="D41" s="1">
        <v>42</v>
      </c>
      <c r="E41" s="1">
        <v>52</v>
      </c>
      <c r="F41" s="1">
        <v>15</v>
      </c>
      <c r="G41" s="1">
        <v>31</v>
      </c>
      <c r="H41" s="1">
        <v>42</v>
      </c>
      <c r="I41" s="1">
        <v>44</v>
      </c>
      <c r="J41" s="1">
        <v>53</v>
      </c>
      <c r="K41" s="1">
        <v>35</v>
      </c>
      <c r="L41" s="1">
        <v>30</v>
      </c>
      <c r="M41" s="1">
        <v>62</v>
      </c>
      <c r="N41" s="1">
        <v>47</v>
      </c>
      <c r="O41" s="1">
        <v>48</v>
      </c>
      <c r="P41" s="1">
        <v>25</v>
      </c>
      <c r="Q41" s="1">
        <v>80</v>
      </c>
      <c r="R41" s="1">
        <v>32</v>
      </c>
      <c r="S41" s="1">
        <v>58</v>
      </c>
      <c r="T41" s="1">
        <v>30</v>
      </c>
      <c r="U41" s="1">
        <v>51</v>
      </c>
      <c r="V41" s="1">
        <v>45</v>
      </c>
      <c r="W41" s="1">
        <v>64</v>
      </c>
      <c r="X41" s="1">
        <v>42</v>
      </c>
      <c r="Y41" s="1">
        <v>32</v>
      </c>
      <c r="Z41" s="1">
        <v>28</v>
      </c>
      <c r="AA41" s="1">
        <v>42</v>
      </c>
      <c r="AB41" s="1">
        <v>49</v>
      </c>
      <c r="AC41" s="1">
        <v>63</v>
      </c>
      <c r="AD41" s="1">
        <v>81</v>
      </c>
      <c r="AE41" s="1">
        <v>38</v>
      </c>
      <c r="AF41" s="1">
        <v>49</v>
      </c>
      <c r="AG41" s="1">
        <v>51</v>
      </c>
      <c r="AH41" s="1">
        <v>54</v>
      </c>
      <c r="AI41" s="1">
        <v>51</v>
      </c>
      <c r="AJ41" s="1">
        <v>58</v>
      </c>
      <c r="AK41" s="1">
        <v>80</v>
      </c>
      <c r="AL41" s="1">
        <v>47</v>
      </c>
      <c r="AM41" s="1">
        <v>55</v>
      </c>
      <c r="AN41" s="1">
        <f t="array" ref="AN41:AN103">TRANSPOSE(AO40:CY40)</f>
        <v>29</v>
      </c>
      <c r="AO41" s="1" t="s">
        <v>103</v>
      </c>
      <c r="AP41" s="1">
        <v>60</v>
      </c>
      <c r="AQ41" s="1">
        <v>69</v>
      </c>
      <c r="AR41" s="1">
        <v>77</v>
      </c>
      <c r="AS41" s="1">
        <v>6</v>
      </c>
      <c r="AT41" s="1">
        <v>23</v>
      </c>
      <c r="AU41" s="1">
        <v>57</v>
      </c>
      <c r="AV41" s="1">
        <v>18</v>
      </c>
      <c r="AW41" s="1">
        <v>46</v>
      </c>
      <c r="AX41" s="1">
        <v>61</v>
      </c>
      <c r="AY41" s="1">
        <v>35</v>
      </c>
      <c r="AZ41" s="1">
        <v>68</v>
      </c>
      <c r="BA41" s="1">
        <v>36</v>
      </c>
      <c r="BB41" s="1">
        <v>89</v>
      </c>
      <c r="BC41" s="1">
        <v>52</v>
      </c>
      <c r="BD41" s="1">
        <v>53</v>
      </c>
      <c r="BE41" s="1">
        <v>49</v>
      </c>
      <c r="BF41" s="1">
        <v>45</v>
      </c>
      <c r="BG41" s="1">
        <v>22</v>
      </c>
      <c r="BH41" s="1">
        <v>38</v>
      </c>
      <c r="BI41" s="1">
        <v>16</v>
      </c>
      <c r="BJ41" s="1">
        <v>30</v>
      </c>
      <c r="BK41" s="1">
        <v>51</v>
      </c>
      <c r="BL41" s="1">
        <v>98</v>
      </c>
      <c r="BM41" s="1">
        <v>60</v>
      </c>
      <c r="BN41" s="1">
        <v>36</v>
      </c>
      <c r="BO41" s="1">
        <v>69</v>
      </c>
      <c r="BP41" s="1">
        <v>26</v>
      </c>
      <c r="BQ41" s="1">
        <v>66</v>
      </c>
      <c r="BR41" s="1">
        <v>38</v>
      </c>
      <c r="BS41" s="1">
        <v>41</v>
      </c>
      <c r="BT41" s="1">
        <v>15</v>
      </c>
      <c r="BU41" s="1">
        <v>43</v>
      </c>
      <c r="BV41" s="1">
        <v>62</v>
      </c>
      <c r="BW41" s="1">
        <v>40</v>
      </c>
      <c r="BX41" s="1">
        <v>95</v>
      </c>
      <c r="BY41" s="1">
        <v>48</v>
      </c>
      <c r="BZ41" s="1">
        <v>100</v>
      </c>
      <c r="CA41" s="1">
        <v>51</v>
      </c>
      <c r="CB41" s="1">
        <v>71</v>
      </c>
      <c r="CC41" s="1">
        <v>55</v>
      </c>
      <c r="CD41" s="1">
        <v>67</v>
      </c>
      <c r="CE41" s="1">
        <v>66</v>
      </c>
      <c r="CF41" s="1">
        <v>53</v>
      </c>
      <c r="CG41" s="1">
        <v>39</v>
      </c>
      <c r="CH41" s="1">
        <v>85</v>
      </c>
      <c r="CI41" s="1">
        <v>25</v>
      </c>
      <c r="CJ41" s="1">
        <v>92</v>
      </c>
      <c r="CK41" s="1">
        <v>59</v>
      </c>
      <c r="CL41" s="1">
        <v>65</v>
      </c>
      <c r="CM41" s="1">
        <v>56</v>
      </c>
      <c r="CN41" s="1">
        <v>46</v>
      </c>
      <c r="CO41" s="1">
        <v>58</v>
      </c>
      <c r="CP41" s="1">
        <v>56</v>
      </c>
      <c r="CQ41" s="1">
        <v>56</v>
      </c>
      <c r="CR41" s="1">
        <v>69</v>
      </c>
      <c r="CS41" s="1">
        <v>87</v>
      </c>
      <c r="CT41" s="1">
        <v>43</v>
      </c>
      <c r="CU41" s="1">
        <v>35</v>
      </c>
      <c r="CV41" s="1">
        <v>50</v>
      </c>
      <c r="CW41" s="1">
        <v>55</v>
      </c>
      <c r="CX41" s="1">
        <v>35</v>
      </c>
      <c r="CY41" s="1">
        <v>31</v>
      </c>
    </row>
    <row r="42" spans="1:103" ht="15.75" customHeight="1" x14ac:dyDescent="0.25">
      <c r="A42" s="2" t="s">
        <v>41</v>
      </c>
      <c r="B42" s="1">
        <v>36</v>
      </c>
      <c r="C42" s="1">
        <v>87</v>
      </c>
      <c r="D42" s="1">
        <v>42</v>
      </c>
      <c r="E42" s="1">
        <v>50</v>
      </c>
      <c r="F42" s="1">
        <v>50</v>
      </c>
      <c r="G42" s="1">
        <v>43</v>
      </c>
      <c r="H42" s="1">
        <v>55</v>
      </c>
      <c r="I42" s="1">
        <v>51</v>
      </c>
      <c r="J42" s="1">
        <v>95</v>
      </c>
      <c r="K42" s="1">
        <v>40</v>
      </c>
      <c r="L42" s="1">
        <v>71</v>
      </c>
      <c r="M42" s="1">
        <v>69</v>
      </c>
      <c r="N42" s="1">
        <v>16</v>
      </c>
      <c r="O42" s="1">
        <v>35</v>
      </c>
      <c r="P42" s="1">
        <v>62</v>
      </c>
      <c r="Q42" s="1">
        <v>71</v>
      </c>
      <c r="R42" s="1">
        <v>30</v>
      </c>
      <c r="S42" s="1">
        <v>72</v>
      </c>
      <c r="T42" s="1">
        <v>71</v>
      </c>
      <c r="U42" s="1">
        <v>63</v>
      </c>
      <c r="V42" s="1">
        <v>81</v>
      </c>
      <c r="W42" s="1">
        <v>78</v>
      </c>
      <c r="X42" s="1">
        <v>51</v>
      </c>
      <c r="Y42" s="1">
        <v>62</v>
      </c>
      <c r="Z42" s="1">
        <v>34</v>
      </c>
      <c r="AA42" s="1">
        <v>83</v>
      </c>
      <c r="AB42" s="1">
        <v>90</v>
      </c>
      <c r="AC42" s="1">
        <v>61</v>
      </c>
      <c r="AD42" s="1">
        <v>79</v>
      </c>
      <c r="AE42" s="1">
        <v>50</v>
      </c>
      <c r="AF42" s="1">
        <v>58</v>
      </c>
      <c r="AG42" s="1">
        <v>44</v>
      </c>
      <c r="AH42" s="1">
        <v>91</v>
      </c>
      <c r="AI42" s="1">
        <v>59</v>
      </c>
      <c r="AJ42" s="1">
        <v>26</v>
      </c>
      <c r="AK42" s="1">
        <v>37</v>
      </c>
      <c r="AL42" s="1">
        <v>13</v>
      </c>
      <c r="AM42" s="1">
        <v>62</v>
      </c>
      <c r="AN42" s="1">
        <v>64</v>
      </c>
      <c r="AO42" s="1">
        <f t="array" ref="AO42:AO103">TRANSPOSE(AP41:CY41)</f>
        <v>60</v>
      </c>
      <c r="AP42" s="1" t="s">
        <v>103</v>
      </c>
      <c r="AQ42" s="1">
        <v>18</v>
      </c>
      <c r="AR42" s="1">
        <v>118</v>
      </c>
      <c r="AS42" s="1">
        <v>55</v>
      </c>
      <c r="AT42" s="1">
        <v>60</v>
      </c>
      <c r="AU42" s="1">
        <v>76</v>
      </c>
      <c r="AV42" s="1">
        <v>60</v>
      </c>
      <c r="AW42" s="1">
        <v>16</v>
      </c>
      <c r="AX42" s="1">
        <v>102</v>
      </c>
      <c r="AY42" s="1">
        <v>76</v>
      </c>
      <c r="AZ42" s="1">
        <v>59</v>
      </c>
      <c r="BA42" s="1">
        <v>74</v>
      </c>
      <c r="BB42" s="1">
        <v>73</v>
      </c>
      <c r="BC42" s="1">
        <v>76</v>
      </c>
      <c r="BD42" s="1">
        <v>94</v>
      </c>
      <c r="BE42" s="1">
        <v>40</v>
      </c>
      <c r="BF42" s="1">
        <v>34</v>
      </c>
      <c r="BG42" s="1">
        <v>39</v>
      </c>
      <c r="BH42" s="1">
        <v>23</v>
      </c>
      <c r="BI42" s="1">
        <v>46</v>
      </c>
      <c r="BJ42" s="1">
        <v>67</v>
      </c>
      <c r="BK42" s="1">
        <v>58</v>
      </c>
      <c r="BL42" s="1">
        <v>82</v>
      </c>
      <c r="BM42" s="1">
        <v>9</v>
      </c>
      <c r="BN42" s="1">
        <v>31</v>
      </c>
      <c r="BO42" s="1">
        <v>75</v>
      </c>
      <c r="BP42" s="1">
        <v>54</v>
      </c>
      <c r="BQ42" s="1">
        <v>72</v>
      </c>
      <c r="BR42" s="1">
        <v>70</v>
      </c>
      <c r="BS42" s="1">
        <v>52</v>
      </c>
      <c r="BT42" s="1">
        <v>64</v>
      </c>
      <c r="BU42" s="1">
        <v>25</v>
      </c>
      <c r="BV42" s="1">
        <v>20</v>
      </c>
      <c r="BW42" s="1">
        <v>76</v>
      </c>
      <c r="BX42" s="1">
        <v>79</v>
      </c>
      <c r="BY42" s="1">
        <v>60</v>
      </c>
      <c r="BZ42" s="1">
        <v>84</v>
      </c>
      <c r="CA42" s="1">
        <v>75</v>
      </c>
      <c r="CB42" s="1">
        <v>70</v>
      </c>
      <c r="CC42" s="1">
        <v>63</v>
      </c>
      <c r="CD42" s="1">
        <v>108</v>
      </c>
      <c r="CE42" s="1">
        <v>55</v>
      </c>
      <c r="CF42" s="1">
        <v>34</v>
      </c>
      <c r="CG42" s="1">
        <v>77</v>
      </c>
      <c r="CH42" s="1">
        <v>87</v>
      </c>
      <c r="CI42" s="1">
        <v>63</v>
      </c>
      <c r="CJ42" s="1">
        <v>89</v>
      </c>
      <c r="CK42" s="1">
        <v>98</v>
      </c>
      <c r="CL42" s="1">
        <v>56</v>
      </c>
      <c r="CM42" s="1">
        <v>44</v>
      </c>
      <c r="CN42" s="1">
        <v>55</v>
      </c>
      <c r="CO42" s="1">
        <v>75</v>
      </c>
      <c r="CP42" s="1">
        <v>30</v>
      </c>
      <c r="CQ42" s="1">
        <v>58</v>
      </c>
      <c r="CR42" s="1">
        <v>23</v>
      </c>
      <c r="CS42" s="1">
        <v>71</v>
      </c>
      <c r="CT42" s="1">
        <v>49</v>
      </c>
      <c r="CU42" s="1">
        <v>50</v>
      </c>
      <c r="CV42" s="1">
        <v>91</v>
      </c>
      <c r="CW42" s="1">
        <v>29</v>
      </c>
      <c r="CX42" s="1">
        <v>71</v>
      </c>
      <c r="CY42" s="1">
        <v>69</v>
      </c>
    </row>
    <row r="43" spans="1:103" ht="15.75" customHeight="1" x14ac:dyDescent="0.25">
      <c r="A43" s="2" t="s">
        <v>42</v>
      </c>
      <c r="B43" s="1">
        <v>45</v>
      </c>
      <c r="C43" s="1">
        <v>88</v>
      </c>
      <c r="D43" s="1">
        <v>38</v>
      </c>
      <c r="E43" s="1">
        <v>68</v>
      </c>
      <c r="F43" s="1">
        <v>59</v>
      </c>
      <c r="G43" s="1">
        <v>52</v>
      </c>
      <c r="H43" s="1">
        <v>62</v>
      </c>
      <c r="I43" s="1">
        <v>48</v>
      </c>
      <c r="J43" s="1">
        <v>96</v>
      </c>
      <c r="K43" s="1">
        <v>57</v>
      </c>
      <c r="L43" s="1">
        <v>74</v>
      </c>
      <c r="M43" s="1">
        <v>65</v>
      </c>
      <c r="N43" s="1">
        <v>34</v>
      </c>
      <c r="O43" s="1">
        <v>44</v>
      </c>
      <c r="P43" s="1">
        <v>86</v>
      </c>
      <c r="Q43" s="1">
        <v>86</v>
      </c>
      <c r="R43" s="1">
        <v>39</v>
      </c>
      <c r="S43" s="1">
        <v>100</v>
      </c>
      <c r="T43" s="1">
        <v>73</v>
      </c>
      <c r="U43" s="1">
        <v>83</v>
      </c>
      <c r="V43" s="1">
        <v>91</v>
      </c>
      <c r="W43" s="1">
        <v>93</v>
      </c>
      <c r="X43" s="1">
        <v>79</v>
      </c>
      <c r="Y43" s="1">
        <v>64</v>
      </c>
      <c r="Z43" s="1">
        <v>46</v>
      </c>
      <c r="AA43" s="1">
        <v>85</v>
      </c>
      <c r="AB43" s="1">
        <v>92</v>
      </c>
      <c r="AC43" s="1">
        <v>78</v>
      </c>
      <c r="AD43" s="1">
        <v>97</v>
      </c>
      <c r="AE43" s="1">
        <v>59</v>
      </c>
      <c r="AF43" s="1">
        <v>67</v>
      </c>
      <c r="AG43" s="1">
        <v>40</v>
      </c>
      <c r="AH43" s="1">
        <v>100</v>
      </c>
      <c r="AI43" s="1">
        <v>55</v>
      </c>
      <c r="AJ43" s="1">
        <v>22</v>
      </c>
      <c r="AK43" s="1">
        <v>19</v>
      </c>
      <c r="AL43" s="1">
        <v>31</v>
      </c>
      <c r="AM43" s="1">
        <v>58</v>
      </c>
      <c r="AN43" s="1">
        <v>67</v>
      </c>
      <c r="AO43" s="1">
        <v>69</v>
      </c>
      <c r="AP43" s="1">
        <f t="array" ref="AP43:AP103">TRANSPOSE(AQ42:CY42)</f>
        <v>18</v>
      </c>
      <c r="AQ43" s="1" t="s">
        <v>103</v>
      </c>
      <c r="AR43" s="1">
        <v>120</v>
      </c>
      <c r="AS43" s="1">
        <v>64</v>
      </c>
      <c r="AT43" s="1">
        <v>70</v>
      </c>
      <c r="AU43" s="1">
        <v>86</v>
      </c>
      <c r="AV43" s="1">
        <v>63</v>
      </c>
      <c r="AW43" s="1">
        <v>26</v>
      </c>
      <c r="AX43" s="1">
        <v>104</v>
      </c>
      <c r="AY43" s="1">
        <v>78</v>
      </c>
      <c r="AZ43" s="1">
        <v>74</v>
      </c>
      <c r="BA43" s="1">
        <v>83</v>
      </c>
      <c r="BB43" s="1">
        <v>120</v>
      </c>
      <c r="BC43" s="1">
        <v>72</v>
      </c>
      <c r="BD43" s="1">
        <v>96</v>
      </c>
      <c r="BE43" s="1">
        <v>56</v>
      </c>
      <c r="BF43" s="1">
        <v>43</v>
      </c>
      <c r="BG43" s="1">
        <v>49</v>
      </c>
      <c r="BH43" s="1">
        <v>32</v>
      </c>
      <c r="BI43" s="1">
        <v>56</v>
      </c>
      <c r="BJ43" s="1">
        <v>77</v>
      </c>
      <c r="BK43" s="1">
        <v>54</v>
      </c>
      <c r="BL43" s="1">
        <v>104</v>
      </c>
      <c r="BM43" s="1">
        <v>11</v>
      </c>
      <c r="BN43" s="1">
        <v>49</v>
      </c>
      <c r="BO43" s="1">
        <v>89</v>
      </c>
      <c r="BP43" s="1">
        <v>57</v>
      </c>
      <c r="BQ43" s="1">
        <v>86</v>
      </c>
      <c r="BR43" s="1">
        <v>72</v>
      </c>
      <c r="BS43" s="1">
        <v>62</v>
      </c>
      <c r="BT43" s="1">
        <v>66</v>
      </c>
      <c r="BU43" s="1">
        <v>43</v>
      </c>
      <c r="BV43" s="1">
        <v>18</v>
      </c>
      <c r="BW43" s="1">
        <v>87</v>
      </c>
      <c r="BX43" s="1">
        <v>112</v>
      </c>
      <c r="BY43" s="1">
        <v>77</v>
      </c>
      <c r="BZ43" s="1">
        <v>114</v>
      </c>
      <c r="CA43" s="1">
        <v>71</v>
      </c>
      <c r="CB43" s="1">
        <v>96</v>
      </c>
      <c r="CC43" s="1">
        <v>75</v>
      </c>
      <c r="CD43" s="1">
        <v>110</v>
      </c>
      <c r="CE43" s="1">
        <v>51</v>
      </c>
      <c r="CF43" s="1">
        <v>51</v>
      </c>
      <c r="CG43" s="1">
        <v>82</v>
      </c>
      <c r="CH43" s="1">
        <v>105</v>
      </c>
      <c r="CI43" s="1">
        <v>72</v>
      </c>
      <c r="CJ43" s="1">
        <v>112</v>
      </c>
      <c r="CK43" s="1">
        <v>102</v>
      </c>
      <c r="CL43" s="1">
        <v>71</v>
      </c>
      <c r="CM43" s="1">
        <v>41</v>
      </c>
      <c r="CN43" s="1">
        <v>73</v>
      </c>
      <c r="CO43" s="1">
        <v>78</v>
      </c>
      <c r="CP43" s="1">
        <v>26</v>
      </c>
      <c r="CQ43" s="1">
        <v>67</v>
      </c>
      <c r="CR43" s="1">
        <v>23</v>
      </c>
      <c r="CS43" s="1">
        <v>107</v>
      </c>
      <c r="CT43" s="1">
        <v>45</v>
      </c>
      <c r="CU43" s="1">
        <v>46</v>
      </c>
      <c r="CV43" s="1">
        <v>93</v>
      </c>
      <c r="CW43" s="1">
        <v>35</v>
      </c>
      <c r="CX43" s="1">
        <v>78</v>
      </c>
      <c r="CY43" s="1">
        <v>78</v>
      </c>
    </row>
    <row r="44" spans="1:103" ht="15.75" customHeight="1" x14ac:dyDescent="0.25">
      <c r="A44" s="2" t="s">
        <v>43</v>
      </c>
      <c r="B44" s="1">
        <v>86</v>
      </c>
      <c r="C44" s="1">
        <v>33</v>
      </c>
      <c r="D44" s="1">
        <v>83</v>
      </c>
      <c r="E44" s="1">
        <v>111</v>
      </c>
      <c r="F44" s="1">
        <v>74</v>
      </c>
      <c r="G44" s="1">
        <v>91</v>
      </c>
      <c r="H44" s="1">
        <v>87</v>
      </c>
      <c r="I44" s="1">
        <v>85</v>
      </c>
      <c r="J44" s="1">
        <v>40</v>
      </c>
      <c r="K44" s="1">
        <v>95</v>
      </c>
      <c r="L44" s="1">
        <v>53</v>
      </c>
      <c r="M44" s="1">
        <v>101</v>
      </c>
      <c r="N44" s="1">
        <v>106</v>
      </c>
      <c r="O44" s="1">
        <v>91</v>
      </c>
      <c r="P44" s="1">
        <v>65</v>
      </c>
      <c r="Q44" s="1">
        <v>138</v>
      </c>
      <c r="R44" s="1">
        <v>92</v>
      </c>
      <c r="S44" s="1">
        <v>80</v>
      </c>
      <c r="T44" s="1">
        <v>49</v>
      </c>
      <c r="U44" s="1">
        <v>85</v>
      </c>
      <c r="V44" s="1">
        <v>41</v>
      </c>
      <c r="W44" s="1">
        <v>62</v>
      </c>
      <c r="X44" s="1">
        <v>101</v>
      </c>
      <c r="Y44" s="1">
        <v>71</v>
      </c>
      <c r="Z44" s="1">
        <v>87</v>
      </c>
      <c r="AA44" s="1">
        <v>38</v>
      </c>
      <c r="AB44" s="1">
        <v>36</v>
      </c>
      <c r="AC44" s="1">
        <v>122</v>
      </c>
      <c r="AD44" s="1">
        <v>140</v>
      </c>
      <c r="AE44" s="1">
        <v>89</v>
      </c>
      <c r="AF44" s="1">
        <v>94</v>
      </c>
      <c r="AG44" s="1">
        <v>91</v>
      </c>
      <c r="AH44" s="1">
        <v>37</v>
      </c>
      <c r="AI44" s="1">
        <v>92</v>
      </c>
      <c r="AJ44" s="1">
        <v>99</v>
      </c>
      <c r="AK44" s="1">
        <v>139</v>
      </c>
      <c r="AL44" s="1">
        <v>106</v>
      </c>
      <c r="AM44" s="1">
        <v>95</v>
      </c>
      <c r="AN44" s="1">
        <v>69</v>
      </c>
      <c r="AO44" s="1">
        <v>77</v>
      </c>
      <c r="AP44" s="1">
        <v>118</v>
      </c>
      <c r="AQ44" s="1">
        <f t="array" ref="AQ44:AQ103">TRANSPOSE(AR43:CY43)</f>
        <v>120</v>
      </c>
      <c r="AR44" s="1" t="s">
        <v>103</v>
      </c>
      <c r="AS44" s="1">
        <v>77</v>
      </c>
      <c r="AT44" s="1">
        <v>63</v>
      </c>
      <c r="AU44" s="1">
        <v>70</v>
      </c>
      <c r="AV44" s="1">
        <v>60</v>
      </c>
      <c r="AW44" s="1">
        <v>105</v>
      </c>
      <c r="AX44" s="1">
        <v>16</v>
      </c>
      <c r="AY44" s="1">
        <v>46</v>
      </c>
      <c r="AZ44" s="1">
        <v>127</v>
      </c>
      <c r="BA44" s="1">
        <v>49</v>
      </c>
      <c r="BB44" s="1">
        <v>136</v>
      </c>
      <c r="BC44" s="1">
        <v>91</v>
      </c>
      <c r="BD44" s="1">
        <v>35</v>
      </c>
      <c r="BE44" s="1">
        <v>109</v>
      </c>
      <c r="BF44" s="1">
        <v>86</v>
      </c>
      <c r="BG44" s="1">
        <v>82</v>
      </c>
      <c r="BH44" s="1">
        <v>97</v>
      </c>
      <c r="BI44" s="1">
        <v>77</v>
      </c>
      <c r="BJ44" s="1">
        <v>54</v>
      </c>
      <c r="BK44" s="1">
        <v>92</v>
      </c>
      <c r="BL44" s="1">
        <v>145</v>
      </c>
      <c r="BM44" s="1">
        <v>116</v>
      </c>
      <c r="BN44" s="1">
        <v>96</v>
      </c>
      <c r="BO44" s="1">
        <v>117</v>
      </c>
      <c r="BP44" s="1">
        <v>66</v>
      </c>
      <c r="BQ44" s="1">
        <v>114</v>
      </c>
      <c r="BR44" s="1">
        <v>77</v>
      </c>
      <c r="BS44" s="1">
        <v>101</v>
      </c>
      <c r="BT44" s="1">
        <v>63</v>
      </c>
      <c r="BU44" s="1">
        <v>102</v>
      </c>
      <c r="BV44" s="1">
        <v>109</v>
      </c>
      <c r="BW44" s="1">
        <v>49</v>
      </c>
      <c r="BX44" s="1">
        <v>142</v>
      </c>
      <c r="BY44" s="1">
        <v>79</v>
      </c>
      <c r="BZ44" s="1">
        <v>147</v>
      </c>
      <c r="CA44" s="1">
        <v>98</v>
      </c>
      <c r="CB44" s="1">
        <v>130</v>
      </c>
      <c r="CC44" s="1">
        <v>104</v>
      </c>
      <c r="CD44" s="1">
        <v>10</v>
      </c>
      <c r="CE44" s="1">
        <v>106</v>
      </c>
      <c r="CF44" s="1">
        <v>112</v>
      </c>
      <c r="CG44" s="1">
        <v>42</v>
      </c>
      <c r="CH44" s="1">
        <v>126</v>
      </c>
      <c r="CI44" s="1">
        <v>62</v>
      </c>
      <c r="CJ44" s="1">
        <v>133</v>
      </c>
      <c r="CK44" s="1">
        <v>27</v>
      </c>
      <c r="CL44" s="1">
        <v>124</v>
      </c>
      <c r="CM44" s="1">
        <v>96</v>
      </c>
      <c r="CN44" s="1">
        <v>105</v>
      </c>
      <c r="CO44" s="1">
        <v>107</v>
      </c>
      <c r="CP44" s="1">
        <v>95</v>
      </c>
      <c r="CQ44" s="1">
        <v>67</v>
      </c>
      <c r="CR44" s="1">
        <v>128</v>
      </c>
      <c r="CS44" s="1">
        <v>135</v>
      </c>
      <c r="CT44" s="1">
        <v>83</v>
      </c>
      <c r="CU44" s="1">
        <v>75</v>
      </c>
      <c r="CV44" s="1">
        <v>28</v>
      </c>
      <c r="CW44" s="1">
        <v>114</v>
      </c>
      <c r="CX44" s="1">
        <v>60</v>
      </c>
      <c r="CY44" s="1">
        <v>55</v>
      </c>
    </row>
    <row r="45" spans="1:103" ht="15.75" customHeight="1" x14ac:dyDescent="0.25">
      <c r="A45" s="2" t="s">
        <v>44</v>
      </c>
      <c r="B45" s="1">
        <v>21</v>
      </c>
      <c r="C45" s="1">
        <v>44</v>
      </c>
      <c r="D45" s="1">
        <v>51</v>
      </c>
      <c r="E45" s="1">
        <v>46</v>
      </c>
      <c r="F45" s="1">
        <v>9</v>
      </c>
      <c r="G45" s="1">
        <v>26</v>
      </c>
      <c r="H45" s="1">
        <v>36</v>
      </c>
      <c r="I45" s="1">
        <v>50</v>
      </c>
      <c r="J45" s="1">
        <v>52</v>
      </c>
      <c r="K45" s="1">
        <v>30</v>
      </c>
      <c r="L45" s="1">
        <v>35</v>
      </c>
      <c r="M45" s="1">
        <v>67</v>
      </c>
      <c r="N45" s="1">
        <v>41</v>
      </c>
      <c r="O45" s="1">
        <v>42</v>
      </c>
      <c r="P45" s="1">
        <v>19</v>
      </c>
      <c r="Q45" s="1">
        <v>74</v>
      </c>
      <c r="R45" s="1">
        <v>26</v>
      </c>
      <c r="S45" s="1">
        <v>52</v>
      </c>
      <c r="T45" s="1">
        <v>35</v>
      </c>
      <c r="U45" s="1">
        <v>45</v>
      </c>
      <c r="V45" s="1">
        <v>39</v>
      </c>
      <c r="W45" s="1">
        <v>59</v>
      </c>
      <c r="X45" s="1">
        <v>36</v>
      </c>
      <c r="Y45" s="1">
        <v>37</v>
      </c>
      <c r="Z45" s="1">
        <v>22</v>
      </c>
      <c r="AA45" s="1">
        <v>48</v>
      </c>
      <c r="AB45" s="1">
        <v>48</v>
      </c>
      <c r="AC45" s="1">
        <v>57</v>
      </c>
      <c r="AD45" s="1">
        <v>75</v>
      </c>
      <c r="AE45" s="1">
        <v>33</v>
      </c>
      <c r="AF45" s="1">
        <v>43</v>
      </c>
      <c r="AG45" s="1">
        <v>56</v>
      </c>
      <c r="AH45" s="1">
        <v>48</v>
      </c>
      <c r="AI45" s="1">
        <v>57</v>
      </c>
      <c r="AJ45" s="1">
        <v>67</v>
      </c>
      <c r="AK45" s="1">
        <v>74</v>
      </c>
      <c r="AL45" s="1">
        <v>41</v>
      </c>
      <c r="AM45" s="1">
        <v>61</v>
      </c>
      <c r="AN45" s="1">
        <v>35</v>
      </c>
      <c r="AO45" s="1">
        <v>6</v>
      </c>
      <c r="AP45" s="1">
        <v>55</v>
      </c>
      <c r="AQ45" s="1">
        <v>64</v>
      </c>
      <c r="AR45" s="1">
        <f t="array" ref="AR45:AR103">TRANSPOSE(AS44:CY44)</f>
        <v>77</v>
      </c>
      <c r="AS45" s="1" t="s">
        <v>103</v>
      </c>
      <c r="AT45" s="1">
        <v>17</v>
      </c>
      <c r="AU45" s="1">
        <v>51</v>
      </c>
      <c r="AV45" s="1">
        <v>24</v>
      </c>
      <c r="AW45" s="1">
        <v>40</v>
      </c>
      <c r="AX45" s="1">
        <v>61</v>
      </c>
      <c r="AY45" s="1">
        <v>41</v>
      </c>
      <c r="AZ45" s="1">
        <v>62</v>
      </c>
      <c r="BA45" s="1">
        <v>31</v>
      </c>
      <c r="BB45" s="1">
        <v>71</v>
      </c>
      <c r="BC45" s="1">
        <v>41</v>
      </c>
      <c r="BD45" s="1">
        <v>52</v>
      </c>
      <c r="BE45" s="1">
        <v>44</v>
      </c>
      <c r="BF45" s="1">
        <v>40</v>
      </c>
      <c r="BG45" s="1">
        <v>16</v>
      </c>
      <c r="BH45" s="1">
        <v>32</v>
      </c>
      <c r="BI45" s="1">
        <v>11</v>
      </c>
      <c r="BJ45" s="1">
        <v>24</v>
      </c>
      <c r="BK45" s="1">
        <v>57</v>
      </c>
      <c r="BL45" s="1">
        <v>80</v>
      </c>
      <c r="BM45" s="1">
        <v>54</v>
      </c>
      <c r="BN45" s="1">
        <v>30</v>
      </c>
      <c r="BO45" s="1">
        <v>63</v>
      </c>
      <c r="BP45" s="1">
        <v>31</v>
      </c>
      <c r="BQ45" s="1">
        <v>60</v>
      </c>
      <c r="BR45" s="1">
        <v>43</v>
      </c>
      <c r="BS45" s="1">
        <v>36</v>
      </c>
      <c r="BT45" s="1">
        <v>20</v>
      </c>
      <c r="BU45" s="1">
        <v>37</v>
      </c>
      <c r="BV45" s="1">
        <v>56</v>
      </c>
      <c r="BW45" s="1">
        <v>34</v>
      </c>
      <c r="BX45" s="1">
        <v>77</v>
      </c>
      <c r="BY45" s="1">
        <v>43</v>
      </c>
      <c r="BZ45" s="1">
        <v>82</v>
      </c>
      <c r="CA45" s="1">
        <v>45</v>
      </c>
      <c r="CB45" s="1">
        <v>65</v>
      </c>
      <c r="CC45" s="1">
        <v>49</v>
      </c>
      <c r="CD45" s="1">
        <v>67</v>
      </c>
      <c r="CE45" s="1">
        <v>72</v>
      </c>
      <c r="CF45" s="1">
        <v>47</v>
      </c>
      <c r="CG45" s="1">
        <v>35</v>
      </c>
      <c r="CH45" s="1">
        <v>80</v>
      </c>
      <c r="CI45" s="1">
        <v>19</v>
      </c>
      <c r="CJ45" s="1">
        <v>86</v>
      </c>
      <c r="CK45" s="1">
        <v>55</v>
      </c>
      <c r="CL45" s="1">
        <v>59</v>
      </c>
      <c r="CM45" s="1">
        <v>62</v>
      </c>
      <c r="CN45" s="1">
        <v>40</v>
      </c>
      <c r="CO45" s="1">
        <v>52</v>
      </c>
      <c r="CP45" s="1">
        <v>61</v>
      </c>
      <c r="CQ45" s="1">
        <v>15</v>
      </c>
      <c r="CR45" s="1">
        <v>68</v>
      </c>
      <c r="CS45" s="1">
        <v>69</v>
      </c>
      <c r="CT45" s="1">
        <v>48</v>
      </c>
      <c r="CU45" s="1">
        <v>40</v>
      </c>
      <c r="CV45" s="1">
        <v>49</v>
      </c>
      <c r="CW45" s="1">
        <v>49</v>
      </c>
      <c r="CX45" s="1">
        <v>29</v>
      </c>
      <c r="CY45" s="1">
        <v>26</v>
      </c>
    </row>
    <row r="46" spans="1:103" ht="15.75" customHeight="1" x14ac:dyDescent="0.25">
      <c r="A46" s="2" t="s">
        <v>45</v>
      </c>
      <c r="B46" s="1">
        <v>27</v>
      </c>
      <c r="C46" s="1">
        <v>47</v>
      </c>
      <c r="D46" s="1">
        <v>57</v>
      </c>
      <c r="E46" s="1">
        <v>52</v>
      </c>
      <c r="F46" s="1">
        <v>10</v>
      </c>
      <c r="G46" s="1">
        <v>31</v>
      </c>
      <c r="H46" s="1">
        <v>41</v>
      </c>
      <c r="I46" s="1">
        <v>65</v>
      </c>
      <c r="J46" s="1">
        <v>50</v>
      </c>
      <c r="K46" s="1">
        <v>35</v>
      </c>
      <c r="L46" s="1">
        <v>35</v>
      </c>
      <c r="M46" s="1">
        <v>83</v>
      </c>
      <c r="N46" s="1">
        <v>47</v>
      </c>
      <c r="O46" s="1">
        <v>48</v>
      </c>
      <c r="P46" s="1">
        <v>18</v>
      </c>
      <c r="Q46" s="1">
        <v>79</v>
      </c>
      <c r="R46" s="1">
        <v>32</v>
      </c>
      <c r="S46" s="1">
        <v>18</v>
      </c>
      <c r="T46" s="1">
        <v>39</v>
      </c>
      <c r="U46" s="1">
        <v>51</v>
      </c>
      <c r="V46" s="1">
        <v>23</v>
      </c>
      <c r="W46" s="1">
        <v>53</v>
      </c>
      <c r="X46" s="1">
        <v>42</v>
      </c>
      <c r="Y46" s="1">
        <v>55</v>
      </c>
      <c r="Z46" s="1">
        <v>27</v>
      </c>
      <c r="AA46" s="1">
        <v>47</v>
      </c>
      <c r="AB46" s="1">
        <v>43</v>
      </c>
      <c r="AC46" s="1">
        <v>63</v>
      </c>
      <c r="AD46" s="1">
        <v>81</v>
      </c>
      <c r="AE46" s="1">
        <v>38</v>
      </c>
      <c r="AF46" s="1">
        <v>48</v>
      </c>
      <c r="AG46" s="1">
        <v>71</v>
      </c>
      <c r="AH46" s="1">
        <v>32</v>
      </c>
      <c r="AI46" s="1">
        <v>73</v>
      </c>
      <c r="AJ46" s="1">
        <v>73</v>
      </c>
      <c r="AK46" s="1">
        <v>80</v>
      </c>
      <c r="AL46" s="1">
        <v>47</v>
      </c>
      <c r="AM46" s="1">
        <v>76</v>
      </c>
      <c r="AN46" s="1">
        <v>51</v>
      </c>
      <c r="AO46" s="1">
        <v>23</v>
      </c>
      <c r="AP46" s="1">
        <v>60</v>
      </c>
      <c r="AQ46" s="1">
        <v>70</v>
      </c>
      <c r="AR46" s="1">
        <v>63</v>
      </c>
      <c r="AS46" s="1">
        <f t="array" ref="AS46:AS103">TRANSPOSE(AT45:CY45)</f>
        <v>17</v>
      </c>
      <c r="AT46" s="1" t="s">
        <v>103</v>
      </c>
      <c r="AU46" s="1">
        <v>57</v>
      </c>
      <c r="AV46" s="1">
        <v>41</v>
      </c>
      <c r="AW46" s="1">
        <v>46</v>
      </c>
      <c r="AX46" s="1">
        <v>47</v>
      </c>
      <c r="AY46" s="1">
        <v>39</v>
      </c>
      <c r="AZ46" s="1">
        <v>68</v>
      </c>
      <c r="BA46" s="1">
        <v>14</v>
      </c>
      <c r="BB46" s="1">
        <v>77</v>
      </c>
      <c r="BC46" s="1">
        <v>52</v>
      </c>
      <c r="BD46" s="1">
        <v>45</v>
      </c>
      <c r="BE46" s="1">
        <v>49</v>
      </c>
      <c r="BF46" s="1">
        <v>46</v>
      </c>
      <c r="BG46" s="1">
        <v>21</v>
      </c>
      <c r="BH46" s="1">
        <v>37</v>
      </c>
      <c r="BI46" s="1">
        <v>17</v>
      </c>
      <c r="BJ46" s="1">
        <v>22</v>
      </c>
      <c r="BK46" s="1">
        <v>72</v>
      </c>
      <c r="BL46" s="1">
        <v>86</v>
      </c>
      <c r="BM46" s="1">
        <v>59</v>
      </c>
      <c r="BN46" s="1">
        <v>36</v>
      </c>
      <c r="BO46" s="1">
        <v>69</v>
      </c>
      <c r="BP46" s="1">
        <v>48</v>
      </c>
      <c r="BQ46" s="1">
        <v>66</v>
      </c>
      <c r="BR46" s="1">
        <v>60</v>
      </c>
      <c r="BS46" s="1">
        <v>41</v>
      </c>
      <c r="BT46" s="1">
        <v>37</v>
      </c>
      <c r="BU46" s="1">
        <v>43</v>
      </c>
      <c r="BV46" s="1">
        <v>62</v>
      </c>
      <c r="BW46" s="1">
        <v>32</v>
      </c>
      <c r="BX46" s="1">
        <v>83</v>
      </c>
      <c r="BY46" s="1">
        <v>48</v>
      </c>
      <c r="BZ46" s="1">
        <v>88</v>
      </c>
      <c r="CA46" s="1">
        <v>51</v>
      </c>
      <c r="CB46" s="1">
        <v>71</v>
      </c>
      <c r="CC46" s="1">
        <v>55</v>
      </c>
      <c r="CD46" s="1">
        <v>53</v>
      </c>
      <c r="CE46" s="1">
        <v>88</v>
      </c>
      <c r="CF46" s="1">
        <v>53</v>
      </c>
      <c r="CG46" s="1">
        <v>33</v>
      </c>
      <c r="CH46" s="1">
        <v>85</v>
      </c>
      <c r="CI46" s="1">
        <v>17</v>
      </c>
      <c r="CJ46" s="1">
        <v>92</v>
      </c>
      <c r="CK46" s="1">
        <v>38</v>
      </c>
      <c r="CL46" s="1">
        <v>65</v>
      </c>
      <c r="CM46" s="1">
        <v>78</v>
      </c>
      <c r="CN46" s="1">
        <v>46</v>
      </c>
      <c r="CO46" s="1">
        <v>58</v>
      </c>
      <c r="CP46" s="1">
        <v>70</v>
      </c>
      <c r="CQ46" s="1">
        <v>12</v>
      </c>
      <c r="CR46" s="1">
        <v>74</v>
      </c>
      <c r="CS46" s="1">
        <v>75</v>
      </c>
      <c r="CT46" s="1">
        <v>64</v>
      </c>
      <c r="CU46" s="1">
        <v>57</v>
      </c>
      <c r="CV46" s="1">
        <v>38</v>
      </c>
      <c r="CW46" s="1">
        <v>55</v>
      </c>
      <c r="CX46" s="1">
        <v>28</v>
      </c>
      <c r="CY46" s="1">
        <v>9</v>
      </c>
    </row>
    <row r="47" spans="1:103" ht="15.75" customHeight="1" x14ac:dyDescent="0.25">
      <c r="A47" s="2" t="s">
        <v>46</v>
      </c>
      <c r="B47" s="1">
        <v>35</v>
      </c>
      <c r="C47" s="1">
        <v>58</v>
      </c>
      <c r="D47" s="1">
        <v>79</v>
      </c>
      <c r="E47" s="1">
        <v>48</v>
      </c>
      <c r="F47" s="1">
        <v>47</v>
      </c>
      <c r="G47" s="1">
        <v>30</v>
      </c>
      <c r="H47" s="1">
        <v>17</v>
      </c>
      <c r="I47" s="1">
        <v>80</v>
      </c>
      <c r="J47" s="1">
        <v>65</v>
      </c>
      <c r="K47" s="1">
        <v>44</v>
      </c>
      <c r="L47" s="1">
        <v>75</v>
      </c>
      <c r="M47" s="1">
        <v>97</v>
      </c>
      <c r="N47" s="1">
        <v>55</v>
      </c>
      <c r="O47" s="1">
        <v>70</v>
      </c>
      <c r="P47" s="1">
        <v>58</v>
      </c>
      <c r="Q47" s="1">
        <v>88</v>
      </c>
      <c r="R47" s="1">
        <v>40</v>
      </c>
      <c r="S47" s="1">
        <v>10</v>
      </c>
      <c r="T47" s="1">
        <v>74</v>
      </c>
      <c r="U47" s="1">
        <v>15</v>
      </c>
      <c r="V47" s="1">
        <v>40</v>
      </c>
      <c r="W47" s="1">
        <v>8</v>
      </c>
      <c r="X47" s="1">
        <v>50</v>
      </c>
      <c r="Y47" s="1">
        <v>89</v>
      </c>
      <c r="Z47" s="1">
        <v>43</v>
      </c>
      <c r="AA47" s="1">
        <v>61</v>
      </c>
      <c r="AB47" s="1">
        <v>60</v>
      </c>
      <c r="AC47" s="1">
        <v>57</v>
      </c>
      <c r="AD47" s="1">
        <v>75</v>
      </c>
      <c r="AE47" s="1">
        <v>20</v>
      </c>
      <c r="AF47" s="1">
        <v>24</v>
      </c>
      <c r="AG47" s="1">
        <v>86</v>
      </c>
      <c r="AH47" s="1">
        <v>33</v>
      </c>
      <c r="AI47" s="1">
        <v>86</v>
      </c>
      <c r="AJ47" s="1">
        <v>87</v>
      </c>
      <c r="AK47" s="1">
        <v>88</v>
      </c>
      <c r="AL47" s="1">
        <v>55</v>
      </c>
      <c r="AM47" s="1">
        <v>90</v>
      </c>
      <c r="AN47" s="1">
        <v>85</v>
      </c>
      <c r="AO47" s="1">
        <v>57</v>
      </c>
      <c r="AP47" s="1">
        <v>76</v>
      </c>
      <c r="AQ47" s="1">
        <v>86</v>
      </c>
      <c r="AR47" s="1">
        <v>70</v>
      </c>
      <c r="AS47" s="1">
        <v>51</v>
      </c>
      <c r="AT47" s="1">
        <f t="array" ref="AT47:AT103">TRANSPOSE(AU46:CY46)</f>
        <v>57</v>
      </c>
      <c r="AU47" s="1" t="s">
        <v>103</v>
      </c>
      <c r="AV47" s="1">
        <v>74</v>
      </c>
      <c r="AW47" s="1">
        <v>54</v>
      </c>
      <c r="AX47" s="1">
        <v>54</v>
      </c>
      <c r="AY47" s="1">
        <v>71</v>
      </c>
      <c r="AZ47" s="1">
        <v>76</v>
      </c>
      <c r="BA47" s="1">
        <v>47</v>
      </c>
      <c r="BB47" s="1">
        <v>67</v>
      </c>
      <c r="BC47" s="1">
        <v>21</v>
      </c>
      <c r="BD47" s="1">
        <v>60</v>
      </c>
      <c r="BE47" s="1">
        <v>58</v>
      </c>
      <c r="BF47" s="1">
        <v>61</v>
      </c>
      <c r="BG47" s="1">
        <v>35</v>
      </c>
      <c r="BH47" s="1">
        <v>51</v>
      </c>
      <c r="BI47" s="1">
        <v>43</v>
      </c>
      <c r="BJ47" s="1">
        <v>63</v>
      </c>
      <c r="BK47" s="1">
        <v>86</v>
      </c>
      <c r="BL47" s="1">
        <v>78</v>
      </c>
      <c r="BM47" s="1">
        <v>68</v>
      </c>
      <c r="BN47" s="1">
        <v>45</v>
      </c>
      <c r="BO47" s="1">
        <v>48</v>
      </c>
      <c r="BP47" s="1">
        <v>81</v>
      </c>
      <c r="BQ47" s="1">
        <v>45</v>
      </c>
      <c r="BR47" s="1">
        <v>94</v>
      </c>
      <c r="BS47" s="1">
        <v>32</v>
      </c>
      <c r="BT47" s="1">
        <v>71</v>
      </c>
      <c r="BU47" s="1">
        <v>51</v>
      </c>
      <c r="BV47" s="1">
        <v>76</v>
      </c>
      <c r="BW47" s="1">
        <v>74</v>
      </c>
      <c r="BX47" s="1">
        <v>73</v>
      </c>
      <c r="BY47" s="1">
        <v>9</v>
      </c>
      <c r="BZ47" s="1">
        <v>80</v>
      </c>
      <c r="CA47" s="1">
        <v>29</v>
      </c>
      <c r="CB47" s="1">
        <v>58</v>
      </c>
      <c r="CC47" s="1">
        <v>35</v>
      </c>
      <c r="CD47" s="1">
        <v>60</v>
      </c>
      <c r="CE47" s="1">
        <v>106</v>
      </c>
      <c r="CF47" s="1">
        <v>61</v>
      </c>
      <c r="CG47" s="1">
        <v>74</v>
      </c>
      <c r="CH47" s="1">
        <v>61</v>
      </c>
      <c r="CI47" s="1">
        <v>59</v>
      </c>
      <c r="CJ47" s="1">
        <v>62</v>
      </c>
      <c r="CK47" s="1">
        <v>44</v>
      </c>
      <c r="CL47" s="1">
        <v>73</v>
      </c>
      <c r="CM47" s="1">
        <v>97</v>
      </c>
      <c r="CN47" s="1">
        <v>40</v>
      </c>
      <c r="CO47" s="1">
        <v>38</v>
      </c>
      <c r="CP47" s="1">
        <v>84</v>
      </c>
      <c r="CQ47" s="1">
        <v>54</v>
      </c>
      <c r="CR47" s="1">
        <v>77</v>
      </c>
      <c r="CS47" s="1">
        <v>68</v>
      </c>
      <c r="CT47" s="1">
        <v>78</v>
      </c>
      <c r="CU47" s="1">
        <v>78</v>
      </c>
      <c r="CV47" s="1">
        <v>53</v>
      </c>
      <c r="CW47" s="1">
        <v>63</v>
      </c>
      <c r="CX47" s="1">
        <v>68</v>
      </c>
      <c r="CY47" s="1">
        <v>52</v>
      </c>
    </row>
    <row r="48" spans="1:103" ht="15.75" customHeight="1" x14ac:dyDescent="0.25">
      <c r="A48" s="2" t="s">
        <v>47</v>
      </c>
      <c r="B48" s="1">
        <v>45</v>
      </c>
      <c r="C48" s="1">
        <v>27</v>
      </c>
      <c r="D48" s="1">
        <v>25</v>
      </c>
      <c r="E48" s="1">
        <v>70</v>
      </c>
      <c r="F48" s="1">
        <v>33</v>
      </c>
      <c r="G48" s="1">
        <v>49</v>
      </c>
      <c r="H48" s="1">
        <v>59</v>
      </c>
      <c r="I48" s="1">
        <v>27</v>
      </c>
      <c r="J48" s="1">
        <v>32</v>
      </c>
      <c r="K48" s="1">
        <v>53</v>
      </c>
      <c r="L48" s="1">
        <v>13</v>
      </c>
      <c r="M48" s="1">
        <v>44</v>
      </c>
      <c r="N48" s="1">
        <v>64</v>
      </c>
      <c r="O48" s="1">
        <v>33</v>
      </c>
      <c r="P48" s="1">
        <v>29</v>
      </c>
      <c r="Q48" s="1">
        <v>97</v>
      </c>
      <c r="R48" s="1">
        <v>50</v>
      </c>
      <c r="S48" s="1">
        <v>76</v>
      </c>
      <c r="T48" s="1">
        <v>12</v>
      </c>
      <c r="U48" s="1">
        <v>69</v>
      </c>
      <c r="V48" s="1">
        <v>48</v>
      </c>
      <c r="W48" s="1">
        <v>77</v>
      </c>
      <c r="X48" s="1">
        <v>59</v>
      </c>
      <c r="Y48" s="1">
        <v>14</v>
      </c>
      <c r="Z48" s="1">
        <v>46</v>
      </c>
      <c r="AA48" s="1">
        <v>25</v>
      </c>
      <c r="AB48" s="1">
        <v>29</v>
      </c>
      <c r="AC48" s="1">
        <v>81</v>
      </c>
      <c r="AD48" s="1">
        <v>99</v>
      </c>
      <c r="AE48" s="1">
        <v>56</v>
      </c>
      <c r="AF48" s="1">
        <v>65</v>
      </c>
      <c r="AG48" s="1">
        <v>33</v>
      </c>
      <c r="AH48" s="1">
        <v>52</v>
      </c>
      <c r="AI48" s="1">
        <v>34</v>
      </c>
      <c r="AJ48" s="1">
        <v>41</v>
      </c>
      <c r="AK48" s="1">
        <v>81</v>
      </c>
      <c r="AL48" s="1">
        <v>65</v>
      </c>
      <c r="AM48" s="1">
        <v>37</v>
      </c>
      <c r="AN48" s="1">
        <v>12</v>
      </c>
      <c r="AO48" s="1">
        <v>18</v>
      </c>
      <c r="AP48" s="1">
        <v>60</v>
      </c>
      <c r="AQ48" s="1">
        <v>63</v>
      </c>
      <c r="AR48" s="1">
        <v>60</v>
      </c>
      <c r="AS48" s="1">
        <v>24</v>
      </c>
      <c r="AT48" s="1">
        <v>41</v>
      </c>
      <c r="AU48" s="1">
        <f t="array" ref="AU48:AU103">TRANSPOSE(AV47:CY47)</f>
        <v>74</v>
      </c>
      <c r="AV48" s="1" t="s">
        <v>103</v>
      </c>
      <c r="AW48" s="1">
        <v>49</v>
      </c>
      <c r="AX48" s="1">
        <v>43</v>
      </c>
      <c r="AY48" s="1">
        <v>17</v>
      </c>
      <c r="AZ48" s="1">
        <v>86</v>
      </c>
      <c r="BA48" s="1">
        <v>54</v>
      </c>
      <c r="BB48" s="1">
        <v>95</v>
      </c>
      <c r="BC48" s="1">
        <v>70</v>
      </c>
      <c r="BD48" s="1">
        <v>35</v>
      </c>
      <c r="BE48" s="1">
        <v>67</v>
      </c>
      <c r="BF48" s="1">
        <v>28</v>
      </c>
      <c r="BG48" s="1">
        <v>40</v>
      </c>
      <c r="BH48" s="1">
        <v>39</v>
      </c>
      <c r="BI48" s="1">
        <v>35</v>
      </c>
      <c r="BJ48" s="1">
        <v>32</v>
      </c>
      <c r="BK48" s="1">
        <v>34</v>
      </c>
      <c r="BL48" s="1">
        <v>103</v>
      </c>
      <c r="BM48" s="1">
        <v>59</v>
      </c>
      <c r="BN48" s="1">
        <v>54</v>
      </c>
      <c r="BO48" s="1">
        <v>96</v>
      </c>
      <c r="BP48" s="1">
        <v>8</v>
      </c>
      <c r="BQ48" s="1">
        <v>93</v>
      </c>
      <c r="BR48" s="1">
        <v>20</v>
      </c>
      <c r="BS48" s="1">
        <v>59</v>
      </c>
      <c r="BT48" s="1">
        <v>4</v>
      </c>
      <c r="BU48" s="1">
        <v>61</v>
      </c>
      <c r="BV48" s="1">
        <v>52</v>
      </c>
      <c r="BW48" s="1">
        <v>32</v>
      </c>
      <c r="BX48" s="1">
        <v>100</v>
      </c>
      <c r="BY48" s="1">
        <v>66</v>
      </c>
      <c r="BZ48" s="1">
        <v>105</v>
      </c>
      <c r="CA48" s="1">
        <v>69</v>
      </c>
      <c r="CB48" s="1">
        <v>88</v>
      </c>
      <c r="CC48" s="1">
        <v>72</v>
      </c>
      <c r="CD48" s="1">
        <v>49</v>
      </c>
      <c r="CE48" s="1">
        <v>49</v>
      </c>
      <c r="CF48" s="1">
        <v>70</v>
      </c>
      <c r="CG48" s="1">
        <v>21</v>
      </c>
      <c r="CH48" s="1">
        <v>108</v>
      </c>
      <c r="CI48" s="1">
        <v>31</v>
      </c>
      <c r="CJ48" s="1">
        <v>110</v>
      </c>
      <c r="CK48" s="1">
        <v>41</v>
      </c>
      <c r="CL48" s="1">
        <v>82</v>
      </c>
      <c r="CM48" s="1">
        <v>38</v>
      </c>
      <c r="CN48" s="1">
        <v>64</v>
      </c>
      <c r="CO48" s="1">
        <v>76</v>
      </c>
      <c r="CP48" s="1">
        <v>37</v>
      </c>
      <c r="CQ48" s="1">
        <v>37</v>
      </c>
      <c r="CR48" s="1">
        <v>72</v>
      </c>
      <c r="CS48" s="1">
        <v>93</v>
      </c>
      <c r="CT48" s="1">
        <v>25</v>
      </c>
      <c r="CU48" s="1">
        <v>17</v>
      </c>
      <c r="CV48" s="1">
        <v>32</v>
      </c>
      <c r="CW48" s="1">
        <v>73</v>
      </c>
      <c r="CX48" s="1">
        <v>17</v>
      </c>
      <c r="CY48" s="1">
        <v>49</v>
      </c>
    </row>
    <row r="49" spans="1:103" ht="15.75" customHeight="1" x14ac:dyDescent="0.25">
      <c r="A49" s="2" t="s">
        <v>48</v>
      </c>
      <c r="B49" s="1">
        <v>22</v>
      </c>
      <c r="C49" s="1">
        <v>73</v>
      </c>
      <c r="D49" s="1">
        <v>32</v>
      </c>
      <c r="E49" s="1">
        <v>57</v>
      </c>
      <c r="F49" s="1">
        <v>36</v>
      </c>
      <c r="G49" s="1">
        <v>29</v>
      </c>
      <c r="H49" s="1">
        <v>39</v>
      </c>
      <c r="I49" s="1">
        <v>38</v>
      </c>
      <c r="J49" s="1">
        <v>81</v>
      </c>
      <c r="K49" s="1">
        <v>32</v>
      </c>
      <c r="L49" s="1">
        <v>60</v>
      </c>
      <c r="M49" s="1">
        <v>58</v>
      </c>
      <c r="N49" s="1">
        <v>32</v>
      </c>
      <c r="O49" s="1">
        <v>21</v>
      </c>
      <c r="P49" s="1">
        <v>47</v>
      </c>
      <c r="Q49" s="1">
        <v>77</v>
      </c>
      <c r="R49" s="1">
        <v>15</v>
      </c>
      <c r="S49" s="1">
        <v>56</v>
      </c>
      <c r="T49" s="1">
        <v>59</v>
      </c>
      <c r="U49" s="1">
        <v>48</v>
      </c>
      <c r="V49" s="1">
        <v>68</v>
      </c>
      <c r="W49" s="1">
        <v>70</v>
      </c>
      <c r="X49" s="1">
        <v>38</v>
      </c>
      <c r="Y49" s="1">
        <v>50</v>
      </c>
      <c r="Z49" s="1">
        <v>22</v>
      </c>
      <c r="AA49" s="1">
        <v>71</v>
      </c>
      <c r="AB49" s="1">
        <v>77</v>
      </c>
      <c r="AC49" s="1">
        <v>73</v>
      </c>
      <c r="AD49" s="1">
        <v>91</v>
      </c>
      <c r="AE49" s="1">
        <v>36</v>
      </c>
      <c r="AF49" s="1">
        <v>44</v>
      </c>
      <c r="AG49" s="1">
        <v>45</v>
      </c>
      <c r="AH49" s="1">
        <v>77</v>
      </c>
      <c r="AI49" s="1">
        <v>46</v>
      </c>
      <c r="AJ49" s="1">
        <v>34</v>
      </c>
      <c r="AK49" s="1">
        <v>44</v>
      </c>
      <c r="AL49" s="1">
        <v>17</v>
      </c>
      <c r="AM49" s="1">
        <v>50</v>
      </c>
      <c r="AN49" s="1">
        <v>52</v>
      </c>
      <c r="AO49" s="1">
        <v>46</v>
      </c>
      <c r="AP49" s="1">
        <v>16</v>
      </c>
      <c r="AQ49" s="1">
        <v>26</v>
      </c>
      <c r="AR49" s="1">
        <v>105</v>
      </c>
      <c r="AS49" s="1">
        <v>40</v>
      </c>
      <c r="AT49" s="1">
        <v>46</v>
      </c>
      <c r="AU49" s="1">
        <v>54</v>
      </c>
      <c r="AV49" s="1">
        <f t="array" ref="AV49:AV103">TRANSPOSE(AW48:CY48)</f>
        <v>49</v>
      </c>
      <c r="AW49" s="1" t="s">
        <v>103</v>
      </c>
      <c r="AX49" s="1">
        <v>90</v>
      </c>
      <c r="AY49" s="1">
        <v>70</v>
      </c>
      <c r="AZ49" s="1">
        <v>65</v>
      </c>
      <c r="BA49" s="1">
        <v>60</v>
      </c>
      <c r="BB49" s="1">
        <v>93</v>
      </c>
      <c r="BC49" s="1">
        <v>49</v>
      </c>
      <c r="BD49" s="1">
        <v>81</v>
      </c>
      <c r="BE49" s="1">
        <v>47</v>
      </c>
      <c r="BF49" s="1">
        <v>26</v>
      </c>
      <c r="BG49" s="1">
        <v>25</v>
      </c>
      <c r="BH49" s="1">
        <v>15</v>
      </c>
      <c r="BI49" s="1">
        <v>32</v>
      </c>
      <c r="BJ49" s="1">
        <v>53</v>
      </c>
      <c r="BK49" s="1">
        <v>63</v>
      </c>
      <c r="BL49" s="1">
        <v>83</v>
      </c>
      <c r="BM49" s="1">
        <v>20</v>
      </c>
      <c r="BN49" s="1">
        <v>30</v>
      </c>
      <c r="BO49" s="1">
        <v>65</v>
      </c>
      <c r="BP49" s="1">
        <v>58</v>
      </c>
      <c r="BQ49" s="1">
        <v>62</v>
      </c>
      <c r="BR49" s="1">
        <v>74</v>
      </c>
      <c r="BS49" s="1">
        <v>38</v>
      </c>
      <c r="BT49" s="1">
        <v>60</v>
      </c>
      <c r="BU49" s="1">
        <v>37</v>
      </c>
      <c r="BV49" s="1">
        <v>28</v>
      </c>
      <c r="BW49" s="1">
        <v>63</v>
      </c>
      <c r="BX49" s="1">
        <v>81</v>
      </c>
      <c r="BY49" s="1">
        <v>46</v>
      </c>
      <c r="BZ49" s="1">
        <v>85</v>
      </c>
      <c r="CA49" s="1">
        <v>48</v>
      </c>
      <c r="CB49" s="1">
        <v>68</v>
      </c>
      <c r="CC49" s="1">
        <v>51</v>
      </c>
      <c r="CD49" s="1">
        <v>95</v>
      </c>
      <c r="CE49" s="1">
        <v>66</v>
      </c>
      <c r="CF49" s="1">
        <v>47</v>
      </c>
      <c r="CG49" s="1">
        <v>64</v>
      </c>
      <c r="CH49" s="1">
        <v>89</v>
      </c>
      <c r="CI49" s="1">
        <v>48</v>
      </c>
      <c r="CJ49" s="1">
        <v>90</v>
      </c>
      <c r="CK49" s="1">
        <v>84</v>
      </c>
      <c r="CL49" s="1">
        <v>62</v>
      </c>
      <c r="CM49" s="1">
        <v>55</v>
      </c>
      <c r="CN49" s="1">
        <v>49</v>
      </c>
      <c r="CO49" s="1">
        <v>55</v>
      </c>
      <c r="CP49" s="1">
        <v>42</v>
      </c>
      <c r="CQ49" s="1">
        <v>44</v>
      </c>
      <c r="CR49" s="1">
        <v>35</v>
      </c>
      <c r="CS49" s="1">
        <v>92</v>
      </c>
      <c r="CT49" s="1">
        <v>41</v>
      </c>
      <c r="CU49" s="1">
        <v>41</v>
      </c>
      <c r="CV49" s="1">
        <v>78</v>
      </c>
      <c r="CW49" s="1">
        <v>49</v>
      </c>
      <c r="CX49" s="1">
        <v>58</v>
      </c>
      <c r="CY49" s="1">
        <v>55</v>
      </c>
    </row>
    <row r="50" spans="1:103" ht="15.75" customHeight="1" x14ac:dyDescent="0.25">
      <c r="A50" s="2" t="s">
        <v>49</v>
      </c>
      <c r="B50" s="1">
        <v>70</v>
      </c>
      <c r="C50" s="1">
        <v>17</v>
      </c>
      <c r="D50" s="1">
        <v>67</v>
      </c>
      <c r="E50" s="1">
        <v>96</v>
      </c>
      <c r="F50" s="1">
        <v>57</v>
      </c>
      <c r="G50" s="1">
        <v>75</v>
      </c>
      <c r="H50" s="1">
        <v>71</v>
      </c>
      <c r="I50" s="1">
        <v>69</v>
      </c>
      <c r="J50" s="1">
        <v>24</v>
      </c>
      <c r="K50" s="1">
        <v>79</v>
      </c>
      <c r="L50" s="1">
        <v>37</v>
      </c>
      <c r="M50" s="1">
        <v>86</v>
      </c>
      <c r="N50" s="1">
        <v>90</v>
      </c>
      <c r="O50" s="1">
        <v>75</v>
      </c>
      <c r="P50" s="1">
        <v>49</v>
      </c>
      <c r="Q50" s="1">
        <v>123</v>
      </c>
      <c r="R50" s="1">
        <v>76</v>
      </c>
      <c r="S50" s="1">
        <v>64</v>
      </c>
      <c r="T50" s="1">
        <v>33</v>
      </c>
      <c r="U50" s="1">
        <v>69</v>
      </c>
      <c r="V50" s="1">
        <v>25</v>
      </c>
      <c r="W50" s="1">
        <v>47</v>
      </c>
      <c r="X50" s="1">
        <v>85</v>
      </c>
      <c r="Y50" s="1">
        <v>55</v>
      </c>
      <c r="Z50" s="1">
        <v>72</v>
      </c>
      <c r="AA50" s="1">
        <v>22</v>
      </c>
      <c r="AB50" s="1">
        <v>20</v>
      </c>
      <c r="AC50" s="1">
        <v>106</v>
      </c>
      <c r="AD50" s="1">
        <v>124</v>
      </c>
      <c r="AE50" s="1">
        <v>73</v>
      </c>
      <c r="AF50" s="1">
        <v>78</v>
      </c>
      <c r="AG50" s="1">
        <v>75</v>
      </c>
      <c r="AH50" s="1">
        <v>21</v>
      </c>
      <c r="AI50" s="1">
        <v>76</v>
      </c>
      <c r="AJ50" s="1">
        <v>83</v>
      </c>
      <c r="AK50" s="1">
        <v>123</v>
      </c>
      <c r="AL50" s="1">
        <v>91</v>
      </c>
      <c r="AM50" s="1">
        <v>79</v>
      </c>
      <c r="AN50" s="1">
        <v>53</v>
      </c>
      <c r="AO50" s="1">
        <v>61</v>
      </c>
      <c r="AP50" s="1">
        <v>102</v>
      </c>
      <c r="AQ50" s="1">
        <v>104</v>
      </c>
      <c r="AR50" s="1">
        <v>16</v>
      </c>
      <c r="AS50" s="1">
        <v>61</v>
      </c>
      <c r="AT50" s="1">
        <v>47</v>
      </c>
      <c r="AU50" s="1">
        <v>54</v>
      </c>
      <c r="AV50" s="1">
        <v>43</v>
      </c>
      <c r="AW50" s="1">
        <f t="array" ref="AW50:AW103">TRANSPOSE(AX49:CY49)</f>
        <v>90</v>
      </c>
      <c r="AX50" s="1" t="s">
        <v>103</v>
      </c>
      <c r="AY50" s="1">
        <v>28</v>
      </c>
      <c r="AZ50" s="1">
        <v>111</v>
      </c>
      <c r="BA50" s="1">
        <v>33</v>
      </c>
      <c r="BB50" s="1">
        <v>120</v>
      </c>
      <c r="BC50" s="1">
        <v>75</v>
      </c>
      <c r="BD50" s="1">
        <v>19</v>
      </c>
      <c r="BE50" s="1">
        <v>93</v>
      </c>
      <c r="BF50" s="1">
        <v>70</v>
      </c>
      <c r="BG50" s="1">
        <v>66</v>
      </c>
      <c r="BH50" s="1">
        <v>81</v>
      </c>
      <c r="BI50" s="1">
        <v>61</v>
      </c>
      <c r="BJ50" s="1">
        <v>38</v>
      </c>
      <c r="BK50" s="1">
        <v>76</v>
      </c>
      <c r="BL50" s="1">
        <v>129</v>
      </c>
      <c r="BM50" s="1">
        <v>100</v>
      </c>
      <c r="BN50" s="1">
        <v>80</v>
      </c>
      <c r="BO50" s="1">
        <v>102</v>
      </c>
      <c r="BP50" s="1">
        <v>50</v>
      </c>
      <c r="BQ50" s="1">
        <v>99</v>
      </c>
      <c r="BR50" s="1">
        <v>61</v>
      </c>
      <c r="BS50" s="1">
        <v>86</v>
      </c>
      <c r="BT50" s="1">
        <v>47</v>
      </c>
      <c r="BU50" s="1">
        <v>87</v>
      </c>
      <c r="BV50" s="1">
        <v>94</v>
      </c>
      <c r="BW50" s="1">
        <v>29</v>
      </c>
      <c r="BX50" s="1">
        <v>127</v>
      </c>
      <c r="BY50" s="1">
        <v>63</v>
      </c>
      <c r="BZ50" s="1">
        <v>131</v>
      </c>
      <c r="CA50" s="1">
        <v>82</v>
      </c>
      <c r="CB50" s="1">
        <v>114</v>
      </c>
      <c r="CC50" s="1">
        <v>89</v>
      </c>
      <c r="CD50" s="1">
        <v>6</v>
      </c>
      <c r="CE50" s="1">
        <v>91</v>
      </c>
      <c r="CF50" s="1">
        <v>96</v>
      </c>
      <c r="CG50" s="1">
        <v>27</v>
      </c>
      <c r="CH50" s="1">
        <v>110</v>
      </c>
      <c r="CI50" s="1">
        <v>46</v>
      </c>
      <c r="CJ50" s="1">
        <v>117</v>
      </c>
      <c r="CK50" s="1">
        <v>11</v>
      </c>
      <c r="CL50" s="1">
        <v>108</v>
      </c>
      <c r="CM50" s="1">
        <v>81</v>
      </c>
      <c r="CN50" s="1">
        <v>90</v>
      </c>
      <c r="CO50" s="1">
        <v>91</v>
      </c>
      <c r="CP50" s="1">
        <v>80</v>
      </c>
      <c r="CQ50" s="1">
        <v>51</v>
      </c>
      <c r="CR50" s="1">
        <v>112</v>
      </c>
      <c r="CS50" s="1">
        <v>119</v>
      </c>
      <c r="CT50" s="1">
        <v>67</v>
      </c>
      <c r="CU50" s="1">
        <v>59</v>
      </c>
      <c r="CV50" s="1">
        <v>12</v>
      </c>
      <c r="CW50" s="1">
        <v>99</v>
      </c>
      <c r="CX50" s="1">
        <v>44</v>
      </c>
      <c r="CY50" s="1">
        <v>39</v>
      </c>
    </row>
    <row r="51" spans="1:103" ht="15.75" customHeight="1" x14ac:dyDescent="0.25">
      <c r="A51" s="2" t="s">
        <v>50</v>
      </c>
      <c r="B51" s="1">
        <v>51</v>
      </c>
      <c r="C51" s="1">
        <v>13</v>
      </c>
      <c r="D51" s="1">
        <v>40</v>
      </c>
      <c r="E51" s="1">
        <v>77</v>
      </c>
      <c r="F51" s="1">
        <v>38</v>
      </c>
      <c r="G51" s="1">
        <v>56</v>
      </c>
      <c r="H51" s="1">
        <v>66</v>
      </c>
      <c r="I51" s="1">
        <v>42</v>
      </c>
      <c r="J51" s="1">
        <v>15</v>
      </c>
      <c r="K51" s="1">
        <v>56</v>
      </c>
      <c r="L51" s="1">
        <v>10</v>
      </c>
      <c r="M51" s="1">
        <v>59</v>
      </c>
      <c r="N51" s="1">
        <v>71</v>
      </c>
      <c r="O51" s="1">
        <v>48</v>
      </c>
      <c r="P51" s="1">
        <v>29</v>
      </c>
      <c r="Q51" s="1">
        <v>103</v>
      </c>
      <c r="R51" s="1">
        <v>56</v>
      </c>
      <c r="S51" s="1">
        <v>81</v>
      </c>
      <c r="T51" s="1">
        <v>7</v>
      </c>
      <c r="U51" s="1">
        <v>75</v>
      </c>
      <c r="V51" s="1">
        <v>32</v>
      </c>
      <c r="W51" s="1">
        <v>63</v>
      </c>
      <c r="X51" s="1">
        <v>66</v>
      </c>
      <c r="Y51" s="1">
        <v>29</v>
      </c>
      <c r="Z51" s="1">
        <v>52</v>
      </c>
      <c r="AA51" s="1">
        <v>8</v>
      </c>
      <c r="AB51" s="1">
        <v>12</v>
      </c>
      <c r="AC51" s="1">
        <v>87</v>
      </c>
      <c r="AD51" s="1">
        <v>105</v>
      </c>
      <c r="AE51" s="1">
        <v>63</v>
      </c>
      <c r="AF51" s="1">
        <v>95</v>
      </c>
      <c r="AG51" s="1">
        <v>49</v>
      </c>
      <c r="AH51" s="1">
        <v>38</v>
      </c>
      <c r="AI51" s="1">
        <v>49</v>
      </c>
      <c r="AJ51" s="1">
        <v>56</v>
      </c>
      <c r="AK51" s="1">
        <v>97</v>
      </c>
      <c r="AL51" s="1">
        <v>71</v>
      </c>
      <c r="AM51" s="1">
        <v>53</v>
      </c>
      <c r="AN51" s="1">
        <v>26</v>
      </c>
      <c r="AO51" s="1">
        <v>35</v>
      </c>
      <c r="AP51" s="1">
        <v>76</v>
      </c>
      <c r="AQ51" s="1">
        <v>78</v>
      </c>
      <c r="AR51" s="1">
        <v>46</v>
      </c>
      <c r="AS51" s="1">
        <v>41</v>
      </c>
      <c r="AT51" s="1">
        <v>39</v>
      </c>
      <c r="AU51" s="1">
        <v>71</v>
      </c>
      <c r="AV51" s="1">
        <v>17</v>
      </c>
      <c r="AW51" s="1">
        <v>70</v>
      </c>
      <c r="AX51" s="1">
        <f t="array" ref="AX51:AX103">TRANSPOSE(AY50:CY50)</f>
        <v>28</v>
      </c>
      <c r="AY51" s="1" t="s">
        <v>103</v>
      </c>
      <c r="AZ51" s="1">
        <v>92</v>
      </c>
      <c r="BA51" s="1">
        <v>40</v>
      </c>
      <c r="BB51" s="1">
        <v>101</v>
      </c>
      <c r="BC51" s="1">
        <v>91</v>
      </c>
      <c r="BD51" s="1">
        <v>20</v>
      </c>
      <c r="BE51" s="1">
        <v>74</v>
      </c>
      <c r="BF51" s="1">
        <v>43</v>
      </c>
      <c r="BG51" s="1">
        <v>47</v>
      </c>
      <c r="BH51" s="1">
        <v>55</v>
      </c>
      <c r="BI51" s="1">
        <v>41</v>
      </c>
      <c r="BJ51" s="1">
        <v>19</v>
      </c>
      <c r="BK51" s="1">
        <v>49</v>
      </c>
      <c r="BL51" s="1">
        <v>110</v>
      </c>
      <c r="BM51" s="1">
        <v>74</v>
      </c>
      <c r="BN51" s="1">
        <v>60</v>
      </c>
      <c r="BO51" s="1">
        <v>118</v>
      </c>
      <c r="BP51" s="1">
        <v>24</v>
      </c>
      <c r="BQ51" s="1">
        <v>100</v>
      </c>
      <c r="BR51" s="1">
        <v>35</v>
      </c>
      <c r="BS51" s="1">
        <v>66</v>
      </c>
      <c r="BT51" s="1">
        <v>21</v>
      </c>
      <c r="BU51" s="1">
        <v>67</v>
      </c>
      <c r="BV51" s="1">
        <v>67</v>
      </c>
      <c r="BW51" s="1">
        <v>18</v>
      </c>
      <c r="BX51" s="1">
        <v>107</v>
      </c>
      <c r="BY51" s="1">
        <v>73</v>
      </c>
      <c r="BZ51" s="1">
        <v>112</v>
      </c>
      <c r="CA51" s="1">
        <v>75</v>
      </c>
      <c r="CB51" s="1">
        <v>95</v>
      </c>
      <c r="CC51" s="1">
        <v>105</v>
      </c>
      <c r="CD51" s="1">
        <v>34</v>
      </c>
      <c r="CE51" s="1">
        <v>64</v>
      </c>
      <c r="CF51" s="1">
        <v>77</v>
      </c>
      <c r="CG51" s="1">
        <v>7</v>
      </c>
      <c r="CH51" s="1">
        <v>109</v>
      </c>
      <c r="CI51" s="1">
        <v>26</v>
      </c>
      <c r="CJ51" s="1">
        <v>116</v>
      </c>
      <c r="CK51" s="1">
        <v>27</v>
      </c>
      <c r="CL51" s="1">
        <v>89</v>
      </c>
      <c r="CM51" s="1">
        <v>54</v>
      </c>
      <c r="CN51" s="1">
        <v>70</v>
      </c>
      <c r="CO51" s="1">
        <v>82</v>
      </c>
      <c r="CP51" s="1">
        <v>53</v>
      </c>
      <c r="CQ51" s="1">
        <v>32</v>
      </c>
      <c r="CR51" s="1">
        <v>87</v>
      </c>
      <c r="CS51" s="1">
        <v>100</v>
      </c>
      <c r="CT51" s="1">
        <v>41</v>
      </c>
      <c r="CU51" s="1">
        <v>33</v>
      </c>
      <c r="CV51" s="1">
        <v>17</v>
      </c>
      <c r="CW51" s="1">
        <v>79</v>
      </c>
      <c r="CX51" s="1">
        <v>17</v>
      </c>
      <c r="CY51" s="1">
        <v>47</v>
      </c>
    </row>
    <row r="52" spans="1:103" ht="15.75" customHeight="1" x14ac:dyDescent="0.25">
      <c r="A52" s="2" t="s">
        <v>51</v>
      </c>
      <c r="B52" s="1">
        <v>43</v>
      </c>
      <c r="C52" s="1">
        <v>97</v>
      </c>
      <c r="D52" s="1">
        <v>82</v>
      </c>
      <c r="E52" s="1">
        <v>24</v>
      </c>
      <c r="F52" s="1">
        <v>60</v>
      </c>
      <c r="G52" s="1">
        <v>51</v>
      </c>
      <c r="H52" s="1">
        <v>55</v>
      </c>
      <c r="I52" s="1">
        <v>93</v>
      </c>
      <c r="J52" s="1">
        <v>102</v>
      </c>
      <c r="K52" s="1">
        <v>36</v>
      </c>
      <c r="L52" s="1">
        <v>88</v>
      </c>
      <c r="M52" s="1">
        <v>109</v>
      </c>
      <c r="N52" s="1">
        <v>50</v>
      </c>
      <c r="O52" s="1">
        <v>73</v>
      </c>
      <c r="P52" s="1">
        <v>69</v>
      </c>
      <c r="Q52" s="1">
        <v>13</v>
      </c>
      <c r="R52" s="1">
        <v>51</v>
      </c>
      <c r="S52" s="1">
        <v>78</v>
      </c>
      <c r="T52" s="1">
        <v>90</v>
      </c>
      <c r="U52" s="1">
        <v>67</v>
      </c>
      <c r="V52" s="1">
        <v>90</v>
      </c>
      <c r="W52" s="1">
        <v>84</v>
      </c>
      <c r="X52" s="1">
        <v>51</v>
      </c>
      <c r="Y52" s="1">
        <v>100</v>
      </c>
      <c r="Z52" s="1">
        <v>54</v>
      </c>
      <c r="AA52" s="1">
        <v>99</v>
      </c>
      <c r="AB52" s="1">
        <v>99</v>
      </c>
      <c r="AC52" s="1">
        <v>40</v>
      </c>
      <c r="AD52" s="1">
        <v>45</v>
      </c>
      <c r="AE52" s="1">
        <v>58</v>
      </c>
      <c r="AF52" s="1">
        <v>58</v>
      </c>
      <c r="AG52" s="1">
        <v>97</v>
      </c>
      <c r="AH52" s="1">
        <v>99</v>
      </c>
      <c r="AI52" s="1">
        <v>98</v>
      </c>
      <c r="AJ52" s="1">
        <v>85</v>
      </c>
      <c r="AK52" s="1">
        <v>65</v>
      </c>
      <c r="AL52" s="1">
        <v>47</v>
      </c>
      <c r="AM52" s="1">
        <v>101</v>
      </c>
      <c r="AN52" s="1">
        <v>96</v>
      </c>
      <c r="AO52" s="1">
        <v>68</v>
      </c>
      <c r="AP52" s="1">
        <v>59</v>
      </c>
      <c r="AQ52" s="1">
        <v>74</v>
      </c>
      <c r="AR52" s="1">
        <v>127</v>
      </c>
      <c r="AS52" s="1">
        <v>62</v>
      </c>
      <c r="AT52" s="1">
        <v>68</v>
      </c>
      <c r="AU52" s="1">
        <v>76</v>
      </c>
      <c r="AV52" s="1">
        <v>86</v>
      </c>
      <c r="AW52" s="1">
        <v>65</v>
      </c>
      <c r="AX52" s="1">
        <v>111</v>
      </c>
      <c r="AY52" s="1">
        <f t="array" ref="AY52:AY103">TRANSPOSE(AZ51:CY51)</f>
        <v>92</v>
      </c>
      <c r="AZ52" s="1" t="s">
        <v>103</v>
      </c>
      <c r="BA52" s="1">
        <v>81</v>
      </c>
      <c r="BB52" s="1">
        <v>52</v>
      </c>
      <c r="BC52" s="1">
        <v>55</v>
      </c>
      <c r="BD52" s="1">
        <v>102</v>
      </c>
      <c r="BE52" s="1">
        <v>19</v>
      </c>
      <c r="BF52" s="1">
        <v>72</v>
      </c>
      <c r="BG52" s="1">
        <v>47</v>
      </c>
      <c r="BH52" s="1">
        <v>62</v>
      </c>
      <c r="BI52" s="1">
        <v>54</v>
      </c>
      <c r="BJ52" s="1">
        <v>74</v>
      </c>
      <c r="BK52" s="1">
        <v>97</v>
      </c>
      <c r="BL52" s="1">
        <v>42</v>
      </c>
      <c r="BM52" s="1">
        <v>67</v>
      </c>
      <c r="BN52" s="1">
        <v>42</v>
      </c>
      <c r="BO52" s="1">
        <v>54</v>
      </c>
      <c r="BP52" s="1">
        <v>93</v>
      </c>
      <c r="BQ52" s="1">
        <v>51</v>
      </c>
      <c r="BR52" s="1">
        <v>104</v>
      </c>
      <c r="BS52" s="1">
        <v>48</v>
      </c>
      <c r="BT52" s="1">
        <v>82</v>
      </c>
      <c r="BU52" s="1">
        <v>36</v>
      </c>
      <c r="BV52" s="1">
        <v>78</v>
      </c>
      <c r="BW52" s="1">
        <v>85</v>
      </c>
      <c r="BX52" s="1">
        <v>55</v>
      </c>
      <c r="BY52" s="1">
        <v>62</v>
      </c>
      <c r="BZ52" s="1">
        <v>51</v>
      </c>
      <c r="CA52" s="1">
        <v>55</v>
      </c>
      <c r="CB52" s="1">
        <v>47</v>
      </c>
      <c r="CC52" s="1">
        <v>42</v>
      </c>
      <c r="CD52" s="1">
        <v>117</v>
      </c>
      <c r="CE52" s="1">
        <v>113</v>
      </c>
      <c r="CF52" s="1">
        <v>27</v>
      </c>
      <c r="CG52" s="1">
        <v>85</v>
      </c>
      <c r="CH52" s="1">
        <v>66</v>
      </c>
      <c r="CI52" s="1">
        <v>70</v>
      </c>
      <c r="CJ52" s="1">
        <v>68</v>
      </c>
      <c r="CK52" s="1">
        <v>105</v>
      </c>
      <c r="CL52" s="1">
        <v>6</v>
      </c>
      <c r="CM52" s="1">
        <v>102</v>
      </c>
      <c r="CN52" s="1">
        <v>40</v>
      </c>
      <c r="CO52" s="1">
        <v>54</v>
      </c>
      <c r="CP52" s="1">
        <v>89</v>
      </c>
      <c r="CQ52" s="1">
        <v>65</v>
      </c>
      <c r="CR52" s="1">
        <v>54</v>
      </c>
      <c r="CS52" s="1">
        <v>51</v>
      </c>
      <c r="CT52" s="1">
        <v>89</v>
      </c>
      <c r="CU52" s="1">
        <v>89</v>
      </c>
      <c r="CV52" s="1">
        <v>100</v>
      </c>
      <c r="CW52" s="1">
        <v>39</v>
      </c>
      <c r="CX52" s="1">
        <v>80</v>
      </c>
      <c r="CY52" s="1">
        <v>76</v>
      </c>
    </row>
    <row r="53" spans="1:103" ht="15.75" customHeight="1" x14ac:dyDescent="0.25">
      <c r="A53" s="2" t="s">
        <v>52</v>
      </c>
      <c r="B53" s="1">
        <v>40</v>
      </c>
      <c r="C53" s="1">
        <v>25</v>
      </c>
      <c r="D53" s="1">
        <v>70</v>
      </c>
      <c r="E53" s="1">
        <v>66</v>
      </c>
      <c r="F53" s="1">
        <v>24</v>
      </c>
      <c r="G53" s="1">
        <v>45</v>
      </c>
      <c r="H53" s="1">
        <v>55</v>
      </c>
      <c r="I53" s="1">
        <v>79</v>
      </c>
      <c r="J53" s="1">
        <v>34</v>
      </c>
      <c r="K53" s="1">
        <v>49</v>
      </c>
      <c r="L53" s="1">
        <v>48</v>
      </c>
      <c r="M53" s="1">
        <v>96</v>
      </c>
      <c r="N53" s="1">
        <v>60</v>
      </c>
      <c r="O53" s="1">
        <v>61</v>
      </c>
      <c r="P53" s="1">
        <v>32</v>
      </c>
      <c r="Q53" s="1">
        <v>93</v>
      </c>
      <c r="R53" s="1">
        <v>46</v>
      </c>
      <c r="S53" s="1">
        <v>32</v>
      </c>
      <c r="T53" s="1">
        <v>45</v>
      </c>
      <c r="U53" s="1">
        <v>61</v>
      </c>
      <c r="V53" s="1">
        <v>9</v>
      </c>
      <c r="W53" s="1">
        <v>39</v>
      </c>
      <c r="X53" s="1">
        <v>55</v>
      </c>
      <c r="Y53" s="1">
        <v>67</v>
      </c>
      <c r="Z53" s="1">
        <v>41</v>
      </c>
      <c r="AA53" s="1">
        <v>30</v>
      </c>
      <c r="AB53" s="1">
        <v>30</v>
      </c>
      <c r="AC53" s="1">
        <v>76</v>
      </c>
      <c r="AD53" s="1">
        <v>95</v>
      </c>
      <c r="AE53" s="1">
        <v>52</v>
      </c>
      <c r="AF53" s="1">
        <v>71</v>
      </c>
      <c r="AG53" s="1">
        <v>85</v>
      </c>
      <c r="AH53" s="1">
        <v>18</v>
      </c>
      <c r="AI53" s="1">
        <v>86</v>
      </c>
      <c r="AJ53" s="1">
        <v>86</v>
      </c>
      <c r="AK53" s="1">
        <v>93</v>
      </c>
      <c r="AL53" s="1">
        <v>60</v>
      </c>
      <c r="AM53" s="1">
        <v>89</v>
      </c>
      <c r="AN53" s="1">
        <v>65</v>
      </c>
      <c r="AO53" s="1">
        <v>36</v>
      </c>
      <c r="AP53" s="1">
        <v>74</v>
      </c>
      <c r="AQ53" s="1">
        <v>83</v>
      </c>
      <c r="AR53" s="1">
        <v>49</v>
      </c>
      <c r="AS53" s="1">
        <v>31</v>
      </c>
      <c r="AT53" s="1">
        <v>14</v>
      </c>
      <c r="AU53" s="1">
        <v>47</v>
      </c>
      <c r="AV53" s="1">
        <v>54</v>
      </c>
      <c r="AW53" s="1">
        <v>60</v>
      </c>
      <c r="AX53" s="1">
        <v>33</v>
      </c>
      <c r="AY53" s="1">
        <v>40</v>
      </c>
      <c r="AZ53" s="1">
        <f t="array" ref="AZ53:AZ103">TRANSPOSE(BA52:CY52)</f>
        <v>81</v>
      </c>
      <c r="BA53" s="1" t="s">
        <v>103</v>
      </c>
      <c r="BB53" s="1">
        <v>115</v>
      </c>
      <c r="BC53" s="1">
        <v>68</v>
      </c>
      <c r="BD53" s="1">
        <v>32</v>
      </c>
      <c r="BE53" s="1">
        <v>63</v>
      </c>
      <c r="BF53" s="1">
        <v>59</v>
      </c>
      <c r="BG53" s="1">
        <v>35</v>
      </c>
      <c r="BH53" s="1">
        <v>51</v>
      </c>
      <c r="BI53" s="1">
        <v>30</v>
      </c>
      <c r="BJ53" s="1">
        <v>35</v>
      </c>
      <c r="BK53" s="1">
        <v>86</v>
      </c>
      <c r="BL53" s="1">
        <v>121</v>
      </c>
      <c r="BM53" s="1">
        <v>73</v>
      </c>
      <c r="BN53" s="1">
        <v>50</v>
      </c>
      <c r="BO53" s="1">
        <v>95</v>
      </c>
      <c r="BP53" s="1">
        <v>62</v>
      </c>
      <c r="BQ53" s="1">
        <v>89</v>
      </c>
      <c r="BR53" s="1">
        <v>73</v>
      </c>
      <c r="BS53" s="1">
        <v>55</v>
      </c>
      <c r="BT53" s="1">
        <v>50</v>
      </c>
      <c r="BU53" s="1">
        <v>56</v>
      </c>
      <c r="BV53" s="1">
        <v>75</v>
      </c>
      <c r="BW53" s="1">
        <v>12</v>
      </c>
      <c r="BX53" s="1">
        <v>108</v>
      </c>
      <c r="BY53" s="1">
        <v>56</v>
      </c>
      <c r="BZ53" s="1">
        <v>126</v>
      </c>
      <c r="CA53" s="1">
        <v>82</v>
      </c>
      <c r="CB53" s="1">
        <v>84</v>
      </c>
      <c r="CC53" s="1">
        <v>82</v>
      </c>
      <c r="CD53" s="1">
        <v>39</v>
      </c>
      <c r="CE53" s="1">
        <v>101</v>
      </c>
      <c r="CF53" s="1">
        <v>66</v>
      </c>
      <c r="CG53" s="1">
        <v>45</v>
      </c>
      <c r="CH53" s="1">
        <v>104</v>
      </c>
      <c r="CI53" s="1">
        <v>31</v>
      </c>
      <c r="CJ53" s="1">
        <v>105</v>
      </c>
      <c r="CK53" s="1">
        <v>25</v>
      </c>
      <c r="CL53" s="1">
        <v>78</v>
      </c>
      <c r="CM53" s="1">
        <v>92</v>
      </c>
      <c r="CN53" s="1">
        <v>59</v>
      </c>
      <c r="CO53" s="1">
        <v>84</v>
      </c>
      <c r="CP53" s="1">
        <v>83</v>
      </c>
      <c r="CQ53" s="1">
        <v>25</v>
      </c>
      <c r="CR53" s="1">
        <v>82</v>
      </c>
      <c r="CS53" s="1">
        <v>113</v>
      </c>
      <c r="CT53" s="1">
        <v>77</v>
      </c>
      <c r="CU53" s="1">
        <v>70</v>
      </c>
      <c r="CV53" s="1">
        <v>24</v>
      </c>
      <c r="CW53" s="1">
        <v>68</v>
      </c>
      <c r="CX53" s="1">
        <v>42</v>
      </c>
      <c r="CY53" s="1">
        <v>6</v>
      </c>
    </row>
    <row r="54" spans="1:103" ht="15.75" customHeight="1" x14ac:dyDescent="0.25">
      <c r="A54" s="2" t="s">
        <v>53</v>
      </c>
      <c r="B54" s="1">
        <v>52</v>
      </c>
      <c r="C54" s="1">
        <v>104</v>
      </c>
      <c r="D54" s="1">
        <v>102</v>
      </c>
      <c r="E54" s="1">
        <v>30</v>
      </c>
      <c r="F54" s="1">
        <v>67</v>
      </c>
      <c r="G54" s="1">
        <v>60</v>
      </c>
      <c r="H54" s="1">
        <v>54</v>
      </c>
      <c r="I54" s="1">
        <v>109</v>
      </c>
      <c r="J54" s="1">
        <v>111</v>
      </c>
      <c r="K54" s="1">
        <v>44</v>
      </c>
      <c r="L54" s="1">
        <v>95</v>
      </c>
      <c r="M54" s="1">
        <v>127</v>
      </c>
      <c r="N54" s="1">
        <v>79</v>
      </c>
      <c r="O54" s="1">
        <v>92</v>
      </c>
      <c r="P54" s="1">
        <v>90</v>
      </c>
      <c r="Q54" s="1">
        <v>97</v>
      </c>
      <c r="R54" s="1">
        <v>61</v>
      </c>
      <c r="S54" s="1">
        <v>68</v>
      </c>
      <c r="T54" s="1">
        <v>99</v>
      </c>
      <c r="U54" s="1">
        <v>64</v>
      </c>
      <c r="V54" s="1">
        <v>135</v>
      </c>
      <c r="W54" s="1">
        <v>129</v>
      </c>
      <c r="X54" s="1">
        <v>48</v>
      </c>
      <c r="Y54" s="1">
        <v>118</v>
      </c>
      <c r="Z54" s="1">
        <v>63</v>
      </c>
      <c r="AA54" s="1">
        <v>108</v>
      </c>
      <c r="AB54" s="1">
        <v>108</v>
      </c>
      <c r="AC54" s="1">
        <v>21</v>
      </c>
      <c r="AD54" s="1">
        <v>15</v>
      </c>
      <c r="AE54" s="1">
        <v>54</v>
      </c>
      <c r="AF54" s="1">
        <v>60</v>
      </c>
      <c r="AG54" s="1">
        <v>116</v>
      </c>
      <c r="AH54" s="1">
        <v>102</v>
      </c>
      <c r="AI54" s="1">
        <v>118</v>
      </c>
      <c r="AJ54" s="1">
        <v>99</v>
      </c>
      <c r="AK54" s="1">
        <v>44</v>
      </c>
      <c r="AL54" s="1">
        <v>61</v>
      </c>
      <c r="AM54" s="1">
        <v>121</v>
      </c>
      <c r="AN54" s="1">
        <v>105</v>
      </c>
      <c r="AO54" s="1">
        <v>89</v>
      </c>
      <c r="AP54" s="1">
        <v>73</v>
      </c>
      <c r="AQ54" s="1">
        <v>120</v>
      </c>
      <c r="AR54" s="1">
        <v>136</v>
      </c>
      <c r="AS54" s="1">
        <v>71</v>
      </c>
      <c r="AT54" s="1">
        <v>77</v>
      </c>
      <c r="AU54" s="1">
        <v>67</v>
      </c>
      <c r="AV54" s="1">
        <v>95</v>
      </c>
      <c r="AW54" s="1">
        <v>93</v>
      </c>
      <c r="AX54" s="1">
        <v>120</v>
      </c>
      <c r="AY54" s="1">
        <v>101</v>
      </c>
      <c r="AZ54" s="1">
        <v>52</v>
      </c>
      <c r="BA54" s="1">
        <f t="array" ref="BA54:BA103">TRANSPOSE(BB53:CY53)</f>
        <v>115</v>
      </c>
      <c r="BB54" s="1" t="s">
        <v>103</v>
      </c>
      <c r="BC54" s="1">
        <v>54</v>
      </c>
      <c r="BD54" s="1">
        <v>110</v>
      </c>
      <c r="BE54" s="1">
        <v>49</v>
      </c>
      <c r="BF54" s="1">
        <v>106</v>
      </c>
      <c r="BG54" s="1">
        <v>55</v>
      </c>
      <c r="BH54" s="1">
        <v>70</v>
      </c>
      <c r="BI54" s="1">
        <v>62</v>
      </c>
      <c r="BJ54" s="1">
        <v>82</v>
      </c>
      <c r="BK54" s="1">
        <v>117</v>
      </c>
      <c r="BL54" s="1">
        <v>18</v>
      </c>
      <c r="BM54" s="1">
        <v>81</v>
      </c>
      <c r="BN54" s="1">
        <v>53</v>
      </c>
      <c r="BO54" s="1">
        <v>19</v>
      </c>
      <c r="BP54" s="1">
        <v>100</v>
      </c>
      <c r="BQ54" s="1">
        <v>18</v>
      </c>
      <c r="BR54" s="1">
        <v>112</v>
      </c>
      <c r="BS54" s="1">
        <v>47</v>
      </c>
      <c r="BT54" s="1">
        <v>90</v>
      </c>
      <c r="BU54" s="1">
        <v>48</v>
      </c>
      <c r="BV54" s="1">
        <v>93</v>
      </c>
      <c r="BW54" s="1">
        <v>93</v>
      </c>
      <c r="BX54" s="1">
        <v>7</v>
      </c>
      <c r="BY54" s="1">
        <v>58</v>
      </c>
      <c r="BZ54" s="1">
        <v>12</v>
      </c>
      <c r="CA54" s="1">
        <v>41</v>
      </c>
      <c r="CB54" s="1">
        <v>6</v>
      </c>
      <c r="CC54" s="1">
        <v>35</v>
      </c>
      <c r="CD54" s="1">
        <v>125</v>
      </c>
      <c r="CE54" s="1">
        <v>127</v>
      </c>
      <c r="CF54" s="1">
        <v>56</v>
      </c>
      <c r="CG54" s="1">
        <v>93</v>
      </c>
      <c r="CH54" s="1">
        <v>19</v>
      </c>
      <c r="CI54" s="1">
        <v>78</v>
      </c>
      <c r="CJ54" s="1">
        <v>21</v>
      </c>
      <c r="CK54" s="1">
        <v>112</v>
      </c>
      <c r="CL54" s="1">
        <v>49</v>
      </c>
      <c r="CM54" s="1">
        <v>117</v>
      </c>
      <c r="CN54" s="1">
        <v>39</v>
      </c>
      <c r="CO54" s="1">
        <v>30</v>
      </c>
      <c r="CP54" s="1">
        <v>115</v>
      </c>
      <c r="CQ54" s="1">
        <v>73</v>
      </c>
      <c r="CR54" s="1">
        <v>75</v>
      </c>
      <c r="CS54" s="1">
        <v>15</v>
      </c>
      <c r="CT54" s="1">
        <v>109</v>
      </c>
      <c r="CU54" s="1">
        <v>109</v>
      </c>
      <c r="CV54" s="1">
        <v>107</v>
      </c>
      <c r="CW54" s="1">
        <v>61</v>
      </c>
      <c r="CX54" s="1">
        <v>88</v>
      </c>
      <c r="CY54" s="1">
        <v>84</v>
      </c>
    </row>
    <row r="55" spans="1:103" ht="15.75" customHeight="1" x14ac:dyDescent="0.25">
      <c r="A55" s="2" t="s">
        <v>54</v>
      </c>
      <c r="B55" s="1">
        <v>27</v>
      </c>
      <c r="C55" s="1">
        <v>79</v>
      </c>
      <c r="D55" s="1">
        <v>65</v>
      </c>
      <c r="E55" s="1">
        <v>33</v>
      </c>
      <c r="F55" s="1">
        <v>42</v>
      </c>
      <c r="G55" s="1">
        <v>20</v>
      </c>
      <c r="H55" s="1">
        <v>5</v>
      </c>
      <c r="I55" s="1">
        <v>74</v>
      </c>
      <c r="J55" s="1">
        <v>86</v>
      </c>
      <c r="K55" s="1">
        <v>30</v>
      </c>
      <c r="L55" s="1">
        <v>70</v>
      </c>
      <c r="M55" s="1">
        <v>91</v>
      </c>
      <c r="N55" s="1">
        <v>48</v>
      </c>
      <c r="O55" s="1">
        <v>57</v>
      </c>
      <c r="P55" s="1">
        <v>54</v>
      </c>
      <c r="Q55" s="1">
        <v>74</v>
      </c>
      <c r="R55" s="1">
        <v>35</v>
      </c>
      <c r="S55" s="1">
        <v>23</v>
      </c>
      <c r="T55" s="1">
        <v>95</v>
      </c>
      <c r="U55" s="1">
        <v>12</v>
      </c>
      <c r="V55" s="1">
        <v>61</v>
      </c>
      <c r="W55" s="1">
        <v>29</v>
      </c>
      <c r="X55" s="1">
        <v>26</v>
      </c>
      <c r="Y55" s="1">
        <v>84</v>
      </c>
      <c r="Z55" s="1">
        <v>32</v>
      </c>
      <c r="AA55" s="1">
        <v>83</v>
      </c>
      <c r="AB55" s="1">
        <v>81</v>
      </c>
      <c r="AC55" s="1">
        <v>42</v>
      </c>
      <c r="AD55" s="1">
        <v>60</v>
      </c>
      <c r="AE55" s="1">
        <v>9</v>
      </c>
      <c r="AF55" s="1">
        <v>5</v>
      </c>
      <c r="AG55" s="1">
        <v>80</v>
      </c>
      <c r="AH55" s="1">
        <v>54</v>
      </c>
      <c r="AI55" s="1">
        <v>81</v>
      </c>
      <c r="AJ55" s="1">
        <v>80</v>
      </c>
      <c r="AK55" s="1">
        <v>91</v>
      </c>
      <c r="AL55" s="1">
        <v>48</v>
      </c>
      <c r="AM55" s="1">
        <v>85</v>
      </c>
      <c r="AN55" s="1">
        <v>80</v>
      </c>
      <c r="AO55" s="1">
        <v>52</v>
      </c>
      <c r="AP55" s="1">
        <v>76</v>
      </c>
      <c r="AQ55" s="1">
        <v>72</v>
      </c>
      <c r="AR55" s="1">
        <v>91</v>
      </c>
      <c r="AS55" s="1">
        <v>41</v>
      </c>
      <c r="AT55" s="1">
        <v>52</v>
      </c>
      <c r="AU55" s="1">
        <v>21</v>
      </c>
      <c r="AV55" s="1">
        <v>70</v>
      </c>
      <c r="AW55" s="1">
        <v>49</v>
      </c>
      <c r="AX55" s="1">
        <v>75</v>
      </c>
      <c r="AY55" s="1">
        <v>91</v>
      </c>
      <c r="AZ55" s="1">
        <v>55</v>
      </c>
      <c r="BA55" s="1">
        <v>68</v>
      </c>
      <c r="BB55" s="1">
        <f t="array" ref="BB55:BB103">TRANSPOSE(BC54:CY54)</f>
        <v>54</v>
      </c>
      <c r="BC55" s="1" t="s">
        <v>103</v>
      </c>
      <c r="BD55" s="1">
        <v>81</v>
      </c>
      <c r="BE55" s="1">
        <v>52</v>
      </c>
      <c r="BF55" s="1">
        <v>55</v>
      </c>
      <c r="BG55" s="1">
        <v>25</v>
      </c>
      <c r="BH55" s="1">
        <v>45</v>
      </c>
      <c r="BI55" s="1">
        <v>32</v>
      </c>
      <c r="BJ55" s="1">
        <v>53</v>
      </c>
      <c r="BK55" s="1">
        <v>80</v>
      </c>
      <c r="BL55" s="1">
        <v>63</v>
      </c>
      <c r="BM55" s="1">
        <v>62</v>
      </c>
      <c r="BN55" s="1">
        <v>37</v>
      </c>
      <c r="BO55" s="1">
        <v>29</v>
      </c>
      <c r="BP55" s="1">
        <v>76</v>
      </c>
      <c r="BQ55" s="1">
        <v>26</v>
      </c>
      <c r="BR55" s="1">
        <v>89</v>
      </c>
      <c r="BS55" s="1">
        <v>19</v>
      </c>
      <c r="BT55" s="1">
        <v>60</v>
      </c>
      <c r="BU55" s="1">
        <v>51</v>
      </c>
      <c r="BV55" s="1">
        <v>63</v>
      </c>
      <c r="BW55" s="1">
        <v>63</v>
      </c>
      <c r="BX55" s="1">
        <v>54</v>
      </c>
      <c r="BY55" s="1">
        <v>13</v>
      </c>
      <c r="BZ55" s="1">
        <v>65</v>
      </c>
      <c r="CA55" s="1">
        <v>9</v>
      </c>
      <c r="CB55" s="1">
        <v>38</v>
      </c>
      <c r="CC55" s="1">
        <v>20</v>
      </c>
      <c r="CD55" s="1">
        <v>81</v>
      </c>
      <c r="CE55" s="1">
        <v>100</v>
      </c>
      <c r="CF55" s="1">
        <v>60</v>
      </c>
      <c r="CG55" s="1">
        <v>88</v>
      </c>
      <c r="CH55" s="1">
        <v>42</v>
      </c>
      <c r="CI55" s="1">
        <v>48</v>
      </c>
      <c r="CJ55" s="1">
        <v>43</v>
      </c>
      <c r="CK55" s="1">
        <v>65</v>
      </c>
      <c r="CL55" s="1">
        <v>52</v>
      </c>
      <c r="CM55" s="1">
        <v>91</v>
      </c>
      <c r="CN55" s="1">
        <v>25</v>
      </c>
      <c r="CO55" s="1">
        <v>18</v>
      </c>
      <c r="CP55" s="1">
        <v>78</v>
      </c>
      <c r="CQ55" s="1">
        <v>44</v>
      </c>
      <c r="CR55" s="1">
        <v>72</v>
      </c>
      <c r="CS55" s="1">
        <v>52</v>
      </c>
      <c r="CT55" s="1">
        <v>72</v>
      </c>
      <c r="CU55" s="1">
        <v>72</v>
      </c>
      <c r="CV55" s="1">
        <v>73</v>
      </c>
      <c r="CW55" s="1">
        <v>64</v>
      </c>
      <c r="CX55" s="1">
        <v>58</v>
      </c>
      <c r="CY55" s="1">
        <v>55</v>
      </c>
    </row>
    <row r="56" spans="1:103" ht="15.75" customHeight="1" x14ac:dyDescent="0.25">
      <c r="A56" s="2" t="s">
        <v>55</v>
      </c>
      <c r="B56" s="1">
        <v>62</v>
      </c>
      <c r="C56" s="1">
        <v>9</v>
      </c>
      <c r="D56" s="1">
        <v>58</v>
      </c>
      <c r="E56" s="1">
        <v>87</v>
      </c>
      <c r="F56" s="1">
        <v>48</v>
      </c>
      <c r="G56" s="1">
        <v>67</v>
      </c>
      <c r="H56" s="1">
        <v>77</v>
      </c>
      <c r="I56" s="1">
        <v>60</v>
      </c>
      <c r="J56" s="1">
        <v>16</v>
      </c>
      <c r="K56" s="1">
        <v>88</v>
      </c>
      <c r="L56" s="1">
        <v>28</v>
      </c>
      <c r="M56" s="1">
        <v>77</v>
      </c>
      <c r="N56" s="1">
        <v>82</v>
      </c>
      <c r="O56" s="1">
        <v>66</v>
      </c>
      <c r="P56" s="1">
        <v>40</v>
      </c>
      <c r="Q56" s="1">
        <v>114</v>
      </c>
      <c r="R56" s="1">
        <v>67</v>
      </c>
      <c r="S56" s="1">
        <v>70</v>
      </c>
      <c r="T56" s="1">
        <v>25</v>
      </c>
      <c r="U56" s="1">
        <v>75</v>
      </c>
      <c r="V56" s="1">
        <v>23</v>
      </c>
      <c r="W56" s="1">
        <v>52</v>
      </c>
      <c r="X56" s="1">
        <v>77</v>
      </c>
      <c r="Y56" s="1">
        <v>47</v>
      </c>
      <c r="Z56" s="1">
        <v>63</v>
      </c>
      <c r="AA56" s="1">
        <v>13</v>
      </c>
      <c r="AB56" s="1">
        <v>11</v>
      </c>
      <c r="AC56" s="1">
        <v>98</v>
      </c>
      <c r="AD56" s="1">
        <v>116</v>
      </c>
      <c r="AE56" s="1">
        <v>74</v>
      </c>
      <c r="AF56" s="1">
        <v>84</v>
      </c>
      <c r="AG56" s="1">
        <v>67</v>
      </c>
      <c r="AH56" s="1">
        <v>27</v>
      </c>
      <c r="AI56" s="1">
        <v>67</v>
      </c>
      <c r="AJ56" s="1">
        <v>74</v>
      </c>
      <c r="AK56" s="1">
        <v>114</v>
      </c>
      <c r="AL56" s="1">
        <v>82</v>
      </c>
      <c r="AM56" s="1">
        <v>71</v>
      </c>
      <c r="AN56" s="1">
        <v>44</v>
      </c>
      <c r="AO56" s="1">
        <v>53</v>
      </c>
      <c r="AP56" s="1">
        <v>94</v>
      </c>
      <c r="AQ56" s="1">
        <v>96</v>
      </c>
      <c r="AR56" s="1">
        <v>35</v>
      </c>
      <c r="AS56" s="1">
        <v>52</v>
      </c>
      <c r="AT56" s="1">
        <v>45</v>
      </c>
      <c r="AU56" s="1">
        <v>60</v>
      </c>
      <c r="AV56" s="1">
        <v>35</v>
      </c>
      <c r="AW56" s="1">
        <v>81</v>
      </c>
      <c r="AX56" s="1">
        <v>19</v>
      </c>
      <c r="AY56" s="1">
        <v>20</v>
      </c>
      <c r="AZ56" s="1">
        <v>102</v>
      </c>
      <c r="BA56" s="1">
        <v>32</v>
      </c>
      <c r="BB56" s="1">
        <v>110</v>
      </c>
      <c r="BC56" s="1">
        <f t="array" ref="BC56:BC103">TRANSPOSE(BD55:CY55)</f>
        <v>81</v>
      </c>
      <c r="BD56" s="1" t="s">
        <v>103</v>
      </c>
      <c r="BE56" s="1">
        <v>85</v>
      </c>
      <c r="BF56" s="1">
        <v>61</v>
      </c>
      <c r="BG56" s="1">
        <v>57</v>
      </c>
      <c r="BH56" s="1">
        <v>73</v>
      </c>
      <c r="BI56" s="1">
        <v>52</v>
      </c>
      <c r="BJ56" s="1">
        <v>29</v>
      </c>
      <c r="BK56" s="1">
        <v>67</v>
      </c>
      <c r="BL56" s="1">
        <v>121</v>
      </c>
      <c r="BM56" s="1">
        <v>92</v>
      </c>
      <c r="BN56" s="1">
        <v>71</v>
      </c>
      <c r="BO56" s="1">
        <v>107</v>
      </c>
      <c r="BP56" s="1">
        <v>42</v>
      </c>
      <c r="BQ56" s="1">
        <v>104</v>
      </c>
      <c r="BR56" s="1">
        <v>53</v>
      </c>
      <c r="BS56" s="1">
        <v>91</v>
      </c>
      <c r="BT56" s="1">
        <v>39</v>
      </c>
      <c r="BU56" s="1">
        <v>78</v>
      </c>
      <c r="BV56" s="1">
        <v>85</v>
      </c>
      <c r="BW56" s="1">
        <v>25</v>
      </c>
      <c r="BX56" s="1">
        <v>118</v>
      </c>
      <c r="BY56" s="1">
        <v>69</v>
      </c>
      <c r="BZ56" s="1">
        <v>123</v>
      </c>
      <c r="CA56" s="1">
        <v>88</v>
      </c>
      <c r="CB56" s="1">
        <v>105</v>
      </c>
      <c r="CC56" s="1">
        <v>95</v>
      </c>
      <c r="CD56" s="1">
        <v>25</v>
      </c>
      <c r="CE56" s="1">
        <v>82</v>
      </c>
      <c r="CF56" s="1">
        <v>88</v>
      </c>
      <c r="CG56" s="1">
        <v>18</v>
      </c>
      <c r="CH56" s="1">
        <v>119</v>
      </c>
      <c r="CI56" s="1">
        <v>37</v>
      </c>
      <c r="CJ56" s="1">
        <v>118</v>
      </c>
      <c r="CK56" s="1">
        <v>17</v>
      </c>
      <c r="CL56" s="1">
        <v>100</v>
      </c>
      <c r="CM56" s="1">
        <v>72</v>
      </c>
      <c r="CN56" s="1">
        <v>81</v>
      </c>
      <c r="CO56" s="1">
        <v>97</v>
      </c>
      <c r="CP56" s="1">
        <v>71</v>
      </c>
      <c r="CQ56" s="1">
        <v>43</v>
      </c>
      <c r="CR56" s="1">
        <v>104</v>
      </c>
      <c r="CS56" s="1">
        <v>110</v>
      </c>
      <c r="CT56" s="1">
        <v>59</v>
      </c>
      <c r="CU56" s="1">
        <v>51</v>
      </c>
      <c r="CV56" s="1">
        <v>7</v>
      </c>
      <c r="CW56" s="1">
        <v>90</v>
      </c>
      <c r="CX56" s="1">
        <v>35</v>
      </c>
      <c r="CY56" s="1">
        <v>37</v>
      </c>
    </row>
    <row r="57" spans="1:103" ht="15.75" customHeight="1" x14ac:dyDescent="0.25">
      <c r="A57" s="2" t="s">
        <v>56</v>
      </c>
      <c r="B57" s="1">
        <v>24</v>
      </c>
      <c r="C57" s="1">
        <v>76</v>
      </c>
      <c r="D57" s="1">
        <v>64</v>
      </c>
      <c r="E57" s="1">
        <v>12</v>
      </c>
      <c r="F57" s="1">
        <v>39</v>
      </c>
      <c r="G57" s="1">
        <v>33</v>
      </c>
      <c r="H57" s="1">
        <v>43</v>
      </c>
      <c r="I57" s="1">
        <v>72</v>
      </c>
      <c r="J57" s="1">
        <v>84</v>
      </c>
      <c r="K57" s="1">
        <v>16</v>
      </c>
      <c r="L57" s="1">
        <v>67</v>
      </c>
      <c r="M57" s="1">
        <v>89</v>
      </c>
      <c r="N57" s="1">
        <v>32</v>
      </c>
      <c r="O57" s="1">
        <v>55</v>
      </c>
      <c r="P57" s="1">
        <v>51</v>
      </c>
      <c r="Q57" s="1">
        <v>31</v>
      </c>
      <c r="R57" s="1">
        <v>33</v>
      </c>
      <c r="S57" s="1">
        <v>59</v>
      </c>
      <c r="T57" s="1">
        <v>72</v>
      </c>
      <c r="U57" s="1">
        <v>56</v>
      </c>
      <c r="V57" s="1">
        <v>72</v>
      </c>
      <c r="W57" s="1">
        <v>66</v>
      </c>
      <c r="X57" s="1">
        <v>31</v>
      </c>
      <c r="Y57" s="1">
        <v>82</v>
      </c>
      <c r="Z57" s="1">
        <v>35</v>
      </c>
      <c r="AA57" s="1">
        <v>81</v>
      </c>
      <c r="AB57" s="1">
        <v>81</v>
      </c>
      <c r="AC57" s="1">
        <v>37</v>
      </c>
      <c r="AD57" s="1">
        <v>55</v>
      </c>
      <c r="AE57" s="1">
        <v>40</v>
      </c>
      <c r="AF57" s="1">
        <v>39</v>
      </c>
      <c r="AG57" s="1">
        <v>78</v>
      </c>
      <c r="AH57" s="1">
        <v>81</v>
      </c>
      <c r="AI57" s="1">
        <v>80</v>
      </c>
      <c r="AJ57" s="1">
        <v>66</v>
      </c>
      <c r="AK57" s="1">
        <v>47</v>
      </c>
      <c r="AL57" s="1">
        <v>29</v>
      </c>
      <c r="AM57" s="1">
        <v>83</v>
      </c>
      <c r="AN57" s="1">
        <v>78</v>
      </c>
      <c r="AO57" s="1">
        <v>49</v>
      </c>
      <c r="AP57" s="1">
        <v>40</v>
      </c>
      <c r="AQ57" s="1">
        <v>56</v>
      </c>
      <c r="AR57" s="1">
        <v>109</v>
      </c>
      <c r="AS57" s="1">
        <v>44</v>
      </c>
      <c r="AT57" s="1">
        <v>49</v>
      </c>
      <c r="AU57" s="1">
        <v>58</v>
      </c>
      <c r="AV57" s="1">
        <v>67</v>
      </c>
      <c r="AW57" s="1">
        <v>47</v>
      </c>
      <c r="AX57" s="1">
        <v>93</v>
      </c>
      <c r="AY57" s="1">
        <v>74</v>
      </c>
      <c r="AZ57" s="1">
        <v>19</v>
      </c>
      <c r="BA57" s="1">
        <v>63</v>
      </c>
      <c r="BB57" s="1">
        <v>49</v>
      </c>
      <c r="BC57" s="1">
        <v>52</v>
      </c>
      <c r="BD57" s="1">
        <f t="array" ref="BD57:BD103">TRANSPOSE(BE56:CY56)</f>
        <v>85</v>
      </c>
      <c r="BE57" s="1" t="s">
        <v>103</v>
      </c>
      <c r="BF57" s="1">
        <v>53</v>
      </c>
      <c r="BG57" s="1">
        <v>28</v>
      </c>
      <c r="BH57" s="1">
        <v>43</v>
      </c>
      <c r="BI57" s="1">
        <v>35</v>
      </c>
      <c r="BJ57" s="1">
        <v>56</v>
      </c>
      <c r="BK57" s="1">
        <v>79</v>
      </c>
      <c r="BL57" s="1">
        <v>58</v>
      </c>
      <c r="BM57" s="1">
        <v>49</v>
      </c>
      <c r="BN57" s="1">
        <v>23</v>
      </c>
      <c r="BO57" s="1">
        <v>51</v>
      </c>
      <c r="BP57" s="1">
        <v>74</v>
      </c>
      <c r="BQ57" s="1">
        <v>48</v>
      </c>
      <c r="BR57" s="1">
        <v>86</v>
      </c>
      <c r="BS57" s="1">
        <v>37</v>
      </c>
      <c r="BT57" s="1">
        <v>63</v>
      </c>
      <c r="BU57" s="1">
        <v>17</v>
      </c>
      <c r="BV57" s="1">
        <v>60</v>
      </c>
      <c r="BW57" s="1">
        <v>66</v>
      </c>
      <c r="BX57" s="1">
        <v>56</v>
      </c>
      <c r="BY57" s="1">
        <v>49</v>
      </c>
      <c r="BZ57" s="1">
        <v>60</v>
      </c>
      <c r="CA57" s="1">
        <v>52</v>
      </c>
      <c r="CB57" s="1">
        <v>44</v>
      </c>
      <c r="CC57" s="1">
        <v>39</v>
      </c>
      <c r="CD57" s="1">
        <v>99</v>
      </c>
      <c r="CE57" s="1">
        <v>95</v>
      </c>
      <c r="CF57" s="1">
        <v>8</v>
      </c>
      <c r="CG57" s="1">
        <v>67</v>
      </c>
      <c r="CH57" s="1">
        <v>64</v>
      </c>
      <c r="CI57" s="1">
        <v>52</v>
      </c>
      <c r="CJ57" s="1">
        <v>65</v>
      </c>
      <c r="CK57" s="1">
        <v>87</v>
      </c>
      <c r="CL57" s="1">
        <v>16</v>
      </c>
      <c r="CM57" s="1">
        <v>84</v>
      </c>
      <c r="CN57" s="1">
        <v>29</v>
      </c>
      <c r="CO57" s="1">
        <v>51</v>
      </c>
      <c r="CP57" s="1">
        <v>70</v>
      </c>
      <c r="CQ57" s="1">
        <v>47</v>
      </c>
      <c r="CR57" s="1">
        <v>35</v>
      </c>
      <c r="CS57" s="1">
        <v>48</v>
      </c>
      <c r="CT57" s="1">
        <v>71</v>
      </c>
      <c r="CU57" s="1">
        <v>71</v>
      </c>
      <c r="CV57" s="1">
        <v>81</v>
      </c>
      <c r="CW57" s="1">
        <v>21</v>
      </c>
      <c r="CX57" s="1">
        <v>61</v>
      </c>
      <c r="CY57" s="1">
        <v>58</v>
      </c>
    </row>
    <row r="58" spans="1:103" ht="15.75" customHeight="1" x14ac:dyDescent="0.25">
      <c r="A58" s="2" t="s">
        <v>57</v>
      </c>
      <c r="B58" s="1">
        <v>28</v>
      </c>
      <c r="C58" s="1">
        <v>54</v>
      </c>
      <c r="D58" s="1">
        <v>29</v>
      </c>
      <c r="E58" s="1">
        <v>65</v>
      </c>
      <c r="F58" s="1">
        <v>36</v>
      </c>
      <c r="G58" s="1">
        <v>35</v>
      </c>
      <c r="H58" s="1">
        <v>45</v>
      </c>
      <c r="I58" s="1">
        <v>35</v>
      </c>
      <c r="J58" s="1">
        <v>61</v>
      </c>
      <c r="K58" s="1">
        <v>39</v>
      </c>
      <c r="L58" s="1">
        <v>38</v>
      </c>
      <c r="M58" s="1">
        <v>52</v>
      </c>
      <c r="N58" s="1">
        <v>45</v>
      </c>
      <c r="O58" s="1">
        <v>20</v>
      </c>
      <c r="P58" s="1">
        <v>47</v>
      </c>
      <c r="Q58" s="1">
        <v>84</v>
      </c>
      <c r="R58" s="1">
        <v>24</v>
      </c>
      <c r="S58" s="1">
        <v>70</v>
      </c>
      <c r="T58" s="1">
        <v>38</v>
      </c>
      <c r="U58" s="1">
        <v>55</v>
      </c>
      <c r="V58" s="1">
        <v>68</v>
      </c>
      <c r="W58" s="1">
        <v>68</v>
      </c>
      <c r="X58" s="1">
        <v>45</v>
      </c>
      <c r="Y58" s="1">
        <v>29</v>
      </c>
      <c r="Z58" s="1">
        <v>19</v>
      </c>
      <c r="AA58" s="1">
        <v>50</v>
      </c>
      <c r="AB58" s="1">
        <v>57</v>
      </c>
      <c r="AC58" s="1">
        <v>67</v>
      </c>
      <c r="AD58" s="1">
        <v>98</v>
      </c>
      <c r="AE58" s="1">
        <v>43</v>
      </c>
      <c r="AF58" s="1">
        <v>50</v>
      </c>
      <c r="AG58" s="1">
        <v>42</v>
      </c>
      <c r="AH58" s="1">
        <v>77</v>
      </c>
      <c r="AI58" s="1">
        <v>42</v>
      </c>
      <c r="AJ58" s="1">
        <v>45</v>
      </c>
      <c r="AK58" s="1">
        <v>62</v>
      </c>
      <c r="AL58" s="1">
        <v>45</v>
      </c>
      <c r="AM58" s="1">
        <v>46</v>
      </c>
      <c r="AN58" s="1">
        <v>31</v>
      </c>
      <c r="AO58" s="1">
        <v>45</v>
      </c>
      <c r="AP58" s="1">
        <v>34</v>
      </c>
      <c r="AQ58" s="1">
        <v>43</v>
      </c>
      <c r="AR58" s="1">
        <v>86</v>
      </c>
      <c r="AS58" s="1">
        <v>40</v>
      </c>
      <c r="AT58" s="1">
        <v>46</v>
      </c>
      <c r="AU58" s="1">
        <v>61</v>
      </c>
      <c r="AV58" s="1">
        <v>28</v>
      </c>
      <c r="AW58" s="1">
        <v>26</v>
      </c>
      <c r="AX58" s="1">
        <v>70</v>
      </c>
      <c r="AY58" s="1">
        <v>43</v>
      </c>
      <c r="AZ58" s="1">
        <v>72</v>
      </c>
      <c r="BA58" s="1">
        <v>59</v>
      </c>
      <c r="BB58" s="1">
        <v>106</v>
      </c>
      <c r="BC58" s="1">
        <v>55</v>
      </c>
      <c r="BD58" s="1">
        <v>61</v>
      </c>
      <c r="BE58" s="1">
        <f t="array" ref="BE58:BE103">TRANSPOSE(BF57:CY57)</f>
        <v>53</v>
      </c>
      <c r="BF58" s="1" t="s">
        <v>103</v>
      </c>
      <c r="BG58" s="1">
        <v>26</v>
      </c>
      <c r="BH58" s="1">
        <v>13</v>
      </c>
      <c r="BI58" s="1">
        <v>22</v>
      </c>
      <c r="BJ58" s="1">
        <v>52</v>
      </c>
      <c r="BK58" s="1">
        <v>42</v>
      </c>
      <c r="BL58" s="1">
        <v>101</v>
      </c>
      <c r="BM58" s="1">
        <v>33</v>
      </c>
      <c r="BN58" s="1">
        <v>37</v>
      </c>
      <c r="BO58" s="1">
        <v>72</v>
      </c>
      <c r="BP58" s="1">
        <v>21</v>
      </c>
      <c r="BQ58" s="1">
        <v>69</v>
      </c>
      <c r="BR58" s="1">
        <v>37</v>
      </c>
      <c r="BS58" s="1">
        <v>45</v>
      </c>
      <c r="BT58" s="1">
        <v>31</v>
      </c>
      <c r="BU58" s="1">
        <v>44</v>
      </c>
      <c r="BV58" s="1">
        <v>34</v>
      </c>
      <c r="BW58" s="1">
        <v>58</v>
      </c>
      <c r="BX58" s="1">
        <v>98</v>
      </c>
      <c r="BY58" s="1">
        <v>52</v>
      </c>
      <c r="BZ58" s="1">
        <v>103</v>
      </c>
      <c r="CA58" s="1">
        <v>55</v>
      </c>
      <c r="CB58" s="1">
        <v>75</v>
      </c>
      <c r="CC58" s="1">
        <v>58</v>
      </c>
      <c r="CD58" s="1">
        <v>75</v>
      </c>
      <c r="CE58" s="1">
        <v>57</v>
      </c>
      <c r="CF58" s="1">
        <v>54</v>
      </c>
      <c r="CG58" s="1">
        <v>47</v>
      </c>
      <c r="CH58" s="1">
        <v>89</v>
      </c>
      <c r="CI58" s="1">
        <v>48</v>
      </c>
      <c r="CJ58" s="1">
        <v>86</v>
      </c>
      <c r="CK58" s="1">
        <v>67</v>
      </c>
      <c r="CL58" s="1">
        <v>69</v>
      </c>
      <c r="CM58" s="1">
        <v>47</v>
      </c>
      <c r="CN58" s="1">
        <v>50</v>
      </c>
      <c r="CO58" s="1">
        <v>61</v>
      </c>
      <c r="CP58" s="1">
        <v>42</v>
      </c>
      <c r="CQ58" s="1">
        <v>43</v>
      </c>
      <c r="CR58" s="1">
        <v>48</v>
      </c>
      <c r="CS58" s="1">
        <v>90</v>
      </c>
      <c r="CT58" s="1">
        <v>34</v>
      </c>
      <c r="CU58" s="1">
        <v>26</v>
      </c>
      <c r="CV58" s="1">
        <v>58</v>
      </c>
      <c r="CW58" s="1">
        <v>56</v>
      </c>
      <c r="CX58" s="1">
        <v>43</v>
      </c>
      <c r="CY58" s="5">
        <v>54</v>
      </c>
    </row>
    <row r="59" spans="1:103" ht="15.75" customHeight="1" x14ac:dyDescent="0.25">
      <c r="A59" s="2" t="s">
        <v>58</v>
      </c>
      <c r="B59" s="1">
        <v>7</v>
      </c>
      <c r="C59" s="1">
        <v>45</v>
      </c>
      <c r="D59" s="1">
        <v>38</v>
      </c>
      <c r="E59" s="1">
        <v>32</v>
      </c>
      <c r="F59" s="1">
        <v>11</v>
      </c>
      <c r="G59" s="1">
        <v>10</v>
      </c>
      <c r="H59" s="1">
        <v>20</v>
      </c>
      <c r="I59" s="1">
        <v>49</v>
      </c>
      <c r="J59" s="1">
        <v>57</v>
      </c>
      <c r="K59" s="1">
        <v>19</v>
      </c>
      <c r="L59" s="1">
        <v>36</v>
      </c>
      <c r="M59" s="1">
        <v>63</v>
      </c>
      <c r="N59" s="1">
        <v>25</v>
      </c>
      <c r="O59" s="1">
        <v>29</v>
      </c>
      <c r="P59" s="1">
        <v>21</v>
      </c>
      <c r="Q59" s="1">
        <v>58</v>
      </c>
      <c r="R59" s="1">
        <v>11</v>
      </c>
      <c r="S59" s="1">
        <v>40</v>
      </c>
      <c r="T59" s="1">
        <v>41</v>
      </c>
      <c r="U59" s="1">
        <v>32</v>
      </c>
      <c r="V59" s="1">
        <v>44</v>
      </c>
      <c r="W59" s="1">
        <v>43</v>
      </c>
      <c r="X59" s="1">
        <v>23</v>
      </c>
      <c r="Y59" s="1">
        <v>54</v>
      </c>
      <c r="Z59" s="1">
        <v>8</v>
      </c>
      <c r="AA59" s="1">
        <v>54</v>
      </c>
      <c r="AB59" s="1">
        <v>54</v>
      </c>
      <c r="AC59" s="1">
        <v>42</v>
      </c>
      <c r="AD59" s="1">
        <v>60</v>
      </c>
      <c r="AE59" s="1">
        <v>17</v>
      </c>
      <c r="AF59" s="1">
        <v>26</v>
      </c>
      <c r="AG59" s="1">
        <v>53</v>
      </c>
      <c r="AH59" s="1">
        <v>54</v>
      </c>
      <c r="AI59" s="1">
        <v>53</v>
      </c>
      <c r="AJ59" s="1">
        <v>47</v>
      </c>
      <c r="AK59" s="1">
        <v>59</v>
      </c>
      <c r="AL59" s="1">
        <v>26</v>
      </c>
      <c r="AM59" s="1">
        <v>56</v>
      </c>
      <c r="AN59" s="1">
        <v>51</v>
      </c>
      <c r="AO59" s="1">
        <v>22</v>
      </c>
      <c r="AP59" s="1">
        <v>39</v>
      </c>
      <c r="AQ59" s="1">
        <v>49</v>
      </c>
      <c r="AR59" s="1">
        <v>82</v>
      </c>
      <c r="AS59" s="1">
        <v>16</v>
      </c>
      <c r="AT59" s="1">
        <v>21</v>
      </c>
      <c r="AU59" s="1">
        <v>35</v>
      </c>
      <c r="AV59" s="1">
        <v>40</v>
      </c>
      <c r="AW59" s="1">
        <v>25</v>
      </c>
      <c r="AX59" s="1">
        <v>66</v>
      </c>
      <c r="AY59" s="1">
        <v>47</v>
      </c>
      <c r="AZ59" s="1">
        <v>47</v>
      </c>
      <c r="BA59" s="1">
        <v>35</v>
      </c>
      <c r="BB59" s="1">
        <v>55</v>
      </c>
      <c r="BC59" s="1">
        <v>25</v>
      </c>
      <c r="BD59" s="1">
        <v>57</v>
      </c>
      <c r="BE59" s="1">
        <v>28</v>
      </c>
      <c r="BF59" s="1">
        <f t="array" ref="BF59:BF103">TRANSPOSE(BG58:CY58)</f>
        <v>26</v>
      </c>
      <c r="BG59" s="1" t="s">
        <v>103</v>
      </c>
      <c r="BH59" s="1">
        <v>17</v>
      </c>
      <c r="BI59" s="1">
        <v>8</v>
      </c>
      <c r="BJ59" s="1">
        <v>28</v>
      </c>
      <c r="BK59" s="1">
        <v>52</v>
      </c>
      <c r="BL59" s="1">
        <v>65</v>
      </c>
      <c r="BM59" s="1">
        <v>38</v>
      </c>
      <c r="BN59" s="1">
        <v>15</v>
      </c>
      <c r="BO59" s="1">
        <v>58</v>
      </c>
      <c r="BP59" s="1">
        <v>46</v>
      </c>
      <c r="BQ59" s="1">
        <v>45</v>
      </c>
      <c r="BR59" s="1">
        <v>59</v>
      </c>
      <c r="BS59" s="1">
        <v>23</v>
      </c>
      <c r="BT59" s="1">
        <v>36</v>
      </c>
      <c r="BU59" s="1">
        <v>22</v>
      </c>
      <c r="BV59" s="1">
        <v>42</v>
      </c>
      <c r="BW59" s="1">
        <v>39</v>
      </c>
      <c r="BX59" s="1">
        <v>62</v>
      </c>
      <c r="BY59" s="1">
        <v>27</v>
      </c>
      <c r="BZ59" s="1">
        <v>65</v>
      </c>
      <c r="CA59" s="1">
        <v>30</v>
      </c>
      <c r="CB59" s="1">
        <v>50</v>
      </c>
      <c r="CC59" s="1">
        <v>34</v>
      </c>
      <c r="CD59" s="1">
        <v>71</v>
      </c>
      <c r="CE59" s="1">
        <v>72</v>
      </c>
      <c r="CF59" s="1">
        <v>31</v>
      </c>
      <c r="CG59" s="1">
        <v>39</v>
      </c>
      <c r="CH59" s="1">
        <v>60</v>
      </c>
      <c r="CI59" s="1">
        <v>24</v>
      </c>
      <c r="CJ59" s="1">
        <v>61</v>
      </c>
      <c r="CK59" s="1">
        <v>59</v>
      </c>
      <c r="CL59" s="1">
        <v>44</v>
      </c>
      <c r="CM59" s="1">
        <v>57</v>
      </c>
      <c r="CN59" s="1">
        <v>25</v>
      </c>
      <c r="CO59" s="1">
        <v>37</v>
      </c>
      <c r="CP59" s="1">
        <v>49</v>
      </c>
      <c r="CQ59" s="1">
        <v>19</v>
      </c>
      <c r="CR59" s="1">
        <v>48</v>
      </c>
      <c r="CS59" s="1">
        <v>54</v>
      </c>
      <c r="CT59" s="1">
        <v>44</v>
      </c>
      <c r="CU59" s="1">
        <v>44</v>
      </c>
      <c r="CV59" s="1">
        <v>54</v>
      </c>
      <c r="CW59" s="1">
        <v>34</v>
      </c>
      <c r="CX59" s="1">
        <v>34</v>
      </c>
      <c r="CY59" s="1">
        <v>29</v>
      </c>
    </row>
    <row r="60" spans="1:103" ht="15.75" customHeight="1" x14ac:dyDescent="0.25">
      <c r="A60" s="2" t="s">
        <v>59</v>
      </c>
      <c r="B60" s="1">
        <v>18</v>
      </c>
      <c r="C60" s="1">
        <v>65</v>
      </c>
      <c r="D60" s="1">
        <v>23</v>
      </c>
      <c r="E60" s="1">
        <v>53</v>
      </c>
      <c r="F60" s="1">
        <v>28</v>
      </c>
      <c r="G60" s="1">
        <v>25</v>
      </c>
      <c r="H60" s="1">
        <v>35</v>
      </c>
      <c r="I60" s="1">
        <v>31</v>
      </c>
      <c r="J60" s="1">
        <v>72</v>
      </c>
      <c r="K60" s="1">
        <v>29</v>
      </c>
      <c r="L60" s="1">
        <v>50</v>
      </c>
      <c r="M60" s="1">
        <v>48</v>
      </c>
      <c r="N60" s="1">
        <v>34</v>
      </c>
      <c r="O60" s="1">
        <v>14</v>
      </c>
      <c r="P60" s="1">
        <v>39</v>
      </c>
      <c r="Q60" s="1">
        <v>74</v>
      </c>
      <c r="R60" s="1">
        <v>13</v>
      </c>
      <c r="S60" s="1">
        <v>60</v>
      </c>
      <c r="T60" s="1">
        <v>49</v>
      </c>
      <c r="U60" s="1">
        <v>45</v>
      </c>
      <c r="V60" s="1">
        <v>60</v>
      </c>
      <c r="W60" s="1">
        <v>66</v>
      </c>
      <c r="X60" s="1">
        <v>35</v>
      </c>
      <c r="Y60" s="1">
        <v>41</v>
      </c>
      <c r="Z60" s="1">
        <v>13</v>
      </c>
      <c r="AA60" s="1">
        <v>62</v>
      </c>
      <c r="AB60" s="1">
        <v>69</v>
      </c>
      <c r="AC60" s="1">
        <v>57</v>
      </c>
      <c r="AD60" s="1">
        <v>75</v>
      </c>
      <c r="AE60" s="1">
        <v>32</v>
      </c>
      <c r="AF60" s="1">
        <v>40</v>
      </c>
      <c r="AG60" s="1">
        <v>37</v>
      </c>
      <c r="AH60" s="1">
        <v>69</v>
      </c>
      <c r="AI60" s="1">
        <v>39</v>
      </c>
      <c r="AJ60" s="1">
        <v>36</v>
      </c>
      <c r="AK60" s="1">
        <v>51</v>
      </c>
      <c r="AL60" s="1">
        <v>35</v>
      </c>
      <c r="AM60" s="1">
        <v>42</v>
      </c>
      <c r="AN60" s="1">
        <v>43</v>
      </c>
      <c r="AO60" s="1">
        <v>38</v>
      </c>
      <c r="AP60" s="1">
        <v>23</v>
      </c>
      <c r="AQ60" s="1">
        <v>32</v>
      </c>
      <c r="AR60" s="1">
        <v>97</v>
      </c>
      <c r="AS60" s="1">
        <v>32</v>
      </c>
      <c r="AT60" s="1">
        <v>37</v>
      </c>
      <c r="AU60" s="1">
        <v>51</v>
      </c>
      <c r="AV60" s="1">
        <v>39</v>
      </c>
      <c r="AW60" s="1">
        <v>15</v>
      </c>
      <c r="AX60" s="1">
        <v>81</v>
      </c>
      <c r="AY60" s="1">
        <v>55</v>
      </c>
      <c r="AZ60" s="1">
        <v>62</v>
      </c>
      <c r="BA60" s="1">
        <v>51</v>
      </c>
      <c r="BB60" s="1">
        <v>70</v>
      </c>
      <c r="BC60" s="1">
        <v>45</v>
      </c>
      <c r="BD60" s="1">
        <v>73</v>
      </c>
      <c r="BE60" s="1">
        <v>43</v>
      </c>
      <c r="BF60" s="1">
        <v>13</v>
      </c>
      <c r="BG60" s="1">
        <f t="array" ref="BG60:BG103">TRANSPOSE(BH59:CY59)</f>
        <v>17</v>
      </c>
      <c r="BH60" s="1" t="s">
        <v>103</v>
      </c>
      <c r="BI60" s="1">
        <v>23</v>
      </c>
      <c r="BJ60" s="1">
        <v>44</v>
      </c>
      <c r="BK60" s="1">
        <v>38</v>
      </c>
      <c r="BL60" s="1">
        <v>90</v>
      </c>
      <c r="BM60" s="1">
        <v>22</v>
      </c>
      <c r="BN60" s="1">
        <v>26</v>
      </c>
      <c r="BO60" s="1">
        <v>61</v>
      </c>
      <c r="BP60" s="1">
        <v>33</v>
      </c>
      <c r="BQ60" s="1">
        <v>58</v>
      </c>
      <c r="BR60" s="1">
        <v>49</v>
      </c>
      <c r="BS60" s="1">
        <v>34</v>
      </c>
      <c r="BT60" s="1">
        <v>43</v>
      </c>
      <c r="BU60" s="1">
        <v>33</v>
      </c>
      <c r="BV60" s="1">
        <v>25</v>
      </c>
      <c r="BW60" s="1">
        <v>54</v>
      </c>
      <c r="BX60" s="1">
        <v>77</v>
      </c>
      <c r="BY60" s="1">
        <v>42</v>
      </c>
      <c r="BZ60" s="1">
        <v>92</v>
      </c>
      <c r="CA60" s="1">
        <v>44</v>
      </c>
      <c r="CB60" s="1">
        <v>65</v>
      </c>
      <c r="CC60" s="1">
        <v>49</v>
      </c>
      <c r="CD60" s="1">
        <v>87</v>
      </c>
      <c r="CE60" s="1">
        <v>53</v>
      </c>
      <c r="CF60" s="1">
        <v>43</v>
      </c>
      <c r="CG60" s="1">
        <v>55</v>
      </c>
      <c r="CH60" s="1">
        <v>74</v>
      </c>
      <c r="CI60" s="1">
        <v>40</v>
      </c>
      <c r="CJ60" s="1">
        <v>75</v>
      </c>
      <c r="CK60" s="1">
        <v>75</v>
      </c>
      <c r="CL60" s="1">
        <v>58</v>
      </c>
      <c r="CM60" s="1">
        <v>43</v>
      </c>
      <c r="CN60" s="1">
        <v>46</v>
      </c>
      <c r="CO60" s="1">
        <v>51</v>
      </c>
      <c r="CP60" s="1">
        <v>35</v>
      </c>
      <c r="CQ60" s="1">
        <v>35</v>
      </c>
      <c r="CR60" s="1">
        <v>37</v>
      </c>
      <c r="CS60" s="1">
        <v>69</v>
      </c>
      <c r="CT60" s="1">
        <v>30</v>
      </c>
      <c r="CU60" s="1">
        <v>30</v>
      </c>
      <c r="CV60" s="1">
        <v>69</v>
      </c>
      <c r="CW60" s="1">
        <v>45</v>
      </c>
      <c r="CX60" s="1">
        <v>49</v>
      </c>
      <c r="CY60" s="1">
        <v>46</v>
      </c>
    </row>
    <row r="61" spans="1:103" ht="15.75" customHeight="1" x14ac:dyDescent="0.25">
      <c r="A61" s="2" t="s">
        <v>60</v>
      </c>
      <c r="B61" s="1">
        <v>13</v>
      </c>
      <c r="C61" s="1">
        <v>44</v>
      </c>
      <c r="D61" s="1">
        <v>43</v>
      </c>
      <c r="E61" s="1">
        <v>38</v>
      </c>
      <c r="F61" s="1">
        <v>9</v>
      </c>
      <c r="G61" s="1">
        <v>17</v>
      </c>
      <c r="H61" s="1">
        <v>27</v>
      </c>
      <c r="I61" s="1">
        <v>51</v>
      </c>
      <c r="J61" s="1">
        <v>52</v>
      </c>
      <c r="K61" s="1">
        <v>21</v>
      </c>
      <c r="L61" s="1">
        <v>35</v>
      </c>
      <c r="M61" s="1">
        <v>69</v>
      </c>
      <c r="N61" s="1">
        <v>33</v>
      </c>
      <c r="O61" s="1">
        <v>35</v>
      </c>
      <c r="P61" s="1">
        <v>19</v>
      </c>
      <c r="Q61" s="1">
        <v>65</v>
      </c>
      <c r="R61" s="1">
        <v>18</v>
      </c>
      <c r="S61" s="1">
        <v>44</v>
      </c>
      <c r="T61" s="1">
        <v>39</v>
      </c>
      <c r="U61" s="1">
        <v>37</v>
      </c>
      <c r="V61" s="1">
        <v>39</v>
      </c>
      <c r="W61" s="1">
        <v>50</v>
      </c>
      <c r="X61" s="1">
        <v>27</v>
      </c>
      <c r="Y61" s="1">
        <v>50</v>
      </c>
      <c r="Z61" s="1">
        <v>14</v>
      </c>
      <c r="AA61" s="1">
        <v>49</v>
      </c>
      <c r="AB61" s="1">
        <v>48</v>
      </c>
      <c r="AC61" s="1">
        <v>49</v>
      </c>
      <c r="AD61" s="1">
        <v>67</v>
      </c>
      <c r="AE61" s="1">
        <v>24</v>
      </c>
      <c r="AF61" s="1">
        <v>34</v>
      </c>
      <c r="AG61" s="1">
        <v>57</v>
      </c>
      <c r="AH61" s="1">
        <v>48</v>
      </c>
      <c r="AI61" s="1">
        <v>59</v>
      </c>
      <c r="AJ61" s="1">
        <v>53</v>
      </c>
      <c r="AK61" s="1">
        <v>66</v>
      </c>
      <c r="AL61" s="1">
        <v>33</v>
      </c>
      <c r="AM61" s="1">
        <v>62</v>
      </c>
      <c r="AN61" s="1">
        <v>46</v>
      </c>
      <c r="AO61" s="1">
        <v>16</v>
      </c>
      <c r="AP61" s="1">
        <v>46</v>
      </c>
      <c r="AQ61" s="1">
        <v>56</v>
      </c>
      <c r="AR61" s="1">
        <v>77</v>
      </c>
      <c r="AS61" s="1">
        <v>11</v>
      </c>
      <c r="AT61" s="1">
        <v>17</v>
      </c>
      <c r="AU61" s="1">
        <v>43</v>
      </c>
      <c r="AV61" s="1">
        <v>35</v>
      </c>
      <c r="AW61" s="1">
        <v>32</v>
      </c>
      <c r="AX61" s="1">
        <v>61</v>
      </c>
      <c r="AY61" s="1">
        <v>41</v>
      </c>
      <c r="AZ61" s="1">
        <v>54</v>
      </c>
      <c r="BA61" s="1">
        <v>30</v>
      </c>
      <c r="BB61" s="1">
        <v>62</v>
      </c>
      <c r="BC61" s="1">
        <v>32</v>
      </c>
      <c r="BD61" s="1">
        <v>52</v>
      </c>
      <c r="BE61" s="1">
        <v>35</v>
      </c>
      <c r="BF61" s="1">
        <v>22</v>
      </c>
      <c r="BG61" s="1">
        <v>8</v>
      </c>
      <c r="BH61" s="1">
        <f t="array" ref="BH61:BH103">TRANSPOSE(BI60:CY60)</f>
        <v>23</v>
      </c>
      <c r="BI61" s="1" t="s">
        <v>103</v>
      </c>
      <c r="BJ61" s="1">
        <v>24</v>
      </c>
      <c r="BK61" s="1">
        <v>58</v>
      </c>
      <c r="BL61" s="1">
        <v>72</v>
      </c>
      <c r="BM61" s="1">
        <v>46</v>
      </c>
      <c r="BN61" s="1">
        <v>22</v>
      </c>
      <c r="BO61" s="1">
        <v>65</v>
      </c>
      <c r="BP61" s="1">
        <v>42</v>
      </c>
      <c r="BQ61" s="1">
        <v>52</v>
      </c>
      <c r="BR61" s="1">
        <v>54</v>
      </c>
      <c r="BS61" s="1">
        <v>27</v>
      </c>
      <c r="BT61" s="1">
        <v>31</v>
      </c>
      <c r="BU61" s="1">
        <v>29</v>
      </c>
      <c r="BV61" s="1">
        <v>48</v>
      </c>
      <c r="BW61" s="1">
        <v>34</v>
      </c>
      <c r="BX61" s="1">
        <v>69</v>
      </c>
      <c r="BY61" s="1">
        <v>35</v>
      </c>
      <c r="BZ61" s="1">
        <v>74</v>
      </c>
      <c r="CA61" s="1">
        <v>37</v>
      </c>
      <c r="CB61" s="1">
        <v>57</v>
      </c>
      <c r="CC61" s="1">
        <v>41</v>
      </c>
      <c r="CD61" s="1">
        <v>66</v>
      </c>
      <c r="CE61" s="1">
        <v>79</v>
      </c>
      <c r="CF61" s="1">
        <v>39</v>
      </c>
      <c r="CG61" s="1">
        <v>35</v>
      </c>
      <c r="CH61" s="1">
        <v>67</v>
      </c>
      <c r="CI61" s="1">
        <v>19</v>
      </c>
      <c r="CJ61" s="1">
        <v>69</v>
      </c>
      <c r="CK61" s="1">
        <v>55</v>
      </c>
      <c r="CL61" s="1">
        <v>51</v>
      </c>
      <c r="CM61" s="1">
        <v>63</v>
      </c>
      <c r="CN61" s="1">
        <v>32</v>
      </c>
      <c r="CO61" s="1">
        <v>44</v>
      </c>
      <c r="CP61" s="1">
        <v>56</v>
      </c>
      <c r="CQ61" s="1">
        <v>14</v>
      </c>
      <c r="CR61" s="1">
        <v>55</v>
      </c>
      <c r="CS61" s="1">
        <v>61</v>
      </c>
      <c r="CT61" s="1">
        <v>50</v>
      </c>
      <c r="CU61" s="1">
        <v>50</v>
      </c>
      <c r="CV61" s="1">
        <v>49</v>
      </c>
      <c r="CW61" s="1">
        <v>41</v>
      </c>
      <c r="CX61" s="1">
        <v>29</v>
      </c>
      <c r="CY61" s="1">
        <v>26</v>
      </c>
    </row>
    <row r="62" spans="1:103" ht="15.75" customHeight="1" x14ac:dyDescent="0.25">
      <c r="A62" s="2" t="s">
        <v>61</v>
      </c>
      <c r="B62" s="1">
        <v>33</v>
      </c>
      <c r="C62" s="1">
        <v>21</v>
      </c>
      <c r="D62" s="1">
        <v>55</v>
      </c>
      <c r="E62" s="1">
        <v>59</v>
      </c>
      <c r="F62" s="1">
        <v>19</v>
      </c>
      <c r="G62" s="1">
        <v>38</v>
      </c>
      <c r="H62" s="1">
        <v>48</v>
      </c>
      <c r="I62" s="1">
        <v>57</v>
      </c>
      <c r="J62" s="1">
        <v>29</v>
      </c>
      <c r="K62" s="1">
        <v>42</v>
      </c>
      <c r="L62" s="1">
        <v>26</v>
      </c>
      <c r="M62" s="1">
        <v>75</v>
      </c>
      <c r="N62" s="1">
        <v>53</v>
      </c>
      <c r="O62" s="1">
        <v>55</v>
      </c>
      <c r="P62" s="1">
        <v>12</v>
      </c>
      <c r="Q62" s="1">
        <v>86</v>
      </c>
      <c r="R62" s="1">
        <v>39</v>
      </c>
      <c r="S62" s="1">
        <v>65</v>
      </c>
      <c r="T62" s="1">
        <v>22</v>
      </c>
      <c r="U62" s="1">
        <v>57</v>
      </c>
      <c r="V62" s="1">
        <v>32</v>
      </c>
      <c r="W62" s="1">
        <v>71</v>
      </c>
      <c r="X62" s="1">
        <v>48</v>
      </c>
      <c r="Y62" s="1">
        <v>44</v>
      </c>
      <c r="Z62" s="1">
        <v>35</v>
      </c>
      <c r="AA62" s="1">
        <v>26</v>
      </c>
      <c r="AB62" s="1">
        <v>25</v>
      </c>
      <c r="AC62" s="1">
        <v>69</v>
      </c>
      <c r="AD62" s="1">
        <v>88</v>
      </c>
      <c r="AE62" s="1">
        <v>45</v>
      </c>
      <c r="AF62" s="1">
        <v>54</v>
      </c>
      <c r="AG62" s="1">
        <v>64</v>
      </c>
      <c r="AH62" s="1">
        <v>46</v>
      </c>
      <c r="AI62" s="1">
        <v>64</v>
      </c>
      <c r="AJ62" s="1">
        <v>71</v>
      </c>
      <c r="AK62" s="1">
        <v>86</v>
      </c>
      <c r="AL62" s="1">
        <v>53</v>
      </c>
      <c r="AM62" s="1">
        <v>68</v>
      </c>
      <c r="AN62" s="1">
        <v>41</v>
      </c>
      <c r="AO62" s="1">
        <v>30</v>
      </c>
      <c r="AP62" s="1">
        <v>67</v>
      </c>
      <c r="AQ62" s="1">
        <v>77</v>
      </c>
      <c r="AR62" s="1">
        <v>54</v>
      </c>
      <c r="AS62" s="1">
        <v>24</v>
      </c>
      <c r="AT62" s="1">
        <v>22</v>
      </c>
      <c r="AU62" s="1">
        <v>63</v>
      </c>
      <c r="AV62" s="1">
        <v>32</v>
      </c>
      <c r="AW62" s="1">
        <v>53</v>
      </c>
      <c r="AX62" s="1">
        <v>38</v>
      </c>
      <c r="AY62" s="1">
        <v>19</v>
      </c>
      <c r="AZ62" s="1">
        <v>74</v>
      </c>
      <c r="BA62" s="1">
        <v>35</v>
      </c>
      <c r="BB62" s="1">
        <v>82</v>
      </c>
      <c r="BC62" s="1">
        <v>53</v>
      </c>
      <c r="BD62" s="1">
        <v>29</v>
      </c>
      <c r="BE62" s="1">
        <v>56</v>
      </c>
      <c r="BF62" s="1">
        <v>52</v>
      </c>
      <c r="BG62" s="1">
        <v>28</v>
      </c>
      <c r="BH62" s="1">
        <v>44</v>
      </c>
      <c r="BI62" s="1">
        <f t="array" ref="BI62:BI103">TRANSPOSE(BJ61:CY61)</f>
        <v>24</v>
      </c>
      <c r="BJ62" s="1" t="s">
        <v>103</v>
      </c>
      <c r="BK62" s="1">
        <v>64</v>
      </c>
      <c r="BL62" s="1">
        <v>92</v>
      </c>
      <c r="BM62" s="1">
        <v>66</v>
      </c>
      <c r="BN62" s="1">
        <v>43</v>
      </c>
      <c r="BO62" s="1">
        <v>75</v>
      </c>
      <c r="BP62" s="1">
        <v>39</v>
      </c>
      <c r="BQ62" s="1">
        <v>72</v>
      </c>
      <c r="BR62" s="1">
        <v>50</v>
      </c>
      <c r="BS62" s="1">
        <v>48</v>
      </c>
      <c r="BT62" s="1">
        <v>36</v>
      </c>
      <c r="BU62" s="1">
        <v>50</v>
      </c>
      <c r="BV62" s="1">
        <v>69</v>
      </c>
      <c r="BW62" s="1">
        <v>11</v>
      </c>
      <c r="BX62" s="1">
        <v>101</v>
      </c>
      <c r="BY62" s="1">
        <v>55</v>
      </c>
      <c r="BZ62" s="1">
        <v>94</v>
      </c>
      <c r="CA62" s="1">
        <v>58</v>
      </c>
      <c r="CB62" s="1">
        <v>77</v>
      </c>
      <c r="CC62" s="1">
        <v>61</v>
      </c>
      <c r="CD62" s="1">
        <v>44</v>
      </c>
      <c r="CE62" s="1">
        <v>79</v>
      </c>
      <c r="CF62" s="1">
        <v>59</v>
      </c>
      <c r="CG62" s="1">
        <v>12</v>
      </c>
      <c r="CH62" s="1">
        <v>92</v>
      </c>
      <c r="CI62" s="1">
        <v>9</v>
      </c>
      <c r="CJ62" s="1">
        <v>89</v>
      </c>
      <c r="CK62" s="1">
        <v>35</v>
      </c>
      <c r="CL62" s="1">
        <v>71</v>
      </c>
      <c r="CM62" s="1">
        <v>69</v>
      </c>
      <c r="CN62" s="1">
        <v>53</v>
      </c>
      <c r="CO62" s="1">
        <v>65</v>
      </c>
      <c r="CP62" s="1">
        <v>68</v>
      </c>
      <c r="CQ62" s="1">
        <v>14</v>
      </c>
      <c r="CR62" s="1">
        <v>75</v>
      </c>
      <c r="CS62" s="1">
        <v>82</v>
      </c>
      <c r="CT62" s="1">
        <v>56</v>
      </c>
      <c r="CU62" s="1">
        <v>48</v>
      </c>
      <c r="CV62" s="1">
        <v>26</v>
      </c>
      <c r="CW62" s="1">
        <v>61</v>
      </c>
      <c r="CX62" s="1">
        <v>22</v>
      </c>
      <c r="CY62" s="1">
        <v>30</v>
      </c>
    </row>
    <row r="63" spans="1:103" ht="15.75" customHeight="1" x14ac:dyDescent="0.25">
      <c r="A63" s="2" t="s">
        <v>62</v>
      </c>
      <c r="B63" s="1">
        <v>58</v>
      </c>
      <c r="C63" s="1">
        <v>7</v>
      </c>
      <c r="D63" s="1">
        <v>54</v>
      </c>
      <c r="E63" s="1">
        <v>83</v>
      </c>
      <c r="F63" s="1">
        <v>42</v>
      </c>
      <c r="G63" s="1">
        <v>62</v>
      </c>
      <c r="H63" s="1">
        <v>71</v>
      </c>
      <c r="I63" s="1">
        <v>9</v>
      </c>
      <c r="J63" s="1">
        <v>67</v>
      </c>
      <c r="K63" s="1">
        <v>65</v>
      </c>
      <c r="L63" s="1">
        <v>45</v>
      </c>
      <c r="M63" s="1">
        <v>26</v>
      </c>
      <c r="N63" s="1">
        <v>78</v>
      </c>
      <c r="O63" s="1">
        <v>25</v>
      </c>
      <c r="P63" s="1">
        <v>60</v>
      </c>
      <c r="Q63" s="1">
        <v>109</v>
      </c>
      <c r="R63" s="1">
        <v>49</v>
      </c>
      <c r="S63" s="1">
        <v>88</v>
      </c>
      <c r="T63" s="1">
        <v>44</v>
      </c>
      <c r="U63" s="1">
        <v>81</v>
      </c>
      <c r="V63" s="1">
        <v>11</v>
      </c>
      <c r="W63" s="1">
        <v>42</v>
      </c>
      <c r="X63" s="1">
        <v>70</v>
      </c>
      <c r="Y63" s="1">
        <v>35</v>
      </c>
      <c r="Z63" s="1">
        <v>45</v>
      </c>
      <c r="AA63" s="1">
        <v>56</v>
      </c>
      <c r="AB63" s="1">
        <v>63</v>
      </c>
      <c r="AC63" s="1">
        <v>105</v>
      </c>
      <c r="AD63" s="1">
        <v>123</v>
      </c>
      <c r="AE63" s="1">
        <v>68</v>
      </c>
      <c r="AF63" s="1">
        <v>76</v>
      </c>
      <c r="AG63" s="1">
        <v>24</v>
      </c>
      <c r="AH63" s="1">
        <v>84</v>
      </c>
      <c r="AI63" s="1">
        <v>4</v>
      </c>
      <c r="AJ63" s="1">
        <v>33</v>
      </c>
      <c r="AK63" s="1">
        <v>110</v>
      </c>
      <c r="AL63" s="1">
        <v>70</v>
      </c>
      <c r="AM63" s="1">
        <v>20</v>
      </c>
      <c r="AN63" s="1">
        <v>37</v>
      </c>
      <c r="AO63" s="1">
        <v>51</v>
      </c>
      <c r="AP63" s="1">
        <v>58</v>
      </c>
      <c r="AQ63" s="1">
        <v>54</v>
      </c>
      <c r="AR63" s="1">
        <v>92</v>
      </c>
      <c r="AS63" s="1">
        <v>57</v>
      </c>
      <c r="AT63" s="1">
        <v>72</v>
      </c>
      <c r="AU63" s="1">
        <v>86</v>
      </c>
      <c r="AV63" s="1">
        <v>34</v>
      </c>
      <c r="AW63" s="1">
        <v>63</v>
      </c>
      <c r="AX63" s="1">
        <v>76</v>
      </c>
      <c r="AY63" s="1">
        <v>49</v>
      </c>
      <c r="AZ63" s="1">
        <v>97</v>
      </c>
      <c r="BA63" s="1">
        <v>86</v>
      </c>
      <c r="BB63" s="1">
        <v>117</v>
      </c>
      <c r="BC63" s="1">
        <v>80</v>
      </c>
      <c r="BD63" s="1">
        <v>67</v>
      </c>
      <c r="BE63" s="1">
        <v>79</v>
      </c>
      <c r="BF63" s="1">
        <v>42</v>
      </c>
      <c r="BG63" s="1">
        <v>52</v>
      </c>
      <c r="BH63" s="1">
        <v>38</v>
      </c>
      <c r="BI63" s="1">
        <v>58</v>
      </c>
      <c r="BJ63" s="1">
        <f t="array" ref="BJ63:BJ103">TRANSPOSE(BK62:CY62)</f>
        <v>64</v>
      </c>
      <c r="BK63" s="1" t="s">
        <v>103</v>
      </c>
      <c r="BL63" s="1">
        <v>126</v>
      </c>
      <c r="BM63" s="1">
        <v>51</v>
      </c>
      <c r="BN63" s="1">
        <v>63</v>
      </c>
      <c r="BO63" s="1">
        <v>98</v>
      </c>
      <c r="BP63" s="1">
        <v>27</v>
      </c>
      <c r="BQ63" s="1">
        <v>95</v>
      </c>
      <c r="BR63" s="1">
        <v>43</v>
      </c>
      <c r="BS63" s="1">
        <v>70</v>
      </c>
      <c r="BT63" s="1">
        <v>37</v>
      </c>
      <c r="BU63" s="1">
        <v>70</v>
      </c>
      <c r="BV63" s="1">
        <v>41</v>
      </c>
      <c r="BW63" s="1">
        <v>64</v>
      </c>
      <c r="BX63" s="1">
        <v>123</v>
      </c>
      <c r="BY63" s="1">
        <v>78</v>
      </c>
      <c r="BZ63" s="1">
        <v>128</v>
      </c>
      <c r="CA63" s="1">
        <v>80</v>
      </c>
      <c r="CB63" s="1">
        <v>112</v>
      </c>
      <c r="CC63" s="1">
        <v>84</v>
      </c>
      <c r="CD63" s="1">
        <v>81</v>
      </c>
      <c r="CE63" s="1">
        <v>40</v>
      </c>
      <c r="CF63" s="1">
        <v>79</v>
      </c>
      <c r="CG63" s="1">
        <v>53</v>
      </c>
      <c r="CH63" s="1">
        <v>114</v>
      </c>
      <c r="CI63" s="1">
        <v>62</v>
      </c>
      <c r="CJ63" s="1">
        <v>120</v>
      </c>
      <c r="CK63" s="1">
        <v>73</v>
      </c>
      <c r="CL63" s="1">
        <v>95</v>
      </c>
      <c r="CM63" s="1">
        <v>30</v>
      </c>
      <c r="CN63" s="1">
        <v>82</v>
      </c>
      <c r="CO63" s="1">
        <v>87</v>
      </c>
      <c r="CP63" s="1">
        <v>20</v>
      </c>
      <c r="CQ63" s="1">
        <v>68</v>
      </c>
      <c r="CR63" s="1">
        <v>63</v>
      </c>
      <c r="CS63" s="1">
        <v>16</v>
      </c>
      <c r="CT63" s="1">
        <v>15</v>
      </c>
      <c r="CU63" s="1">
        <v>17</v>
      </c>
      <c r="CV63" s="1">
        <v>64</v>
      </c>
      <c r="CW63" s="1">
        <v>81</v>
      </c>
      <c r="CX63" s="1">
        <v>49</v>
      </c>
      <c r="CY63" s="1">
        <v>81</v>
      </c>
    </row>
    <row r="64" spans="1:103" ht="15.75" customHeight="1" x14ac:dyDescent="0.25">
      <c r="A64" s="2" t="s">
        <v>63</v>
      </c>
      <c r="B64" s="1">
        <v>59</v>
      </c>
      <c r="C64" s="1">
        <v>114</v>
      </c>
      <c r="D64" s="1">
        <v>111</v>
      </c>
      <c r="E64" s="1">
        <v>39</v>
      </c>
      <c r="F64" s="1">
        <v>76</v>
      </c>
      <c r="G64" s="1">
        <v>69</v>
      </c>
      <c r="H64" s="1">
        <v>62</v>
      </c>
      <c r="I64" s="1">
        <v>119</v>
      </c>
      <c r="J64" s="1">
        <v>120</v>
      </c>
      <c r="K64" s="1">
        <v>52</v>
      </c>
      <c r="L64" s="1">
        <v>104</v>
      </c>
      <c r="M64" s="1">
        <v>136</v>
      </c>
      <c r="N64" s="1">
        <v>76</v>
      </c>
      <c r="O64" s="1">
        <v>102</v>
      </c>
      <c r="P64" s="1">
        <v>88</v>
      </c>
      <c r="Q64" s="1">
        <v>29</v>
      </c>
      <c r="R64" s="1">
        <v>69</v>
      </c>
      <c r="S64" s="1">
        <v>80</v>
      </c>
      <c r="T64" s="1">
        <v>108</v>
      </c>
      <c r="U64" s="1">
        <v>75</v>
      </c>
      <c r="V64" s="1">
        <v>108</v>
      </c>
      <c r="W64" s="1">
        <v>86</v>
      </c>
      <c r="X64" s="1">
        <v>61</v>
      </c>
      <c r="Y64" s="1">
        <v>129</v>
      </c>
      <c r="Z64" s="1">
        <v>72</v>
      </c>
      <c r="AA64" s="1">
        <v>117</v>
      </c>
      <c r="AB64" s="1">
        <v>117</v>
      </c>
      <c r="AC64" s="1">
        <v>22</v>
      </c>
      <c r="AD64" s="1">
        <v>5</v>
      </c>
      <c r="AE64" s="1">
        <v>65</v>
      </c>
      <c r="AF64" s="1">
        <v>58</v>
      </c>
      <c r="AG64" s="1">
        <v>125</v>
      </c>
      <c r="AH64" s="1">
        <v>111</v>
      </c>
      <c r="AI64" s="1">
        <v>127</v>
      </c>
      <c r="AJ64" s="1">
        <v>107</v>
      </c>
      <c r="AK64" s="1">
        <v>94</v>
      </c>
      <c r="AL64" s="1">
        <v>70</v>
      </c>
      <c r="AM64" s="1">
        <v>130</v>
      </c>
      <c r="AN64" s="1">
        <v>114</v>
      </c>
      <c r="AO64" s="1">
        <v>98</v>
      </c>
      <c r="AP64" s="1">
        <v>82</v>
      </c>
      <c r="AQ64" s="1">
        <v>104</v>
      </c>
      <c r="AR64" s="1">
        <v>145</v>
      </c>
      <c r="AS64" s="1">
        <v>80</v>
      </c>
      <c r="AT64" s="1">
        <v>86</v>
      </c>
      <c r="AU64" s="1">
        <v>78</v>
      </c>
      <c r="AV64" s="1">
        <v>103</v>
      </c>
      <c r="AW64" s="1">
        <v>83</v>
      </c>
      <c r="AX64" s="1">
        <v>129</v>
      </c>
      <c r="AY64" s="1">
        <v>110</v>
      </c>
      <c r="AZ64" s="1">
        <v>42</v>
      </c>
      <c r="BA64" s="1">
        <v>121</v>
      </c>
      <c r="BB64" s="1">
        <v>18</v>
      </c>
      <c r="BC64" s="1">
        <v>63</v>
      </c>
      <c r="BD64" s="1">
        <v>121</v>
      </c>
      <c r="BE64" s="1">
        <v>58</v>
      </c>
      <c r="BF64" s="1">
        <v>101</v>
      </c>
      <c r="BG64" s="1">
        <v>65</v>
      </c>
      <c r="BH64" s="1">
        <v>90</v>
      </c>
      <c r="BI64" s="1">
        <v>72</v>
      </c>
      <c r="BJ64" s="1">
        <v>92</v>
      </c>
      <c r="BK64" s="1">
        <f t="array" ref="BK64:BK103">TRANSPOSE(BL63:CY63)</f>
        <v>126</v>
      </c>
      <c r="BL64" s="1" t="s">
        <v>103</v>
      </c>
      <c r="BM64" s="1">
        <v>107</v>
      </c>
      <c r="BN64" s="1">
        <v>62</v>
      </c>
      <c r="BO64" s="1">
        <v>35</v>
      </c>
      <c r="BP64" s="1">
        <v>121</v>
      </c>
      <c r="BQ64" s="1">
        <v>38</v>
      </c>
      <c r="BR64" s="1">
        <v>121</v>
      </c>
      <c r="BS64" s="1">
        <v>56</v>
      </c>
      <c r="BT64" s="1">
        <v>99</v>
      </c>
      <c r="BU64" s="1">
        <v>57</v>
      </c>
      <c r="BV64" s="1">
        <v>118</v>
      </c>
      <c r="BW64" s="1">
        <v>101</v>
      </c>
      <c r="BX64" s="1">
        <v>17</v>
      </c>
      <c r="BY64" s="1">
        <v>70</v>
      </c>
      <c r="BZ64" s="1">
        <v>12</v>
      </c>
      <c r="CA64" s="1">
        <v>58</v>
      </c>
      <c r="CB64" s="1">
        <v>22</v>
      </c>
      <c r="CC64" s="1">
        <v>50</v>
      </c>
      <c r="CD64" s="1">
        <v>133</v>
      </c>
      <c r="CE64" s="1">
        <v>179</v>
      </c>
      <c r="CF64" s="1">
        <v>65</v>
      </c>
      <c r="CG64" s="1">
        <v>102</v>
      </c>
      <c r="CH64" s="1">
        <v>36</v>
      </c>
      <c r="CI64" s="1">
        <v>37</v>
      </c>
      <c r="CJ64" s="1">
        <v>38</v>
      </c>
      <c r="CK64" s="1">
        <v>121</v>
      </c>
      <c r="CL64" s="1">
        <v>46</v>
      </c>
      <c r="CM64" s="1">
        <v>137</v>
      </c>
      <c r="CN64" s="1">
        <v>48</v>
      </c>
      <c r="CO64" s="1">
        <v>46</v>
      </c>
      <c r="CP64" s="1">
        <v>155</v>
      </c>
      <c r="CQ64" s="1">
        <v>82</v>
      </c>
      <c r="CR64" s="1">
        <v>84</v>
      </c>
      <c r="CS64" s="1">
        <v>11</v>
      </c>
      <c r="CT64" s="1">
        <v>118</v>
      </c>
      <c r="CU64" s="1">
        <v>118</v>
      </c>
      <c r="CV64" s="1">
        <v>116</v>
      </c>
      <c r="CW64" s="1">
        <v>70</v>
      </c>
      <c r="CX64" s="1">
        <v>96</v>
      </c>
      <c r="CY64" s="1">
        <v>93</v>
      </c>
    </row>
    <row r="65" spans="1:103" ht="15.75" customHeight="1" x14ac:dyDescent="0.25">
      <c r="A65" s="2" t="s">
        <v>64</v>
      </c>
      <c r="B65" s="1">
        <v>35</v>
      </c>
      <c r="C65" s="1">
        <v>85</v>
      </c>
      <c r="D65" s="1">
        <v>34</v>
      </c>
      <c r="E65" s="1">
        <v>58</v>
      </c>
      <c r="F65" s="1">
        <v>50</v>
      </c>
      <c r="G65" s="1">
        <v>43</v>
      </c>
      <c r="H65" s="1">
        <v>53</v>
      </c>
      <c r="I65" s="1">
        <v>44</v>
      </c>
      <c r="J65" s="1">
        <v>92</v>
      </c>
      <c r="K65" s="1">
        <v>48</v>
      </c>
      <c r="L65" s="1">
        <v>70</v>
      </c>
      <c r="M65" s="1">
        <v>61</v>
      </c>
      <c r="N65" s="1">
        <v>24</v>
      </c>
      <c r="O65" s="1">
        <v>35</v>
      </c>
      <c r="P65" s="1">
        <v>61</v>
      </c>
      <c r="Q65" s="1">
        <v>79</v>
      </c>
      <c r="R65" s="1">
        <v>29</v>
      </c>
      <c r="S65" s="1">
        <v>91</v>
      </c>
      <c r="T65" s="1">
        <v>69</v>
      </c>
      <c r="U65" s="1">
        <v>74</v>
      </c>
      <c r="V65" s="1">
        <v>81</v>
      </c>
      <c r="W65" s="1">
        <v>84</v>
      </c>
      <c r="X65" s="1">
        <v>52</v>
      </c>
      <c r="Y65" s="1">
        <v>60</v>
      </c>
      <c r="Z65" s="1">
        <v>34</v>
      </c>
      <c r="AA65" s="1">
        <v>82</v>
      </c>
      <c r="AB65" s="1">
        <v>88</v>
      </c>
      <c r="AC65" s="1">
        <v>69</v>
      </c>
      <c r="AD65" s="1">
        <v>87</v>
      </c>
      <c r="AE65" s="1">
        <v>50</v>
      </c>
      <c r="AF65" s="1">
        <v>57</v>
      </c>
      <c r="AG65" s="1">
        <v>36</v>
      </c>
      <c r="AH65" s="1">
        <v>91</v>
      </c>
      <c r="AI65" s="1">
        <v>51</v>
      </c>
      <c r="AJ65" s="1">
        <v>19</v>
      </c>
      <c r="AK65" s="1">
        <v>29</v>
      </c>
      <c r="AL65" s="1">
        <v>21</v>
      </c>
      <c r="AM65" s="1">
        <v>55</v>
      </c>
      <c r="AN65" s="1">
        <v>63</v>
      </c>
      <c r="AO65" s="1">
        <v>60</v>
      </c>
      <c r="AP65" s="1">
        <v>9</v>
      </c>
      <c r="AQ65" s="1">
        <v>11</v>
      </c>
      <c r="AR65" s="1">
        <v>116</v>
      </c>
      <c r="AS65" s="1">
        <v>54</v>
      </c>
      <c r="AT65" s="1">
        <v>59</v>
      </c>
      <c r="AU65" s="1">
        <v>68</v>
      </c>
      <c r="AV65" s="1">
        <v>59</v>
      </c>
      <c r="AW65" s="1">
        <v>20</v>
      </c>
      <c r="AX65" s="1">
        <v>100</v>
      </c>
      <c r="AY65" s="1">
        <v>74</v>
      </c>
      <c r="AZ65" s="1">
        <v>67</v>
      </c>
      <c r="BA65" s="1">
        <v>73</v>
      </c>
      <c r="BB65" s="1">
        <v>81</v>
      </c>
      <c r="BC65" s="1">
        <v>62</v>
      </c>
      <c r="BD65" s="1">
        <v>92</v>
      </c>
      <c r="BE65" s="1">
        <v>49</v>
      </c>
      <c r="BF65" s="1">
        <v>33</v>
      </c>
      <c r="BG65" s="1">
        <v>38</v>
      </c>
      <c r="BH65" s="1">
        <v>22</v>
      </c>
      <c r="BI65" s="1">
        <v>46</v>
      </c>
      <c r="BJ65" s="1">
        <v>66</v>
      </c>
      <c r="BK65" s="1">
        <v>51</v>
      </c>
      <c r="BL65" s="1">
        <f t="array" ref="BL65:BL103">TRANSPOSE(BM64:CY64)</f>
        <v>107</v>
      </c>
      <c r="BM65" s="1" t="s">
        <v>103</v>
      </c>
      <c r="BN65" s="1">
        <v>39</v>
      </c>
      <c r="BO65" s="1">
        <v>79</v>
      </c>
      <c r="BP65" s="1">
        <v>53</v>
      </c>
      <c r="BQ65" s="1">
        <v>76</v>
      </c>
      <c r="BR65" s="1">
        <v>69</v>
      </c>
      <c r="BS65" s="1">
        <v>52</v>
      </c>
      <c r="BT65" s="1">
        <v>62</v>
      </c>
      <c r="BU65" s="1">
        <v>34</v>
      </c>
      <c r="BV65" s="1">
        <v>15</v>
      </c>
      <c r="BW65" s="1">
        <v>77</v>
      </c>
      <c r="BX65" s="1">
        <v>88</v>
      </c>
      <c r="BY65" s="1">
        <v>60</v>
      </c>
      <c r="BZ65" s="1">
        <v>117</v>
      </c>
      <c r="CA65" s="1">
        <v>75</v>
      </c>
      <c r="CB65" s="1">
        <v>78</v>
      </c>
      <c r="CC65" s="1">
        <v>71</v>
      </c>
      <c r="CD65" s="1">
        <v>109</v>
      </c>
      <c r="CE65" s="1">
        <v>47</v>
      </c>
      <c r="CF65" s="1">
        <v>42</v>
      </c>
      <c r="CG65" s="1">
        <v>78</v>
      </c>
      <c r="CH65" s="1">
        <v>96</v>
      </c>
      <c r="CI65" s="1">
        <v>62</v>
      </c>
      <c r="CJ65" s="1">
        <v>93</v>
      </c>
      <c r="CK65" s="1">
        <v>98</v>
      </c>
      <c r="CL65" s="1">
        <v>64</v>
      </c>
      <c r="CM65" s="1">
        <v>37</v>
      </c>
      <c r="CN65" s="1">
        <v>57</v>
      </c>
      <c r="CO65" s="1">
        <v>82</v>
      </c>
      <c r="CP65" s="1">
        <v>23</v>
      </c>
      <c r="CQ65" s="1">
        <v>57</v>
      </c>
      <c r="CR65" s="1">
        <v>16</v>
      </c>
      <c r="CS65" s="1">
        <v>80</v>
      </c>
      <c r="CT65" s="1">
        <v>42</v>
      </c>
      <c r="CU65" s="1">
        <v>42</v>
      </c>
      <c r="CV65" s="1">
        <v>92</v>
      </c>
      <c r="CW65" s="1">
        <v>30</v>
      </c>
      <c r="CX65" s="1">
        <v>72</v>
      </c>
      <c r="CY65" s="1">
        <v>68</v>
      </c>
    </row>
    <row r="66" spans="1:103" ht="15.75" customHeight="1" x14ac:dyDescent="0.25">
      <c r="A66" s="2" t="s">
        <v>65</v>
      </c>
      <c r="B66" s="1">
        <v>10</v>
      </c>
      <c r="C66" s="1">
        <v>63</v>
      </c>
      <c r="D66" s="1">
        <v>47</v>
      </c>
      <c r="E66" s="1">
        <v>29</v>
      </c>
      <c r="F66" s="1">
        <v>26</v>
      </c>
      <c r="G66" s="1">
        <v>19</v>
      </c>
      <c r="H66" s="1">
        <v>29</v>
      </c>
      <c r="I66" s="1">
        <v>56</v>
      </c>
      <c r="J66" s="1">
        <v>71</v>
      </c>
      <c r="K66" s="1">
        <v>11</v>
      </c>
      <c r="L66" s="1">
        <v>54</v>
      </c>
      <c r="M66" s="1">
        <v>73</v>
      </c>
      <c r="N66" s="1">
        <v>18</v>
      </c>
      <c r="O66" s="1">
        <v>38</v>
      </c>
      <c r="P66" s="1">
        <v>38</v>
      </c>
      <c r="Q66" s="1">
        <v>53</v>
      </c>
      <c r="R66" s="1">
        <v>16</v>
      </c>
      <c r="S66" s="1">
        <v>46</v>
      </c>
      <c r="T66" s="1">
        <v>58</v>
      </c>
      <c r="U66" s="1">
        <v>39</v>
      </c>
      <c r="V66" s="1">
        <v>58</v>
      </c>
      <c r="W66" s="1">
        <v>52</v>
      </c>
      <c r="X66" s="1">
        <v>25</v>
      </c>
      <c r="Y66" s="1">
        <v>66</v>
      </c>
      <c r="Z66" s="1">
        <v>21</v>
      </c>
      <c r="AA66" s="1">
        <v>68</v>
      </c>
      <c r="AB66" s="1">
        <v>67</v>
      </c>
      <c r="AC66" s="1">
        <v>40</v>
      </c>
      <c r="AD66" s="1">
        <v>58</v>
      </c>
      <c r="AE66" s="1">
        <v>26</v>
      </c>
      <c r="AF66" s="1">
        <v>35</v>
      </c>
      <c r="AG66" s="1">
        <v>62</v>
      </c>
      <c r="AH66" s="1">
        <v>67</v>
      </c>
      <c r="AI66" s="1">
        <v>63</v>
      </c>
      <c r="AJ66" s="1">
        <v>57</v>
      </c>
      <c r="AK66" s="1">
        <v>44</v>
      </c>
      <c r="AL66" s="1">
        <v>18</v>
      </c>
      <c r="AM66" s="1">
        <v>66</v>
      </c>
      <c r="AN66" s="1">
        <v>64</v>
      </c>
      <c r="AO66" s="1">
        <v>36</v>
      </c>
      <c r="AP66" s="1">
        <v>31</v>
      </c>
      <c r="AQ66" s="1">
        <v>49</v>
      </c>
      <c r="AR66" s="1">
        <v>96</v>
      </c>
      <c r="AS66" s="1">
        <v>30</v>
      </c>
      <c r="AT66" s="1">
        <v>36</v>
      </c>
      <c r="AU66" s="1">
        <v>45</v>
      </c>
      <c r="AV66" s="1">
        <v>54</v>
      </c>
      <c r="AW66" s="1">
        <v>30</v>
      </c>
      <c r="AX66" s="1">
        <v>80</v>
      </c>
      <c r="AY66" s="1">
        <v>60</v>
      </c>
      <c r="AZ66" s="1">
        <v>42</v>
      </c>
      <c r="BA66" s="1">
        <v>50</v>
      </c>
      <c r="BB66" s="1">
        <v>53</v>
      </c>
      <c r="BC66" s="1">
        <v>37</v>
      </c>
      <c r="BD66" s="1">
        <v>71</v>
      </c>
      <c r="BE66" s="1">
        <v>23</v>
      </c>
      <c r="BF66" s="1">
        <v>37</v>
      </c>
      <c r="BG66" s="1">
        <v>15</v>
      </c>
      <c r="BH66" s="1">
        <v>26</v>
      </c>
      <c r="BI66" s="1">
        <v>22</v>
      </c>
      <c r="BJ66" s="1">
        <v>43</v>
      </c>
      <c r="BK66" s="1">
        <v>63</v>
      </c>
      <c r="BL66" s="1">
        <v>62</v>
      </c>
      <c r="BM66" s="1">
        <f t="array" ref="BM66:BM103">TRANSPOSE(BN65:CY65)</f>
        <v>39</v>
      </c>
      <c r="BN66" s="1" t="s">
        <v>103</v>
      </c>
      <c r="BO66" s="1">
        <v>54</v>
      </c>
      <c r="BP66" s="1">
        <v>58</v>
      </c>
      <c r="BQ66" s="1">
        <v>50</v>
      </c>
      <c r="BR66" s="1">
        <v>73</v>
      </c>
      <c r="BS66" s="1">
        <v>26</v>
      </c>
      <c r="BT66" s="1">
        <v>50</v>
      </c>
      <c r="BU66" s="1">
        <v>7</v>
      </c>
      <c r="BV66" s="1">
        <v>51</v>
      </c>
      <c r="BW66" s="1">
        <v>53</v>
      </c>
      <c r="BX66" s="1">
        <v>59</v>
      </c>
      <c r="BY66" s="1">
        <v>36</v>
      </c>
      <c r="BZ66" s="1">
        <v>64</v>
      </c>
      <c r="CA66" s="1">
        <v>36</v>
      </c>
      <c r="CB66" s="1">
        <v>48</v>
      </c>
      <c r="CC66" s="1">
        <v>39</v>
      </c>
      <c r="CD66" s="1">
        <v>86</v>
      </c>
      <c r="CE66" s="1">
        <v>83</v>
      </c>
      <c r="CF66" s="1">
        <v>17</v>
      </c>
      <c r="CG66" s="1">
        <v>54</v>
      </c>
      <c r="CH66" s="1">
        <v>65</v>
      </c>
      <c r="CI66" s="1">
        <v>39</v>
      </c>
      <c r="CJ66" s="1">
        <v>68</v>
      </c>
      <c r="CK66" s="1">
        <v>74</v>
      </c>
      <c r="CL66" s="1">
        <v>39</v>
      </c>
      <c r="CM66" s="1">
        <v>73</v>
      </c>
      <c r="CN66" s="1">
        <v>30</v>
      </c>
      <c r="CO66" s="1">
        <v>43</v>
      </c>
      <c r="CP66" s="1">
        <v>60</v>
      </c>
      <c r="CQ66" s="1">
        <v>33</v>
      </c>
      <c r="CR66" s="1">
        <v>31</v>
      </c>
      <c r="CS66" s="1">
        <v>51</v>
      </c>
      <c r="CT66" s="1">
        <v>54</v>
      </c>
      <c r="CU66" s="1">
        <v>54</v>
      </c>
      <c r="CV66" s="1">
        <v>68</v>
      </c>
      <c r="CW66" s="1">
        <v>19</v>
      </c>
      <c r="CX66" s="1">
        <v>48</v>
      </c>
      <c r="CY66" s="1">
        <v>45</v>
      </c>
    </row>
    <row r="67" spans="1:103" ht="15.75" customHeight="1" x14ac:dyDescent="0.25">
      <c r="A67" s="2" t="s">
        <v>66</v>
      </c>
      <c r="B67" s="1">
        <v>44</v>
      </c>
      <c r="C67" s="1">
        <v>100</v>
      </c>
      <c r="D67" s="1">
        <v>93</v>
      </c>
      <c r="E67" s="1">
        <v>32</v>
      </c>
      <c r="F67" s="1">
        <v>59</v>
      </c>
      <c r="G67" s="1">
        <v>46</v>
      </c>
      <c r="H67" s="1">
        <v>33</v>
      </c>
      <c r="I67" s="1">
        <v>91</v>
      </c>
      <c r="J67" s="1">
        <v>103</v>
      </c>
      <c r="K67" s="1">
        <v>45</v>
      </c>
      <c r="L67" s="1">
        <v>86</v>
      </c>
      <c r="M67" s="1">
        <v>108</v>
      </c>
      <c r="N67" s="1">
        <v>64</v>
      </c>
      <c r="O67" s="1">
        <v>73</v>
      </c>
      <c r="P67" s="1">
        <v>80</v>
      </c>
      <c r="Q67" s="1">
        <v>63</v>
      </c>
      <c r="R67" s="1">
        <v>51</v>
      </c>
      <c r="S67" s="1">
        <v>50</v>
      </c>
      <c r="T67" s="1">
        <v>121</v>
      </c>
      <c r="U67" s="1">
        <v>41</v>
      </c>
      <c r="V67" s="1">
        <v>88</v>
      </c>
      <c r="W67" s="1">
        <v>56</v>
      </c>
      <c r="X67" s="1">
        <v>34</v>
      </c>
      <c r="Y67" s="1">
        <v>100</v>
      </c>
      <c r="Z67" s="1">
        <v>55</v>
      </c>
      <c r="AA67" s="1">
        <v>100</v>
      </c>
      <c r="AB67" s="1">
        <v>100</v>
      </c>
      <c r="AC67" s="1">
        <v>31</v>
      </c>
      <c r="AD67" s="1">
        <v>32</v>
      </c>
      <c r="AE67" s="1">
        <v>36</v>
      </c>
      <c r="AF67" s="1">
        <v>24</v>
      </c>
      <c r="AG67" s="1">
        <v>97</v>
      </c>
      <c r="AH67" s="1">
        <v>81</v>
      </c>
      <c r="AI67" s="1">
        <v>98</v>
      </c>
      <c r="AJ67" s="1">
        <v>97</v>
      </c>
      <c r="AK67" s="1">
        <v>88</v>
      </c>
      <c r="AL67" s="1">
        <v>63</v>
      </c>
      <c r="AM67" s="1">
        <v>101</v>
      </c>
      <c r="AN67" s="1">
        <v>97</v>
      </c>
      <c r="AO67" s="1">
        <v>69</v>
      </c>
      <c r="AP67" s="1">
        <v>75</v>
      </c>
      <c r="AQ67" s="1">
        <v>89</v>
      </c>
      <c r="AR67" s="1">
        <v>117</v>
      </c>
      <c r="AS67" s="1">
        <v>63</v>
      </c>
      <c r="AT67" s="1">
        <v>69</v>
      </c>
      <c r="AU67" s="1">
        <v>48</v>
      </c>
      <c r="AV67" s="1">
        <v>96</v>
      </c>
      <c r="AW67" s="1">
        <v>65</v>
      </c>
      <c r="AX67" s="1">
        <v>102</v>
      </c>
      <c r="AY67" s="1">
        <v>118</v>
      </c>
      <c r="AZ67" s="1">
        <v>54</v>
      </c>
      <c r="BA67" s="1">
        <v>95</v>
      </c>
      <c r="BB67" s="1">
        <v>19</v>
      </c>
      <c r="BC67" s="1">
        <v>29</v>
      </c>
      <c r="BD67" s="1">
        <v>107</v>
      </c>
      <c r="BE67" s="1">
        <v>51</v>
      </c>
      <c r="BF67" s="1">
        <v>72</v>
      </c>
      <c r="BG67" s="1">
        <v>58</v>
      </c>
      <c r="BH67" s="1">
        <v>61</v>
      </c>
      <c r="BI67" s="1">
        <v>65</v>
      </c>
      <c r="BJ67" s="1">
        <v>75</v>
      </c>
      <c r="BK67" s="1">
        <v>98</v>
      </c>
      <c r="BL67" s="1">
        <v>35</v>
      </c>
      <c r="BM67" s="1">
        <v>79</v>
      </c>
      <c r="BN67" s="1">
        <f t="array" ref="BN67:BN103">TRANSPOSE(BO66:CY66)</f>
        <v>54</v>
      </c>
      <c r="BO67" s="1" t="s">
        <v>103</v>
      </c>
      <c r="BP67" s="1">
        <v>93</v>
      </c>
      <c r="BQ67" s="1">
        <v>4</v>
      </c>
      <c r="BR67" s="1">
        <v>106</v>
      </c>
      <c r="BS67" s="1">
        <v>29</v>
      </c>
      <c r="BT67" s="1">
        <v>83</v>
      </c>
      <c r="BU67" s="1">
        <v>50</v>
      </c>
      <c r="BV67" s="1">
        <v>98</v>
      </c>
      <c r="BW67" s="1">
        <v>96</v>
      </c>
      <c r="BX67" s="1">
        <v>25</v>
      </c>
      <c r="BY67" s="1">
        <v>40</v>
      </c>
      <c r="BZ67" s="1">
        <v>30</v>
      </c>
      <c r="CA67" s="1">
        <v>23</v>
      </c>
      <c r="CB67" s="1">
        <v>16</v>
      </c>
      <c r="CC67" s="1">
        <v>16</v>
      </c>
      <c r="CD67" s="1">
        <v>107</v>
      </c>
      <c r="CE67" s="1">
        <v>118</v>
      </c>
      <c r="CF67" s="1">
        <v>58</v>
      </c>
      <c r="CG67" s="1">
        <v>87</v>
      </c>
      <c r="CH67" s="1">
        <v>13</v>
      </c>
      <c r="CI67" s="1">
        <v>72</v>
      </c>
      <c r="CJ67" s="1">
        <v>14</v>
      </c>
      <c r="CK67" s="1">
        <v>92</v>
      </c>
      <c r="CL67" s="1">
        <v>51</v>
      </c>
      <c r="CM67" s="1">
        <v>118</v>
      </c>
      <c r="CN67" s="1">
        <v>26</v>
      </c>
      <c r="CO67" s="1">
        <v>12</v>
      </c>
      <c r="CP67" s="1">
        <v>104</v>
      </c>
      <c r="CQ67" s="1">
        <v>67</v>
      </c>
      <c r="CR67" s="1">
        <v>77</v>
      </c>
      <c r="CS67" s="1">
        <v>51</v>
      </c>
      <c r="CT67" s="1">
        <v>90</v>
      </c>
      <c r="CU67" s="1">
        <v>90</v>
      </c>
      <c r="CV67" s="1">
        <v>100</v>
      </c>
      <c r="CW67" s="1">
        <v>63</v>
      </c>
      <c r="CX67" s="1">
        <v>81</v>
      </c>
      <c r="CY67" s="1">
        <v>78</v>
      </c>
    </row>
    <row r="68" spans="1:103" ht="15.75" customHeight="1" x14ac:dyDescent="0.25">
      <c r="A68" s="2" t="s">
        <v>67</v>
      </c>
      <c r="B68" s="1">
        <v>49</v>
      </c>
      <c r="C68" s="1">
        <v>34</v>
      </c>
      <c r="D68" s="1">
        <v>19</v>
      </c>
      <c r="E68" s="1">
        <v>84</v>
      </c>
      <c r="F68" s="1">
        <v>40</v>
      </c>
      <c r="G68" s="1">
        <v>56</v>
      </c>
      <c r="H68" s="1">
        <v>66</v>
      </c>
      <c r="I68" s="1">
        <v>21</v>
      </c>
      <c r="J68" s="1">
        <v>39</v>
      </c>
      <c r="K68" s="1">
        <v>60</v>
      </c>
      <c r="L68" s="1">
        <v>19</v>
      </c>
      <c r="M68" s="1">
        <v>38</v>
      </c>
      <c r="N68" s="1">
        <v>65</v>
      </c>
      <c r="O68" s="1">
        <v>27</v>
      </c>
      <c r="P68" s="1">
        <v>35</v>
      </c>
      <c r="Q68" s="1">
        <v>104</v>
      </c>
      <c r="R68" s="1">
        <v>44</v>
      </c>
      <c r="S68" s="1">
        <v>83</v>
      </c>
      <c r="T68" s="1">
        <v>18</v>
      </c>
      <c r="U68" s="1">
        <v>76</v>
      </c>
      <c r="V68" s="1">
        <v>54</v>
      </c>
      <c r="W68" s="1">
        <v>84</v>
      </c>
      <c r="X68" s="1">
        <v>65</v>
      </c>
      <c r="Y68" s="1">
        <v>8</v>
      </c>
      <c r="Z68" s="1">
        <v>40</v>
      </c>
      <c r="AA68" s="1">
        <v>31</v>
      </c>
      <c r="AB68" s="1">
        <v>35</v>
      </c>
      <c r="AC68" s="1">
        <v>100</v>
      </c>
      <c r="AD68" s="1">
        <v>118</v>
      </c>
      <c r="AE68" s="1">
        <v>63</v>
      </c>
      <c r="AF68" s="1">
        <v>71</v>
      </c>
      <c r="AG68" s="1">
        <v>27</v>
      </c>
      <c r="AH68" s="1">
        <v>58</v>
      </c>
      <c r="AI68" s="1">
        <v>27</v>
      </c>
      <c r="AJ68" s="1">
        <v>35</v>
      </c>
      <c r="AK68" s="1">
        <v>75</v>
      </c>
      <c r="AL68" s="1">
        <v>66</v>
      </c>
      <c r="AM68" s="1">
        <v>31</v>
      </c>
      <c r="AN68" s="1">
        <v>10</v>
      </c>
      <c r="AO68" s="1">
        <v>26</v>
      </c>
      <c r="AP68" s="1">
        <v>54</v>
      </c>
      <c r="AQ68" s="1">
        <v>57</v>
      </c>
      <c r="AR68" s="1">
        <v>66</v>
      </c>
      <c r="AS68" s="1">
        <v>31</v>
      </c>
      <c r="AT68" s="1">
        <v>48</v>
      </c>
      <c r="AU68" s="1">
        <v>81</v>
      </c>
      <c r="AV68" s="1">
        <v>8</v>
      </c>
      <c r="AW68" s="1">
        <v>58</v>
      </c>
      <c r="AX68" s="1">
        <v>50</v>
      </c>
      <c r="AY68" s="1">
        <v>24</v>
      </c>
      <c r="AZ68" s="1">
        <v>93</v>
      </c>
      <c r="BA68" s="1">
        <v>62</v>
      </c>
      <c r="BB68" s="1">
        <v>100</v>
      </c>
      <c r="BC68" s="1">
        <v>76</v>
      </c>
      <c r="BD68" s="1">
        <v>42</v>
      </c>
      <c r="BE68" s="1">
        <v>74</v>
      </c>
      <c r="BF68" s="1">
        <v>21</v>
      </c>
      <c r="BG68" s="1">
        <v>46</v>
      </c>
      <c r="BH68" s="1">
        <v>33</v>
      </c>
      <c r="BI68" s="1">
        <v>42</v>
      </c>
      <c r="BJ68" s="1">
        <v>39</v>
      </c>
      <c r="BK68" s="1">
        <v>27</v>
      </c>
      <c r="BL68" s="1">
        <v>121</v>
      </c>
      <c r="BM68" s="1">
        <v>53</v>
      </c>
      <c r="BN68" s="1">
        <v>58</v>
      </c>
      <c r="BO68" s="1">
        <f t="array" ref="BO68:BO103">TRANSPOSE(BP67:CY67)</f>
        <v>93</v>
      </c>
      <c r="BP68" s="1" t="s">
        <v>103</v>
      </c>
      <c r="BQ68" s="1">
        <v>100</v>
      </c>
      <c r="BR68" s="1">
        <v>16</v>
      </c>
      <c r="BS68" s="1">
        <v>65</v>
      </c>
      <c r="BT68" s="1">
        <v>12</v>
      </c>
      <c r="BU68" s="1">
        <v>65</v>
      </c>
      <c r="BV68" s="1">
        <v>43</v>
      </c>
      <c r="BW68" s="1">
        <v>38</v>
      </c>
      <c r="BX68" s="1">
        <v>108</v>
      </c>
      <c r="BY68" s="1">
        <v>73</v>
      </c>
      <c r="BZ68" s="1">
        <v>122</v>
      </c>
      <c r="CA68" s="1">
        <v>75</v>
      </c>
      <c r="CB68" s="1">
        <v>96</v>
      </c>
      <c r="CC68" s="1">
        <v>79</v>
      </c>
      <c r="CD68" s="1">
        <v>56</v>
      </c>
      <c r="CE68" s="1">
        <v>43</v>
      </c>
      <c r="CF68" s="1">
        <v>74</v>
      </c>
      <c r="CG68" s="1">
        <v>27</v>
      </c>
      <c r="CH68" s="1">
        <v>109</v>
      </c>
      <c r="CI68" s="1">
        <v>37</v>
      </c>
      <c r="CJ68" s="1">
        <v>114</v>
      </c>
      <c r="CK68" s="1">
        <v>48</v>
      </c>
      <c r="CL68" s="1">
        <v>90</v>
      </c>
      <c r="CM68" s="1">
        <v>32</v>
      </c>
      <c r="CN68" s="1">
        <v>70</v>
      </c>
      <c r="CO68" s="1">
        <v>82</v>
      </c>
      <c r="CP68" s="1">
        <v>31</v>
      </c>
      <c r="CQ68" s="1">
        <v>43</v>
      </c>
      <c r="CR68" s="1">
        <v>65</v>
      </c>
      <c r="CS68" s="1">
        <v>111</v>
      </c>
      <c r="CT68" s="1">
        <v>19</v>
      </c>
      <c r="CU68" s="1">
        <v>11</v>
      </c>
      <c r="CV68" s="1">
        <v>38</v>
      </c>
      <c r="CW68" s="1">
        <v>77</v>
      </c>
      <c r="CX68" s="1">
        <v>23</v>
      </c>
      <c r="CY68" s="1">
        <v>57</v>
      </c>
    </row>
    <row r="69" spans="1:103" ht="15.75" customHeight="1" x14ac:dyDescent="0.25">
      <c r="A69" s="2" t="s">
        <v>68</v>
      </c>
      <c r="B69" s="1">
        <v>41</v>
      </c>
      <c r="C69" s="1">
        <v>93</v>
      </c>
      <c r="D69" s="1">
        <v>79</v>
      </c>
      <c r="E69" s="1">
        <v>28</v>
      </c>
      <c r="F69" s="1">
        <v>56</v>
      </c>
      <c r="G69" s="1">
        <v>43</v>
      </c>
      <c r="H69" s="1">
        <v>30</v>
      </c>
      <c r="I69" s="1">
        <v>88</v>
      </c>
      <c r="J69" s="1">
        <v>100</v>
      </c>
      <c r="K69" s="1">
        <v>42</v>
      </c>
      <c r="L69" s="1">
        <v>97</v>
      </c>
      <c r="M69" s="1">
        <v>104</v>
      </c>
      <c r="N69" s="1">
        <v>61</v>
      </c>
      <c r="O69" s="1">
        <v>70</v>
      </c>
      <c r="P69" s="1">
        <v>77</v>
      </c>
      <c r="Q69" s="1">
        <v>63</v>
      </c>
      <c r="R69" s="1">
        <v>48</v>
      </c>
      <c r="S69" s="1">
        <v>47</v>
      </c>
      <c r="T69" s="1">
        <v>88</v>
      </c>
      <c r="U69" s="1">
        <v>38</v>
      </c>
      <c r="V69" s="1">
        <v>85</v>
      </c>
      <c r="W69" s="1">
        <v>53</v>
      </c>
      <c r="X69" s="1">
        <v>31</v>
      </c>
      <c r="Y69" s="1">
        <v>97</v>
      </c>
      <c r="Z69" s="1">
        <v>52</v>
      </c>
      <c r="AA69" s="1">
        <v>97</v>
      </c>
      <c r="AB69" s="1">
        <v>97</v>
      </c>
      <c r="AC69" s="1">
        <v>27</v>
      </c>
      <c r="AD69" s="1">
        <v>30</v>
      </c>
      <c r="AE69" s="1">
        <v>32</v>
      </c>
      <c r="AF69" s="1">
        <v>21</v>
      </c>
      <c r="AG69" s="1">
        <v>94</v>
      </c>
      <c r="AH69" s="1">
        <v>78</v>
      </c>
      <c r="AI69" s="1">
        <v>95</v>
      </c>
      <c r="AJ69" s="1">
        <v>98</v>
      </c>
      <c r="AK69" s="1">
        <v>85</v>
      </c>
      <c r="AL69" s="1">
        <v>60</v>
      </c>
      <c r="AM69" s="1">
        <v>98</v>
      </c>
      <c r="AN69" s="1">
        <v>94</v>
      </c>
      <c r="AO69" s="1">
        <v>66</v>
      </c>
      <c r="AP69" s="1">
        <v>72</v>
      </c>
      <c r="AQ69" s="1">
        <v>86</v>
      </c>
      <c r="AR69" s="1">
        <v>114</v>
      </c>
      <c r="AS69" s="1">
        <v>60</v>
      </c>
      <c r="AT69" s="1">
        <v>66</v>
      </c>
      <c r="AU69" s="1">
        <v>45</v>
      </c>
      <c r="AV69" s="1">
        <v>93</v>
      </c>
      <c r="AW69" s="1">
        <v>62</v>
      </c>
      <c r="AX69" s="1">
        <v>99</v>
      </c>
      <c r="AY69" s="1">
        <v>100</v>
      </c>
      <c r="AZ69" s="1">
        <v>51</v>
      </c>
      <c r="BA69" s="1">
        <v>89</v>
      </c>
      <c r="BB69" s="1">
        <v>18</v>
      </c>
      <c r="BC69" s="1">
        <v>26</v>
      </c>
      <c r="BD69" s="1">
        <v>104</v>
      </c>
      <c r="BE69" s="1">
        <v>48</v>
      </c>
      <c r="BF69" s="1">
        <v>69</v>
      </c>
      <c r="BG69" s="1">
        <v>45</v>
      </c>
      <c r="BH69" s="1">
        <v>58</v>
      </c>
      <c r="BI69" s="1">
        <v>52</v>
      </c>
      <c r="BJ69" s="1">
        <v>72</v>
      </c>
      <c r="BK69" s="1">
        <v>95</v>
      </c>
      <c r="BL69" s="1">
        <v>38</v>
      </c>
      <c r="BM69" s="1">
        <v>76</v>
      </c>
      <c r="BN69" s="1">
        <v>50</v>
      </c>
      <c r="BO69" s="1">
        <v>4</v>
      </c>
      <c r="BP69" s="1">
        <f t="array" ref="BP69:BP103">TRANSPOSE(BQ68:CY68)</f>
        <v>100</v>
      </c>
      <c r="BQ69" s="1" t="s">
        <v>103</v>
      </c>
      <c r="BR69" s="1">
        <v>103</v>
      </c>
      <c r="BS69" s="1">
        <v>26</v>
      </c>
      <c r="BT69" s="1">
        <v>90</v>
      </c>
      <c r="BU69" s="1">
        <v>47</v>
      </c>
      <c r="BV69" s="1">
        <v>95</v>
      </c>
      <c r="BW69" s="1">
        <v>83</v>
      </c>
      <c r="BX69" s="1">
        <v>24</v>
      </c>
      <c r="BY69" s="1">
        <v>37</v>
      </c>
      <c r="BZ69" s="1">
        <v>29</v>
      </c>
      <c r="CA69" s="1">
        <v>20</v>
      </c>
      <c r="CB69" s="1">
        <v>13</v>
      </c>
      <c r="CC69" s="1">
        <v>13</v>
      </c>
      <c r="CD69" s="1">
        <v>104</v>
      </c>
      <c r="CE69" s="1">
        <v>125</v>
      </c>
      <c r="CF69" s="1">
        <v>55</v>
      </c>
      <c r="CG69" s="1">
        <v>93</v>
      </c>
      <c r="CH69" s="1">
        <v>16</v>
      </c>
      <c r="CI69" s="1">
        <v>69</v>
      </c>
      <c r="CJ69" s="1">
        <v>17</v>
      </c>
      <c r="CK69" s="1">
        <v>89</v>
      </c>
      <c r="CL69" s="1">
        <v>48</v>
      </c>
      <c r="CM69" s="1">
        <v>115</v>
      </c>
      <c r="CN69" s="1">
        <v>23</v>
      </c>
      <c r="CO69" s="1">
        <v>9</v>
      </c>
      <c r="CP69" s="1">
        <v>92</v>
      </c>
      <c r="CQ69" s="5">
        <v>73</v>
      </c>
      <c r="CR69" s="1">
        <v>74</v>
      </c>
      <c r="CS69" s="1">
        <v>20</v>
      </c>
      <c r="CT69" s="1">
        <v>87</v>
      </c>
      <c r="CU69" s="1">
        <v>87</v>
      </c>
      <c r="CV69" s="1">
        <v>98</v>
      </c>
      <c r="CW69" s="1">
        <v>60</v>
      </c>
      <c r="CX69" s="1">
        <v>78</v>
      </c>
      <c r="CY69" s="1">
        <v>75</v>
      </c>
    </row>
    <row r="70" spans="1:103" ht="15.75" customHeight="1" x14ac:dyDescent="0.25">
      <c r="A70" s="2" t="s">
        <v>69</v>
      </c>
      <c r="B70" s="1">
        <v>64</v>
      </c>
      <c r="C70" s="1">
        <v>45</v>
      </c>
      <c r="D70" s="1">
        <v>34</v>
      </c>
      <c r="E70" s="1">
        <v>89</v>
      </c>
      <c r="F70" s="1">
        <v>52</v>
      </c>
      <c r="G70" s="1">
        <v>68</v>
      </c>
      <c r="H70" s="1">
        <v>78</v>
      </c>
      <c r="I70" s="1">
        <v>51</v>
      </c>
      <c r="J70" s="1">
        <v>53</v>
      </c>
      <c r="K70" s="1">
        <v>72</v>
      </c>
      <c r="L70" s="1">
        <v>30</v>
      </c>
      <c r="M70" s="1">
        <v>54</v>
      </c>
      <c r="N70" s="1">
        <v>81</v>
      </c>
      <c r="O70" s="1">
        <v>43</v>
      </c>
      <c r="P70" s="1">
        <v>46</v>
      </c>
      <c r="Q70" s="1">
        <v>116</v>
      </c>
      <c r="R70" s="1">
        <v>60</v>
      </c>
      <c r="S70" s="1">
        <v>95</v>
      </c>
      <c r="T70" s="1">
        <v>30</v>
      </c>
      <c r="U70" s="1">
        <v>88</v>
      </c>
      <c r="V70" s="1">
        <v>65</v>
      </c>
      <c r="W70" s="1">
        <v>95</v>
      </c>
      <c r="X70" s="1">
        <v>79</v>
      </c>
      <c r="Y70" s="1">
        <v>11</v>
      </c>
      <c r="Z70" s="1">
        <v>55</v>
      </c>
      <c r="AA70" s="1">
        <v>42</v>
      </c>
      <c r="AB70" s="1">
        <v>46</v>
      </c>
      <c r="AC70" s="1">
        <v>100</v>
      </c>
      <c r="AD70" s="1">
        <v>118</v>
      </c>
      <c r="AE70" s="1">
        <v>75</v>
      </c>
      <c r="AF70" s="1">
        <v>84</v>
      </c>
      <c r="AG70" s="1">
        <v>43</v>
      </c>
      <c r="AH70" s="1">
        <v>69</v>
      </c>
      <c r="AI70" s="1">
        <v>43</v>
      </c>
      <c r="AJ70" s="1">
        <v>50</v>
      </c>
      <c r="AK70" s="1">
        <v>91</v>
      </c>
      <c r="AL70" s="1">
        <v>81</v>
      </c>
      <c r="AM70" s="1">
        <v>47</v>
      </c>
      <c r="AN70" s="1">
        <v>9</v>
      </c>
      <c r="AO70" s="1">
        <v>38</v>
      </c>
      <c r="AP70" s="1">
        <v>70</v>
      </c>
      <c r="AQ70" s="1">
        <v>72</v>
      </c>
      <c r="AR70" s="1">
        <v>77</v>
      </c>
      <c r="AS70" s="1">
        <v>43</v>
      </c>
      <c r="AT70" s="1">
        <v>60</v>
      </c>
      <c r="AU70" s="1">
        <v>94</v>
      </c>
      <c r="AV70" s="1">
        <v>20</v>
      </c>
      <c r="AW70" s="1">
        <v>74</v>
      </c>
      <c r="AX70" s="1">
        <v>61</v>
      </c>
      <c r="AY70" s="1">
        <v>35</v>
      </c>
      <c r="AZ70" s="1">
        <v>104</v>
      </c>
      <c r="BA70" s="1">
        <v>73</v>
      </c>
      <c r="BB70" s="1">
        <v>112</v>
      </c>
      <c r="BC70" s="1">
        <v>89</v>
      </c>
      <c r="BD70" s="1">
        <v>53</v>
      </c>
      <c r="BE70" s="1">
        <v>86</v>
      </c>
      <c r="BF70" s="1">
        <v>37</v>
      </c>
      <c r="BG70" s="1">
        <v>59</v>
      </c>
      <c r="BH70" s="1">
        <v>49</v>
      </c>
      <c r="BI70" s="1">
        <v>54</v>
      </c>
      <c r="BJ70" s="1">
        <v>50</v>
      </c>
      <c r="BK70" s="1">
        <v>43</v>
      </c>
      <c r="BL70" s="1">
        <v>121</v>
      </c>
      <c r="BM70" s="1">
        <v>69</v>
      </c>
      <c r="BN70" s="1">
        <v>73</v>
      </c>
      <c r="BO70" s="1">
        <v>106</v>
      </c>
      <c r="BP70" s="1">
        <v>16</v>
      </c>
      <c r="BQ70" s="1">
        <f t="array" ref="BQ70:BQ103">TRANSPOSE(BR69:CY69)</f>
        <v>103</v>
      </c>
      <c r="BR70" s="1" t="s">
        <v>103</v>
      </c>
      <c r="BS70" s="1">
        <v>78</v>
      </c>
      <c r="BT70" s="1">
        <v>24</v>
      </c>
      <c r="BU70" s="1">
        <v>78</v>
      </c>
      <c r="BV70" s="1">
        <v>59</v>
      </c>
      <c r="BW70" s="1">
        <v>49</v>
      </c>
      <c r="BX70" s="1">
        <v>120</v>
      </c>
      <c r="BY70" s="1">
        <v>85</v>
      </c>
      <c r="BZ70" s="1">
        <v>125</v>
      </c>
      <c r="CA70" s="1">
        <v>88</v>
      </c>
      <c r="CB70" s="1">
        <v>107</v>
      </c>
      <c r="CC70" s="1">
        <v>92</v>
      </c>
      <c r="CD70" s="1">
        <v>67</v>
      </c>
      <c r="CE70" s="1">
        <v>58</v>
      </c>
      <c r="CF70" s="1">
        <v>90</v>
      </c>
      <c r="CG70" s="1">
        <v>39</v>
      </c>
      <c r="CH70" s="1">
        <v>122</v>
      </c>
      <c r="CI70" s="1">
        <v>48</v>
      </c>
      <c r="CJ70" s="1">
        <v>129</v>
      </c>
      <c r="CK70" s="1">
        <v>59</v>
      </c>
      <c r="CL70" s="1">
        <v>102</v>
      </c>
      <c r="CM70" s="1">
        <v>48</v>
      </c>
      <c r="CN70" s="1">
        <v>83</v>
      </c>
      <c r="CO70" s="1">
        <v>95</v>
      </c>
      <c r="CP70" s="1">
        <v>47</v>
      </c>
      <c r="CQ70" s="1">
        <v>54</v>
      </c>
      <c r="CR70" s="1">
        <v>81</v>
      </c>
      <c r="CS70" s="1">
        <v>112</v>
      </c>
      <c r="CT70" s="1">
        <v>35</v>
      </c>
      <c r="CU70" s="1">
        <v>27</v>
      </c>
      <c r="CV70" s="1">
        <v>50</v>
      </c>
      <c r="CW70" s="1">
        <v>92</v>
      </c>
      <c r="CX70" s="1">
        <v>35</v>
      </c>
      <c r="CY70" s="1">
        <v>69</v>
      </c>
    </row>
    <row r="71" spans="1:103" ht="15.75" customHeight="1" x14ac:dyDescent="0.25">
      <c r="A71" s="8" t="s">
        <v>70</v>
      </c>
      <c r="B71" s="1">
        <v>17</v>
      </c>
      <c r="C71" s="1">
        <v>68</v>
      </c>
      <c r="D71" s="1">
        <v>55</v>
      </c>
      <c r="E71" s="1">
        <v>25</v>
      </c>
      <c r="F71" s="1">
        <v>31</v>
      </c>
      <c r="G71" s="1">
        <v>18</v>
      </c>
      <c r="H71" s="1">
        <v>14</v>
      </c>
      <c r="I71" s="1">
        <v>63</v>
      </c>
      <c r="J71" s="1">
        <v>76</v>
      </c>
      <c r="K71" s="1">
        <v>20</v>
      </c>
      <c r="L71" s="1">
        <v>59</v>
      </c>
      <c r="M71" s="1">
        <v>81</v>
      </c>
      <c r="N71" s="1">
        <v>37</v>
      </c>
      <c r="O71" s="1">
        <v>46</v>
      </c>
      <c r="P71" s="1">
        <v>43</v>
      </c>
      <c r="Q71" s="1">
        <v>60</v>
      </c>
      <c r="R71" s="1">
        <v>24</v>
      </c>
      <c r="S71" s="1">
        <v>33</v>
      </c>
      <c r="T71" s="1">
        <v>64</v>
      </c>
      <c r="U71" s="1">
        <v>26</v>
      </c>
      <c r="V71" s="1">
        <v>63</v>
      </c>
      <c r="W71" s="1">
        <v>40</v>
      </c>
      <c r="X71" s="1">
        <v>9</v>
      </c>
      <c r="Y71" s="1">
        <v>73</v>
      </c>
      <c r="Z71" s="1">
        <v>27</v>
      </c>
      <c r="AA71" s="1">
        <v>73</v>
      </c>
      <c r="AB71" s="1">
        <v>73</v>
      </c>
      <c r="AC71" s="1">
        <v>33</v>
      </c>
      <c r="AD71" s="1">
        <v>52</v>
      </c>
      <c r="AE71" s="1">
        <v>15</v>
      </c>
      <c r="AF71" s="1">
        <v>14</v>
      </c>
      <c r="AG71" s="1">
        <v>69</v>
      </c>
      <c r="AH71" s="1">
        <v>65</v>
      </c>
      <c r="AI71" s="1">
        <v>71</v>
      </c>
      <c r="AJ71" s="1">
        <v>70</v>
      </c>
      <c r="AK71" s="1">
        <v>70</v>
      </c>
      <c r="AL71" s="1">
        <v>37</v>
      </c>
      <c r="AM71" s="1">
        <v>74</v>
      </c>
      <c r="AN71" s="1">
        <v>70</v>
      </c>
      <c r="AO71" s="1">
        <v>41</v>
      </c>
      <c r="AP71" s="1">
        <v>52</v>
      </c>
      <c r="AQ71" s="1">
        <v>62</v>
      </c>
      <c r="AR71" s="1">
        <v>101</v>
      </c>
      <c r="AS71" s="1">
        <v>36</v>
      </c>
      <c r="AT71" s="1">
        <v>41</v>
      </c>
      <c r="AU71" s="1">
        <v>32</v>
      </c>
      <c r="AV71" s="1">
        <v>59</v>
      </c>
      <c r="AW71" s="1">
        <v>38</v>
      </c>
      <c r="AX71" s="1">
        <v>86</v>
      </c>
      <c r="AY71" s="1">
        <v>66</v>
      </c>
      <c r="AZ71" s="1">
        <v>48</v>
      </c>
      <c r="BA71" s="1">
        <v>55</v>
      </c>
      <c r="BB71" s="1">
        <v>47</v>
      </c>
      <c r="BC71" s="1">
        <v>19</v>
      </c>
      <c r="BD71" s="1">
        <v>91</v>
      </c>
      <c r="BE71" s="1">
        <v>37</v>
      </c>
      <c r="BF71" s="1">
        <v>45</v>
      </c>
      <c r="BG71" s="1">
        <v>23</v>
      </c>
      <c r="BH71" s="1">
        <v>34</v>
      </c>
      <c r="BI71" s="1">
        <v>27</v>
      </c>
      <c r="BJ71" s="1">
        <v>48</v>
      </c>
      <c r="BK71" s="1">
        <v>70</v>
      </c>
      <c r="BL71" s="1">
        <v>56</v>
      </c>
      <c r="BM71" s="1">
        <v>52</v>
      </c>
      <c r="BN71" s="1">
        <v>26</v>
      </c>
      <c r="BO71" s="1">
        <v>29</v>
      </c>
      <c r="BP71" s="1">
        <v>65</v>
      </c>
      <c r="BQ71" s="1">
        <v>26</v>
      </c>
      <c r="BR71" s="1">
        <f t="array" ref="BR71:BR103">TRANSPOSE(BS70:CY70)</f>
        <v>78</v>
      </c>
      <c r="BS71" s="1" t="s">
        <v>103</v>
      </c>
      <c r="BT71" s="1">
        <v>56</v>
      </c>
      <c r="BU71" s="1">
        <v>33</v>
      </c>
      <c r="BV71" s="1">
        <v>60</v>
      </c>
      <c r="BW71" s="1">
        <v>59</v>
      </c>
      <c r="BX71" s="1">
        <v>53</v>
      </c>
      <c r="BY71" s="1">
        <v>24</v>
      </c>
      <c r="BZ71" s="1">
        <v>58</v>
      </c>
      <c r="CA71" s="1">
        <v>15</v>
      </c>
      <c r="CB71" s="1">
        <v>42</v>
      </c>
      <c r="CC71" s="1">
        <v>13</v>
      </c>
      <c r="CD71" s="1">
        <v>91</v>
      </c>
      <c r="CE71" s="1">
        <v>91</v>
      </c>
      <c r="CF71" s="1">
        <v>41</v>
      </c>
      <c r="CG71" s="1">
        <v>59</v>
      </c>
      <c r="CH71" s="1">
        <v>41</v>
      </c>
      <c r="CI71" s="1">
        <v>44</v>
      </c>
      <c r="CJ71" s="1">
        <v>42</v>
      </c>
      <c r="CK71" s="1">
        <v>75</v>
      </c>
      <c r="CL71" s="1">
        <v>45</v>
      </c>
      <c r="CM71" s="1">
        <v>81</v>
      </c>
      <c r="CN71" s="1">
        <v>12</v>
      </c>
      <c r="CO71" s="1">
        <v>22</v>
      </c>
      <c r="CP71" s="1">
        <v>68</v>
      </c>
      <c r="CQ71" s="1">
        <v>39</v>
      </c>
      <c r="CR71" s="1">
        <v>54</v>
      </c>
      <c r="CS71" s="1">
        <v>45</v>
      </c>
      <c r="CT71" s="1">
        <v>61</v>
      </c>
      <c r="CU71" s="1">
        <v>62</v>
      </c>
      <c r="CV71" s="1">
        <v>74</v>
      </c>
      <c r="CW71" s="1">
        <v>46</v>
      </c>
      <c r="CX71" s="1">
        <v>54</v>
      </c>
      <c r="CY71" s="1">
        <v>50</v>
      </c>
    </row>
    <row r="72" spans="1:103" ht="15.75" customHeight="1" x14ac:dyDescent="0.25">
      <c r="A72" s="8" t="s">
        <v>71</v>
      </c>
      <c r="B72" s="1">
        <v>39</v>
      </c>
      <c r="C72" s="1">
        <v>31</v>
      </c>
      <c r="D72" s="1">
        <v>28</v>
      </c>
      <c r="E72" s="1">
        <v>64</v>
      </c>
      <c r="F72" s="1">
        <v>29</v>
      </c>
      <c r="G72" s="1">
        <v>45</v>
      </c>
      <c r="H72" s="1">
        <v>55</v>
      </c>
      <c r="I72" s="1">
        <v>30</v>
      </c>
      <c r="J72" s="1">
        <v>36</v>
      </c>
      <c r="K72" s="1">
        <v>49</v>
      </c>
      <c r="L72" s="1">
        <v>16</v>
      </c>
      <c r="M72" s="1">
        <v>47</v>
      </c>
      <c r="N72" s="1">
        <v>61</v>
      </c>
      <c r="O72" s="1">
        <v>36</v>
      </c>
      <c r="P72" s="1">
        <v>32</v>
      </c>
      <c r="Q72" s="1">
        <v>94</v>
      </c>
      <c r="R72" s="1">
        <v>46</v>
      </c>
      <c r="S72" s="1">
        <v>72</v>
      </c>
      <c r="T72" s="1">
        <v>15</v>
      </c>
      <c r="U72" s="1">
        <v>65</v>
      </c>
      <c r="V72" s="1">
        <v>51</v>
      </c>
      <c r="W72" s="1">
        <v>78</v>
      </c>
      <c r="X72" s="1">
        <v>56</v>
      </c>
      <c r="Y72" s="1">
        <v>17</v>
      </c>
      <c r="Z72" s="1">
        <v>42</v>
      </c>
      <c r="AA72" s="1">
        <v>28</v>
      </c>
      <c r="AB72" s="1">
        <v>32</v>
      </c>
      <c r="AC72" s="1">
        <v>77</v>
      </c>
      <c r="AD72" s="1">
        <v>95</v>
      </c>
      <c r="AE72" s="1">
        <v>52</v>
      </c>
      <c r="AF72" s="1">
        <v>61</v>
      </c>
      <c r="AG72" s="1">
        <v>36</v>
      </c>
      <c r="AH72" s="1">
        <v>55</v>
      </c>
      <c r="AI72" s="1">
        <v>37</v>
      </c>
      <c r="AJ72" s="1">
        <v>44</v>
      </c>
      <c r="AK72" s="1">
        <v>85</v>
      </c>
      <c r="AL72" s="1">
        <v>61</v>
      </c>
      <c r="AM72" s="1">
        <v>41</v>
      </c>
      <c r="AN72" s="1">
        <v>15</v>
      </c>
      <c r="AO72" s="1">
        <v>15</v>
      </c>
      <c r="AP72" s="1">
        <v>64</v>
      </c>
      <c r="AQ72" s="1">
        <v>66</v>
      </c>
      <c r="AR72" s="1">
        <v>63</v>
      </c>
      <c r="AS72" s="1">
        <v>20</v>
      </c>
      <c r="AT72" s="1">
        <v>37</v>
      </c>
      <c r="AU72" s="1">
        <v>71</v>
      </c>
      <c r="AV72" s="1">
        <v>4</v>
      </c>
      <c r="AW72" s="1">
        <v>60</v>
      </c>
      <c r="AX72" s="1">
        <v>47</v>
      </c>
      <c r="AY72" s="1">
        <v>21</v>
      </c>
      <c r="AZ72" s="1">
        <v>82</v>
      </c>
      <c r="BA72" s="1">
        <v>50</v>
      </c>
      <c r="BB72" s="1">
        <v>90</v>
      </c>
      <c r="BC72" s="1">
        <v>60</v>
      </c>
      <c r="BD72" s="1">
        <v>39</v>
      </c>
      <c r="BE72" s="1">
        <v>63</v>
      </c>
      <c r="BF72" s="1">
        <v>31</v>
      </c>
      <c r="BG72" s="1">
        <v>36</v>
      </c>
      <c r="BH72" s="1">
        <v>43</v>
      </c>
      <c r="BI72" s="1">
        <v>31</v>
      </c>
      <c r="BJ72" s="1">
        <v>36</v>
      </c>
      <c r="BK72" s="1">
        <v>37</v>
      </c>
      <c r="BL72" s="1">
        <v>99</v>
      </c>
      <c r="BM72" s="1">
        <v>62</v>
      </c>
      <c r="BN72" s="1">
        <v>50</v>
      </c>
      <c r="BO72" s="1">
        <v>83</v>
      </c>
      <c r="BP72" s="1">
        <v>12</v>
      </c>
      <c r="BQ72" s="1">
        <v>90</v>
      </c>
      <c r="BR72" s="1">
        <v>24</v>
      </c>
      <c r="BS72" s="1">
        <f t="array" ref="BS72:BS103">TRANSPOSE(BT71:CY71)</f>
        <v>56</v>
      </c>
      <c r="BT72" s="1" t="s">
        <v>103</v>
      </c>
      <c r="BU72" s="1">
        <v>57</v>
      </c>
      <c r="BV72" s="1">
        <v>53</v>
      </c>
      <c r="BW72" s="1">
        <v>35</v>
      </c>
      <c r="BX72" s="1">
        <v>97</v>
      </c>
      <c r="BY72" s="1">
        <v>62</v>
      </c>
      <c r="BZ72" s="1">
        <v>113</v>
      </c>
      <c r="CA72" s="1">
        <v>65</v>
      </c>
      <c r="CB72" s="1">
        <v>85</v>
      </c>
      <c r="CC72" s="1">
        <v>69</v>
      </c>
      <c r="CD72" s="1">
        <v>53</v>
      </c>
      <c r="CE72" s="1">
        <v>52</v>
      </c>
      <c r="CF72" s="1">
        <v>67</v>
      </c>
      <c r="CG72" s="1">
        <v>24</v>
      </c>
      <c r="CH72" s="1">
        <v>99</v>
      </c>
      <c r="CI72" s="1">
        <v>34</v>
      </c>
      <c r="CJ72" s="1">
        <v>105</v>
      </c>
      <c r="CK72" s="1">
        <v>45</v>
      </c>
      <c r="CL72" s="1">
        <v>79</v>
      </c>
      <c r="CM72" s="1">
        <v>42</v>
      </c>
      <c r="CN72" s="1">
        <v>60</v>
      </c>
      <c r="CO72" s="1">
        <v>72</v>
      </c>
      <c r="CP72" s="1">
        <v>41</v>
      </c>
      <c r="CQ72" s="1">
        <v>34</v>
      </c>
      <c r="CR72" s="1">
        <v>75</v>
      </c>
      <c r="CS72" s="1">
        <v>100</v>
      </c>
      <c r="CT72" s="1">
        <v>29</v>
      </c>
      <c r="CU72" s="1">
        <v>21</v>
      </c>
      <c r="CV72" s="1">
        <v>35</v>
      </c>
      <c r="CW72" s="1">
        <v>69</v>
      </c>
      <c r="CX72" s="1">
        <v>20</v>
      </c>
      <c r="CY72" s="1">
        <v>45</v>
      </c>
    </row>
    <row r="73" spans="1:103" ht="15.75" customHeight="1" x14ac:dyDescent="0.25">
      <c r="A73" s="8" t="s">
        <v>72</v>
      </c>
      <c r="B73" s="1">
        <v>17</v>
      </c>
      <c r="C73" s="1">
        <v>70</v>
      </c>
      <c r="D73" s="1">
        <v>54</v>
      </c>
      <c r="E73" s="1">
        <v>25</v>
      </c>
      <c r="F73" s="1">
        <v>37</v>
      </c>
      <c r="G73" s="1">
        <v>26</v>
      </c>
      <c r="H73" s="1">
        <v>36</v>
      </c>
      <c r="I73" s="1">
        <v>63</v>
      </c>
      <c r="J73" s="1">
        <v>78</v>
      </c>
      <c r="K73" s="1">
        <v>18</v>
      </c>
      <c r="L73" s="1">
        <v>61</v>
      </c>
      <c r="M73" s="1">
        <v>80</v>
      </c>
      <c r="N73" s="1">
        <v>15</v>
      </c>
      <c r="O73" s="1">
        <v>45</v>
      </c>
      <c r="P73" s="1">
        <v>45</v>
      </c>
      <c r="Q73" s="1">
        <v>48</v>
      </c>
      <c r="R73" s="1">
        <v>23</v>
      </c>
      <c r="S73" s="1">
        <v>53</v>
      </c>
      <c r="T73" s="1">
        <v>65</v>
      </c>
      <c r="U73" s="1">
        <v>46</v>
      </c>
      <c r="V73" s="1">
        <v>65</v>
      </c>
      <c r="W73" s="1">
        <v>59</v>
      </c>
      <c r="X73" s="1">
        <v>31</v>
      </c>
      <c r="Y73" s="1">
        <v>72</v>
      </c>
      <c r="Z73" s="1">
        <v>28</v>
      </c>
      <c r="AA73" s="1">
        <v>75</v>
      </c>
      <c r="AB73" s="1">
        <v>74</v>
      </c>
      <c r="AC73" s="1">
        <v>36</v>
      </c>
      <c r="AD73" s="1">
        <v>54</v>
      </c>
      <c r="AE73" s="1">
        <v>33</v>
      </c>
      <c r="AF73" s="1">
        <v>39</v>
      </c>
      <c r="AG73" s="1">
        <v>69</v>
      </c>
      <c r="AH73" s="1">
        <v>74</v>
      </c>
      <c r="AI73" s="1">
        <v>70</v>
      </c>
      <c r="AJ73" s="1">
        <v>51</v>
      </c>
      <c r="AK73" s="1">
        <v>39</v>
      </c>
      <c r="AL73" s="1">
        <v>14</v>
      </c>
      <c r="AM73" s="1">
        <v>73</v>
      </c>
      <c r="AN73" s="1">
        <v>72</v>
      </c>
      <c r="AO73" s="1">
        <v>43</v>
      </c>
      <c r="AP73" s="1">
        <v>25</v>
      </c>
      <c r="AQ73" s="1">
        <v>43</v>
      </c>
      <c r="AR73" s="1">
        <v>102</v>
      </c>
      <c r="AS73" s="1">
        <v>37</v>
      </c>
      <c r="AT73" s="1">
        <v>43</v>
      </c>
      <c r="AU73" s="1">
        <v>51</v>
      </c>
      <c r="AV73" s="1">
        <v>61</v>
      </c>
      <c r="AW73" s="1">
        <v>37</v>
      </c>
      <c r="AX73" s="1">
        <v>87</v>
      </c>
      <c r="AY73" s="1">
        <v>67</v>
      </c>
      <c r="AZ73" s="1">
        <v>36</v>
      </c>
      <c r="BA73" s="1">
        <v>56</v>
      </c>
      <c r="BB73" s="1">
        <v>48</v>
      </c>
      <c r="BC73" s="1">
        <v>51</v>
      </c>
      <c r="BD73" s="1">
        <v>78</v>
      </c>
      <c r="BE73" s="1">
        <v>17</v>
      </c>
      <c r="BF73" s="1">
        <v>44</v>
      </c>
      <c r="BG73" s="1">
        <v>22</v>
      </c>
      <c r="BH73" s="1">
        <v>33</v>
      </c>
      <c r="BI73" s="1">
        <v>29</v>
      </c>
      <c r="BJ73" s="1">
        <v>50</v>
      </c>
      <c r="BK73" s="1">
        <v>70</v>
      </c>
      <c r="BL73" s="1">
        <v>57</v>
      </c>
      <c r="BM73" s="1">
        <v>34</v>
      </c>
      <c r="BN73" s="1">
        <v>7</v>
      </c>
      <c r="BO73" s="1">
        <v>50</v>
      </c>
      <c r="BP73" s="1">
        <v>65</v>
      </c>
      <c r="BQ73" s="1">
        <v>47</v>
      </c>
      <c r="BR73" s="1">
        <v>78</v>
      </c>
      <c r="BS73" s="1">
        <v>33</v>
      </c>
      <c r="BT73" s="1">
        <f t="array" ref="BT73:BT103">TRANSPOSE(BU72:CY72)</f>
        <v>57</v>
      </c>
      <c r="BU73" s="1" t="s">
        <v>103</v>
      </c>
      <c r="BV73" s="1">
        <v>45</v>
      </c>
      <c r="BW73" s="1">
        <v>60</v>
      </c>
      <c r="BX73" s="1">
        <v>54</v>
      </c>
      <c r="BY73" s="1">
        <v>42</v>
      </c>
      <c r="BZ73" s="1">
        <v>59</v>
      </c>
      <c r="CA73" s="1">
        <v>42</v>
      </c>
      <c r="CB73" s="1">
        <v>43</v>
      </c>
      <c r="CC73" s="1">
        <v>38</v>
      </c>
      <c r="CD73" s="1">
        <v>92</v>
      </c>
      <c r="CE73" s="1">
        <v>76</v>
      </c>
      <c r="CF73" s="1">
        <v>9</v>
      </c>
      <c r="CG73" s="1">
        <v>60</v>
      </c>
      <c r="CH73" s="1">
        <v>62</v>
      </c>
      <c r="CI73" s="1">
        <v>45</v>
      </c>
      <c r="CJ73" s="1">
        <v>64</v>
      </c>
      <c r="CK73" s="1">
        <v>80</v>
      </c>
      <c r="CL73" s="1">
        <v>33</v>
      </c>
      <c r="CM73" s="1">
        <v>66</v>
      </c>
      <c r="CN73" s="1">
        <v>27</v>
      </c>
      <c r="CO73" s="1">
        <v>50</v>
      </c>
      <c r="CP73" s="1">
        <v>52</v>
      </c>
      <c r="CQ73" s="1">
        <v>40</v>
      </c>
      <c r="CR73" s="1">
        <v>25</v>
      </c>
      <c r="CS73" s="1">
        <v>47</v>
      </c>
      <c r="CT73" s="1">
        <v>61</v>
      </c>
      <c r="CU73" s="1">
        <v>61</v>
      </c>
      <c r="CV73" s="1">
        <v>75</v>
      </c>
      <c r="CW73" s="1">
        <v>13</v>
      </c>
      <c r="CX73" s="1">
        <v>55</v>
      </c>
      <c r="CY73" s="1">
        <v>51</v>
      </c>
    </row>
    <row r="74" spans="1:103" ht="15.75" customHeight="1" x14ac:dyDescent="0.25">
      <c r="A74" s="8" t="s">
        <v>73</v>
      </c>
      <c r="B74" s="1">
        <v>43</v>
      </c>
      <c r="C74" s="1">
        <v>77</v>
      </c>
      <c r="D74" s="1">
        <v>21</v>
      </c>
      <c r="E74" s="1">
        <v>72</v>
      </c>
      <c r="F74" s="1">
        <v>58</v>
      </c>
      <c r="G74" s="1">
        <v>57</v>
      </c>
      <c r="H74" s="1">
        <v>66</v>
      </c>
      <c r="I74" s="1">
        <v>34</v>
      </c>
      <c r="J74" s="1">
        <v>78</v>
      </c>
      <c r="K74" s="1">
        <v>54</v>
      </c>
      <c r="L74" s="1">
        <v>63</v>
      </c>
      <c r="M74" s="1">
        <v>51</v>
      </c>
      <c r="N74" s="1">
        <v>125</v>
      </c>
      <c r="O74" s="1">
        <v>20</v>
      </c>
      <c r="P74" s="1">
        <v>64</v>
      </c>
      <c r="Q74" s="1">
        <v>133</v>
      </c>
      <c r="R74" s="1">
        <v>138</v>
      </c>
      <c r="S74" s="1">
        <v>78</v>
      </c>
      <c r="T74" s="1">
        <v>55</v>
      </c>
      <c r="U74" s="1">
        <v>70</v>
      </c>
      <c r="V74" s="1">
        <v>181</v>
      </c>
      <c r="W74" s="1">
        <v>175</v>
      </c>
      <c r="X74" s="1">
        <v>60</v>
      </c>
      <c r="Y74" s="1">
        <v>51</v>
      </c>
      <c r="Z74" s="1">
        <v>35</v>
      </c>
      <c r="AA74" s="1">
        <v>75</v>
      </c>
      <c r="AB74" s="1">
        <v>79</v>
      </c>
      <c r="AC74" s="1">
        <v>78</v>
      </c>
      <c r="AD74" s="1">
        <v>98</v>
      </c>
      <c r="AE74" s="1">
        <v>58</v>
      </c>
      <c r="AF74" s="1">
        <v>66</v>
      </c>
      <c r="AG74" s="1">
        <v>31</v>
      </c>
      <c r="AH74" s="1">
        <v>93</v>
      </c>
      <c r="AI74" s="1">
        <v>44</v>
      </c>
      <c r="AJ74" s="1">
        <v>9</v>
      </c>
      <c r="AK74" s="1">
        <v>91</v>
      </c>
      <c r="AL74" s="1">
        <v>32</v>
      </c>
      <c r="AM74" s="1">
        <v>47</v>
      </c>
      <c r="AN74" s="1">
        <v>56</v>
      </c>
      <c r="AO74" s="1">
        <v>62</v>
      </c>
      <c r="AP74" s="1">
        <v>20</v>
      </c>
      <c r="AQ74" s="1">
        <v>18</v>
      </c>
      <c r="AR74" s="1">
        <v>109</v>
      </c>
      <c r="AS74" s="1">
        <v>56</v>
      </c>
      <c r="AT74" s="1">
        <v>62</v>
      </c>
      <c r="AU74" s="1">
        <v>76</v>
      </c>
      <c r="AV74" s="1">
        <v>52</v>
      </c>
      <c r="AW74" s="1">
        <v>28</v>
      </c>
      <c r="AX74" s="1">
        <v>94</v>
      </c>
      <c r="AY74" s="1">
        <v>67</v>
      </c>
      <c r="AZ74" s="1">
        <v>78</v>
      </c>
      <c r="BA74" s="1">
        <v>75</v>
      </c>
      <c r="BB74" s="1">
        <v>93</v>
      </c>
      <c r="BC74" s="1">
        <v>63</v>
      </c>
      <c r="BD74" s="1">
        <v>85</v>
      </c>
      <c r="BE74" s="1">
        <v>60</v>
      </c>
      <c r="BF74" s="1">
        <v>34</v>
      </c>
      <c r="BG74" s="1">
        <v>42</v>
      </c>
      <c r="BH74" s="1">
        <v>25</v>
      </c>
      <c r="BI74" s="1">
        <v>48</v>
      </c>
      <c r="BJ74" s="1">
        <v>69</v>
      </c>
      <c r="BK74" s="1">
        <v>41</v>
      </c>
      <c r="BL74" s="1">
        <v>118</v>
      </c>
      <c r="BM74" s="1">
        <v>15</v>
      </c>
      <c r="BN74" s="1">
        <v>51</v>
      </c>
      <c r="BO74" s="1">
        <v>98</v>
      </c>
      <c r="BP74" s="1">
        <v>43</v>
      </c>
      <c r="BQ74" s="1">
        <v>95</v>
      </c>
      <c r="BR74" s="1">
        <v>59</v>
      </c>
      <c r="BS74" s="1">
        <v>60</v>
      </c>
      <c r="BT74" s="1">
        <v>53</v>
      </c>
      <c r="BU74" s="1">
        <f t="array" ref="BU74:BU103">TRANSPOSE(BV73:CY73)</f>
        <v>45</v>
      </c>
      <c r="BV74" s="1" t="s">
        <v>103</v>
      </c>
      <c r="BW74" s="1">
        <v>79</v>
      </c>
      <c r="BX74" s="1">
        <v>116</v>
      </c>
      <c r="BY74" s="1">
        <v>68</v>
      </c>
      <c r="BZ74" s="1">
        <v>103</v>
      </c>
      <c r="CA74" s="1">
        <v>69</v>
      </c>
      <c r="CB74" s="1">
        <v>90</v>
      </c>
      <c r="CC74" s="1">
        <v>73</v>
      </c>
      <c r="CD74" s="1">
        <v>100</v>
      </c>
      <c r="CE74" s="1">
        <v>35</v>
      </c>
      <c r="CF74" s="1">
        <v>54</v>
      </c>
      <c r="CG74" s="1">
        <v>71</v>
      </c>
      <c r="CH74" s="1">
        <v>103</v>
      </c>
      <c r="CI74" s="1">
        <v>64</v>
      </c>
      <c r="CJ74" s="1">
        <v>101</v>
      </c>
      <c r="CK74" s="1">
        <v>91</v>
      </c>
      <c r="CL74" s="1">
        <v>75</v>
      </c>
      <c r="CM74" s="1">
        <v>25</v>
      </c>
      <c r="CN74" s="1">
        <v>66</v>
      </c>
      <c r="CO74" s="1">
        <v>76</v>
      </c>
      <c r="CP74" s="1">
        <v>11</v>
      </c>
      <c r="CQ74" s="1">
        <v>60</v>
      </c>
      <c r="CR74" s="1">
        <v>29</v>
      </c>
      <c r="CS74" s="1">
        <v>91</v>
      </c>
      <c r="CT74" s="1">
        <v>30</v>
      </c>
      <c r="CU74" s="1">
        <v>31</v>
      </c>
      <c r="CV74" s="1">
        <v>77</v>
      </c>
      <c r="CW74" s="1">
        <v>49</v>
      </c>
      <c r="CX74" s="1">
        <v>67</v>
      </c>
      <c r="CY74" s="1">
        <v>70</v>
      </c>
    </row>
    <row r="75" spans="1:103" ht="15.75" customHeight="1" x14ac:dyDescent="0.25">
      <c r="A75" s="8" t="s">
        <v>74</v>
      </c>
      <c r="B75" s="1">
        <v>44</v>
      </c>
      <c r="C75" s="1">
        <v>17</v>
      </c>
      <c r="D75" s="1">
        <v>55</v>
      </c>
      <c r="E75" s="1">
        <v>69</v>
      </c>
      <c r="F75" s="1">
        <v>29</v>
      </c>
      <c r="G75" s="1">
        <v>48</v>
      </c>
      <c r="H75" s="1">
        <v>58</v>
      </c>
      <c r="I75" s="1">
        <v>57</v>
      </c>
      <c r="J75" s="1">
        <v>26</v>
      </c>
      <c r="K75" s="1">
        <v>52</v>
      </c>
      <c r="L75" s="1">
        <v>25</v>
      </c>
      <c r="M75" s="1">
        <v>74</v>
      </c>
      <c r="N75" s="1">
        <v>64</v>
      </c>
      <c r="O75" s="1">
        <v>63</v>
      </c>
      <c r="P75" s="1">
        <v>23</v>
      </c>
      <c r="Q75" s="1">
        <v>97</v>
      </c>
      <c r="R75" s="1">
        <v>49</v>
      </c>
      <c r="S75" s="1">
        <v>66</v>
      </c>
      <c r="T75" s="1">
        <v>21</v>
      </c>
      <c r="U75" s="1">
        <v>68</v>
      </c>
      <c r="V75" s="1">
        <v>18</v>
      </c>
      <c r="W75" s="1">
        <v>49</v>
      </c>
      <c r="X75" s="1">
        <v>59</v>
      </c>
      <c r="Y75" s="1">
        <v>43</v>
      </c>
      <c r="Z75" s="1">
        <v>45</v>
      </c>
      <c r="AA75" s="1">
        <v>22</v>
      </c>
      <c r="AB75" s="1">
        <v>21</v>
      </c>
      <c r="AC75" s="1">
        <v>80</v>
      </c>
      <c r="AD75" s="1">
        <v>98</v>
      </c>
      <c r="AE75" s="1">
        <v>55</v>
      </c>
      <c r="AF75" s="1">
        <v>64</v>
      </c>
      <c r="AG75" s="1">
        <v>63</v>
      </c>
      <c r="AH75" s="1">
        <v>28</v>
      </c>
      <c r="AI75" s="1">
        <v>64</v>
      </c>
      <c r="AJ75" s="1">
        <v>71</v>
      </c>
      <c r="AK75" s="1">
        <v>97</v>
      </c>
      <c r="AL75" s="1">
        <v>64</v>
      </c>
      <c r="AM75" s="1">
        <v>67</v>
      </c>
      <c r="AN75" s="1">
        <v>41</v>
      </c>
      <c r="AO75" s="1">
        <v>40</v>
      </c>
      <c r="AP75" s="1">
        <v>76</v>
      </c>
      <c r="AQ75" s="1">
        <v>87</v>
      </c>
      <c r="AR75" s="1">
        <v>49</v>
      </c>
      <c r="AS75" s="1">
        <v>34</v>
      </c>
      <c r="AT75" s="1">
        <v>32</v>
      </c>
      <c r="AU75" s="1">
        <v>74</v>
      </c>
      <c r="AV75" s="1">
        <v>32</v>
      </c>
      <c r="AW75" s="1">
        <v>63</v>
      </c>
      <c r="AX75" s="1">
        <v>29</v>
      </c>
      <c r="AY75" s="1">
        <v>18</v>
      </c>
      <c r="AZ75" s="1">
        <v>85</v>
      </c>
      <c r="BA75" s="1">
        <v>12</v>
      </c>
      <c r="BB75" s="1">
        <v>93</v>
      </c>
      <c r="BC75" s="1">
        <v>63</v>
      </c>
      <c r="BD75" s="1">
        <v>25</v>
      </c>
      <c r="BE75" s="1">
        <v>66</v>
      </c>
      <c r="BF75" s="1">
        <v>58</v>
      </c>
      <c r="BG75" s="1">
        <v>39</v>
      </c>
      <c r="BH75" s="1">
        <v>54</v>
      </c>
      <c r="BI75" s="1">
        <v>34</v>
      </c>
      <c r="BJ75" s="1">
        <v>11</v>
      </c>
      <c r="BK75" s="1">
        <v>64</v>
      </c>
      <c r="BL75" s="1">
        <v>101</v>
      </c>
      <c r="BM75" s="1">
        <v>77</v>
      </c>
      <c r="BN75" s="1">
        <v>53</v>
      </c>
      <c r="BO75" s="1">
        <v>96</v>
      </c>
      <c r="BP75" s="1">
        <v>38</v>
      </c>
      <c r="BQ75" s="1">
        <v>83</v>
      </c>
      <c r="BR75" s="1">
        <v>49</v>
      </c>
      <c r="BS75" s="1">
        <v>59</v>
      </c>
      <c r="BT75" s="1">
        <v>35</v>
      </c>
      <c r="BU75" s="1">
        <v>60</v>
      </c>
      <c r="BV75" s="1">
        <f t="array" ref="BV75:BV103">TRANSPOSE(BW74:CY74)</f>
        <v>79</v>
      </c>
      <c r="BW75" s="1" t="s">
        <v>103</v>
      </c>
      <c r="BX75" s="1">
        <v>100</v>
      </c>
      <c r="BY75" s="1">
        <v>65</v>
      </c>
      <c r="BZ75" s="1">
        <v>116</v>
      </c>
      <c r="CA75" s="1">
        <v>68</v>
      </c>
      <c r="CB75" s="1">
        <v>88</v>
      </c>
      <c r="CC75" s="1">
        <v>72</v>
      </c>
      <c r="CD75" s="1">
        <v>41</v>
      </c>
      <c r="CE75" s="1">
        <v>79</v>
      </c>
      <c r="CF75" s="1">
        <v>70</v>
      </c>
      <c r="CG75" s="1">
        <v>15</v>
      </c>
      <c r="CH75" s="1">
        <v>102</v>
      </c>
      <c r="CI75" s="1">
        <v>19</v>
      </c>
      <c r="CJ75" s="1">
        <v>108</v>
      </c>
      <c r="CK75" s="1">
        <v>32</v>
      </c>
      <c r="CL75" s="1">
        <v>82</v>
      </c>
      <c r="CM75" s="1">
        <v>69</v>
      </c>
      <c r="CN75" s="1">
        <v>63</v>
      </c>
      <c r="CO75" s="1">
        <v>75</v>
      </c>
      <c r="CP75" s="1">
        <v>68</v>
      </c>
      <c r="CQ75" s="1">
        <v>25</v>
      </c>
      <c r="CR75" s="1">
        <v>78</v>
      </c>
      <c r="CS75" s="1">
        <v>104</v>
      </c>
      <c r="CT75" s="1">
        <v>55</v>
      </c>
      <c r="CU75" s="1">
        <v>47</v>
      </c>
      <c r="CV75" s="1">
        <v>22</v>
      </c>
      <c r="CW75" s="1">
        <v>72</v>
      </c>
      <c r="CX75" s="1">
        <v>32</v>
      </c>
      <c r="CY75" s="1">
        <v>31</v>
      </c>
    </row>
    <row r="76" spans="1:103" ht="15.75" customHeight="1" x14ac:dyDescent="0.25">
      <c r="A76" s="8" t="s">
        <v>75</v>
      </c>
      <c r="B76" s="1">
        <v>58</v>
      </c>
      <c r="C76" s="1">
        <v>110</v>
      </c>
      <c r="D76" s="1">
        <v>106</v>
      </c>
      <c r="E76" s="1">
        <v>36</v>
      </c>
      <c r="F76" s="1">
        <v>73</v>
      </c>
      <c r="G76" s="1">
        <v>66</v>
      </c>
      <c r="H76" s="1">
        <v>58</v>
      </c>
      <c r="I76" s="1">
        <v>117</v>
      </c>
      <c r="J76" s="1">
        <v>118</v>
      </c>
      <c r="K76" s="1">
        <v>50</v>
      </c>
      <c r="L76" s="1">
        <v>101</v>
      </c>
      <c r="M76" s="1">
        <v>134</v>
      </c>
      <c r="N76" s="1">
        <v>73</v>
      </c>
      <c r="O76" s="1">
        <v>98</v>
      </c>
      <c r="P76" s="1">
        <v>97</v>
      </c>
      <c r="Q76" s="1">
        <v>36</v>
      </c>
      <c r="R76" s="1">
        <v>67</v>
      </c>
      <c r="S76" s="1">
        <v>77</v>
      </c>
      <c r="T76" s="1">
        <v>105</v>
      </c>
      <c r="U76" s="1">
        <v>65</v>
      </c>
      <c r="V76" s="1">
        <v>105</v>
      </c>
      <c r="W76" s="1">
        <v>81</v>
      </c>
      <c r="X76" s="1">
        <v>54</v>
      </c>
      <c r="Y76" s="1">
        <v>116</v>
      </c>
      <c r="Z76" s="1">
        <v>69</v>
      </c>
      <c r="AA76" s="1">
        <v>114</v>
      </c>
      <c r="AB76" s="1">
        <v>114</v>
      </c>
      <c r="AC76" s="1">
        <v>27</v>
      </c>
      <c r="AD76" s="1">
        <v>15</v>
      </c>
      <c r="AE76" s="1">
        <v>60</v>
      </c>
      <c r="AF76" s="1">
        <v>49</v>
      </c>
      <c r="AG76" s="1">
        <v>122</v>
      </c>
      <c r="AH76" s="1">
        <v>108</v>
      </c>
      <c r="AI76" s="1">
        <v>123</v>
      </c>
      <c r="AJ76" s="1">
        <v>120</v>
      </c>
      <c r="AK76" s="1">
        <v>92</v>
      </c>
      <c r="AL76" s="1">
        <v>67</v>
      </c>
      <c r="AM76" s="1">
        <v>127</v>
      </c>
      <c r="AN76" s="1">
        <v>111</v>
      </c>
      <c r="AO76" s="1">
        <v>95</v>
      </c>
      <c r="AP76" s="1">
        <v>79</v>
      </c>
      <c r="AQ76" s="1">
        <v>112</v>
      </c>
      <c r="AR76" s="1">
        <v>142</v>
      </c>
      <c r="AS76" s="1">
        <v>77</v>
      </c>
      <c r="AT76" s="1">
        <v>83</v>
      </c>
      <c r="AU76" s="1">
        <v>73</v>
      </c>
      <c r="AV76" s="1">
        <v>100</v>
      </c>
      <c r="AW76" s="1">
        <v>81</v>
      </c>
      <c r="AX76" s="1">
        <v>127</v>
      </c>
      <c r="AY76" s="1">
        <v>107</v>
      </c>
      <c r="AZ76" s="1">
        <v>55</v>
      </c>
      <c r="BA76" s="1">
        <v>108</v>
      </c>
      <c r="BB76" s="1">
        <v>7</v>
      </c>
      <c r="BC76" s="1">
        <v>54</v>
      </c>
      <c r="BD76" s="1">
        <v>118</v>
      </c>
      <c r="BE76" s="1">
        <v>56</v>
      </c>
      <c r="BF76" s="1">
        <v>98</v>
      </c>
      <c r="BG76" s="1">
        <v>62</v>
      </c>
      <c r="BH76" s="1">
        <v>77</v>
      </c>
      <c r="BI76" s="1">
        <v>69</v>
      </c>
      <c r="BJ76" s="1">
        <v>101</v>
      </c>
      <c r="BK76" s="1">
        <v>123</v>
      </c>
      <c r="BL76" s="1">
        <v>17</v>
      </c>
      <c r="BM76" s="1">
        <v>88</v>
      </c>
      <c r="BN76" s="1">
        <v>59</v>
      </c>
      <c r="BO76" s="1">
        <v>25</v>
      </c>
      <c r="BP76" s="1">
        <v>108</v>
      </c>
      <c r="BQ76" s="1">
        <v>24</v>
      </c>
      <c r="BR76" s="1">
        <v>120</v>
      </c>
      <c r="BS76" s="1">
        <v>53</v>
      </c>
      <c r="BT76" s="1">
        <v>97</v>
      </c>
      <c r="BU76" s="1">
        <v>54</v>
      </c>
      <c r="BV76" s="1">
        <v>116</v>
      </c>
      <c r="BW76" s="1">
        <f t="array" ref="BW76:BW103">TRANSPOSE(BX75:CY75)</f>
        <v>100</v>
      </c>
      <c r="BX76" s="1" t="s">
        <v>103</v>
      </c>
      <c r="BY76" s="1">
        <v>65</v>
      </c>
      <c r="BZ76" s="1">
        <v>8</v>
      </c>
      <c r="CA76" s="1">
        <v>48</v>
      </c>
      <c r="CB76" s="1">
        <v>12</v>
      </c>
      <c r="CC76" s="1">
        <v>41</v>
      </c>
      <c r="CD76" s="1">
        <v>132</v>
      </c>
      <c r="CE76" s="1">
        <v>144</v>
      </c>
      <c r="CF76" s="1">
        <v>62</v>
      </c>
      <c r="CG76" s="1">
        <v>100</v>
      </c>
      <c r="CH76" s="1">
        <v>26</v>
      </c>
      <c r="CI76" s="1">
        <v>97</v>
      </c>
      <c r="CJ76" s="1">
        <v>27</v>
      </c>
      <c r="CK76" s="1">
        <v>118</v>
      </c>
      <c r="CL76" s="1">
        <v>55</v>
      </c>
      <c r="CM76" s="1">
        <v>134</v>
      </c>
      <c r="CN76" s="1">
        <v>45</v>
      </c>
      <c r="CO76" s="1">
        <v>32</v>
      </c>
      <c r="CP76" s="1">
        <v>121</v>
      </c>
      <c r="CQ76" s="1">
        <v>81</v>
      </c>
      <c r="CR76" s="1">
        <v>81</v>
      </c>
      <c r="CS76" s="1">
        <v>18</v>
      </c>
      <c r="CT76" s="1">
        <v>113</v>
      </c>
      <c r="CU76" s="1">
        <v>115</v>
      </c>
      <c r="CV76" s="1">
        <v>115</v>
      </c>
      <c r="CW76" s="1">
        <v>67</v>
      </c>
      <c r="CX76" s="1">
        <v>95</v>
      </c>
      <c r="CY76" s="1">
        <v>103</v>
      </c>
    </row>
    <row r="77" spans="1:103" ht="15.75" customHeight="1" x14ac:dyDescent="0.25">
      <c r="A77" s="8" t="s">
        <v>76</v>
      </c>
      <c r="B77" s="1">
        <v>27</v>
      </c>
      <c r="C77" s="1">
        <v>67</v>
      </c>
      <c r="D77" s="1">
        <v>71</v>
      </c>
      <c r="E77" s="1">
        <v>40</v>
      </c>
      <c r="F77" s="1">
        <v>39</v>
      </c>
      <c r="G77" s="1">
        <v>22</v>
      </c>
      <c r="H77" s="1">
        <v>9</v>
      </c>
      <c r="I77" s="1">
        <v>71</v>
      </c>
      <c r="J77" s="1">
        <v>74</v>
      </c>
      <c r="K77" s="1">
        <v>35</v>
      </c>
      <c r="L77" s="1">
        <v>66</v>
      </c>
      <c r="M77" s="1">
        <v>88</v>
      </c>
      <c r="N77" s="1">
        <v>46</v>
      </c>
      <c r="O77" s="1">
        <v>54</v>
      </c>
      <c r="P77" s="1">
        <v>50</v>
      </c>
      <c r="Q77" s="1">
        <v>80</v>
      </c>
      <c r="R77" s="1">
        <v>32</v>
      </c>
      <c r="S77" s="1">
        <v>11</v>
      </c>
      <c r="T77" s="1">
        <v>71</v>
      </c>
      <c r="U77" s="1">
        <v>7</v>
      </c>
      <c r="V77" s="1">
        <v>49</v>
      </c>
      <c r="W77" s="1">
        <v>17</v>
      </c>
      <c r="X77" s="1">
        <v>41</v>
      </c>
      <c r="Y77" s="1">
        <v>81</v>
      </c>
      <c r="Z77" s="1">
        <v>34</v>
      </c>
      <c r="AA77" s="1">
        <v>71</v>
      </c>
      <c r="AB77" s="1">
        <v>69</v>
      </c>
      <c r="AC77" s="1">
        <v>49</v>
      </c>
      <c r="AD77" s="1">
        <v>67</v>
      </c>
      <c r="AE77" s="1">
        <v>11</v>
      </c>
      <c r="AF77" s="1">
        <v>16</v>
      </c>
      <c r="AG77" s="1">
        <v>77</v>
      </c>
      <c r="AH77" s="1">
        <v>42</v>
      </c>
      <c r="AI77" s="1">
        <v>79</v>
      </c>
      <c r="AJ77" s="1">
        <v>79</v>
      </c>
      <c r="AK77" s="1">
        <v>80</v>
      </c>
      <c r="AL77" s="1">
        <v>47</v>
      </c>
      <c r="AM77" s="1">
        <v>82</v>
      </c>
      <c r="AN77" s="1">
        <v>77</v>
      </c>
      <c r="AO77" s="1">
        <v>48</v>
      </c>
      <c r="AP77" s="1">
        <v>60</v>
      </c>
      <c r="AQ77" s="1">
        <v>77</v>
      </c>
      <c r="AR77" s="1">
        <v>79</v>
      </c>
      <c r="AS77" s="1">
        <v>43</v>
      </c>
      <c r="AT77" s="1">
        <v>48</v>
      </c>
      <c r="AU77" s="1">
        <v>9</v>
      </c>
      <c r="AV77" s="1">
        <v>66</v>
      </c>
      <c r="AW77" s="1">
        <v>46</v>
      </c>
      <c r="AX77" s="1">
        <v>63</v>
      </c>
      <c r="AY77" s="1">
        <v>73</v>
      </c>
      <c r="AZ77" s="1">
        <v>62</v>
      </c>
      <c r="BA77" s="1">
        <v>56</v>
      </c>
      <c r="BB77" s="1">
        <v>58</v>
      </c>
      <c r="BC77" s="1">
        <v>13</v>
      </c>
      <c r="BD77" s="1">
        <v>69</v>
      </c>
      <c r="BE77" s="1">
        <v>49</v>
      </c>
      <c r="BF77" s="1">
        <v>52</v>
      </c>
      <c r="BG77" s="1">
        <v>27</v>
      </c>
      <c r="BH77" s="1">
        <v>42</v>
      </c>
      <c r="BI77" s="1">
        <v>35</v>
      </c>
      <c r="BJ77" s="1">
        <v>55</v>
      </c>
      <c r="BK77" s="1">
        <v>78</v>
      </c>
      <c r="BL77" s="1">
        <v>70</v>
      </c>
      <c r="BM77" s="1">
        <v>60</v>
      </c>
      <c r="BN77" s="1">
        <v>36</v>
      </c>
      <c r="BO77" s="1">
        <v>40</v>
      </c>
      <c r="BP77" s="1">
        <v>73</v>
      </c>
      <c r="BQ77" s="1">
        <v>37</v>
      </c>
      <c r="BR77" s="1">
        <v>85</v>
      </c>
      <c r="BS77" s="1">
        <v>24</v>
      </c>
      <c r="BT77" s="1">
        <v>62</v>
      </c>
      <c r="BU77" s="1">
        <v>42</v>
      </c>
      <c r="BV77" s="1">
        <v>68</v>
      </c>
      <c r="BW77" s="1">
        <v>65</v>
      </c>
      <c r="BX77" s="1">
        <f t="array" ref="BX77:BX103">TRANSPOSE(BY76:CY76)</f>
        <v>65</v>
      </c>
      <c r="BY77" s="1" t="s">
        <v>103</v>
      </c>
      <c r="BZ77" s="1">
        <v>72</v>
      </c>
      <c r="CA77" s="1">
        <v>20</v>
      </c>
      <c r="CB77" s="1">
        <v>49</v>
      </c>
      <c r="CC77" s="1">
        <v>27</v>
      </c>
      <c r="CD77" s="1">
        <v>69</v>
      </c>
      <c r="CE77" s="1">
        <v>121</v>
      </c>
      <c r="CF77" s="1">
        <v>53</v>
      </c>
      <c r="CG77" s="1">
        <v>66</v>
      </c>
      <c r="CH77" s="1">
        <v>52</v>
      </c>
      <c r="CI77" s="1">
        <v>50</v>
      </c>
      <c r="CJ77" s="1">
        <v>54</v>
      </c>
      <c r="CK77" s="1">
        <v>53</v>
      </c>
      <c r="CL77" s="1">
        <v>59</v>
      </c>
      <c r="CM77" s="1">
        <v>110</v>
      </c>
      <c r="CN77" s="1">
        <v>32</v>
      </c>
      <c r="CO77" s="1">
        <v>29</v>
      </c>
      <c r="CP77" s="1">
        <v>97</v>
      </c>
      <c r="CQ77" s="1">
        <v>46</v>
      </c>
      <c r="CR77" s="1">
        <v>69</v>
      </c>
      <c r="CS77" s="1">
        <v>59</v>
      </c>
      <c r="CT77" s="1">
        <v>77</v>
      </c>
      <c r="CU77" s="1">
        <v>77</v>
      </c>
      <c r="CV77" s="1">
        <v>62</v>
      </c>
      <c r="CW77" s="1">
        <v>55</v>
      </c>
      <c r="CX77" s="1">
        <v>60</v>
      </c>
      <c r="CY77" s="1">
        <v>57</v>
      </c>
    </row>
    <row r="78" spans="1:103" ht="15.75" customHeight="1" x14ac:dyDescent="0.25">
      <c r="A78" s="8" t="s">
        <v>77</v>
      </c>
      <c r="B78" s="1">
        <v>61</v>
      </c>
      <c r="C78" s="1">
        <v>117</v>
      </c>
      <c r="D78" s="1">
        <v>113</v>
      </c>
      <c r="E78" s="1">
        <v>41</v>
      </c>
      <c r="F78" s="1">
        <v>78</v>
      </c>
      <c r="G78" s="1">
        <v>71</v>
      </c>
      <c r="H78" s="1">
        <v>65</v>
      </c>
      <c r="I78" s="1">
        <v>121</v>
      </c>
      <c r="J78" s="1">
        <v>122</v>
      </c>
      <c r="K78" s="1">
        <v>54</v>
      </c>
      <c r="L78" s="1">
        <v>106</v>
      </c>
      <c r="M78" s="1">
        <v>138</v>
      </c>
      <c r="N78" s="1">
        <v>78</v>
      </c>
      <c r="O78" s="1">
        <v>104</v>
      </c>
      <c r="P78" s="1">
        <v>101</v>
      </c>
      <c r="Q78" s="1">
        <v>24</v>
      </c>
      <c r="R78" s="1">
        <v>71</v>
      </c>
      <c r="S78" s="1">
        <v>79</v>
      </c>
      <c r="T78" s="1">
        <v>110</v>
      </c>
      <c r="U78" s="1">
        <v>70</v>
      </c>
      <c r="V78" s="1">
        <v>110</v>
      </c>
      <c r="W78" s="1">
        <v>86</v>
      </c>
      <c r="X78" s="1">
        <v>60</v>
      </c>
      <c r="Y78" s="1">
        <v>131</v>
      </c>
      <c r="Z78" s="1">
        <v>74</v>
      </c>
      <c r="AA78" s="1">
        <v>119</v>
      </c>
      <c r="AB78" s="1">
        <v>119</v>
      </c>
      <c r="AC78" s="1">
        <v>26</v>
      </c>
      <c r="AD78" s="1">
        <v>9</v>
      </c>
      <c r="AE78" s="1">
        <v>67</v>
      </c>
      <c r="AF78" s="1">
        <v>54</v>
      </c>
      <c r="AG78" s="1">
        <v>127</v>
      </c>
      <c r="AH78" s="1">
        <v>112</v>
      </c>
      <c r="AI78" s="1">
        <v>128</v>
      </c>
      <c r="AJ78" s="1">
        <v>109</v>
      </c>
      <c r="AK78" s="1">
        <v>97</v>
      </c>
      <c r="AL78" s="1">
        <v>72</v>
      </c>
      <c r="AM78" s="1">
        <v>132</v>
      </c>
      <c r="AN78" s="1">
        <v>116</v>
      </c>
      <c r="AO78" s="1">
        <v>100</v>
      </c>
      <c r="AP78" s="1">
        <v>84</v>
      </c>
      <c r="AQ78" s="1">
        <v>114</v>
      </c>
      <c r="AR78" s="1">
        <v>147</v>
      </c>
      <c r="AS78" s="1">
        <v>82</v>
      </c>
      <c r="AT78" s="1">
        <v>88</v>
      </c>
      <c r="AU78" s="1">
        <v>80</v>
      </c>
      <c r="AV78" s="1">
        <v>105</v>
      </c>
      <c r="AW78" s="1">
        <v>85</v>
      </c>
      <c r="AX78" s="1">
        <v>131</v>
      </c>
      <c r="AY78" s="1">
        <v>112</v>
      </c>
      <c r="AZ78" s="1">
        <v>51</v>
      </c>
      <c r="BA78" s="1">
        <v>126</v>
      </c>
      <c r="BB78" s="1">
        <v>12</v>
      </c>
      <c r="BC78" s="1">
        <v>65</v>
      </c>
      <c r="BD78" s="1">
        <v>123</v>
      </c>
      <c r="BE78" s="1">
        <v>60</v>
      </c>
      <c r="BF78" s="1">
        <v>103</v>
      </c>
      <c r="BG78" s="1">
        <v>65</v>
      </c>
      <c r="BH78" s="1">
        <v>92</v>
      </c>
      <c r="BI78" s="1">
        <v>74</v>
      </c>
      <c r="BJ78" s="1">
        <v>94</v>
      </c>
      <c r="BK78" s="1">
        <v>128</v>
      </c>
      <c r="BL78" s="1">
        <v>12</v>
      </c>
      <c r="BM78" s="1">
        <v>117</v>
      </c>
      <c r="BN78" s="1">
        <v>64</v>
      </c>
      <c r="BO78" s="1">
        <v>30</v>
      </c>
      <c r="BP78" s="1">
        <v>122</v>
      </c>
      <c r="BQ78" s="1">
        <v>29</v>
      </c>
      <c r="BR78" s="1">
        <v>125</v>
      </c>
      <c r="BS78" s="1">
        <v>58</v>
      </c>
      <c r="BT78" s="1">
        <v>113</v>
      </c>
      <c r="BU78" s="1">
        <v>59</v>
      </c>
      <c r="BV78" s="1">
        <v>103</v>
      </c>
      <c r="BW78" s="1">
        <v>116</v>
      </c>
      <c r="BX78" s="1">
        <v>8</v>
      </c>
      <c r="BY78" s="1">
        <f t="array" ref="BY78:BY103">TRANSPOSE(BZ77:CY77)</f>
        <v>72</v>
      </c>
      <c r="BZ78" s="1" t="s">
        <v>103</v>
      </c>
      <c r="CA78" s="1">
        <v>48</v>
      </c>
      <c r="CB78" s="1">
        <v>17</v>
      </c>
      <c r="CC78" s="1">
        <v>46</v>
      </c>
      <c r="CD78" s="1">
        <v>135</v>
      </c>
      <c r="CE78" s="1">
        <v>138</v>
      </c>
      <c r="CF78" s="1">
        <v>67</v>
      </c>
      <c r="CG78" s="1">
        <v>104</v>
      </c>
      <c r="CH78" s="1">
        <v>28</v>
      </c>
      <c r="CI78" s="1">
        <v>89</v>
      </c>
      <c r="CJ78" s="1">
        <v>32</v>
      </c>
      <c r="CK78" s="1">
        <v>123</v>
      </c>
      <c r="CL78" s="1">
        <v>56</v>
      </c>
      <c r="CM78" s="1">
        <v>128</v>
      </c>
      <c r="CN78" s="1">
        <v>50</v>
      </c>
      <c r="CO78" s="1">
        <v>41</v>
      </c>
      <c r="CP78" s="1">
        <v>113</v>
      </c>
      <c r="CQ78" s="1">
        <v>84</v>
      </c>
      <c r="CR78" s="1">
        <v>86</v>
      </c>
      <c r="CS78" s="1">
        <v>15</v>
      </c>
      <c r="CT78" s="1">
        <v>118</v>
      </c>
      <c r="CU78" s="1">
        <v>119</v>
      </c>
      <c r="CV78" s="1">
        <v>118</v>
      </c>
      <c r="CW78" s="1">
        <v>72</v>
      </c>
      <c r="CX78" s="1">
        <v>98</v>
      </c>
      <c r="CY78" s="1">
        <v>95</v>
      </c>
    </row>
    <row r="79" spans="1:103" ht="15.75" customHeight="1" x14ac:dyDescent="0.25">
      <c r="A79" s="8" t="s">
        <v>78</v>
      </c>
      <c r="B79" s="1">
        <v>27</v>
      </c>
      <c r="C79" s="1">
        <v>78</v>
      </c>
      <c r="D79" s="1">
        <v>65</v>
      </c>
      <c r="E79" s="1">
        <v>32</v>
      </c>
      <c r="F79" s="1">
        <v>41</v>
      </c>
      <c r="G79" s="1">
        <v>25</v>
      </c>
      <c r="H79" s="1">
        <v>13</v>
      </c>
      <c r="I79" s="1">
        <v>73</v>
      </c>
      <c r="J79" s="1">
        <v>86</v>
      </c>
      <c r="K79" s="1">
        <v>30</v>
      </c>
      <c r="L79" s="1">
        <v>69</v>
      </c>
      <c r="M79" s="1">
        <v>90</v>
      </c>
      <c r="N79" s="1">
        <v>47</v>
      </c>
      <c r="O79" s="1">
        <v>56</v>
      </c>
      <c r="P79" s="1">
        <v>53</v>
      </c>
      <c r="Q79" s="1">
        <v>66</v>
      </c>
      <c r="R79" s="1">
        <v>34</v>
      </c>
      <c r="S79" s="1">
        <v>30</v>
      </c>
      <c r="T79" s="1">
        <v>79</v>
      </c>
      <c r="U79" s="1">
        <v>21</v>
      </c>
      <c r="V79" s="1">
        <v>68</v>
      </c>
      <c r="W79" s="1">
        <v>36</v>
      </c>
      <c r="X79" s="1">
        <v>25</v>
      </c>
      <c r="Y79" s="1">
        <v>83</v>
      </c>
      <c r="Z79" s="1">
        <v>37</v>
      </c>
      <c r="AA79" s="1">
        <v>83</v>
      </c>
      <c r="AB79" s="1">
        <v>82</v>
      </c>
      <c r="AC79" s="1">
        <v>41</v>
      </c>
      <c r="AD79" s="1">
        <v>59</v>
      </c>
      <c r="AE79" s="1">
        <v>16</v>
      </c>
      <c r="AF79" s="1">
        <v>5</v>
      </c>
      <c r="AG79" s="1">
        <v>79</v>
      </c>
      <c r="AH79" s="1">
        <v>62</v>
      </c>
      <c r="AI79" s="1">
        <v>81</v>
      </c>
      <c r="AJ79" s="1">
        <v>79</v>
      </c>
      <c r="AK79" s="1">
        <v>89</v>
      </c>
      <c r="AL79" s="1">
        <v>47</v>
      </c>
      <c r="AM79" s="1">
        <v>84</v>
      </c>
      <c r="AN79" s="1">
        <v>80</v>
      </c>
      <c r="AO79" s="1">
        <v>51</v>
      </c>
      <c r="AP79" s="1">
        <v>75</v>
      </c>
      <c r="AQ79" s="1">
        <v>71</v>
      </c>
      <c r="AR79" s="1">
        <v>98</v>
      </c>
      <c r="AS79" s="1">
        <v>45</v>
      </c>
      <c r="AT79" s="1">
        <v>51</v>
      </c>
      <c r="AU79" s="1">
        <v>29</v>
      </c>
      <c r="AV79" s="1">
        <v>69</v>
      </c>
      <c r="AW79" s="1">
        <v>48</v>
      </c>
      <c r="AX79" s="1">
        <v>82</v>
      </c>
      <c r="AY79" s="1">
        <v>75</v>
      </c>
      <c r="AZ79" s="1">
        <v>55</v>
      </c>
      <c r="BA79" s="1">
        <v>82</v>
      </c>
      <c r="BB79" s="1">
        <v>41</v>
      </c>
      <c r="BC79" s="1">
        <v>9</v>
      </c>
      <c r="BD79" s="1">
        <v>88</v>
      </c>
      <c r="BE79" s="1">
        <v>52</v>
      </c>
      <c r="BF79" s="1">
        <v>55</v>
      </c>
      <c r="BG79" s="1">
        <v>30</v>
      </c>
      <c r="BH79" s="1">
        <v>44</v>
      </c>
      <c r="BI79" s="1">
        <v>37</v>
      </c>
      <c r="BJ79" s="1">
        <v>58</v>
      </c>
      <c r="BK79" s="1">
        <v>80</v>
      </c>
      <c r="BL79" s="1">
        <v>58</v>
      </c>
      <c r="BM79" s="1">
        <v>75</v>
      </c>
      <c r="BN79" s="1">
        <v>36</v>
      </c>
      <c r="BO79" s="1">
        <v>23</v>
      </c>
      <c r="BP79" s="1">
        <v>75</v>
      </c>
      <c r="BQ79" s="1">
        <v>20</v>
      </c>
      <c r="BR79" s="1">
        <v>88</v>
      </c>
      <c r="BS79" s="1">
        <v>15</v>
      </c>
      <c r="BT79" s="1">
        <v>65</v>
      </c>
      <c r="BU79" s="1">
        <v>42</v>
      </c>
      <c r="BV79" s="1">
        <v>69</v>
      </c>
      <c r="BW79" s="1">
        <v>68</v>
      </c>
      <c r="BX79" s="1">
        <v>48</v>
      </c>
      <c r="BY79" s="1">
        <v>20</v>
      </c>
      <c r="BZ79" s="1">
        <f t="array" ref="BZ79:BZ103">TRANSPOSE(CA78:CY78)</f>
        <v>48</v>
      </c>
      <c r="CA79" s="1" t="s">
        <v>103</v>
      </c>
      <c r="CB79" s="1">
        <v>48</v>
      </c>
      <c r="CC79" s="1">
        <v>19</v>
      </c>
      <c r="CD79" s="1">
        <v>88</v>
      </c>
      <c r="CE79" s="1">
        <v>100</v>
      </c>
      <c r="CF79" s="1">
        <v>50</v>
      </c>
      <c r="CG79" s="1">
        <v>69</v>
      </c>
      <c r="CH79" s="1">
        <v>35</v>
      </c>
      <c r="CI79" s="1">
        <v>53</v>
      </c>
      <c r="CJ79" s="1">
        <v>37</v>
      </c>
      <c r="CK79" s="1">
        <v>72</v>
      </c>
      <c r="CL79" s="1">
        <v>52</v>
      </c>
      <c r="CM79" s="1">
        <v>90</v>
      </c>
      <c r="CN79" s="1">
        <v>24</v>
      </c>
      <c r="CO79" s="1">
        <v>12</v>
      </c>
      <c r="CP79" s="1">
        <v>77</v>
      </c>
      <c r="CQ79" s="1">
        <v>48</v>
      </c>
      <c r="CR79" s="1">
        <v>71</v>
      </c>
      <c r="CS79" s="1">
        <v>52</v>
      </c>
      <c r="CT79" s="1">
        <v>71</v>
      </c>
      <c r="CU79" s="1">
        <v>71</v>
      </c>
      <c r="CV79" s="1">
        <v>81</v>
      </c>
      <c r="CW79" s="1">
        <v>57</v>
      </c>
      <c r="CX79" s="1">
        <v>63</v>
      </c>
      <c r="CY79" s="1">
        <v>59</v>
      </c>
    </row>
    <row r="80" spans="1:103" ht="15.75" customHeight="1" x14ac:dyDescent="0.25">
      <c r="A80" s="2" t="s">
        <v>79</v>
      </c>
      <c r="B80" s="1">
        <v>47</v>
      </c>
      <c r="C80" s="1">
        <v>98</v>
      </c>
      <c r="D80" s="1">
        <v>98</v>
      </c>
      <c r="E80" s="1">
        <v>25</v>
      </c>
      <c r="F80" s="1">
        <v>61</v>
      </c>
      <c r="G80" s="1">
        <v>54</v>
      </c>
      <c r="H80" s="1">
        <v>49</v>
      </c>
      <c r="I80" s="1">
        <v>106</v>
      </c>
      <c r="J80" s="1">
        <v>105</v>
      </c>
      <c r="K80" s="1">
        <v>39</v>
      </c>
      <c r="L80" s="1">
        <v>89</v>
      </c>
      <c r="M80" s="1">
        <v>123</v>
      </c>
      <c r="N80" s="1">
        <v>62</v>
      </c>
      <c r="O80" s="1">
        <v>76</v>
      </c>
      <c r="P80" s="1">
        <v>77</v>
      </c>
      <c r="Q80" s="1">
        <v>50</v>
      </c>
      <c r="R80" s="1">
        <v>55</v>
      </c>
      <c r="S80" s="1">
        <v>66</v>
      </c>
      <c r="T80" s="1">
        <v>93</v>
      </c>
      <c r="U80" s="1">
        <v>50</v>
      </c>
      <c r="V80" s="1">
        <v>93</v>
      </c>
      <c r="W80" s="1">
        <v>72</v>
      </c>
      <c r="X80" s="1">
        <v>43</v>
      </c>
      <c r="Y80" s="1">
        <v>101</v>
      </c>
      <c r="Z80" s="1">
        <v>57</v>
      </c>
      <c r="AA80" s="1">
        <v>102</v>
      </c>
      <c r="AB80" s="1">
        <v>102</v>
      </c>
      <c r="AC80" s="1">
        <v>15</v>
      </c>
      <c r="AD80" s="1">
        <v>16</v>
      </c>
      <c r="AE80" s="1">
        <v>52</v>
      </c>
      <c r="AF80" s="1">
        <v>44</v>
      </c>
      <c r="AG80" s="1">
        <v>111</v>
      </c>
      <c r="AH80" s="1">
        <v>97</v>
      </c>
      <c r="AI80" s="1">
        <v>111</v>
      </c>
      <c r="AJ80" s="1">
        <v>112</v>
      </c>
      <c r="AK80" s="1">
        <v>81</v>
      </c>
      <c r="AL80" s="1">
        <v>58</v>
      </c>
      <c r="AM80" s="1">
        <v>116</v>
      </c>
      <c r="AN80" s="1">
        <v>99</v>
      </c>
      <c r="AO80" s="1">
        <v>71</v>
      </c>
      <c r="AP80" s="1">
        <v>70</v>
      </c>
      <c r="AQ80" s="1">
        <v>96</v>
      </c>
      <c r="AR80" s="1">
        <v>130</v>
      </c>
      <c r="AS80" s="1">
        <v>65</v>
      </c>
      <c r="AT80" s="1">
        <v>71</v>
      </c>
      <c r="AU80" s="1">
        <v>58</v>
      </c>
      <c r="AV80" s="1">
        <v>88</v>
      </c>
      <c r="AW80" s="1">
        <v>68</v>
      </c>
      <c r="AX80" s="1">
        <v>114</v>
      </c>
      <c r="AY80" s="1">
        <v>95</v>
      </c>
      <c r="AZ80" s="1">
        <v>47</v>
      </c>
      <c r="BA80" s="1">
        <v>84</v>
      </c>
      <c r="BB80" s="1">
        <v>6</v>
      </c>
      <c r="BC80" s="1">
        <v>38</v>
      </c>
      <c r="BD80" s="1">
        <v>105</v>
      </c>
      <c r="BE80" s="1">
        <v>44</v>
      </c>
      <c r="BF80" s="1">
        <v>75</v>
      </c>
      <c r="BG80" s="1">
        <v>50</v>
      </c>
      <c r="BH80" s="1">
        <v>65</v>
      </c>
      <c r="BI80" s="1">
        <v>57</v>
      </c>
      <c r="BJ80" s="1">
        <v>77</v>
      </c>
      <c r="BK80" s="1">
        <v>112</v>
      </c>
      <c r="BL80" s="1">
        <v>22</v>
      </c>
      <c r="BM80" s="1">
        <v>78</v>
      </c>
      <c r="BN80" s="1">
        <v>48</v>
      </c>
      <c r="BO80" s="1">
        <v>16</v>
      </c>
      <c r="BP80" s="1">
        <v>96</v>
      </c>
      <c r="BQ80" s="1">
        <v>13</v>
      </c>
      <c r="BR80" s="1">
        <v>107</v>
      </c>
      <c r="BS80" s="1">
        <v>42</v>
      </c>
      <c r="BT80" s="1">
        <v>85</v>
      </c>
      <c r="BU80" s="1">
        <v>43</v>
      </c>
      <c r="BV80" s="1">
        <v>90</v>
      </c>
      <c r="BW80" s="1">
        <v>88</v>
      </c>
      <c r="BX80" s="1">
        <v>12</v>
      </c>
      <c r="BY80" s="1">
        <v>49</v>
      </c>
      <c r="BZ80" s="1">
        <v>17</v>
      </c>
      <c r="CA80" s="1">
        <f t="array" ref="CA80:CA103">TRANSPOSE(CB79:CY79)</f>
        <v>48</v>
      </c>
      <c r="CB80" s="1" t="s">
        <v>103</v>
      </c>
      <c r="CC80" s="1">
        <v>36</v>
      </c>
      <c r="CD80" s="1">
        <v>120</v>
      </c>
      <c r="CE80" s="1">
        <v>133</v>
      </c>
      <c r="CF80" s="1">
        <v>51</v>
      </c>
      <c r="CG80" s="1">
        <v>88</v>
      </c>
      <c r="CH80" s="1">
        <v>24</v>
      </c>
      <c r="CI80" s="1">
        <v>73</v>
      </c>
      <c r="CJ80" s="1">
        <v>26</v>
      </c>
      <c r="CK80" s="1">
        <v>108</v>
      </c>
      <c r="CL80" s="1">
        <v>44</v>
      </c>
      <c r="CM80" s="1">
        <v>123</v>
      </c>
      <c r="CN80" s="1">
        <v>30</v>
      </c>
      <c r="CO80" s="1">
        <v>24</v>
      </c>
      <c r="CP80" s="1">
        <v>110</v>
      </c>
      <c r="CQ80" s="1">
        <v>68</v>
      </c>
      <c r="CR80" s="1">
        <v>70</v>
      </c>
      <c r="CS80" s="1">
        <v>9</v>
      </c>
      <c r="CT80" s="1">
        <v>104</v>
      </c>
      <c r="CU80" s="1">
        <v>104</v>
      </c>
      <c r="CV80" s="1">
        <v>102</v>
      </c>
      <c r="CW80" s="1">
        <v>58</v>
      </c>
      <c r="CX80" s="1">
        <v>83</v>
      </c>
      <c r="CY80" s="1">
        <v>79</v>
      </c>
    </row>
    <row r="81" spans="1:103" ht="15.75" customHeight="1" x14ac:dyDescent="0.25">
      <c r="A81" s="2" t="s">
        <v>80</v>
      </c>
      <c r="B81" s="1">
        <v>30</v>
      </c>
      <c r="C81" s="1">
        <v>82</v>
      </c>
      <c r="D81" s="1">
        <v>68</v>
      </c>
      <c r="E81" s="1">
        <v>19</v>
      </c>
      <c r="F81" s="1">
        <v>49</v>
      </c>
      <c r="G81" s="1">
        <v>30</v>
      </c>
      <c r="H81" s="1">
        <v>20</v>
      </c>
      <c r="I81" s="1">
        <v>77</v>
      </c>
      <c r="J81" s="1">
        <v>100</v>
      </c>
      <c r="K81" s="1">
        <v>32</v>
      </c>
      <c r="L81" s="1">
        <v>73</v>
      </c>
      <c r="M81" s="1">
        <v>94</v>
      </c>
      <c r="N81" s="1">
        <v>50</v>
      </c>
      <c r="O81" s="1">
        <v>59</v>
      </c>
      <c r="P81" s="1">
        <v>69</v>
      </c>
      <c r="Q81" s="1">
        <v>54</v>
      </c>
      <c r="R81" s="1">
        <v>37</v>
      </c>
      <c r="S81" s="1">
        <v>37</v>
      </c>
      <c r="T81" s="1">
        <v>83</v>
      </c>
      <c r="U81" s="1">
        <v>30</v>
      </c>
      <c r="V81" s="1">
        <v>75</v>
      </c>
      <c r="W81" s="1">
        <v>43</v>
      </c>
      <c r="X81" s="1">
        <v>18</v>
      </c>
      <c r="Y81" s="1">
        <v>86</v>
      </c>
      <c r="Z81" s="1">
        <v>40</v>
      </c>
      <c r="AA81" s="1">
        <v>86</v>
      </c>
      <c r="AB81" s="1">
        <v>86</v>
      </c>
      <c r="AC81" s="1">
        <v>28</v>
      </c>
      <c r="AD81" s="1">
        <v>47</v>
      </c>
      <c r="AE81" s="1">
        <v>23</v>
      </c>
      <c r="AF81" s="1">
        <v>15</v>
      </c>
      <c r="AG81" s="1">
        <v>83</v>
      </c>
      <c r="AH81" s="1">
        <v>68</v>
      </c>
      <c r="AI81" s="1">
        <v>84</v>
      </c>
      <c r="AJ81" s="1">
        <v>85</v>
      </c>
      <c r="AK81" s="1">
        <v>76</v>
      </c>
      <c r="AL81" s="1">
        <v>50</v>
      </c>
      <c r="AM81" s="1">
        <v>87</v>
      </c>
      <c r="AN81" s="1">
        <v>83</v>
      </c>
      <c r="AO81" s="1">
        <v>55</v>
      </c>
      <c r="AP81" s="1">
        <v>63</v>
      </c>
      <c r="AQ81" s="1">
        <v>75</v>
      </c>
      <c r="AR81" s="1">
        <v>104</v>
      </c>
      <c r="AS81" s="1">
        <v>49</v>
      </c>
      <c r="AT81" s="1">
        <v>55</v>
      </c>
      <c r="AU81" s="1">
        <v>35</v>
      </c>
      <c r="AV81" s="1">
        <v>72</v>
      </c>
      <c r="AW81" s="1">
        <v>51</v>
      </c>
      <c r="AX81" s="1">
        <v>89</v>
      </c>
      <c r="AY81" s="1">
        <v>105</v>
      </c>
      <c r="AZ81" s="1">
        <v>42</v>
      </c>
      <c r="BA81" s="1">
        <v>82</v>
      </c>
      <c r="BB81" s="1">
        <v>35</v>
      </c>
      <c r="BC81" s="1">
        <v>20</v>
      </c>
      <c r="BD81" s="1">
        <v>95</v>
      </c>
      <c r="BE81" s="1">
        <v>39</v>
      </c>
      <c r="BF81" s="1">
        <v>58</v>
      </c>
      <c r="BG81" s="1">
        <v>34</v>
      </c>
      <c r="BH81" s="1">
        <v>49</v>
      </c>
      <c r="BI81" s="1">
        <v>41</v>
      </c>
      <c r="BJ81" s="1">
        <v>61</v>
      </c>
      <c r="BK81" s="1">
        <v>84</v>
      </c>
      <c r="BL81" s="1">
        <v>50</v>
      </c>
      <c r="BM81" s="1">
        <v>71</v>
      </c>
      <c r="BN81" s="1">
        <v>39</v>
      </c>
      <c r="BO81" s="1">
        <v>16</v>
      </c>
      <c r="BP81" s="1">
        <v>79</v>
      </c>
      <c r="BQ81" s="1">
        <v>13</v>
      </c>
      <c r="BR81" s="1">
        <v>92</v>
      </c>
      <c r="BS81" s="1">
        <v>13</v>
      </c>
      <c r="BT81" s="1">
        <v>69</v>
      </c>
      <c r="BU81" s="1">
        <v>38</v>
      </c>
      <c r="BV81" s="1">
        <v>73</v>
      </c>
      <c r="BW81" s="1">
        <v>72</v>
      </c>
      <c r="BX81" s="1">
        <v>41</v>
      </c>
      <c r="BY81" s="1">
        <v>27</v>
      </c>
      <c r="BZ81" s="1">
        <v>46</v>
      </c>
      <c r="CA81" s="1">
        <v>19</v>
      </c>
      <c r="CB81" s="1">
        <f t="array" ref="CB81:CB103">TRANSPOSE(CC80:CY80)</f>
        <v>36</v>
      </c>
      <c r="CC81" s="1" t="s">
        <v>103</v>
      </c>
      <c r="CD81" s="1">
        <v>95</v>
      </c>
      <c r="CE81" s="1">
        <v>116</v>
      </c>
      <c r="CF81" s="1">
        <v>46</v>
      </c>
      <c r="CG81" s="1">
        <v>72</v>
      </c>
      <c r="CH81" s="1">
        <v>29</v>
      </c>
      <c r="CI81" s="1">
        <v>62</v>
      </c>
      <c r="CJ81" s="1">
        <v>30</v>
      </c>
      <c r="CK81" s="1">
        <v>79</v>
      </c>
      <c r="CL81" s="1">
        <v>39</v>
      </c>
      <c r="CM81" s="1">
        <v>106</v>
      </c>
      <c r="CN81" s="1">
        <v>12</v>
      </c>
      <c r="CO81" s="1">
        <v>16</v>
      </c>
      <c r="CP81" s="1">
        <v>81</v>
      </c>
      <c r="CQ81" s="1">
        <v>57</v>
      </c>
      <c r="CR81" s="1">
        <v>65</v>
      </c>
      <c r="CS81" s="1">
        <v>33</v>
      </c>
      <c r="CT81" s="1">
        <v>74</v>
      </c>
      <c r="CU81" s="1">
        <v>75</v>
      </c>
      <c r="CV81" s="1">
        <v>86</v>
      </c>
      <c r="CW81" s="1">
        <v>51</v>
      </c>
      <c r="CX81" s="1">
        <v>66</v>
      </c>
      <c r="CY81" s="1">
        <v>64</v>
      </c>
    </row>
    <row r="82" spans="1:103" ht="15.75" customHeight="1" x14ac:dyDescent="0.25">
      <c r="A82" s="2" t="s">
        <v>81</v>
      </c>
      <c r="B82" s="1">
        <v>76</v>
      </c>
      <c r="C82" s="1">
        <v>23</v>
      </c>
      <c r="D82" s="1">
        <v>72</v>
      </c>
      <c r="E82" s="1">
        <v>101</v>
      </c>
      <c r="F82" s="1">
        <v>62</v>
      </c>
      <c r="G82" s="1">
        <v>81</v>
      </c>
      <c r="H82" s="1">
        <v>77</v>
      </c>
      <c r="I82" s="1">
        <v>74</v>
      </c>
      <c r="J82" s="1">
        <v>30</v>
      </c>
      <c r="K82" s="1">
        <v>103</v>
      </c>
      <c r="L82" s="1">
        <v>43</v>
      </c>
      <c r="M82" s="1">
        <v>92</v>
      </c>
      <c r="N82" s="1">
        <v>96</v>
      </c>
      <c r="O82" s="1">
        <v>81</v>
      </c>
      <c r="P82" s="1">
        <v>55</v>
      </c>
      <c r="Q82" s="1">
        <v>128</v>
      </c>
      <c r="R82" s="1">
        <v>82</v>
      </c>
      <c r="S82" s="1">
        <v>70</v>
      </c>
      <c r="T82" s="1">
        <v>39</v>
      </c>
      <c r="U82" s="1">
        <v>75</v>
      </c>
      <c r="V82" s="1">
        <v>31</v>
      </c>
      <c r="W82" s="1">
        <v>52</v>
      </c>
      <c r="X82" s="1">
        <v>91</v>
      </c>
      <c r="Y82" s="1">
        <v>61</v>
      </c>
      <c r="Z82" s="1">
        <v>77</v>
      </c>
      <c r="AA82" s="1">
        <v>28</v>
      </c>
      <c r="AB82" s="1">
        <v>25</v>
      </c>
      <c r="AC82" s="1">
        <v>112</v>
      </c>
      <c r="AD82" s="1">
        <v>130</v>
      </c>
      <c r="AE82" s="1">
        <v>79</v>
      </c>
      <c r="AF82" s="1">
        <v>84</v>
      </c>
      <c r="AG82" s="1">
        <v>81</v>
      </c>
      <c r="AH82" s="1">
        <v>27</v>
      </c>
      <c r="AI82" s="1">
        <v>82</v>
      </c>
      <c r="AJ82" s="1">
        <v>89</v>
      </c>
      <c r="AK82" s="1">
        <v>129</v>
      </c>
      <c r="AL82" s="1">
        <v>97</v>
      </c>
      <c r="AM82" s="1">
        <v>85</v>
      </c>
      <c r="AN82" s="1">
        <v>58</v>
      </c>
      <c r="AO82" s="1">
        <v>67</v>
      </c>
      <c r="AP82" s="1">
        <v>108</v>
      </c>
      <c r="AQ82" s="1">
        <v>110</v>
      </c>
      <c r="AR82" s="1">
        <v>10</v>
      </c>
      <c r="AS82" s="1">
        <v>67</v>
      </c>
      <c r="AT82" s="1">
        <v>53</v>
      </c>
      <c r="AU82" s="1">
        <v>60</v>
      </c>
      <c r="AV82" s="1">
        <v>49</v>
      </c>
      <c r="AW82" s="1">
        <v>95</v>
      </c>
      <c r="AX82" s="1">
        <v>6</v>
      </c>
      <c r="AY82" s="1">
        <v>34</v>
      </c>
      <c r="AZ82" s="1">
        <v>117</v>
      </c>
      <c r="BA82" s="1">
        <v>39</v>
      </c>
      <c r="BB82" s="1">
        <v>125</v>
      </c>
      <c r="BC82" s="1">
        <v>81</v>
      </c>
      <c r="BD82" s="1">
        <v>25</v>
      </c>
      <c r="BE82" s="1">
        <v>99</v>
      </c>
      <c r="BF82" s="1">
        <v>75</v>
      </c>
      <c r="BG82" s="1">
        <v>71</v>
      </c>
      <c r="BH82" s="1">
        <v>87</v>
      </c>
      <c r="BI82" s="1">
        <v>66</v>
      </c>
      <c r="BJ82" s="1">
        <v>44</v>
      </c>
      <c r="BK82" s="1">
        <v>81</v>
      </c>
      <c r="BL82" s="1">
        <v>133</v>
      </c>
      <c r="BM82" s="1">
        <v>109</v>
      </c>
      <c r="BN82" s="1">
        <v>86</v>
      </c>
      <c r="BO82" s="1">
        <v>107</v>
      </c>
      <c r="BP82" s="1">
        <v>56</v>
      </c>
      <c r="BQ82" s="1">
        <v>104</v>
      </c>
      <c r="BR82" s="1">
        <v>67</v>
      </c>
      <c r="BS82" s="1">
        <v>91</v>
      </c>
      <c r="BT82" s="1">
        <v>53</v>
      </c>
      <c r="BU82" s="1">
        <v>92</v>
      </c>
      <c r="BV82" s="1">
        <v>100</v>
      </c>
      <c r="BW82" s="1">
        <v>41</v>
      </c>
      <c r="BX82" s="1">
        <v>132</v>
      </c>
      <c r="BY82" s="1">
        <v>69</v>
      </c>
      <c r="BZ82" s="1">
        <v>135</v>
      </c>
      <c r="CA82" s="1">
        <v>88</v>
      </c>
      <c r="CB82" s="1">
        <v>120</v>
      </c>
      <c r="CC82" s="1">
        <f t="array" ref="CC82:CC103">TRANSPOSE(CD81:CY81)</f>
        <v>95</v>
      </c>
      <c r="CD82" s="1" t="s">
        <v>103</v>
      </c>
      <c r="CE82" s="1">
        <v>97</v>
      </c>
      <c r="CF82" s="1">
        <v>102</v>
      </c>
      <c r="CG82" s="1">
        <v>32</v>
      </c>
      <c r="CH82" s="1">
        <v>116</v>
      </c>
      <c r="CI82" s="1">
        <v>52</v>
      </c>
      <c r="CJ82" s="1">
        <v>123</v>
      </c>
      <c r="CK82" s="1">
        <v>17</v>
      </c>
      <c r="CL82" s="1">
        <v>114</v>
      </c>
      <c r="CM82" s="1">
        <v>86</v>
      </c>
      <c r="CN82" s="1">
        <v>96</v>
      </c>
      <c r="CO82" s="1">
        <v>97</v>
      </c>
      <c r="CP82" s="1">
        <v>85</v>
      </c>
      <c r="CQ82" s="1">
        <v>58</v>
      </c>
      <c r="CR82" s="1">
        <v>118</v>
      </c>
      <c r="CS82" s="1">
        <v>125</v>
      </c>
      <c r="CT82" s="1">
        <v>73</v>
      </c>
      <c r="CU82" s="1">
        <v>65</v>
      </c>
      <c r="CV82" s="1">
        <v>18</v>
      </c>
      <c r="CW82" s="1">
        <v>104</v>
      </c>
      <c r="CX82" s="1">
        <v>50</v>
      </c>
      <c r="CY82" s="1">
        <v>45</v>
      </c>
    </row>
    <row r="83" spans="1:103" ht="15.75" customHeight="1" x14ac:dyDescent="0.25">
      <c r="A83" s="2" t="s">
        <v>82</v>
      </c>
      <c r="B83" s="1">
        <v>73</v>
      </c>
      <c r="C83" s="1">
        <v>74</v>
      </c>
      <c r="D83" s="1">
        <v>36</v>
      </c>
      <c r="E83" s="1">
        <v>103</v>
      </c>
      <c r="F83" s="1">
        <v>96</v>
      </c>
      <c r="G83" s="1">
        <v>82</v>
      </c>
      <c r="H83" s="1">
        <v>92</v>
      </c>
      <c r="I83" s="1">
        <v>32</v>
      </c>
      <c r="J83" s="1">
        <v>82</v>
      </c>
      <c r="K83" s="1">
        <v>86</v>
      </c>
      <c r="L83" s="1">
        <v>60</v>
      </c>
      <c r="M83" s="1">
        <v>50</v>
      </c>
      <c r="N83" s="1">
        <v>70</v>
      </c>
      <c r="O83" s="1">
        <v>40</v>
      </c>
      <c r="P83" s="1">
        <v>75</v>
      </c>
      <c r="Q83" s="1">
        <v>124</v>
      </c>
      <c r="R83" s="1">
        <v>70</v>
      </c>
      <c r="S83" s="1">
        <v>109</v>
      </c>
      <c r="T83" s="1">
        <v>59</v>
      </c>
      <c r="U83" s="1">
        <v>112</v>
      </c>
      <c r="V83" s="1">
        <v>95</v>
      </c>
      <c r="W83" s="1">
        <v>115</v>
      </c>
      <c r="X83" s="1">
        <v>91</v>
      </c>
      <c r="Y83" s="1">
        <v>50</v>
      </c>
      <c r="Z83" s="1">
        <v>60</v>
      </c>
      <c r="AA83" s="1">
        <v>71</v>
      </c>
      <c r="AB83" s="1">
        <v>78</v>
      </c>
      <c r="AC83" s="1">
        <v>114</v>
      </c>
      <c r="AD83" s="1">
        <v>133</v>
      </c>
      <c r="AE83" s="1">
        <v>89</v>
      </c>
      <c r="AF83" s="1">
        <v>96</v>
      </c>
      <c r="AG83" s="1">
        <v>18</v>
      </c>
      <c r="AH83" s="1">
        <v>99</v>
      </c>
      <c r="AI83" s="1">
        <v>40</v>
      </c>
      <c r="AJ83" s="1">
        <v>29</v>
      </c>
      <c r="AK83" s="1">
        <v>69</v>
      </c>
      <c r="AL83" s="1">
        <v>67</v>
      </c>
      <c r="AM83" s="1">
        <v>20</v>
      </c>
      <c r="AN83" s="1">
        <v>52</v>
      </c>
      <c r="AO83" s="1">
        <v>66</v>
      </c>
      <c r="AP83" s="1">
        <v>55</v>
      </c>
      <c r="AQ83" s="1">
        <v>51</v>
      </c>
      <c r="AR83" s="1">
        <v>106</v>
      </c>
      <c r="AS83" s="1">
        <v>72</v>
      </c>
      <c r="AT83" s="1">
        <v>88</v>
      </c>
      <c r="AU83" s="1">
        <v>106</v>
      </c>
      <c r="AV83" s="1">
        <v>49</v>
      </c>
      <c r="AW83" s="1">
        <v>66</v>
      </c>
      <c r="AX83" s="1">
        <v>91</v>
      </c>
      <c r="AY83" s="1">
        <v>64</v>
      </c>
      <c r="AZ83" s="1">
        <v>113</v>
      </c>
      <c r="BA83" s="1">
        <v>101</v>
      </c>
      <c r="BB83" s="1">
        <v>127</v>
      </c>
      <c r="BC83" s="1">
        <v>100</v>
      </c>
      <c r="BD83" s="1">
        <v>82</v>
      </c>
      <c r="BE83" s="1">
        <v>95</v>
      </c>
      <c r="BF83" s="1">
        <v>57</v>
      </c>
      <c r="BG83" s="1">
        <v>72</v>
      </c>
      <c r="BH83" s="1">
        <v>53</v>
      </c>
      <c r="BI83" s="1">
        <v>79</v>
      </c>
      <c r="BJ83" s="1">
        <v>79</v>
      </c>
      <c r="BK83" s="1">
        <v>40</v>
      </c>
      <c r="BL83" s="1">
        <v>179</v>
      </c>
      <c r="BM83" s="1">
        <v>47</v>
      </c>
      <c r="BN83" s="1">
        <v>83</v>
      </c>
      <c r="BO83" s="1">
        <v>118</v>
      </c>
      <c r="BP83" s="1">
        <v>43</v>
      </c>
      <c r="BQ83" s="1">
        <v>125</v>
      </c>
      <c r="BR83" s="1">
        <v>58</v>
      </c>
      <c r="BS83" s="1">
        <v>91</v>
      </c>
      <c r="BT83" s="1">
        <v>52</v>
      </c>
      <c r="BU83" s="1">
        <v>76</v>
      </c>
      <c r="BV83" s="1">
        <v>35</v>
      </c>
      <c r="BW83" s="1">
        <v>79</v>
      </c>
      <c r="BX83" s="1">
        <v>144</v>
      </c>
      <c r="BY83" s="1">
        <v>121</v>
      </c>
      <c r="BZ83" s="1">
        <v>138</v>
      </c>
      <c r="CA83" s="1">
        <v>100</v>
      </c>
      <c r="CB83" s="1">
        <v>133</v>
      </c>
      <c r="CC83" s="1">
        <v>116</v>
      </c>
      <c r="CD83" s="1">
        <f t="array" ref="CD83:CD103">TRANSPOSE(CE82:CY82)</f>
        <v>97</v>
      </c>
      <c r="CE83" s="1" t="s">
        <v>103</v>
      </c>
      <c r="CF83" s="1">
        <v>88</v>
      </c>
      <c r="CG83" s="1">
        <v>68</v>
      </c>
      <c r="CH83" s="1">
        <v>134</v>
      </c>
      <c r="CI83" s="1">
        <v>78</v>
      </c>
      <c r="CJ83" s="1">
        <v>141</v>
      </c>
      <c r="CK83" s="1">
        <v>88</v>
      </c>
      <c r="CL83" s="1">
        <v>110</v>
      </c>
      <c r="CM83" s="1">
        <v>13</v>
      </c>
      <c r="CN83" s="1">
        <v>102</v>
      </c>
      <c r="CO83" s="1">
        <v>107</v>
      </c>
      <c r="CP83" s="1">
        <v>26</v>
      </c>
      <c r="CQ83" s="1">
        <v>84</v>
      </c>
      <c r="CR83" s="1">
        <v>60</v>
      </c>
      <c r="CS83" s="1">
        <v>137</v>
      </c>
      <c r="CT83" s="1">
        <v>24</v>
      </c>
      <c r="CU83" s="1">
        <v>32</v>
      </c>
      <c r="CV83" s="1">
        <v>79</v>
      </c>
      <c r="CW83" s="1">
        <v>83</v>
      </c>
      <c r="CX83" s="1">
        <v>64</v>
      </c>
      <c r="CY83" s="1">
        <v>97</v>
      </c>
    </row>
    <row r="84" spans="1:103" ht="15.75" customHeight="1" x14ac:dyDescent="0.25">
      <c r="A84" s="2" t="s">
        <v>83</v>
      </c>
      <c r="B84" s="1">
        <v>27</v>
      </c>
      <c r="C84" s="1">
        <v>80</v>
      </c>
      <c r="D84" s="1">
        <v>64</v>
      </c>
      <c r="E84" s="1">
        <v>20</v>
      </c>
      <c r="F84" s="1">
        <v>43</v>
      </c>
      <c r="G84" s="1">
        <v>36</v>
      </c>
      <c r="H84" s="1">
        <v>46</v>
      </c>
      <c r="I84" s="1">
        <v>72</v>
      </c>
      <c r="J84" s="1">
        <v>87</v>
      </c>
      <c r="K84" s="1">
        <v>25</v>
      </c>
      <c r="L84" s="1">
        <v>71</v>
      </c>
      <c r="M84" s="1">
        <v>89</v>
      </c>
      <c r="N84" s="1">
        <v>25</v>
      </c>
      <c r="O84" s="1">
        <v>55</v>
      </c>
      <c r="P84" s="1">
        <v>54</v>
      </c>
      <c r="Q84" s="1">
        <v>39</v>
      </c>
      <c r="R84" s="1">
        <v>33</v>
      </c>
      <c r="S84" s="1">
        <v>63</v>
      </c>
      <c r="T84" s="1">
        <v>75</v>
      </c>
      <c r="U84" s="1">
        <v>55</v>
      </c>
      <c r="V84" s="1">
        <v>75</v>
      </c>
      <c r="W84" s="1">
        <v>69</v>
      </c>
      <c r="X84" s="1">
        <v>38</v>
      </c>
      <c r="Y84" s="1">
        <v>82</v>
      </c>
      <c r="Z84" s="1">
        <v>37</v>
      </c>
      <c r="AA84" s="1">
        <v>84</v>
      </c>
      <c r="AB84" s="1">
        <v>84</v>
      </c>
      <c r="AC84" s="1">
        <v>44</v>
      </c>
      <c r="AD84" s="1">
        <v>62</v>
      </c>
      <c r="AE84" s="1">
        <v>43</v>
      </c>
      <c r="AF84" s="1">
        <v>46</v>
      </c>
      <c r="AG84" s="1">
        <v>77</v>
      </c>
      <c r="AH84" s="1">
        <v>84</v>
      </c>
      <c r="AI84" s="1">
        <v>80</v>
      </c>
      <c r="AJ84" s="1">
        <v>60</v>
      </c>
      <c r="AK84" s="1">
        <v>42</v>
      </c>
      <c r="AL84" s="1">
        <v>22</v>
      </c>
      <c r="AM84" s="1">
        <v>83</v>
      </c>
      <c r="AN84" s="1">
        <v>81</v>
      </c>
      <c r="AO84" s="1">
        <v>53</v>
      </c>
      <c r="AP84" s="1">
        <v>34</v>
      </c>
      <c r="AQ84" s="1">
        <v>51</v>
      </c>
      <c r="AR84" s="1">
        <v>112</v>
      </c>
      <c r="AS84" s="1">
        <v>47</v>
      </c>
      <c r="AT84" s="1">
        <v>53</v>
      </c>
      <c r="AU84" s="1">
        <v>61</v>
      </c>
      <c r="AV84" s="1">
        <v>70</v>
      </c>
      <c r="AW84" s="1">
        <v>47</v>
      </c>
      <c r="AX84" s="1">
        <v>96</v>
      </c>
      <c r="AY84" s="1">
        <v>77</v>
      </c>
      <c r="AZ84" s="1">
        <v>27</v>
      </c>
      <c r="BA84" s="1">
        <v>66</v>
      </c>
      <c r="BB84" s="1">
        <v>56</v>
      </c>
      <c r="BC84" s="1">
        <v>60</v>
      </c>
      <c r="BD84" s="1">
        <v>88</v>
      </c>
      <c r="BE84" s="1">
        <v>8</v>
      </c>
      <c r="BF84" s="1">
        <v>54</v>
      </c>
      <c r="BG84" s="1">
        <v>31</v>
      </c>
      <c r="BH84" s="1">
        <v>43</v>
      </c>
      <c r="BI84" s="1">
        <v>39</v>
      </c>
      <c r="BJ84" s="1">
        <v>59</v>
      </c>
      <c r="BK84" s="1">
        <v>79</v>
      </c>
      <c r="BL84" s="1">
        <v>65</v>
      </c>
      <c r="BM84" s="1">
        <v>42</v>
      </c>
      <c r="BN84" s="1">
        <v>17</v>
      </c>
      <c r="BO84" s="1">
        <v>58</v>
      </c>
      <c r="BP84" s="1">
        <v>74</v>
      </c>
      <c r="BQ84" s="1">
        <v>55</v>
      </c>
      <c r="BR84" s="1">
        <v>90</v>
      </c>
      <c r="BS84" s="1">
        <v>41</v>
      </c>
      <c r="BT84" s="1">
        <v>67</v>
      </c>
      <c r="BU84" s="1">
        <v>9</v>
      </c>
      <c r="BV84" s="1">
        <v>54</v>
      </c>
      <c r="BW84" s="1">
        <v>70</v>
      </c>
      <c r="BX84" s="1">
        <v>62</v>
      </c>
      <c r="BY84" s="1">
        <v>53</v>
      </c>
      <c r="BZ84" s="1">
        <v>67</v>
      </c>
      <c r="CA84" s="1">
        <v>50</v>
      </c>
      <c r="CB84" s="1">
        <v>51</v>
      </c>
      <c r="CC84" s="1">
        <v>46</v>
      </c>
      <c r="CD84" s="1">
        <v>102</v>
      </c>
      <c r="CE84" s="1">
        <f t="array" ref="CE84:CE103">TRANSPOSE(CF83:CY83)</f>
        <v>88</v>
      </c>
      <c r="CF84" s="1" t="s">
        <v>103</v>
      </c>
      <c r="CG84" s="1">
        <v>70</v>
      </c>
      <c r="CH84" s="1">
        <v>71</v>
      </c>
      <c r="CI84" s="1">
        <v>55</v>
      </c>
      <c r="CJ84" s="1">
        <v>72</v>
      </c>
      <c r="CK84" s="1">
        <v>90</v>
      </c>
      <c r="CL84" s="1">
        <v>24</v>
      </c>
      <c r="CM84" s="1">
        <v>78</v>
      </c>
      <c r="CN84" s="1">
        <v>36</v>
      </c>
      <c r="CO84" s="1">
        <v>57</v>
      </c>
      <c r="CP84" s="1">
        <v>64</v>
      </c>
      <c r="CQ84" s="1">
        <v>50</v>
      </c>
      <c r="CR84" s="1">
        <v>29</v>
      </c>
      <c r="CS84" s="1">
        <v>55</v>
      </c>
      <c r="CT84" s="1">
        <v>70</v>
      </c>
      <c r="CU84" s="1">
        <v>71</v>
      </c>
      <c r="CV84" s="1">
        <v>84</v>
      </c>
      <c r="CW84" s="1">
        <v>15</v>
      </c>
      <c r="CX84" s="1">
        <v>64</v>
      </c>
      <c r="CY84" s="1">
        <v>61</v>
      </c>
    </row>
    <row r="85" spans="1:103" ht="15.75" customHeight="1" x14ac:dyDescent="0.25">
      <c r="A85" s="2" t="s">
        <v>84</v>
      </c>
      <c r="B85" s="1">
        <v>42</v>
      </c>
      <c r="C85" s="1">
        <v>10</v>
      </c>
      <c r="D85" s="1">
        <v>44</v>
      </c>
      <c r="E85" s="1">
        <v>70</v>
      </c>
      <c r="F85" s="1">
        <v>30</v>
      </c>
      <c r="G85" s="1">
        <v>49</v>
      </c>
      <c r="H85" s="1">
        <v>59</v>
      </c>
      <c r="I85" s="1">
        <v>46</v>
      </c>
      <c r="J85" s="1">
        <v>18</v>
      </c>
      <c r="K85" s="1">
        <v>53</v>
      </c>
      <c r="L85" s="1">
        <v>14</v>
      </c>
      <c r="M85" s="1">
        <v>63</v>
      </c>
      <c r="N85" s="1">
        <v>64</v>
      </c>
      <c r="O85" s="1">
        <v>52</v>
      </c>
      <c r="P85" s="1">
        <v>23</v>
      </c>
      <c r="Q85" s="1">
        <v>97</v>
      </c>
      <c r="R85" s="1">
        <v>50</v>
      </c>
      <c r="S85" s="1">
        <v>43</v>
      </c>
      <c r="T85" s="1">
        <v>11</v>
      </c>
      <c r="U85" s="1">
        <v>69</v>
      </c>
      <c r="V85" s="1">
        <v>31</v>
      </c>
      <c r="W85" s="1">
        <v>60</v>
      </c>
      <c r="X85" s="1">
        <v>59</v>
      </c>
      <c r="Y85" s="1">
        <v>32</v>
      </c>
      <c r="Z85" s="1">
        <v>46</v>
      </c>
      <c r="AA85" s="1">
        <v>14</v>
      </c>
      <c r="AB85" s="1">
        <v>14</v>
      </c>
      <c r="AC85" s="1">
        <v>81</v>
      </c>
      <c r="AD85" s="1">
        <v>99</v>
      </c>
      <c r="AE85" s="1">
        <v>56</v>
      </c>
      <c r="AF85" s="1">
        <v>65</v>
      </c>
      <c r="AG85" s="1">
        <v>52</v>
      </c>
      <c r="AH85" s="1">
        <v>34</v>
      </c>
      <c r="AI85" s="1">
        <v>53</v>
      </c>
      <c r="AJ85" s="1">
        <v>60</v>
      </c>
      <c r="AK85" s="1">
        <v>98</v>
      </c>
      <c r="AL85" s="1">
        <v>65</v>
      </c>
      <c r="AM85" s="1">
        <v>57</v>
      </c>
      <c r="AN85" s="1">
        <v>30</v>
      </c>
      <c r="AO85" s="1">
        <v>39</v>
      </c>
      <c r="AP85" s="1">
        <v>77</v>
      </c>
      <c r="AQ85" s="1">
        <v>82</v>
      </c>
      <c r="AR85" s="1">
        <v>42</v>
      </c>
      <c r="AS85" s="1">
        <v>35</v>
      </c>
      <c r="AT85" s="1">
        <v>33</v>
      </c>
      <c r="AU85" s="1">
        <v>74</v>
      </c>
      <c r="AV85" s="1">
        <v>21</v>
      </c>
      <c r="AW85" s="1">
        <v>64</v>
      </c>
      <c r="AX85" s="1">
        <v>27</v>
      </c>
      <c r="AY85" s="1">
        <v>7</v>
      </c>
      <c r="AZ85" s="1">
        <v>85</v>
      </c>
      <c r="BA85" s="1">
        <v>45</v>
      </c>
      <c r="BB85" s="1">
        <v>93</v>
      </c>
      <c r="BC85" s="1">
        <v>88</v>
      </c>
      <c r="BD85" s="1">
        <v>18</v>
      </c>
      <c r="BE85" s="1">
        <v>67</v>
      </c>
      <c r="BF85" s="1">
        <v>47</v>
      </c>
      <c r="BG85" s="1">
        <v>39</v>
      </c>
      <c r="BH85" s="1">
        <v>55</v>
      </c>
      <c r="BI85" s="1">
        <v>35</v>
      </c>
      <c r="BJ85" s="1">
        <v>12</v>
      </c>
      <c r="BK85" s="1">
        <v>53</v>
      </c>
      <c r="BL85" s="1">
        <v>102</v>
      </c>
      <c r="BM85" s="1">
        <v>78</v>
      </c>
      <c r="BN85" s="1">
        <v>54</v>
      </c>
      <c r="BO85" s="1">
        <v>87</v>
      </c>
      <c r="BP85" s="1">
        <v>27</v>
      </c>
      <c r="BQ85" s="1">
        <v>93</v>
      </c>
      <c r="BR85" s="1">
        <v>39</v>
      </c>
      <c r="BS85" s="1">
        <v>59</v>
      </c>
      <c r="BT85" s="1">
        <v>24</v>
      </c>
      <c r="BU85" s="1">
        <v>60</v>
      </c>
      <c r="BV85" s="1">
        <v>71</v>
      </c>
      <c r="BW85" s="1">
        <v>15</v>
      </c>
      <c r="BX85" s="1">
        <v>100</v>
      </c>
      <c r="BY85" s="1">
        <v>66</v>
      </c>
      <c r="BZ85" s="1">
        <v>104</v>
      </c>
      <c r="CA85" s="1">
        <v>69</v>
      </c>
      <c r="CB85" s="1">
        <v>88</v>
      </c>
      <c r="CC85" s="1">
        <v>72</v>
      </c>
      <c r="CD85" s="1">
        <v>32</v>
      </c>
      <c r="CE85" s="1">
        <v>68</v>
      </c>
      <c r="CF85" s="1">
        <f t="array" ref="CF85:CF103">TRANSPOSE(CG84:CY84)</f>
        <v>70</v>
      </c>
      <c r="CG85" s="1" t="s">
        <v>103</v>
      </c>
      <c r="CH85" s="1">
        <v>100</v>
      </c>
      <c r="CI85" s="1">
        <v>20</v>
      </c>
      <c r="CJ85" s="1">
        <v>109</v>
      </c>
      <c r="CK85" s="1">
        <v>24</v>
      </c>
      <c r="CL85" s="1">
        <v>83</v>
      </c>
      <c r="CM85" s="1">
        <v>58</v>
      </c>
      <c r="CN85" s="1">
        <v>64</v>
      </c>
      <c r="CO85" s="1">
        <v>76</v>
      </c>
      <c r="CP85" s="1">
        <v>57</v>
      </c>
      <c r="CQ85" s="1">
        <v>25</v>
      </c>
      <c r="CR85" s="1">
        <v>87</v>
      </c>
      <c r="CS85" s="1">
        <v>93</v>
      </c>
      <c r="CT85" s="1">
        <v>44</v>
      </c>
      <c r="CU85" s="1">
        <v>36</v>
      </c>
      <c r="CV85" s="1">
        <v>15</v>
      </c>
      <c r="CW85" s="1">
        <v>73</v>
      </c>
      <c r="CX85" s="1">
        <v>21</v>
      </c>
      <c r="CY85" s="1">
        <v>41</v>
      </c>
    </row>
    <row r="86" spans="1:103" ht="15.75" customHeight="1" x14ac:dyDescent="0.25">
      <c r="A86" s="2" t="s">
        <v>85</v>
      </c>
      <c r="B86" s="1">
        <v>57</v>
      </c>
      <c r="C86" s="1">
        <v>112</v>
      </c>
      <c r="D86" s="1">
        <v>99</v>
      </c>
      <c r="E86" s="1">
        <v>44</v>
      </c>
      <c r="F86" s="1">
        <v>72</v>
      </c>
      <c r="G86" s="1">
        <v>59</v>
      </c>
      <c r="H86" s="1">
        <v>46</v>
      </c>
      <c r="I86" s="1">
        <v>107</v>
      </c>
      <c r="J86" s="1">
        <v>120</v>
      </c>
      <c r="K86" s="1">
        <v>58</v>
      </c>
      <c r="L86" s="1">
        <v>103</v>
      </c>
      <c r="M86" s="1">
        <v>124</v>
      </c>
      <c r="N86" s="1">
        <v>76</v>
      </c>
      <c r="O86" s="1">
        <v>89</v>
      </c>
      <c r="P86" s="1">
        <v>93</v>
      </c>
      <c r="Q86" s="1">
        <v>64</v>
      </c>
      <c r="R86" s="1">
        <v>68</v>
      </c>
      <c r="S86" s="1">
        <v>62</v>
      </c>
      <c r="T86" s="1">
        <v>114</v>
      </c>
      <c r="U86" s="1">
        <v>50</v>
      </c>
      <c r="V86" s="1">
        <v>96</v>
      </c>
      <c r="W86" s="1">
        <v>69</v>
      </c>
      <c r="X86" s="1">
        <v>46</v>
      </c>
      <c r="Y86" s="1">
        <v>116</v>
      </c>
      <c r="Z86" s="1">
        <v>67</v>
      </c>
      <c r="AA86" s="1">
        <v>116</v>
      </c>
      <c r="AB86" s="1">
        <v>116</v>
      </c>
      <c r="AC86" s="1">
        <v>44</v>
      </c>
      <c r="AD86" s="1">
        <v>33</v>
      </c>
      <c r="AE86" s="1">
        <v>48</v>
      </c>
      <c r="AF86" s="1">
        <v>37</v>
      </c>
      <c r="AG86" s="1">
        <v>117</v>
      </c>
      <c r="AH86" s="1">
        <v>90</v>
      </c>
      <c r="AI86" s="1">
        <v>114</v>
      </c>
      <c r="AJ86" s="1">
        <v>113</v>
      </c>
      <c r="AK86" s="1">
        <v>100</v>
      </c>
      <c r="AL86" s="1">
        <v>76</v>
      </c>
      <c r="AM86" s="1">
        <v>118</v>
      </c>
      <c r="AN86" s="1">
        <v>113</v>
      </c>
      <c r="AO86" s="1">
        <v>85</v>
      </c>
      <c r="AP86" s="1">
        <v>87</v>
      </c>
      <c r="AQ86" s="1">
        <v>105</v>
      </c>
      <c r="AR86" s="1">
        <v>126</v>
      </c>
      <c r="AS86" s="1">
        <v>80</v>
      </c>
      <c r="AT86" s="1">
        <v>85</v>
      </c>
      <c r="AU86" s="1">
        <v>61</v>
      </c>
      <c r="AV86" s="1">
        <v>108</v>
      </c>
      <c r="AW86" s="1">
        <v>89</v>
      </c>
      <c r="AX86" s="1">
        <v>110</v>
      </c>
      <c r="AY86" s="1">
        <v>109</v>
      </c>
      <c r="AZ86" s="1">
        <v>66</v>
      </c>
      <c r="BA86" s="1">
        <v>104</v>
      </c>
      <c r="BB86" s="1">
        <v>19</v>
      </c>
      <c r="BC86" s="1">
        <v>42</v>
      </c>
      <c r="BD86" s="1">
        <v>119</v>
      </c>
      <c r="BE86" s="1">
        <v>64</v>
      </c>
      <c r="BF86" s="1">
        <v>89</v>
      </c>
      <c r="BG86" s="1">
        <v>60</v>
      </c>
      <c r="BH86" s="1">
        <v>74</v>
      </c>
      <c r="BI86" s="1">
        <v>67</v>
      </c>
      <c r="BJ86" s="1">
        <v>92</v>
      </c>
      <c r="BK86" s="1">
        <v>114</v>
      </c>
      <c r="BL86" s="1">
        <v>36</v>
      </c>
      <c r="BM86" s="1">
        <v>96</v>
      </c>
      <c r="BN86" s="1">
        <v>65</v>
      </c>
      <c r="BO86" s="1">
        <v>13</v>
      </c>
      <c r="BP86" s="1">
        <v>109</v>
      </c>
      <c r="BQ86" s="1">
        <v>16</v>
      </c>
      <c r="BR86" s="1">
        <v>122</v>
      </c>
      <c r="BS86" s="1">
        <v>41</v>
      </c>
      <c r="BT86" s="1">
        <v>99</v>
      </c>
      <c r="BU86" s="1">
        <v>62</v>
      </c>
      <c r="BV86" s="1">
        <v>103</v>
      </c>
      <c r="BW86" s="1">
        <v>102</v>
      </c>
      <c r="BX86" s="1">
        <v>26</v>
      </c>
      <c r="BY86" s="1">
        <v>52</v>
      </c>
      <c r="BZ86" s="1">
        <v>28</v>
      </c>
      <c r="CA86" s="1">
        <v>35</v>
      </c>
      <c r="CB86" s="1">
        <v>24</v>
      </c>
      <c r="CC86" s="1">
        <v>29</v>
      </c>
      <c r="CD86" s="1">
        <v>116</v>
      </c>
      <c r="CE86" s="1">
        <v>134</v>
      </c>
      <c r="CF86" s="1">
        <v>71</v>
      </c>
      <c r="CG86" s="1">
        <f t="array" ref="CG86:CG103">TRANSPOSE(CH85:CY85)</f>
        <v>100</v>
      </c>
      <c r="CH86" s="1" t="s">
        <v>103</v>
      </c>
      <c r="CI86" s="1">
        <v>88</v>
      </c>
      <c r="CJ86" s="1">
        <v>5</v>
      </c>
      <c r="CK86" s="1">
        <v>100</v>
      </c>
      <c r="CL86" s="1">
        <v>63</v>
      </c>
      <c r="CM86" s="1">
        <v>124</v>
      </c>
      <c r="CN86" s="1">
        <v>38</v>
      </c>
      <c r="CO86" s="1">
        <v>24</v>
      </c>
      <c r="CP86" s="1">
        <v>111</v>
      </c>
      <c r="CQ86" s="1">
        <v>85</v>
      </c>
      <c r="CR86" s="1">
        <v>89</v>
      </c>
      <c r="CS86" s="1">
        <v>33</v>
      </c>
      <c r="CT86" s="1">
        <v>105</v>
      </c>
      <c r="CU86" s="1">
        <v>105</v>
      </c>
      <c r="CV86" s="1">
        <v>108</v>
      </c>
      <c r="CW86" s="1">
        <v>75</v>
      </c>
      <c r="CX86" s="1">
        <v>100</v>
      </c>
      <c r="CY86" s="1">
        <v>96</v>
      </c>
    </row>
    <row r="87" spans="1:103" ht="15.75" customHeight="1" x14ac:dyDescent="0.25">
      <c r="A87" s="2" t="s">
        <v>86</v>
      </c>
      <c r="B87" s="1">
        <v>29</v>
      </c>
      <c r="C87" s="1">
        <v>29</v>
      </c>
      <c r="D87" s="1">
        <v>54</v>
      </c>
      <c r="E87" s="1">
        <v>54</v>
      </c>
      <c r="F87" s="1">
        <v>14</v>
      </c>
      <c r="G87" s="1">
        <v>34</v>
      </c>
      <c r="H87" s="1">
        <v>44</v>
      </c>
      <c r="I87" s="1">
        <v>56</v>
      </c>
      <c r="J87" s="1">
        <v>37</v>
      </c>
      <c r="K87" s="1">
        <v>38</v>
      </c>
      <c r="L87" s="1">
        <v>22</v>
      </c>
      <c r="M87" s="1">
        <v>73</v>
      </c>
      <c r="N87" s="1">
        <v>49</v>
      </c>
      <c r="O87" s="1">
        <v>50</v>
      </c>
      <c r="P87" s="1">
        <v>5</v>
      </c>
      <c r="Q87" s="1">
        <v>82</v>
      </c>
      <c r="R87" s="1">
        <v>34</v>
      </c>
      <c r="S87" s="1">
        <v>61</v>
      </c>
      <c r="T87" s="1">
        <v>26</v>
      </c>
      <c r="U87" s="1">
        <v>53</v>
      </c>
      <c r="V87" s="1">
        <v>40</v>
      </c>
      <c r="W87" s="1">
        <v>67</v>
      </c>
      <c r="X87" s="1">
        <v>44</v>
      </c>
      <c r="Y87" s="1">
        <v>42</v>
      </c>
      <c r="Z87" s="1">
        <v>30</v>
      </c>
      <c r="AA87" s="1">
        <v>34</v>
      </c>
      <c r="AB87" s="1">
        <v>33</v>
      </c>
      <c r="AC87" s="1">
        <v>65</v>
      </c>
      <c r="AD87" s="1">
        <v>84</v>
      </c>
      <c r="AE87" s="1">
        <v>41</v>
      </c>
      <c r="AF87" s="1">
        <v>49</v>
      </c>
      <c r="AG87" s="1">
        <v>62</v>
      </c>
      <c r="AH87" s="1">
        <v>49</v>
      </c>
      <c r="AI87" s="1">
        <v>62</v>
      </c>
      <c r="AJ87" s="1">
        <v>70</v>
      </c>
      <c r="AK87" s="1">
        <v>82</v>
      </c>
      <c r="AL87" s="1">
        <v>49</v>
      </c>
      <c r="AM87" s="1">
        <v>66</v>
      </c>
      <c r="AN87" s="1">
        <v>40</v>
      </c>
      <c r="AO87" s="1">
        <v>25</v>
      </c>
      <c r="AP87" s="1">
        <v>63</v>
      </c>
      <c r="AQ87" s="1">
        <v>72</v>
      </c>
      <c r="AR87" s="1">
        <v>62</v>
      </c>
      <c r="AS87" s="1">
        <v>19</v>
      </c>
      <c r="AT87" s="1">
        <v>17</v>
      </c>
      <c r="AU87" s="1">
        <v>59</v>
      </c>
      <c r="AV87" s="1">
        <v>31</v>
      </c>
      <c r="AW87" s="1">
        <v>48</v>
      </c>
      <c r="AX87" s="1">
        <v>46</v>
      </c>
      <c r="AY87" s="1">
        <v>26</v>
      </c>
      <c r="AZ87" s="1">
        <v>70</v>
      </c>
      <c r="BA87" s="1">
        <v>31</v>
      </c>
      <c r="BB87" s="1">
        <v>78</v>
      </c>
      <c r="BC87" s="1">
        <v>48</v>
      </c>
      <c r="BD87" s="1">
        <v>37</v>
      </c>
      <c r="BE87" s="1">
        <v>52</v>
      </c>
      <c r="BF87" s="1">
        <v>48</v>
      </c>
      <c r="BG87" s="1">
        <v>24</v>
      </c>
      <c r="BH87" s="1">
        <v>40</v>
      </c>
      <c r="BI87" s="1">
        <v>19</v>
      </c>
      <c r="BJ87" s="1">
        <v>9</v>
      </c>
      <c r="BK87" s="1">
        <v>62</v>
      </c>
      <c r="BL87" s="1">
        <v>37</v>
      </c>
      <c r="BM87" s="1">
        <v>62</v>
      </c>
      <c r="BN87" s="1">
        <v>39</v>
      </c>
      <c r="BO87" s="1">
        <v>72</v>
      </c>
      <c r="BP87" s="1">
        <v>37</v>
      </c>
      <c r="BQ87" s="1">
        <v>69</v>
      </c>
      <c r="BR87" s="1">
        <v>48</v>
      </c>
      <c r="BS87" s="1">
        <v>44</v>
      </c>
      <c r="BT87" s="1">
        <v>34</v>
      </c>
      <c r="BU87" s="1">
        <v>45</v>
      </c>
      <c r="BV87" s="1">
        <v>64</v>
      </c>
      <c r="BW87" s="1">
        <v>19</v>
      </c>
      <c r="BX87" s="1">
        <v>97</v>
      </c>
      <c r="BY87" s="1">
        <v>50</v>
      </c>
      <c r="BZ87" s="1">
        <v>89</v>
      </c>
      <c r="CA87" s="1">
        <v>53</v>
      </c>
      <c r="CB87" s="1">
        <v>73</v>
      </c>
      <c r="CC87" s="1">
        <v>62</v>
      </c>
      <c r="CD87" s="1">
        <v>52</v>
      </c>
      <c r="CE87" s="1">
        <v>78</v>
      </c>
      <c r="CF87" s="1">
        <v>55</v>
      </c>
      <c r="CG87" s="1">
        <v>20</v>
      </c>
      <c r="CH87" s="1">
        <f t="array" ref="CH87:CH103">TRANSPOSE(CI86:CY86)</f>
        <v>88</v>
      </c>
      <c r="CI87" s="1" t="s">
        <v>103</v>
      </c>
      <c r="CJ87" s="1">
        <v>85</v>
      </c>
      <c r="CK87" s="1">
        <v>43</v>
      </c>
      <c r="CL87" s="1">
        <v>67</v>
      </c>
      <c r="CM87" s="1">
        <v>67</v>
      </c>
      <c r="CN87" s="1">
        <v>48</v>
      </c>
      <c r="CO87" s="1">
        <v>72</v>
      </c>
      <c r="CP87" s="1">
        <v>66</v>
      </c>
      <c r="CQ87" s="1">
        <v>10</v>
      </c>
      <c r="CR87" s="1">
        <v>71</v>
      </c>
      <c r="CS87" s="1">
        <v>78</v>
      </c>
      <c r="CT87" s="1">
        <v>54</v>
      </c>
      <c r="CU87" s="1">
        <v>46</v>
      </c>
      <c r="CV87" s="1">
        <v>34</v>
      </c>
      <c r="CW87" s="1">
        <v>57</v>
      </c>
      <c r="CX87" s="1">
        <v>15</v>
      </c>
      <c r="CY87" s="1">
        <v>26</v>
      </c>
    </row>
    <row r="88" spans="1:103" ht="15.75" customHeight="1" x14ac:dyDescent="0.25">
      <c r="A88" s="2" t="s">
        <v>87</v>
      </c>
      <c r="B88" s="1">
        <v>58</v>
      </c>
      <c r="C88" s="1">
        <v>119</v>
      </c>
      <c r="D88" s="1">
        <v>106</v>
      </c>
      <c r="E88" s="1">
        <v>45</v>
      </c>
      <c r="F88" s="1">
        <v>82</v>
      </c>
      <c r="G88" s="1">
        <v>68</v>
      </c>
      <c r="H88" s="1">
        <v>47</v>
      </c>
      <c r="I88" s="1">
        <v>113</v>
      </c>
      <c r="J88" s="1">
        <v>127</v>
      </c>
      <c r="K88" s="1">
        <v>59</v>
      </c>
      <c r="L88" s="1">
        <v>109</v>
      </c>
      <c r="M88" s="1">
        <v>174</v>
      </c>
      <c r="N88" s="1">
        <v>88</v>
      </c>
      <c r="O88" s="1">
        <v>98</v>
      </c>
      <c r="P88" s="1">
        <v>94</v>
      </c>
      <c r="Q88" s="1">
        <v>65</v>
      </c>
      <c r="R88" s="1">
        <v>75</v>
      </c>
      <c r="S88" s="1">
        <v>64</v>
      </c>
      <c r="T88" s="1">
        <v>114</v>
      </c>
      <c r="U88" s="1">
        <v>54</v>
      </c>
      <c r="V88" s="1">
        <v>103</v>
      </c>
      <c r="W88" s="1">
        <v>70</v>
      </c>
      <c r="X88" s="1">
        <v>47</v>
      </c>
      <c r="Y88" s="1">
        <v>123</v>
      </c>
      <c r="Z88" s="1">
        <v>68</v>
      </c>
      <c r="AA88" s="1">
        <v>123</v>
      </c>
      <c r="AB88" s="1">
        <v>123</v>
      </c>
      <c r="AC88" s="1">
        <v>54</v>
      </c>
      <c r="AD88" s="1">
        <v>34</v>
      </c>
      <c r="AE88" s="1">
        <v>49</v>
      </c>
      <c r="AF88" s="1">
        <v>38</v>
      </c>
      <c r="AG88" s="1">
        <v>118</v>
      </c>
      <c r="AH88" s="1">
        <v>97</v>
      </c>
      <c r="AI88" s="1">
        <v>120</v>
      </c>
      <c r="AJ88" s="1">
        <v>120</v>
      </c>
      <c r="AK88" s="1">
        <v>101</v>
      </c>
      <c r="AL88" s="1">
        <v>77</v>
      </c>
      <c r="AM88" s="1">
        <v>124</v>
      </c>
      <c r="AN88" s="1">
        <v>120</v>
      </c>
      <c r="AO88" s="1">
        <v>92</v>
      </c>
      <c r="AP88" s="1">
        <v>89</v>
      </c>
      <c r="AQ88" s="1">
        <v>112</v>
      </c>
      <c r="AR88" s="1">
        <v>133</v>
      </c>
      <c r="AS88" s="1">
        <v>86</v>
      </c>
      <c r="AT88" s="1">
        <v>92</v>
      </c>
      <c r="AU88" s="1">
        <v>62</v>
      </c>
      <c r="AV88" s="1">
        <v>110</v>
      </c>
      <c r="AW88" s="1">
        <v>90</v>
      </c>
      <c r="AX88" s="1">
        <v>117</v>
      </c>
      <c r="AY88" s="1">
        <v>116</v>
      </c>
      <c r="AZ88" s="1">
        <v>68</v>
      </c>
      <c r="BA88" s="1">
        <v>105</v>
      </c>
      <c r="BB88" s="1">
        <v>21</v>
      </c>
      <c r="BC88" s="1">
        <v>43</v>
      </c>
      <c r="BD88" s="1">
        <v>118</v>
      </c>
      <c r="BE88" s="1">
        <v>65</v>
      </c>
      <c r="BF88" s="1">
        <v>86</v>
      </c>
      <c r="BG88" s="1">
        <v>61</v>
      </c>
      <c r="BH88" s="1">
        <v>75</v>
      </c>
      <c r="BI88" s="1">
        <v>69</v>
      </c>
      <c r="BJ88" s="1">
        <v>89</v>
      </c>
      <c r="BK88" s="1">
        <v>120</v>
      </c>
      <c r="BL88" s="1">
        <v>38</v>
      </c>
      <c r="BM88" s="1">
        <v>93</v>
      </c>
      <c r="BN88" s="1">
        <v>68</v>
      </c>
      <c r="BO88" s="1">
        <v>14</v>
      </c>
      <c r="BP88" s="1">
        <v>114</v>
      </c>
      <c r="BQ88" s="1">
        <v>17</v>
      </c>
      <c r="BR88" s="1">
        <v>129</v>
      </c>
      <c r="BS88" s="1">
        <v>42</v>
      </c>
      <c r="BT88" s="1">
        <v>105</v>
      </c>
      <c r="BU88" s="1">
        <v>64</v>
      </c>
      <c r="BV88" s="1">
        <v>101</v>
      </c>
      <c r="BW88" s="1">
        <v>108</v>
      </c>
      <c r="BX88" s="1">
        <v>27</v>
      </c>
      <c r="BY88" s="1">
        <v>54</v>
      </c>
      <c r="BZ88" s="1">
        <v>32</v>
      </c>
      <c r="CA88" s="1">
        <v>37</v>
      </c>
      <c r="CB88" s="1">
        <v>26</v>
      </c>
      <c r="CC88" s="1">
        <v>30</v>
      </c>
      <c r="CD88" s="1">
        <v>123</v>
      </c>
      <c r="CE88" s="1">
        <v>141</v>
      </c>
      <c r="CF88" s="1">
        <v>72</v>
      </c>
      <c r="CG88" s="1">
        <v>109</v>
      </c>
      <c r="CH88" s="1">
        <v>5</v>
      </c>
      <c r="CI88" s="1">
        <f t="array" ref="CI88:CI103">TRANSPOSE(CJ87:CY87)</f>
        <v>85</v>
      </c>
      <c r="CJ88" s="1" t="s">
        <v>103</v>
      </c>
      <c r="CK88" s="1">
        <v>105</v>
      </c>
      <c r="CL88" s="1">
        <v>65</v>
      </c>
      <c r="CM88" s="1">
        <v>131</v>
      </c>
      <c r="CN88" s="1">
        <v>40</v>
      </c>
      <c r="CO88" s="1">
        <v>25</v>
      </c>
      <c r="CP88" s="1">
        <v>118</v>
      </c>
      <c r="CQ88" s="1">
        <v>81</v>
      </c>
      <c r="CR88" s="1">
        <v>90</v>
      </c>
      <c r="CS88" s="1">
        <v>34</v>
      </c>
      <c r="CT88" s="1">
        <v>112</v>
      </c>
      <c r="CU88" s="1">
        <v>112</v>
      </c>
      <c r="CV88" s="1">
        <v>116</v>
      </c>
      <c r="CW88" s="1">
        <v>76</v>
      </c>
      <c r="CX88" s="1">
        <v>106</v>
      </c>
      <c r="CY88" s="1">
        <v>103</v>
      </c>
    </row>
    <row r="89" spans="1:103" ht="15.75" customHeight="1" x14ac:dyDescent="0.25">
      <c r="A89" s="2" t="s">
        <v>88</v>
      </c>
      <c r="B89" s="1">
        <v>71</v>
      </c>
      <c r="C89" s="1">
        <v>15</v>
      </c>
      <c r="D89" s="1">
        <v>71</v>
      </c>
      <c r="E89" s="1">
        <v>94</v>
      </c>
      <c r="F89" s="1">
        <v>48</v>
      </c>
      <c r="G89" s="1">
        <v>69</v>
      </c>
      <c r="H89" s="1">
        <v>61</v>
      </c>
      <c r="I89" s="1">
        <v>66</v>
      </c>
      <c r="J89" s="1">
        <v>22</v>
      </c>
      <c r="K89" s="1">
        <v>73</v>
      </c>
      <c r="L89" s="1">
        <v>34</v>
      </c>
      <c r="M89" s="1">
        <v>83</v>
      </c>
      <c r="N89" s="1">
        <v>84</v>
      </c>
      <c r="O89" s="1">
        <v>72</v>
      </c>
      <c r="P89" s="1">
        <v>47</v>
      </c>
      <c r="Q89" s="1">
        <v>117</v>
      </c>
      <c r="R89" s="1">
        <v>70</v>
      </c>
      <c r="S89" s="1">
        <v>54</v>
      </c>
      <c r="T89" s="1">
        <v>31</v>
      </c>
      <c r="U89" s="1">
        <v>59</v>
      </c>
      <c r="V89" s="1">
        <v>17</v>
      </c>
      <c r="W89" s="1">
        <v>36</v>
      </c>
      <c r="X89" s="1">
        <v>79</v>
      </c>
      <c r="Y89" s="1">
        <v>53</v>
      </c>
      <c r="Z89" s="1">
        <v>66</v>
      </c>
      <c r="AA89" s="1">
        <v>19</v>
      </c>
      <c r="AB89" s="1">
        <v>17</v>
      </c>
      <c r="AC89" s="1">
        <v>100</v>
      </c>
      <c r="AD89" s="1">
        <v>118</v>
      </c>
      <c r="AE89" s="1">
        <v>63</v>
      </c>
      <c r="AF89" s="1">
        <v>68</v>
      </c>
      <c r="AG89" s="1">
        <v>73</v>
      </c>
      <c r="AH89" s="1">
        <v>11</v>
      </c>
      <c r="AI89" s="1">
        <v>73</v>
      </c>
      <c r="AJ89" s="1">
        <v>80</v>
      </c>
      <c r="AK89" s="1">
        <v>117</v>
      </c>
      <c r="AL89" s="1">
        <v>85</v>
      </c>
      <c r="AM89" s="1">
        <v>77</v>
      </c>
      <c r="AN89" s="1">
        <v>50</v>
      </c>
      <c r="AO89" s="1">
        <v>59</v>
      </c>
      <c r="AP89" s="1">
        <v>98</v>
      </c>
      <c r="AQ89" s="1">
        <v>102</v>
      </c>
      <c r="AR89" s="1">
        <v>27</v>
      </c>
      <c r="AS89" s="1">
        <v>55</v>
      </c>
      <c r="AT89" s="1">
        <v>38</v>
      </c>
      <c r="AU89" s="1">
        <v>44</v>
      </c>
      <c r="AV89" s="1">
        <v>41</v>
      </c>
      <c r="AW89" s="1">
        <v>84</v>
      </c>
      <c r="AX89" s="1">
        <v>11</v>
      </c>
      <c r="AY89" s="1">
        <v>27</v>
      </c>
      <c r="AZ89" s="1">
        <v>105</v>
      </c>
      <c r="BA89" s="1">
        <v>25</v>
      </c>
      <c r="BB89" s="1">
        <v>112</v>
      </c>
      <c r="BC89" s="1">
        <v>65</v>
      </c>
      <c r="BD89" s="1">
        <v>17</v>
      </c>
      <c r="BE89" s="1">
        <v>87</v>
      </c>
      <c r="BF89" s="1">
        <v>67</v>
      </c>
      <c r="BG89" s="1">
        <v>59</v>
      </c>
      <c r="BH89" s="1">
        <v>75</v>
      </c>
      <c r="BI89" s="1">
        <v>55</v>
      </c>
      <c r="BJ89" s="1">
        <v>35</v>
      </c>
      <c r="BK89" s="1">
        <v>73</v>
      </c>
      <c r="BL89" s="1">
        <v>121</v>
      </c>
      <c r="BM89" s="1">
        <v>98</v>
      </c>
      <c r="BN89" s="1">
        <v>74</v>
      </c>
      <c r="BO89" s="1">
        <v>92</v>
      </c>
      <c r="BP89" s="1">
        <v>48</v>
      </c>
      <c r="BQ89" s="1">
        <v>89</v>
      </c>
      <c r="BR89" s="1">
        <v>59</v>
      </c>
      <c r="BS89" s="1">
        <v>75</v>
      </c>
      <c r="BT89" s="1">
        <v>45</v>
      </c>
      <c r="BU89" s="1">
        <v>80</v>
      </c>
      <c r="BV89" s="1">
        <v>91</v>
      </c>
      <c r="BW89" s="1">
        <v>32</v>
      </c>
      <c r="BX89" s="1">
        <v>118</v>
      </c>
      <c r="BY89" s="1">
        <v>53</v>
      </c>
      <c r="BZ89" s="1">
        <v>123</v>
      </c>
      <c r="CA89" s="1">
        <v>72</v>
      </c>
      <c r="CB89" s="1">
        <v>108</v>
      </c>
      <c r="CC89" s="1">
        <v>79</v>
      </c>
      <c r="CD89" s="1">
        <v>17</v>
      </c>
      <c r="CE89" s="1">
        <v>88</v>
      </c>
      <c r="CF89" s="1">
        <v>90</v>
      </c>
      <c r="CG89" s="1">
        <v>24</v>
      </c>
      <c r="CH89" s="1">
        <v>100</v>
      </c>
      <c r="CI89" s="1">
        <v>43</v>
      </c>
      <c r="CJ89" s="1">
        <f t="array" ref="CJ89:CJ103">TRANSPOSE(CK88:CY88)</f>
        <v>105</v>
      </c>
      <c r="CK89" s="1" t="s">
        <v>103</v>
      </c>
      <c r="CL89" s="1">
        <v>102</v>
      </c>
      <c r="CM89" s="1">
        <v>78</v>
      </c>
      <c r="CN89" s="1">
        <v>84</v>
      </c>
      <c r="CO89" s="1">
        <v>81</v>
      </c>
      <c r="CP89" s="1">
        <v>77</v>
      </c>
      <c r="CQ89" s="1">
        <v>49</v>
      </c>
      <c r="CR89" s="1">
        <v>106</v>
      </c>
      <c r="CS89" s="1">
        <v>110</v>
      </c>
      <c r="CT89" s="1">
        <v>65</v>
      </c>
      <c r="CU89" s="1">
        <v>57</v>
      </c>
      <c r="CV89" s="1">
        <v>10</v>
      </c>
      <c r="CW89" s="1">
        <v>93</v>
      </c>
      <c r="CX89" s="1">
        <v>42</v>
      </c>
      <c r="CY89" s="1">
        <v>30</v>
      </c>
    </row>
    <row r="90" spans="1:103" ht="15.75" customHeight="1" x14ac:dyDescent="0.25">
      <c r="A90" s="2" t="s">
        <v>89</v>
      </c>
      <c r="B90" s="1">
        <v>37</v>
      </c>
      <c r="C90" s="1">
        <v>92</v>
      </c>
      <c r="D90" s="1">
        <v>78</v>
      </c>
      <c r="E90" s="1">
        <v>21</v>
      </c>
      <c r="F90" s="1">
        <v>55</v>
      </c>
      <c r="G90" s="1">
        <v>48</v>
      </c>
      <c r="H90" s="1">
        <v>52</v>
      </c>
      <c r="I90" s="1">
        <v>88</v>
      </c>
      <c r="J90" s="1">
        <v>100</v>
      </c>
      <c r="K90" s="1">
        <v>31</v>
      </c>
      <c r="L90" s="1">
        <v>83</v>
      </c>
      <c r="M90" s="1">
        <v>104</v>
      </c>
      <c r="N90" s="1">
        <v>47</v>
      </c>
      <c r="O90" s="1">
        <v>70</v>
      </c>
      <c r="P90" s="1">
        <v>66</v>
      </c>
      <c r="Q90" s="1">
        <v>17</v>
      </c>
      <c r="R90" s="1">
        <v>48</v>
      </c>
      <c r="S90" s="1">
        <v>75</v>
      </c>
      <c r="T90" s="1">
        <v>87</v>
      </c>
      <c r="U90" s="1">
        <v>64</v>
      </c>
      <c r="V90" s="1">
        <v>87</v>
      </c>
      <c r="W90" s="1">
        <v>81</v>
      </c>
      <c r="X90" s="1">
        <v>48</v>
      </c>
      <c r="Y90" s="1">
        <v>97</v>
      </c>
      <c r="Z90" s="1">
        <v>51</v>
      </c>
      <c r="AA90" s="1">
        <v>96</v>
      </c>
      <c r="AB90" s="1">
        <v>96</v>
      </c>
      <c r="AC90" s="1">
        <v>37</v>
      </c>
      <c r="AD90" s="1">
        <v>50</v>
      </c>
      <c r="AE90" s="1">
        <v>55</v>
      </c>
      <c r="AF90" s="1">
        <v>55</v>
      </c>
      <c r="AG90" s="1">
        <v>94</v>
      </c>
      <c r="AH90" s="1">
        <v>96</v>
      </c>
      <c r="AI90" s="1">
        <v>95</v>
      </c>
      <c r="AJ90" s="1">
        <v>82</v>
      </c>
      <c r="AK90" s="1">
        <v>62</v>
      </c>
      <c r="AL90" s="1">
        <v>44</v>
      </c>
      <c r="AM90" s="1">
        <v>98</v>
      </c>
      <c r="AN90" s="1">
        <v>93</v>
      </c>
      <c r="AO90" s="1">
        <v>65</v>
      </c>
      <c r="AP90" s="1">
        <v>56</v>
      </c>
      <c r="AQ90" s="1">
        <v>71</v>
      </c>
      <c r="AR90" s="1">
        <v>124</v>
      </c>
      <c r="AS90" s="1">
        <v>59</v>
      </c>
      <c r="AT90" s="1">
        <v>65</v>
      </c>
      <c r="AU90" s="1">
        <v>73</v>
      </c>
      <c r="AV90" s="1">
        <v>82</v>
      </c>
      <c r="AW90" s="1">
        <v>62</v>
      </c>
      <c r="AX90" s="1">
        <v>108</v>
      </c>
      <c r="AY90" s="1">
        <v>89</v>
      </c>
      <c r="AZ90" s="1">
        <v>6</v>
      </c>
      <c r="BA90" s="1">
        <v>78</v>
      </c>
      <c r="BB90" s="1">
        <v>49</v>
      </c>
      <c r="BC90" s="1">
        <v>52</v>
      </c>
      <c r="BD90" s="1">
        <v>100</v>
      </c>
      <c r="BE90" s="1">
        <v>16</v>
      </c>
      <c r="BF90" s="1">
        <v>69</v>
      </c>
      <c r="BG90" s="1">
        <v>44</v>
      </c>
      <c r="BH90" s="1">
        <v>58</v>
      </c>
      <c r="BI90" s="1">
        <v>51</v>
      </c>
      <c r="BJ90" s="1">
        <v>71</v>
      </c>
      <c r="BK90" s="1">
        <v>95</v>
      </c>
      <c r="BL90" s="1">
        <v>46</v>
      </c>
      <c r="BM90" s="1">
        <v>64</v>
      </c>
      <c r="BN90" s="1">
        <v>39</v>
      </c>
      <c r="BO90" s="1">
        <v>51</v>
      </c>
      <c r="BP90" s="1">
        <v>90</v>
      </c>
      <c r="BQ90" s="1">
        <v>48</v>
      </c>
      <c r="BR90" s="1">
        <v>102</v>
      </c>
      <c r="BS90" s="1">
        <v>45</v>
      </c>
      <c r="BT90" s="1">
        <v>79</v>
      </c>
      <c r="BU90" s="1">
        <v>33</v>
      </c>
      <c r="BV90" s="1">
        <v>75</v>
      </c>
      <c r="BW90" s="1">
        <v>82</v>
      </c>
      <c r="BX90" s="1">
        <v>55</v>
      </c>
      <c r="BY90" s="1">
        <v>59</v>
      </c>
      <c r="BZ90" s="1">
        <v>56</v>
      </c>
      <c r="CA90" s="1">
        <v>52</v>
      </c>
      <c r="CB90" s="1">
        <v>44</v>
      </c>
      <c r="CC90" s="1">
        <v>39</v>
      </c>
      <c r="CD90" s="1">
        <v>114</v>
      </c>
      <c r="CE90" s="1">
        <v>110</v>
      </c>
      <c r="CF90" s="1">
        <v>24</v>
      </c>
      <c r="CG90" s="1">
        <v>83</v>
      </c>
      <c r="CH90" s="1">
        <v>63</v>
      </c>
      <c r="CI90" s="1">
        <v>67</v>
      </c>
      <c r="CJ90" s="1">
        <v>65</v>
      </c>
      <c r="CK90" s="1">
        <f t="array" ref="CK90:CK103">TRANSPOSE(CL89:CY89)</f>
        <v>102</v>
      </c>
      <c r="CL90" s="1" t="s">
        <v>103</v>
      </c>
      <c r="CM90" s="1">
        <v>100</v>
      </c>
      <c r="CN90" s="1">
        <v>37</v>
      </c>
      <c r="CO90" s="1">
        <v>51</v>
      </c>
      <c r="CP90" s="1">
        <v>86</v>
      </c>
      <c r="CQ90" s="1">
        <v>62</v>
      </c>
      <c r="CR90" s="1">
        <v>51</v>
      </c>
      <c r="CS90" s="1">
        <v>48</v>
      </c>
      <c r="CT90" s="1">
        <v>86</v>
      </c>
      <c r="CU90" s="1">
        <v>86</v>
      </c>
      <c r="CV90" s="1">
        <v>97</v>
      </c>
      <c r="CW90" s="1">
        <v>36</v>
      </c>
      <c r="CX90" s="1">
        <v>77</v>
      </c>
      <c r="CY90" s="1">
        <v>73</v>
      </c>
    </row>
    <row r="91" spans="1:103" ht="15.75" customHeight="1" x14ac:dyDescent="0.25">
      <c r="A91" s="2" t="s">
        <v>90</v>
      </c>
      <c r="B91" s="1">
        <v>64</v>
      </c>
      <c r="C91" s="1">
        <v>66</v>
      </c>
      <c r="D91" s="1">
        <v>21</v>
      </c>
      <c r="E91" s="1">
        <v>94</v>
      </c>
      <c r="F91" s="1">
        <v>75</v>
      </c>
      <c r="G91" s="1">
        <v>72</v>
      </c>
      <c r="H91" s="1">
        <v>81</v>
      </c>
      <c r="I91" s="1">
        <v>23</v>
      </c>
      <c r="J91" s="1">
        <v>72</v>
      </c>
      <c r="K91" s="1">
        <v>75</v>
      </c>
      <c r="L91" s="1">
        <v>49</v>
      </c>
      <c r="M91" s="1">
        <v>19</v>
      </c>
      <c r="N91" s="1">
        <v>60</v>
      </c>
      <c r="O91" s="1">
        <v>30</v>
      </c>
      <c r="P91" s="1">
        <v>65</v>
      </c>
      <c r="Q91" s="1">
        <v>114</v>
      </c>
      <c r="R91" s="1">
        <v>59</v>
      </c>
      <c r="S91" s="1">
        <v>99</v>
      </c>
      <c r="T91" s="1">
        <v>49</v>
      </c>
      <c r="U91" s="1">
        <v>91</v>
      </c>
      <c r="V91" s="1">
        <v>85</v>
      </c>
      <c r="W91" s="1">
        <v>112</v>
      </c>
      <c r="X91" s="1">
        <v>81</v>
      </c>
      <c r="Y91" s="1">
        <v>40</v>
      </c>
      <c r="Z91" s="1">
        <v>50</v>
      </c>
      <c r="AA91" s="1">
        <v>61</v>
      </c>
      <c r="AB91" s="1">
        <v>68</v>
      </c>
      <c r="AC91" s="1">
        <v>104</v>
      </c>
      <c r="AD91" s="1">
        <v>122</v>
      </c>
      <c r="AE91" s="1">
        <v>78</v>
      </c>
      <c r="AF91" s="1">
        <v>86</v>
      </c>
      <c r="AG91" s="1">
        <v>8</v>
      </c>
      <c r="AH91" s="1">
        <v>88</v>
      </c>
      <c r="AI91" s="1">
        <v>30</v>
      </c>
      <c r="AJ91" s="1">
        <v>19</v>
      </c>
      <c r="AK91" s="1">
        <v>59</v>
      </c>
      <c r="AL91" s="1">
        <v>57</v>
      </c>
      <c r="AM91" s="1">
        <v>24</v>
      </c>
      <c r="AN91" s="1">
        <v>42</v>
      </c>
      <c r="AO91" s="1">
        <v>56</v>
      </c>
      <c r="AP91" s="1">
        <v>44</v>
      </c>
      <c r="AQ91" s="1">
        <v>41</v>
      </c>
      <c r="AR91" s="1">
        <v>96</v>
      </c>
      <c r="AS91" s="1">
        <v>62</v>
      </c>
      <c r="AT91" s="1">
        <v>78</v>
      </c>
      <c r="AU91" s="1">
        <v>97</v>
      </c>
      <c r="AV91" s="1">
        <v>38</v>
      </c>
      <c r="AW91" s="1">
        <v>55</v>
      </c>
      <c r="AX91" s="1">
        <v>81</v>
      </c>
      <c r="AY91" s="1">
        <v>54</v>
      </c>
      <c r="AZ91" s="1">
        <v>102</v>
      </c>
      <c r="BA91" s="1">
        <v>92</v>
      </c>
      <c r="BB91" s="1">
        <v>117</v>
      </c>
      <c r="BC91" s="1">
        <v>91</v>
      </c>
      <c r="BD91" s="1">
        <v>72</v>
      </c>
      <c r="BE91" s="1">
        <v>84</v>
      </c>
      <c r="BF91" s="1">
        <v>47</v>
      </c>
      <c r="BG91" s="1">
        <v>57</v>
      </c>
      <c r="BH91" s="1">
        <v>43</v>
      </c>
      <c r="BI91" s="1">
        <v>63</v>
      </c>
      <c r="BJ91" s="1">
        <v>69</v>
      </c>
      <c r="BK91" s="1">
        <v>30</v>
      </c>
      <c r="BL91" s="1">
        <v>137</v>
      </c>
      <c r="BM91" s="1">
        <v>37</v>
      </c>
      <c r="BN91" s="1">
        <v>73</v>
      </c>
      <c r="BO91" s="1">
        <v>118</v>
      </c>
      <c r="BP91" s="1">
        <v>32</v>
      </c>
      <c r="BQ91" s="1">
        <v>115</v>
      </c>
      <c r="BR91" s="1">
        <v>48</v>
      </c>
      <c r="BS91" s="1">
        <v>81</v>
      </c>
      <c r="BT91" s="1">
        <v>42</v>
      </c>
      <c r="BU91" s="1">
        <v>66</v>
      </c>
      <c r="BV91" s="1">
        <v>25</v>
      </c>
      <c r="BW91" s="1">
        <v>69</v>
      </c>
      <c r="BX91" s="1">
        <v>134</v>
      </c>
      <c r="BY91" s="1">
        <v>110</v>
      </c>
      <c r="BZ91" s="1">
        <v>128</v>
      </c>
      <c r="CA91" s="1">
        <v>90</v>
      </c>
      <c r="CB91" s="1">
        <v>123</v>
      </c>
      <c r="CC91" s="1">
        <v>106</v>
      </c>
      <c r="CD91" s="1">
        <v>86</v>
      </c>
      <c r="CE91" s="1">
        <v>13</v>
      </c>
      <c r="CF91" s="1">
        <v>78</v>
      </c>
      <c r="CG91" s="1">
        <v>58</v>
      </c>
      <c r="CH91" s="1">
        <v>124</v>
      </c>
      <c r="CI91" s="1">
        <v>67</v>
      </c>
      <c r="CJ91" s="1">
        <v>131</v>
      </c>
      <c r="CK91" s="1">
        <v>78</v>
      </c>
      <c r="CL91" s="1">
        <f t="array" ref="CL91:CL103">TRANSPOSE(CM90:CY90)</f>
        <v>100</v>
      </c>
      <c r="CM91" s="1" t="s">
        <v>103</v>
      </c>
      <c r="CN91" s="1">
        <v>99</v>
      </c>
      <c r="CO91" s="1">
        <v>117</v>
      </c>
      <c r="CP91" s="1">
        <v>15</v>
      </c>
      <c r="CQ91" s="1">
        <v>73</v>
      </c>
      <c r="CR91" s="1">
        <v>49</v>
      </c>
      <c r="CS91" s="1">
        <v>115</v>
      </c>
      <c r="CT91" s="1">
        <v>14</v>
      </c>
      <c r="CU91" s="1">
        <v>22</v>
      </c>
      <c r="CV91" s="1">
        <v>69</v>
      </c>
      <c r="CW91" s="1">
        <v>73</v>
      </c>
      <c r="CX91" s="1">
        <v>54</v>
      </c>
      <c r="CY91" s="1">
        <v>87</v>
      </c>
    </row>
    <row r="92" spans="1:103" ht="15.75" customHeight="1" x14ac:dyDescent="0.25">
      <c r="A92" s="2" t="s">
        <v>91</v>
      </c>
      <c r="B92" s="1">
        <v>21</v>
      </c>
      <c r="C92" s="1">
        <v>73</v>
      </c>
      <c r="D92" s="1">
        <v>66</v>
      </c>
      <c r="E92" s="1">
        <v>11</v>
      </c>
      <c r="F92" s="1">
        <v>36</v>
      </c>
      <c r="G92" s="1">
        <v>29</v>
      </c>
      <c r="H92" s="1">
        <v>25</v>
      </c>
      <c r="I92" s="1">
        <v>75</v>
      </c>
      <c r="J92" s="1">
        <v>81</v>
      </c>
      <c r="K92" s="1">
        <v>23</v>
      </c>
      <c r="L92" s="1">
        <v>64</v>
      </c>
      <c r="M92" s="1">
        <v>92</v>
      </c>
      <c r="N92" s="1">
        <v>40</v>
      </c>
      <c r="O92" s="1">
        <v>51</v>
      </c>
      <c r="P92" s="1">
        <v>48</v>
      </c>
      <c r="Q92" s="1">
        <v>59</v>
      </c>
      <c r="R92" s="1">
        <v>30</v>
      </c>
      <c r="S92" s="1">
        <v>42</v>
      </c>
      <c r="T92" s="1">
        <v>68</v>
      </c>
      <c r="U92" s="1">
        <v>35</v>
      </c>
      <c r="V92" s="1">
        <v>68</v>
      </c>
      <c r="W92" s="1">
        <v>48</v>
      </c>
      <c r="X92" s="1">
        <v>13</v>
      </c>
      <c r="Y92" s="1">
        <v>79</v>
      </c>
      <c r="Z92" s="1">
        <v>32</v>
      </c>
      <c r="AA92" s="1">
        <v>78</v>
      </c>
      <c r="AB92" s="1">
        <v>77</v>
      </c>
      <c r="AC92" s="1">
        <v>22</v>
      </c>
      <c r="AD92" s="1">
        <v>45</v>
      </c>
      <c r="AE92" s="1">
        <v>27</v>
      </c>
      <c r="AF92" s="1">
        <v>20</v>
      </c>
      <c r="AG92" s="1">
        <v>75</v>
      </c>
      <c r="AH92" s="1">
        <v>73</v>
      </c>
      <c r="AI92" s="1">
        <v>82</v>
      </c>
      <c r="AJ92" s="1">
        <v>82</v>
      </c>
      <c r="AK92" s="1">
        <v>65</v>
      </c>
      <c r="AL92" s="1">
        <v>40</v>
      </c>
      <c r="AM92" s="1">
        <v>85</v>
      </c>
      <c r="AN92" s="1">
        <v>75</v>
      </c>
      <c r="AO92" s="1">
        <v>46</v>
      </c>
      <c r="AP92" s="1">
        <v>55</v>
      </c>
      <c r="AQ92" s="1">
        <v>73</v>
      </c>
      <c r="AR92" s="1">
        <v>105</v>
      </c>
      <c r="AS92" s="1">
        <v>40</v>
      </c>
      <c r="AT92" s="1">
        <v>46</v>
      </c>
      <c r="AU92" s="1">
        <v>40</v>
      </c>
      <c r="AV92" s="1">
        <v>64</v>
      </c>
      <c r="AW92" s="1">
        <v>49</v>
      </c>
      <c r="AX92" s="1">
        <v>90</v>
      </c>
      <c r="AY92" s="1">
        <v>70</v>
      </c>
      <c r="AZ92" s="1">
        <v>40</v>
      </c>
      <c r="BA92" s="1">
        <v>59</v>
      </c>
      <c r="BB92" s="1">
        <v>39</v>
      </c>
      <c r="BC92" s="1">
        <v>25</v>
      </c>
      <c r="BD92" s="1">
        <v>81</v>
      </c>
      <c r="BE92" s="1">
        <v>29</v>
      </c>
      <c r="BF92" s="1">
        <v>50</v>
      </c>
      <c r="BG92" s="1">
        <v>25</v>
      </c>
      <c r="BH92" s="1">
        <v>46</v>
      </c>
      <c r="BI92" s="1">
        <v>32</v>
      </c>
      <c r="BJ92" s="1">
        <v>53</v>
      </c>
      <c r="BK92" s="1">
        <v>82</v>
      </c>
      <c r="BL92" s="1">
        <v>48</v>
      </c>
      <c r="BM92" s="1">
        <v>57</v>
      </c>
      <c r="BN92" s="1">
        <v>30</v>
      </c>
      <c r="BO92" s="1">
        <v>26</v>
      </c>
      <c r="BP92" s="1">
        <v>70</v>
      </c>
      <c r="BQ92" s="1">
        <v>23</v>
      </c>
      <c r="BR92" s="1">
        <v>83</v>
      </c>
      <c r="BS92" s="1">
        <v>12</v>
      </c>
      <c r="BT92" s="1">
        <v>60</v>
      </c>
      <c r="BU92" s="1">
        <v>27</v>
      </c>
      <c r="BV92" s="1">
        <v>66</v>
      </c>
      <c r="BW92" s="1">
        <v>63</v>
      </c>
      <c r="BX92" s="1">
        <v>45</v>
      </c>
      <c r="BY92" s="1">
        <v>32</v>
      </c>
      <c r="BZ92" s="1">
        <v>50</v>
      </c>
      <c r="CA92" s="1">
        <v>24</v>
      </c>
      <c r="CB92" s="1">
        <v>30</v>
      </c>
      <c r="CC92" s="1">
        <v>12</v>
      </c>
      <c r="CD92" s="1">
        <v>96</v>
      </c>
      <c r="CE92" s="1">
        <v>102</v>
      </c>
      <c r="CF92" s="1">
        <v>36</v>
      </c>
      <c r="CG92" s="1">
        <v>64</v>
      </c>
      <c r="CH92" s="1">
        <v>38</v>
      </c>
      <c r="CI92" s="1">
        <v>48</v>
      </c>
      <c r="CJ92" s="1">
        <v>40</v>
      </c>
      <c r="CK92" s="1">
        <v>84</v>
      </c>
      <c r="CL92" s="1">
        <v>37</v>
      </c>
      <c r="CM92" s="1">
        <f t="array" ref="CM92:CM103">TRANSPOSE(CN91:CY91)</f>
        <v>99</v>
      </c>
      <c r="CN92" s="1" t="s">
        <v>103</v>
      </c>
      <c r="CO92" s="1">
        <v>26</v>
      </c>
      <c r="CP92" s="1">
        <v>85</v>
      </c>
      <c r="CQ92" s="1">
        <v>43</v>
      </c>
      <c r="CR92" s="1">
        <v>54</v>
      </c>
      <c r="CS92" s="1">
        <v>37</v>
      </c>
      <c r="CT92" s="1">
        <v>73</v>
      </c>
      <c r="CU92" s="1">
        <v>73</v>
      </c>
      <c r="CV92" s="1">
        <v>78</v>
      </c>
      <c r="CW92" s="1">
        <v>40</v>
      </c>
      <c r="CX92" s="1">
        <v>58</v>
      </c>
      <c r="CY92" s="1">
        <v>54</v>
      </c>
    </row>
    <row r="93" spans="1:103" ht="15.75" customHeight="1" x14ac:dyDescent="0.25">
      <c r="A93" s="2" t="s">
        <v>92</v>
      </c>
      <c r="B93" s="1">
        <v>35</v>
      </c>
      <c r="C93" s="1">
        <v>86</v>
      </c>
      <c r="D93" s="1">
        <v>72</v>
      </c>
      <c r="E93" s="1">
        <v>31</v>
      </c>
      <c r="F93" s="1">
        <v>48</v>
      </c>
      <c r="G93" s="1">
        <v>35</v>
      </c>
      <c r="H93" s="1">
        <v>23</v>
      </c>
      <c r="I93" s="1">
        <v>80</v>
      </c>
      <c r="J93" s="1">
        <v>93</v>
      </c>
      <c r="K93" s="1">
        <v>45</v>
      </c>
      <c r="L93" s="1">
        <v>76</v>
      </c>
      <c r="M93" s="1">
        <v>97</v>
      </c>
      <c r="N93" s="1">
        <v>54</v>
      </c>
      <c r="O93" s="1">
        <v>63</v>
      </c>
      <c r="P93" s="1">
        <v>60</v>
      </c>
      <c r="Q93" s="1">
        <v>66</v>
      </c>
      <c r="R93" s="1">
        <v>41</v>
      </c>
      <c r="S93" s="1">
        <v>39</v>
      </c>
      <c r="T93" s="1">
        <v>86</v>
      </c>
      <c r="U93" s="1">
        <v>30</v>
      </c>
      <c r="V93" s="1">
        <v>77</v>
      </c>
      <c r="W93" s="1">
        <v>46</v>
      </c>
      <c r="X93" s="1">
        <v>33</v>
      </c>
      <c r="Y93" s="1">
        <v>90</v>
      </c>
      <c r="Z93" s="1">
        <v>44</v>
      </c>
      <c r="AA93" s="1">
        <v>90</v>
      </c>
      <c r="AB93" s="1">
        <v>89</v>
      </c>
      <c r="AC93" s="1">
        <v>37</v>
      </c>
      <c r="AD93" s="1">
        <v>38</v>
      </c>
      <c r="AE93" s="1">
        <v>25</v>
      </c>
      <c r="AF93" s="1">
        <v>14</v>
      </c>
      <c r="AG93" s="1">
        <v>91</v>
      </c>
      <c r="AH93" s="1">
        <v>71</v>
      </c>
      <c r="AI93" s="1">
        <v>87</v>
      </c>
      <c r="AJ93" s="1">
        <v>86</v>
      </c>
      <c r="AK93" s="1">
        <v>87</v>
      </c>
      <c r="AL93" s="1">
        <v>54</v>
      </c>
      <c r="AM93" s="1">
        <v>91</v>
      </c>
      <c r="AN93" s="1">
        <v>86</v>
      </c>
      <c r="AO93" s="1">
        <v>58</v>
      </c>
      <c r="AP93" s="1">
        <v>75</v>
      </c>
      <c r="AQ93" s="1">
        <v>78</v>
      </c>
      <c r="AR93" s="1">
        <v>107</v>
      </c>
      <c r="AS93" s="1">
        <v>52</v>
      </c>
      <c r="AT93" s="1">
        <v>58</v>
      </c>
      <c r="AU93" s="1">
        <v>38</v>
      </c>
      <c r="AV93" s="1">
        <v>76</v>
      </c>
      <c r="AW93" s="1">
        <v>55</v>
      </c>
      <c r="AX93" s="1">
        <v>91</v>
      </c>
      <c r="AY93" s="1">
        <v>82</v>
      </c>
      <c r="AZ93" s="1">
        <v>54</v>
      </c>
      <c r="BA93" s="1">
        <v>84</v>
      </c>
      <c r="BB93" s="1">
        <v>30</v>
      </c>
      <c r="BC93" s="1">
        <v>18</v>
      </c>
      <c r="BD93" s="1">
        <v>97</v>
      </c>
      <c r="BE93" s="1">
        <v>51</v>
      </c>
      <c r="BF93" s="1">
        <v>61</v>
      </c>
      <c r="BG93" s="1">
        <v>37</v>
      </c>
      <c r="BH93" s="1">
        <v>51</v>
      </c>
      <c r="BI93" s="1">
        <v>44</v>
      </c>
      <c r="BJ93" s="1">
        <v>65</v>
      </c>
      <c r="BK93" s="1">
        <v>87</v>
      </c>
      <c r="BL93" s="1">
        <v>46</v>
      </c>
      <c r="BM93" s="1">
        <v>82</v>
      </c>
      <c r="BN93" s="1">
        <v>43</v>
      </c>
      <c r="BO93" s="1">
        <v>12</v>
      </c>
      <c r="BP93" s="1">
        <v>82</v>
      </c>
      <c r="BQ93" s="1">
        <v>9</v>
      </c>
      <c r="BR93" s="1">
        <v>95</v>
      </c>
      <c r="BS93" s="1">
        <v>22</v>
      </c>
      <c r="BT93" s="1">
        <v>72</v>
      </c>
      <c r="BU93" s="1">
        <v>50</v>
      </c>
      <c r="BV93" s="1">
        <v>76</v>
      </c>
      <c r="BW93" s="1">
        <v>75</v>
      </c>
      <c r="BX93" s="1">
        <v>32</v>
      </c>
      <c r="BY93" s="1">
        <v>29</v>
      </c>
      <c r="BZ93" s="1">
        <v>41</v>
      </c>
      <c r="CA93" s="1">
        <v>12</v>
      </c>
      <c r="CB93" s="1">
        <v>24</v>
      </c>
      <c r="CC93" s="1">
        <v>16</v>
      </c>
      <c r="CD93" s="1">
        <v>97</v>
      </c>
      <c r="CE93" s="1">
        <v>107</v>
      </c>
      <c r="CF93" s="1">
        <v>57</v>
      </c>
      <c r="CG93" s="1">
        <v>76</v>
      </c>
      <c r="CH93" s="1">
        <v>24</v>
      </c>
      <c r="CI93" s="1">
        <v>72</v>
      </c>
      <c r="CJ93" s="1">
        <v>25</v>
      </c>
      <c r="CK93" s="1">
        <v>81</v>
      </c>
      <c r="CL93" s="1">
        <v>51</v>
      </c>
      <c r="CM93" s="1">
        <v>117</v>
      </c>
      <c r="CN93" s="1">
        <f t="array" ref="CN93:CN103">TRANSPOSE(CO92:CY92)</f>
        <v>26</v>
      </c>
      <c r="CO93" s="1" t="s">
        <v>103</v>
      </c>
      <c r="CP93" s="1">
        <v>85</v>
      </c>
      <c r="CQ93" s="1">
        <v>56</v>
      </c>
      <c r="CR93" s="1">
        <v>77</v>
      </c>
      <c r="CS93" s="1">
        <v>51</v>
      </c>
      <c r="CT93" s="1">
        <v>79</v>
      </c>
      <c r="CU93" s="1">
        <v>79</v>
      </c>
      <c r="CV93" s="1">
        <v>90</v>
      </c>
      <c r="CW93" s="1">
        <v>72</v>
      </c>
      <c r="CX93" s="1">
        <v>71</v>
      </c>
      <c r="CY93" s="1">
        <v>67</v>
      </c>
    </row>
    <row r="94" spans="1:103" ht="15.75" customHeight="1" x14ac:dyDescent="0.25">
      <c r="A94" s="2" t="s">
        <v>93</v>
      </c>
      <c r="B94" s="1">
        <v>51</v>
      </c>
      <c r="C94" s="1">
        <v>63</v>
      </c>
      <c r="D94" s="1">
        <v>13</v>
      </c>
      <c r="E94" s="1">
        <v>86</v>
      </c>
      <c r="F94" s="1">
        <v>60</v>
      </c>
      <c r="G94" s="1">
        <v>59</v>
      </c>
      <c r="H94" s="1">
        <v>69</v>
      </c>
      <c r="I94" s="1">
        <v>23</v>
      </c>
      <c r="J94" s="1">
        <v>71</v>
      </c>
      <c r="K94" s="1">
        <v>62</v>
      </c>
      <c r="L94" s="1">
        <v>48</v>
      </c>
      <c r="M94" s="1">
        <v>40</v>
      </c>
      <c r="N94" s="1">
        <v>46</v>
      </c>
      <c r="O94" s="1">
        <v>20</v>
      </c>
      <c r="P94" s="1">
        <v>64</v>
      </c>
      <c r="Q94" s="1">
        <v>100</v>
      </c>
      <c r="R94" s="1">
        <v>43</v>
      </c>
      <c r="S94" s="1">
        <v>86</v>
      </c>
      <c r="T94" s="1">
        <v>48</v>
      </c>
      <c r="U94" s="1">
        <v>78</v>
      </c>
      <c r="V94" s="1">
        <v>83</v>
      </c>
      <c r="W94" s="1">
        <v>99</v>
      </c>
      <c r="X94" s="1">
        <v>68</v>
      </c>
      <c r="Y94" s="1">
        <v>39</v>
      </c>
      <c r="Z94" s="1">
        <v>43</v>
      </c>
      <c r="AA94" s="1">
        <v>60</v>
      </c>
      <c r="AB94" s="1">
        <v>67</v>
      </c>
      <c r="AC94" s="1">
        <v>90</v>
      </c>
      <c r="AD94" s="1">
        <v>108</v>
      </c>
      <c r="AE94" s="1">
        <v>66</v>
      </c>
      <c r="AF94" s="1">
        <v>73</v>
      </c>
      <c r="AG94" s="1">
        <v>15</v>
      </c>
      <c r="AH94" s="1">
        <v>87</v>
      </c>
      <c r="AI94" s="1">
        <v>30</v>
      </c>
      <c r="AJ94" s="1">
        <v>4</v>
      </c>
      <c r="AK94" s="1">
        <v>45</v>
      </c>
      <c r="AL94" s="1">
        <v>43</v>
      </c>
      <c r="AM94" s="1">
        <v>33</v>
      </c>
      <c r="AN94" s="1">
        <v>42</v>
      </c>
      <c r="AO94" s="1">
        <v>56</v>
      </c>
      <c r="AP94" s="1">
        <v>30</v>
      </c>
      <c r="AQ94" s="1">
        <v>26</v>
      </c>
      <c r="AR94" s="1">
        <v>95</v>
      </c>
      <c r="AS94" s="1">
        <v>61</v>
      </c>
      <c r="AT94" s="1">
        <v>70</v>
      </c>
      <c r="AU94" s="1">
        <v>84</v>
      </c>
      <c r="AV94" s="1">
        <v>37</v>
      </c>
      <c r="AW94" s="1">
        <v>42</v>
      </c>
      <c r="AX94" s="1">
        <v>80</v>
      </c>
      <c r="AY94" s="1">
        <v>53</v>
      </c>
      <c r="AZ94" s="1">
        <v>89</v>
      </c>
      <c r="BA94" s="1">
        <v>83</v>
      </c>
      <c r="BB94" s="1">
        <v>115</v>
      </c>
      <c r="BC94" s="1">
        <v>78</v>
      </c>
      <c r="BD94" s="1">
        <v>71</v>
      </c>
      <c r="BE94" s="1">
        <v>70</v>
      </c>
      <c r="BF94" s="1">
        <v>42</v>
      </c>
      <c r="BG94" s="1">
        <v>49</v>
      </c>
      <c r="BH94" s="1">
        <v>35</v>
      </c>
      <c r="BI94" s="1">
        <v>56</v>
      </c>
      <c r="BJ94" s="1">
        <v>68</v>
      </c>
      <c r="BK94" s="1">
        <v>20</v>
      </c>
      <c r="BL94" s="1">
        <v>155</v>
      </c>
      <c r="BM94" s="1">
        <v>23</v>
      </c>
      <c r="BN94" s="1">
        <v>60</v>
      </c>
      <c r="BO94" s="1">
        <v>104</v>
      </c>
      <c r="BP94" s="1">
        <v>31</v>
      </c>
      <c r="BQ94" s="1">
        <v>92</v>
      </c>
      <c r="BR94" s="1">
        <v>47</v>
      </c>
      <c r="BS94" s="1">
        <v>68</v>
      </c>
      <c r="BT94" s="1">
        <v>41</v>
      </c>
      <c r="BU94" s="1">
        <v>52</v>
      </c>
      <c r="BV94" s="1">
        <v>11</v>
      </c>
      <c r="BW94" s="1">
        <v>68</v>
      </c>
      <c r="BX94" s="1">
        <v>121</v>
      </c>
      <c r="BY94" s="1">
        <v>97</v>
      </c>
      <c r="BZ94" s="1">
        <v>113</v>
      </c>
      <c r="CA94" s="1">
        <v>77</v>
      </c>
      <c r="CB94" s="1">
        <v>110</v>
      </c>
      <c r="CC94" s="1">
        <v>81</v>
      </c>
      <c r="CD94" s="1">
        <v>85</v>
      </c>
      <c r="CE94" s="1">
        <v>26</v>
      </c>
      <c r="CF94" s="1">
        <v>64</v>
      </c>
      <c r="CG94" s="1">
        <v>57</v>
      </c>
      <c r="CH94" s="1">
        <v>111</v>
      </c>
      <c r="CI94" s="1">
        <v>66</v>
      </c>
      <c r="CJ94" s="1">
        <v>118</v>
      </c>
      <c r="CK94" s="1">
        <v>77</v>
      </c>
      <c r="CL94" s="1">
        <v>86</v>
      </c>
      <c r="CM94" s="1">
        <v>15</v>
      </c>
      <c r="CN94" s="1">
        <v>85</v>
      </c>
      <c r="CO94" s="1">
        <f t="array" ref="CO94:CO103">TRANSPOSE(CP93:CY93)</f>
        <v>85</v>
      </c>
      <c r="CP94" s="1" t="s">
        <v>103</v>
      </c>
      <c r="CQ94" s="1">
        <v>67</v>
      </c>
      <c r="CR94" s="1">
        <v>35</v>
      </c>
      <c r="CS94" s="1">
        <v>101</v>
      </c>
      <c r="CT94" s="1">
        <v>20</v>
      </c>
      <c r="CU94" s="1">
        <v>21</v>
      </c>
      <c r="CV94" s="1">
        <v>68</v>
      </c>
      <c r="CW94" s="1">
        <v>59</v>
      </c>
      <c r="CX94" s="1">
        <v>53</v>
      </c>
      <c r="CY94" s="1">
        <v>78</v>
      </c>
    </row>
    <row r="95" spans="1:103" ht="15.75" customHeight="1" x14ac:dyDescent="0.25">
      <c r="A95" s="2" t="s">
        <v>94</v>
      </c>
      <c r="B95" s="1">
        <v>24</v>
      </c>
      <c r="C95" s="1">
        <v>35</v>
      </c>
      <c r="D95" s="1">
        <v>54</v>
      </c>
      <c r="E95" s="1">
        <v>50</v>
      </c>
      <c r="F95" s="1">
        <v>9</v>
      </c>
      <c r="G95" s="1">
        <v>29</v>
      </c>
      <c r="H95" s="1">
        <v>39</v>
      </c>
      <c r="I95" s="1">
        <v>62</v>
      </c>
      <c r="J95" s="1">
        <v>43</v>
      </c>
      <c r="K95" s="1">
        <v>33</v>
      </c>
      <c r="L95" s="1">
        <v>27</v>
      </c>
      <c r="M95" s="1">
        <v>79</v>
      </c>
      <c r="N95" s="1">
        <v>44</v>
      </c>
      <c r="O95" s="1">
        <v>45</v>
      </c>
      <c r="P95" s="1">
        <v>11</v>
      </c>
      <c r="Q95" s="1">
        <v>77</v>
      </c>
      <c r="R95" s="1">
        <v>30</v>
      </c>
      <c r="S95" s="1">
        <v>22</v>
      </c>
      <c r="T95" s="1">
        <v>32</v>
      </c>
      <c r="U95" s="1">
        <v>48</v>
      </c>
      <c r="V95" s="1">
        <v>34</v>
      </c>
      <c r="W95" s="1">
        <v>62</v>
      </c>
      <c r="X95" s="1">
        <v>39</v>
      </c>
      <c r="Y95" s="1">
        <v>48</v>
      </c>
      <c r="Z95" s="1">
        <v>25</v>
      </c>
      <c r="AA95" s="1">
        <v>39</v>
      </c>
      <c r="AB95" s="1">
        <v>39</v>
      </c>
      <c r="AC95" s="1">
        <v>60</v>
      </c>
      <c r="AD95" s="1">
        <v>79</v>
      </c>
      <c r="AE95" s="1">
        <v>36</v>
      </c>
      <c r="AF95" s="1">
        <v>46</v>
      </c>
      <c r="AG95" s="1">
        <v>68</v>
      </c>
      <c r="AH95" s="1">
        <v>43</v>
      </c>
      <c r="AI95" s="1">
        <v>68</v>
      </c>
      <c r="AJ95" s="1">
        <v>70</v>
      </c>
      <c r="AK95" s="1">
        <v>77</v>
      </c>
      <c r="AL95" s="1">
        <v>44</v>
      </c>
      <c r="AM95" s="1">
        <v>72</v>
      </c>
      <c r="AN95" s="1">
        <v>46</v>
      </c>
      <c r="AO95" s="1">
        <v>56</v>
      </c>
      <c r="AP95" s="1">
        <v>58</v>
      </c>
      <c r="AQ95" s="1">
        <v>67</v>
      </c>
      <c r="AR95" s="1">
        <v>67</v>
      </c>
      <c r="AS95" s="1">
        <v>15</v>
      </c>
      <c r="AT95" s="1">
        <v>12</v>
      </c>
      <c r="AU95" s="1">
        <v>54</v>
      </c>
      <c r="AV95" s="1">
        <v>37</v>
      </c>
      <c r="AW95" s="1">
        <v>44</v>
      </c>
      <c r="AX95" s="1">
        <v>51</v>
      </c>
      <c r="AY95" s="1">
        <v>32</v>
      </c>
      <c r="AZ95" s="1">
        <v>65</v>
      </c>
      <c r="BA95" s="1">
        <v>25</v>
      </c>
      <c r="BB95" s="1">
        <v>73</v>
      </c>
      <c r="BC95" s="1">
        <v>44</v>
      </c>
      <c r="BD95" s="1">
        <v>43</v>
      </c>
      <c r="BE95" s="1">
        <v>47</v>
      </c>
      <c r="BF95" s="1">
        <v>43</v>
      </c>
      <c r="BG95" s="1">
        <v>19</v>
      </c>
      <c r="BH95" s="1">
        <v>35</v>
      </c>
      <c r="BI95" s="1">
        <v>14</v>
      </c>
      <c r="BJ95" s="1">
        <v>14</v>
      </c>
      <c r="BK95" s="1">
        <v>68</v>
      </c>
      <c r="BL95" s="1">
        <v>82</v>
      </c>
      <c r="BM95" s="1">
        <v>57</v>
      </c>
      <c r="BN95" s="1">
        <v>33</v>
      </c>
      <c r="BO95" s="1">
        <v>67</v>
      </c>
      <c r="BP95" s="1">
        <v>43</v>
      </c>
      <c r="BQ95" s="1">
        <v>73</v>
      </c>
      <c r="BR95" s="1">
        <v>54</v>
      </c>
      <c r="BS95" s="1">
        <v>39</v>
      </c>
      <c r="BT95" s="1">
        <v>34</v>
      </c>
      <c r="BU95" s="1">
        <v>40</v>
      </c>
      <c r="BV95" s="1">
        <v>60</v>
      </c>
      <c r="BW95" s="1">
        <v>25</v>
      </c>
      <c r="BX95" s="1">
        <v>81</v>
      </c>
      <c r="BY95" s="1">
        <v>46</v>
      </c>
      <c r="BZ95" s="1">
        <v>84</v>
      </c>
      <c r="CA95" s="1">
        <v>48</v>
      </c>
      <c r="CB95" s="1">
        <v>68</v>
      </c>
      <c r="CC95" s="1">
        <v>57</v>
      </c>
      <c r="CD95" s="1">
        <v>58</v>
      </c>
      <c r="CE95" s="1">
        <v>84</v>
      </c>
      <c r="CF95" s="1">
        <v>50</v>
      </c>
      <c r="CG95" s="1">
        <v>25</v>
      </c>
      <c r="CH95" s="1">
        <v>85</v>
      </c>
      <c r="CI95" s="1">
        <v>10</v>
      </c>
      <c r="CJ95" s="1">
        <v>81</v>
      </c>
      <c r="CK95" s="1">
        <v>49</v>
      </c>
      <c r="CL95" s="1">
        <v>62</v>
      </c>
      <c r="CM95" s="1">
        <v>73</v>
      </c>
      <c r="CN95" s="1">
        <v>43</v>
      </c>
      <c r="CO95" s="1">
        <v>56</v>
      </c>
      <c r="CP95" s="1">
        <f t="array" ref="CP95:CP103">TRANSPOSE(CQ94:CY94)</f>
        <v>67</v>
      </c>
      <c r="CQ95" s="1" t="s">
        <v>103</v>
      </c>
      <c r="CR95" s="1">
        <v>66</v>
      </c>
      <c r="CS95" s="1">
        <v>71</v>
      </c>
      <c r="CT95" s="1">
        <v>60</v>
      </c>
      <c r="CU95" s="1">
        <v>52</v>
      </c>
      <c r="CV95" s="1">
        <v>40</v>
      </c>
      <c r="CW95" s="1">
        <v>51</v>
      </c>
      <c r="CX95" s="1">
        <v>21</v>
      </c>
      <c r="CY95" s="1">
        <v>21</v>
      </c>
    </row>
    <row r="96" spans="1:103" ht="15.75" customHeight="1" x14ac:dyDescent="0.25">
      <c r="A96" s="2" t="s">
        <v>95</v>
      </c>
      <c r="B96" s="1">
        <v>43</v>
      </c>
      <c r="C96" s="1">
        <v>96</v>
      </c>
      <c r="D96" s="1">
        <v>47</v>
      </c>
      <c r="E96" s="1">
        <v>52</v>
      </c>
      <c r="F96" s="1">
        <v>51</v>
      </c>
      <c r="G96" s="1">
        <v>52</v>
      </c>
      <c r="H96" s="1">
        <v>62</v>
      </c>
      <c r="I96" s="1">
        <v>57</v>
      </c>
      <c r="J96" s="1">
        <v>103</v>
      </c>
      <c r="K96" s="1">
        <v>41</v>
      </c>
      <c r="L96" s="1">
        <v>79</v>
      </c>
      <c r="M96" s="1">
        <v>74</v>
      </c>
      <c r="N96" s="1">
        <v>19</v>
      </c>
      <c r="O96" s="1">
        <v>49</v>
      </c>
      <c r="P96" s="1">
        <v>63</v>
      </c>
      <c r="Q96" s="1">
        <v>66</v>
      </c>
      <c r="R96" s="1">
        <v>38</v>
      </c>
      <c r="S96" s="1">
        <v>79</v>
      </c>
      <c r="T96" s="1">
        <v>82</v>
      </c>
      <c r="U96" s="1">
        <v>64</v>
      </c>
      <c r="V96" s="1">
        <v>91</v>
      </c>
      <c r="W96" s="1">
        <v>85</v>
      </c>
      <c r="X96" s="1">
        <v>58</v>
      </c>
      <c r="Y96" s="1">
        <v>73</v>
      </c>
      <c r="Z96" s="1">
        <v>43</v>
      </c>
      <c r="AA96" s="1">
        <v>94</v>
      </c>
      <c r="AB96" s="1">
        <v>100</v>
      </c>
      <c r="AC96" s="1">
        <v>60</v>
      </c>
      <c r="AD96" s="1">
        <v>81</v>
      </c>
      <c r="AE96" s="1">
        <v>51</v>
      </c>
      <c r="AF96" s="1">
        <v>67</v>
      </c>
      <c r="AG96" s="1">
        <v>49</v>
      </c>
      <c r="AH96" s="1">
        <v>100</v>
      </c>
      <c r="AI96" s="1">
        <v>64</v>
      </c>
      <c r="AJ96" s="1">
        <v>31</v>
      </c>
      <c r="AK96" s="1">
        <v>17</v>
      </c>
      <c r="AL96" s="1">
        <v>16</v>
      </c>
      <c r="AM96" s="1">
        <v>67</v>
      </c>
      <c r="AN96" s="1">
        <v>76</v>
      </c>
      <c r="AO96" s="1">
        <v>69</v>
      </c>
      <c r="AP96" s="1">
        <v>23</v>
      </c>
      <c r="AQ96" s="1">
        <v>23</v>
      </c>
      <c r="AR96" s="1">
        <v>128</v>
      </c>
      <c r="AS96" s="1">
        <v>68</v>
      </c>
      <c r="AT96" s="1">
        <v>74</v>
      </c>
      <c r="AU96" s="1">
        <v>77</v>
      </c>
      <c r="AV96" s="1">
        <v>72</v>
      </c>
      <c r="AW96" s="1">
        <v>35</v>
      </c>
      <c r="AX96" s="1">
        <v>112</v>
      </c>
      <c r="AY96" s="1">
        <v>87</v>
      </c>
      <c r="AZ96" s="1">
        <v>54</v>
      </c>
      <c r="BA96" s="1">
        <v>82</v>
      </c>
      <c r="BB96" s="1">
        <v>75</v>
      </c>
      <c r="BC96" s="1">
        <v>72</v>
      </c>
      <c r="BD96" s="1">
        <v>104</v>
      </c>
      <c r="BE96" s="1">
        <v>35</v>
      </c>
      <c r="BF96" s="1">
        <v>48</v>
      </c>
      <c r="BG96" s="1">
        <v>48</v>
      </c>
      <c r="BH96" s="1">
        <v>37</v>
      </c>
      <c r="BI96" s="1">
        <v>55</v>
      </c>
      <c r="BJ96" s="1">
        <v>75</v>
      </c>
      <c r="BK96" s="1">
        <v>63</v>
      </c>
      <c r="BL96" s="1">
        <v>84</v>
      </c>
      <c r="BM96" s="1">
        <v>16</v>
      </c>
      <c r="BN96" s="1">
        <v>31</v>
      </c>
      <c r="BO96" s="1">
        <v>77</v>
      </c>
      <c r="BP96" s="1">
        <v>65</v>
      </c>
      <c r="BQ96" s="1">
        <v>74</v>
      </c>
      <c r="BR96" s="1">
        <v>81</v>
      </c>
      <c r="BS96" s="1">
        <v>54</v>
      </c>
      <c r="BT96" s="1">
        <v>75</v>
      </c>
      <c r="BU96" s="1">
        <v>25</v>
      </c>
      <c r="BV96" s="1">
        <v>29</v>
      </c>
      <c r="BW96" s="1">
        <v>78</v>
      </c>
      <c r="BX96" s="1">
        <v>81</v>
      </c>
      <c r="BY96" s="1">
        <v>69</v>
      </c>
      <c r="BZ96" s="1">
        <v>86</v>
      </c>
      <c r="CA96" s="1">
        <v>71</v>
      </c>
      <c r="CB96" s="1">
        <v>70</v>
      </c>
      <c r="CC96" s="1">
        <v>65</v>
      </c>
      <c r="CD96" s="1">
        <v>118</v>
      </c>
      <c r="CE96" s="1">
        <v>60</v>
      </c>
      <c r="CF96" s="1">
        <v>29</v>
      </c>
      <c r="CG96" s="1">
        <v>87</v>
      </c>
      <c r="CH96" s="1">
        <v>89</v>
      </c>
      <c r="CI96" s="1">
        <v>71</v>
      </c>
      <c r="CJ96" s="1">
        <v>90</v>
      </c>
      <c r="CK96" s="1">
        <v>106</v>
      </c>
      <c r="CL96" s="1">
        <v>51</v>
      </c>
      <c r="CM96" s="1">
        <v>49</v>
      </c>
      <c r="CN96" s="1">
        <v>54</v>
      </c>
      <c r="CO96" s="1">
        <v>77</v>
      </c>
      <c r="CP96" s="1">
        <v>35</v>
      </c>
      <c r="CQ96" s="1">
        <f t="array" ref="CQ96:CQ103">TRANSPOSE(CR95:CY95)</f>
        <v>66</v>
      </c>
      <c r="CR96" s="1" t="s">
        <v>103</v>
      </c>
      <c r="CS96" s="1">
        <v>73</v>
      </c>
      <c r="CT96" s="1">
        <v>54</v>
      </c>
      <c r="CU96" s="1">
        <v>55</v>
      </c>
      <c r="CV96" s="1">
        <v>100</v>
      </c>
      <c r="CW96" s="1">
        <v>18</v>
      </c>
      <c r="CX96" s="1">
        <v>80</v>
      </c>
      <c r="CY96" s="1">
        <v>77</v>
      </c>
    </row>
    <row r="97" spans="1:103" ht="15.75" customHeight="1" x14ac:dyDescent="0.25">
      <c r="A97" s="2" t="s">
        <v>96</v>
      </c>
      <c r="B97" s="1">
        <v>49</v>
      </c>
      <c r="C97" s="1">
        <v>102</v>
      </c>
      <c r="D97" s="1">
        <v>100</v>
      </c>
      <c r="E97" s="1">
        <v>28</v>
      </c>
      <c r="F97" s="1">
        <v>65</v>
      </c>
      <c r="G97" s="1">
        <v>59</v>
      </c>
      <c r="H97" s="1">
        <v>52</v>
      </c>
      <c r="I97" s="1">
        <v>109</v>
      </c>
      <c r="J97" s="1">
        <v>110</v>
      </c>
      <c r="K97" s="1">
        <v>42</v>
      </c>
      <c r="L97" s="1">
        <v>93</v>
      </c>
      <c r="M97" s="1">
        <v>126</v>
      </c>
      <c r="N97" s="1">
        <v>65</v>
      </c>
      <c r="O97" s="1">
        <v>92</v>
      </c>
      <c r="P97" s="1">
        <v>77</v>
      </c>
      <c r="Q97" s="1">
        <v>23</v>
      </c>
      <c r="R97" s="1">
        <v>59</v>
      </c>
      <c r="S97" s="1">
        <v>66</v>
      </c>
      <c r="T97" s="1">
        <v>97</v>
      </c>
      <c r="U97" s="1">
        <v>62</v>
      </c>
      <c r="V97" s="1">
        <v>97</v>
      </c>
      <c r="W97" s="1">
        <v>75</v>
      </c>
      <c r="X97" s="1">
        <v>46</v>
      </c>
      <c r="Y97" s="1">
        <v>118</v>
      </c>
      <c r="Z97" s="1">
        <v>61</v>
      </c>
      <c r="AA97" s="1">
        <v>106</v>
      </c>
      <c r="AB97" s="1">
        <v>106</v>
      </c>
      <c r="AC97" s="1">
        <v>12</v>
      </c>
      <c r="AD97" s="1">
        <v>8</v>
      </c>
      <c r="AE97" s="1">
        <v>55</v>
      </c>
      <c r="AF97" s="1">
        <v>48</v>
      </c>
      <c r="AG97" s="1">
        <v>114</v>
      </c>
      <c r="AH97" s="1">
        <v>100</v>
      </c>
      <c r="AI97" s="1">
        <v>116</v>
      </c>
      <c r="AJ97" s="1">
        <v>97</v>
      </c>
      <c r="AK97" s="1">
        <v>85</v>
      </c>
      <c r="AL97" s="1">
        <v>60</v>
      </c>
      <c r="AM97" s="1">
        <v>119</v>
      </c>
      <c r="AN97" s="1">
        <v>103</v>
      </c>
      <c r="AO97" s="1">
        <v>87</v>
      </c>
      <c r="AP97" s="1">
        <v>71</v>
      </c>
      <c r="AQ97" s="1">
        <v>107</v>
      </c>
      <c r="AR97" s="1">
        <v>135</v>
      </c>
      <c r="AS97" s="1">
        <v>69</v>
      </c>
      <c r="AT97" s="1">
        <v>75</v>
      </c>
      <c r="AU97" s="1">
        <v>68</v>
      </c>
      <c r="AV97" s="1">
        <v>93</v>
      </c>
      <c r="AW97" s="1">
        <v>92</v>
      </c>
      <c r="AX97" s="1">
        <v>119</v>
      </c>
      <c r="AY97" s="1">
        <v>100</v>
      </c>
      <c r="AZ97" s="1">
        <v>51</v>
      </c>
      <c r="BA97" s="1">
        <v>113</v>
      </c>
      <c r="BB97" s="1">
        <v>15</v>
      </c>
      <c r="BC97" s="1">
        <v>52</v>
      </c>
      <c r="BD97" s="1">
        <v>110</v>
      </c>
      <c r="BE97" s="1">
        <v>48</v>
      </c>
      <c r="BF97" s="1">
        <v>90</v>
      </c>
      <c r="BG97" s="1">
        <v>54</v>
      </c>
      <c r="BH97" s="1">
        <v>69</v>
      </c>
      <c r="BI97" s="1">
        <v>61</v>
      </c>
      <c r="BJ97" s="1">
        <v>82</v>
      </c>
      <c r="BK97" s="1">
        <v>16</v>
      </c>
      <c r="BL97" s="1">
        <v>11</v>
      </c>
      <c r="BM97" s="1">
        <v>80</v>
      </c>
      <c r="BN97" s="1">
        <v>51</v>
      </c>
      <c r="BO97" s="1">
        <v>51</v>
      </c>
      <c r="BP97" s="1">
        <v>111</v>
      </c>
      <c r="BQ97" s="1">
        <v>20</v>
      </c>
      <c r="BR97" s="1">
        <v>112</v>
      </c>
      <c r="BS97" s="1">
        <v>45</v>
      </c>
      <c r="BT97" s="1">
        <v>100</v>
      </c>
      <c r="BU97" s="1">
        <v>47</v>
      </c>
      <c r="BV97" s="1">
        <v>91</v>
      </c>
      <c r="BW97" s="1">
        <v>104</v>
      </c>
      <c r="BX97" s="1">
        <v>18</v>
      </c>
      <c r="BY97" s="1">
        <v>59</v>
      </c>
      <c r="BZ97" s="1">
        <v>15</v>
      </c>
      <c r="CA97" s="1">
        <v>52</v>
      </c>
      <c r="CB97" s="1">
        <v>9</v>
      </c>
      <c r="CC97" s="1">
        <v>33</v>
      </c>
      <c r="CD97" s="1">
        <v>125</v>
      </c>
      <c r="CE97" s="1">
        <v>137</v>
      </c>
      <c r="CF97" s="1">
        <v>55</v>
      </c>
      <c r="CG97" s="1">
        <v>93</v>
      </c>
      <c r="CH97" s="1">
        <v>33</v>
      </c>
      <c r="CI97" s="1">
        <v>78</v>
      </c>
      <c r="CJ97" s="1">
        <v>34</v>
      </c>
      <c r="CK97" s="1">
        <v>110</v>
      </c>
      <c r="CL97" s="1">
        <v>48</v>
      </c>
      <c r="CM97" s="1">
        <v>115</v>
      </c>
      <c r="CN97" s="1">
        <v>37</v>
      </c>
      <c r="CO97" s="1">
        <v>51</v>
      </c>
      <c r="CP97" s="1">
        <v>101</v>
      </c>
      <c r="CQ97" s="1">
        <v>71</v>
      </c>
      <c r="CR97" s="1">
        <f t="array" ref="CR97:CR103">TRANSPOSE(CS96:CY96)</f>
        <v>73</v>
      </c>
      <c r="CS97" s="1" t="s">
        <v>103</v>
      </c>
      <c r="CT97" s="1">
        <v>107</v>
      </c>
      <c r="CU97" s="1">
        <v>108</v>
      </c>
      <c r="CV97" s="1">
        <v>138</v>
      </c>
      <c r="CW97" s="1">
        <v>59</v>
      </c>
      <c r="CX97" s="1">
        <v>87</v>
      </c>
      <c r="CY97" s="1">
        <v>84</v>
      </c>
    </row>
    <row r="98" spans="1:103" ht="15.75" customHeight="1" x14ac:dyDescent="0.25">
      <c r="A98" s="2" t="s">
        <v>97</v>
      </c>
      <c r="B98" s="1">
        <v>45</v>
      </c>
      <c r="C98" s="1">
        <v>51</v>
      </c>
      <c r="D98" s="1">
        <v>8</v>
      </c>
      <c r="E98" s="1">
        <v>80</v>
      </c>
      <c r="F98" s="1">
        <v>54</v>
      </c>
      <c r="G98" s="1">
        <v>52</v>
      </c>
      <c r="H98" s="1">
        <v>62</v>
      </c>
      <c r="I98" s="1">
        <v>10</v>
      </c>
      <c r="J98" s="1">
        <v>58</v>
      </c>
      <c r="K98" s="1">
        <v>56</v>
      </c>
      <c r="L98" s="1">
        <v>36</v>
      </c>
      <c r="M98" s="1">
        <v>27</v>
      </c>
      <c r="N98" s="1">
        <v>62</v>
      </c>
      <c r="O98" s="1">
        <v>16</v>
      </c>
      <c r="P98" s="1">
        <v>52</v>
      </c>
      <c r="Q98" s="1">
        <v>100</v>
      </c>
      <c r="R98" s="1">
        <v>41</v>
      </c>
      <c r="S98" s="1">
        <v>80</v>
      </c>
      <c r="T98" s="1">
        <v>35</v>
      </c>
      <c r="U98" s="1">
        <v>72</v>
      </c>
      <c r="V98" s="1">
        <v>71</v>
      </c>
      <c r="W98" s="1">
        <v>86</v>
      </c>
      <c r="X98" s="1">
        <v>62</v>
      </c>
      <c r="Y98" s="1">
        <v>27</v>
      </c>
      <c r="Z98" s="1">
        <v>37</v>
      </c>
      <c r="AA98" s="1">
        <v>48</v>
      </c>
      <c r="AB98" s="1">
        <v>55</v>
      </c>
      <c r="AC98" s="1">
        <v>97</v>
      </c>
      <c r="AD98" s="1">
        <v>115</v>
      </c>
      <c r="AE98" s="1">
        <v>60</v>
      </c>
      <c r="AF98" s="1">
        <v>67</v>
      </c>
      <c r="AG98" s="1">
        <v>8</v>
      </c>
      <c r="AH98" s="1">
        <v>75</v>
      </c>
      <c r="AI98" s="1">
        <v>16</v>
      </c>
      <c r="AJ98" s="1">
        <v>24</v>
      </c>
      <c r="AK98" s="1">
        <v>64</v>
      </c>
      <c r="AL98" s="1">
        <v>62</v>
      </c>
      <c r="AM98" s="1">
        <v>20</v>
      </c>
      <c r="AN98" s="1">
        <v>29</v>
      </c>
      <c r="AO98" s="1">
        <v>43</v>
      </c>
      <c r="AP98" s="1">
        <v>49</v>
      </c>
      <c r="AQ98" s="1">
        <v>45</v>
      </c>
      <c r="AR98" s="1">
        <v>83</v>
      </c>
      <c r="AS98" s="1">
        <v>48</v>
      </c>
      <c r="AT98" s="1">
        <v>64</v>
      </c>
      <c r="AU98" s="1">
        <v>78</v>
      </c>
      <c r="AV98" s="1">
        <v>25</v>
      </c>
      <c r="AW98" s="1">
        <v>41</v>
      </c>
      <c r="AX98" s="1">
        <v>67</v>
      </c>
      <c r="AY98" s="1">
        <v>41</v>
      </c>
      <c r="AZ98" s="1">
        <v>89</v>
      </c>
      <c r="BA98" s="1">
        <v>77</v>
      </c>
      <c r="BB98" s="1">
        <v>109</v>
      </c>
      <c r="BC98" s="1">
        <v>72</v>
      </c>
      <c r="BD98" s="1">
        <v>59</v>
      </c>
      <c r="BE98" s="1">
        <v>71</v>
      </c>
      <c r="BF98" s="1">
        <v>34</v>
      </c>
      <c r="BG98" s="1">
        <v>44</v>
      </c>
      <c r="BH98" s="1">
        <v>30</v>
      </c>
      <c r="BI98" s="1">
        <v>50</v>
      </c>
      <c r="BJ98" s="1">
        <v>56</v>
      </c>
      <c r="BK98" s="1">
        <v>15</v>
      </c>
      <c r="BL98" s="1">
        <v>118</v>
      </c>
      <c r="BM98" s="1">
        <v>42</v>
      </c>
      <c r="BN98" s="1">
        <v>54</v>
      </c>
      <c r="BO98" s="1">
        <v>90</v>
      </c>
      <c r="BP98" s="1">
        <v>19</v>
      </c>
      <c r="BQ98" s="1">
        <v>87</v>
      </c>
      <c r="BR98" s="1">
        <v>35</v>
      </c>
      <c r="BS98" s="1">
        <v>61</v>
      </c>
      <c r="BT98" s="1">
        <v>29</v>
      </c>
      <c r="BU98" s="1">
        <v>61</v>
      </c>
      <c r="BV98" s="1">
        <v>30</v>
      </c>
      <c r="BW98" s="1">
        <v>55</v>
      </c>
      <c r="BX98" s="1">
        <v>113</v>
      </c>
      <c r="BY98" s="1">
        <v>77</v>
      </c>
      <c r="BZ98" s="1">
        <v>118</v>
      </c>
      <c r="CA98" s="1">
        <v>71</v>
      </c>
      <c r="CB98" s="1">
        <v>104</v>
      </c>
      <c r="CC98" s="1">
        <v>74</v>
      </c>
      <c r="CD98" s="1">
        <v>73</v>
      </c>
      <c r="CE98" s="1">
        <v>24</v>
      </c>
      <c r="CF98" s="1">
        <v>70</v>
      </c>
      <c r="CG98" s="1">
        <v>44</v>
      </c>
      <c r="CH98" s="1">
        <v>105</v>
      </c>
      <c r="CI98" s="1">
        <v>54</v>
      </c>
      <c r="CJ98" s="1">
        <v>112</v>
      </c>
      <c r="CK98" s="1">
        <v>65</v>
      </c>
      <c r="CL98" s="1">
        <v>86</v>
      </c>
      <c r="CM98" s="1">
        <v>14</v>
      </c>
      <c r="CN98" s="1">
        <v>73</v>
      </c>
      <c r="CO98" s="1">
        <v>79</v>
      </c>
      <c r="CP98" s="1">
        <v>20</v>
      </c>
      <c r="CQ98" s="1">
        <v>60</v>
      </c>
      <c r="CR98" s="1">
        <v>54</v>
      </c>
      <c r="CS98" s="1">
        <f t="array" ref="CS98:CS103">TRANSPOSE(CT97:CY97)</f>
        <v>107</v>
      </c>
      <c r="CT98" s="1" t="s">
        <v>103</v>
      </c>
      <c r="CU98" s="1">
        <v>9</v>
      </c>
      <c r="CV98" s="1">
        <v>55</v>
      </c>
      <c r="CW98" s="1">
        <v>72</v>
      </c>
      <c r="CX98" s="1">
        <v>40</v>
      </c>
      <c r="CY98" s="1">
        <v>72</v>
      </c>
    </row>
    <row r="99" spans="1:103" ht="15.75" customHeight="1" x14ac:dyDescent="0.25">
      <c r="A99" s="2" t="s">
        <v>98</v>
      </c>
      <c r="B99" s="1">
        <v>45</v>
      </c>
      <c r="C99" s="1">
        <v>43</v>
      </c>
      <c r="D99" s="1">
        <v>8</v>
      </c>
      <c r="E99" s="1">
        <v>82</v>
      </c>
      <c r="F99" s="1">
        <v>49</v>
      </c>
      <c r="G99" s="1">
        <v>53</v>
      </c>
      <c r="H99" s="1">
        <v>63</v>
      </c>
      <c r="I99" s="1">
        <v>10</v>
      </c>
      <c r="J99" s="1">
        <v>50</v>
      </c>
      <c r="K99" s="1">
        <v>56</v>
      </c>
      <c r="L99" s="1">
        <v>28</v>
      </c>
      <c r="M99" s="1">
        <v>27</v>
      </c>
      <c r="N99" s="1">
        <v>62</v>
      </c>
      <c r="O99" s="1">
        <v>16</v>
      </c>
      <c r="P99" s="1">
        <v>44</v>
      </c>
      <c r="Q99" s="1">
        <v>100</v>
      </c>
      <c r="R99" s="1">
        <v>41</v>
      </c>
      <c r="S99" s="1">
        <v>80</v>
      </c>
      <c r="T99" s="1">
        <v>27</v>
      </c>
      <c r="U99" s="1">
        <v>72</v>
      </c>
      <c r="V99" s="1">
        <v>63</v>
      </c>
      <c r="W99" s="1">
        <v>92</v>
      </c>
      <c r="X99" s="1">
        <v>62</v>
      </c>
      <c r="Y99" s="1">
        <v>19</v>
      </c>
      <c r="Z99" s="1">
        <v>37</v>
      </c>
      <c r="AA99" s="1">
        <v>40</v>
      </c>
      <c r="AB99" s="1">
        <v>44</v>
      </c>
      <c r="AC99" s="1">
        <v>97</v>
      </c>
      <c r="AD99" s="1">
        <v>115</v>
      </c>
      <c r="AE99" s="1">
        <v>60</v>
      </c>
      <c r="AF99" s="1">
        <v>67</v>
      </c>
      <c r="AG99" s="1">
        <v>16</v>
      </c>
      <c r="AH99" s="1">
        <v>67</v>
      </c>
      <c r="AI99" s="1">
        <v>17</v>
      </c>
      <c r="AJ99" s="1">
        <v>24</v>
      </c>
      <c r="AK99" s="1">
        <v>65</v>
      </c>
      <c r="AL99" s="1">
        <v>62</v>
      </c>
      <c r="AM99" s="1">
        <v>21</v>
      </c>
      <c r="AN99" s="1">
        <v>21</v>
      </c>
      <c r="AO99" s="1">
        <v>35</v>
      </c>
      <c r="AP99" s="1">
        <v>50</v>
      </c>
      <c r="AQ99" s="1">
        <v>46</v>
      </c>
      <c r="AR99" s="1">
        <v>75</v>
      </c>
      <c r="AS99" s="1">
        <v>40</v>
      </c>
      <c r="AT99" s="1">
        <v>57</v>
      </c>
      <c r="AU99" s="1">
        <v>78</v>
      </c>
      <c r="AV99" s="1">
        <v>17</v>
      </c>
      <c r="AW99" s="1">
        <v>41</v>
      </c>
      <c r="AX99" s="1">
        <v>59</v>
      </c>
      <c r="AY99" s="1">
        <v>33</v>
      </c>
      <c r="AZ99" s="1">
        <v>89</v>
      </c>
      <c r="BA99" s="1">
        <v>70</v>
      </c>
      <c r="BB99" s="1">
        <v>109</v>
      </c>
      <c r="BC99" s="1">
        <v>72</v>
      </c>
      <c r="BD99" s="1">
        <v>51</v>
      </c>
      <c r="BE99" s="1">
        <v>71</v>
      </c>
      <c r="BF99" s="1">
        <v>26</v>
      </c>
      <c r="BG99" s="1">
        <v>44</v>
      </c>
      <c r="BH99" s="1">
        <v>30</v>
      </c>
      <c r="BI99" s="1">
        <v>50</v>
      </c>
      <c r="BJ99" s="1">
        <v>48</v>
      </c>
      <c r="BK99" s="1">
        <v>17</v>
      </c>
      <c r="BL99" s="1">
        <v>118</v>
      </c>
      <c r="BM99" s="1">
        <v>42</v>
      </c>
      <c r="BN99" s="1">
        <v>54</v>
      </c>
      <c r="BO99" s="1">
        <v>90</v>
      </c>
      <c r="BP99" s="1">
        <v>11</v>
      </c>
      <c r="BQ99" s="1">
        <v>87</v>
      </c>
      <c r="BR99" s="1">
        <v>27</v>
      </c>
      <c r="BS99" s="1">
        <v>62</v>
      </c>
      <c r="BT99" s="1">
        <v>21</v>
      </c>
      <c r="BU99" s="1">
        <v>61</v>
      </c>
      <c r="BV99" s="1">
        <v>31</v>
      </c>
      <c r="BW99" s="1">
        <v>47</v>
      </c>
      <c r="BX99" s="1">
        <v>115</v>
      </c>
      <c r="BY99" s="1">
        <v>77</v>
      </c>
      <c r="BZ99" s="1">
        <v>119</v>
      </c>
      <c r="CA99" s="1">
        <v>71</v>
      </c>
      <c r="CB99" s="1">
        <v>104</v>
      </c>
      <c r="CC99" s="1">
        <v>75</v>
      </c>
      <c r="CD99" s="1">
        <v>65</v>
      </c>
      <c r="CE99" s="1">
        <v>32</v>
      </c>
      <c r="CF99" s="1">
        <v>71</v>
      </c>
      <c r="CG99" s="1">
        <v>36</v>
      </c>
      <c r="CH99" s="1">
        <v>105</v>
      </c>
      <c r="CI99" s="1">
        <v>46</v>
      </c>
      <c r="CJ99" s="1">
        <v>112</v>
      </c>
      <c r="CK99" s="1">
        <v>57</v>
      </c>
      <c r="CL99" s="1">
        <v>86</v>
      </c>
      <c r="CM99" s="1">
        <v>22</v>
      </c>
      <c r="CN99" s="1">
        <v>73</v>
      </c>
      <c r="CO99" s="1">
        <v>79</v>
      </c>
      <c r="CP99" s="1">
        <v>21</v>
      </c>
      <c r="CQ99" s="1">
        <v>52</v>
      </c>
      <c r="CR99" s="1">
        <v>55</v>
      </c>
      <c r="CS99" s="1">
        <v>108</v>
      </c>
      <c r="CT99" s="1">
        <f t="array" ref="CT99:CT103">TRANSPOSE(CU98:CY98)</f>
        <v>9</v>
      </c>
      <c r="CU99" s="1" t="s">
        <v>103</v>
      </c>
      <c r="CV99" s="1">
        <v>48</v>
      </c>
      <c r="CW99" s="1">
        <v>73</v>
      </c>
      <c r="CX99" s="1">
        <v>33</v>
      </c>
      <c r="CY99" s="1">
        <v>66</v>
      </c>
    </row>
    <row r="100" spans="1:103" ht="15.75" customHeight="1" x14ac:dyDescent="0.25">
      <c r="A100" s="2" t="s">
        <v>99</v>
      </c>
      <c r="B100" s="1">
        <v>59</v>
      </c>
      <c r="C100" s="1">
        <v>6</v>
      </c>
      <c r="D100" s="1">
        <v>55</v>
      </c>
      <c r="E100" s="1">
        <v>84</v>
      </c>
      <c r="F100" s="1">
        <v>45</v>
      </c>
      <c r="G100" s="1">
        <v>63</v>
      </c>
      <c r="H100" s="1">
        <v>69</v>
      </c>
      <c r="I100" s="1">
        <v>57</v>
      </c>
      <c r="J100" s="1">
        <v>13</v>
      </c>
      <c r="K100" s="1">
        <v>67</v>
      </c>
      <c r="L100" s="1">
        <v>25</v>
      </c>
      <c r="M100" s="1">
        <v>74</v>
      </c>
      <c r="N100" s="1">
        <v>78</v>
      </c>
      <c r="O100" s="1">
        <v>63</v>
      </c>
      <c r="P100" s="1">
        <v>37</v>
      </c>
      <c r="Q100" s="1">
        <v>111</v>
      </c>
      <c r="R100" s="1">
        <v>64</v>
      </c>
      <c r="S100" s="1">
        <v>63</v>
      </c>
      <c r="T100" s="1">
        <v>22</v>
      </c>
      <c r="U100" s="1">
        <v>67</v>
      </c>
      <c r="V100" s="1">
        <v>16</v>
      </c>
      <c r="W100" s="1">
        <v>45</v>
      </c>
      <c r="X100" s="1">
        <v>73</v>
      </c>
      <c r="Y100" s="1">
        <v>43</v>
      </c>
      <c r="Z100" s="1">
        <v>60</v>
      </c>
      <c r="AA100" s="1">
        <v>10</v>
      </c>
      <c r="AB100" s="1">
        <v>8</v>
      </c>
      <c r="AC100" s="1">
        <v>95</v>
      </c>
      <c r="AD100" s="1">
        <v>113</v>
      </c>
      <c r="AE100" s="1">
        <v>70</v>
      </c>
      <c r="AF100" s="1">
        <v>77</v>
      </c>
      <c r="AG100" s="1">
        <v>64</v>
      </c>
      <c r="AH100" s="1">
        <v>20</v>
      </c>
      <c r="AI100" s="1">
        <v>64</v>
      </c>
      <c r="AJ100" s="1">
        <v>71</v>
      </c>
      <c r="AK100" s="1">
        <v>111</v>
      </c>
      <c r="AL100" s="1">
        <v>78</v>
      </c>
      <c r="AM100" s="1">
        <v>68</v>
      </c>
      <c r="AN100" s="1">
        <v>41</v>
      </c>
      <c r="AO100" s="1">
        <v>50</v>
      </c>
      <c r="AP100" s="1">
        <v>91</v>
      </c>
      <c r="AQ100" s="1">
        <v>93</v>
      </c>
      <c r="AR100" s="1">
        <v>28</v>
      </c>
      <c r="AS100" s="1">
        <v>49</v>
      </c>
      <c r="AT100" s="1">
        <v>38</v>
      </c>
      <c r="AU100" s="1">
        <v>53</v>
      </c>
      <c r="AV100" s="1">
        <v>32</v>
      </c>
      <c r="AW100" s="1">
        <v>78</v>
      </c>
      <c r="AX100" s="1">
        <v>12</v>
      </c>
      <c r="AY100" s="1">
        <v>17</v>
      </c>
      <c r="AZ100" s="1">
        <v>100</v>
      </c>
      <c r="BA100" s="1">
        <v>24</v>
      </c>
      <c r="BB100" s="1">
        <v>107</v>
      </c>
      <c r="BC100" s="1">
        <v>73</v>
      </c>
      <c r="BD100" s="1">
        <v>7</v>
      </c>
      <c r="BE100" s="1">
        <v>81</v>
      </c>
      <c r="BF100" s="1">
        <v>58</v>
      </c>
      <c r="BG100" s="1">
        <v>54</v>
      </c>
      <c r="BH100" s="1">
        <v>69</v>
      </c>
      <c r="BI100" s="1">
        <v>49</v>
      </c>
      <c r="BJ100" s="1">
        <v>26</v>
      </c>
      <c r="BK100" s="1">
        <v>64</v>
      </c>
      <c r="BL100" s="1">
        <v>116</v>
      </c>
      <c r="BM100" s="1">
        <v>92</v>
      </c>
      <c r="BN100" s="1">
        <v>68</v>
      </c>
      <c r="BO100" s="1">
        <v>100</v>
      </c>
      <c r="BP100" s="1">
        <v>38</v>
      </c>
      <c r="BQ100" s="1">
        <v>98</v>
      </c>
      <c r="BR100" s="1">
        <v>50</v>
      </c>
      <c r="BS100" s="1">
        <v>74</v>
      </c>
      <c r="BT100" s="1">
        <v>35</v>
      </c>
      <c r="BU100" s="1">
        <v>75</v>
      </c>
      <c r="BV100" s="1">
        <v>77</v>
      </c>
      <c r="BW100" s="1">
        <v>22</v>
      </c>
      <c r="BX100" s="1">
        <v>115</v>
      </c>
      <c r="BY100" s="1">
        <v>62</v>
      </c>
      <c r="BZ100" s="1">
        <v>118</v>
      </c>
      <c r="CA100" s="1">
        <v>81</v>
      </c>
      <c r="CB100" s="1">
        <v>102</v>
      </c>
      <c r="CC100" s="1">
        <v>86</v>
      </c>
      <c r="CD100" s="1">
        <v>18</v>
      </c>
      <c r="CE100" s="1">
        <v>79</v>
      </c>
      <c r="CF100" s="1">
        <v>84</v>
      </c>
      <c r="CG100" s="1">
        <v>15</v>
      </c>
      <c r="CH100" s="1">
        <v>108</v>
      </c>
      <c r="CI100" s="1">
        <v>34</v>
      </c>
      <c r="CJ100" s="1">
        <v>116</v>
      </c>
      <c r="CK100" s="1">
        <v>10</v>
      </c>
      <c r="CL100" s="1">
        <v>97</v>
      </c>
      <c r="CM100" s="1">
        <v>69</v>
      </c>
      <c r="CN100" s="1">
        <v>78</v>
      </c>
      <c r="CO100" s="1">
        <v>90</v>
      </c>
      <c r="CP100" s="1">
        <v>68</v>
      </c>
      <c r="CQ100" s="1">
        <v>40</v>
      </c>
      <c r="CR100" s="1">
        <v>100</v>
      </c>
      <c r="CS100" s="1">
        <v>138</v>
      </c>
      <c r="CT100" s="1">
        <v>55</v>
      </c>
      <c r="CU100" s="1">
        <f t="array" ref="CU100:CU103">TRANSPOSE(CV99:CY99)</f>
        <v>48</v>
      </c>
      <c r="CV100" s="1" t="s">
        <v>103</v>
      </c>
      <c r="CW100" s="1">
        <v>87</v>
      </c>
      <c r="CX100" s="1">
        <v>32</v>
      </c>
      <c r="CY100" s="1">
        <v>31</v>
      </c>
    </row>
    <row r="101" spans="1:103" ht="15.75" customHeight="1" x14ac:dyDescent="0.25">
      <c r="A101" s="2" t="s">
        <v>100</v>
      </c>
      <c r="B101" s="1">
        <v>29</v>
      </c>
      <c r="C101" s="1">
        <v>82</v>
      </c>
      <c r="D101" s="1">
        <v>66</v>
      </c>
      <c r="E101" s="1">
        <v>31</v>
      </c>
      <c r="F101" s="1">
        <v>45</v>
      </c>
      <c r="G101" s="1">
        <v>38</v>
      </c>
      <c r="H101" s="1">
        <v>48</v>
      </c>
      <c r="I101" s="1">
        <v>75</v>
      </c>
      <c r="J101" s="1">
        <v>90</v>
      </c>
      <c r="K101" s="1">
        <v>27</v>
      </c>
      <c r="L101" s="1">
        <v>73</v>
      </c>
      <c r="M101" s="1">
        <v>92</v>
      </c>
      <c r="N101" s="1">
        <v>20</v>
      </c>
      <c r="O101" s="1">
        <v>57</v>
      </c>
      <c r="P101" s="1">
        <v>57</v>
      </c>
      <c r="Q101" s="1">
        <v>51</v>
      </c>
      <c r="R101" s="1">
        <v>35</v>
      </c>
      <c r="S101" s="1">
        <v>65</v>
      </c>
      <c r="T101" s="1">
        <v>77</v>
      </c>
      <c r="U101" s="1">
        <v>58</v>
      </c>
      <c r="V101" s="1">
        <v>77</v>
      </c>
      <c r="W101" s="1">
        <v>71</v>
      </c>
      <c r="X101" s="1">
        <v>43</v>
      </c>
      <c r="Y101" s="1">
        <v>84</v>
      </c>
      <c r="Z101" s="1">
        <v>40</v>
      </c>
      <c r="AA101" s="1">
        <v>86</v>
      </c>
      <c r="AB101" s="1">
        <v>86</v>
      </c>
      <c r="AC101" s="1">
        <v>48</v>
      </c>
      <c r="AD101" s="1">
        <v>67</v>
      </c>
      <c r="AE101" s="1">
        <v>45</v>
      </c>
      <c r="AF101" s="1">
        <v>53</v>
      </c>
      <c r="AG101" s="1">
        <v>73</v>
      </c>
      <c r="AH101" s="1">
        <v>86</v>
      </c>
      <c r="AI101" s="1">
        <v>82</v>
      </c>
      <c r="AJ101" s="1">
        <v>55</v>
      </c>
      <c r="AK101" s="1">
        <v>26</v>
      </c>
      <c r="AL101" s="1">
        <v>17</v>
      </c>
      <c r="AM101" s="1">
        <v>85</v>
      </c>
      <c r="AN101" s="1">
        <v>83</v>
      </c>
      <c r="AO101" s="1">
        <v>55</v>
      </c>
      <c r="AP101" s="1">
        <v>29</v>
      </c>
      <c r="AQ101" s="1">
        <v>35</v>
      </c>
      <c r="AR101" s="1">
        <v>114</v>
      </c>
      <c r="AS101" s="1">
        <v>49</v>
      </c>
      <c r="AT101" s="1">
        <v>55</v>
      </c>
      <c r="AU101" s="1">
        <v>63</v>
      </c>
      <c r="AV101" s="1">
        <v>73</v>
      </c>
      <c r="AW101" s="1">
        <v>49</v>
      </c>
      <c r="AX101" s="1">
        <v>99</v>
      </c>
      <c r="AY101" s="1">
        <v>79</v>
      </c>
      <c r="AZ101" s="1">
        <v>39</v>
      </c>
      <c r="BA101" s="1">
        <v>68</v>
      </c>
      <c r="BB101" s="1">
        <v>61</v>
      </c>
      <c r="BC101" s="1">
        <v>64</v>
      </c>
      <c r="BD101" s="1">
        <v>90</v>
      </c>
      <c r="BE101" s="1">
        <v>21</v>
      </c>
      <c r="BF101" s="1">
        <v>56</v>
      </c>
      <c r="BG101" s="1">
        <v>34</v>
      </c>
      <c r="BH101" s="1">
        <v>45</v>
      </c>
      <c r="BI101" s="1">
        <v>41</v>
      </c>
      <c r="BJ101" s="1">
        <v>61</v>
      </c>
      <c r="BK101" s="1">
        <v>81</v>
      </c>
      <c r="BL101" s="1">
        <v>70</v>
      </c>
      <c r="BM101" s="1">
        <v>30</v>
      </c>
      <c r="BN101" s="1">
        <v>19</v>
      </c>
      <c r="BO101" s="1">
        <v>63</v>
      </c>
      <c r="BP101" s="1">
        <v>77</v>
      </c>
      <c r="BQ101" s="1">
        <v>60</v>
      </c>
      <c r="BR101" s="1">
        <v>92</v>
      </c>
      <c r="BS101" s="1">
        <v>46</v>
      </c>
      <c r="BT101" s="1">
        <v>69</v>
      </c>
      <c r="BU101" s="1">
        <v>13</v>
      </c>
      <c r="BV101" s="1">
        <v>49</v>
      </c>
      <c r="BW101" s="1">
        <v>72</v>
      </c>
      <c r="BX101" s="1">
        <v>67</v>
      </c>
      <c r="BY101" s="1">
        <v>55</v>
      </c>
      <c r="BZ101" s="1">
        <v>72</v>
      </c>
      <c r="CA101" s="1">
        <v>57</v>
      </c>
      <c r="CB101" s="1">
        <v>58</v>
      </c>
      <c r="CC101" s="1">
        <v>51</v>
      </c>
      <c r="CD101" s="1">
        <v>104</v>
      </c>
      <c r="CE101" s="1">
        <v>83</v>
      </c>
      <c r="CF101" s="1">
        <v>15</v>
      </c>
      <c r="CG101" s="1">
        <v>73</v>
      </c>
      <c r="CH101" s="1">
        <v>75</v>
      </c>
      <c r="CI101" s="1">
        <v>57</v>
      </c>
      <c r="CJ101" s="1">
        <v>76</v>
      </c>
      <c r="CK101" s="1">
        <v>93</v>
      </c>
      <c r="CL101" s="1">
        <v>36</v>
      </c>
      <c r="CM101" s="1">
        <v>73</v>
      </c>
      <c r="CN101" s="1">
        <v>40</v>
      </c>
      <c r="CO101" s="1">
        <v>72</v>
      </c>
      <c r="CP101" s="1">
        <v>59</v>
      </c>
      <c r="CQ101" s="1">
        <v>51</v>
      </c>
      <c r="CR101" s="1">
        <v>18</v>
      </c>
      <c r="CS101" s="1">
        <v>59</v>
      </c>
      <c r="CT101" s="1">
        <v>72</v>
      </c>
      <c r="CU101" s="1">
        <v>73</v>
      </c>
      <c r="CV101" s="1">
        <f t="array" ref="CV101:CV103">TRANSPOSE(CW100:CY100)</f>
        <v>87</v>
      </c>
      <c r="CW101" s="1" t="s">
        <v>103</v>
      </c>
      <c r="CX101" s="1">
        <v>66</v>
      </c>
      <c r="CY101" s="1">
        <v>63</v>
      </c>
    </row>
    <row r="102" spans="1:103" ht="15.75" customHeight="1" x14ac:dyDescent="0.25">
      <c r="A102" s="2" t="s">
        <v>101</v>
      </c>
      <c r="B102" s="1">
        <v>55</v>
      </c>
      <c r="C102" s="1">
        <v>67</v>
      </c>
      <c r="D102" s="1">
        <v>40</v>
      </c>
      <c r="E102" s="1">
        <v>64</v>
      </c>
      <c r="F102" s="1">
        <v>63</v>
      </c>
      <c r="G102" s="1">
        <v>43</v>
      </c>
      <c r="H102" s="1">
        <v>53</v>
      </c>
      <c r="I102" s="1">
        <v>26</v>
      </c>
      <c r="J102" s="1">
        <v>35</v>
      </c>
      <c r="K102" s="1">
        <v>66</v>
      </c>
      <c r="L102" s="1">
        <v>52</v>
      </c>
      <c r="M102" s="1">
        <v>43</v>
      </c>
      <c r="N102" s="1">
        <v>58</v>
      </c>
      <c r="O102" s="1">
        <v>26</v>
      </c>
      <c r="P102" s="1">
        <v>68</v>
      </c>
      <c r="Q102" s="1">
        <v>91</v>
      </c>
      <c r="R102" s="1">
        <v>44</v>
      </c>
      <c r="S102" s="1">
        <v>90</v>
      </c>
      <c r="T102" s="1">
        <v>51</v>
      </c>
      <c r="U102" s="1">
        <v>82</v>
      </c>
      <c r="V102" s="1">
        <v>48</v>
      </c>
      <c r="W102" s="1">
        <v>76</v>
      </c>
      <c r="X102" s="1">
        <v>71</v>
      </c>
      <c r="Y102" s="1">
        <v>43</v>
      </c>
      <c r="Z102" s="1">
        <v>47</v>
      </c>
      <c r="AA102" s="1">
        <v>64</v>
      </c>
      <c r="AB102" s="1">
        <v>71</v>
      </c>
      <c r="AC102" s="1">
        <v>93</v>
      </c>
      <c r="AD102" s="1">
        <v>111</v>
      </c>
      <c r="AE102" s="1">
        <v>69</v>
      </c>
      <c r="AF102" s="1">
        <v>77</v>
      </c>
      <c r="AG102" s="1">
        <v>48</v>
      </c>
      <c r="AH102" s="1">
        <v>91</v>
      </c>
      <c r="AI102" s="1">
        <v>33</v>
      </c>
      <c r="AJ102" s="1">
        <v>7</v>
      </c>
      <c r="AK102" s="1">
        <v>92</v>
      </c>
      <c r="AL102" s="1">
        <v>45</v>
      </c>
      <c r="AM102" s="1">
        <v>53</v>
      </c>
      <c r="AN102" s="1">
        <v>45</v>
      </c>
      <c r="AO102" s="1">
        <v>35</v>
      </c>
      <c r="AP102" s="1">
        <v>71</v>
      </c>
      <c r="AQ102" s="1">
        <v>78</v>
      </c>
      <c r="AR102" s="1">
        <v>60</v>
      </c>
      <c r="AS102" s="1">
        <v>29</v>
      </c>
      <c r="AT102" s="1">
        <v>28</v>
      </c>
      <c r="AU102" s="1">
        <v>68</v>
      </c>
      <c r="AV102" s="1">
        <v>17</v>
      </c>
      <c r="AW102" s="1">
        <v>58</v>
      </c>
      <c r="AX102" s="1">
        <v>44</v>
      </c>
      <c r="AY102" s="1">
        <v>17</v>
      </c>
      <c r="AZ102" s="1">
        <v>80</v>
      </c>
      <c r="BA102" s="1">
        <v>42</v>
      </c>
      <c r="BB102" s="1">
        <v>88</v>
      </c>
      <c r="BC102" s="1">
        <v>58</v>
      </c>
      <c r="BD102" s="1">
        <v>35</v>
      </c>
      <c r="BE102" s="1">
        <v>61</v>
      </c>
      <c r="BF102" s="1">
        <v>43</v>
      </c>
      <c r="BG102" s="1">
        <v>34</v>
      </c>
      <c r="BH102" s="1">
        <v>49</v>
      </c>
      <c r="BI102" s="1">
        <v>29</v>
      </c>
      <c r="BJ102" s="1">
        <v>22</v>
      </c>
      <c r="BK102" s="1">
        <v>49</v>
      </c>
      <c r="BL102" s="1">
        <v>96</v>
      </c>
      <c r="BM102" s="1">
        <v>72</v>
      </c>
      <c r="BN102" s="1">
        <v>48</v>
      </c>
      <c r="BO102" s="1">
        <v>81</v>
      </c>
      <c r="BP102" s="1">
        <v>23</v>
      </c>
      <c r="BQ102" s="1">
        <v>78</v>
      </c>
      <c r="BR102" s="1">
        <v>35</v>
      </c>
      <c r="BS102" s="1">
        <v>54</v>
      </c>
      <c r="BT102" s="1">
        <v>20</v>
      </c>
      <c r="BU102" s="1">
        <v>55</v>
      </c>
      <c r="BV102" s="1">
        <v>67</v>
      </c>
      <c r="BW102" s="1">
        <v>32</v>
      </c>
      <c r="BX102" s="1">
        <v>95</v>
      </c>
      <c r="BY102" s="1">
        <v>60</v>
      </c>
      <c r="BZ102" s="1">
        <v>98</v>
      </c>
      <c r="CA102" s="1">
        <v>63</v>
      </c>
      <c r="CB102" s="1">
        <v>83</v>
      </c>
      <c r="CC102" s="1">
        <v>66</v>
      </c>
      <c r="CD102" s="1">
        <v>50</v>
      </c>
      <c r="CE102" s="1">
        <v>64</v>
      </c>
      <c r="CF102" s="1">
        <v>64</v>
      </c>
      <c r="CG102" s="1">
        <v>21</v>
      </c>
      <c r="CH102" s="1">
        <v>100</v>
      </c>
      <c r="CI102" s="1">
        <v>15</v>
      </c>
      <c r="CJ102" s="1">
        <v>106</v>
      </c>
      <c r="CK102" s="1">
        <v>42</v>
      </c>
      <c r="CL102" s="1">
        <v>77</v>
      </c>
      <c r="CM102" s="1">
        <v>54</v>
      </c>
      <c r="CN102" s="1">
        <v>58</v>
      </c>
      <c r="CO102" s="1">
        <v>71</v>
      </c>
      <c r="CP102" s="1">
        <v>53</v>
      </c>
      <c r="CQ102" s="1">
        <v>21</v>
      </c>
      <c r="CR102" s="1">
        <v>80</v>
      </c>
      <c r="CS102" s="1">
        <v>87</v>
      </c>
      <c r="CT102" s="1">
        <v>40</v>
      </c>
      <c r="CU102" s="1">
        <v>33</v>
      </c>
      <c r="CV102" s="1">
        <v>32</v>
      </c>
      <c r="CW102" s="1">
        <f t="array" ref="CW102:CW103">TRANSPOSE(CX101:CY101)</f>
        <v>66</v>
      </c>
      <c r="CX102" s="1" t="s">
        <v>103</v>
      </c>
      <c r="CY102" s="1">
        <v>37</v>
      </c>
    </row>
    <row r="103" spans="1:103" ht="15.75" customHeight="1" x14ac:dyDescent="0.25">
      <c r="A103" s="2" t="s">
        <v>102</v>
      </c>
      <c r="B103" s="1">
        <v>36</v>
      </c>
      <c r="C103" s="1">
        <v>30</v>
      </c>
      <c r="D103" s="1">
        <v>66</v>
      </c>
      <c r="E103" s="1">
        <v>61</v>
      </c>
      <c r="F103" s="1">
        <v>19</v>
      </c>
      <c r="G103" s="1">
        <v>40</v>
      </c>
      <c r="H103" s="1">
        <v>50</v>
      </c>
      <c r="I103" s="1">
        <v>74</v>
      </c>
      <c r="J103" s="1">
        <v>42</v>
      </c>
      <c r="K103" s="1">
        <v>44</v>
      </c>
      <c r="L103" s="1">
        <v>43</v>
      </c>
      <c r="M103" s="1">
        <v>91</v>
      </c>
      <c r="N103" s="1">
        <v>55</v>
      </c>
      <c r="O103" s="1">
        <v>56</v>
      </c>
      <c r="P103" s="1">
        <v>27</v>
      </c>
      <c r="Q103" s="1">
        <v>88</v>
      </c>
      <c r="R103" s="1">
        <v>41</v>
      </c>
      <c r="S103" s="1">
        <v>15</v>
      </c>
      <c r="T103" s="1">
        <v>47</v>
      </c>
      <c r="U103" s="1">
        <v>59</v>
      </c>
      <c r="V103" s="1">
        <v>14</v>
      </c>
      <c r="W103" s="1">
        <v>45</v>
      </c>
      <c r="X103" s="1">
        <v>50</v>
      </c>
      <c r="Y103" s="1">
        <v>64</v>
      </c>
      <c r="Z103" s="1">
        <v>35</v>
      </c>
      <c r="AA103" s="1">
        <v>35</v>
      </c>
      <c r="AB103" s="1">
        <v>35</v>
      </c>
      <c r="AC103" s="1">
        <v>71</v>
      </c>
      <c r="AD103" s="1">
        <v>90</v>
      </c>
      <c r="AE103" s="1">
        <v>47</v>
      </c>
      <c r="AF103" s="1">
        <v>55</v>
      </c>
      <c r="AG103" s="1">
        <v>80</v>
      </c>
      <c r="AH103" s="1">
        <v>24</v>
      </c>
      <c r="AI103" s="1">
        <v>81</v>
      </c>
      <c r="AJ103" s="1">
        <v>81</v>
      </c>
      <c r="AK103" s="1">
        <v>88</v>
      </c>
      <c r="AL103" s="1">
        <v>55</v>
      </c>
      <c r="AM103" s="1">
        <v>84</v>
      </c>
      <c r="AN103" s="1">
        <v>60</v>
      </c>
      <c r="AO103" s="1">
        <v>31</v>
      </c>
      <c r="AP103" s="1">
        <v>69</v>
      </c>
      <c r="AQ103" s="1">
        <v>78</v>
      </c>
      <c r="AR103" s="1">
        <v>55</v>
      </c>
      <c r="AS103" s="1">
        <v>26</v>
      </c>
      <c r="AT103" s="1">
        <v>9</v>
      </c>
      <c r="AU103" s="1">
        <v>52</v>
      </c>
      <c r="AV103" s="1">
        <v>49</v>
      </c>
      <c r="AW103" s="1">
        <v>55</v>
      </c>
      <c r="AX103" s="1">
        <v>39</v>
      </c>
      <c r="AY103" s="1">
        <v>47</v>
      </c>
      <c r="AZ103" s="1">
        <v>76</v>
      </c>
      <c r="BA103" s="1">
        <v>6</v>
      </c>
      <c r="BB103" s="1">
        <v>84</v>
      </c>
      <c r="BC103" s="1">
        <v>55</v>
      </c>
      <c r="BD103" s="1">
        <v>37</v>
      </c>
      <c r="BE103" s="1">
        <v>58</v>
      </c>
      <c r="BF103" s="1">
        <v>54</v>
      </c>
      <c r="BG103" s="1">
        <v>29</v>
      </c>
      <c r="BH103" s="1">
        <v>46</v>
      </c>
      <c r="BI103" s="1">
        <v>26</v>
      </c>
      <c r="BJ103" s="1">
        <v>30</v>
      </c>
      <c r="BK103" s="1">
        <v>81</v>
      </c>
      <c r="BL103" s="1">
        <v>93</v>
      </c>
      <c r="BM103" s="1">
        <v>68</v>
      </c>
      <c r="BN103" s="1">
        <v>45</v>
      </c>
      <c r="BO103" s="1">
        <v>78</v>
      </c>
      <c r="BP103" s="1">
        <v>57</v>
      </c>
      <c r="BQ103" s="1">
        <v>75</v>
      </c>
      <c r="BR103" s="1">
        <v>69</v>
      </c>
      <c r="BS103" s="1">
        <v>50</v>
      </c>
      <c r="BT103" s="1">
        <v>45</v>
      </c>
      <c r="BU103" s="1">
        <v>51</v>
      </c>
      <c r="BV103" s="1">
        <v>70</v>
      </c>
      <c r="BW103" s="1">
        <v>31</v>
      </c>
      <c r="BX103" s="1">
        <v>103</v>
      </c>
      <c r="BY103" s="1">
        <v>57</v>
      </c>
      <c r="BZ103" s="1">
        <v>95</v>
      </c>
      <c r="CA103" s="1">
        <v>59</v>
      </c>
      <c r="CB103" s="1">
        <v>79</v>
      </c>
      <c r="CC103" s="1">
        <v>64</v>
      </c>
      <c r="CD103" s="1">
        <v>45</v>
      </c>
      <c r="CE103" s="1">
        <v>97</v>
      </c>
      <c r="CF103" s="1">
        <v>61</v>
      </c>
      <c r="CG103" s="1">
        <v>41</v>
      </c>
      <c r="CH103" s="1">
        <v>96</v>
      </c>
      <c r="CI103" s="1">
        <v>26</v>
      </c>
      <c r="CJ103" s="1">
        <v>103</v>
      </c>
      <c r="CK103" s="1">
        <v>30</v>
      </c>
      <c r="CL103" s="1">
        <v>73</v>
      </c>
      <c r="CM103" s="1">
        <v>87</v>
      </c>
      <c r="CN103" s="1">
        <v>54</v>
      </c>
      <c r="CO103" s="1">
        <v>67</v>
      </c>
      <c r="CP103" s="1">
        <v>78</v>
      </c>
      <c r="CQ103" s="1">
        <v>21</v>
      </c>
      <c r="CR103" s="1">
        <v>77</v>
      </c>
      <c r="CS103" s="1">
        <v>84</v>
      </c>
      <c r="CT103" s="1">
        <v>72</v>
      </c>
      <c r="CU103" s="1">
        <v>66</v>
      </c>
      <c r="CV103" s="1">
        <v>31</v>
      </c>
      <c r="CW103" s="1">
        <v>63</v>
      </c>
      <c r="CX103" s="1">
        <f>CY102</f>
        <v>37</v>
      </c>
      <c r="CY103" s="1" t="s">
        <v>103</v>
      </c>
    </row>
    <row r="104" spans="1:103" ht="15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</row>
    <row r="105" spans="1:103" ht="15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</row>
    <row r="106" spans="1:103" ht="15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</row>
    <row r="107" spans="1:103" ht="15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</row>
    <row r="108" spans="1:103" ht="15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</row>
    <row r="109" spans="1:103" ht="15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</row>
    <row r="110" spans="1:103" ht="15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</row>
    <row r="111" spans="1:103" ht="15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</row>
    <row r="112" spans="1:103" ht="15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</row>
    <row r="113" spans="1:103" ht="15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</row>
    <row r="114" spans="1:103" ht="15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</row>
    <row r="115" spans="1:103" ht="15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</row>
    <row r="116" spans="1:103" ht="15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</row>
    <row r="117" spans="1:103" ht="15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</row>
    <row r="118" spans="1:103" ht="15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</row>
    <row r="119" spans="1:103" ht="15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</row>
    <row r="120" spans="1:103" ht="15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</row>
    <row r="121" spans="1:103" ht="15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</row>
    <row r="122" spans="1:103" ht="15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</row>
    <row r="123" spans="1:103" ht="15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</row>
    <row r="124" spans="1:103" ht="15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</row>
    <row r="125" spans="1:103" ht="15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</row>
    <row r="126" spans="1:103" ht="15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</row>
    <row r="127" spans="1:103" ht="15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</row>
    <row r="128" spans="1:103" ht="15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</row>
    <row r="129" spans="1:103" ht="15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</row>
    <row r="130" spans="1:103" ht="15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</row>
    <row r="131" spans="1:103" ht="15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</row>
    <row r="132" spans="1:103" ht="15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</row>
    <row r="133" spans="1:103" ht="15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</row>
    <row r="134" spans="1:103" ht="15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</row>
    <row r="135" spans="1:103" ht="15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</row>
    <row r="136" spans="1:103" ht="15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</row>
    <row r="137" spans="1:103" ht="15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</row>
    <row r="138" spans="1:103" ht="15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</row>
    <row r="139" spans="1:103" ht="15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</row>
    <row r="140" spans="1:103" ht="15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</row>
    <row r="141" spans="1:103" ht="15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</row>
    <row r="142" spans="1:103" ht="15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</row>
    <row r="143" spans="1:103" ht="15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</row>
    <row r="144" spans="1:103" ht="15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</row>
    <row r="145" spans="1:103" ht="15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</row>
    <row r="146" spans="1:103" ht="15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</row>
    <row r="147" spans="1:103" ht="15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</row>
    <row r="148" spans="1:103" ht="15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</row>
    <row r="149" spans="1:103" ht="15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</row>
    <row r="150" spans="1:103" ht="15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</row>
    <row r="151" spans="1:103" ht="15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</row>
    <row r="152" spans="1:103" ht="15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</row>
    <row r="153" spans="1:103" ht="15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</row>
    <row r="154" spans="1:103" ht="15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</row>
    <row r="155" spans="1:103" ht="15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</row>
    <row r="156" spans="1:103" ht="15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</row>
    <row r="157" spans="1:103" ht="15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</row>
    <row r="158" spans="1:103" ht="15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</row>
    <row r="159" spans="1:103" ht="15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</row>
    <row r="160" spans="1:103" ht="15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</row>
    <row r="161" spans="1:103" ht="15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</row>
    <row r="162" spans="1:103" ht="15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</row>
    <row r="163" spans="1:103" ht="15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</row>
    <row r="164" spans="1:103" ht="15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</row>
    <row r="165" spans="1:103" ht="15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</row>
    <row r="166" spans="1:103" ht="15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</row>
    <row r="167" spans="1:103" ht="15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</row>
    <row r="168" spans="1:103" ht="15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</row>
    <row r="169" spans="1:103" ht="15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</row>
    <row r="170" spans="1:103" ht="15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</row>
    <row r="171" spans="1:103" ht="15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</row>
    <row r="172" spans="1:103" ht="15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</row>
    <row r="173" spans="1:103" ht="15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</row>
    <row r="174" spans="1:103" ht="15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</row>
    <row r="175" spans="1:103" ht="15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</row>
    <row r="176" spans="1:103" ht="15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</row>
    <row r="177" spans="1:103" ht="15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</row>
    <row r="178" spans="1:103" ht="15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</row>
    <row r="179" spans="1:103" ht="15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</row>
    <row r="180" spans="1:103" ht="15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</row>
    <row r="181" spans="1:103" ht="15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</row>
    <row r="182" spans="1:103" ht="15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</row>
    <row r="183" spans="1:103" ht="15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</row>
    <row r="184" spans="1:103" ht="15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</row>
    <row r="185" spans="1:103" ht="15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</row>
    <row r="186" spans="1:103" ht="15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</row>
    <row r="187" spans="1:103" ht="15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</row>
    <row r="188" spans="1:103" ht="15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</row>
    <row r="189" spans="1:103" ht="15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</row>
    <row r="190" spans="1:103" ht="15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</row>
    <row r="191" spans="1:103" ht="15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</row>
    <row r="192" spans="1:103" ht="15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</row>
    <row r="193" spans="1:103" ht="15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</row>
    <row r="194" spans="1:103" ht="15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</row>
    <row r="195" spans="1:103" ht="15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</row>
    <row r="196" spans="1:103" ht="15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</row>
    <row r="197" spans="1:103" ht="15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</row>
    <row r="198" spans="1:103" ht="15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</row>
    <row r="199" spans="1:103" ht="15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</row>
    <row r="200" spans="1:103" ht="15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</row>
    <row r="201" spans="1:103" ht="15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</row>
    <row r="202" spans="1:103" ht="15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</row>
    <row r="203" spans="1:103" ht="15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</row>
    <row r="204" spans="1:103" ht="15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</row>
    <row r="205" spans="1:103" ht="15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</row>
    <row r="206" spans="1:103" ht="15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</row>
    <row r="207" spans="1:103" ht="15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</row>
    <row r="208" spans="1:103" ht="15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</row>
    <row r="209" spans="1:103" ht="15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</row>
    <row r="210" spans="1:103" ht="15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</row>
    <row r="211" spans="1:103" ht="15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</row>
    <row r="212" spans="1:103" ht="15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</row>
    <row r="213" spans="1:103" ht="15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</row>
    <row r="214" spans="1:103" ht="15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</row>
    <row r="215" spans="1:103" ht="15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</row>
    <row r="216" spans="1:103" ht="15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</row>
    <row r="217" spans="1:103" ht="15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</row>
    <row r="218" spans="1:103" ht="15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</row>
    <row r="219" spans="1:103" ht="15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</row>
    <row r="220" spans="1:103" ht="15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</row>
    <row r="221" spans="1:103" ht="15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</row>
    <row r="222" spans="1:103" ht="15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</row>
    <row r="223" spans="1:103" ht="15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</row>
    <row r="224" spans="1:103" ht="15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</row>
    <row r="225" spans="1:103" ht="15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</row>
    <row r="226" spans="1:103" ht="15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</row>
    <row r="227" spans="1:103" ht="15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</row>
    <row r="228" spans="1:103" ht="15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</row>
    <row r="229" spans="1:103" ht="15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</row>
    <row r="230" spans="1:103" ht="15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</row>
    <row r="231" spans="1:103" ht="15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</row>
    <row r="232" spans="1:103" ht="15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</row>
    <row r="233" spans="1:103" ht="15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</row>
    <row r="234" spans="1:103" ht="15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</row>
    <row r="235" spans="1:103" ht="15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</row>
    <row r="236" spans="1:103" ht="15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</row>
    <row r="237" spans="1:103" ht="15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</row>
    <row r="238" spans="1:103" ht="15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</row>
    <row r="239" spans="1:103" ht="15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</row>
    <row r="240" spans="1:103" ht="15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</row>
    <row r="241" spans="1:103" ht="15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</row>
    <row r="242" spans="1:103" ht="15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</row>
    <row r="243" spans="1:103" ht="15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</row>
    <row r="244" spans="1:103" ht="15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</row>
    <row r="245" spans="1:103" ht="15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</row>
    <row r="246" spans="1:103" ht="15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</row>
    <row r="247" spans="1:103" ht="15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</row>
    <row r="248" spans="1:103" ht="15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</row>
    <row r="249" spans="1:103" ht="15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</row>
    <row r="250" spans="1:103" ht="15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</row>
    <row r="251" spans="1:103" ht="15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</row>
    <row r="252" spans="1:103" ht="15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</row>
    <row r="253" spans="1:103" ht="15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</row>
    <row r="254" spans="1:103" ht="15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</row>
    <row r="255" spans="1:103" ht="15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</row>
    <row r="256" spans="1:103" ht="15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</row>
    <row r="257" spans="1:103" ht="15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</row>
    <row r="258" spans="1:103" ht="15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</row>
    <row r="259" spans="1:103" ht="15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</row>
    <row r="260" spans="1:103" ht="15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</row>
    <row r="261" spans="1:103" ht="15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</row>
    <row r="262" spans="1:103" ht="15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</row>
    <row r="263" spans="1:103" ht="15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</row>
    <row r="264" spans="1:103" ht="15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</row>
    <row r="265" spans="1:103" ht="15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</row>
    <row r="266" spans="1:103" ht="15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</row>
    <row r="267" spans="1:103" ht="15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</row>
    <row r="268" spans="1:103" ht="15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</row>
    <row r="269" spans="1:103" ht="15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</row>
    <row r="270" spans="1:103" ht="15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</row>
    <row r="271" spans="1:103" ht="15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</row>
    <row r="272" spans="1:103" ht="15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</row>
    <row r="273" spans="1:103" ht="15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</row>
    <row r="274" spans="1:103" ht="15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</row>
    <row r="275" spans="1:103" ht="15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</row>
    <row r="276" spans="1:103" ht="15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</row>
    <row r="277" spans="1:103" ht="15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</row>
    <row r="278" spans="1:103" ht="15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</row>
    <row r="279" spans="1:103" ht="15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</row>
    <row r="280" spans="1:103" ht="15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</row>
    <row r="281" spans="1:103" ht="15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</row>
    <row r="282" spans="1:103" ht="15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</row>
    <row r="283" spans="1:103" ht="15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</row>
    <row r="284" spans="1:103" ht="15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</row>
    <row r="285" spans="1:103" ht="15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</row>
    <row r="286" spans="1:103" ht="15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</row>
    <row r="287" spans="1:103" ht="15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</row>
    <row r="288" spans="1:103" ht="15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</row>
    <row r="289" spans="1:103" ht="15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</row>
    <row r="290" spans="1:103" ht="15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</row>
    <row r="291" spans="1:103" ht="15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</row>
    <row r="292" spans="1:103" ht="15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</row>
    <row r="293" spans="1:103" ht="15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</row>
    <row r="294" spans="1:103" ht="15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</row>
    <row r="295" spans="1:103" ht="15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</row>
    <row r="296" spans="1:103" ht="15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</row>
    <row r="297" spans="1:103" ht="15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</row>
    <row r="298" spans="1:103" ht="15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</row>
    <row r="299" spans="1:103" ht="15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</row>
    <row r="300" spans="1:103" ht="15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</row>
    <row r="301" spans="1:103" ht="15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</row>
    <row r="302" spans="1:103" ht="15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</row>
    <row r="303" spans="1:103" ht="15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</row>
    <row r="304" spans="1:103" ht="15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</row>
    <row r="305" spans="1:103" ht="15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</row>
    <row r="306" spans="1:103" ht="15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</row>
    <row r="307" spans="1:103" ht="15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</row>
    <row r="308" spans="1:103" ht="15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</row>
    <row r="309" spans="1:103" ht="15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</row>
    <row r="310" spans="1:103" ht="15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</row>
    <row r="311" spans="1:103" ht="15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</row>
    <row r="312" spans="1:103" ht="15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</row>
    <row r="313" spans="1:103" ht="15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</row>
    <row r="314" spans="1:103" ht="15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</row>
    <row r="315" spans="1:103" ht="15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</row>
    <row r="316" spans="1:103" ht="15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</row>
    <row r="317" spans="1:103" ht="15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</row>
    <row r="318" spans="1:103" ht="15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</row>
    <row r="319" spans="1:103" ht="15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</row>
    <row r="320" spans="1:103" ht="15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</row>
    <row r="321" spans="1:103" ht="15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</row>
    <row r="322" spans="1:103" ht="15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</row>
    <row r="323" spans="1:103" ht="15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</row>
    <row r="324" spans="1:103" ht="15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</row>
    <row r="325" spans="1:103" ht="15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</row>
    <row r="326" spans="1:103" ht="15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</row>
    <row r="327" spans="1:103" ht="15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</row>
    <row r="328" spans="1:103" ht="15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</row>
    <row r="329" spans="1:103" ht="15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</row>
    <row r="330" spans="1:103" ht="15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</row>
    <row r="331" spans="1:103" ht="15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</row>
    <row r="332" spans="1:103" ht="15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</row>
    <row r="333" spans="1:103" ht="15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</row>
    <row r="334" spans="1:103" ht="15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</row>
    <row r="335" spans="1:103" ht="15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</row>
    <row r="336" spans="1:103" ht="15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</row>
    <row r="337" spans="1:103" ht="15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</row>
    <row r="338" spans="1:103" ht="15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</row>
    <row r="339" spans="1:103" ht="15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</row>
    <row r="340" spans="1:103" ht="15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</row>
    <row r="341" spans="1:103" ht="15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</row>
    <row r="342" spans="1:103" ht="15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</row>
    <row r="343" spans="1:103" ht="15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</row>
    <row r="344" spans="1:103" ht="15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</row>
    <row r="345" spans="1:103" ht="15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</row>
    <row r="346" spans="1:103" ht="15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</row>
    <row r="347" spans="1:103" ht="15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</row>
    <row r="348" spans="1:103" ht="15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</row>
    <row r="349" spans="1:103" ht="15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</row>
    <row r="350" spans="1:103" ht="15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</row>
    <row r="351" spans="1:103" ht="15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</row>
    <row r="352" spans="1:103" ht="15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</row>
    <row r="353" spans="1:103" ht="15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</row>
    <row r="354" spans="1:103" ht="15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</row>
    <row r="355" spans="1:103" ht="15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</row>
    <row r="356" spans="1:103" ht="15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</row>
    <row r="357" spans="1:103" ht="15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</row>
    <row r="358" spans="1:103" ht="15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</row>
    <row r="359" spans="1:103" ht="15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</row>
    <row r="360" spans="1:103" ht="15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</row>
    <row r="361" spans="1:103" ht="15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</row>
    <row r="362" spans="1:103" ht="15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</row>
    <row r="363" spans="1:103" ht="15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</row>
    <row r="364" spans="1:103" ht="15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</row>
    <row r="365" spans="1:103" ht="15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</row>
    <row r="366" spans="1:103" ht="15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</row>
    <row r="367" spans="1:103" ht="15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</row>
    <row r="368" spans="1:103" ht="15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</row>
    <row r="369" spans="1:103" ht="15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</row>
    <row r="370" spans="1:103" ht="15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</row>
    <row r="371" spans="1:103" ht="15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</row>
    <row r="372" spans="1:103" ht="15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</row>
    <row r="373" spans="1:103" ht="15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</row>
    <row r="374" spans="1:103" ht="15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</row>
    <row r="375" spans="1:103" ht="15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</row>
    <row r="376" spans="1:103" ht="15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</row>
    <row r="377" spans="1:103" ht="15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</row>
    <row r="378" spans="1:103" ht="15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</row>
    <row r="379" spans="1:103" ht="15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</row>
    <row r="380" spans="1:103" ht="15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</row>
    <row r="381" spans="1:103" ht="15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</row>
    <row r="382" spans="1:103" ht="15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</row>
    <row r="383" spans="1:103" ht="15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</row>
    <row r="384" spans="1:103" ht="15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</row>
    <row r="385" spans="1:103" ht="15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</row>
    <row r="386" spans="1:103" ht="15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</row>
    <row r="387" spans="1:103" ht="15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</row>
    <row r="388" spans="1:103" ht="15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</row>
    <row r="389" spans="1:103" ht="15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</row>
    <row r="390" spans="1:103" ht="15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</row>
    <row r="391" spans="1:103" ht="15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</row>
    <row r="392" spans="1:103" ht="15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</row>
    <row r="393" spans="1:103" ht="15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</row>
    <row r="394" spans="1:103" ht="15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</row>
    <row r="395" spans="1:103" ht="15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</row>
    <row r="396" spans="1:103" ht="15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</row>
    <row r="397" spans="1:103" ht="15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</row>
    <row r="398" spans="1:103" ht="15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</row>
    <row r="399" spans="1:103" ht="15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</row>
    <row r="400" spans="1:103" ht="15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</row>
    <row r="401" spans="1:103" ht="15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</row>
    <row r="402" spans="1:103" ht="15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</row>
    <row r="403" spans="1:103" ht="15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</row>
    <row r="404" spans="1:103" ht="15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</row>
    <row r="405" spans="1:103" ht="15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</row>
    <row r="406" spans="1:103" ht="15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</row>
    <row r="407" spans="1:103" ht="15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</row>
    <row r="408" spans="1:103" ht="15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</row>
    <row r="409" spans="1:103" ht="15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</row>
    <row r="410" spans="1:103" ht="15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</row>
    <row r="411" spans="1:103" ht="15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</row>
    <row r="412" spans="1:103" ht="15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</row>
    <row r="413" spans="1:103" ht="15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</row>
    <row r="414" spans="1:103" ht="15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</row>
    <row r="415" spans="1:103" ht="15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</row>
    <row r="416" spans="1:103" ht="15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</row>
    <row r="417" spans="1:103" ht="15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</row>
    <row r="418" spans="1:103" ht="15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</row>
    <row r="419" spans="1:103" ht="15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</row>
    <row r="420" spans="1:103" ht="15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</row>
    <row r="421" spans="1:103" ht="15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</row>
    <row r="422" spans="1:103" ht="15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</row>
    <row r="423" spans="1:103" ht="15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</row>
    <row r="424" spans="1:103" ht="15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</row>
    <row r="425" spans="1:103" ht="15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</row>
    <row r="426" spans="1:103" ht="15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</row>
    <row r="427" spans="1:103" ht="15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</row>
    <row r="428" spans="1:103" ht="15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</row>
    <row r="429" spans="1:103" ht="15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</row>
    <row r="430" spans="1:103" ht="15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</row>
    <row r="431" spans="1:103" ht="15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</row>
    <row r="432" spans="1:103" ht="15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</row>
    <row r="433" spans="1:103" ht="15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</row>
    <row r="434" spans="1:103" ht="15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</row>
    <row r="435" spans="1:103" ht="15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</row>
    <row r="436" spans="1:103" ht="15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</row>
    <row r="437" spans="1:103" ht="15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</row>
    <row r="438" spans="1:103" ht="15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</row>
    <row r="439" spans="1:103" ht="15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</row>
    <row r="440" spans="1:103" ht="15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</row>
    <row r="441" spans="1:103" ht="15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</row>
    <row r="442" spans="1:103" ht="15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</row>
    <row r="443" spans="1:103" ht="15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</row>
    <row r="444" spans="1:103" ht="15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</row>
    <row r="445" spans="1:103" ht="15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</row>
    <row r="446" spans="1:103" ht="15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</row>
    <row r="447" spans="1:103" ht="15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</row>
    <row r="448" spans="1:103" ht="15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</row>
    <row r="449" spans="1:103" ht="15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</row>
    <row r="450" spans="1:103" ht="15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</row>
    <row r="451" spans="1:103" ht="15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</row>
    <row r="452" spans="1:103" ht="15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</row>
    <row r="453" spans="1:103" ht="15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</row>
    <row r="454" spans="1:103" ht="15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</row>
    <row r="455" spans="1:103" ht="15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</row>
    <row r="456" spans="1:103" ht="15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</row>
    <row r="457" spans="1:103" ht="15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</row>
    <row r="458" spans="1:103" ht="15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</row>
    <row r="459" spans="1:103" ht="15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</row>
    <row r="460" spans="1:103" ht="15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</row>
    <row r="461" spans="1:103" ht="15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</row>
    <row r="462" spans="1:103" ht="15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</row>
    <row r="463" spans="1:103" ht="15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</row>
    <row r="464" spans="1:103" ht="15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</row>
    <row r="465" spans="1:103" ht="15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</row>
    <row r="466" spans="1:103" ht="15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</row>
    <row r="467" spans="1:103" ht="15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</row>
    <row r="468" spans="1:103" ht="15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</row>
    <row r="469" spans="1:103" ht="15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</row>
    <row r="470" spans="1:103" ht="15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</row>
    <row r="471" spans="1:103" ht="15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</row>
    <row r="472" spans="1:103" ht="15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</row>
    <row r="473" spans="1:103" ht="15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</row>
    <row r="474" spans="1:103" ht="15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</row>
    <row r="475" spans="1:103" ht="15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</row>
    <row r="476" spans="1:103" ht="15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</row>
    <row r="477" spans="1:103" ht="15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</row>
    <row r="478" spans="1:103" ht="15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</row>
    <row r="479" spans="1:103" ht="15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</row>
    <row r="480" spans="1:103" ht="15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</row>
    <row r="481" spans="1:103" ht="15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</row>
    <row r="482" spans="1:103" ht="15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</row>
    <row r="483" spans="1:103" ht="15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</row>
    <row r="484" spans="1:103" ht="15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</row>
    <row r="485" spans="1:103" ht="15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</row>
    <row r="486" spans="1:103" ht="15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</row>
    <row r="487" spans="1:103" ht="15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</row>
    <row r="488" spans="1:103" ht="15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</row>
    <row r="489" spans="1:103" ht="15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</row>
    <row r="490" spans="1:103" ht="15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</row>
    <row r="491" spans="1:103" ht="15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</row>
    <row r="492" spans="1:103" ht="15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</row>
    <row r="493" spans="1:103" ht="15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</row>
    <row r="494" spans="1:103" ht="15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</row>
    <row r="495" spans="1:103" ht="15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</row>
    <row r="496" spans="1:103" ht="15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</row>
    <row r="497" spans="1:103" ht="15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</row>
    <row r="498" spans="1:103" ht="15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</row>
    <row r="499" spans="1:103" ht="15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</row>
    <row r="500" spans="1:103" ht="15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</row>
    <row r="501" spans="1:103" ht="15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</row>
    <row r="502" spans="1:103" ht="15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</row>
    <row r="503" spans="1:103" ht="15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</row>
    <row r="504" spans="1:103" ht="15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</row>
    <row r="505" spans="1:103" ht="15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</row>
    <row r="506" spans="1:103" ht="15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</row>
    <row r="507" spans="1:103" ht="15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</row>
    <row r="508" spans="1:103" ht="15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</row>
    <row r="509" spans="1:103" ht="15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</row>
    <row r="510" spans="1:103" ht="15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</row>
    <row r="511" spans="1:103" ht="15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</row>
    <row r="512" spans="1:103" ht="15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</row>
    <row r="513" spans="1:103" ht="15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</row>
    <row r="514" spans="1:103" ht="15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</row>
    <row r="515" spans="1:103" ht="15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</row>
    <row r="516" spans="1:103" ht="15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</row>
    <row r="517" spans="1:103" ht="15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</row>
    <row r="518" spans="1:103" ht="15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</row>
    <row r="519" spans="1:103" ht="15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</row>
    <row r="520" spans="1:103" ht="15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</row>
    <row r="521" spans="1:103" ht="15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</row>
    <row r="522" spans="1:103" ht="15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</row>
    <row r="523" spans="1:103" ht="15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</row>
    <row r="524" spans="1:103" ht="15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</row>
    <row r="525" spans="1:103" ht="15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</row>
    <row r="526" spans="1:103" ht="15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</row>
    <row r="527" spans="1:103" ht="15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</row>
    <row r="528" spans="1:103" ht="15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</row>
    <row r="529" spans="1:103" ht="15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</row>
    <row r="530" spans="1:103" ht="15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</row>
    <row r="531" spans="1:103" ht="15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</row>
    <row r="532" spans="1:103" ht="15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</row>
    <row r="533" spans="1:103" ht="15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</row>
    <row r="534" spans="1:103" ht="15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</row>
    <row r="535" spans="1:103" ht="15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</row>
    <row r="536" spans="1:103" ht="15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</row>
    <row r="537" spans="1:103" ht="15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</row>
    <row r="538" spans="1:103" ht="15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</row>
    <row r="539" spans="1:103" ht="15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</row>
    <row r="540" spans="1:103" ht="15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</row>
    <row r="541" spans="1:103" ht="15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</row>
    <row r="542" spans="1:103" ht="15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</row>
    <row r="543" spans="1:103" ht="15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</row>
    <row r="544" spans="1:103" ht="15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</row>
    <row r="545" spans="1:103" ht="15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</row>
    <row r="546" spans="1:103" ht="15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</row>
    <row r="547" spans="1:103" ht="15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</row>
    <row r="548" spans="1:103" ht="15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</row>
    <row r="549" spans="1:103" ht="15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</row>
    <row r="550" spans="1:103" ht="15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</row>
    <row r="551" spans="1:103" ht="15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</row>
    <row r="552" spans="1:103" ht="15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</row>
    <row r="553" spans="1:103" ht="15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</row>
    <row r="554" spans="1:103" ht="15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</row>
    <row r="555" spans="1:103" ht="15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</row>
    <row r="556" spans="1:103" ht="15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</row>
    <row r="557" spans="1:103" ht="15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</row>
    <row r="558" spans="1:103" ht="15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</row>
    <row r="559" spans="1:103" ht="15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</row>
    <row r="560" spans="1:103" ht="15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</row>
    <row r="561" spans="1:103" ht="15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</row>
    <row r="562" spans="1:103" ht="15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</row>
    <row r="563" spans="1:103" ht="15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</row>
    <row r="564" spans="1:103" ht="15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</row>
    <row r="565" spans="1:103" ht="15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</row>
    <row r="566" spans="1:103" ht="15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</row>
    <row r="567" spans="1:103" ht="15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</row>
    <row r="568" spans="1:103" ht="15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</row>
    <row r="569" spans="1:103" ht="15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</row>
    <row r="570" spans="1:103" ht="15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</row>
    <row r="571" spans="1:103" ht="15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</row>
    <row r="572" spans="1:103" ht="15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</row>
    <row r="573" spans="1:103" ht="15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</row>
    <row r="574" spans="1:103" ht="15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</row>
    <row r="575" spans="1:103" ht="15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</row>
    <row r="576" spans="1:103" ht="15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</row>
    <row r="577" spans="1:103" ht="15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</row>
    <row r="578" spans="1:103" ht="15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</row>
    <row r="579" spans="1:103" ht="15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</row>
    <row r="580" spans="1:103" ht="15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</row>
    <row r="581" spans="1:103" ht="15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</row>
    <row r="582" spans="1:103" ht="15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</row>
    <row r="583" spans="1:103" ht="15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</row>
    <row r="584" spans="1:103" ht="15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</row>
    <row r="585" spans="1:103" ht="15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</row>
    <row r="586" spans="1:103" ht="15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</row>
    <row r="587" spans="1:103" ht="15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</row>
    <row r="588" spans="1:103" ht="15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</row>
    <row r="589" spans="1:103" ht="15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</row>
    <row r="590" spans="1:103" ht="15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</row>
    <row r="591" spans="1:103" ht="15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</row>
    <row r="592" spans="1:103" ht="15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</row>
    <row r="593" spans="1:103" ht="15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</row>
    <row r="594" spans="1:103" ht="15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</row>
    <row r="595" spans="1:103" ht="15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</row>
    <row r="596" spans="1:103" ht="15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</row>
    <row r="597" spans="1:103" ht="15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</row>
    <row r="598" spans="1:103" ht="15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</row>
    <row r="599" spans="1:103" ht="15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</row>
    <row r="600" spans="1:103" ht="15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</row>
    <row r="601" spans="1:103" ht="15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</row>
    <row r="602" spans="1:103" ht="15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</row>
    <row r="603" spans="1:103" ht="15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</row>
    <row r="604" spans="1:103" ht="15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</row>
    <row r="605" spans="1:103" ht="15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</row>
    <row r="606" spans="1:103" ht="15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</row>
    <row r="607" spans="1:103" ht="15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</row>
    <row r="608" spans="1:103" ht="15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</row>
    <row r="609" spans="1:103" ht="15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</row>
    <row r="610" spans="1:103" ht="15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</row>
    <row r="611" spans="1:103" ht="15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</row>
    <row r="612" spans="1:103" ht="15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</row>
    <row r="613" spans="1:103" ht="15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</row>
    <row r="614" spans="1:103" ht="15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</row>
    <row r="615" spans="1:103" ht="15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</row>
    <row r="616" spans="1:103" ht="15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</row>
    <row r="617" spans="1:103" ht="15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</row>
    <row r="618" spans="1:103" ht="15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</row>
    <row r="619" spans="1:103" ht="15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</row>
    <row r="620" spans="1:103" ht="15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</row>
    <row r="621" spans="1:103" ht="15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</row>
    <row r="622" spans="1:103" ht="15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</row>
    <row r="623" spans="1:103" ht="15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</row>
    <row r="624" spans="1:103" ht="15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</row>
    <row r="625" spans="1:103" ht="15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</row>
    <row r="626" spans="1:103" ht="15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</row>
    <row r="627" spans="1:103" ht="15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</row>
    <row r="628" spans="1:103" ht="15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</row>
    <row r="629" spans="1:103" ht="15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</row>
    <row r="630" spans="1:103" ht="15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</row>
    <row r="631" spans="1:103" ht="15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</row>
    <row r="632" spans="1:103" ht="15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</row>
    <row r="633" spans="1:103" ht="15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</row>
    <row r="634" spans="1:103" ht="15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</row>
    <row r="635" spans="1:103" ht="15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</row>
    <row r="636" spans="1:103" ht="15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</row>
    <row r="637" spans="1:103" ht="15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</row>
    <row r="638" spans="1:103" ht="15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</row>
    <row r="639" spans="1:103" ht="15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</row>
    <row r="640" spans="1:103" ht="15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</row>
    <row r="641" spans="1:103" ht="15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</row>
    <row r="642" spans="1:103" ht="15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</row>
    <row r="643" spans="1:103" ht="15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</row>
    <row r="644" spans="1:103" ht="15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</row>
    <row r="645" spans="1:103" ht="15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</row>
    <row r="646" spans="1:103" ht="15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</row>
    <row r="647" spans="1:103" ht="15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</row>
    <row r="648" spans="1:103" ht="15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</row>
    <row r="649" spans="1:103" ht="15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</row>
    <row r="650" spans="1:103" ht="15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</row>
    <row r="651" spans="1:103" ht="15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</row>
    <row r="652" spans="1:103" ht="15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</row>
    <row r="653" spans="1:103" ht="15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</row>
    <row r="654" spans="1:103" ht="15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</row>
    <row r="655" spans="1:103" ht="15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</row>
    <row r="656" spans="1:103" ht="15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</row>
    <row r="657" spans="1:103" ht="15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</row>
    <row r="658" spans="1:103" ht="15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</row>
    <row r="659" spans="1:103" ht="15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</row>
    <row r="660" spans="1:103" ht="15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</row>
    <row r="661" spans="1:103" ht="15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</row>
    <row r="662" spans="1:103" ht="15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</row>
    <row r="663" spans="1:103" ht="15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</row>
    <row r="664" spans="1:103" ht="15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</row>
    <row r="665" spans="1:103" ht="15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</row>
    <row r="666" spans="1:103" ht="15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</row>
    <row r="667" spans="1:103" ht="15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</row>
    <row r="668" spans="1:103" ht="15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</row>
    <row r="669" spans="1:103" ht="15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</row>
    <row r="670" spans="1:103" ht="15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</row>
    <row r="671" spans="1:103" ht="15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</row>
    <row r="672" spans="1:103" ht="15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</row>
    <row r="673" spans="1:103" ht="15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</row>
    <row r="674" spans="1:103" ht="15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</row>
    <row r="675" spans="1:103" ht="15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</row>
    <row r="676" spans="1:103" ht="15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</row>
    <row r="677" spans="1:103" ht="15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</row>
    <row r="678" spans="1:103" ht="15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</row>
    <row r="679" spans="1:103" ht="15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</row>
    <row r="680" spans="1:103" ht="15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</row>
    <row r="681" spans="1:103" ht="15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</row>
    <row r="682" spans="1:103" ht="15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</row>
    <row r="683" spans="1:103" ht="15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</row>
    <row r="684" spans="1:103" ht="15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</row>
    <row r="685" spans="1:103" ht="15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</row>
    <row r="686" spans="1:103" ht="15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</row>
    <row r="687" spans="1:103" ht="15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</row>
    <row r="688" spans="1:103" ht="15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</row>
    <row r="689" spans="1:103" ht="15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</row>
    <row r="690" spans="1:103" ht="15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</row>
    <row r="691" spans="1:103" ht="15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</row>
    <row r="692" spans="1:103" ht="15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</row>
    <row r="693" spans="1:103" ht="15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</row>
    <row r="694" spans="1:103" ht="15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</row>
    <row r="695" spans="1:103" ht="15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</row>
    <row r="696" spans="1:103" ht="15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</row>
    <row r="697" spans="1:103" ht="15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</row>
    <row r="698" spans="1:103" ht="15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</row>
    <row r="699" spans="1:103" ht="15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</row>
    <row r="700" spans="1:103" ht="15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</row>
    <row r="701" spans="1:103" ht="15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</row>
    <row r="702" spans="1:103" ht="15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</row>
    <row r="703" spans="1:103" ht="15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</row>
    <row r="704" spans="1:103" ht="15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</row>
    <row r="705" spans="1:103" ht="15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</row>
    <row r="706" spans="1:103" ht="15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</row>
    <row r="707" spans="1:103" ht="15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</row>
    <row r="708" spans="1:103" ht="15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</row>
    <row r="709" spans="1:103" ht="15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</row>
    <row r="710" spans="1:103" ht="15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</row>
    <row r="711" spans="1:103" ht="15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</row>
    <row r="712" spans="1:103" ht="15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</row>
    <row r="713" spans="1:103" ht="15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</row>
    <row r="714" spans="1:103" ht="15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</row>
    <row r="715" spans="1:103" ht="15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</row>
    <row r="716" spans="1:103" ht="15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</row>
    <row r="717" spans="1:103" ht="15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</row>
    <row r="718" spans="1:103" ht="15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</row>
    <row r="719" spans="1:103" ht="15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</row>
    <row r="720" spans="1:103" ht="15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</row>
    <row r="721" spans="1:103" ht="15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</row>
    <row r="722" spans="1:103" ht="15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</row>
    <row r="723" spans="1:103" ht="15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</row>
    <row r="724" spans="1:103" ht="15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</row>
    <row r="725" spans="1:103" ht="15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</row>
    <row r="726" spans="1:103" ht="15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</row>
    <row r="727" spans="1:103" ht="15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</row>
    <row r="728" spans="1:103" ht="15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</row>
    <row r="729" spans="1:103" ht="15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</row>
    <row r="730" spans="1:103" ht="15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</row>
    <row r="731" spans="1:103" ht="15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</row>
    <row r="732" spans="1:103" ht="15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</row>
    <row r="733" spans="1:103" ht="15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</row>
    <row r="734" spans="1:103" ht="15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</row>
    <row r="735" spans="1:103" ht="15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</row>
    <row r="736" spans="1:103" ht="15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</row>
    <row r="737" spans="1:103" ht="15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</row>
    <row r="738" spans="1:103" ht="15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</row>
    <row r="739" spans="1:103" ht="15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</row>
    <row r="740" spans="1:103" ht="15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</row>
    <row r="741" spans="1:103" ht="15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</row>
    <row r="742" spans="1:103" ht="15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</row>
    <row r="743" spans="1:103" ht="15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</row>
    <row r="744" spans="1:103" ht="15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</row>
    <row r="745" spans="1:103" ht="15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</row>
    <row r="746" spans="1:103" ht="15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</row>
    <row r="747" spans="1:103" ht="15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</row>
    <row r="748" spans="1:103" ht="15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</row>
    <row r="749" spans="1:103" ht="15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</row>
    <row r="750" spans="1:103" ht="15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</row>
    <row r="751" spans="1:103" ht="15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</row>
    <row r="752" spans="1:103" ht="15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</row>
    <row r="753" spans="1:103" ht="15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</row>
    <row r="754" spans="1:103" ht="15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</row>
    <row r="755" spans="1:103" ht="15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</row>
    <row r="756" spans="1:103" ht="15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</row>
    <row r="757" spans="1:103" ht="15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</row>
    <row r="758" spans="1:103" ht="15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</row>
    <row r="759" spans="1:103" ht="15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</row>
    <row r="760" spans="1:103" ht="15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</row>
    <row r="761" spans="1:103" ht="15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</row>
    <row r="762" spans="1:103" ht="15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</row>
    <row r="763" spans="1:103" ht="15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</row>
    <row r="764" spans="1:103" ht="15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</row>
    <row r="765" spans="1:103" ht="15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</row>
    <row r="766" spans="1:103" ht="15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</row>
    <row r="767" spans="1:103" ht="15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</row>
    <row r="768" spans="1:103" ht="15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</row>
    <row r="769" spans="1:103" ht="15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</row>
    <row r="770" spans="1:103" ht="15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</row>
    <row r="771" spans="1:103" ht="15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</row>
    <row r="772" spans="1:103" ht="15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</row>
    <row r="773" spans="1:103" ht="15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</row>
    <row r="774" spans="1:103" ht="15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</row>
    <row r="775" spans="1:103" ht="15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</row>
    <row r="776" spans="1:103" ht="15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</row>
    <row r="777" spans="1:103" ht="15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</row>
    <row r="778" spans="1:103" ht="15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</row>
    <row r="779" spans="1:103" ht="15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</row>
    <row r="780" spans="1:103" ht="15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</row>
    <row r="781" spans="1:103" ht="15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</row>
    <row r="782" spans="1:103" ht="15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</row>
    <row r="783" spans="1:103" ht="15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</row>
    <row r="784" spans="1:103" ht="15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</row>
    <row r="785" spans="1:103" ht="15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</row>
    <row r="786" spans="1:103" ht="15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</row>
    <row r="787" spans="1:103" ht="15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</row>
    <row r="788" spans="1:103" ht="15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</row>
    <row r="789" spans="1:103" ht="15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</row>
    <row r="790" spans="1:103" ht="15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</row>
    <row r="791" spans="1:103" ht="15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</row>
    <row r="792" spans="1:103" ht="15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</row>
    <row r="793" spans="1:103" ht="15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</row>
    <row r="794" spans="1:103" ht="15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</row>
    <row r="795" spans="1:103" ht="15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</row>
    <row r="796" spans="1:103" ht="15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</row>
    <row r="797" spans="1:103" ht="15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</row>
    <row r="798" spans="1:103" ht="15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</row>
    <row r="799" spans="1:103" ht="15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</row>
    <row r="800" spans="1:103" ht="15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</row>
    <row r="801" spans="1:103" ht="15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</row>
    <row r="802" spans="1:103" ht="15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</row>
    <row r="803" spans="1:103" ht="15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</row>
    <row r="804" spans="1:103" ht="15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</row>
    <row r="805" spans="1:103" ht="15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</row>
    <row r="806" spans="1:103" ht="15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</row>
    <row r="807" spans="1:103" ht="15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</row>
    <row r="808" spans="1:103" ht="15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</row>
    <row r="809" spans="1:103" ht="15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</row>
    <row r="810" spans="1:103" ht="15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</row>
    <row r="811" spans="1:103" ht="15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</row>
    <row r="812" spans="1:103" ht="15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</row>
    <row r="813" spans="1:103" ht="15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</row>
    <row r="814" spans="1:103" ht="15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</row>
    <row r="815" spans="1:103" ht="15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</row>
    <row r="816" spans="1:103" ht="15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</row>
    <row r="817" spans="1:103" ht="15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</row>
    <row r="818" spans="1:103" ht="15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</row>
    <row r="819" spans="1:103" ht="15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</row>
    <row r="820" spans="1:103" ht="15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</row>
    <row r="821" spans="1:103" ht="15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</row>
    <row r="822" spans="1:103" ht="15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</row>
    <row r="823" spans="1:103" ht="15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</row>
    <row r="824" spans="1:103" ht="15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</row>
    <row r="825" spans="1:103" ht="15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</row>
    <row r="826" spans="1:103" ht="15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</row>
    <row r="827" spans="1:103" ht="15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</row>
    <row r="828" spans="1:103" ht="15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</row>
    <row r="829" spans="1:103" ht="15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</row>
    <row r="830" spans="1:103" ht="15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</row>
    <row r="831" spans="1:103" ht="15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</row>
    <row r="832" spans="1:103" ht="15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</row>
    <row r="833" spans="1:103" ht="15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</row>
    <row r="834" spans="1:103" ht="15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</row>
    <row r="835" spans="1:103" ht="15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</row>
    <row r="836" spans="1:103" ht="15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</row>
    <row r="837" spans="1:103" ht="15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</row>
    <row r="838" spans="1:103" ht="15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</row>
    <row r="839" spans="1:103" ht="15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</row>
    <row r="840" spans="1:103" ht="15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</row>
    <row r="841" spans="1:103" ht="15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</row>
    <row r="842" spans="1:103" ht="15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</row>
    <row r="843" spans="1:103" ht="15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</row>
    <row r="844" spans="1:103" ht="15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</row>
    <row r="845" spans="1:103" ht="15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</row>
    <row r="846" spans="1:103" ht="15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</row>
    <row r="847" spans="1:103" ht="15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</row>
    <row r="848" spans="1:103" ht="15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</row>
    <row r="849" spans="1:103" ht="15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</row>
    <row r="850" spans="1:103" ht="15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</row>
    <row r="851" spans="1:103" ht="15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</row>
    <row r="852" spans="1:103" ht="15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</row>
    <row r="853" spans="1:103" ht="15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</row>
    <row r="854" spans="1:103" ht="15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</row>
    <row r="855" spans="1:103" ht="15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</row>
    <row r="856" spans="1:103" ht="15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</row>
    <row r="857" spans="1:103" ht="15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</row>
    <row r="858" spans="1:103" ht="15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</row>
    <row r="859" spans="1:103" ht="15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</row>
    <row r="860" spans="1:103" ht="15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</row>
    <row r="861" spans="1:103" ht="15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</row>
    <row r="862" spans="1:103" ht="15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</row>
    <row r="863" spans="1:103" ht="15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</row>
    <row r="864" spans="1:103" ht="15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</row>
    <row r="865" spans="1:103" ht="15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</row>
    <row r="866" spans="1:103" ht="15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</row>
    <row r="867" spans="1:103" ht="15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</row>
    <row r="868" spans="1:103" ht="15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</row>
    <row r="869" spans="1:103" ht="15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</row>
    <row r="870" spans="1:103" ht="15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</row>
    <row r="871" spans="1:103" ht="15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</row>
    <row r="872" spans="1:103" ht="15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</row>
    <row r="873" spans="1:103" ht="15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</row>
    <row r="874" spans="1:103" ht="15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</row>
    <row r="875" spans="1:103" ht="15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</row>
    <row r="876" spans="1:103" ht="15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</row>
    <row r="877" spans="1:103" ht="15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</row>
    <row r="878" spans="1:103" ht="15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</row>
    <row r="879" spans="1:103" ht="15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</row>
    <row r="880" spans="1:103" ht="15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</row>
    <row r="881" spans="1:103" ht="15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</row>
    <row r="882" spans="1:103" ht="15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</row>
    <row r="883" spans="1:103" ht="15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</row>
    <row r="884" spans="1:103" ht="15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</row>
    <row r="885" spans="1:103" ht="15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</row>
    <row r="886" spans="1:103" ht="15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</row>
    <row r="887" spans="1:103" ht="15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</row>
    <row r="888" spans="1:103" ht="15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</row>
    <row r="889" spans="1:103" ht="15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</row>
    <row r="890" spans="1:103" ht="15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</row>
    <row r="891" spans="1:103" ht="15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</row>
    <row r="892" spans="1:103" ht="15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</row>
    <row r="893" spans="1:103" ht="15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</row>
    <row r="894" spans="1:103" ht="15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</row>
    <row r="895" spans="1:103" ht="15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</row>
    <row r="896" spans="1:103" ht="15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</row>
    <row r="897" spans="1:103" ht="15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</row>
    <row r="898" spans="1:103" ht="15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</row>
    <row r="899" spans="1:103" ht="15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</row>
    <row r="900" spans="1:103" ht="15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</row>
    <row r="901" spans="1:103" ht="15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</row>
    <row r="902" spans="1:103" ht="15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</row>
    <row r="903" spans="1:103" ht="15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</row>
    <row r="904" spans="1:103" ht="15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</row>
    <row r="905" spans="1:103" ht="15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</row>
    <row r="906" spans="1:103" ht="15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</row>
    <row r="907" spans="1:103" ht="15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</row>
    <row r="908" spans="1:103" ht="15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</row>
    <row r="909" spans="1:103" ht="15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</row>
    <row r="910" spans="1:103" ht="15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</row>
    <row r="911" spans="1:103" ht="15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</row>
    <row r="912" spans="1:103" ht="15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</row>
    <row r="913" spans="1:103" ht="15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</row>
    <row r="914" spans="1:103" ht="15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</row>
    <row r="915" spans="1:103" ht="15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</row>
    <row r="916" spans="1:103" ht="15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</row>
    <row r="917" spans="1:103" ht="15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</row>
    <row r="918" spans="1:103" ht="15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</row>
    <row r="919" spans="1:103" ht="15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</row>
    <row r="920" spans="1:103" ht="15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</row>
    <row r="921" spans="1:103" ht="15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</row>
    <row r="922" spans="1:103" ht="15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</row>
    <row r="923" spans="1:103" ht="15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</row>
    <row r="924" spans="1:103" ht="15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</row>
    <row r="925" spans="1:103" ht="15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</row>
    <row r="926" spans="1:103" ht="15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</row>
    <row r="927" spans="1:103" ht="15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</row>
    <row r="928" spans="1:103" ht="15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</row>
    <row r="929" spans="1:103" ht="15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</row>
    <row r="930" spans="1:103" ht="15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</row>
    <row r="931" spans="1:103" ht="15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</row>
    <row r="932" spans="1:103" ht="15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</row>
    <row r="933" spans="1:103" ht="15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</row>
    <row r="934" spans="1:103" ht="15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</row>
    <row r="935" spans="1:103" ht="15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</row>
    <row r="936" spans="1:103" ht="15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</row>
    <row r="937" spans="1:103" ht="15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</row>
    <row r="938" spans="1:103" ht="15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</row>
    <row r="939" spans="1:103" ht="15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</row>
    <row r="940" spans="1:103" ht="15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</row>
    <row r="941" spans="1:103" ht="15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</row>
    <row r="942" spans="1:103" ht="15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</row>
    <row r="943" spans="1:103" ht="15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</row>
    <row r="944" spans="1:103" ht="15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</row>
    <row r="945" spans="1:103" ht="15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</row>
    <row r="946" spans="1:103" ht="15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</row>
    <row r="947" spans="1:103" ht="15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</row>
    <row r="948" spans="1:103" ht="15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</row>
    <row r="949" spans="1:103" ht="15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</row>
    <row r="950" spans="1:103" ht="15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</row>
    <row r="951" spans="1:103" ht="15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</row>
    <row r="952" spans="1:103" ht="15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</row>
    <row r="953" spans="1:103" ht="15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</row>
    <row r="954" spans="1:103" ht="15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</row>
    <row r="955" spans="1:103" ht="15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</row>
    <row r="956" spans="1:103" ht="15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</row>
    <row r="957" spans="1:103" ht="15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</row>
    <row r="958" spans="1:103" ht="15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</row>
    <row r="959" spans="1:103" ht="15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</row>
    <row r="960" spans="1:103" ht="15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</row>
    <row r="961" spans="1:103" ht="15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</row>
    <row r="962" spans="1:103" ht="15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</row>
    <row r="963" spans="1:103" ht="15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</row>
    <row r="964" spans="1:103" ht="15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</row>
    <row r="965" spans="1:103" ht="15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</row>
    <row r="966" spans="1:103" ht="15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</row>
    <row r="967" spans="1:103" ht="15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</row>
    <row r="968" spans="1:103" ht="15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</row>
    <row r="969" spans="1:103" ht="15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</row>
    <row r="970" spans="1:103" ht="15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</row>
    <row r="971" spans="1:103" ht="15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</row>
    <row r="972" spans="1:103" ht="15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</row>
    <row r="973" spans="1:103" ht="15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</row>
    <row r="974" spans="1:103" ht="15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</row>
    <row r="975" spans="1:103" ht="15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</row>
    <row r="976" spans="1:103" ht="15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</row>
    <row r="977" spans="1:103" ht="15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</row>
    <row r="978" spans="1:103" ht="15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</row>
    <row r="979" spans="1:103" ht="15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</row>
    <row r="980" spans="1:103" ht="15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</row>
    <row r="981" spans="1:103" ht="15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</row>
    <row r="982" spans="1:103" ht="15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</row>
    <row r="983" spans="1:103" ht="15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</row>
    <row r="984" spans="1:103" ht="15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</row>
    <row r="985" spans="1:103" ht="15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</row>
    <row r="986" spans="1:103" ht="15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</row>
    <row r="987" spans="1:103" ht="15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</row>
    <row r="988" spans="1:103" ht="15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</row>
    <row r="989" spans="1:103" ht="15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</row>
    <row r="990" spans="1:103" ht="15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</row>
    <row r="991" spans="1:103" ht="15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</row>
    <row r="992" spans="1:103" ht="15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</row>
    <row r="993" spans="1:103" ht="15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</row>
    <row r="994" spans="1:103" ht="15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</row>
    <row r="995" spans="1:103" ht="15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</row>
    <row r="996" spans="1:103" ht="15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</row>
    <row r="997" spans="1:103" ht="15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</row>
    <row r="998" spans="1:103" ht="15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</row>
    <row r="999" spans="1:103" ht="15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</row>
    <row r="1000" spans="1:103" ht="15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</row>
  </sheetData>
  <pageMargins left="0.7" right="0.7" top="0.75" bottom="0.75" header="0" footer="0"/>
  <pageSetup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103"/>
  <sheetViews>
    <sheetView workbookViewId="0">
      <selection activeCell="D4" sqref="D4"/>
    </sheetView>
  </sheetViews>
  <sheetFormatPr defaultRowHeight="15" x14ac:dyDescent="0.25"/>
  <cols>
    <col min="1" max="1" width="13.375" style="13" bestFit="1" customWidth="1"/>
    <col min="2" max="16384" width="9" style="9"/>
  </cols>
  <sheetData>
    <row r="1" spans="1:103" ht="22.5" x14ac:dyDescent="0.25">
      <c r="A1" s="11" t="s">
        <v>104</v>
      </c>
      <c r="B1" s="10" t="s">
        <v>1</v>
      </c>
      <c r="C1" s="10" t="s">
        <v>2</v>
      </c>
      <c r="D1" s="10" t="s">
        <v>3</v>
      </c>
      <c r="E1" s="10" t="s">
        <v>4</v>
      </c>
      <c r="F1" s="10" t="s">
        <v>5</v>
      </c>
      <c r="G1" s="10" t="s">
        <v>6</v>
      </c>
      <c r="H1" s="10" t="s">
        <v>7</v>
      </c>
      <c r="I1" s="10" t="s">
        <v>8</v>
      </c>
      <c r="J1" s="10" t="s">
        <v>9</v>
      </c>
      <c r="K1" s="10" t="s">
        <v>10</v>
      </c>
      <c r="L1" s="10" t="s">
        <v>11</v>
      </c>
      <c r="M1" s="10" t="s">
        <v>12</v>
      </c>
      <c r="N1" s="10" t="s">
        <v>13</v>
      </c>
      <c r="O1" s="10" t="s">
        <v>14</v>
      </c>
      <c r="P1" s="10" t="s">
        <v>15</v>
      </c>
      <c r="Q1" s="10" t="s">
        <v>16</v>
      </c>
      <c r="R1" s="10" t="s">
        <v>17</v>
      </c>
      <c r="S1" s="10" t="s">
        <v>18</v>
      </c>
      <c r="T1" s="10" t="s">
        <v>19</v>
      </c>
      <c r="U1" s="10" t="s">
        <v>20</v>
      </c>
      <c r="V1" s="10" t="s">
        <v>21</v>
      </c>
      <c r="W1" s="10" t="s">
        <v>22</v>
      </c>
      <c r="X1" s="10" t="s">
        <v>23</v>
      </c>
      <c r="Y1" s="10" t="s">
        <v>24</v>
      </c>
      <c r="Z1" s="10" t="s">
        <v>25</v>
      </c>
      <c r="AA1" s="10" t="s">
        <v>26</v>
      </c>
      <c r="AB1" s="10" t="s">
        <v>27</v>
      </c>
      <c r="AC1" s="10" t="s">
        <v>28</v>
      </c>
      <c r="AD1" s="10" t="s">
        <v>29</v>
      </c>
      <c r="AE1" s="10" t="s">
        <v>30</v>
      </c>
      <c r="AF1" s="10" t="s">
        <v>31</v>
      </c>
      <c r="AG1" s="10" t="s">
        <v>32</v>
      </c>
      <c r="AH1" s="10" t="s">
        <v>33</v>
      </c>
      <c r="AI1" s="10" t="s">
        <v>34</v>
      </c>
      <c r="AJ1" s="10" t="s">
        <v>35</v>
      </c>
      <c r="AK1" s="10" t="s">
        <v>36</v>
      </c>
      <c r="AL1" s="10" t="s">
        <v>37</v>
      </c>
      <c r="AM1" s="10" t="s">
        <v>38</v>
      </c>
      <c r="AN1" s="10" t="s">
        <v>39</v>
      </c>
      <c r="AO1" s="10" t="s">
        <v>40</v>
      </c>
      <c r="AP1" s="10" t="s">
        <v>41</v>
      </c>
      <c r="AQ1" s="10" t="s">
        <v>42</v>
      </c>
      <c r="AR1" s="10" t="s">
        <v>43</v>
      </c>
      <c r="AS1" s="10" t="s">
        <v>44</v>
      </c>
      <c r="AT1" s="10" t="s">
        <v>45</v>
      </c>
      <c r="AU1" s="10" t="s">
        <v>46</v>
      </c>
      <c r="AV1" s="10" t="s">
        <v>47</v>
      </c>
      <c r="AW1" s="10" t="s">
        <v>48</v>
      </c>
      <c r="AX1" s="10" t="s">
        <v>49</v>
      </c>
      <c r="AY1" s="10" t="s">
        <v>50</v>
      </c>
      <c r="AZ1" s="10" t="s">
        <v>51</v>
      </c>
      <c r="BA1" s="10" t="s">
        <v>52</v>
      </c>
      <c r="BB1" s="10" t="s">
        <v>53</v>
      </c>
      <c r="BC1" s="10" t="s">
        <v>54</v>
      </c>
      <c r="BD1" s="10" t="s">
        <v>55</v>
      </c>
      <c r="BE1" s="10" t="s">
        <v>56</v>
      </c>
      <c r="BF1" s="10" t="s">
        <v>57</v>
      </c>
      <c r="BG1" s="10" t="s">
        <v>58</v>
      </c>
      <c r="BH1" s="10" t="s">
        <v>59</v>
      </c>
      <c r="BI1" s="10" t="s">
        <v>60</v>
      </c>
      <c r="BJ1" s="10" t="s">
        <v>61</v>
      </c>
      <c r="BK1" s="10" t="s">
        <v>62</v>
      </c>
      <c r="BL1" s="10" t="s">
        <v>63</v>
      </c>
      <c r="BM1" s="10" t="s">
        <v>64</v>
      </c>
      <c r="BN1" s="10" t="s">
        <v>65</v>
      </c>
      <c r="BO1" s="10" t="s">
        <v>66</v>
      </c>
      <c r="BP1" s="10" t="s">
        <v>67</v>
      </c>
      <c r="BQ1" s="10" t="s">
        <v>68</v>
      </c>
      <c r="BR1" s="10" t="s">
        <v>69</v>
      </c>
      <c r="BS1" s="10" t="s">
        <v>70</v>
      </c>
      <c r="BT1" s="10" t="s">
        <v>71</v>
      </c>
      <c r="BU1" s="10" t="s">
        <v>72</v>
      </c>
      <c r="BV1" s="10" t="s">
        <v>73</v>
      </c>
      <c r="BW1" s="10" t="s">
        <v>74</v>
      </c>
      <c r="BX1" s="10" t="s">
        <v>75</v>
      </c>
      <c r="BY1" s="10" t="s">
        <v>76</v>
      </c>
      <c r="BZ1" s="10" t="s">
        <v>77</v>
      </c>
      <c r="CA1" s="10" t="s">
        <v>78</v>
      </c>
      <c r="CB1" s="10" t="s">
        <v>79</v>
      </c>
      <c r="CC1" s="10" t="s">
        <v>80</v>
      </c>
      <c r="CD1" s="10" t="s">
        <v>81</v>
      </c>
      <c r="CE1" s="10" t="s">
        <v>82</v>
      </c>
      <c r="CF1" s="10" t="s">
        <v>83</v>
      </c>
      <c r="CG1" s="10" t="s">
        <v>84</v>
      </c>
      <c r="CH1" s="10" t="s">
        <v>85</v>
      </c>
      <c r="CI1" s="10" t="s">
        <v>86</v>
      </c>
      <c r="CJ1" s="10" t="s">
        <v>87</v>
      </c>
      <c r="CK1" s="10" t="s">
        <v>88</v>
      </c>
      <c r="CL1" s="10" t="s">
        <v>89</v>
      </c>
      <c r="CM1" s="10" t="s">
        <v>90</v>
      </c>
      <c r="CN1" s="10" t="s">
        <v>91</v>
      </c>
      <c r="CO1" s="10" t="s">
        <v>92</v>
      </c>
      <c r="CP1" s="10" t="s">
        <v>93</v>
      </c>
      <c r="CQ1" s="10" t="s">
        <v>94</v>
      </c>
      <c r="CR1" s="10" t="s">
        <v>95</v>
      </c>
      <c r="CS1" s="10" t="s">
        <v>96</v>
      </c>
      <c r="CT1" s="10" t="s">
        <v>97</v>
      </c>
      <c r="CU1" s="10" t="s">
        <v>98</v>
      </c>
      <c r="CV1" s="10" t="s">
        <v>99</v>
      </c>
      <c r="CW1" s="10" t="s">
        <v>100</v>
      </c>
      <c r="CX1" s="10" t="s">
        <v>101</v>
      </c>
      <c r="CY1" s="10" t="s">
        <v>102</v>
      </c>
    </row>
    <row r="2" spans="1:103" x14ac:dyDescent="0.25">
      <c r="A2" s="12" t="s">
        <v>1</v>
      </c>
      <c r="B2" s="9">
        <v>171110</v>
      </c>
      <c r="C2" s="9">
        <v>34447</v>
      </c>
      <c r="D2" s="9">
        <v>31900</v>
      </c>
      <c r="E2" s="9">
        <v>10056</v>
      </c>
      <c r="F2" s="9">
        <v>33869</v>
      </c>
      <c r="G2" s="9">
        <v>16036</v>
      </c>
      <c r="H2" s="9">
        <v>9271</v>
      </c>
      <c r="I2" s="9">
        <v>6008</v>
      </c>
      <c r="J2" s="9">
        <v>1438</v>
      </c>
      <c r="K2" s="9">
        <v>4005</v>
      </c>
      <c r="L2" s="9">
        <v>3249</v>
      </c>
      <c r="M2" s="9">
        <v>2217</v>
      </c>
      <c r="N2" s="9">
        <v>2835</v>
      </c>
      <c r="O2" s="9">
        <v>5956</v>
      </c>
      <c r="P2" s="9">
        <v>3862</v>
      </c>
      <c r="Q2" s="9">
        <v>4184</v>
      </c>
      <c r="R2" s="9">
        <v>10870</v>
      </c>
      <c r="S2" s="9">
        <v>1763</v>
      </c>
      <c r="T2" s="9">
        <v>3431</v>
      </c>
      <c r="U2" s="9">
        <v>4241</v>
      </c>
      <c r="V2" s="9">
        <v>2273</v>
      </c>
      <c r="W2" s="9">
        <v>1064</v>
      </c>
      <c r="X2" s="9">
        <v>8696</v>
      </c>
      <c r="Y2" s="9">
        <v>1672</v>
      </c>
      <c r="Z2" s="9">
        <v>4155</v>
      </c>
      <c r="AA2" s="9">
        <v>3080</v>
      </c>
      <c r="AB2" s="9">
        <v>3062</v>
      </c>
      <c r="AC2" s="9">
        <v>5250</v>
      </c>
      <c r="AD2" s="9">
        <v>2141</v>
      </c>
      <c r="AE2" s="9">
        <v>11132</v>
      </c>
      <c r="AF2" s="9">
        <v>3663</v>
      </c>
      <c r="AG2" s="9">
        <v>2042</v>
      </c>
      <c r="AH2" s="9">
        <v>2863</v>
      </c>
      <c r="AI2" s="9">
        <v>2011</v>
      </c>
      <c r="AJ2" s="9">
        <v>2191</v>
      </c>
      <c r="AK2" s="9">
        <v>1049</v>
      </c>
      <c r="AL2" s="9">
        <v>2127</v>
      </c>
      <c r="AM2" s="9">
        <v>5677</v>
      </c>
      <c r="AN2" s="9">
        <v>3868</v>
      </c>
      <c r="AO2" s="9">
        <v>5219</v>
      </c>
      <c r="AP2" s="9">
        <v>1778</v>
      </c>
      <c r="AQ2" s="9">
        <v>1925</v>
      </c>
      <c r="AR2" s="9">
        <v>872</v>
      </c>
      <c r="AS2" s="9">
        <v>3456</v>
      </c>
      <c r="AT2" s="9">
        <v>3102</v>
      </c>
      <c r="AU2" s="9">
        <v>1710</v>
      </c>
      <c r="AV2" s="9">
        <v>3047</v>
      </c>
      <c r="AW2" s="9">
        <v>1988</v>
      </c>
      <c r="AX2" s="9">
        <v>2585</v>
      </c>
      <c r="AY2" s="9">
        <v>2775</v>
      </c>
      <c r="AZ2" s="9">
        <v>2127</v>
      </c>
      <c r="BA2" s="9">
        <v>2309</v>
      </c>
      <c r="BB2" s="9">
        <v>2108</v>
      </c>
      <c r="BC2" s="9">
        <v>5361</v>
      </c>
      <c r="BD2" s="9">
        <v>4361</v>
      </c>
      <c r="BE2" s="9">
        <v>2488</v>
      </c>
      <c r="BF2" s="9">
        <v>4617</v>
      </c>
      <c r="BG2" s="9">
        <v>5466</v>
      </c>
      <c r="BH2" s="9">
        <v>4619</v>
      </c>
      <c r="BI2" s="9">
        <v>4810</v>
      </c>
      <c r="BJ2" s="9">
        <v>6181</v>
      </c>
      <c r="BK2" s="9">
        <v>1530</v>
      </c>
      <c r="BL2" s="9">
        <v>2179</v>
      </c>
      <c r="BM2" s="9">
        <v>1720</v>
      </c>
      <c r="BN2" s="9">
        <v>6652</v>
      </c>
      <c r="BO2" s="9">
        <v>1911</v>
      </c>
      <c r="BP2" s="9">
        <v>3509</v>
      </c>
      <c r="BQ2" s="9">
        <v>1846</v>
      </c>
      <c r="BR2" s="9">
        <v>1336</v>
      </c>
      <c r="BS2" s="9">
        <v>2721</v>
      </c>
      <c r="BT2" s="9">
        <v>5390</v>
      </c>
      <c r="BU2" s="9">
        <v>6305</v>
      </c>
      <c r="BV2" s="9">
        <v>948</v>
      </c>
      <c r="BW2" s="9">
        <v>3186</v>
      </c>
      <c r="BX2" s="9">
        <v>1767</v>
      </c>
      <c r="BY2" s="9">
        <v>3446</v>
      </c>
      <c r="BZ2" s="9">
        <v>967</v>
      </c>
      <c r="CA2" s="9">
        <v>2899</v>
      </c>
      <c r="CB2" s="9">
        <v>2514</v>
      </c>
      <c r="CC2" s="9">
        <v>2333</v>
      </c>
      <c r="CD2" s="9">
        <v>5764</v>
      </c>
      <c r="CE2" s="9">
        <v>2121</v>
      </c>
      <c r="CF2" s="9">
        <v>1590</v>
      </c>
      <c r="CG2" s="9">
        <v>5142</v>
      </c>
      <c r="CH2" s="9">
        <v>4473</v>
      </c>
      <c r="CI2" s="9">
        <v>4870</v>
      </c>
      <c r="CJ2" s="9">
        <v>2204</v>
      </c>
      <c r="CK2" s="9">
        <v>4335</v>
      </c>
      <c r="CL2" s="9">
        <v>2766</v>
      </c>
      <c r="CM2" s="9">
        <v>2268</v>
      </c>
      <c r="CN2" s="9">
        <v>2924</v>
      </c>
      <c r="CO2" s="9">
        <v>1229</v>
      </c>
      <c r="CP2" s="9">
        <v>3380</v>
      </c>
      <c r="CQ2" s="9">
        <v>5277</v>
      </c>
      <c r="CR2" s="9">
        <v>1738</v>
      </c>
      <c r="CS2" s="9">
        <v>2463</v>
      </c>
      <c r="CT2" s="9">
        <v>2963</v>
      </c>
      <c r="CU2" s="9">
        <v>2719</v>
      </c>
      <c r="CV2" s="9">
        <v>4226</v>
      </c>
      <c r="CW2" s="9">
        <v>3334</v>
      </c>
      <c r="CX2" s="9">
        <v>3141</v>
      </c>
      <c r="CY2" s="9">
        <v>2735</v>
      </c>
    </row>
    <row r="3" spans="1:103" x14ac:dyDescent="0.25">
      <c r="A3" s="12" t="s">
        <v>2</v>
      </c>
      <c r="B3" s="9">
        <v>171110</v>
      </c>
      <c r="C3" s="9">
        <v>34447</v>
      </c>
      <c r="D3" s="9">
        <v>31900</v>
      </c>
      <c r="E3" s="9">
        <v>10056</v>
      </c>
      <c r="F3" s="9">
        <v>33869</v>
      </c>
      <c r="G3" s="9">
        <v>16036</v>
      </c>
      <c r="H3" s="9">
        <v>9271</v>
      </c>
      <c r="I3" s="9">
        <v>6008</v>
      </c>
      <c r="J3" s="9">
        <v>1438</v>
      </c>
      <c r="K3" s="9">
        <v>4005</v>
      </c>
      <c r="L3" s="9">
        <v>3249</v>
      </c>
      <c r="M3" s="9">
        <v>2217</v>
      </c>
      <c r="N3" s="9">
        <v>2835</v>
      </c>
      <c r="O3" s="9">
        <v>5956</v>
      </c>
      <c r="P3" s="9">
        <v>3862</v>
      </c>
      <c r="Q3" s="9">
        <v>4184</v>
      </c>
      <c r="R3" s="9">
        <v>10870</v>
      </c>
      <c r="S3" s="9">
        <v>1763</v>
      </c>
      <c r="T3" s="9">
        <v>3431</v>
      </c>
      <c r="U3" s="9">
        <v>4241</v>
      </c>
      <c r="V3" s="9">
        <v>2273</v>
      </c>
      <c r="W3" s="9">
        <v>1064</v>
      </c>
      <c r="X3" s="9">
        <v>8696</v>
      </c>
      <c r="Y3" s="9">
        <v>1672</v>
      </c>
      <c r="Z3" s="9">
        <v>4155</v>
      </c>
      <c r="AA3" s="9">
        <v>3080</v>
      </c>
      <c r="AB3" s="9">
        <v>3062</v>
      </c>
      <c r="AC3" s="9">
        <v>5250</v>
      </c>
      <c r="AD3" s="9">
        <v>2141</v>
      </c>
      <c r="AE3" s="9">
        <v>11132</v>
      </c>
      <c r="AF3" s="9">
        <v>3663</v>
      </c>
      <c r="AG3" s="9">
        <v>2042</v>
      </c>
      <c r="AH3" s="9">
        <v>2863</v>
      </c>
      <c r="AI3" s="9">
        <v>2011</v>
      </c>
      <c r="AJ3" s="9">
        <v>2191</v>
      </c>
      <c r="AK3" s="9">
        <v>1049</v>
      </c>
      <c r="AL3" s="9">
        <v>2127</v>
      </c>
      <c r="AM3" s="9">
        <v>5677</v>
      </c>
      <c r="AN3" s="9">
        <v>3868</v>
      </c>
      <c r="AO3" s="9">
        <v>5219</v>
      </c>
      <c r="AP3" s="9">
        <v>1778</v>
      </c>
      <c r="AQ3" s="9">
        <v>1925</v>
      </c>
      <c r="AR3" s="9">
        <v>872</v>
      </c>
      <c r="AS3" s="9">
        <v>3456</v>
      </c>
      <c r="AT3" s="9">
        <v>3102</v>
      </c>
      <c r="AU3" s="9">
        <v>1710</v>
      </c>
      <c r="AV3" s="9">
        <v>3047</v>
      </c>
      <c r="AW3" s="9">
        <v>1988</v>
      </c>
      <c r="AX3" s="9">
        <v>2585</v>
      </c>
      <c r="AY3" s="9">
        <v>2775</v>
      </c>
      <c r="AZ3" s="9">
        <v>2127</v>
      </c>
      <c r="BA3" s="9">
        <v>2309</v>
      </c>
      <c r="BB3" s="9">
        <v>2108</v>
      </c>
      <c r="BC3" s="9">
        <v>5361</v>
      </c>
      <c r="BD3" s="9">
        <v>4361</v>
      </c>
      <c r="BE3" s="9">
        <v>2488</v>
      </c>
      <c r="BF3" s="9">
        <v>4617</v>
      </c>
      <c r="BG3" s="9">
        <v>5466</v>
      </c>
      <c r="BH3" s="9">
        <v>4619</v>
      </c>
      <c r="BI3" s="9">
        <v>4810</v>
      </c>
      <c r="BJ3" s="9">
        <v>6181</v>
      </c>
      <c r="BK3" s="9">
        <v>1530</v>
      </c>
      <c r="BL3" s="9">
        <v>2179</v>
      </c>
      <c r="BM3" s="9">
        <v>1720</v>
      </c>
      <c r="BN3" s="9">
        <v>6652</v>
      </c>
      <c r="BO3" s="9">
        <v>1911</v>
      </c>
      <c r="BP3" s="9">
        <v>3509</v>
      </c>
      <c r="BQ3" s="9">
        <v>1846</v>
      </c>
      <c r="BR3" s="9">
        <v>1336</v>
      </c>
      <c r="BS3" s="9">
        <v>2721</v>
      </c>
      <c r="BT3" s="9">
        <v>5390</v>
      </c>
      <c r="BU3" s="9">
        <v>6305</v>
      </c>
      <c r="BV3" s="9">
        <v>948</v>
      </c>
      <c r="BW3" s="9">
        <v>3186</v>
      </c>
      <c r="BX3" s="9">
        <v>1767</v>
      </c>
      <c r="BY3" s="9">
        <v>3446</v>
      </c>
      <c r="BZ3" s="9">
        <v>967</v>
      </c>
      <c r="CA3" s="9">
        <v>2899</v>
      </c>
      <c r="CB3" s="9">
        <v>2514</v>
      </c>
      <c r="CC3" s="9">
        <v>2333</v>
      </c>
      <c r="CD3" s="9">
        <v>5764</v>
      </c>
      <c r="CE3" s="9">
        <v>2121</v>
      </c>
      <c r="CF3" s="9">
        <v>1590</v>
      </c>
      <c r="CG3" s="9">
        <v>5142</v>
      </c>
      <c r="CH3" s="9">
        <v>4473</v>
      </c>
      <c r="CI3" s="9">
        <v>4870</v>
      </c>
      <c r="CJ3" s="9">
        <v>2204</v>
      </c>
      <c r="CK3" s="9">
        <v>4335</v>
      </c>
      <c r="CL3" s="9">
        <v>2766</v>
      </c>
      <c r="CM3" s="9">
        <v>2268</v>
      </c>
      <c r="CN3" s="9">
        <v>2924</v>
      </c>
      <c r="CO3" s="9">
        <v>1229</v>
      </c>
      <c r="CP3" s="9">
        <v>3380</v>
      </c>
      <c r="CQ3" s="9">
        <v>5277</v>
      </c>
      <c r="CR3" s="9">
        <v>1738</v>
      </c>
      <c r="CS3" s="9">
        <v>2463</v>
      </c>
      <c r="CT3" s="9">
        <v>2963</v>
      </c>
      <c r="CU3" s="9">
        <v>2719</v>
      </c>
      <c r="CV3" s="9">
        <v>4226</v>
      </c>
      <c r="CW3" s="9">
        <v>3334</v>
      </c>
      <c r="CX3" s="9">
        <v>3141</v>
      </c>
      <c r="CY3" s="9">
        <v>2735</v>
      </c>
    </row>
    <row r="4" spans="1:103" x14ac:dyDescent="0.25">
      <c r="A4" s="12" t="s">
        <v>3</v>
      </c>
      <c r="B4" s="9">
        <v>171110</v>
      </c>
      <c r="C4" s="9">
        <v>34447</v>
      </c>
      <c r="D4" s="9">
        <v>31900</v>
      </c>
      <c r="E4" s="9">
        <v>10056</v>
      </c>
      <c r="F4" s="9">
        <v>33869</v>
      </c>
      <c r="G4" s="9">
        <v>16036</v>
      </c>
      <c r="H4" s="9">
        <v>9271</v>
      </c>
      <c r="I4" s="9">
        <v>6008</v>
      </c>
      <c r="J4" s="9">
        <v>1438</v>
      </c>
      <c r="K4" s="9">
        <v>4005</v>
      </c>
      <c r="L4" s="9">
        <v>3249</v>
      </c>
      <c r="M4" s="9">
        <v>2217</v>
      </c>
      <c r="N4" s="9">
        <v>2835</v>
      </c>
      <c r="O4" s="9">
        <v>5956</v>
      </c>
      <c r="P4" s="9">
        <v>3862</v>
      </c>
      <c r="Q4" s="9">
        <v>4184</v>
      </c>
      <c r="R4" s="9">
        <v>10870</v>
      </c>
      <c r="S4" s="9">
        <v>1763</v>
      </c>
      <c r="T4" s="9">
        <v>3431</v>
      </c>
      <c r="U4" s="9">
        <v>4241</v>
      </c>
      <c r="V4" s="9">
        <v>2273</v>
      </c>
      <c r="W4" s="9">
        <v>1064</v>
      </c>
      <c r="X4" s="9">
        <v>8696</v>
      </c>
      <c r="Y4" s="9">
        <v>1672</v>
      </c>
      <c r="Z4" s="9">
        <v>4155</v>
      </c>
      <c r="AA4" s="9">
        <v>3080</v>
      </c>
      <c r="AB4" s="9">
        <v>3062</v>
      </c>
      <c r="AC4" s="9">
        <v>5250</v>
      </c>
      <c r="AD4" s="9">
        <v>2141</v>
      </c>
      <c r="AE4" s="9">
        <v>11132</v>
      </c>
      <c r="AF4" s="9">
        <v>3663</v>
      </c>
      <c r="AG4" s="9">
        <v>2042</v>
      </c>
      <c r="AH4" s="9">
        <v>2863</v>
      </c>
      <c r="AI4" s="9">
        <v>2011</v>
      </c>
      <c r="AJ4" s="9">
        <v>2191</v>
      </c>
      <c r="AK4" s="9">
        <v>1049</v>
      </c>
      <c r="AL4" s="9">
        <v>2127</v>
      </c>
      <c r="AM4" s="9">
        <v>5677</v>
      </c>
      <c r="AN4" s="9">
        <v>3868</v>
      </c>
      <c r="AO4" s="9">
        <v>5219</v>
      </c>
      <c r="AP4" s="9">
        <v>1778</v>
      </c>
      <c r="AQ4" s="9">
        <v>1925</v>
      </c>
      <c r="AR4" s="9">
        <v>872</v>
      </c>
      <c r="AS4" s="9">
        <v>3456</v>
      </c>
      <c r="AT4" s="9">
        <v>3102</v>
      </c>
      <c r="AU4" s="9">
        <v>1710</v>
      </c>
      <c r="AV4" s="9">
        <v>3047</v>
      </c>
      <c r="AW4" s="9">
        <v>1988</v>
      </c>
      <c r="AX4" s="9">
        <v>2585</v>
      </c>
      <c r="AY4" s="9">
        <v>2775</v>
      </c>
      <c r="AZ4" s="9">
        <v>2127</v>
      </c>
      <c r="BA4" s="9">
        <v>2309</v>
      </c>
      <c r="BB4" s="9">
        <v>2108</v>
      </c>
      <c r="BC4" s="9">
        <v>5361</v>
      </c>
      <c r="BD4" s="9">
        <v>4361</v>
      </c>
      <c r="BE4" s="9">
        <v>2488</v>
      </c>
      <c r="BF4" s="9">
        <v>4617</v>
      </c>
      <c r="BG4" s="9">
        <v>5466</v>
      </c>
      <c r="BH4" s="9">
        <v>4619</v>
      </c>
      <c r="BI4" s="9">
        <v>4810</v>
      </c>
      <c r="BJ4" s="9">
        <v>6181</v>
      </c>
      <c r="BK4" s="9">
        <v>1530</v>
      </c>
      <c r="BL4" s="9">
        <v>2179</v>
      </c>
      <c r="BM4" s="9">
        <v>1720</v>
      </c>
      <c r="BN4" s="9">
        <v>6652</v>
      </c>
      <c r="BO4" s="9">
        <v>1911</v>
      </c>
      <c r="BP4" s="9">
        <v>3509</v>
      </c>
      <c r="BQ4" s="9">
        <v>1846</v>
      </c>
      <c r="BR4" s="9">
        <v>1336</v>
      </c>
      <c r="BS4" s="9">
        <v>2721</v>
      </c>
      <c r="BT4" s="9">
        <v>5390</v>
      </c>
      <c r="BU4" s="9">
        <v>6305</v>
      </c>
      <c r="BV4" s="9">
        <v>948</v>
      </c>
      <c r="BW4" s="9">
        <v>3186</v>
      </c>
      <c r="BX4" s="9">
        <v>1767</v>
      </c>
      <c r="BY4" s="9">
        <v>3446</v>
      </c>
      <c r="BZ4" s="9">
        <v>967</v>
      </c>
      <c r="CA4" s="9">
        <v>2899</v>
      </c>
      <c r="CB4" s="9">
        <v>2514</v>
      </c>
      <c r="CC4" s="9">
        <v>2333</v>
      </c>
      <c r="CD4" s="9">
        <v>5764</v>
      </c>
      <c r="CE4" s="9">
        <v>2121</v>
      </c>
      <c r="CF4" s="9">
        <v>1590</v>
      </c>
      <c r="CG4" s="9">
        <v>5142</v>
      </c>
      <c r="CH4" s="9">
        <v>4473</v>
      </c>
      <c r="CI4" s="9">
        <v>4870</v>
      </c>
      <c r="CJ4" s="9">
        <v>2204</v>
      </c>
      <c r="CK4" s="9">
        <v>4335</v>
      </c>
      <c r="CL4" s="9">
        <v>2766</v>
      </c>
      <c r="CM4" s="9">
        <v>2268</v>
      </c>
      <c r="CN4" s="9">
        <v>2924</v>
      </c>
      <c r="CO4" s="9">
        <v>1229</v>
      </c>
      <c r="CP4" s="9">
        <v>3380</v>
      </c>
      <c r="CQ4" s="9">
        <v>5277</v>
      </c>
      <c r="CR4" s="9">
        <v>1738</v>
      </c>
      <c r="CS4" s="9">
        <v>2463</v>
      </c>
      <c r="CT4" s="9">
        <v>2963</v>
      </c>
      <c r="CU4" s="9">
        <v>2719</v>
      </c>
      <c r="CV4" s="9">
        <v>4226</v>
      </c>
      <c r="CW4" s="9">
        <v>3334</v>
      </c>
      <c r="CX4" s="9">
        <v>3141</v>
      </c>
      <c r="CY4" s="9">
        <v>2735</v>
      </c>
    </row>
    <row r="5" spans="1:103" x14ac:dyDescent="0.25">
      <c r="A5" s="12" t="s">
        <v>4</v>
      </c>
      <c r="B5" s="9">
        <v>171110</v>
      </c>
      <c r="C5" s="9">
        <v>34447</v>
      </c>
      <c r="D5" s="9">
        <v>31900</v>
      </c>
      <c r="E5" s="9">
        <v>10056</v>
      </c>
      <c r="F5" s="9">
        <v>33869</v>
      </c>
      <c r="G5" s="9">
        <v>16036</v>
      </c>
      <c r="H5" s="9">
        <v>9271</v>
      </c>
      <c r="I5" s="9">
        <v>6008</v>
      </c>
      <c r="J5" s="9">
        <v>1438</v>
      </c>
      <c r="K5" s="9">
        <v>4005</v>
      </c>
      <c r="L5" s="9">
        <v>3249</v>
      </c>
      <c r="M5" s="9">
        <v>2217</v>
      </c>
      <c r="N5" s="9">
        <v>2835</v>
      </c>
      <c r="O5" s="9">
        <v>5956</v>
      </c>
      <c r="P5" s="9">
        <v>3862</v>
      </c>
      <c r="Q5" s="9">
        <v>4184</v>
      </c>
      <c r="R5" s="9">
        <v>10870</v>
      </c>
      <c r="S5" s="9">
        <v>1763</v>
      </c>
      <c r="T5" s="9">
        <v>3431</v>
      </c>
      <c r="U5" s="9">
        <v>4241</v>
      </c>
      <c r="V5" s="9">
        <v>2273</v>
      </c>
      <c r="W5" s="9">
        <v>1064</v>
      </c>
      <c r="X5" s="9">
        <v>8696</v>
      </c>
      <c r="Y5" s="9">
        <v>1672</v>
      </c>
      <c r="Z5" s="9">
        <v>4155</v>
      </c>
      <c r="AA5" s="9">
        <v>3080</v>
      </c>
      <c r="AB5" s="9">
        <v>3062</v>
      </c>
      <c r="AC5" s="9">
        <v>5250</v>
      </c>
      <c r="AD5" s="9">
        <v>2141</v>
      </c>
      <c r="AE5" s="9">
        <v>11132</v>
      </c>
      <c r="AF5" s="9">
        <v>3663</v>
      </c>
      <c r="AG5" s="9">
        <v>2042</v>
      </c>
      <c r="AH5" s="9">
        <v>2863</v>
      </c>
      <c r="AI5" s="9">
        <v>2011</v>
      </c>
      <c r="AJ5" s="9">
        <v>2191</v>
      </c>
      <c r="AK5" s="9">
        <v>1049</v>
      </c>
      <c r="AL5" s="9">
        <v>2127</v>
      </c>
      <c r="AM5" s="9">
        <v>5677</v>
      </c>
      <c r="AN5" s="9">
        <v>3868</v>
      </c>
      <c r="AO5" s="9">
        <v>5219</v>
      </c>
      <c r="AP5" s="9">
        <v>1778</v>
      </c>
      <c r="AQ5" s="9">
        <v>1925</v>
      </c>
      <c r="AR5" s="9">
        <v>872</v>
      </c>
      <c r="AS5" s="9">
        <v>3456</v>
      </c>
      <c r="AT5" s="9">
        <v>3102</v>
      </c>
      <c r="AU5" s="9">
        <v>1710</v>
      </c>
      <c r="AV5" s="9">
        <v>3047</v>
      </c>
      <c r="AW5" s="9">
        <v>1988</v>
      </c>
      <c r="AX5" s="9">
        <v>2585</v>
      </c>
      <c r="AY5" s="9">
        <v>2775</v>
      </c>
      <c r="AZ5" s="9">
        <v>2127</v>
      </c>
      <c r="BA5" s="9">
        <v>2309</v>
      </c>
      <c r="BB5" s="9">
        <v>2108</v>
      </c>
      <c r="BC5" s="9">
        <v>5361</v>
      </c>
      <c r="BD5" s="9">
        <v>4361</v>
      </c>
      <c r="BE5" s="9">
        <v>2488</v>
      </c>
      <c r="BF5" s="9">
        <v>4617</v>
      </c>
      <c r="BG5" s="9">
        <v>5466</v>
      </c>
      <c r="BH5" s="9">
        <v>4619</v>
      </c>
      <c r="BI5" s="9">
        <v>4810</v>
      </c>
      <c r="BJ5" s="9">
        <v>6181</v>
      </c>
      <c r="BK5" s="9">
        <v>1530</v>
      </c>
      <c r="BL5" s="9">
        <v>2179</v>
      </c>
      <c r="BM5" s="9">
        <v>1720</v>
      </c>
      <c r="BN5" s="9">
        <v>6652</v>
      </c>
      <c r="BO5" s="9">
        <v>1911</v>
      </c>
      <c r="BP5" s="9">
        <v>3509</v>
      </c>
      <c r="BQ5" s="9">
        <v>1846</v>
      </c>
      <c r="BR5" s="9">
        <v>1336</v>
      </c>
      <c r="BS5" s="9">
        <v>2721</v>
      </c>
      <c r="BT5" s="9">
        <v>5390</v>
      </c>
      <c r="BU5" s="9">
        <v>6305</v>
      </c>
      <c r="BV5" s="9">
        <v>948</v>
      </c>
      <c r="BW5" s="9">
        <v>3186</v>
      </c>
      <c r="BX5" s="9">
        <v>1767</v>
      </c>
      <c r="BY5" s="9">
        <v>3446</v>
      </c>
      <c r="BZ5" s="9">
        <v>967</v>
      </c>
      <c r="CA5" s="9">
        <v>2899</v>
      </c>
      <c r="CB5" s="9">
        <v>2514</v>
      </c>
      <c r="CC5" s="9">
        <v>2333</v>
      </c>
      <c r="CD5" s="9">
        <v>5764</v>
      </c>
      <c r="CE5" s="9">
        <v>2121</v>
      </c>
      <c r="CF5" s="9">
        <v>1590</v>
      </c>
      <c r="CG5" s="9">
        <v>5142</v>
      </c>
      <c r="CH5" s="9">
        <v>4473</v>
      </c>
      <c r="CI5" s="9">
        <v>4870</v>
      </c>
      <c r="CJ5" s="9">
        <v>2204</v>
      </c>
      <c r="CK5" s="9">
        <v>4335</v>
      </c>
      <c r="CL5" s="9">
        <v>2766</v>
      </c>
      <c r="CM5" s="9">
        <v>2268</v>
      </c>
      <c r="CN5" s="9">
        <v>2924</v>
      </c>
      <c r="CO5" s="9">
        <v>1229</v>
      </c>
      <c r="CP5" s="9">
        <v>3380</v>
      </c>
      <c r="CQ5" s="9">
        <v>5277</v>
      </c>
      <c r="CR5" s="9">
        <v>1738</v>
      </c>
      <c r="CS5" s="9">
        <v>2463</v>
      </c>
      <c r="CT5" s="9">
        <v>2963</v>
      </c>
      <c r="CU5" s="9">
        <v>2719</v>
      </c>
      <c r="CV5" s="9">
        <v>4226</v>
      </c>
      <c r="CW5" s="9">
        <v>3334</v>
      </c>
      <c r="CX5" s="9">
        <v>3141</v>
      </c>
      <c r="CY5" s="9">
        <v>2735</v>
      </c>
    </row>
    <row r="6" spans="1:103" x14ac:dyDescent="0.25">
      <c r="A6" s="12" t="s">
        <v>5</v>
      </c>
      <c r="B6" s="9">
        <v>171110</v>
      </c>
      <c r="C6" s="9">
        <v>34447</v>
      </c>
      <c r="D6" s="9">
        <v>31900</v>
      </c>
      <c r="E6" s="9">
        <v>10056</v>
      </c>
      <c r="F6" s="9">
        <v>33869</v>
      </c>
      <c r="G6" s="9">
        <v>16036</v>
      </c>
      <c r="H6" s="9">
        <v>9271</v>
      </c>
      <c r="I6" s="9">
        <v>6008</v>
      </c>
      <c r="J6" s="9">
        <v>1438</v>
      </c>
      <c r="K6" s="9">
        <v>4005</v>
      </c>
      <c r="L6" s="9">
        <v>3249</v>
      </c>
      <c r="M6" s="9">
        <v>2217</v>
      </c>
      <c r="N6" s="9">
        <v>2835</v>
      </c>
      <c r="O6" s="9">
        <v>5956</v>
      </c>
      <c r="P6" s="9">
        <v>3862</v>
      </c>
      <c r="Q6" s="9">
        <v>4184</v>
      </c>
      <c r="R6" s="9">
        <v>10870</v>
      </c>
      <c r="S6" s="9">
        <v>1763</v>
      </c>
      <c r="T6" s="9">
        <v>3431</v>
      </c>
      <c r="U6" s="9">
        <v>4241</v>
      </c>
      <c r="V6" s="9">
        <v>2273</v>
      </c>
      <c r="W6" s="9">
        <v>1064</v>
      </c>
      <c r="X6" s="9">
        <v>8696</v>
      </c>
      <c r="Y6" s="9">
        <v>1672</v>
      </c>
      <c r="Z6" s="9">
        <v>4155</v>
      </c>
      <c r="AA6" s="9">
        <v>3080</v>
      </c>
      <c r="AB6" s="9">
        <v>3062</v>
      </c>
      <c r="AC6" s="9">
        <v>5250</v>
      </c>
      <c r="AD6" s="9">
        <v>2141</v>
      </c>
      <c r="AE6" s="9">
        <v>11132</v>
      </c>
      <c r="AF6" s="9">
        <v>3663</v>
      </c>
      <c r="AG6" s="9">
        <v>2042</v>
      </c>
      <c r="AH6" s="9">
        <v>2863</v>
      </c>
      <c r="AI6" s="9">
        <v>2011</v>
      </c>
      <c r="AJ6" s="9">
        <v>2191</v>
      </c>
      <c r="AK6" s="9">
        <v>1049</v>
      </c>
      <c r="AL6" s="9">
        <v>2127</v>
      </c>
      <c r="AM6" s="9">
        <v>5677</v>
      </c>
      <c r="AN6" s="9">
        <v>3868</v>
      </c>
      <c r="AO6" s="9">
        <v>5219</v>
      </c>
      <c r="AP6" s="9">
        <v>1778</v>
      </c>
      <c r="AQ6" s="9">
        <v>1925</v>
      </c>
      <c r="AR6" s="9">
        <v>872</v>
      </c>
      <c r="AS6" s="9">
        <v>3456</v>
      </c>
      <c r="AT6" s="9">
        <v>3102</v>
      </c>
      <c r="AU6" s="9">
        <v>1710</v>
      </c>
      <c r="AV6" s="9">
        <v>3047</v>
      </c>
      <c r="AW6" s="9">
        <v>1988</v>
      </c>
      <c r="AX6" s="9">
        <v>2585</v>
      </c>
      <c r="AY6" s="9">
        <v>2775</v>
      </c>
      <c r="AZ6" s="9">
        <v>2127</v>
      </c>
      <c r="BA6" s="9">
        <v>2309</v>
      </c>
      <c r="BB6" s="9">
        <v>2108</v>
      </c>
      <c r="BC6" s="9">
        <v>5361</v>
      </c>
      <c r="BD6" s="9">
        <v>4361</v>
      </c>
      <c r="BE6" s="9">
        <v>2488</v>
      </c>
      <c r="BF6" s="9">
        <v>4617</v>
      </c>
      <c r="BG6" s="9">
        <v>5466</v>
      </c>
      <c r="BH6" s="9">
        <v>4619</v>
      </c>
      <c r="BI6" s="9">
        <v>4810</v>
      </c>
      <c r="BJ6" s="9">
        <v>6181</v>
      </c>
      <c r="BK6" s="9">
        <v>1530</v>
      </c>
      <c r="BL6" s="9">
        <v>2179</v>
      </c>
      <c r="BM6" s="9">
        <v>1720</v>
      </c>
      <c r="BN6" s="9">
        <v>6652</v>
      </c>
      <c r="BO6" s="9">
        <v>1911</v>
      </c>
      <c r="BP6" s="9">
        <v>3509</v>
      </c>
      <c r="BQ6" s="9">
        <v>1846</v>
      </c>
      <c r="BR6" s="9">
        <v>1336</v>
      </c>
      <c r="BS6" s="9">
        <v>2721</v>
      </c>
      <c r="BT6" s="9">
        <v>5390</v>
      </c>
      <c r="BU6" s="9">
        <v>6305</v>
      </c>
      <c r="BV6" s="9">
        <v>948</v>
      </c>
      <c r="BW6" s="9">
        <v>3186</v>
      </c>
      <c r="BX6" s="9">
        <v>1767</v>
      </c>
      <c r="BY6" s="9">
        <v>3446</v>
      </c>
      <c r="BZ6" s="9">
        <v>967</v>
      </c>
      <c r="CA6" s="9">
        <v>2899</v>
      </c>
      <c r="CB6" s="9">
        <v>2514</v>
      </c>
      <c r="CC6" s="9">
        <v>2333</v>
      </c>
      <c r="CD6" s="9">
        <v>5764</v>
      </c>
      <c r="CE6" s="9">
        <v>2121</v>
      </c>
      <c r="CF6" s="9">
        <v>1590</v>
      </c>
      <c r="CG6" s="9">
        <v>5142</v>
      </c>
      <c r="CH6" s="9">
        <v>4473</v>
      </c>
      <c r="CI6" s="9">
        <v>4870</v>
      </c>
      <c r="CJ6" s="9">
        <v>2204</v>
      </c>
      <c r="CK6" s="9">
        <v>4335</v>
      </c>
      <c r="CL6" s="9">
        <v>2766</v>
      </c>
      <c r="CM6" s="9">
        <v>2268</v>
      </c>
      <c r="CN6" s="9">
        <v>2924</v>
      </c>
      <c r="CO6" s="9">
        <v>1229</v>
      </c>
      <c r="CP6" s="9">
        <v>3380</v>
      </c>
      <c r="CQ6" s="9">
        <v>5277</v>
      </c>
      <c r="CR6" s="9">
        <v>1738</v>
      </c>
      <c r="CS6" s="9">
        <v>2463</v>
      </c>
      <c r="CT6" s="9">
        <v>2963</v>
      </c>
      <c r="CU6" s="9">
        <v>2719</v>
      </c>
      <c r="CV6" s="9">
        <v>4226</v>
      </c>
      <c r="CW6" s="9">
        <v>3334</v>
      </c>
      <c r="CX6" s="9">
        <v>3141</v>
      </c>
      <c r="CY6" s="9">
        <v>2735</v>
      </c>
    </row>
    <row r="7" spans="1:103" x14ac:dyDescent="0.25">
      <c r="A7" s="12" t="s">
        <v>6</v>
      </c>
      <c r="B7" s="9">
        <v>171110</v>
      </c>
      <c r="C7" s="9">
        <v>34447</v>
      </c>
      <c r="D7" s="9">
        <v>31900</v>
      </c>
      <c r="E7" s="9">
        <v>10056</v>
      </c>
      <c r="F7" s="9">
        <v>33869</v>
      </c>
      <c r="G7" s="9">
        <v>16036</v>
      </c>
      <c r="H7" s="9">
        <v>9271</v>
      </c>
      <c r="I7" s="9">
        <v>6008</v>
      </c>
      <c r="J7" s="9">
        <v>1438</v>
      </c>
      <c r="K7" s="9">
        <v>4005</v>
      </c>
      <c r="L7" s="9">
        <v>3249</v>
      </c>
      <c r="M7" s="9">
        <v>2217</v>
      </c>
      <c r="N7" s="9">
        <v>2835</v>
      </c>
      <c r="O7" s="9">
        <v>5956</v>
      </c>
      <c r="P7" s="9">
        <v>3862</v>
      </c>
      <c r="Q7" s="9">
        <v>4184</v>
      </c>
      <c r="R7" s="9">
        <v>10870</v>
      </c>
      <c r="S7" s="9">
        <v>1763</v>
      </c>
      <c r="T7" s="9">
        <v>3431</v>
      </c>
      <c r="U7" s="9">
        <v>4241</v>
      </c>
      <c r="V7" s="9">
        <v>2273</v>
      </c>
      <c r="W7" s="9">
        <v>1064</v>
      </c>
      <c r="X7" s="9">
        <v>8696</v>
      </c>
      <c r="Y7" s="9">
        <v>1672</v>
      </c>
      <c r="Z7" s="9">
        <v>4155</v>
      </c>
      <c r="AA7" s="9">
        <v>3080</v>
      </c>
      <c r="AB7" s="9">
        <v>3062</v>
      </c>
      <c r="AC7" s="9">
        <v>5250</v>
      </c>
      <c r="AD7" s="9">
        <v>2141</v>
      </c>
      <c r="AE7" s="9">
        <v>11132</v>
      </c>
      <c r="AF7" s="9">
        <v>3663</v>
      </c>
      <c r="AG7" s="9">
        <v>2042</v>
      </c>
      <c r="AH7" s="9">
        <v>2863</v>
      </c>
      <c r="AI7" s="9">
        <v>2011</v>
      </c>
      <c r="AJ7" s="9">
        <v>2191</v>
      </c>
      <c r="AK7" s="9">
        <v>1049</v>
      </c>
      <c r="AL7" s="9">
        <v>2127</v>
      </c>
      <c r="AM7" s="9">
        <v>5677</v>
      </c>
      <c r="AN7" s="9">
        <v>3868</v>
      </c>
      <c r="AO7" s="9">
        <v>5219</v>
      </c>
      <c r="AP7" s="9">
        <v>1778</v>
      </c>
      <c r="AQ7" s="9">
        <v>1925</v>
      </c>
      <c r="AR7" s="9">
        <v>872</v>
      </c>
      <c r="AS7" s="9">
        <v>3456</v>
      </c>
      <c r="AT7" s="9">
        <v>3102</v>
      </c>
      <c r="AU7" s="9">
        <v>1710</v>
      </c>
      <c r="AV7" s="9">
        <v>3047</v>
      </c>
      <c r="AW7" s="9">
        <v>1988</v>
      </c>
      <c r="AX7" s="9">
        <v>2585</v>
      </c>
      <c r="AY7" s="9">
        <v>2775</v>
      </c>
      <c r="AZ7" s="9">
        <v>2127</v>
      </c>
      <c r="BA7" s="9">
        <v>2309</v>
      </c>
      <c r="BB7" s="9">
        <v>2108</v>
      </c>
      <c r="BC7" s="9">
        <v>5361</v>
      </c>
      <c r="BD7" s="9">
        <v>4361</v>
      </c>
      <c r="BE7" s="9">
        <v>2488</v>
      </c>
      <c r="BF7" s="9">
        <v>4617</v>
      </c>
      <c r="BG7" s="9">
        <v>5466</v>
      </c>
      <c r="BH7" s="9">
        <v>4619</v>
      </c>
      <c r="BI7" s="9">
        <v>4810</v>
      </c>
      <c r="BJ7" s="9">
        <v>6181</v>
      </c>
      <c r="BK7" s="9">
        <v>1530</v>
      </c>
      <c r="BL7" s="9">
        <v>2179</v>
      </c>
      <c r="BM7" s="9">
        <v>1720</v>
      </c>
      <c r="BN7" s="9">
        <v>6652</v>
      </c>
      <c r="BO7" s="9">
        <v>1911</v>
      </c>
      <c r="BP7" s="9">
        <v>3509</v>
      </c>
      <c r="BQ7" s="9">
        <v>1846</v>
      </c>
      <c r="BR7" s="9">
        <v>1336</v>
      </c>
      <c r="BS7" s="9">
        <v>2721</v>
      </c>
      <c r="BT7" s="9">
        <v>5390</v>
      </c>
      <c r="BU7" s="9">
        <v>6305</v>
      </c>
      <c r="BV7" s="9">
        <v>948</v>
      </c>
      <c r="BW7" s="9">
        <v>3186</v>
      </c>
      <c r="BX7" s="9">
        <v>1767</v>
      </c>
      <c r="BY7" s="9">
        <v>3446</v>
      </c>
      <c r="BZ7" s="9">
        <v>967</v>
      </c>
      <c r="CA7" s="9">
        <v>2899</v>
      </c>
      <c r="CB7" s="9">
        <v>2514</v>
      </c>
      <c r="CC7" s="9">
        <v>2333</v>
      </c>
      <c r="CD7" s="9">
        <v>5764</v>
      </c>
      <c r="CE7" s="9">
        <v>2121</v>
      </c>
      <c r="CF7" s="9">
        <v>1590</v>
      </c>
      <c r="CG7" s="9">
        <v>5142</v>
      </c>
      <c r="CH7" s="9">
        <v>4473</v>
      </c>
      <c r="CI7" s="9">
        <v>4870</v>
      </c>
      <c r="CJ7" s="9">
        <v>2204</v>
      </c>
      <c r="CK7" s="9">
        <v>4335</v>
      </c>
      <c r="CL7" s="9">
        <v>2766</v>
      </c>
      <c r="CM7" s="9">
        <v>2268</v>
      </c>
      <c r="CN7" s="9">
        <v>2924</v>
      </c>
      <c r="CO7" s="9">
        <v>1229</v>
      </c>
      <c r="CP7" s="9">
        <v>3380</v>
      </c>
      <c r="CQ7" s="9">
        <v>5277</v>
      </c>
      <c r="CR7" s="9">
        <v>1738</v>
      </c>
      <c r="CS7" s="9">
        <v>2463</v>
      </c>
      <c r="CT7" s="9">
        <v>2963</v>
      </c>
      <c r="CU7" s="9">
        <v>2719</v>
      </c>
      <c r="CV7" s="9">
        <v>4226</v>
      </c>
      <c r="CW7" s="9">
        <v>3334</v>
      </c>
      <c r="CX7" s="9">
        <v>3141</v>
      </c>
      <c r="CY7" s="9">
        <v>2735</v>
      </c>
    </row>
    <row r="8" spans="1:103" x14ac:dyDescent="0.25">
      <c r="A8" s="12" t="s">
        <v>7</v>
      </c>
      <c r="B8" s="9">
        <v>171110</v>
      </c>
      <c r="C8" s="9">
        <v>34447</v>
      </c>
      <c r="D8" s="9">
        <v>31900</v>
      </c>
      <c r="E8" s="9">
        <v>10056</v>
      </c>
      <c r="F8" s="9">
        <v>33869</v>
      </c>
      <c r="G8" s="9">
        <v>16036</v>
      </c>
      <c r="H8" s="9">
        <v>9271</v>
      </c>
      <c r="I8" s="9">
        <v>6008</v>
      </c>
      <c r="J8" s="9">
        <v>1438</v>
      </c>
      <c r="K8" s="9">
        <v>4005</v>
      </c>
      <c r="L8" s="9">
        <v>3249</v>
      </c>
      <c r="M8" s="9">
        <v>2217</v>
      </c>
      <c r="N8" s="9">
        <v>2835</v>
      </c>
      <c r="O8" s="9">
        <v>5956</v>
      </c>
      <c r="P8" s="9">
        <v>3862</v>
      </c>
      <c r="Q8" s="9">
        <v>4184</v>
      </c>
      <c r="R8" s="9">
        <v>10870</v>
      </c>
      <c r="S8" s="9">
        <v>1763</v>
      </c>
      <c r="T8" s="9">
        <v>3431</v>
      </c>
      <c r="U8" s="9">
        <v>4241</v>
      </c>
      <c r="V8" s="9">
        <v>2273</v>
      </c>
      <c r="W8" s="9">
        <v>1064</v>
      </c>
      <c r="X8" s="9">
        <v>8696</v>
      </c>
      <c r="Y8" s="9">
        <v>1672</v>
      </c>
      <c r="Z8" s="9">
        <v>4155</v>
      </c>
      <c r="AA8" s="9">
        <v>3080</v>
      </c>
      <c r="AB8" s="9">
        <v>3062</v>
      </c>
      <c r="AC8" s="9">
        <v>5250</v>
      </c>
      <c r="AD8" s="9">
        <v>2141</v>
      </c>
      <c r="AE8" s="9">
        <v>11132</v>
      </c>
      <c r="AF8" s="9">
        <v>3663</v>
      </c>
      <c r="AG8" s="9">
        <v>2042</v>
      </c>
      <c r="AH8" s="9">
        <v>2863</v>
      </c>
      <c r="AI8" s="9">
        <v>2011</v>
      </c>
      <c r="AJ8" s="9">
        <v>2191</v>
      </c>
      <c r="AK8" s="9">
        <v>1049</v>
      </c>
      <c r="AL8" s="9">
        <v>2127</v>
      </c>
      <c r="AM8" s="9">
        <v>5677</v>
      </c>
      <c r="AN8" s="9">
        <v>3868</v>
      </c>
      <c r="AO8" s="9">
        <v>5219</v>
      </c>
      <c r="AP8" s="9">
        <v>1778</v>
      </c>
      <c r="AQ8" s="9">
        <v>1925</v>
      </c>
      <c r="AR8" s="9">
        <v>872</v>
      </c>
      <c r="AS8" s="9">
        <v>3456</v>
      </c>
      <c r="AT8" s="9">
        <v>3102</v>
      </c>
      <c r="AU8" s="9">
        <v>1710</v>
      </c>
      <c r="AV8" s="9">
        <v>3047</v>
      </c>
      <c r="AW8" s="9">
        <v>1988</v>
      </c>
      <c r="AX8" s="9">
        <v>2585</v>
      </c>
      <c r="AY8" s="9">
        <v>2775</v>
      </c>
      <c r="AZ8" s="9">
        <v>2127</v>
      </c>
      <c r="BA8" s="9">
        <v>2309</v>
      </c>
      <c r="BB8" s="9">
        <v>2108</v>
      </c>
      <c r="BC8" s="9">
        <v>5361</v>
      </c>
      <c r="BD8" s="9">
        <v>4361</v>
      </c>
      <c r="BE8" s="9">
        <v>2488</v>
      </c>
      <c r="BF8" s="9">
        <v>4617</v>
      </c>
      <c r="BG8" s="9">
        <v>5466</v>
      </c>
      <c r="BH8" s="9">
        <v>4619</v>
      </c>
      <c r="BI8" s="9">
        <v>4810</v>
      </c>
      <c r="BJ8" s="9">
        <v>6181</v>
      </c>
      <c r="BK8" s="9">
        <v>1530</v>
      </c>
      <c r="BL8" s="9">
        <v>2179</v>
      </c>
      <c r="BM8" s="9">
        <v>1720</v>
      </c>
      <c r="BN8" s="9">
        <v>6652</v>
      </c>
      <c r="BO8" s="9">
        <v>1911</v>
      </c>
      <c r="BP8" s="9">
        <v>3509</v>
      </c>
      <c r="BQ8" s="9">
        <v>1846</v>
      </c>
      <c r="BR8" s="9">
        <v>1336</v>
      </c>
      <c r="BS8" s="9">
        <v>2721</v>
      </c>
      <c r="BT8" s="9">
        <v>5390</v>
      </c>
      <c r="BU8" s="9">
        <v>6305</v>
      </c>
      <c r="BV8" s="9">
        <v>948</v>
      </c>
      <c r="BW8" s="9">
        <v>3186</v>
      </c>
      <c r="BX8" s="9">
        <v>1767</v>
      </c>
      <c r="BY8" s="9">
        <v>3446</v>
      </c>
      <c r="BZ8" s="9">
        <v>967</v>
      </c>
      <c r="CA8" s="9">
        <v>2899</v>
      </c>
      <c r="CB8" s="9">
        <v>2514</v>
      </c>
      <c r="CC8" s="9">
        <v>2333</v>
      </c>
      <c r="CD8" s="9">
        <v>5764</v>
      </c>
      <c r="CE8" s="9">
        <v>2121</v>
      </c>
      <c r="CF8" s="9">
        <v>1590</v>
      </c>
      <c r="CG8" s="9">
        <v>5142</v>
      </c>
      <c r="CH8" s="9">
        <v>4473</v>
      </c>
      <c r="CI8" s="9">
        <v>4870</v>
      </c>
      <c r="CJ8" s="9">
        <v>2204</v>
      </c>
      <c r="CK8" s="9">
        <v>4335</v>
      </c>
      <c r="CL8" s="9">
        <v>2766</v>
      </c>
      <c r="CM8" s="9">
        <v>2268</v>
      </c>
      <c r="CN8" s="9">
        <v>2924</v>
      </c>
      <c r="CO8" s="9">
        <v>1229</v>
      </c>
      <c r="CP8" s="9">
        <v>3380</v>
      </c>
      <c r="CQ8" s="9">
        <v>5277</v>
      </c>
      <c r="CR8" s="9">
        <v>1738</v>
      </c>
      <c r="CS8" s="9">
        <v>2463</v>
      </c>
      <c r="CT8" s="9">
        <v>2963</v>
      </c>
      <c r="CU8" s="9">
        <v>2719</v>
      </c>
      <c r="CV8" s="9">
        <v>4226</v>
      </c>
      <c r="CW8" s="9">
        <v>3334</v>
      </c>
      <c r="CX8" s="9">
        <v>3141</v>
      </c>
      <c r="CY8" s="9">
        <v>2735</v>
      </c>
    </row>
    <row r="9" spans="1:103" x14ac:dyDescent="0.25">
      <c r="A9" s="12" t="s">
        <v>8</v>
      </c>
      <c r="B9" s="9">
        <v>171110</v>
      </c>
      <c r="C9" s="9">
        <v>34447</v>
      </c>
      <c r="D9" s="9">
        <v>31900</v>
      </c>
      <c r="E9" s="9">
        <v>10056</v>
      </c>
      <c r="F9" s="9">
        <v>33869</v>
      </c>
      <c r="G9" s="9">
        <v>16036</v>
      </c>
      <c r="H9" s="9">
        <v>9271</v>
      </c>
      <c r="I9" s="9">
        <v>6008</v>
      </c>
      <c r="J9" s="9">
        <v>1438</v>
      </c>
      <c r="K9" s="9">
        <v>4005</v>
      </c>
      <c r="L9" s="9">
        <v>3249</v>
      </c>
      <c r="M9" s="9">
        <v>2217</v>
      </c>
      <c r="N9" s="9">
        <v>2835</v>
      </c>
      <c r="O9" s="9">
        <v>5956</v>
      </c>
      <c r="P9" s="9">
        <v>3862</v>
      </c>
      <c r="Q9" s="9">
        <v>4184</v>
      </c>
      <c r="R9" s="9">
        <v>10870</v>
      </c>
      <c r="S9" s="9">
        <v>1763</v>
      </c>
      <c r="T9" s="9">
        <v>3431</v>
      </c>
      <c r="U9" s="9">
        <v>4241</v>
      </c>
      <c r="V9" s="9">
        <v>2273</v>
      </c>
      <c r="W9" s="9">
        <v>1064</v>
      </c>
      <c r="X9" s="9">
        <v>8696</v>
      </c>
      <c r="Y9" s="9">
        <v>1672</v>
      </c>
      <c r="Z9" s="9">
        <v>4155</v>
      </c>
      <c r="AA9" s="9">
        <v>3080</v>
      </c>
      <c r="AB9" s="9">
        <v>3062</v>
      </c>
      <c r="AC9" s="9">
        <v>5250</v>
      </c>
      <c r="AD9" s="9">
        <v>2141</v>
      </c>
      <c r="AE9" s="9">
        <v>11132</v>
      </c>
      <c r="AF9" s="9">
        <v>3663</v>
      </c>
      <c r="AG9" s="9">
        <v>2042</v>
      </c>
      <c r="AH9" s="9">
        <v>2863</v>
      </c>
      <c r="AI9" s="9">
        <v>2011</v>
      </c>
      <c r="AJ9" s="9">
        <v>2191</v>
      </c>
      <c r="AK9" s="9">
        <v>1049</v>
      </c>
      <c r="AL9" s="9">
        <v>2127</v>
      </c>
      <c r="AM9" s="9">
        <v>5677</v>
      </c>
      <c r="AN9" s="9">
        <v>3868</v>
      </c>
      <c r="AO9" s="9">
        <v>5219</v>
      </c>
      <c r="AP9" s="9">
        <v>1778</v>
      </c>
      <c r="AQ9" s="9">
        <v>1925</v>
      </c>
      <c r="AR9" s="9">
        <v>872</v>
      </c>
      <c r="AS9" s="9">
        <v>3456</v>
      </c>
      <c r="AT9" s="9">
        <v>3102</v>
      </c>
      <c r="AU9" s="9">
        <v>1710</v>
      </c>
      <c r="AV9" s="9">
        <v>3047</v>
      </c>
      <c r="AW9" s="9">
        <v>1988</v>
      </c>
      <c r="AX9" s="9">
        <v>2585</v>
      </c>
      <c r="AY9" s="9">
        <v>2775</v>
      </c>
      <c r="AZ9" s="9">
        <v>2127</v>
      </c>
      <c r="BA9" s="9">
        <v>2309</v>
      </c>
      <c r="BB9" s="9">
        <v>2108</v>
      </c>
      <c r="BC9" s="9">
        <v>5361</v>
      </c>
      <c r="BD9" s="9">
        <v>4361</v>
      </c>
      <c r="BE9" s="9">
        <v>2488</v>
      </c>
      <c r="BF9" s="9">
        <v>4617</v>
      </c>
      <c r="BG9" s="9">
        <v>5466</v>
      </c>
      <c r="BH9" s="9">
        <v>4619</v>
      </c>
      <c r="BI9" s="9">
        <v>4810</v>
      </c>
      <c r="BJ9" s="9">
        <v>6181</v>
      </c>
      <c r="BK9" s="9">
        <v>1530</v>
      </c>
      <c r="BL9" s="9">
        <v>2179</v>
      </c>
      <c r="BM9" s="9">
        <v>1720</v>
      </c>
      <c r="BN9" s="9">
        <v>6652</v>
      </c>
      <c r="BO9" s="9">
        <v>1911</v>
      </c>
      <c r="BP9" s="9">
        <v>3509</v>
      </c>
      <c r="BQ9" s="9">
        <v>1846</v>
      </c>
      <c r="BR9" s="9">
        <v>1336</v>
      </c>
      <c r="BS9" s="9">
        <v>2721</v>
      </c>
      <c r="BT9" s="9">
        <v>5390</v>
      </c>
      <c r="BU9" s="9">
        <v>6305</v>
      </c>
      <c r="BV9" s="9">
        <v>948</v>
      </c>
      <c r="BW9" s="9">
        <v>3186</v>
      </c>
      <c r="BX9" s="9">
        <v>1767</v>
      </c>
      <c r="BY9" s="9">
        <v>3446</v>
      </c>
      <c r="BZ9" s="9">
        <v>967</v>
      </c>
      <c r="CA9" s="9">
        <v>2899</v>
      </c>
      <c r="CB9" s="9">
        <v>2514</v>
      </c>
      <c r="CC9" s="9">
        <v>2333</v>
      </c>
      <c r="CD9" s="9">
        <v>5764</v>
      </c>
      <c r="CE9" s="9">
        <v>2121</v>
      </c>
      <c r="CF9" s="9">
        <v>1590</v>
      </c>
      <c r="CG9" s="9">
        <v>5142</v>
      </c>
      <c r="CH9" s="9">
        <v>4473</v>
      </c>
      <c r="CI9" s="9">
        <v>4870</v>
      </c>
      <c r="CJ9" s="9">
        <v>2204</v>
      </c>
      <c r="CK9" s="9">
        <v>4335</v>
      </c>
      <c r="CL9" s="9">
        <v>2766</v>
      </c>
      <c r="CM9" s="9">
        <v>2268</v>
      </c>
      <c r="CN9" s="9">
        <v>2924</v>
      </c>
      <c r="CO9" s="9">
        <v>1229</v>
      </c>
      <c r="CP9" s="9">
        <v>3380</v>
      </c>
      <c r="CQ9" s="9">
        <v>5277</v>
      </c>
      <c r="CR9" s="9">
        <v>1738</v>
      </c>
      <c r="CS9" s="9">
        <v>2463</v>
      </c>
      <c r="CT9" s="9">
        <v>2963</v>
      </c>
      <c r="CU9" s="9">
        <v>2719</v>
      </c>
      <c r="CV9" s="9">
        <v>4226</v>
      </c>
      <c r="CW9" s="9">
        <v>3334</v>
      </c>
      <c r="CX9" s="9">
        <v>3141</v>
      </c>
      <c r="CY9" s="9">
        <v>2735</v>
      </c>
    </row>
    <row r="10" spans="1:103" x14ac:dyDescent="0.25">
      <c r="A10" s="12" t="s">
        <v>9</v>
      </c>
      <c r="B10" s="9">
        <v>171110</v>
      </c>
      <c r="C10" s="9">
        <v>34447</v>
      </c>
      <c r="D10" s="9">
        <v>31900</v>
      </c>
      <c r="E10" s="9">
        <v>10056</v>
      </c>
      <c r="F10" s="9">
        <v>33869</v>
      </c>
      <c r="G10" s="9">
        <v>16036</v>
      </c>
      <c r="H10" s="9">
        <v>9271</v>
      </c>
      <c r="I10" s="9">
        <v>6008</v>
      </c>
      <c r="J10" s="9">
        <v>1438</v>
      </c>
      <c r="K10" s="9">
        <v>4005</v>
      </c>
      <c r="L10" s="9">
        <v>3249</v>
      </c>
      <c r="M10" s="9">
        <v>2217</v>
      </c>
      <c r="N10" s="9">
        <v>2835</v>
      </c>
      <c r="O10" s="9">
        <v>5956</v>
      </c>
      <c r="P10" s="9">
        <v>3862</v>
      </c>
      <c r="Q10" s="9">
        <v>4184</v>
      </c>
      <c r="R10" s="9">
        <v>10870</v>
      </c>
      <c r="S10" s="9">
        <v>1763</v>
      </c>
      <c r="T10" s="9">
        <v>3431</v>
      </c>
      <c r="U10" s="9">
        <v>4241</v>
      </c>
      <c r="V10" s="9">
        <v>2273</v>
      </c>
      <c r="W10" s="9">
        <v>1064</v>
      </c>
      <c r="X10" s="9">
        <v>8696</v>
      </c>
      <c r="Y10" s="9">
        <v>1672</v>
      </c>
      <c r="Z10" s="9">
        <v>4155</v>
      </c>
      <c r="AA10" s="9">
        <v>3080</v>
      </c>
      <c r="AB10" s="9">
        <v>3062</v>
      </c>
      <c r="AC10" s="9">
        <v>5250</v>
      </c>
      <c r="AD10" s="9">
        <v>2141</v>
      </c>
      <c r="AE10" s="9">
        <v>11132</v>
      </c>
      <c r="AF10" s="9">
        <v>3663</v>
      </c>
      <c r="AG10" s="9">
        <v>2042</v>
      </c>
      <c r="AH10" s="9">
        <v>2863</v>
      </c>
      <c r="AI10" s="9">
        <v>2011</v>
      </c>
      <c r="AJ10" s="9">
        <v>2191</v>
      </c>
      <c r="AK10" s="9">
        <v>1049</v>
      </c>
      <c r="AL10" s="9">
        <v>2127</v>
      </c>
      <c r="AM10" s="9">
        <v>5677</v>
      </c>
      <c r="AN10" s="9">
        <v>3868</v>
      </c>
      <c r="AO10" s="9">
        <v>5219</v>
      </c>
      <c r="AP10" s="9">
        <v>1778</v>
      </c>
      <c r="AQ10" s="9">
        <v>1925</v>
      </c>
      <c r="AR10" s="9">
        <v>872</v>
      </c>
      <c r="AS10" s="9">
        <v>3456</v>
      </c>
      <c r="AT10" s="9">
        <v>3102</v>
      </c>
      <c r="AU10" s="9">
        <v>1710</v>
      </c>
      <c r="AV10" s="9">
        <v>3047</v>
      </c>
      <c r="AW10" s="9">
        <v>1988</v>
      </c>
      <c r="AX10" s="9">
        <v>2585</v>
      </c>
      <c r="AY10" s="9">
        <v>2775</v>
      </c>
      <c r="AZ10" s="9">
        <v>2127</v>
      </c>
      <c r="BA10" s="9">
        <v>2309</v>
      </c>
      <c r="BB10" s="9">
        <v>2108</v>
      </c>
      <c r="BC10" s="9">
        <v>5361</v>
      </c>
      <c r="BD10" s="9">
        <v>4361</v>
      </c>
      <c r="BE10" s="9">
        <v>2488</v>
      </c>
      <c r="BF10" s="9">
        <v>4617</v>
      </c>
      <c r="BG10" s="9">
        <v>5466</v>
      </c>
      <c r="BH10" s="9">
        <v>4619</v>
      </c>
      <c r="BI10" s="9">
        <v>4810</v>
      </c>
      <c r="BJ10" s="9">
        <v>6181</v>
      </c>
      <c r="BK10" s="9">
        <v>1530</v>
      </c>
      <c r="BL10" s="9">
        <v>2179</v>
      </c>
      <c r="BM10" s="9">
        <v>1720</v>
      </c>
      <c r="BN10" s="9">
        <v>6652</v>
      </c>
      <c r="BO10" s="9">
        <v>1911</v>
      </c>
      <c r="BP10" s="9">
        <v>3509</v>
      </c>
      <c r="BQ10" s="9">
        <v>1846</v>
      </c>
      <c r="BR10" s="9">
        <v>1336</v>
      </c>
      <c r="BS10" s="9">
        <v>2721</v>
      </c>
      <c r="BT10" s="9">
        <v>5390</v>
      </c>
      <c r="BU10" s="9">
        <v>6305</v>
      </c>
      <c r="BV10" s="9">
        <v>948</v>
      </c>
      <c r="BW10" s="9">
        <v>3186</v>
      </c>
      <c r="BX10" s="9">
        <v>1767</v>
      </c>
      <c r="BY10" s="9">
        <v>3446</v>
      </c>
      <c r="BZ10" s="9">
        <v>967</v>
      </c>
      <c r="CA10" s="9">
        <v>2899</v>
      </c>
      <c r="CB10" s="9">
        <v>2514</v>
      </c>
      <c r="CC10" s="9">
        <v>2333</v>
      </c>
      <c r="CD10" s="9">
        <v>5764</v>
      </c>
      <c r="CE10" s="9">
        <v>2121</v>
      </c>
      <c r="CF10" s="9">
        <v>1590</v>
      </c>
      <c r="CG10" s="9">
        <v>5142</v>
      </c>
      <c r="CH10" s="9">
        <v>4473</v>
      </c>
      <c r="CI10" s="9">
        <v>4870</v>
      </c>
      <c r="CJ10" s="9">
        <v>2204</v>
      </c>
      <c r="CK10" s="9">
        <v>4335</v>
      </c>
      <c r="CL10" s="9">
        <v>2766</v>
      </c>
      <c r="CM10" s="9">
        <v>2268</v>
      </c>
      <c r="CN10" s="9">
        <v>2924</v>
      </c>
      <c r="CO10" s="9">
        <v>1229</v>
      </c>
      <c r="CP10" s="9">
        <v>3380</v>
      </c>
      <c r="CQ10" s="9">
        <v>5277</v>
      </c>
      <c r="CR10" s="9">
        <v>1738</v>
      </c>
      <c r="CS10" s="9">
        <v>2463</v>
      </c>
      <c r="CT10" s="9">
        <v>2963</v>
      </c>
      <c r="CU10" s="9">
        <v>2719</v>
      </c>
      <c r="CV10" s="9">
        <v>4226</v>
      </c>
      <c r="CW10" s="9">
        <v>3334</v>
      </c>
      <c r="CX10" s="9">
        <v>3141</v>
      </c>
      <c r="CY10" s="9">
        <v>2735</v>
      </c>
    </row>
    <row r="11" spans="1:103" x14ac:dyDescent="0.25">
      <c r="A11" s="12" t="s">
        <v>10</v>
      </c>
      <c r="B11" s="9">
        <v>171110</v>
      </c>
      <c r="C11" s="9">
        <v>34447</v>
      </c>
      <c r="D11" s="9">
        <v>31900</v>
      </c>
      <c r="E11" s="9">
        <v>10056</v>
      </c>
      <c r="F11" s="9">
        <v>33869</v>
      </c>
      <c r="G11" s="9">
        <v>16036</v>
      </c>
      <c r="H11" s="9">
        <v>9271</v>
      </c>
      <c r="I11" s="9">
        <v>6008</v>
      </c>
      <c r="J11" s="9">
        <v>1438</v>
      </c>
      <c r="K11" s="9">
        <v>4005</v>
      </c>
      <c r="L11" s="9">
        <v>3249</v>
      </c>
      <c r="M11" s="9">
        <v>2217</v>
      </c>
      <c r="N11" s="9">
        <v>2835</v>
      </c>
      <c r="O11" s="9">
        <v>5956</v>
      </c>
      <c r="P11" s="9">
        <v>3862</v>
      </c>
      <c r="Q11" s="9">
        <v>4184</v>
      </c>
      <c r="R11" s="9">
        <v>10870</v>
      </c>
      <c r="S11" s="9">
        <v>1763</v>
      </c>
      <c r="T11" s="9">
        <v>3431</v>
      </c>
      <c r="U11" s="9">
        <v>4241</v>
      </c>
      <c r="V11" s="9">
        <v>2273</v>
      </c>
      <c r="W11" s="9">
        <v>1064</v>
      </c>
      <c r="X11" s="9">
        <v>8696</v>
      </c>
      <c r="Y11" s="9">
        <v>1672</v>
      </c>
      <c r="Z11" s="9">
        <v>4155</v>
      </c>
      <c r="AA11" s="9">
        <v>3080</v>
      </c>
      <c r="AB11" s="9">
        <v>3062</v>
      </c>
      <c r="AC11" s="9">
        <v>5250</v>
      </c>
      <c r="AD11" s="9">
        <v>2141</v>
      </c>
      <c r="AE11" s="9">
        <v>11132</v>
      </c>
      <c r="AF11" s="9">
        <v>3663</v>
      </c>
      <c r="AG11" s="9">
        <v>2042</v>
      </c>
      <c r="AH11" s="9">
        <v>2863</v>
      </c>
      <c r="AI11" s="9">
        <v>2011</v>
      </c>
      <c r="AJ11" s="9">
        <v>2191</v>
      </c>
      <c r="AK11" s="9">
        <v>1049</v>
      </c>
      <c r="AL11" s="9">
        <v>2127</v>
      </c>
      <c r="AM11" s="9">
        <v>5677</v>
      </c>
      <c r="AN11" s="9">
        <v>3868</v>
      </c>
      <c r="AO11" s="9">
        <v>5219</v>
      </c>
      <c r="AP11" s="9">
        <v>1778</v>
      </c>
      <c r="AQ11" s="9">
        <v>1925</v>
      </c>
      <c r="AR11" s="9">
        <v>872</v>
      </c>
      <c r="AS11" s="9">
        <v>3456</v>
      </c>
      <c r="AT11" s="9">
        <v>3102</v>
      </c>
      <c r="AU11" s="9">
        <v>1710</v>
      </c>
      <c r="AV11" s="9">
        <v>3047</v>
      </c>
      <c r="AW11" s="9">
        <v>1988</v>
      </c>
      <c r="AX11" s="9">
        <v>2585</v>
      </c>
      <c r="AY11" s="9">
        <v>2775</v>
      </c>
      <c r="AZ11" s="9">
        <v>2127</v>
      </c>
      <c r="BA11" s="9">
        <v>2309</v>
      </c>
      <c r="BB11" s="9">
        <v>2108</v>
      </c>
      <c r="BC11" s="9">
        <v>5361</v>
      </c>
      <c r="BD11" s="9">
        <v>4361</v>
      </c>
      <c r="BE11" s="9">
        <v>2488</v>
      </c>
      <c r="BF11" s="9">
        <v>4617</v>
      </c>
      <c r="BG11" s="9">
        <v>5466</v>
      </c>
      <c r="BH11" s="9">
        <v>4619</v>
      </c>
      <c r="BI11" s="9">
        <v>4810</v>
      </c>
      <c r="BJ11" s="9">
        <v>6181</v>
      </c>
      <c r="BK11" s="9">
        <v>1530</v>
      </c>
      <c r="BL11" s="9">
        <v>2179</v>
      </c>
      <c r="BM11" s="9">
        <v>1720</v>
      </c>
      <c r="BN11" s="9">
        <v>6652</v>
      </c>
      <c r="BO11" s="9">
        <v>1911</v>
      </c>
      <c r="BP11" s="9">
        <v>3509</v>
      </c>
      <c r="BQ11" s="9">
        <v>1846</v>
      </c>
      <c r="BR11" s="9">
        <v>1336</v>
      </c>
      <c r="BS11" s="9">
        <v>2721</v>
      </c>
      <c r="BT11" s="9">
        <v>5390</v>
      </c>
      <c r="BU11" s="9">
        <v>6305</v>
      </c>
      <c r="BV11" s="9">
        <v>948</v>
      </c>
      <c r="BW11" s="9">
        <v>3186</v>
      </c>
      <c r="BX11" s="9">
        <v>1767</v>
      </c>
      <c r="BY11" s="9">
        <v>3446</v>
      </c>
      <c r="BZ11" s="9">
        <v>967</v>
      </c>
      <c r="CA11" s="9">
        <v>2899</v>
      </c>
      <c r="CB11" s="9">
        <v>2514</v>
      </c>
      <c r="CC11" s="9">
        <v>2333</v>
      </c>
      <c r="CD11" s="9">
        <v>5764</v>
      </c>
      <c r="CE11" s="9">
        <v>2121</v>
      </c>
      <c r="CF11" s="9">
        <v>1590</v>
      </c>
      <c r="CG11" s="9">
        <v>5142</v>
      </c>
      <c r="CH11" s="9">
        <v>4473</v>
      </c>
      <c r="CI11" s="9">
        <v>4870</v>
      </c>
      <c r="CJ11" s="9">
        <v>2204</v>
      </c>
      <c r="CK11" s="9">
        <v>4335</v>
      </c>
      <c r="CL11" s="9">
        <v>2766</v>
      </c>
      <c r="CM11" s="9">
        <v>2268</v>
      </c>
      <c r="CN11" s="9">
        <v>2924</v>
      </c>
      <c r="CO11" s="9">
        <v>1229</v>
      </c>
      <c r="CP11" s="9">
        <v>3380</v>
      </c>
      <c r="CQ11" s="9">
        <v>5277</v>
      </c>
      <c r="CR11" s="9">
        <v>1738</v>
      </c>
      <c r="CS11" s="9">
        <v>2463</v>
      </c>
      <c r="CT11" s="9">
        <v>2963</v>
      </c>
      <c r="CU11" s="9">
        <v>2719</v>
      </c>
      <c r="CV11" s="9">
        <v>4226</v>
      </c>
      <c r="CW11" s="9">
        <v>3334</v>
      </c>
      <c r="CX11" s="9">
        <v>3141</v>
      </c>
      <c r="CY11" s="9">
        <v>2735</v>
      </c>
    </row>
    <row r="12" spans="1:103" x14ac:dyDescent="0.25">
      <c r="A12" s="12" t="s">
        <v>11</v>
      </c>
      <c r="B12" s="9">
        <v>171110</v>
      </c>
      <c r="C12" s="9">
        <v>34447</v>
      </c>
      <c r="D12" s="9">
        <v>31900</v>
      </c>
      <c r="E12" s="9">
        <v>10056</v>
      </c>
      <c r="F12" s="9">
        <v>33869</v>
      </c>
      <c r="G12" s="9">
        <v>16036</v>
      </c>
      <c r="H12" s="9">
        <v>9271</v>
      </c>
      <c r="I12" s="9">
        <v>6008</v>
      </c>
      <c r="J12" s="9">
        <v>1438</v>
      </c>
      <c r="K12" s="9">
        <v>4005</v>
      </c>
      <c r="L12" s="9">
        <v>3249</v>
      </c>
      <c r="M12" s="9">
        <v>2217</v>
      </c>
      <c r="N12" s="9">
        <v>2835</v>
      </c>
      <c r="O12" s="9">
        <v>5956</v>
      </c>
      <c r="P12" s="9">
        <v>3862</v>
      </c>
      <c r="Q12" s="9">
        <v>4184</v>
      </c>
      <c r="R12" s="9">
        <v>10870</v>
      </c>
      <c r="S12" s="9">
        <v>1763</v>
      </c>
      <c r="T12" s="9">
        <v>3431</v>
      </c>
      <c r="U12" s="9">
        <v>4241</v>
      </c>
      <c r="V12" s="9">
        <v>2273</v>
      </c>
      <c r="W12" s="9">
        <v>1064</v>
      </c>
      <c r="X12" s="9">
        <v>8696</v>
      </c>
      <c r="Y12" s="9">
        <v>1672</v>
      </c>
      <c r="Z12" s="9">
        <v>4155</v>
      </c>
      <c r="AA12" s="9">
        <v>3080</v>
      </c>
      <c r="AB12" s="9">
        <v>3062</v>
      </c>
      <c r="AC12" s="9">
        <v>5250</v>
      </c>
      <c r="AD12" s="9">
        <v>2141</v>
      </c>
      <c r="AE12" s="9">
        <v>11132</v>
      </c>
      <c r="AF12" s="9">
        <v>3663</v>
      </c>
      <c r="AG12" s="9">
        <v>2042</v>
      </c>
      <c r="AH12" s="9">
        <v>2863</v>
      </c>
      <c r="AI12" s="9">
        <v>2011</v>
      </c>
      <c r="AJ12" s="9">
        <v>2191</v>
      </c>
      <c r="AK12" s="9">
        <v>1049</v>
      </c>
      <c r="AL12" s="9">
        <v>2127</v>
      </c>
      <c r="AM12" s="9">
        <v>5677</v>
      </c>
      <c r="AN12" s="9">
        <v>3868</v>
      </c>
      <c r="AO12" s="9">
        <v>5219</v>
      </c>
      <c r="AP12" s="9">
        <v>1778</v>
      </c>
      <c r="AQ12" s="9">
        <v>1925</v>
      </c>
      <c r="AR12" s="9">
        <v>872</v>
      </c>
      <c r="AS12" s="9">
        <v>3456</v>
      </c>
      <c r="AT12" s="9">
        <v>3102</v>
      </c>
      <c r="AU12" s="9">
        <v>1710</v>
      </c>
      <c r="AV12" s="9">
        <v>3047</v>
      </c>
      <c r="AW12" s="9">
        <v>1988</v>
      </c>
      <c r="AX12" s="9">
        <v>2585</v>
      </c>
      <c r="AY12" s="9">
        <v>2775</v>
      </c>
      <c r="AZ12" s="9">
        <v>2127</v>
      </c>
      <c r="BA12" s="9">
        <v>2309</v>
      </c>
      <c r="BB12" s="9">
        <v>2108</v>
      </c>
      <c r="BC12" s="9">
        <v>5361</v>
      </c>
      <c r="BD12" s="9">
        <v>4361</v>
      </c>
      <c r="BE12" s="9">
        <v>2488</v>
      </c>
      <c r="BF12" s="9">
        <v>4617</v>
      </c>
      <c r="BG12" s="9">
        <v>5466</v>
      </c>
      <c r="BH12" s="9">
        <v>4619</v>
      </c>
      <c r="BI12" s="9">
        <v>4810</v>
      </c>
      <c r="BJ12" s="9">
        <v>6181</v>
      </c>
      <c r="BK12" s="9">
        <v>1530</v>
      </c>
      <c r="BL12" s="9">
        <v>2179</v>
      </c>
      <c r="BM12" s="9">
        <v>1720</v>
      </c>
      <c r="BN12" s="9">
        <v>6652</v>
      </c>
      <c r="BO12" s="9">
        <v>1911</v>
      </c>
      <c r="BP12" s="9">
        <v>3509</v>
      </c>
      <c r="BQ12" s="9">
        <v>1846</v>
      </c>
      <c r="BR12" s="9">
        <v>1336</v>
      </c>
      <c r="BS12" s="9">
        <v>2721</v>
      </c>
      <c r="BT12" s="9">
        <v>5390</v>
      </c>
      <c r="BU12" s="9">
        <v>6305</v>
      </c>
      <c r="BV12" s="9">
        <v>948</v>
      </c>
      <c r="BW12" s="9">
        <v>3186</v>
      </c>
      <c r="BX12" s="9">
        <v>1767</v>
      </c>
      <c r="BY12" s="9">
        <v>3446</v>
      </c>
      <c r="BZ12" s="9">
        <v>967</v>
      </c>
      <c r="CA12" s="9">
        <v>2899</v>
      </c>
      <c r="CB12" s="9">
        <v>2514</v>
      </c>
      <c r="CC12" s="9">
        <v>2333</v>
      </c>
      <c r="CD12" s="9">
        <v>5764</v>
      </c>
      <c r="CE12" s="9">
        <v>2121</v>
      </c>
      <c r="CF12" s="9">
        <v>1590</v>
      </c>
      <c r="CG12" s="9">
        <v>5142</v>
      </c>
      <c r="CH12" s="9">
        <v>4473</v>
      </c>
      <c r="CI12" s="9">
        <v>4870</v>
      </c>
      <c r="CJ12" s="9">
        <v>2204</v>
      </c>
      <c r="CK12" s="9">
        <v>4335</v>
      </c>
      <c r="CL12" s="9">
        <v>2766</v>
      </c>
      <c r="CM12" s="9">
        <v>2268</v>
      </c>
      <c r="CN12" s="9">
        <v>2924</v>
      </c>
      <c r="CO12" s="9">
        <v>1229</v>
      </c>
      <c r="CP12" s="9">
        <v>3380</v>
      </c>
      <c r="CQ12" s="9">
        <v>5277</v>
      </c>
      <c r="CR12" s="9">
        <v>1738</v>
      </c>
      <c r="CS12" s="9">
        <v>2463</v>
      </c>
      <c r="CT12" s="9">
        <v>2963</v>
      </c>
      <c r="CU12" s="9">
        <v>2719</v>
      </c>
      <c r="CV12" s="9">
        <v>4226</v>
      </c>
      <c r="CW12" s="9">
        <v>3334</v>
      </c>
      <c r="CX12" s="9">
        <v>3141</v>
      </c>
      <c r="CY12" s="9">
        <v>2735</v>
      </c>
    </row>
    <row r="13" spans="1:103" x14ac:dyDescent="0.25">
      <c r="A13" s="12" t="s">
        <v>12</v>
      </c>
      <c r="B13" s="9">
        <v>171110</v>
      </c>
      <c r="C13" s="9">
        <v>34447</v>
      </c>
      <c r="D13" s="9">
        <v>31900</v>
      </c>
      <c r="E13" s="9">
        <v>10056</v>
      </c>
      <c r="F13" s="9">
        <v>33869</v>
      </c>
      <c r="G13" s="9">
        <v>16036</v>
      </c>
      <c r="H13" s="9">
        <v>9271</v>
      </c>
      <c r="I13" s="9">
        <v>6008</v>
      </c>
      <c r="J13" s="9">
        <v>1438</v>
      </c>
      <c r="K13" s="9">
        <v>4005</v>
      </c>
      <c r="L13" s="9">
        <v>3249</v>
      </c>
      <c r="M13" s="9">
        <v>2217</v>
      </c>
      <c r="N13" s="9">
        <v>2835</v>
      </c>
      <c r="O13" s="9">
        <v>5956</v>
      </c>
      <c r="P13" s="9">
        <v>3862</v>
      </c>
      <c r="Q13" s="9">
        <v>4184</v>
      </c>
      <c r="R13" s="9">
        <v>10870</v>
      </c>
      <c r="S13" s="9">
        <v>1763</v>
      </c>
      <c r="T13" s="9">
        <v>3431</v>
      </c>
      <c r="U13" s="9">
        <v>4241</v>
      </c>
      <c r="V13" s="9">
        <v>2273</v>
      </c>
      <c r="W13" s="9">
        <v>1064</v>
      </c>
      <c r="X13" s="9">
        <v>8696</v>
      </c>
      <c r="Y13" s="9">
        <v>1672</v>
      </c>
      <c r="Z13" s="9">
        <v>4155</v>
      </c>
      <c r="AA13" s="9">
        <v>3080</v>
      </c>
      <c r="AB13" s="9">
        <v>3062</v>
      </c>
      <c r="AC13" s="9">
        <v>5250</v>
      </c>
      <c r="AD13" s="9">
        <v>2141</v>
      </c>
      <c r="AE13" s="9">
        <v>11132</v>
      </c>
      <c r="AF13" s="9">
        <v>3663</v>
      </c>
      <c r="AG13" s="9">
        <v>2042</v>
      </c>
      <c r="AH13" s="9">
        <v>2863</v>
      </c>
      <c r="AI13" s="9">
        <v>2011</v>
      </c>
      <c r="AJ13" s="9">
        <v>2191</v>
      </c>
      <c r="AK13" s="9">
        <v>1049</v>
      </c>
      <c r="AL13" s="9">
        <v>2127</v>
      </c>
      <c r="AM13" s="9">
        <v>5677</v>
      </c>
      <c r="AN13" s="9">
        <v>3868</v>
      </c>
      <c r="AO13" s="9">
        <v>5219</v>
      </c>
      <c r="AP13" s="9">
        <v>1778</v>
      </c>
      <c r="AQ13" s="9">
        <v>1925</v>
      </c>
      <c r="AR13" s="9">
        <v>872</v>
      </c>
      <c r="AS13" s="9">
        <v>3456</v>
      </c>
      <c r="AT13" s="9">
        <v>3102</v>
      </c>
      <c r="AU13" s="9">
        <v>1710</v>
      </c>
      <c r="AV13" s="9">
        <v>3047</v>
      </c>
      <c r="AW13" s="9">
        <v>1988</v>
      </c>
      <c r="AX13" s="9">
        <v>2585</v>
      </c>
      <c r="AY13" s="9">
        <v>2775</v>
      </c>
      <c r="AZ13" s="9">
        <v>2127</v>
      </c>
      <c r="BA13" s="9">
        <v>2309</v>
      </c>
      <c r="BB13" s="9">
        <v>2108</v>
      </c>
      <c r="BC13" s="9">
        <v>5361</v>
      </c>
      <c r="BD13" s="9">
        <v>4361</v>
      </c>
      <c r="BE13" s="9">
        <v>2488</v>
      </c>
      <c r="BF13" s="9">
        <v>4617</v>
      </c>
      <c r="BG13" s="9">
        <v>5466</v>
      </c>
      <c r="BH13" s="9">
        <v>4619</v>
      </c>
      <c r="BI13" s="9">
        <v>4810</v>
      </c>
      <c r="BJ13" s="9">
        <v>6181</v>
      </c>
      <c r="BK13" s="9">
        <v>1530</v>
      </c>
      <c r="BL13" s="9">
        <v>2179</v>
      </c>
      <c r="BM13" s="9">
        <v>1720</v>
      </c>
      <c r="BN13" s="9">
        <v>6652</v>
      </c>
      <c r="BO13" s="9">
        <v>1911</v>
      </c>
      <c r="BP13" s="9">
        <v>3509</v>
      </c>
      <c r="BQ13" s="9">
        <v>1846</v>
      </c>
      <c r="BR13" s="9">
        <v>1336</v>
      </c>
      <c r="BS13" s="9">
        <v>2721</v>
      </c>
      <c r="BT13" s="9">
        <v>5390</v>
      </c>
      <c r="BU13" s="9">
        <v>6305</v>
      </c>
      <c r="BV13" s="9">
        <v>948</v>
      </c>
      <c r="BW13" s="9">
        <v>3186</v>
      </c>
      <c r="BX13" s="9">
        <v>1767</v>
      </c>
      <c r="BY13" s="9">
        <v>3446</v>
      </c>
      <c r="BZ13" s="9">
        <v>967</v>
      </c>
      <c r="CA13" s="9">
        <v>2899</v>
      </c>
      <c r="CB13" s="9">
        <v>2514</v>
      </c>
      <c r="CC13" s="9">
        <v>2333</v>
      </c>
      <c r="CD13" s="9">
        <v>5764</v>
      </c>
      <c r="CE13" s="9">
        <v>2121</v>
      </c>
      <c r="CF13" s="9">
        <v>1590</v>
      </c>
      <c r="CG13" s="9">
        <v>5142</v>
      </c>
      <c r="CH13" s="9">
        <v>4473</v>
      </c>
      <c r="CI13" s="9">
        <v>4870</v>
      </c>
      <c r="CJ13" s="9">
        <v>2204</v>
      </c>
      <c r="CK13" s="9">
        <v>4335</v>
      </c>
      <c r="CL13" s="9">
        <v>2766</v>
      </c>
      <c r="CM13" s="9">
        <v>2268</v>
      </c>
      <c r="CN13" s="9">
        <v>2924</v>
      </c>
      <c r="CO13" s="9">
        <v>1229</v>
      </c>
      <c r="CP13" s="9">
        <v>3380</v>
      </c>
      <c r="CQ13" s="9">
        <v>5277</v>
      </c>
      <c r="CR13" s="9">
        <v>1738</v>
      </c>
      <c r="CS13" s="9">
        <v>2463</v>
      </c>
      <c r="CT13" s="9">
        <v>2963</v>
      </c>
      <c r="CU13" s="9">
        <v>2719</v>
      </c>
      <c r="CV13" s="9">
        <v>4226</v>
      </c>
      <c r="CW13" s="9">
        <v>3334</v>
      </c>
      <c r="CX13" s="9">
        <v>3141</v>
      </c>
      <c r="CY13" s="9">
        <v>2735</v>
      </c>
    </row>
    <row r="14" spans="1:103" x14ac:dyDescent="0.25">
      <c r="A14" s="12" t="s">
        <v>13</v>
      </c>
      <c r="B14" s="9">
        <v>171110</v>
      </c>
      <c r="C14" s="9">
        <v>34447</v>
      </c>
      <c r="D14" s="9">
        <v>31900</v>
      </c>
      <c r="E14" s="9">
        <v>10056</v>
      </c>
      <c r="F14" s="9">
        <v>33869</v>
      </c>
      <c r="G14" s="9">
        <v>16036</v>
      </c>
      <c r="H14" s="9">
        <v>9271</v>
      </c>
      <c r="I14" s="9">
        <v>6008</v>
      </c>
      <c r="J14" s="9">
        <v>1438</v>
      </c>
      <c r="K14" s="9">
        <v>4005</v>
      </c>
      <c r="L14" s="9">
        <v>3249</v>
      </c>
      <c r="M14" s="9">
        <v>2217</v>
      </c>
      <c r="N14" s="9">
        <v>2835</v>
      </c>
      <c r="O14" s="9">
        <v>5956</v>
      </c>
      <c r="P14" s="9">
        <v>3862</v>
      </c>
      <c r="Q14" s="9">
        <v>4184</v>
      </c>
      <c r="R14" s="9">
        <v>10870</v>
      </c>
      <c r="S14" s="9">
        <v>1763</v>
      </c>
      <c r="T14" s="9">
        <v>3431</v>
      </c>
      <c r="U14" s="9">
        <v>4241</v>
      </c>
      <c r="V14" s="9">
        <v>2273</v>
      </c>
      <c r="W14" s="9">
        <v>1064</v>
      </c>
      <c r="X14" s="9">
        <v>8696</v>
      </c>
      <c r="Y14" s="9">
        <v>1672</v>
      </c>
      <c r="Z14" s="9">
        <v>4155</v>
      </c>
      <c r="AA14" s="9">
        <v>3080</v>
      </c>
      <c r="AB14" s="9">
        <v>3062</v>
      </c>
      <c r="AC14" s="9">
        <v>5250</v>
      </c>
      <c r="AD14" s="9">
        <v>2141</v>
      </c>
      <c r="AE14" s="9">
        <v>11132</v>
      </c>
      <c r="AF14" s="9">
        <v>3663</v>
      </c>
      <c r="AG14" s="9">
        <v>2042</v>
      </c>
      <c r="AH14" s="9">
        <v>2863</v>
      </c>
      <c r="AI14" s="9">
        <v>2011</v>
      </c>
      <c r="AJ14" s="9">
        <v>2191</v>
      </c>
      <c r="AK14" s="9">
        <v>1049</v>
      </c>
      <c r="AL14" s="9">
        <v>2127</v>
      </c>
      <c r="AM14" s="9">
        <v>5677</v>
      </c>
      <c r="AN14" s="9">
        <v>3868</v>
      </c>
      <c r="AO14" s="9">
        <v>5219</v>
      </c>
      <c r="AP14" s="9">
        <v>1778</v>
      </c>
      <c r="AQ14" s="9">
        <v>1925</v>
      </c>
      <c r="AR14" s="9">
        <v>872</v>
      </c>
      <c r="AS14" s="9">
        <v>3456</v>
      </c>
      <c r="AT14" s="9">
        <v>3102</v>
      </c>
      <c r="AU14" s="9">
        <v>1710</v>
      </c>
      <c r="AV14" s="9">
        <v>3047</v>
      </c>
      <c r="AW14" s="9">
        <v>1988</v>
      </c>
      <c r="AX14" s="9">
        <v>2585</v>
      </c>
      <c r="AY14" s="9">
        <v>2775</v>
      </c>
      <c r="AZ14" s="9">
        <v>2127</v>
      </c>
      <c r="BA14" s="9">
        <v>2309</v>
      </c>
      <c r="BB14" s="9">
        <v>2108</v>
      </c>
      <c r="BC14" s="9">
        <v>5361</v>
      </c>
      <c r="BD14" s="9">
        <v>4361</v>
      </c>
      <c r="BE14" s="9">
        <v>2488</v>
      </c>
      <c r="BF14" s="9">
        <v>4617</v>
      </c>
      <c r="BG14" s="9">
        <v>5466</v>
      </c>
      <c r="BH14" s="9">
        <v>4619</v>
      </c>
      <c r="BI14" s="9">
        <v>4810</v>
      </c>
      <c r="BJ14" s="9">
        <v>6181</v>
      </c>
      <c r="BK14" s="9">
        <v>1530</v>
      </c>
      <c r="BL14" s="9">
        <v>2179</v>
      </c>
      <c r="BM14" s="9">
        <v>1720</v>
      </c>
      <c r="BN14" s="9">
        <v>6652</v>
      </c>
      <c r="BO14" s="9">
        <v>1911</v>
      </c>
      <c r="BP14" s="9">
        <v>3509</v>
      </c>
      <c r="BQ14" s="9">
        <v>1846</v>
      </c>
      <c r="BR14" s="9">
        <v>1336</v>
      </c>
      <c r="BS14" s="9">
        <v>2721</v>
      </c>
      <c r="BT14" s="9">
        <v>5390</v>
      </c>
      <c r="BU14" s="9">
        <v>6305</v>
      </c>
      <c r="BV14" s="9">
        <v>948</v>
      </c>
      <c r="BW14" s="9">
        <v>3186</v>
      </c>
      <c r="BX14" s="9">
        <v>1767</v>
      </c>
      <c r="BY14" s="9">
        <v>3446</v>
      </c>
      <c r="BZ14" s="9">
        <v>967</v>
      </c>
      <c r="CA14" s="9">
        <v>2899</v>
      </c>
      <c r="CB14" s="9">
        <v>2514</v>
      </c>
      <c r="CC14" s="9">
        <v>2333</v>
      </c>
      <c r="CD14" s="9">
        <v>5764</v>
      </c>
      <c r="CE14" s="9">
        <v>2121</v>
      </c>
      <c r="CF14" s="9">
        <v>1590</v>
      </c>
      <c r="CG14" s="9">
        <v>5142</v>
      </c>
      <c r="CH14" s="9">
        <v>4473</v>
      </c>
      <c r="CI14" s="9">
        <v>4870</v>
      </c>
      <c r="CJ14" s="9">
        <v>2204</v>
      </c>
      <c r="CK14" s="9">
        <v>4335</v>
      </c>
      <c r="CL14" s="9">
        <v>2766</v>
      </c>
      <c r="CM14" s="9">
        <v>2268</v>
      </c>
      <c r="CN14" s="9">
        <v>2924</v>
      </c>
      <c r="CO14" s="9">
        <v>1229</v>
      </c>
      <c r="CP14" s="9">
        <v>3380</v>
      </c>
      <c r="CQ14" s="9">
        <v>5277</v>
      </c>
      <c r="CR14" s="9">
        <v>1738</v>
      </c>
      <c r="CS14" s="9">
        <v>2463</v>
      </c>
      <c r="CT14" s="9">
        <v>2963</v>
      </c>
      <c r="CU14" s="9">
        <v>2719</v>
      </c>
      <c r="CV14" s="9">
        <v>4226</v>
      </c>
      <c r="CW14" s="9">
        <v>3334</v>
      </c>
      <c r="CX14" s="9">
        <v>3141</v>
      </c>
      <c r="CY14" s="9">
        <v>2735</v>
      </c>
    </row>
    <row r="15" spans="1:103" x14ac:dyDescent="0.25">
      <c r="A15" s="12" t="s">
        <v>14</v>
      </c>
      <c r="B15" s="9">
        <v>171110</v>
      </c>
      <c r="C15" s="9">
        <v>34447</v>
      </c>
      <c r="D15" s="9">
        <v>31900</v>
      </c>
      <c r="E15" s="9">
        <v>10056</v>
      </c>
      <c r="F15" s="9">
        <v>33869</v>
      </c>
      <c r="G15" s="9">
        <v>16036</v>
      </c>
      <c r="H15" s="9">
        <v>9271</v>
      </c>
      <c r="I15" s="9">
        <v>6008</v>
      </c>
      <c r="J15" s="9">
        <v>1438</v>
      </c>
      <c r="K15" s="9">
        <v>4005</v>
      </c>
      <c r="L15" s="9">
        <v>3249</v>
      </c>
      <c r="M15" s="9">
        <v>2217</v>
      </c>
      <c r="N15" s="9">
        <v>2835</v>
      </c>
      <c r="O15" s="9">
        <v>5956</v>
      </c>
      <c r="P15" s="9">
        <v>3862</v>
      </c>
      <c r="Q15" s="9">
        <v>4184</v>
      </c>
      <c r="R15" s="9">
        <v>10870</v>
      </c>
      <c r="S15" s="9">
        <v>1763</v>
      </c>
      <c r="T15" s="9">
        <v>3431</v>
      </c>
      <c r="U15" s="9">
        <v>4241</v>
      </c>
      <c r="V15" s="9">
        <v>2273</v>
      </c>
      <c r="W15" s="9">
        <v>1064</v>
      </c>
      <c r="X15" s="9">
        <v>8696</v>
      </c>
      <c r="Y15" s="9">
        <v>1672</v>
      </c>
      <c r="Z15" s="9">
        <v>4155</v>
      </c>
      <c r="AA15" s="9">
        <v>3080</v>
      </c>
      <c r="AB15" s="9">
        <v>3062</v>
      </c>
      <c r="AC15" s="9">
        <v>5250</v>
      </c>
      <c r="AD15" s="9">
        <v>2141</v>
      </c>
      <c r="AE15" s="9">
        <v>11132</v>
      </c>
      <c r="AF15" s="9">
        <v>3663</v>
      </c>
      <c r="AG15" s="9">
        <v>2042</v>
      </c>
      <c r="AH15" s="9">
        <v>2863</v>
      </c>
      <c r="AI15" s="9">
        <v>2011</v>
      </c>
      <c r="AJ15" s="9">
        <v>2191</v>
      </c>
      <c r="AK15" s="9">
        <v>1049</v>
      </c>
      <c r="AL15" s="9">
        <v>2127</v>
      </c>
      <c r="AM15" s="9">
        <v>5677</v>
      </c>
      <c r="AN15" s="9">
        <v>3868</v>
      </c>
      <c r="AO15" s="9">
        <v>5219</v>
      </c>
      <c r="AP15" s="9">
        <v>1778</v>
      </c>
      <c r="AQ15" s="9">
        <v>1925</v>
      </c>
      <c r="AR15" s="9">
        <v>872</v>
      </c>
      <c r="AS15" s="9">
        <v>3456</v>
      </c>
      <c r="AT15" s="9">
        <v>3102</v>
      </c>
      <c r="AU15" s="9">
        <v>1710</v>
      </c>
      <c r="AV15" s="9">
        <v>3047</v>
      </c>
      <c r="AW15" s="9">
        <v>1988</v>
      </c>
      <c r="AX15" s="9">
        <v>2585</v>
      </c>
      <c r="AY15" s="9">
        <v>2775</v>
      </c>
      <c r="AZ15" s="9">
        <v>2127</v>
      </c>
      <c r="BA15" s="9">
        <v>2309</v>
      </c>
      <c r="BB15" s="9">
        <v>2108</v>
      </c>
      <c r="BC15" s="9">
        <v>5361</v>
      </c>
      <c r="BD15" s="9">
        <v>4361</v>
      </c>
      <c r="BE15" s="9">
        <v>2488</v>
      </c>
      <c r="BF15" s="9">
        <v>4617</v>
      </c>
      <c r="BG15" s="9">
        <v>5466</v>
      </c>
      <c r="BH15" s="9">
        <v>4619</v>
      </c>
      <c r="BI15" s="9">
        <v>4810</v>
      </c>
      <c r="BJ15" s="9">
        <v>6181</v>
      </c>
      <c r="BK15" s="9">
        <v>1530</v>
      </c>
      <c r="BL15" s="9">
        <v>2179</v>
      </c>
      <c r="BM15" s="9">
        <v>1720</v>
      </c>
      <c r="BN15" s="9">
        <v>6652</v>
      </c>
      <c r="BO15" s="9">
        <v>1911</v>
      </c>
      <c r="BP15" s="9">
        <v>3509</v>
      </c>
      <c r="BQ15" s="9">
        <v>1846</v>
      </c>
      <c r="BR15" s="9">
        <v>1336</v>
      </c>
      <c r="BS15" s="9">
        <v>2721</v>
      </c>
      <c r="BT15" s="9">
        <v>5390</v>
      </c>
      <c r="BU15" s="9">
        <v>6305</v>
      </c>
      <c r="BV15" s="9">
        <v>948</v>
      </c>
      <c r="BW15" s="9">
        <v>3186</v>
      </c>
      <c r="BX15" s="9">
        <v>1767</v>
      </c>
      <c r="BY15" s="9">
        <v>3446</v>
      </c>
      <c r="BZ15" s="9">
        <v>967</v>
      </c>
      <c r="CA15" s="9">
        <v>2899</v>
      </c>
      <c r="CB15" s="9">
        <v>2514</v>
      </c>
      <c r="CC15" s="9">
        <v>2333</v>
      </c>
      <c r="CD15" s="9">
        <v>5764</v>
      </c>
      <c r="CE15" s="9">
        <v>2121</v>
      </c>
      <c r="CF15" s="9">
        <v>1590</v>
      </c>
      <c r="CG15" s="9">
        <v>5142</v>
      </c>
      <c r="CH15" s="9">
        <v>4473</v>
      </c>
      <c r="CI15" s="9">
        <v>4870</v>
      </c>
      <c r="CJ15" s="9">
        <v>2204</v>
      </c>
      <c r="CK15" s="9">
        <v>4335</v>
      </c>
      <c r="CL15" s="9">
        <v>2766</v>
      </c>
      <c r="CM15" s="9">
        <v>2268</v>
      </c>
      <c r="CN15" s="9">
        <v>2924</v>
      </c>
      <c r="CO15" s="9">
        <v>1229</v>
      </c>
      <c r="CP15" s="9">
        <v>3380</v>
      </c>
      <c r="CQ15" s="9">
        <v>5277</v>
      </c>
      <c r="CR15" s="9">
        <v>1738</v>
      </c>
      <c r="CS15" s="9">
        <v>2463</v>
      </c>
      <c r="CT15" s="9">
        <v>2963</v>
      </c>
      <c r="CU15" s="9">
        <v>2719</v>
      </c>
      <c r="CV15" s="9">
        <v>4226</v>
      </c>
      <c r="CW15" s="9">
        <v>3334</v>
      </c>
      <c r="CX15" s="9">
        <v>3141</v>
      </c>
      <c r="CY15" s="9">
        <v>2735</v>
      </c>
    </row>
    <row r="16" spans="1:103" x14ac:dyDescent="0.25">
      <c r="A16" s="12" t="s">
        <v>15</v>
      </c>
      <c r="B16" s="9">
        <v>171110</v>
      </c>
      <c r="C16" s="9">
        <v>34447</v>
      </c>
      <c r="D16" s="9">
        <v>31900</v>
      </c>
      <c r="E16" s="9">
        <v>10056</v>
      </c>
      <c r="F16" s="9">
        <v>33869</v>
      </c>
      <c r="G16" s="9">
        <v>16036</v>
      </c>
      <c r="H16" s="9">
        <v>9271</v>
      </c>
      <c r="I16" s="9">
        <v>6008</v>
      </c>
      <c r="J16" s="9">
        <v>1438</v>
      </c>
      <c r="K16" s="9">
        <v>4005</v>
      </c>
      <c r="L16" s="9">
        <v>3249</v>
      </c>
      <c r="M16" s="9">
        <v>2217</v>
      </c>
      <c r="N16" s="9">
        <v>2835</v>
      </c>
      <c r="O16" s="9">
        <v>5956</v>
      </c>
      <c r="P16" s="9">
        <v>3862</v>
      </c>
      <c r="Q16" s="9">
        <v>4184</v>
      </c>
      <c r="R16" s="9">
        <v>10870</v>
      </c>
      <c r="S16" s="9">
        <v>1763</v>
      </c>
      <c r="T16" s="9">
        <v>3431</v>
      </c>
      <c r="U16" s="9">
        <v>4241</v>
      </c>
      <c r="V16" s="9">
        <v>2273</v>
      </c>
      <c r="W16" s="9">
        <v>1064</v>
      </c>
      <c r="X16" s="9">
        <v>8696</v>
      </c>
      <c r="Y16" s="9">
        <v>1672</v>
      </c>
      <c r="Z16" s="9">
        <v>4155</v>
      </c>
      <c r="AA16" s="9">
        <v>3080</v>
      </c>
      <c r="AB16" s="9">
        <v>3062</v>
      </c>
      <c r="AC16" s="9">
        <v>5250</v>
      </c>
      <c r="AD16" s="9">
        <v>2141</v>
      </c>
      <c r="AE16" s="9">
        <v>11132</v>
      </c>
      <c r="AF16" s="9">
        <v>3663</v>
      </c>
      <c r="AG16" s="9">
        <v>2042</v>
      </c>
      <c r="AH16" s="9">
        <v>2863</v>
      </c>
      <c r="AI16" s="9">
        <v>2011</v>
      </c>
      <c r="AJ16" s="9">
        <v>2191</v>
      </c>
      <c r="AK16" s="9">
        <v>1049</v>
      </c>
      <c r="AL16" s="9">
        <v>2127</v>
      </c>
      <c r="AM16" s="9">
        <v>5677</v>
      </c>
      <c r="AN16" s="9">
        <v>3868</v>
      </c>
      <c r="AO16" s="9">
        <v>5219</v>
      </c>
      <c r="AP16" s="9">
        <v>1778</v>
      </c>
      <c r="AQ16" s="9">
        <v>1925</v>
      </c>
      <c r="AR16" s="9">
        <v>872</v>
      </c>
      <c r="AS16" s="9">
        <v>3456</v>
      </c>
      <c r="AT16" s="9">
        <v>3102</v>
      </c>
      <c r="AU16" s="9">
        <v>1710</v>
      </c>
      <c r="AV16" s="9">
        <v>3047</v>
      </c>
      <c r="AW16" s="9">
        <v>1988</v>
      </c>
      <c r="AX16" s="9">
        <v>2585</v>
      </c>
      <c r="AY16" s="9">
        <v>2775</v>
      </c>
      <c r="AZ16" s="9">
        <v>2127</v>
      </c>
      <c r="BA16" s="9">
        <v>2309</v>
      </c>
      <c r="BB16" s="9">
        <v>2108</v>
      </c>
      <c r="BC16" s="9">
        <v>5361</v>
      </c>
      <c r="BD16" s="9">
        <v>4361</v>
      </c>
      <c r="BE16" s="9">
        <v>2488</v>
      </c>
      <c r="BF16" s="9">
        <v>4617</v>
      </c>
      <c r="BG16" s="9">
        <v>5466</v>
      </c>
      <c r="BH16" s="9">
        <v>4619</v>
      </c>
      <c r="BI16" s="9">
        <v>4810</v>
      </c>
      <c r="BJ16" s="9">
        <v>6181</v>
      </c>
      <c r="BK16" s="9">
        <v>1530</v>
      </c>
      <c r="BL16" s="9">
        <v>2179</v>
      </c>
      <c r="BM16" s="9">
        <v>1720</v>
      </c>
      <c r="BN16" s="9">
        <v>6652</v>
      </c>
      <c r="BO16" s="9">
        <v>1911</v>
      </c>
      <c r="BP16" s="9">
        <v>3509</v>
      </c>
      <c r="BQ16" s="9">
        <v>1846</v>
      </c>
      <c r="BR16" s="9">
        <v>1336</v>
      </c>
      <c r="BS16" s="9">
        <v>2721</v>
      </c>
      <c r="BT16" s="9">
        <v>5390</v>
      </c>
      <c r="BU16" s="9">
        <v>6305</v>
      </c>
      <c r="BV16" s="9">
        <v>948</v>
      </c>
      <c r="BW16" s="9">
        <v>3186</v>
      </c>
      <c r="BX16" s="9">
        <v>1767</v>
      </c>
      <c r="BY16" s="9">
        <v>3446</v>
      </c>
      <c r="BZ16" s="9">
        <v>967</v>
      </c>
      <c r="CA16" s="9">
        <v>2899</v>
      </c>
      <c r="CB16" s="9">
        <v>2514</v>
      </c>
      <c r="CC16" s="9">
        <v>2333</v>
      </c>
      <c r="CD16" s="9">
        <v>5764</v>
      </c>
      <c r="CE16" s="9">
        <v>2121</v>
      </c>
      <c r="CF16" s="9">
        <v>1590</v>
      </c>
      <c r="CG16" s="9">
        <v>5142</v>
      </c>
      <c r="CH16" s="9">
        <v>4473</v>
      </c>
      <c r="CI16" s="9">
        <v>4870</v>
      </c>
      <c r="CJ16" s="9">
        <v>2204</v>
      </c>
      <c r="CK16" s="9">
        <v>4335</v>
      </c>
      <c r="CL16" s="9">
        <v>2766</v>
      </c>
      <c r="CM16" s="9">
        <v>2268</v>
      </c>
      <c r="CN16" s="9">
        <v>2924</v>
      </c>
      <c r="CO16" s="9">
        <v>1229</v>
      </c>
      <c r="CP16" s="9">
        <v>3380</v>
      </c>
      <c r="CQ16" s="9">
        <v>5277</v>
      </c>
      <c r="CR16" s="9">
        <v>1738</v>
      </c>
      <c r="CS16" s="9">
        <v>2463</v>
      </c>
      <c r="CT16" s="9">
        <v>2963</v>
      </c>
      <c r="CU16" s="9">
        <v>2719</v>
      </c>
      <c r="CV16" s="9">
        <v>4226</v>
      </c>
      <c r="CW16" s="9">
        <v>3334</v>
      </c>
      <c r="CX16" s="9">
        <v>3141</v>
      </c>
      <c r="CY16" s="9">
        <v>2735</v>
      </c>
    </row>
    <row r="17" spans="1:103" x14ac:dyDescent="0.25">
      <c r="A17" s="12" t="s">
        <v>16</v>
      </c>
      <c r="B17" s="9">
        <v>171110</v>
      </c>
      <c r="C17" s="9">
        <v>34447</v>
      </c>
      <c r="D17" s="9">
        <v>31900</v>
      </c>
      <c r="E17" s="9">
        <v>10056</v>
      </c>
      <c r="F17" s="9">
        <v>33869</v>
      </c>
      <c r="G17" s="9">
        <v>16036</v>
      </c>
      <c r="H17" s="9">
        <v>9271</v>
      </c>
      <c r="I17" s="9">
        <v>6008</v>
      </c>
      <c r="J17" s="9">
        <v>1438</v>
      </c>
      <c r="K17" s="9">
        <v>4005</v>
      </c>
      <c r="L17" s="9">
        <v>3249</v>
      </c>
      <c r="M17" s="9">
        <v>2217</v>
      </c>
      <c r="N17" s="9">
        <v>2835</v>
      </c>
      <c r="O17" s="9">
        <v>5956</v>
      </c>
      <c r="P17" s="9">
        <v>3862</v>
      </c>
      <c r="Q17" s="9">
        <v>4184</v>
      </c>
      <c r="R17" s="9">
        <v>10870</v>
      </c>
      <c r="S17" s="9">
        <v>1763</v>
      </c>
      <c r="T17" s="9">
        <v>3431</v>
      </c>
      <c r="U17" s="9">
        <v>4241</v>
      </c>
      <c r="V17" s="9">
        <v>2273</v>
      </c>
      <c r="W17" s="9">
        <v>1064</v>
      </c>
      <c r="X17" s="9">
        <v>8696</v>
      </c>
      <c r="Y17" s="9">
        <v>1672</v>
      </c>
      <c r="Z17" s="9">
        <v>4155</v>
      </c>
      <c r="AA17" s="9">
        <v>3080</v>
      </c>
      <c r="AB17" s="9">
        <v>3062</v>
      </c>
      <c r="AC17" s="9">
        <v>5250</v>
      </c>
      <c r="AD17" s="9">
        <v>2141</v>
      </c>
      <c r="AE17" s="9">
        <v>11132</v>
      </c>
      <c r="AF17" s="9">
        <v>3663</v>
      </c>
      <c r="AG17" s="9">
        <v>2042</v>
      </c>
      <c r="AH17" s="9">
        <v>2863</v>
      </c>
      <c r="AI17" s="9">
        <v>2011</v>
      </c>
      <c r="AJ17" s="9">
        <v>2191</v>
      </c>
      <c r="AK17" s="9">
        <v>1049</v>
      </c>
      <c r="AL17" s="9">
        <v>2127</v>
      </c>
      <c r="AM17" s="9">
        <v>5677</v>
      </c>
      <c r="AN17" s="9">
        <v>3868</v>
      </c>
      <c r="AO17" s="9">
        <v>5219</v>
      </c>
      <c r="AP17" s="9">
        <v>1778</v>
      </c>
      <c r="AQ17" s="9">
        <v>1925</v>
      </c>
      <c r="AR17" s="9">
        <v>872</v>
      </c>
      <c r="AS17" s="9">
        <v>3456</v>
      </c>
      <c r="AT17" s="9">
        <v>3102</v>
      </c>
      <c r="AU17" s="9">
        <v>1710</v>
      </c>
      <c r="AV17" s="9">
        <v>3047</v>
      </c>
      <c r="AW17" s="9">
        <v>1988</v>
      </c>
      <c r="AX17" s="9">
        <v>2585</v>
      </c>
      <c r="AY17" s="9">
        <v>2775</v>
      </c>
      <c r="AZ17" s="9">
        <v>2127</v>
      </c>
      <c r="BA17" s="9">
        <v>2309</v>
      </c>
      <c r="BB17" s="9">
        <v>2108</v>
      </c>
      <c r="BC17" s="9">
        <v>5361</v>
      </c>
      <c r="BD17" s="9">
        <v>4361</v>
      </c>
      <c r="BE17" s="9">
        <v>2488</v>
      </c>
      <c r="BF17" s="9">
        <v>4617</v>
      </c>
      <c r="BG17" s="9">
        <v>5466</v>
      </c>
      <c r="BH17" s="9">
        <v>4619</v>
      </c>
      <c r="BI17" s="9">
        <v>4810</v>
      </c>
      <c r="BJ17" s="9">
        <v>6181</v>
      </c>
      <c r="BK17" s="9">
        <v>1530</v>
      </c>
      <c r="BL17" s="9">
        <v>2179</v>
      </c>
      <c r="BM17" s="9">
        <v>1720</v>
      </c>
      <c r="BN17" s="9">
        <v>6652</v>
      </c>
      <c r="BO17" s="9">
        <v>1911</v>
      </c>
      <c r="BP17" s="9">
        <v>3509</v>
      </c>
      <c r="BQ17" s="9">
        <v>1846</v>
      </c>
      <c r="BR17" s="9">
        <v>1336</v>
      </c>
      <c r="BS17" s="9">
        <v>2721</v>
      </c>
      <c r="BT17" s="9">
        <v>5390</v>
      </c>
      <c r="BU17" s="9">
        <v>6305</v>
      </c>
      <c r="BV17" s="9">
        <v>948</v>
      </c>
      <c r="BW17" s="9">
        <v>3186</v>
      </c>
      <c r="BX17" s="9">
        <v>1767</v>
      </c>
      <c r="BY17" s="9">
        <v>3446</v>
      </c>
      <c r="BZ17" s="9">
        <v>967</v>
      </c>
      <c r="CA17" s="9">
        <v>2899</v>
      </c>
      <c r="CB17" s="9">
        <v>2514</v>
      </c>
      <c r="CC17" s="9">
        <v>2333</v>
      </c>
      <c r="CD17" s="9">
        <v>5764</v>
      </c>
      <c r="CE17" s="9">
        <v>2121</v>
      </c>
      <c r="CF17" s="9">
        <v>1590</v>
      </c>
      <c r="CG17" s="9">
        <v>5142</v>
      </c>
      <c r="CH17" s="9">
        <v>4473</v>
      </c>
      <c r="CI17" s="9">
        <v>4870</v>
      </c>
      <c r="CJ17" s="9">
        <v>2204</v>
      </c>
      <c r="CK17" s="9">
        <v>4335</v>
      </c>
      <c r="CL17" s="9">
        <v>2766</v>
      </c>
      <c r="CM17" s="9">
        <v>2268</v>
      </c>
      <c r="CN17" s="9">
        <v>2924</v>
      </c>
      <c r="CO17" s="9">
        <v>1229</v>
      </c>
      <c r="CP17" s="9">
        <v>3380</v>
      </c>
      <c r="CQ17" s="9">
        <v>5277</v>
      </c>
      <c r="CR17" s="9">
        <v>1738</v>
      </c>
      <c r="CS17" s="9">
        <v>2463</v>
      </c>
      <c r="CT17" s="9">
        <v>2963</v>
      </c>
      <c r="CU17" s="9">
        <v>2719</v>
      </c>
      <c r="CV17" s="9">
        <v>4226</v>
      </c>
      <c r="CW17" s="9">
        <v>3334</v>
      </c>
      <c r="CX17" s="9">
        <v>3141</v>
      </c>
      <c r="CY17" s="9">
        <v>2735</v>
      </c>
    </row>
    <row r="18" spans="1:103" x14ac:dyDescent="0.25">
      <c r="A18" s="12" t="s">
        <v>17</v>
      </c>
      <c r="B18" s="9">
        <v>171110</v>
      </c>
      <c r="C18" s="9">
        <v>34447</v>
      </c>
      <c r="D18" s="9">
        <v>31900</v>
      </c>
      <c r="E18" s="9">
        <v>10056</v>
      </c>
      <c r="F18" s="9">
        <v>33869</v>
      </c>
      <c r="G18" s="9">
        <v>16036</v>
      </c>
      <c r="H18" s="9">
        <v>9271</v>
      </c>
      <c r="I18" s="9">
        <v>6008</v>
      </c>
      <c r="J18" s="9">
        <v>1438</v>
      </c>
      <c r="K18" s="9">
        <v>4005</v>
      </c>
      <c r="L18" s="9">
        <v>3249</v>
      </c>
      <c r="M18" s="9">
        <v>2217</v>
      </c>
      <c r="N18" s="9">
        <v>2835</v>
      </c>
      <c r="O18" s="9">
        <v>5956</v>
      </c>
      <c r="P18" s="9">
        <v>3862</v>
      </c>
      <c r="Q18" s="9">
        <v>4184</v>
      </c>
      <c r="R18" s="9">
        <v>10870</v>
      </c>
      <c r="S18" s="9">
        <v>1763</v>
      </c>
      <c r="T18" s="9">
        <v>3431</v>
      </c>
      <c r="U18" s="9">
        <v>4241</v>
      </c>
      <c r="V18" s="9">
        <v>2273</v>
      </c>
      <c r="W18" s="9">
        <v>1064</v>
      </c>
      <c r="X18" s="9">
        <v>8696</v>
      </c>
      <c r="Y18" s="9">
        <v>1672</v>
      </c>
      <c r="Z18" s="9">
        <v>4155</v>
      </c>
      <c r="AA18" s="9">
        <v>3080</v>
      </c>
      <c r="AB18" s="9">
        <v>3062</v>
      </c>
      <c r="AC18" s="9">
        <v>5250</v>
      </c>
      <c r="AD18" s="9">
        <v>2141</v>
      </c>
      <c r="AE18" s="9">
        <v>11132</v>
      </c>
      <c r="AF18" s="9">
        <v>3663</v>
      </c>
      <c r="AG18" s="9">
        <v>2042</v>
      </c>
      <c r="AH18" s="9">
        <v>2863</v>
      </c>
      <c r="AI18" s="9">
        <v>2011</v>
      </c>
      <c r="AJ18" s="9">
        <v>2191</v>
      </c>
      <c r="AK18" s="9">
        <v>1049</v>
      </c>
      <c r="AL18" s="9">
        <v>2127</v>
      </c>
      <c r="AM18" s="9">
        <v>5677</v>
      </c>
      <c r="AN18" s="9">
        <v>3868</v>
      </c>
      <c r="AO18" s="9">
        <v>5219</v>
      </c>
      <c r="AP18" s="9">
        <v>1778</v>
      </c>
      <c r="AQ18" s="9">
        <v>1925</v>
      </c>
      <c r="AR18" s="9">
        <v>872</v>
      </c>
      <c r="AS18" s="9">
        <v>3456</v>
      </c>
      <c r="AT18" s="9">
        <v>3102</v>
      </c>
      <c r="AU18" s="9">
        <v>1710</v>
      </c>
      <c r="AV18" s="9">
        <v>3047</v>
      </c>
      <c r="AW18" s="9">
        <v>1988</v>
      </c>
      <c r="AX18" s="9">
        <v>2585</v>
      </c>
      <c r="AY18" s="9">
        <v>2775</v>
      </c>
      <c r="AZ18" s="9">
        <v>2127</v>
      </c>
      <c r="BA18" s="9">
        <v>2309</v>
      </c>
      <c r="BB18" s="9">
        <v>2108</v>
      </c>
      <c r="BC18" s="9">
        <v>5361</v>
      </c>
      <c r="BD18" s="9">
        <v>4361</v>
      </c>
      <c r="BE18" s="9">
        <v>2488</v>
      </c>
      <c r="BF18" s="9">
        <v>4617</v>
      </c>
      <c r="BG18" s="9">
        <v>5466</v>
      </c>
      <c r="BH18" s="9">
        <v>4619</v>
      </c>
      <c r="BI18" s="9">
        <v>4810</v>
      </c>
      <c r="BJ18" s="9">
        <v>6181</v>
      </c>
      <c r="BK18" s="9">
        <v>1530</v>
      </c>
      <c r="BL18" s="9">
        <v>2179</v>
      </c>
      <c r="BM18" s="9">
        <v>1720</v>
      </c>
      <c r="BN18" s="9">
        <v>6652</v>
      </c>
      <c r="BO18" s="9">
        <v>1911</v>
      </c>
      <c r="BP18" s="9">
        <v>3509</v>
      </c>
      <c r="BQ18" s="9">
        <v>1846</v>
      </c>
      <c r="BR18" s="9">
        <v>1336</v>
      </c>
      <c r="BS18" s="9">
        <v>2721</v>
      </c>
      <c r="BT18" s="9">
        <v>5390</v>
      </c>
      <c r="BU18" s="9">
        <v>6305</v>
      </c>
      <c r="BV18" s="9">
        <v>948</v>
      </c>
      <c r="BW18" s="9">
        <v>3186</v>
      </c>
      <c r="BX18" s="9">
        <v>1767</v>
      </c>
      <c r="BY18" s="9">
        <v>3446</v>
      </c>
      <c r="BZ18" s="9">
        <v>967</v>
      </c>
      <c r="CA18" s="9">
        <v>2899</v>
      </c>
      <c r="CB18" s="9">
        <v>2514</v>
      </c>
      <c r="CC18" s="9">
        <v>2333</v>
      </c>
      <c r="CD18" s="9">
        <v>5764</v>
      </c>
      <c r="CE18" s="9">
        <v>2121</v>
      </c>
      <c r="CF18" s="9">
        <v>1590</v>
      </c>
      <c r="CG18" s="9">
        <v>5142</v>
      </c>
      <c r="CH18" s="9">
        <v>4473</v>
      </c>
      <c r="CI18" s="9">
        <v>4870</v>
      </c>
      <c r="CJ18" s="9">
        <v>2204</v>
      </c>
      <c r="CK18" s="9">
        <v>4335</v>
      </c>
      <c r="CL18" s="9">
        <v>2766</v>
      </c>
      <c r="CM18" s="9">
        <v>2268</v>
      </c>
      <c r="CN18" s="9">
        <v>2924</v>
      </c>
      <c r="CO18" s="9">
        <v>1229</v>
      </c>
      <c r="CP18" s="9">
        <v>3380</v>
      </c>
      <c r="CQ18" s="9">
        <v>5277</v>
      </c>
      <c r="CR18" s="9">
        <v>1738</v>
      </c>
      <c r="CS18" s="9">
        <v>2463</v>
      </c>
      <c r="CT18" s="9">
        <v>2963</v>
      </c>
      <c r="CU18" s="9">
        <v>2719</v>
      </c>
      <c r="CV18" s="9">
        <v>4226</v>
      </c>
      <c r="CW18" s="9">
        <v>3334</v>
      </c>
      <c r="CX18" s="9">
        <v>3141</v>
      </c>
      <c r="CY18" s="9">
        <v>2735</v>
      </c>
    </row>
    <row r="19" spans="1:103" x14ac:dyDescent="0.25">
      <c r="A19" s="12" t="s">
        <v>18</v>
      </c>
      <c r="B19" s="9">
        <v>171110</v>
      </c>
      <c r="C19" s="9">
        <v>34447</v>
      </c>
      <c r="D19" s="9">
        <v>31900</v>
      </c>
      <c r="E19" s="9">
        <v>10056</v>
      </c>
      <c r="F19" s="9">
        <v>33869</v>
      </c>
      <c r="G19" s="9">
        <v>16036</v>
      </c>
      <c r="H19" s="9">
        <v>9271</v>
      </c>
      <c r="I19" s="9">
        <v>6008</v>
      </c>
      <c r="J19" s="9">
        <v>1438</v>
      </c>
      <c r="K19" s="9">
        <v>4005</v>
      </c>
      <c r="L19" s="9">
        <v>3249</v>
      </c>
      <c r="M19" s="9">
        <v>2217</v>
      </c>
      <c r="N19" s="9">
        <v>2835</v>
      </c>
      <c r="O19" s="9">
        <v>5956</v>
      </c>
      <c r="P19" s="9">
        <v>3862</v>
      </c>
      <c r="Q19" s="9">
        <v>4184</v>
      </c>
      <c r="R19" s="9">
        <v>10870</v>
      </c>
      <c r="S19" s="9">
        <v>1763</v>
      </c>
      <c r="T19" s="9">
        <v>3431</v>
      </c>
      <c r="U19" s="9">
        <v>4241</v>
      </c>
      <c r="V19" s="9">
        <v>2273</v>
      </c>
      <c r="W19" s="9">
        <v>1064</v>
      </c>
      <c r="X19" s="9">
        <v>8696</v>
      </c>
      <c r="Y19" s="9">
        <v>1672</v>
      </c>
      <c r="Z19" s="9">
        <v>4155</v>
      </c>
      <c r="AA19" s="9">
        <v>3080</v>
      </c>
      <c r="AB19" s="9">
        <v>3062</v>
      </c>
      <c r="AC19" s="9">
        <v>5250</v>
      </c>
      <c r="AD19" s="9">
        <v>2141</v>
      </c>
      <c r="AE19" s="9">
        <v>11132</v>
      </c>
      <c r="AF19" s="9">
        <v>3663</v>
      </c>
      <c r="AG19" s="9">
        <v>2042</v>
      </c>
      <c r="AH19" s="9">
        <v>2863</v>
      </c>
      <c r="AI19" s="9">
        <v>2011</v>
      </c>
      <c r="AJ19" s="9">
        <v>2191</v>
      </c>
      <c r="AK19" s="9">
        <v>1049</v>
      </c>
      <c r="AL19" s="9">
        <v>2127</v>
      </c>
      <c r="AM19" s="9">
        <v>5677</v>
      </c>
      <c r="AN19" s="9">
        <v>3868</v>
      </c>
      <c r="AO19" s="9">
        <v>5219</v>
      </c>
      <c r="AP19" s="9">
        <v>1778</v>
      </c>
      <c r="AQ19" s="9">
        <v>1925</v>
      </c>
      <c r="AR19" s="9">
        <v>872</v>
      </c>
      <c r="AS19" s="9">
        <v>3456</v>
      </c>
      <c r="AT19" s="9">
        <v>3102</v>
      </c>
      <c r="AU19" s="9">
        <v>1710</v>
      </c>
      <c r="AV19" s="9">
        <v>3047</v>
      </c>
      <c r="AW19" s="9">
        <v>1988</v>
      </c>
      <c r="AX19" s="9">
        <v>2585</v>
      </c>
      <c r="AY19" s="9">
        <v>2775</v>
      </c>
      <c r="AZ19" s="9">
        <v>2127</v>
      </c>
      <c r="BA19" s="9">
        <v>2309</v>
      </c>
      <c r="BB19" s="9">
        <v>2108</v>
      </c>
      <c r="BC19" s="9">
        <v>5361</v>
      </c>
      <c r="BD19" s="9">
        <v>4361</v>
      </c>
      <c r="BE19" s="9">
        <v>2488</v>
      </c>
      <c r="BF19" s="9">
        <v>4617</v>
      </c>
      <c r="BG19" s="9">
        <v>5466</v>
      </c>
      <c r="BH19" s="9">
        <v>4619</v>
      </c>
      <c r="BI19" s="9">
        <v>4810</v>
      </c>
      <c r="BJ19" s="9">
        <v>6181</v>
      </c>
      <c r="BK19" s="9">
        <v>1530</v>
      </c>
      <c r="BL19" s="9">
        <v>2179</v>
      </c>
      <c r="BM19" s="9">
        <v>1720</v>
      </c>
      <c r="BN19" s="9">
        <v>6652</v>
      </c>
      <c r="BO19" s="9">
        <v>1911</v>
      </c>
      <c r="BP19" s="9">
        <v>3509</v>
      </c>
      <c r="BQ19" s="9">
        <v>1846</v>
      </c>
      <c r="BR19" s="9">
        <v>1336</v>
      </c>
      <c r="BS19" s="9">
        <v>2721</v>
      </c>
      <c r="BT19" s="9">
        <v>5390</v>
      </c>
      <c r="BU19" s="9">
        <v>6305</v>
      </c>
      <c r="BV19" s="9">
        <v>948</v>
      </c>
      <c r="BW19" s="9">
        <v>3186</v>
      </c>
      <c r="BX19" s="9">
        <v>1767</v>
      </c>
      <c r="BY19" s="9">
        <v>3446</v>
      </c>
      <c r="BZ19" s="9">
        <v>967</v>
      </c>
      <c r="CA19" s="9">
        <v>2899</v>
      </c>
      <c r="CB19" s="9">
        <v>2514</v>
      </c>
      <c r="CC19" s="9">
        <v>2333</v>
      </c>
      <c r="CD19" s="9">
        <v>5764</v>
      </c>
      <c r="CE19" s="9">
        <v>2121</v>
      </c>
      <c r="CF19" s="9">
        <v>1590</v>
      </c>
      <c r="CG19" s="9">
        <v>5142</v>
      </c>
      <c r="CH19" s="9">
        <v>4473</v>
      </c>
      <c r="CI19" s="9">
        <v>4870</v>
      </c>
      <c r="CJ19" s="9">
        <v>2204</v>
      </c>
      <c r="CK19" s="9">
        <v>4335</v>
      </c>
      <c r="CL19" s="9">
        <v>2766</v>
      </c>
      <c r="CM19" s="9">
        <v>2268</v>
      </c>
      <c r="CN19" s="9">
        <v>2924</v>
      </c>
      <c r="CO19" s="9">
        <v>1229</v>
      </c>
      <c r="CP19" s="9">
        <v>3380</v>
      </c>
      <c r="CQ19" s="9">
        <v>5277</v>
      </c>
      <c r="CR19" s="9">
        <v>1738</v>
      </c>
      <c r="CS19" s="9">
        <v>2463</v>
      </c>
      <c r="CT19" s="9">
        <v>2963</v>
      </c>
      <c r="CU19" s="9">
        <v>2719</v>
      </c>
      <c r="CV19" s="9">
        <v>4226</v>
      </c>
      <c r="CW19" s="9">
        <v>3334</v>
      </c>
      <c r="CX19" s="9">
        <v>3141</v>
      </c>
      <c r="CY19" s="9">
        <v>2735</v>
      </c>
    </row>
    <row r="20" spans="1:103" x14ac:dyDescent="0.25">
      <c r="A20" s="12" t="s">
        <v>19</v>
      </c>
      <c r="B20" s="9">
        <v>171110</v>
      </c>
      <c r="C20" s="9">
        <v>34447</v>
      </c>
      <c r="D20" s="9">
        <v>31900</v>
      </c>
      <c r="E20" s="9">
        <v>10056</v>
      </c>
      <c r="F20" s="9">
        <v>33869</v>
      </c>
      <c r="G20" s="9">
        <v>16036</v>
      </c>
      <c r="H20" s="9">
        <v>9271</v>
      </c>
      <c r="I20" s="9">
        <v>6008</v>
      </c>
      <c r="J20" s="9">
        <v>1438</v>
      </c>
      <c r="K20" s="9">
        <v>4005</v>
      </c>
      <c r="L20" s="9">
        <v>3249</v>
      </c>
      <c r="M20" s="9">
        <v>2217</v>
      </c>
      <c r="N20" s="9">
        <v>2835</v>
      </c>
      <c r="O20" s="9">
        <v>5956</v>
      </c>
      <c r="P20" s="9">
        <v>3862</v>
      </c>
      <c r="Q20" s="9">
        <v>4184</v>
      </c>
      <c r="R20" s="9">
        <v>10870</v>
      </c>
      <c r="S20" s="9">
        <v>1763</v>
      </c>
      <c r="T20" s="9">
        <v>3431</v>
      </c>
      <c r="U20" s="9">
        <v>4241</v>
      </c>
      <c r="V20" s="9">
        <v>2273</v>
      </c>
      <c r="W20" s="9">
        <v>1064</v>
      </c>
      <c r="X20" s="9">
        <v>8696</v>
      </c>
      <c r="Y20" s="9">
        <v>1672</v>
      </c>
      <c r="Z20" s="9">
        <v>4155</v>
      </c>
      <c r="AA20" s="9">
        <v>3080</v>
      </c>
      <c r="AB20" s="9">
        <v>3062</v>
      </c>
      <c r="AC20" s="9">
        <v>5250</v>
      </c>
      <c r="AD20" s="9">
        <v>2141</v>
      </c>
      <c r="AE20" s="9">
        <v>11132</v>
      </c>
      <c r="AF20" s="9">
        <v>3663</v>
      </c>
      <c r="AG20" s="9">
        <v>2042</v>
      </c>
      <c r="AH20" s="9">
        <v>2863</v>
      </c>
      <c r="AI20" s="9">
        <v>2011</v>
      </c>
      <c r="AJ20" s="9">
        <v>2191</v>
      </c>
      <c r="AK20" s="9">
        <v>1049</v>
      </c>
      <c r="AL20" s="9">
        <v>2127</v>
      </c>
      <c r="AM20" s="9">
        <v>5677</v>
      </c>
      <c r="AN20" s="9">
        <v>3868</v>
      </c>
      <c r="AO20" s="9">
        <v>5219</v>
      </c>
      <c r="AP20" s="9">
        <v>1778</v>
      </c>
      <c r="AQ20" s="9">
        <v>1925</v>
      </c>
      <c r="AR20" s="9">
        <v>872</v>
      </c>
      <c r="AS20" s="9">
        <v>3456</v>
      </c>
      <c r="AT20" s="9">
        <v>3102</v>
      </c>
      <c r="AU20" s="9">
        <v>1710</v>
      </c>
      <c r="AV20" s="9">
        <v>3047</v>
      </c>
      <c r="AW20" s="9">
        <v>1988</v>
      </c>
      <c r="AX20" s="9">
        <v>2585</v>
      </c>
      <c r="AY20" s="9">
        <v>2775</v>
      </c>
      <c r="AZ20" s="9">
        <v>2127</v>
      </c>
      <c r="BA20" s="9">
        <v>2309</v>
      </c>
      <c r="BB20" s="9">
        <v>2108</v>
      </c>
      <c r="BC20" s="9">
        <v>5361</v>
      </c>
      <c r="BD20" s="9">
        <v>4361</v>
      </c>
      <c r="BE20" s="9">
        <v>2488</v>
      </c>
      <c r="BF20" s="9">
        <v>4617</v>
      </c>
      <c r="BG20" s="9">
        <v>5466</v>
      </c>
      <c r="BH20" s="9">
        <v>4619</v>
      </c>
      <c r="BI20" s="9">
        <v>4810</v>
      </c>
      <c r="BJ20" s="9">
        <v>6181</v>
      </c>
      <c r="BK20" s="9">
        <v>1530</v>
      </c>
      <c r="BL20" s="9">
        <v>2179</v>
      </c>
      <c r="BM20" s="9">
        <v>1720</v>
      </c>
      <c r="BN20" s="9">
        <v>6652</v>
      </c>
      <c r="BO20" s="9">
        <v>1911</v>
      </c>
      <c r="BP20" s="9">
        <v>3509</v>
      </c>
      <c r="BQ20" s="9">
        <v>1846</v>
      </c>
      <c r="BR20" s="9">
        <v>1336</v>
      </c>
      <c r="BS20" s="9">
        <v>2721</v>
      </c>
      <c r="BT20" s="9">
        <v>5390</v>
      </c>
      <c r="BU20" s="9">
        <v>6305</v>
      </c>
      <c r="BV20" s="9">
        <v>948</v>
      </c>
      <c r="BW20" s="9">
        <v>3186</v>
      </c>
      <c r="BX20" s="9">
        <v>1767</v>
      </c>
      <c r="BY20" s="9">
        <v>3446</v>
      </c>
      <c r="BZ20" s="9">
        <v>967</v>
      </c>
      <c r="CA20" s="9">
        <v>2899</v>
      </c>
      <c r="CB20" s="9">
        <v>2514</v>
      </c>
      <c r="CC20" s="9">
        <v>2333</v>
      </c>
      <c r="CD20" s="9">
        <v>5764</v>
      </c>
      <c r="CE20" s="9">
        <v>2121</v>
      </c>
      <c r="CF20" s="9">
        <v>1590</v>
      </c>
      <c r="CG20" s="9">
        <v>5142</v>
      </c>
      <c r="CH20" s="9">
        <v>4473</v>
      </c>
      <c r="CI20" s="9">
        <v>4870</v>
      </c>
      <c r="CJ20" s="9">
        <v>2204</v>
      </c>
      <c r="CK20" s="9">
        <v>4335</v>
      </c>
      <c r="CL20" s="9">
        <v>2766</v>
      </c>
      <c r="CM20" s="9">
        <v>2268</v>
      </c>
      <c r="CN20" s="9">
        <v>2924</v>
      </c>
      <c r="CO20" s="9">
        <v>1229</v>
      </c>
      <c r="CP20" s="9">
        <v>3380</v>
      </c>
      <c r="CQ20" s="9">
        <v>5277</v>
      </c>
      <c r="CR20" s="9">
        <v>1738</v>
      </c>
      <c r="CS20" s="9">
        <v>2463</v>
      </c>
      <c r="CT20" s="9">
        <v>2963</v>
      </c>
      <c r="CU20" s="9">
        <v>2719</v>
      </c>
      <c r="CV20" s="9">
        <v>4226</v>
      </c>
      <c r="CW20" s="9">
        <v>3334</v>
      </c>
      <c r="CX20" s="9">
        <v>3141</v>
      </c>
      <c r="CY20" s="9">
        <v>2735</v>
      </c>
    </row>
    <row r="21" spans="1:103" x14ac:dyDescent="0.25">
      <c r="A21" s="12" t="s">
        <v>20</v>
      </c>
      <c r="B21" s="9">
        <v>171110</v>
      </c>
      <c r="C21" s="9">
        <v>34447</v>
      </c>
      <c r="D21" s="9">
        <v>31900</v>
      </c>
      <c r="E21" s="9">
        <v>10056</v>
      </c>
      <c r="F21" s="9">
        <v>33869</v>
      </c>
      <c r="G21" s="9">
        <v>16036</v>
      </c>
      <c r="H21" s="9">
        <v>9271</v>
      </c>
      <c r="I21" s="9">
        <v>6008</v>
      </c>
      <c r="J21" s="9">
        <v>1438</v>
      </c>
      <c r="K21" s="9">
        <v>4005</v>
      </c>
      <c r="L21" s="9">
        <v>3249</v>
      </c>
      <c r="M21" s="9">
        <v>2217</v>
      </c>
      <c r="N21" s="9">
        <v>2835</v>
      </c>
      <c r="O21" s="9">
        <v>5956</v>
      </c>
      <c r="P21" s="9">
        <v>3862</v>
      </c>
      <c r="Q21" s="9">
        <v>4184</v>
      </c>
      <c r="R21" s="9">
        <v>10870</v>
      </c>
      <c r="S21" s="9">
        <v>1763</v>
      </c>
      <c r="T21" s="9">
        <v>3431</v>
      </c>
      <c r="U21" s="9">
        <v>4241</v>
      </c>
      <c r="V21" s="9">
        <v>2273</v>
      </c>
      <c r="W21" s="9">
        <v>1064</v>
      </c>
      <c r="X21" s="9">
        <v>8696</v>
      </c>
      <c r="Y21" s="9">
        <v>1672</v>
      </c>
      <c r="Z21" s="9">
        <v>4155</v>
      </c>
      <c r="AA21" s="9">
        <v>3080</v>
      </c>
      <c r="AB21" s="9">
        <v>3062</v>
      </c>
      <c r="AC21" s="9">
        <v>5250</v>
      </c>
      <c r="AD21" s="9">
        <v>2141</v>
      </c>
      <c r="AE21" s="9">
        <v>11132</v>
      </c>
      <c r="AF21" s="9">
        <v>3663</v>
      </c>
      <c r="AG21" s="9">
        <v>2042</v>
      </c>
      <c r="AH21" s="9">
        <v>2863</v>
      </c>
      <c r="AI21" s="9">
        <v>2011</v>
      </c>
      <c r="AJ21" s="9">
        <v>2191</v>
      </c>
      <c r="AK21" s="9">
        <v>1049</v>
      </c>
      <c r="AL21" s="9">
        <v>2127</v>
      </c>
      <c r="AM21" s="9">
        <v>5677</v>
      </c>
      <c r="AN21" s="9">
        <v>3868</v>
      </c>
      <c r="AO21" s="9">
        <v>5219</v>
      </c>
      <c r="AP21" s="9">
        <v>1778</v>
      </c>
      <c r="AQ21" s="9">
        <v>1925</v>
      </c>
      <c r="AR21" s="9">
        <v>872</v>
      </c>
      <c r="AS21" s="9">
        <v>3456</v>
      </c>
      <c r="AT21" s="9">
        <v>3102</v>
      </c>
      <c r="AU21" s="9">
        <v>1710</v>
      </c>
      <c r="AV21" s="9">
        <v>3047</v>
      </c>
      <c r="AW21" s="9">
        <v>1988</v>
      </c>
      <c r="AX21" s="9">
        <v>2585</v>
      </c>
      <c r="AY21" s="9">
        <v>2775</v>
      </c>
      <c r="AZ21" s="9">
        <v>2127</v>
      </c>
      <c r="BA21" s="9">
        <v>2309</v>
      </c>
      <c r="BB21" s="9">
        <v>2108</v>
      </c>
      <c r="BC21" s="9">
        <v>5361</v>
      </c>
      <c r="BD21" s="9">
        <v>4361</v>
      </c>
      <c r="BE21" s="9">
        <v>2488</v>
      </c>
      <c r="BF21" s="9">
        <v>4617</v>
      </c>
      <c r="BG21" s="9">
        <v>5466</v>
      </c>
      <c r="BH21" s="9">
        <v>4619</v>
      </c>
      <c r="BI21" s="9">
        <v>4810</v>
      </c>
      <c r="BJ21" s="9">
        <v>6181</v>
      </c>
      <c r="BK21" s="9">
        <v>1530</v>
      </c>
      <c r="BL21" s="9">
        <v>2179</v>
      </c>
      <c r="BM21" s="9">
        <v>1720</v>
      </c>
      <c r="BN21" s="9">
        <v>6652</v>
      </c>
      <c r="BO21" s="9">
        <v>1911</v>
      </c>
      <c r="BP21" s="9">
        <v>3509</v>
      </c>
      <c r="BQ21" s="9">
        <v>1846</v>
      </c>
      <c r="BR21" s="9">
        <v>1336</v>
      </c>
      <c r="BS21" s="9">
        <v>2721</v>
      </c>
      <c r="BT21" s="9">
        <v>5390</v>
      </c>
      <c r="BU21" s="9">
        <v>6305</v>
      </c>
      <c r="BV21" s="9">
        <v>948</v>
      </c>
      <c r="BW21" s="9">
        <v>3186</v>
      </c>
      <c r="BX21" s="9">
        <v>1767</v>
      </c>
      <c r="BY21" s="9">
        <v>3446</v>
      </c>
      <c r="BZ21" s="9">
        <v>967</v>
      </c>
      <c r="CA21" s="9">
        <v>2899</v>
      </c>
      <c r="CB21" s="9">
        <v>2514</v>
      </c>
      <c r="CC21" s="9">
        <v>2333</v>
      </c>
      <c r="CD21" s="9">
        <v>5764</v>
      </c>
      <c r="CE21" s="9">
        <v>2121</v>
      </c>
      <c r="CF21" s="9">
        <v>1590</v>
      </c>
      <c r="CG21" s="9">
        <v>5142</v>
      </c>
      <c r="CH21" s="9">
        <v>4473</v>
      </c>
      <c r="CI21" s="9">
        <v>4870</v>
      </c>
      <c r="CJ21" s="9">
        <v>2204</v>
      </c>
      <c r="CK21" s="9">
        <v>4335</v>
      </c>
      <c r="CL21" s="9">
        <v>2766</v>
      </c>
      <c r="CM21" s="9">
        <v>2268</v>
      </c>
      <c r="CN21" s="9">
        <v>2924</v>
      </c>
      <c r="CO21" s="9">
        <v>1229</v>
      </c>
      <c r="CP21" s="9">
        <v>3380</v>
      </c>
      <c r="CQ21" s="9">
        <v>5277</v>
      </c>
      <c r="CR21" s="9">
        <v>1738</v>
      </c>
      <c r="CS21" s="9">
        <v>2463</v>
      </c>
      <c r="CT21" s="9">
        <v>2963</v>
      </c>
      <c r="CU21" s="9">
        <v>2719</v>
      </c>
      <c r="CV21" s="9">
        <v>4226</v>
      </c>
      <c r="CW21" s="9">
        <v>3334</v>
      </c>
      <c r="CX21" s="9">
        <v>3141</v>
      </c>
      <c r="CY21" s="9">
        <v>2735</v>
      </c>
    </row>
    <row r="22" spans="1:103" x14ac:dyDescent="0.25">
      <c r="A22" s="12" t="s">
        <v>21</v>
      </c>
      <c r="B22" s="9">
        <v>171110</v>
      </c>
      <c r="C22" s="9">
        <v>34447</v>
      </c>
      <c r="D22" s="9">
        <v>31900</v>
      </c>
      <c r="E22" s="9">
        <v>10056</v>
      </c>
      <c r="F22" s="9">
        <v>33869</v>
      </c>
      <c r="G22" s="9">
        <v>16036</v>
      </c>
      <c r="H22" s="9">
        <v>9271</v>
      </c>
      <c r="I22" s="9">
        <v>6008</v>
      </c>
      <c r="J22" s="9">
        <v>1438</v>
      </c>
      <c r="K22" s="9">
        <v>4005</v>
      </c>
      <c r="L22" s="9">
        <v>3249</v>
      </c>
      <c r="M22" s="9">
        <v>2217</v>
      </c>
      <c r="N22" s="9">
        <v>2835</v>
      </c>
      <c r="O22" s="9">
        <v>5956</v>
      </c>
      <c r="P22" s="9">
        <v>3862</v>
      </c>
      <c r="Q22" s="9">
        <v>4184</v>
      </c>
      <c r="R22" s="9">
        <v>10870</v>
      </c>
      <c r="S22" s="9">
        <v>1763</v>
      </c>
      <c r="T22" s="9">
        <v>3431</v>
      </c>
      <c r="U22" s="9">
        <v>4241</v>
      </c>
      <c r="V22" s="9">
        <v>2273</v>
      </c>
      <c r="W22" s="9">
        <v>1064</v>
      </c>
      <c r="X22" s="9">
        <v>8696</v>
      </c>
      <c r="Y22" s="9">
        <v>1672</v>
      </c>
      <c r="Z22" s="9">
        <v>4155</v>
      </c>
      <c r="AA22" s="9">
        <v>3080</v>
      </c>
      <c r="AB22" s="9">
        <v>3062</v>
      </c>
      <c r="AC22" s="9">
        <v>5250</v>
      </c>
      <c r="AD22" s="9">
        <v>2141</v>
      </c>
      <c r="AE22" s="9">
        <v>11132</v>
      </c>
      <c r="AF22" s="9">
        <v>3663</v>
      </c>
      <c r="AG22" s="9">
        <v>2042</v>
      </c>
      <c r="AH22" s="9">
        <v>2863</v>
      </c>
      <c r="AI22" s="9">
        <v>2011</v>
      </c>
      <c r="AJ22" s="9">
        <v>2191</v>
      </c>
      <c r="AK22" s="9">
        <v>1049</v>
      </c>
      <c r="AL22" s="9">
        <v>2127</v>
      </c>
      <c r="AM22" s="9">
        <v>5677</v>
      </c>
      <c r="AN22" s="9">
        <v>3868</v>
      </c>
      <c r="AO22" s="9">
        <v>5219</v>
      </c>
      <c r="AP22" s="9">
        <v>1778</v>
      </c>
      <c r="AQ22" s="9">
        <v>1925</v>
      </c>
      <c r="AR22" s="9">
        <v>872</v>
      </c>
      <c r="AS22" s="9">
        <v>3456</v>
      </c>
      <c r="AT22" s="9">
        <v>3102</v>
      </c>
      <c r="AU22" s="9">
        <v>1710</v>
      </c>
      <c r="AV22" s="9">
        <v>3047</v>
      </c>
      <c r="AW22" s="9">
        <v>1988</v>
      </c>
      <c r="AX22" s="9">
        <v>2585</v>
      </c>
      <c r="AY22" s="9">
        <v>2775</v>
      </c>
      <c r="AZ22" s="9">
        <v>2127</v>
      </c>
      <c r="BA22" s="9">
        <v>2309</v>
      </c>
      <c r="BB22" s="9">
        <v>2108</v>
      </c>
      <c r="BC22" s="9">
        <v>5361</v>
      </c>
      <c r="BD22" s="9">
        <v>4361</v>
      </c>
      <c r="BE22" s="9">
        <v>2488</v>
      </c>
      <c r="BF22" s="9">
        <v>4617</v>
      </c>
      <c r="BG22" s="9">
        <v>5466</v>
      </c>
      <c r="BH22" s="9">
        <v>4619</v>
      </c>
      <c r="BI22" s="9">
        <v>4810</v>
      </c>
      <c r="BJ22" s="9">
        <v>6181</v>
      </c>
      <c r="BK22" s="9">
        <v>1530</v>
      </c>
      <c r="BL22" s="9">
        <v>2179</v>
      </c>
      <c r="BM22" s="9">
        <v>1720</v>
      </c>
      <c r="BN22" s="9">
        <v>6652</v>
      </c>
      <c r="BO22" s="9">
        <v>1911</v>
      </c>
      <c r="BP22" s="9">
        <v>3509</v>
      </c>
      <c r="BQ22" s="9">
        <v>1846</v>
      </c>
      <c r="BR22" s="9">
        <v>1336</v>
      </c>
      <c r="BS22" s="9">
        <v>2721</v>
      </c>
      <c r="BT22" s="9">
        <v>5390</v>
      </c>
      <c r="BU22" s="9">
        <v>6305</v>
      </c>
      <c r="BV22" s="9">
        <v>948</v>
      </c>
      <c r="BW22" s="9">
        <v>3186</v>
      </c>
      <c r="BX22" s="9">
        <v>1767</v>
      </c>
      <c r="BY22" s="9">
        <v>3446</v>
      </c>
      <c r="BZ22" s="9">
        <v>967</v>
      </c>
      <c r="CA22" s="9">
        <v>2899</v>
      </c>
      <c r="CB22" s="9">
        <v>2514</v>
      </c>
      <c r="CC22" s="9">
        <v>2333</v>
      </c>
      <c r="CD22" s="9">
        <v>5764</v>
      </c>
      <c r="CE22" s="9">
        <v>2121</v>
      </c>
      <c r="CF22" s="9">
        <v>1590</v>
      </c>
      <c r="CG22" s="9">
        <v>5142</v>
      </c>
      <c r="CH22" s="9">
        <v>4473</v>
      </c>
      <c r="CI22" s="9">
        <v>4870</v>
      </c>
      <c r="CJ22" s="9">
        <v>2204</v>
      </c>
      <c r="CK22" s="9">
        <v>4335</v>
      </c>
      <c r="CL22" s="9">
        <v>2766</v>
      </c>
      <c r="CM22" s="9">
        <v>2268</v>
      </c>
      <c r="CN22" s="9">
        <v>2924</v>
      </c>
      <c r="CO22" s="9">
        <v>1229</v>
      </c>
      <c r="CP22" s="9">
        <v>3380</v>
      </c>
      <c r="CQ22" s="9">
        <v>5277</v>
      </c>
      <c r="CR22" s="9">
        <v>1738</v>
      </c>
      <c r="CS22" s="9">
        <v>2463</v>
      </c>
      <c r="CT22" s="9">
        <v>2963</v>
      </c>
      <c r="CU22" s="9">
        <v>2719</v>
      </c>
      <c r="CV22" s="9">
        <v>4226</v>
      </c>
      <c r="CW22" s="9">
        <v>3334</v>
      </c>
      <c r="CX22" s="9">
        <v>3141</v>
      </c>
      <c r="CY22" s="9">
        <v>2735</v>
      </c>
    </row>
    <row r="23" spans="1:103" x14ac:dyDescent="0.25">
      <c r="A23" s="12" t="s">
        <v>22</v>
      </c>
      <c r="B23" s="9">
        <v>171110</v>
      </c>
      <c r="C23" s="9">
        <v>34447</v>
      </c>
      <c r="D23" s="9">
        <v>31900</v>
      </c>
      <c r="E23" s="9">
        <v>10056</v>
      </c>
      <c r="F23" s="9">
        <v>33869</v>
      </c>
      <c r="G23" s="9">
        <v>16036</v>
      </c>
      <c r="H23" s="9">
        <v>9271</v>
      </c>
      <c r="I23" s="9">
        <v>6008</v>
      </c>
      <c r="J23" s="9">
        <v>1438</v>
      </c>
      <c r="K23" s="9">
        <v>4005</v>
      </c>
      <c r="L23" s="9">
        <v>3249</v>
      </c>
      <c r="M23" s="9">
        <v>2217</v>
      </c>
      <c r="N23" s="9">
        <v>2835</v>
      </c>
      <c r="O23" s="9">
        <v>5956</v>
      </c>
      <c r="P23" s="9">
        <v>3862</v>
      </c>
      <c r="Q23" s="9">
        <v>4184</v>
      </c>
      <c r="R23" s="9">
        <v>10870</v>
      </c>
      <c r="S23" s="9">
        <v>1763</v>
      </c>
      <c r="T23" s="9">
        <v>3431</v>
      </c>
      <c r="U23" s="9">
        <v>4241</v>
      </c>
      <c r="V23" s="9">
        <v>2273</v>
      </c>
      <c r="W23" s="9">
        <v>1064</v>
      </c>
      <c r="X23" s="9">
        <v>8696</v>
      </c>
      <c r="Y23" s="9">
        <v>1672</v>
      </c>
      <c r="Z23" s="9">
        <v>4155</v>
      </c>
      <c r="AA23" s="9">
        <v>3080</v>
      </c>
      <c r="AB23" s="9">
        <v>3062</v>
      </c>
      <c r="AC23" s="9">
        <v>5250</v>
      </c>
      <c r="AD23" s="9">
        <v>2141</v>
      </c>
      <c r="AE23" s="9">
        <v>11132</v>
      </c>
      <c r="AF23" s="9">
        <v>3663</v>
      </c>
      <c r="AG23" s="9">
        <v>2042</v>
      </c>
      <c r="AH23" s="9">
        <v>2863</v>
      </c>
      <c r="AI23" s="9">
        <v>2011</v>
      </c>
      <c r="AJ23" s="9">
        <v>2191</v>
      </c>
      <c r="AK23" s="9">
        <v>1049</v>
      </c>
      <c r="AL23" s="9">
        <v>2127</v>
      </c>
      <c r="AM23" s="9">
        <v>5677</v>
      </c>
      <c r="AN23" s="9">
        <v>3868</v>
      </c>
      <c r="AO23" s="9">
        <v>5219</v>
      </c>
      <c r="AP23" s="9">
        <v>1778</v>
      </c>
      <c r="AQ23" s="9">
        <v>1925</v>
      </c>
      <c r="AR23" s="9">
        <v>872</v>
      </c>
      <c r="AS23" s="9">
        <v>3456</v>
      </c>
      <c r="AT23" s="9">
        <v>3102</v>
      </c>
      <c r="AU23" s="9">
        <v>1710</v>
      </c>
      <c r="AV23" s="9">
        <v>3047</v>
      </c>
      <c r="AW23" s="9">
        <v>1988</v>
      </c>
      <c r="AX23" s="9">
        <v>2585</v>
      </c>
      <c r="AY23" s="9">
        <v>2775</v>
      </c>
      <c r="AZ23" s="9">
        <v>2127</v>
      </c>
      <c r="BA23" s="9">
        <v>2309</v>
      </c>
      <c r="BB23" s="9">
        <v>2108</v>
      </c>
      <c r="BC23" s="9">
        <v>5361</v>
      </c>
      <c r="BD23" s="9">
        <v>4361</v>
      </c>
      <c r="BE23" s="9">
        <v>2488</v>
      </c>
      <c r="BF23" s="9">
        <v>4617</v>
      </c>
      <c r="BG23" s="9">
        <v>5466</v>
      </c>
      <c r="BH23" s="9">
        <v>4619</v>
      </c>
      <c r="BI23" s="9">
        <v>4810</v>
      </c>
      <c r="BJ23" s="9">
        <v>6181</v>
      </c>
      <c r="BK23" s="9">
        <v>1530</v>
      </c>
      <c r="BL23" s="9">
        <v>2179</v>
      </c>
      <c r="BM23" s="9">
        <v>1720</v>
      </c>
      <c r="BN23" s="9">
        <v>6652</v>
      </c>
      <c r="BO23" s="9">
        <v>1911</v>
      </c>
      <c r="BP23" s="9">
        <v>3509</v>
      </c>
      <c r="BQ23" s="9">
        <v>1846</v>
      </c>
      <c r="BR23" s="9">
        <v>1336</v>
      </c>
      <c r="BS23" s="9">
        <v>2721</v>
      </c>
      <c r="BT23" s="9">
        <v>5390</v>
      </c>
      <c r="BU23" s="9">
        <v>6305</v>
      </c>
      <c r="BV23" s="9">
        <v>948</v>
      </c>
      <c r="BW23" s="9">
        <v>3186</v>
      </c>
      <c r="BX23" s="9">
        <v>1767</v>
      </c>
      <c r="BY23" s="9">
        <v>3446</v>
      </c>
      <c r="BZ23" s="9">
        <v>967</v>
      </c>
      <c r="CA23" s="9">
        <v>2899</v>
      </c>
      <c r="CB23" s="9">
        <v>2514</v>
      </c>
      <c r="CC23" s="9">
        <v>2333</v>
      </c>
      <c r="CD23" s="9">
        <v>5764</v>
      </c>
      <c r="CE23" s="9">
        <v>2121</v>
      </c>
      <c r="CF23" s="9">
        <v>1590</v>
      </c>
      <c r="CG23" s="9">
        <v>5142</v>
      </c>
      <c r="CH23" s="9">
        <v>4473</v>
      </c>
      <c r="CI23" s="9">
        <v>4870</v>
      </c>
      <c r="CJ23" s="9">
        <v>2204</v>
      </c>
      <c r="CK23" s="9">
        <v>4335</v>
      </c>
      <c r="CL23" s="9">
        <v>2766</v>
      </c>
      <c r="CM23" s="9">
        <v>2268</v>
      </c>
      <c r="CN23" s="9">
        <v>2924</v>
      </c>
      <c r="CO23" s="9">
        <v>1229</v>
      </c>
      <c r="CP23" s="9">
        <v>3380</v>
      </c>
      <c r="CQ23" s="9">
        <v>5277</v>
      </c>
      <c r="CR23" s="9">
        <v>1738</v>
      </c>
      <c r="CS23" s="9">
        <v>2463</v>
      </c>
      <c r="CT23" s="9">
        <v>2963</v>
      </c>
      <c r="CU23" s="9">
        <v>2719</v>
      </c>
      <c r="CV23" s="9">
        <v>4226</v>
      </c>
      <c r="CW23" s="9">
        <v>3334</v>
      </c>
      <c r="CX23" s="9">
        <v>3141</v>
      </c>
      <c r="CY23" s="9">
        <v>2735</v>
      </c>
    </row>
    <row r="24" spans="1:103" x14ac:dyDescent="0.25">
      <c r="A24" s="12" t="s">
        <v>23</v>
      </c>
      <c r="B24" s="9">
        <v>171110</v>
      </c>
      <c r="C24" s="9">
        <v>34447</v>
      </c>
      <c r="D24" s="9">
        <v>31900</v>
      </c>
      <c r="E24" s="9">
        <v>10056</v>
      </c>
      <c r="F24" s="9">
        <v>33869</v>
      </c>
      <c r="G24" s="9">
        <v>16036</v>
      </c>
      <c r="H24" s="9">
        <v>9271</v>
      </c>
      <c r="I24" s="9">
        <v>6008</v>
      </c>
      <c r="J24" s="9">
        <v>1438</v>
      </c>
      <c r="K24" s="9">
        <v>4005</v>
      </c>
      <c r="L24" s="9">
        <v>3249</v>
      </c>
      <c r="M24" s="9">
        <v>2217</v>
      </c>
      <c r="N24" s="9">
        <v>2835</v>
      </c>
      <c r="O24" s="9">
        <v>5956</v>
      </c>
      <c r="P24" s="9">
        <v>3862</v>
      </c>
      <c r="Q24" s="9">
        <v>4184</v>
      </c>
      <c r="R24" s="9">
        <v>10870</v>
      </c>
      <c r="S24" s="9">
        <v>1763</v>
      </c>
      <c r="T24" s="9">
        <v>3431</v>
      </c>
      <c r="U24" s="9">
        <v>4241</v>
      </c>
      <c r="V24" s="9">
        <v>2273</v>
      </c>
      <c r="W24" s="9">
        <v>1064</v>
      </c>
      <c r="X24" s="9">
        <v>8696</v>
      </c>
      <c r="Y24" s="9">
        <v>1672</v>
      </c>
      <c r="Z24" s="9">
        <v>4155</v>
      </c>
      <c r="AA24" s="9">
        <v>3080</v>
      </c>
      <c r="AB24" s="9">
        <v>3062</v>
      </c>
      <c r="AC24" s="9">
        <v>5250</v>
      </c>
      <c r="AD24" s="9">
        <v>2141</v>
      </c>
      <c r="AE24" s="9">
        <v>11132</v>
      </c>
      <c r="AF24" s="9">
        <v>3663</v>
      </c>
      <c r="AG24" s="9">
        <v>2042</v>
      </c>
      <c r="AH24" s="9">
        <v>2863</v>
      </c>
      <c r="AI24" s="9">
        <v>2011</v>
      </c>
      <c r="AJ24" s="9">
        <v>2191</v>
      </c>
      <c r="AK24" s="9">
        <v>1049</v>
      </c>
      <c r="AL24" s="9">
        <v>2127</v>
      </c>
      <c r="AM24" s="9">
        <v>5677</v>
      </c>
      <c r="AN24" s="9">
        <v>3868</v>
      </c>
      <c r="AO24" s="9">
        <v>5219</v>
      </c>
      <c r="AP24" s="9">
        <v>1778</v>
      </c>
      <c r="AQ24" s="9">
        <v>1925</v>
      </c>
      <c r="AR24" s="9">
        <v>872</v>
      </c>
      <c r="AS24" s="9">
        <v>3456</v>
      </c>
      <c r="AT24" s="9">
        <v>3102</v>
      </c>
      <c r="AU24" s="9">
        <v>1710</v>
      </c>
      <c r="AV24" s="9">
        <v>3047</v>
      </c>
      <c r="AW24" s="9">
        <v>1988</v>
      </c>
      <c r="AX24" s="9">
        <v>2585</v>
      </c>
      <c r="AY24" s="9">
        <v>2775</v>
      </c>
      <c r="AZ24" s="9">
        <v>2127</v>
      </c>
      <c r="BA24" s="9">
        <v>2309</v>
      </c>
      <c r="BB24" s="9">
        <v>2108</v>
      </c>
      <c r="BC24" s="9">
        <v>5361</v>
      </c>
      <c r="BD24" s="9">
        <v>4361</v>
      </c>
      <c r="BE24" s="9">
        <v>2488</v>
      </c>
      <c r="BF24" s="9">
        <v>4617</v>
      </c>
      <c r="BG24" s="9">
        <v>5466</v>
      </c>
      <c r="BH24" s="9">
        <v>4619</v>
      </c>
      <c r="BI24" s="9">
        <v>4810</v>
      </c>
      <c r="BJ24" s="9">
        <v>6181</v>
      </c>
      <c r="BK24" s="9">
        <v>1530</v>
      </c>
      <c r="BL24" s="9">
        <v>2179</v>
      </c>
      <c r="BM24" s="9">
        <v>1720</v>
      </c>
      <c r="BN24" s="9">
        <v>6652</v>
      </c>
      <c r="BO24" s="9">
        <v>1911</v>
      </c>
      <c r="BP24" s="9">
        <v>3509</v>
      </c>
      <c r="BQ24" s="9">
        <v>1846</v>
      </c>
      <c r="BR24" s="9">
        <v>1336</v>
      </c>
      <c r="BS24" s="9">
        <v>2721</v>
      </c>
      <c r="BT24" s="9">
        <v>5390</v>
      </c>
      <c r="BU24" s="9">
        <v>6305</v>
      </c>
      <c r="BV24" s="9">
        <v>948</v>
      </c>
      <c r="BW24" s="9">
        <v>3186</v>
      </c>
      <c r="BX24" s="9">
        <v>1767</v>
      </c>
      <c r="BY24" s="9">
        <v>3446</v>
      </c>
      <c r="BZ24" s="9">
        <v>967</v>
      </c>
      <c r="CA24" s="9">
        <v>2899</v>
      </c>
      <c r="CB24" s="9">
        <v>2514</v>
      </c>
      <c r="CC24" s="9">
        <v>2333</v>
      </c>
      <c r="CD24" s="9">
        <v>5764</v>
      </c>
      <c r="CE24" s="9">
        <v>2121</v>
      </c>
      <c r="CF24" s="9">
        <v>1590</v>
      </c>
      <c r="CG24" s="9">
        <v>5142</v>
      </c>
      <c r="CH24" s="9">
        <v>4473</v>
      </c>
      <c r="CI24" s="9">
        <v>4870</v>
      </c>
      <c r="CJ24" s="9">
        <v>2204</v>
      </c>
      <c r="CK24" s="9">
        <v>4335</v>
      </c>
      <c r="CL24" s="9">
        <v>2766</v>
      </c>
      <c r="CM24" s="9">
        <v>2268</v>
      </c>
      <c r="CN24" s="9">
        <v>2924</v>
      </c>
      <c r="CO24" s="9">
        <v>1229</v>
      </c>
      <c r="CP24" s="9">
        <v>3380</v>
      </c>
      <c r="CQ24" s="9">
        <v>5277</v>
      </c>
      <c r="CR24" s="9">
        <v>1738</v>
      </c>
      <c r="CS24" s="9">
        <v>2463</v>
      </c>
      <c r="CT24" s="9">
        <v>2963</v>
      </c>
      <c r="CU24" s="9">
        <v>2719</v>
      </c>
      <c r="CV24" s="9">
        <v>4226</v>
      </c>
      <c r="CW24" s="9">
        <v>3334</v>
      </c>
      <c r="CX24" s="9">
        <v>3141</v>
      </c>
      <c r="CY24" s="9">
        <v>2735</v>
      </c>
    </row>
    <row r="25" spans="1:103" x14ac:dyDescent="0.25">
      <c r="A25" s="12" t="s">
        <v>24</v>
      </c>
      <c r="B25" s="9">
        <v>171110</v>
      </c>
      <c r="C25" s="9">
        <v>34447</v>
      </c>
      <c r="D25" s="9">
        <v>31900</v>
      </c>
      <c r="E25" s="9">
        <v>10056</v>
      </c>
      <c r="F25" s="9">
        <v>33869</v>
      </c>
      <c r="G25" s="9">
        <v>16036</v>
      </c>
      <c r="H25" s="9">
        <v>9271</v>
      </c>
      <c r="I25" s="9">
        <v>6008</v>
      </c>
      <c r="J25" s="9">
        <v>1438</v>
      </c>
      <c r="K25" s="9">
        <v>4005</v>
      </c>
      <c r="L25" s="9">
        <v>3249</v>
      </c>
      <c r="M25" s="9">
        <v>2217</v>
      </c>
      <c r="N25" s="9">
        <v>2835</v>
      </c>
      <c r="O25" s="9">
        <v>5956</v>
      </c>
      <c r="P25" s="9">
        <v>3862</v>
      </c>
      <c r="Q25" s="9">
        <v>4184</v>
      </c>
      <c r="R25" s="9">
        <v>10870</v>
      </c>
      <c r="S25" s="9">
        <v>1763</v>
      </c>
      <c r="T25" s="9">
        <v>3431</v>
      </c>
      <c r="U25" s="9">
        <v>4241</v>
      </c>
      <c r="V25" s="9">
        <v>2273</v>
      </c>
      <c r="W25" s="9">
        <v>1064</v>
      </c>
      <c r="X25" s="9">
        <v>8696</v>
      </c>
      <c r="Y25" s="9">
        <v>1672</v>
      </c>
      <c r="Z25" s="9">
        <v>4155</v>
      </c>
      <c r="AA25" s="9">
        <v>3080</v>
      </c>
      <c r="AB25" s="9">
        <v>3062</v>
      </c>
      <c r="AC25" s="9">
        <v>5250</v>
      </c>
      <c r="AD25" s="9">
        <v>2141</v>
      </c>
      <c r="AE25" s="9">
        <v>11132</v>
      </c>
      <c r="AF25" s="9">
        <v>3663</v>
      </c>
      <c r="AG25" s="9">
        <v>2042</v>
      </c>
      <c r="AH25" s="9">
        <v>2863</v>
      </c>
      <c r="AI25" s="9">
        <v>2011</v>
      </c>
      <c r="AJ25" s="9">
        <v>2191</v>
      </c>
      <c r="AK25" s="9">
        <v>1049</v>
      </c>
      <c r="AL25" s="9">
        <v>2127</v>
      </c>
      <c r="AM25" s="9">
        <v>5677</v>
      </c>
      <c r="AN25" s="9">
        <v>3868</v>
      </c>
      <c r="AO25" s="9">
        <v>5219</v>
      </c>
      <c r="AP25" s="9">
        <v>1778</v>
      </c>
      <c r="AQ25" s="9">
        <v>1925</v>
      </c>
      <c r="AR25" s="9">
        <v>872</v>
      </c>
      <c r="AS25" s="9">
        <v>3456</v>
      </c>
      <c r="AT25" s="9">
        <v>3102</v>
      </c>
      <c r="AU25" s="9">
        <v>1710</v>
      </c>
      <c r="AV25" s="9">
        <v>3047</v>
      </c>
      <c r="AW25" s="9">
        <v>1988</v>
      </c>
      <c r="AX25" s="9">
        <v>2585</v>
      </c>
      <c r="AY25" s="9">
        <v>2775</v>
      </c>
      <c r="AZ25" s="9">
        <v>2127</v>
      </c>
      <c r="BA25" s="9">
        <v>2309</v>
      </c>
      <c r="BB25" s="9">
        <v>2108</v>
      </c>
      <c r="BC25" s="9">
        <v>5361</v>
      </c>
      <c r="BD25" s="9">
        <v>4361</v>
      </c>
      <c r="BE25" s="9">
        <v>2488</v>
      </c>
      <c r="BF25" s="9">
        <v>4617</v>
      </c>
      <c r="BG25" s="9">
        <v>5466</v>
      </c>
      <c r="BH25" s="9">
        <v>4619</v>
      </c>
      <c r="BI25" s="9">
        <v>4810</v>
      </c>
      <c r="BJ25" s="9">
        <v>6181</v>
      </c>
      <c r="BK25" s="9">
        <v>1530</v>
      </c>
      <c r="BL25" s="9">
        <v>2179</v>
      </c>
      <c r="BM25" s="9">
        <v>1720</v>
      </c>
      <c r="BN25" s="9">
        <v>6652</v>
      </c>
      <c r="BO25" s="9">
        <v>1911</v>
      </c>
      <c r="BP25" s="9">
        <v>3509</v>
      </c>
      <c r="BQ25" s="9">
        <v>1846</v>
      </c>
      <c r="BR25" s="9">
        <v>1336</v>
      </c>
      <c r="BS25" s="9">
        <v>2721</v>
      </c>
      <c r="BT25" s="9">
        <v>5390</v>
      </c>
      <c r="BU25" s="9">
        <v>6305</v>
      </c>
      <c r="BV25" s="9">
        <v>948</v>
      </c>
      <c r="BW25" s="9">
        <v>3186</v>
      </c>
      <c r="BX25" s="9">
        <v>1767</v>
      </c>
      <c r="BY25" s="9">
        <v>3446</v>
      </c>
      <c r="BZ25" s="9">
        <v>967</v>
      </c>
      <c r="CA25" s="9">
        <v>2899</v>
      </c>
      <c r="CB25" s="9">
        <v>2514</v>
      </c>
      <c r="CC25" s="9">
        <v>2333</v>
      </c>
      <c r="CD25" s="9">
        <v>5764</v>
      </c>
      <c r="CE25" s="9">
        <v>2121</v>
      </c>
      <c r="CF25" s="9">
        <v>1590</v>
      </c>
      <c r="CG25" s="9">
        <v>5142</v>
      </c>
      <c r="CH25" s="9">
        <v>4473</v>
      </c>
      <c r="CI25" s="9">
        <v>4870</v>
      </c>
      <c r="CJ25" s="9">
        <v>2204</v>
      </c>
      <c r="CK25" s="9">
        <v>4335</v>
      </c>
      <c r="CL25" s="9">
        <v>2766</v>
      </c>
      <c r="CM25" s="9">
        <v>2268</v>
      </c>
      <c r="CN25" s="9">
        <v>2924</v>
      </c>
      <c r="CO25" s="9">
        <v>1229</v>
      </c>
      <c r="CP25" s="9">
        <v>3380</v>
      </c>
      <c r="CQ25" s="9">
        <v>5277</v>
      </c>
      <c r="CR25" s="9">
        <v>1738</v>
      </c>
      <c r="CS25" s="9">
        <v>2463</v>
      </c>
      <c r="CT25" s="9">
        <v>2963</v>
      </c>
      <c r="CU25" s="9">
        <v>2719</v>
      </c>
      <c r="CV25" s="9">
        <v>4226</v>
      </c>
      <c r="CW25" s="9">
        <v>3334</v>
      </c>
      <c r="CX25" s="9">
        <v>3141</v>
      </c>
      <c r="CY25" s="9">
        <v>2735</v>
      </c>
    </row>
    <row r="26" spans="1:103" x14ac:dyDescent="0.25">
      <c r="A26" s="12" t="s">
        <v>25</v>
      </c>
      <c r="B26" s="9">
        <v>171110</v>
      </c>
      <c r="C26" s="9">
        <v>34447</v>
      </c>
      <c r="D26" s="9">
        <v>31900</v>
      </c>
      <c r="E26" s="9">
        <v>10056</v>
      </c>
      <c r="F26" s="9">
        <v>33869</v>
      </c>
      <c r="G26" s="9">
        <v>16036</v>
      </c>
      <c r="H26" s="9">
        <v>9271</v>
      </c>
      <c r="I26" s="9">
        <v>6008</v>
      </c>
      <c r="J26" s="9">
        <v>1438</v>
      </c>
      <c r="K26" s="9">
        <v>4005</v>
      </c>
      <c r="L26" s="9">
        <v>3249</v>
      </c>
      <c r="M26" s="9">
        <v>2217</v>
      </c>
      <c r="N26" s="9">
        <v>2835</v>
      </c>
      <c r="O26" s="9">
        <v>5956</v>
      </c>
      <c r="P26" s="9">
        <v>3862</v>
      </c>
      <c r="Q26" s="9">
        <v>4184</v>
      </c>
      <c r="R26" s="9">
        <v>10870</v>
      </c>
      <c r="S26" s="9">
        <v>1763</v>
      </c>
      <c r="T26" s="9">
        <v>3431</v>
      </c>
      <c r="U26" s="9">
        <v>4241</v>
      </c>
      <c r="V26" s="9">
        <v>2273</v>
      </c>
      <c r="W26" s="9">
        <v>1064</v>
      </c>
      <c r="X26" s="9">
        <v>8696</v>
      </c>
      <c r="Y26" s="9">
        <v>1672</v>
      </c>
      <c r="Z26" s="9">
        <v>4155</v>
      </c>
      <c r="AA26" s="9">
        <v>3080</v>
      </c>
      <c r="AB26" s="9">
        <v>3062</v>
      </c>
      <c r="AC26" s="9">
        <v>5250</v>
      </c>
      <c r="AD26" s="9">
        <v>2141</v>
      </c>
      <c r="AE26" s="9">
        <v>11132</v>
      </c>
      <c r="AF26" s="9">
        <v>3663</v>
      </c>
      <c r="AG26" s="9">
        <v>2042</v>
      </c>
      <c r="AH26" s="9">
        <v>2863</v>
      </c>
      <c r="AI26" s="9">
        <v>2011</v>
      </c>
      <c r="AJ26" s="9">
        <v>2191</v>
      </c>
      <c r="AK26" s="9">
        <v>1049</v>
      </c>
      <c r="AL26" s="9">
        <v>2127</v>
      </c>
      <c r="AM26" s="9">
        <v>5677</v>
      </c>
      <c r="AN26" s="9">
        <v>3868</v>
      </c>
      <c r="AO26" s="9">
        <v>5219</v>
      </c>
      <c r="AP26" s="9">
        <v>1778</v>
      </c>
      <c r="AQ26" s="9">
        <v>1925</v>
      </c>
      <c r="AR26" s="9">
        <v>872</v>
      </c>
      <c r="AS26" s="9">
        <v>3456</v>
      </c>
      <c r="AT26" s="9">
        <v>3102</v>
      </c>
      <c r="AU26" s="9">
        <v>1710</v>
      </c>
      <c r="AV26" s="9">
        <v>3047</v>
      </c>
      <c r="AW26" s="9">
        <v>1988</v>
      </c>
      <c r="AX26" s="9">
        <v>2585</v>
      </c>
      <c r="AY26" s="9">
        <v>2775</v>
      </c>
      <c r="AZ26" s="9">
        <v>2127</v>
      </c>
      <c r="BA26" s="9">
        <v>2309</v>
      </c>
      <c r="BB26" s="9">
        <v>2108</v>
      </c>
      <c r="BC26" s="9">
        <v>5361</v>
      </c>
      <c r="BD26" s="9">
        <v>4361</v>
      </c>
      <c r="BE26" s="9">
        <v>2488</v>
      </c>
      <c r="BF26" s="9">
        <v>4617</v>
      </c>
      <c r="BG26" s="9">
        <v>5466</v>
      </c>
      <c r="BH26" s="9">
        <v>4619</v>
      </c>
      <c r="BI26" s="9">
        <v>4810</v>
      </c>
      <c r="BJ26" s="9">
        <v>6181</v>
      </c>
      <c r="BK26" s="9">
        <v>1530</v>
      </c>
      <c r="BL26" s="9">
        <v>2179</v>
      </c>
      <c r="BM26" s="9">
        <v>1720</v>
      </c>
      <c r="BN26" s="9">
        <v>6652</v>
      </c>
      <c r="BO26" s="9">
        <v>1911</v>
      </c>
      <c r="BP26" s="9">
        <v>3509</v>
      </c>
      <c r="BQ26" s="9">
        <v>1846</v>
      </c>
      <c r="BR26" s="9">
        <v>1336</v>
      </c>
      <c r="BS26" s="9">
        <v>2721</v>
      </c>
      <c r="BT26" s="9">
        <v>5390</v>
      </c>
      <c r="BU26" s="9">
        <v>6305</v>
      </c>
      <c r="BV26" s="9">
        <v>948</v>
      </c>
      <c r="BW26" s="9">
        <v>3186</v>
      </c>
      <c r="BX26" s="9">
        <v>1767</v>
      </c>
      <c r="BY26" s="9">
        <v>3446</v>
      </c>
      <c r="BZ26" s="9">
        <v>967</v>
      </c>
      <c r="CA26" s="9">
        <v>2899</v>
      </c>
      <c r="CB26" s="9">
        <v>2514</v>
      </c>
      <c r="CC26" s="9">
        <v>2333</v>
      </c>
      <c r="CD26" s="9">
        <v>5764</v>
      </c>
      <c r="CE26" s="9">
        <v>2121</v>
      </c>
      <c r="CF26" s="9">
        <v>1590</v>
      </c>
      <c r="CG26" s="9">
        <v>5142</v>
      </c>
      <c r="CH26" s="9">
        <v>4473</v>
      </c>
      <c r="CI26" s="9">
        <v>4870</v>
      </c>
      <c r="CJ26" s="9">
        <v>2204</v>
      </c>
      <c r="CK26" s="9">
        <v>4335</v>
      </c>
      <c r="CL26" s="9">
        <v>2766</v>
      </c>
      <c r="CM26" s="9">
        <v>2268</v>
      </c>
      <c r="CN26" s="9">
        <v>2924</v>
      </c>
      <c r="CO26" s="9">
        <v>1229</v>
      </c>
      <c r="CP26" s="9">
        <v>3380</v>
      </c>
      <c r="CQ26" s="9">
        <v>5277</v>
      </c>
      <c r="CR26" s="9">
        <v>1738</v>
      </c>
      <c r="CS26" s="9">
        <v>2463</v>
      </c>
      <c r="CT26" s="9">
        <v>2963</v>
      </c>
      <c r="CU26" s="9">
        <v>2719</v>
      </c>
      <c r="CV26" s="9">
        <v>4226</v>
      </c>
      <c r="CW26" s="9">
        <v>3334</v>
      </c>
      <c r="CX26" s="9">
        <v>3141</v>
      </c>
      <c r="CY26" s="9">
        <v>2735</v>
      </c>
    </row>
    <row r="27" spans="1:103" x14ac:dyDescent="0.25">
      <c r="A27" s="12" t="s">
        <v>26</v>
      </c>
      <c r="B27" s="9">
        <v>171110</v>
      </c>
      <c r="C27" s="9">
        <v>34447</v>
      </c>
      <c r="D27" s="9">
        <v>31900</v>
      </c>
      <c r="E27" s="9">
        <v>10056</v>
      </c>
      <c r="F27" s="9">
        <v>33869</v>
      </c>
      <c r="G27" s="9">
        <v>16036</v>
      </c>
      <c r="H27" s="9">
        <v>9271</v>
      </c>
      <c r="I27" s="9">
        <v>6008</v>
      </c>
      <c r="J27" s="9">
        <v>1438</v>
      </c>
      <c r="K27" s="9">
        <v>4005</v>
      </c>
      <c r="L27" s="9">
        <v>3249</v>
      </c>
      <c r="M27" s="9">
        <v>2217</v>
      </c>
      <c r="N27" s="9">
        <v>2835</v>
      </c>
      <c r="O27" s="9">
        <v>5956</v>
      </c>
      <c r="P27" s="9">
        <v>3862</v>
      </c>
      <c r="Q27" s="9">
        <v>4184</v>
      </c>
      <c r="R27" s="9">
        <v>10870</v>
      </c>
      <c r="S27" s="9">
        <v>1763</v>
      </c>
      <c r="T27" s="9">
        <v>3431</v>
      </c>
      <c r="U27" s="9">
        <v>4241</v>
      </c>
      <c r="V27" s="9">
        <v>2273</v>
      </c>
      <c r="W27" s="9">
        <v>1064</v>
      </c>
      <c r="X27" s="9">
        <v>8696</v>
      </c>
      <c r="Y27" s="9">
        <v>1672</v>
      </c>
      <c r="Z27" s="9">
        <v>4155</v>
      </c>
      <c r="AA27" s="9">
        <v>3080</v>
      </c>
      <c r="AB27" s="9">
        <v>3062</v>
      </c>
      <c r="AC27" s="9">
        <v>5250</v>
      </c>
      <c r="AD27" s="9">
        <v>2141</v>
      </c>
      <c r="AE27" s="9">
        <v>11132</v>
      </c>
      <c r="AF27" s="9">
        <v>3663</v>
      </c>
      <c r="AG27" s="9">
        <v>2042</v>
      </c>
      <c r="AH27" s="9">
        <v>2863</v>
      </c>
      <c r="AI27" s="9">
        <v>2011</v>
      </c>
      <c r="AJ27" s="9">
        <v>2191</v>
      </c>
      <c r="AK27" s="9">
        <v>1049</v>
      </c>
      <c r="AL27" s="9">
        <v>2127</v>
      </c>
      <c r="AM27" s="9">
        <v>5677</v>
      </c>
      <c r="AN27" s="9">
        <v>3868</v>
      </c>
      <c r="AO27" s="9">
        <v>5219</v>
      </c>
      <c r="AP27" s="9">
        <v>1778</v>
      </c>
      <c r="AQ27" s="9">
        <v>1925</v>
      </c>
      <c r="AR27" s="9">
        <v>872</v>
      </c>
      <c r="AS27" s="9">
        <v>3456</v>
      </c>
      <c r="AT27" s="9">
        <v>3102</v>
      </c>
      <c r="AU27" s="9">
        <v>1710</v>
      </c>
      <c r="AV27" s="9">
        <v>3047</v>
      </c>
      <c r="AW27" s="9">
        <v>1988</v>
      </c>
      <c r="AX27" s="9">
        <v>2585</v>
      </c>
      <c r="AY27" s="9">
        <v>2775</v>
      </c>
      <c r="AZ27" s="9">
        <v>2127</v>
      </c>
      <c r="BA27" s="9">
        <v>2309</v>
      </c>
      <c r="BB27" s="9">
        <v>2108</v>
      </c>
      <c r="BC27" s="9">
        <v>5361</v>
      </c>
      <c r="BD27" s="9">
        <v>4361</v>
      </c>
      <c r="BE27" s="9">
        <v>2488</v>
      </c>
      <c r="BF27" s="9">
        <v>4617</v>
      </c>
      <c r="BG27" s="9">
        <v>5466</v>
      </c>
      <c r="BH27" s="9">
        <v>4619</v>
      </c>
      <c r="BI27" s="9">
        <v>4810</v>
      </c>
      <c r="BJ27" s="9">
        <v>6181</v>
      </c>
      <c r="BK27" s="9">
        <v>1530</v>
      </c>
      <c r="BL27" s="9">
        <v>2179</v>
      </c>
      <c r="BM27" s="9">
        <v>1720</v>
      </c>
      <c r="BN27" s="9">
        <v>6652</v>
      </c>
      <c r="BO27" s="9">
        <v>1911</v>
      </c>
      <c r="BP27" s="9">
        <v>3509</v>
      </c>
      <c r="BQ27" s="9">
        <v>1846</v>
      </c>
      <c r="BR27" s="9">
        <v>1336</v>
      </c>
      <c r="BS27" s="9">
        <v>2721</v>
      </c>
      <c r="BT27" s="9">
        <v>5390</v>
      </c>
      <c r="BU27" s="9">
        <v>6305</v>
      </c>
      <c r="BV27" s="9">
        <v>948</v>
      </c>
      <c r="BW27" s="9">
        <v>3186</v>
      </c>
      <c r="BX27" s="9">
        <v>1767</v>
      </c>
      <c r="BY27" s="9">
        <v>3446</v>
      </c>
      <c r="BZ27" s="9">
        <v>967</v>
      </c>
      <c r="CA27" s="9">
        <v>2899</v>
      </c>
      <c r="CB27" s="9">
        <v>2514</v>
      </c>
      <c r="CC27" s="9">
        <v>2333</v>
      </c>
      <c r="CD27" s="9">
        <v>5764</v>
      </c>
      <c r="CE27" s="9">
        <v>2121</v>
      </c>
      <c r="CF27" s="9">
        <v>1590</v>
      </c>
      <c r="CG27" s="9">
        <v>5142</v>
      </c>
      <c r="CH27" s="9">
        <v>4473</v>
      </c>
      <c r="CI27" s="9">
        <v>4870</v>
      </c>
      <c r="CJ27" s="9">
        <v>2204</v>
      </c>
      <c r="CK27" s="9">
        <v>4335</v>
      </c>
      <c r="CL27" s="9">
        <v>2766</v>
      </c>
      <c r="CM27" s="9">
        <v>2268</v>
      </c>
      <c r="CN27" s="9">
        <v>2924</v>
      </c>
      <c r="CO27" s="9">
        <v>1229</v>
      </c>
      <c r="CP27" s="9">
        <v>3380</v>
      </c>
      <c r="CQ27" s="9">
        <v>5277</v>
      </c>
      <c r="CR27" s="9">
        <v>1738</v>
      </c>
      <c r="CS27" s="9">
        <v>2463</v>
      </c>
      <c r="CT27" s="9">
        <v>2963</v>
      </c>
      <c r="CU27" s="9">
        <v>2719</v>
      </c>
      <c r="CV27" s="9">
        <v>4226</v>
      </c>
      <c r="CW27" s="9">
        <v>3334</v>
      </c>
      <c r="CX27" s="9">
        <v>3141</v>
      </c>
      <c r="CY27" s="9">
        <v>2735</v>
      </c>
    </row>
    <row r="28" spans="1:103" x14ac:dyDescent="0.25">
      <c r="A28" s="12" t="s">
        <v>27</v>
      </c>
      <c r="B28" s="9">
        <v>171110</v>
      </c>
      <c r="C28" s="9">
        <v>34447</v>
      </c>
      <c r="D28" s="9">
        <v>31900</v>
      </c>
      <c r="E28" s="9">
        <v>10056</v>
      </c>
      <c r="F28" s="9">
        <v>33869</v>
      </c>
      <c r="G28" s="9">
        <v>16036</v>
      </c>
      <c r="H28" s="9">
        <v>9271</v>
      </c>
      <c r="I28" s="9">
        <v>6008</v>
      </c>
      <c r="J28" s="9">
        <v>1438</v>
      </c>
      <c r="K28" s="9">
        <v>4005</v>
      </c>
      <c r="L28" s="9">
        <v>3249</v>
      </c>
      <c r="M28" s="9">
        <v>2217</v>
      </c>
      <c r="N28" s="9">
        <v>2835</v>
      </c>
      <c r="O28" s="9">
        <v>5956</v>
      </c>
      <c r="P28" s="9">
        <v>3862</v>
      </c>
      <c r="Q28" s="9">
        <v>4184</v>
      </c>
      <c r="R28" s="9">
        <v>10870</v>
      </c>
      <c r="S28" s="9">
        <v>1763</v>
      </c>
      <c r="T28" s="9">
        <v>3431</v>
      </c>
      <c r="U28" s="9">
        <v>4241</v>
      </c>
      <c r="V28" s="9">
        <v>2273</v>
      </c>
      <c r="W28" s="9">
        <v>1064</v>
      </c>
      <c r="X28" s="9">
        <v>8696</v>
      </c>
      <c r="Y28" s="9">
        <v>1672</v>
      </c>
      <c r="Z28" s="9">
        <v>4155</v>
      </c>
      <c r="AA28" s="9">
        <v>3080</v>
      </c>
      <c r="AB28" s="9">
        <v>3062</v>
      </c>
      <c r="AC28" s="9">
        <v>5250</v>
      </c>
      <c r="AD28" s="9">
        <v>2141</v>
      </c>
      <c r="AE28" s="9">
        <v>11132</v>
      </c>
      <c r="AF28" s="9">
        <v>3663</v>
      </c>
      <c r="AG28" s="9">
        <v>2042</v>
      </c>
      <c r="AH28" s="9">
        <v>2863</v>
      </c>
      <c r="AI28" s="9">
        <v>2011</v>
      </c>
      <c r="AJ28" s="9">
        <v>2191</v>
      </c>
      <c r="AK28" s="9">
        <v>1049</v>
      </c>
      <c r="AL28" s="9">
        <v>2127</v>
      </c>
      <c r="AM28" s="9">
        <v>5677</v>
      </c>
      <c r="AN28" s="9">
        <v>3868</v>
      </c>
      <c r="AO28" s="9">
        <v>5219</v>
      </c>
      <c r="AP28" s="9">
        <v>1778</v>
      </c>
      <c r="AQ28" s="9">
        <v>1925</v>
      </c>
      <c r="AR28" s="9">
        <v>872</v>
      </c>
      <c r="AS28" s="9">
        <v>3456</v>
      </c>
      <c r="AT28" s="9">
        <v>3102</v>
      </c>
      <c r="AU28" s="9">
        <v>1710</v>
      </c>
      <c r="AV28" s="9">
        <v>3047</v>
      </c>
      <c r="AW28" s="9">
        <v>1988</v>
      </c>
      <c r="AX28" s="9">
        <v>2585</v>
      </c>
      <c r="AY28" s="9">
        <v>2775</v>
      </c>
      <c r="AZ28" s="9">
        <v>2127</v>
      </c>
      <c r="BA28" s="9">
        <v>2309</v>
      </c>
      <c r="BB28" s="9">
        <v>2108</v>
      </c>
      <c r="BC28" s="9">
        <v>5361</v>
      </c>
      <c r="BD28" s="9">
        <v>4361</v>
      </c>
      <c r="BE28" s="9">
        <v>2488</v>
      </c>
      <c r="BF28" s="9">
        <v>4617</v>
      </c>
      <c r="BG28" s="9">
        <v>5466</v>
      </c>
      <c r="BH28" s="9">
        <v>4619</v>
      </c>
      <c r="BI28" s="9">
        <v>4810</v>
      </c>
      <c r="BJ28" s="9">
        <v>6181</v>
      </c>
      <c r="BK28" s="9">
        <v>1530</v>
      </c>
      <c r="BL28" s="9">
        <v>2179</v>
      </c>
      <c r="BM28" s="9">
        <v>1720</v>
      </c>
      <c r="BN28" s="9">
        <v>6652</v>
      </c>
      <c r="BO28" s="9">
        <v>1911</v>
      </c>
      <c r="BP28" s="9">
        <v>3509</v>
      </c>
      <c r="BQ28" s="9">
        <v>1846</v>
      </c>
      <c r="BR28" s="9">
        <v>1336</v>
      </c>
      <c r="BS28" s="9">
        <v>2721</v>
      </c>
      <c r="BT28" s="9">
        <v>5390</v>
      </c>
      <c r="BU28" s="9">
        <v>6305</v>
      </c>
      <c r="BV28" s="9">
        <v>948</v>
      </c>
      <c r="BW28" s="9">
        <v>3186</v>
      </c>
      <c r="BX28" s="9">
        <v>1767</v>
      </c>
      <c r="BY28" s="9">
        <v>3446</v>
      </c>
      <c r="BZ28" s="9">
        <v>967</v>
      </c>
      <c r="CA28" s="9">
        <v>2899</v>
      </c>
      <c r="CB28" s="9">
        <v>2514</v>
      </c>
      <c r="CC28" s="9">
        <v>2333</v>
      </c>
      <c r="CD28" s="9">
        <v>5764</v>
      </c>
      <c r="CE28" s="9">
        <v>2121</v>
      </c>
      <c r="CF28" s="9">
        <v>1590</v>
      </c>
      <c r="CG28" s="9">
        <v>5142</v>
      </c>
      <c r="CH28" s="9">
        <v>4473</v>
      </c>
      <c r="CI28" s="9">
        <v>4870</v>
      </c>
      <c r="CJ28" s="9">
        <v>2204</v>
      </c>
      <c r="CK28" s="9">
        <v>4335</v>
      </c>
      <c r="CL28" s="9">
        <v>2766</v>
      </c>
      <c r="CM28" s="9">
        <v>2268</v>
      </c>
      <c r="CN28" s="9">
        <v>2924</v>
      </c>
      <c r="CO28" s="9">
        <v>1229</v>
      </c>
      <c r="CP28" s="9">
        <v>3380</v>
      </c>
      <c r="CQ28" s="9">
        <v>5277</v>
      </c>
      <c r="CR28" s="9">
        <v>1738</v>
      </c>
      <c r="CS28" s="9">
        <v>2463</v>
      </c>
      <c r="CT28" s="9">
        <v>2963</v>
      </c>
      <c r="CU28" s="9">
        <v>2719</v>
      </c>
      <c r="CV28" s="9">
        <v>4226</v>
      </c>
      <c r="CW28" s="9">
        <v>3334</v>
      </c>
      <c r="CX28" s="9">
        <v>3141</v>
      </c>
      <c r="CY28" s="9">
        <v>2735</v>
      </c>
    </row>
    <row r="29" spans="1:103" x14ac:dyDescent="0.25">
      <c r="A29" s="12" t="s">
        <v>28</v>
      </c>
      <c r="B29" s="9">
        <v>171110</v>
      </c>
      <c r="C29" s="9">
        <v>34447</v>
      </c>
      <c r="D29" s="9">
        <v>31900</v>
      </c>
      <c r="E29" s="9">
        <v>10056</v>
      </c>
      <c r="F29" s="9">
        <v>33869</v>
      </c>
      <c r="G29" s="9">
        <v>16036</v>
      </c>
      <c r="H29" s="9">
        <v>9271</v>
      </c>
      <c r="I29" s="9">
        <v>6008</v>
      </c>
      <c r="J29" s="9">
        <v>1438</v>
      </c>
      <c r="K29" s="9">
        <v>4005</v>
      </c>
      <c r="L29" s="9">
        <v>3249</v>
      </c>
      <c r="M29" s="9">
        <v>2217</v>
      </c>
      <c r="N29" s="9">
        <v>2835</v>
      </c>
      <c r="O29" s="9">
        <v>5956</v>
      </c>
      <c r="P29" s="9">
        <v>3862</v>
      </c>
      <c r="Q29" s="9">
        <v>4184</v>
      </c>
      <c r="R29" s="9">
        <v>10870</v>
      </c>
      <c r="S29" s="9">
        <v>1763</v>
      </c>
      <c r="T29" s="9">
        <v>3431</v>
      </c>
      <c r="U29" s="9">
        <v>4241</v>
      </c>
      <c r="V29" s="9">
        <v>2273</v>
      </c>
      <c r="W29" s="9">
        <v>1064</v>
      </c>
      <c r="X29" s="9">
        <v>8696</v>
      </c>
      <c r="Y29" s="9">
        <v>1672</v>
      </c>
      <c r="Z29" s="9">
        <v>4155</v>
      </c>
      <c r="AA29" s="9">
        <v>3080</v>
      </c>
      <c r="AB29" s="9">
        <v>3062</v>
      </c>
      <c r="AC29" s="9">
        <v>5250</v>
      </c>
      <c r="AD29" s="9">
        <v>2141</v>
      </c>
      <c r="AE29" s="9">
        <v>11132</v>
      </c>
      <c r="AF29" s="9">
        <v>3663</v>
      </c>
      <c r="AG29" s="9">
        <v>2042</v>
      </c>
      <c r="AH29" s="9">
        <v>2863</v>
      </c>
      <c r="AI29" s="9">
        <v>2011</v>
      </c>
      <c r="AJ29" s="9">
        <v>2191</v>
      </c>
      <c r="AK29" s="9">
        <v>1049</v>
      </c>
      <c r="AL29" s="9">
        <v>2127</v>
      </c>
      <c r="AM29" s="9">
        <v>5677</v>
      </c>
      <c r="AN29" s="9">
        <v>3868</v>
      </c>
      <c r="AO29" s="9">
        <v>5219</v>
      </c>
      <c r="AP29" s="9">
        <v>1778</v>
      </c>
      <c r="AQ29" s="9">
        <v>1925</v>
      </c>
      <c r="AR29" s="9">
        <v>872</v>
      </c>
      <c r="AS29" s="9">
        <v>3456</v>
      </c>
      <c r="AT29" s="9">
        <v>3102</v>
      </c>
      <c r="AU29" s="9">
        <v>1710</v>
      </c>
      <c r="AV29" s="9">
        <v>3047</v>
      </c>
      <c r="AW29" s="9">
        <v>1988</v>
      </c>
      <c r="AX29" s="9">
        <v>2585</v>
      </c>
      <c r="AY29" s="9">
        <v>2775</v>
      </c>
      <c r="AZ29" s="9">
        <v>2127</v>
      </c>
      <c r="BA29" s="9">
        <v>2309</v>
      </c>
      <c r="BB29" s="9">
        <v>2108</v>
      </c>
      <c r="BC29" s="9">
        <v>5361</v>
      </c>
      <c r="BD29" s="9">
        <v>4361</v>
      </c>
      <c r="BE29" s="9">
        <v>2488</v>
      </c>
      <c r="BF29" s="9">
        <v>4617</v>
      </c>
      <c r="BG29" s="9">
        <v>5466</v>
      </c>
      <c r="BH29" s="9">
        <v>4619</v>
      </c>
      <c r="BI29" s="9">
        <v>4810</v>
      </c>
      <c r="BJ29" s="9">
        <v>6181</v>
      </c>
      <c r="BK29" s="9">
        <v>1530</v>
      </c>
      <c r="BL29" s="9">
        <v>2179</v>
      </c>
      <c r="BM29" s="9">
        <v>1720</v>
      </c>
      <c r="BN29" s="9">
        <v>6652</v>
      </c>
      <c r="BO29" s="9">
        <v>1911</v>
      </c>
      <c r="BP29" s="9">
        <v>3509</v>
      </c>
      <c r="BQ29" s="9">
        <v>1846</v>
      </c>
      <c r="BR29" s="9">
        <v>1336</v>
      </c>
      <c r="BS29" s="9">
        <v>2721</v>
      </c>
      <c r="BT29" s="9">
        <v>5390</v>
      </c>
      <c r="BU29" s="9">
        <v>6305</v>
      </c>
      <c r="BV29" s="9">
        <v>948</v>
      </c>
      <c r="BW29" s="9">
        <v>3186</v>
      </c>
      <c r="BX29" s="9">
        <v>1767</v>
      </c>
      <c r="BY29" s="9">
        <v>3446</v>
      </c>
      <c r="BZ29" s="9">
        <v>967</v>
      </c>
      <c r="CA29" s="9">
        <v>2899</v>
      </c>
      <c r="CB29" s="9">
        <v>2514</v>
      </c>
      <c r="CC29" s="9">
        <v>2333</v>
      </c>
      <c r="CD29" s="9">
        <v>5764</v>
      </c>
      <c r="CE29" s="9">
        <v>2121</v>
      </c>
      <c r="CF29" s="9">
        <v>1590</v>
      </c>
      <c r="CG29" s="9">
        <v>5142</v>
      </c>
      <c r="CH29" s="9">
        <v>4473</v>
      </c>
      <c r="CI29" s="9">
        <v>4870</v>
      </c>
      <c r="CJ29" s="9">
        <v>2204</v>
      </c>
      <c r="CK29" s="9">
        <v>4335</v>
      </c>
      <c r="CL29" s="9">
        <v>2766</v>
      </c>
      <c r="CM29" s="9">
        <v>2268</v>
      </c>
      <c r="CN29" s="9">
        <v>2924</v>
      </c>
      <c r="CO29" s="9">
        <v>1229</v>
      </c>
      <c r="CP29" s="9">
        <v>3380</v>
      </c>
      <c r="CQ29" s="9">
        <v>5277</v>
      </c>
      <c r="CR29" s="9">
        <v>1738</v>
      </c>
      <c r="CS29" s="9">
        <v>2463</v>
      </c>
      <c r="CT29" s="9">
        <v>2963</v>
      </c>
      <c r="CU29" s="9">
        <v>2719</v>
      </c>
      <c r="CV29" s="9">
        <v>4226</v>
      </c>
      <c r="CW29" s="9">
        <v>3334</v>
      </c>
      <c r="CX29" s="9">
        <v>3141</v>
      </c>
      <c r="CY29" s="9">
        <v>2735</v>
      </c>
    </row>
    <row r="30" spans="1:103" x14ac:dyDescent="0.25">
      <c r="A30" s="12" t="s">
        <v>29</v>
      </c>
      <c r="B30" s="9">
        <v>171110</v>
      </c>
      <c r="C30" s="9">
        <v>34447</v>
      </c>
      <c r="D30" s="9">
        <v>31900</v>
      </c>
      <c r="E30" s="9">
        <v>10056</v>
      </c>
      <c r="F30" s="9">
        <v>33869</v>
      </c>
      <c r="G30" s="9">
        <v>16036</v>
      </c>
      <c r="H30" s="9">
        <v>9271</v>
      </c>
      <c r="I30" s="9">
        <v>6008</v>
      </c>
      <c r="J30" s="9">
        <v>1438</v>
      </c>
      <c r="K30" s="9">
        <v>4005</v>
      </c>
      <c r="L30" s="9">
        <v>3249</v>
      </c>
      <c r="M30" s="9">
        <v>2217</v>
      </c>
      <c r="N30" s="9">
        <v>2835</v>
      </c>
      <c r="O30" s="9">
        <v>5956</v>
      </c>
      <c r="P30" s="9">
        <v>3862</v>
      </c>
      <c r="Q30" s="9">
        <v>4184</v>
      </c>
      <c r="R30" s="9">
        <v>10870</v>
      </c>
      <c r="S30" s="9">
        <v>1763</v>
      </c>
      <c r="T30" s="9">
        <v>3431</v>
      </c>
      <c r="U30" s="9">
        <v>4241</v>
      </c>
      <c r="V30" s="9">
        <v>2273</v>
      </c>
      <c r="W30" s="9">
        <v>1064</v>
      </c>
      <c r="X30" s="9">
        <v>8696</v>
      </c>
      <c r="Y30" s="9">
        <v>1672</v>
      </c>
      <c r="Z30" s="9">
        <v>4155</v>
      </c>
      <c r="AA30" s="9">
        <v>3080</v>
      </c>
      <c r="AB30" s="9">
        <v>3062</v>
      </c>
      <c r="AC30" s="9">
        <v>5250</v>
      </c>
      <c r="AD30" s="9">
        <v>2141</v>
      </c>
      <c r="AE30" s="9">
        <v>11132</v>
      </c>
      <c r="AF30" s="9">
        <v>3663</v>
      </c>
      <c r="AG30" s="9">
        <v>2042</v>
      </c>
      <c r="AH30" s="9">
        <v>2863</v>
      </c>
      <c r="AI30" s="9">
        <v>2011</v>
      </c>
      <c r="AJ30" s="9">
        <v>2191</v>
      </c>
      <c r="AK30" s="9">
        <v>1049</v>
      </c>
      <c r="AL30" s="9">
        <v>2127</v>
      </c>
      <c r="AM30" s="9">
        <v>5677</v>
      </c>
      <c r="AN30" s="9">
        <v>3868</v>
      </c>
      <c r="AO30" s="9">
        <v>5219</v>
      </c>
      <c r="AP30" s="9">
        <v>1778</v>
      </c>
      <c r="AQ30" s="9">
        <v>1925</v>
      </c>
      <c r="AR30" s="9">
        <v>872</v>
      </c>
      <c r="AS30" s="9">
        <v>3456</v>
      </c>
      <c r="AT30" s="9">
        <v>3102</v>
      </c>
      <c r="AU30" s="9">
        <v>1710</v>
      </c>
      <c r="AV30" s="9">
        <v>3047</v>
      </c>
      <c r="AW30" s="9">
        <v>1988</v>
      </c>
      <c r="AX30" s="9">
        <v>2585</v>
      </c>
      <c r="AY30" s="9">
        <v>2775</v>
      </c>
      <c r="AZ30" s="9">
        <v>2127</v>
      </c>
      <c r="BA30" s="9">
        <v>2309</v>
      </c>
      <c r="BB30" s="9">
        <v>2108</v>
      </c>
      <c r="BC30" s="9">
        <v>5361</v>
      </c>
      <c r="BD30" s="9">
        <v>4361</v>
      </c>
      <c r="BE30" s="9">
        <v>2488</v>
      </c>
      <c r="BF30" s="9">
        <v>4617</v>
      </c>
      <c r="BG30" s="9">
        <v>5466</v>
      </c>
      <c r="BH30" s="9">
        <v>4619</v>
      </c>
      <c r="BI30" s="9">
        <v>4810</v>
      </c>
      <c r="BJ30" s="9">
        <v>6181</v>
      </c>
      <c r="BK30" s="9">
        <v>1530</v>
      </c>
      <c r="BL30" s="9">
        <v>2179</v>
      </c>
      <c r="BM30" s="9">
        <v>1720</v>
      </c>
      <c r="BN30" s="9">
        <v>6652</v>
      </c>
      <c r="BO30" s="9">
        <v>1911</v>
      </c>
      <c r="BP30" s="9">
        <v>3509</v>
      </c>
      <c r="BQ30" s="9">
        <v>1846</v>
      </c>
      <c r="BR30" s="9">
        <v>1336</v>
      </c>
      <c r="BS30" s="9">
        <v>2721</v>
      </c>
      <c r="BT30" s="9">
        <v>5390</v>
      </c>
      <c r="BU30" s="9">
        <v>6305</v>
      </c>
      <c r="BV30" s="9">
        <v>948</v>
      </c>
      <c r="BW30" s="9">
        <v>3186</v>
      </c>
      <c r="BX30" s="9">
        <v>1767</v>
      </c>
      <c r="BY30" s="9">
        <v>3446</v>
      </c>
      <c r="BZ30" s="9">
        <v>967</v>
      </c>
      <c r="CA30" s="9">
        <v>2899</v>
      </c>
      <c r="CB30" s="9">
        <v>2514</v>
      </c>
      <c r="CC30" s="9">
        <v>2333</v>
      </c>
      <c r="CD30" s="9">
        <v>5764</v>
      </c>
      <c r="CE30" s="9">
        <v>2121</v>
      </c>
      <c r="CF30" s="9">
        <v>1590</v>
      </c>
      <c r="CG30" s="9">
        <v>5142</v>
      </c>
      <c r="CH30" s="9">
        <v>4473</v>
      </c>
      <c r="CI30" s="9">
        <v>4870</v>
      </c>
      <c r="CJ30" s="9">
        <v>2204</v>
      </c>
      <c r="CK30" s="9">
        <v>4335</v>
      </c>
      <c r="CL30" s="9">
        <v>2766</v>
      </c>
      <c r="CM30" s="9">
        <v>2268</v>
      </c>
      <c r="CN30" s="9">
        <v>2924</v>
      </c>
      <c r="CO30" s="9">
        <v>1229</v>
      </c>
      <c r="CP30" s="9">
        <v>3380</v>
      </c>
      <c r="CQ30" s="9">
        <v>5277</v>
      </c>
      <c r="CR30" s="9">
        <v>1738</v>
      </c>
      <c r="CS30" s="9">
        <v>2463</v>
      </c>
      <c r="CT30" s="9">
        <v>2963</v>
      </c>
      <c r="CU30" s="9">
        <v>2719</v>
      </c>
      <c r="CV30" s="9">
        <v>4226</v>
      </c>
      <c r="CW30" s="9">
        <v>3334</v>
      </c>
      <c r="CX30" s="9">
        <v>3141</v>
      </c>
      <c r="CY30" s="9">
        <v>2735</v>
      </c>
    </row>
    <row r="31" spans="1:103" x14ac:dyDescent="0.25">
      <c r="A31" s="12" t="s">
        <v>30</v>
      </c>
      <c r="B31" s="9">
        <v>171110</v>
      </c>
      <c r="C31" s="9">
        <v>34447</v>
      </c>
      <c r="D31" s="9">
        <v>31900</v>
      </c>
      <c r="E31" s="9">
        <v>10056</v>
      </c>
      <c r="F31" s="9">
        <v>33869</v>
      </c>
      <c r="G31" s="9">
        <v>16036</v>
      </c>
      <c r="H31" s="9">
        <v>9271</v>
      </c>
      <c r="I31" s="9">
        <v>6008</v>
      </c>
      <c r="J31" s="9">
        <v>1438</v>
      </c>
      <c r="K31" s="9">
        <v>4005</v>
      </c>
      <c r="L31" s="9">
        <v>3249</v>
      </c>
      <c r="M31" s="9">
        <v>2217</v>
      </c>
      <c r="N31" s="9">
        <v>2835</v>
      </c>
      <c r="O31" s="9">
        <v>5956</v>
      </c>
      <c r="P31" s="9">
        <v>3862</v>
      </c>
      <c r="Q31" s="9">
        <v>4184</v>
      </c>
      <c r="R31" s="9">
        <v>10870</v>
      </c>
      <c r="S31" s="9">
        <v>1763</v>
      </c>
      <c r="T31" s="9">
        <v>3431</v>
      </c>
      <c r="U31" s="9">
        <v>4241</v>
      </c>
      <c r="V31" s="9">
        <v>2273</v>
      </c>
      <c r="W31" s="9">
        <v>1064</v>
      </c>
      <c r="X31" s="9">
        <v>8696</v>
      </c>
      <c r="Y31" s="9">
        <v>1672</v>
      </c>
      <c r="Z31" s="9">
        <v>4155</v>
      </c>
      <c r="AA31" s="9">
        <v>3080</v>
      </c>
      <c r="AB31" s="9">
        <v>3062</v>
      </c>
      <c r="AC31" s="9">
        <v>5250</v>
      </c>
      <c r="AD31" s="9">
        <v>2141</v>
      </c>
      <c r="AE31" s="9">
        <v>11132</v>
      </c>
      <c r="AF31" s="9">
        <v>3663</v>
      </c>
      <c r="AG31" s="9">
        <v>2042</v>
      </c>
      <c r="AH31" s="9">
        <v>2863</v>
      </c>
      <c r="AI31" s="9">
        <v>2011</v>
      </c>
      <c r="AJ31" s="9">
        <v>2191</v>
      </c>
      <c r="AK31" s="9">
        <v>1049</v>
      </c>
      <c r="AL31" s="9">
        <v>2127</v>
      </c>
      <c r="AM31" s="9">
        <v>5677</v>
      </c>
      <c r="AN31" s="9">
        <v>3868</v>
      </c>
      <c r="AO31" s="9">
        <v>5219</v>
      </c>
      <c r="AP31" s="9">
        <v>1778</v>
      </c>
      <c r="AQ31" s="9">
        <v>1925</v>
      </c>
      <c r="AR31" s="9">
        <v>872</v>
      </c>
      <c r="AS31" s="9">
        <v>3456</v>
      </c>
      <c r="AT31" s="9">
        <v>3102</v>
      </c>
      <c r="AU31" s="9">
        <v>1710</v>
      </c>
      <c r="AV31" s="9">
        <v>3047</v>
      </c>
      <c r="AW31" s="9">
        <v>1988</v>
      </c>
      <c r="AX31" s="9">
        <v>2585</v>
      </c>
      <c r="AY31" s="9">
        <v>2775</v>
      </c>
      <c r="AZ31" s="9">
        <v>2127</v>
      </c>
      <c r="BA31" s="9">
        <v>2309</v>
      </c>
      <c r="BB31" s="9">
        <v>2108</v>
      </c>
      <c r="BC31" s="9">
        <v>5361</v>
      </c>
      <c r="BD31" s="9">
        <v>4361</v>
      </c>
      <c r="BE31" s="9">
        <v>2488</v>
      </c>
      <c r="BF31" s="9">
        <v>4617</v>
      </c>
      <c r="BG31" s="9">
        <v>5466</v>
      </c>
      <c r="BH31" s="9">
        <v>4619</v>
      </c>
      <c r="BI31" s="9">
        <v>4810</v>
      </c>
      <c r="BJ31" s="9">
        <v>6181</v>
      </c>
      <c r="BK31" s="9">
        <v>1530</v>
      </c>
      <c r="BL31" s="9">
        <v>2179</v>
      </c>
      <c r="BM31" s="9">
        <v>1720</v>
      </c>
      <c r="BN31" s="9">
        <v>6652</v>
      </c>
      <c r="BO31" s="9">
        <v>1911</v>
      </c>
      <c r="BP31" s="9">
        <v>3509</v>
      </c>
      <c r="BQ31" s="9">
        <v>1846</v>
      </c>
      <c r="BR31" s="9">
        <v>1336</v>
      </c>
      <c r="BS31" s="9">
        <v>2721</v>
      </c>
      <c r="BT31" s="9">
        <v>5390</v>
      </c>
      <c r="BU31" s="9">
        <v>6305</v>
      </c>
      <c r="BV31" s="9">
        <v>948</v>
      </c>
      <c r="BW31" s="9">
        <v>3186</v>
      </c>
      <c r="BX31" s="9">
        <v>1767</v>
      </c>
      <c r="BY31" s="9">
        <v>3446</v>
      </c>
      <c r="BZ31" s="9">
        <v>967</v>
      </c>
      <c r="CA31" s="9">
        <v>2899</v>
      </c>
      <c r="CB31" s="9">
        <v>2514</v>
      </c>
      <c r="CC31" s="9">
        <v>2333</v>
      </c>
      <c r="CD31" s="9">
        <v>5764</v>
      </c>
      <c r="CE31" s="9">
        <v>2121</v>
      </c>
      <c r="CF31" s="9">
        <v>1590</v>
      </c>
      <c r="CG31" s="9">
        <v>5142</v>
      </c>
      <c r="CH31" s="9">
        <v>4473</v>
      </c>
      <c r="CI31" s="9">
        <v>4870</v>
      </c>
      <c r="CJ31" s="9">
        <v>2204</v>
      </c>
      <c r="CK31" s="9">
        <v>4335</v>
      </c>
      <c r="CL31" s="9">
        <v>2766</v>
      </c>
      <c r="CM31" s="9">
        <v>2268</v>
      </c>
      <c r="CN31" s="9">
        <v>2924</v>
      </c>
      <c r="CO31" s="9">
        <v>1229</v>
      </c>
      <c r="CP31" s="9">
        <v>3380</v>
      </c>
      <c r="CQ31" s="9">
        <v>5277</v>
      </c>
      <c r="CR31" s="9">
        <v>1738</v>
      </c>
      <c r="CS31" s="9">
        <v>2463</v>
      </c>
      <c r="CT31" s="9">
        <v>2963</v>
      </c>
      <c r="CU31" s="9">
        <v>2719</v>
      </c>
      <c r="CV31" s="9">
        <v>4226</v>
      </c>
      <c r="CW31" s="9">
        <v>3334</v>
      </c>
      <c r="CX31" s="9">
        <v>3141</v>
      </c>
      <c r="CY31" s="9">
        <v>2735</v>
      </c>
    </row>
    <row r="32" spans="1:103" x14ac:dyDescent="0.25">
      <c r="A32" s="12" t="s">
        <v>31</v>
      </c>
      <c r="B32" s="9">
        <v>171110</v>
      </c>
      <c r="C32" s="9">
        <v>34447</v>
      </c>
      <c r="D32" s="9">
        <v>31900</v>
      </c>
      <c r="E32" s="9">
        <v>10056</v>
      </c>
      <c r="F32" s="9">
        <v>33869</v>
      </c>
      <c r="G32" s="9">
        <v>16036</v>
      </c>
      <c r="H32" s="9">
        <v>9271</v>
      </c>
      <c r="I32" s="9">
        <v>6008</v>
      </c>
      <c r="J32" s="9">
        <v>1438</v>
      </c>
      <c r="K32" s="9">
        <v>4005</v>
      </c>
      <c r="L32" s="9">
        <v>3249</v>
      </c>
      <c r="M32" s="9">
        <v>2217</v>
      </c>
      <c r="N32" s="9">
        <v>2835</v>
      </c>
      <c r="O32" s="9">
        <v>5956</v>
      </c>
      <c r="P32" s="9">
        <v>3862</v>
      </c>
      <c r="Q32" s="9">
        <v>4184</v>
      </c>
      <c r="R32" s="9">
        <v>10870</v>
      </c>
      <c r="S32" s="9">
        <v>1763</v>
      </c>
      <c r="T32" s="9">
        <v>3431</v>
      </c>
      <c r="U32" s="9">
        <v>4241</v>
      </c>
      <c r="V32" s="9">
        <v>2273</v>
      </c>
      <c r="W32" s="9">
        <v>1064</v>
      </c>
      <c r="X32" s="9">
        <v>8696</v>
      </c>
      <c r="Y32" s="9">
        <v>1672</v>
      </c>
      <c r="Z32" s="9">
        <v>4155</v>
      </c>
      <c r="AA32" s="9">
        <v>3080</v>
      </c>
      <c r="AB32" s="9">
        <v>3062</v>
      </c>
      <c r="AC32" s="9">
        <v>5250</v>
      </c>
      <c r="AD32" s="9">
        <v>2141</v>
      </c>
      <c r="AE32" s="9">
        <v>11132</v>
      </c>
      <c r="AF32" s="9">
        <v>3663</v>
      </c>
      <c r="AG32" s="9">
        <v>2042</v>
      </c>
      <c r="AH32" s="9">
        <v>2863</v>
      </c>
      <c r="AI32" s="9">
        <v>2011</v>
      </c>
      <c r="AJ32" s="9">
        <v>2191</v>
      </c>
      <c r="AK32" s="9">
        <v>1049</v>
      </c>
      <c r="AL32" s="9">
        <v>2127</v>
      </c>
      <c r="AM32" s="9">
        <v>5677</v>
      </c>
      <c r="AN32" s="9">
        <v>3868</v>
      </c>
      <c r="AO32" s="9">
        <v>5219</v>
      </c>
      <c r="AP32" s="9">
        <v>1778</v>
      </c>
      <c r="AQ32" s="9">
        <v>1925</v>
      </c>
      <c r="AR32" s="9">
        <v>872</v>
      </c>
      <c r="AS32" s="9">
        <v>3456</v>
      </c>
      <c r="AT32" s="9">
        <v>3102</v>
      </c>
      <c r="AU32" s="9">
        <v>1710</v>
      </c>
      <c r="AV32" s="9">
        <v>3047</v>
      </c>
      <c r="AW32" s="9">
        <v>1988</v>
      </c>
      <c r="AX32" s="9">
        <v>2585</v>
      </c>
      <c r="AY32" s="9">
        <v>2775</v>
      </c>
      <c r="AZ32" s="9">
        <v>2127</v>
      </c>
      <c r="BA32" s="9">
        <v>2309</v>
      </c>
      <c r="BB32" s="9">
        <v>2108</v>
      </c>
      <c r="BC32" s="9">
        <v>5361</v>
      </c>
      <c r="BD32" s="9">
        <v>4361</v>
      </c>
      <c r="BE32" s="9">
        <v>2488</v>
      </c>
      <c r="BF32" s="9">
        <v>4617</v>
      </c>
      <c r="BG32" s="9">
        <v>5466</v>
      </c>
      <c r="BH32" s="9">
        <v>4619</v>
      </c>
      <c r="BI32" s="9">
        <v>4810</v>
      </c>
      <c r="BJ32" s="9">
        <v>6181</v>
      </c>
      <c r="BK32" s="9">
        <v>1530</v>
      </c>
      <c r="BL32" s="9">
        <v>2179</v>
      </c>
      <c r="BM32" s="9">
        <v>1720</v>
      </c>
      <c r="BN32" s="9">
        <v>6652</v>
      </c>
      <c r="BO32" s="9">
        <v>1911</v>
      </c>
      <c r="BP32" s="9">
        <v>3509</v>
      </c>
      <c r="BQ32" s="9">
        <v>1846</v>
      </c>
      <c r="BR32" s="9">
        <v>1336</v>
      </c>
      <c r="BS32" s="9">
        <v>2721</v>
      </c>
      <c r="BT32" s="9">
        <v>5390</v>
      </c>
      <c r="BU32" s="9">
        <v>6305</v>
      </c>
      <c r="BV32" s="9">
        <v>948</v>
      </c>
      <c r="BW32" s="9">
        <v>3186</v>
      </c>
      <c r="BX32" s="9">
        <v>1767</v>
      </c>
      <c r="BY32" s="9">
        <v>3446</v>
      </c>
      <c r="BZ32" s="9">
        <v>967</v>
      </c>
      <c r="CA32" s="9">
        <v>2899</v>
      </c>
      <c r="CB32" s="9">
        <v>2514</v>
      </c>
      <c r="CC32" s="9">
        <v>2333</v>
      </c>
      <c r="CD32" s="9">
        <v>5764</v>
      </c>
      <c r="CE32" s="9">
        <v>2121</v>
      </c>
      <c r="CF32" s="9">
        <v>1590</v>
      </c>
      <c r="CG32" s="9">
        <v>5142</v>
      </c>
      <c r="CH32" s="9">
        <v>4473</v>
      </c>
      <c r="CI32" s="9">
        <v>4870</v>
      </c>
      <c r="CJ32" s="9">
        <v>2204</v>
      </c>
      <c r="CK32" s="9">
        <v>4335</v>
      </c>
      <c r="CL32" s="9">
        <v>2766</v>
      </c>
      <c r="CM32" s="9">
        <v>2268</v>
      </c>
      <c r="CN32" s="9">
        <v>2924</v>
      </c>
      <c r="CO32" s="9">
        <v>1229</v>
      </c>
      <c r="CP32" s="9">
        <v>3380</v>
      </c>
      <c r="CQ32" s="9">
        <v>5277</v>
      </c>
      <c r="CR32" s="9">
        <v>1738</v>
      </c>
      <c r="CS32" s="9">
        <v>2463</v>
      </c>
      <c r="CT32" s="9">
        <v>2963</v>
      </c>
      <c r="CU32" s="9">
        <v>2719</v>
      </c>
      <c r="CV32" s="9">
        <v>4226</v>
      </c>
      <c r="CW32" s="9">
        <v>3334</v>
      </c>
      <c r="CX32" s="9">
        <v>3141</v>
      </c>
      <c r="CY32" s="9">
        <v>2735</v>
      </c>
    </row>
    <row r="33" spans="1:103" x14ac:dyDescent="0.25">
      <c r="A33" s="12" t="s">
        <v>32</v>
      </c>
      <c r="B33" s="9">
        <v>171110</v>
      </c>
      <c r="C33" s="9">
        <v>34447</v>
      </c>
      <c r="D33" s="9">
        <v>31900</v>
      </c>
      <c r="E33" s="9">
        <v>10056</v>
      </c>
      <c r="F33" s="9">
        <v>33869</v>
      </c>
      <c r="G33" s="9">
        <v>16036</v>
      </c>
      <c r="H33" s="9">
        <v>9271</v>
      </c>
      <c r="I33" s="9">
        <v>6008</v>
      </c>
      <c r="J33" s="9">
        <v>1438</v>
      </c>
      <c r="K33" s="9">
        <v>4005</v>
      </c>
      <c r="L33" s="9">
        <v>3249</v>
      </c>
      <c r="M33" s="9">
        <v>2217</v>
      </c>
      <c r="N33" s="9">
        <v>2835</v>
      </c>
      <c r="O33" s="9">
        <v>5956</v>
      </c>
      <c r="P33" s="9">
        <v>3862</v>
      </c>
      <c r="Q33" s="9">
        <v>4184</v>
      </c>
      <c r="R33" s="9">
        <v>10870</v>
      </c>
      <c r="S33" s="9">
        <v>1763</v>
      </c>
      <c r="T33" s="9">
        <v>3431</v>
      </c>
      <c r="U33" s="9">
        <v>4241</v>
      </c>
      <c r="V33" s="9">
        <v>2273</v>
      </c>
      <c r="W33" s="9">
        <v>1064</v>
      </c>
      <c r="X33" s="9">
        <v>8696</v>
      </c>
      <c r="Y33" s="9">
        <v>1672</v>
      </c>
      <c r="Z33" s="9">
        <v>4155</v>
      </c>
      <c r="AA33" s="9">
        <v>3080</v>
      </c>
      <c r="AB33" s="9">
        <v>3062</v>
      </c>
      <c r="AC33" s="9">
        <v>5250</v>
      </c>
      <c r="AD33" s="9">
        <v>2141</v>
      </c>
      <c r="AE33" s="9">
        <v>11132</v>
      </c>
      <c r="AF33" s="9">
        <v>3663</v>
      </c>
      <c r="AG33" s="9">
        <v>2042</v>
      </c>
      <c r="AH33" s="9">
        <v>2863</v>
      </c>
      <c r="AI33" s="9">
        <v>2011</v>
      </c>
      <c r="AJ33" s="9">
        <v>2191</v>
      </c>
      <c r="AK33" s="9">
        <v>1049</v>
      </c>
      <c r="AL33" s="9">
        <v>2127</v>
      </c>
      <c r="AM33" s="9">
        <v>5677</v>
      </c>
      <c r="AN33" s="9">
        <v>3868</v>
      </c>
      <c r="AO33" s="9">
        <v>5219</v>
      </c>
      <c r="AP33" s="9">
        <v>1778</v>
      </c>
      <c r="AQ33" s="9">
        <v>1925</v>
      </c>
      <c r="AR33" s="9">
        <v>872</v>
      </c>
      <c r="AS33" s="9">
        <v>3456</v>
      </c>
      <c r="AT33" s="9">
        <v>3102</v>
      </c>
      <c r="AU33" s="9">
        <v>1710</v>
      </c>
      <c r="AV33" s="9">
        <v>3047</v>
      </c>
      <c r="AW33" s="9">
        <v>1988</v>
      </c>
      <c r="AX33" s="9">
        <v>2585</v>
      </c>
      <c r="AY33" s="9">
        <v>2775</v>
      </c>
      <c r="AZ33" s="9">
        <v>2127</v>
      </c>
      <c r="BA33" s="9">
        <v>2309</v>
      </c>
      <c r="BB33" s="9">
        <v>2108</v>
      </c>
      <c r="BC33" s="9">
        <v>5361</v>
      </c>
      <c r="BD33" s="9">
        <v>4361</v>
      </c>
      <c r="BE33" s="9">
        <v>2488</v>
      </c>
      <c r="BF33" s="9">
        <v>4617</v>
      </c>
      <c r="BG33" s="9">
        <v>5466</v>
      </c>
      <c r="BH33" s="9">
        <v>4619</v>
      </c>
      <c r="BI33" s="9">
        <v>4810</v>
      </c>
      <c r="BJ33" s="9">
        <v>6181</v>
      </c>
      <c r="BK33" s="9">
        <v>1530</v>
      </c>
      <c r="BL33" s="9">
        <v>2179</v>
      </c>
      <c r="BM33" s="9">
        <v>1720</v>
      </c>
      <c r="BN33" s="9">
        <v>6652</v>
      </c>
      <c r="BO33" s="9">
        <v>1911</v>
      </c>
      <c r="BP33" s="9">
        <v>3509</v>
      </c>
      <c r="BQ33" s="9">
        <v>1846</v>
      </c>
      <c r="BR33" s="9">
        <v>1336</v>
      </c>
      <c r="BS33" s="9">
        <v>2721</v>
      </c>
      <c r="BT33" s="9">
        <v>5390</v>
      </c>
      <c r="BU33" s="9">
        <v>6305</v>
      </c>
      <c r="BV33" s="9">
        <v>948</v>
      </c>
      <c r="BW33" s="9">
        <v>3186</v>
      </c>
      <c r="BX33" s="9">
        <v>1767</v>
      </c>
      <c r="BY33" s="9">
        <v>3446</v>
      </c>
      <c r="BZ33" s="9">
        <v>967</v>
      </c>
      <c r="CA33" s="9">
        <v>2899</v>
      </c>
      <c r="CB33" s="9">
        <v>2514</v>
      </c>
      <c r="CC33" s="9">
        <v>2333</v>
      </c>
      <c r="CD33" s="9">
        <v>5764</v>
      </c>
      <c r="CE33" s="9">
        <v>2121</v>
      </c>
      <c r="CF33" s="9">
        <v>1590</v>
      </c>
      <c r="CG33" s="9">
        <v>5142</v>
      </c>
      <c r="CH33" s="9">
        <v>4473</v>
      </c>
      <c r="CI33" s="9">
        <v>4870</v>
      </c>
      <c r="CJ33" s="9">
        <v>2204</v>
      </c>
      <c r="CK33" s="9">
        <v>4335</v>
      </c>
      <c r="CL33" s="9">
        <v>2766</v>
      </c>
      <c r="CM33" s="9">
        <v>2268</v>
      </c>
      <c r="CN33" s="9">
        <v>2924</v>
      </c>
      <c r="CO33" s="9">
        <v>1229</v>
      </c>
      <c r="CP33" s="9">
        <v>3380</v>
      </c>
      <c r="CQ33" s="9">
        <v>5277</v>
      </c>
      <c r="CR33" s="9">
        <v>1738</v>
      </c>
      <c r="CS33" s="9">
        <v>2463</v>
      </c>
      <c r="CT33" s="9">
        <v>2963</v>
      </c>
      <c r="CU33" s="9">
        <v>2719</v>
      </c>
      <c r="CV33" s="9">
        <v>4226</v>
      </c>
      <c r="CW33" s="9">
        <v>3334</v>
      </c>
      <c r="CX33" s="9">
        <v>3141</v>
      </c>
      <c r="CY33" s="9">
        <v>2735</v>
      </c>
    </row>
    <row r="34" spans="1:103" x14ac:dyDescent="0.25">
      <c r="A34" s="12" t="s">
        <v>33</v>
      </c>
      <c r="B34" s="9">
        <v>171110</v>
      </c>
      <c r="C34" s="9">
        <v>34447</v>
      </c>
      <c r="D34" s="9">
        <v>31900</v>
      </c>
      <c r="E34" s="9">
        <v>10056</v>
      </c>
      <c r="F34" s="9">
        <v>33869</v>
      </c>
      <c r="G34" s="9">
        <v>16036</v>
      </c>
      <c r="H34" s="9">
        <v>9271</v>
      </c>
      <c r="I34" s="9">
        <v>6008</v>
      </c>
      <c r="J34" s="9">
        <v>1438</v>
      </c>
      <c r="K34" s="9">
        <v>4005</v>
      </c>
      <c r="L34" s="9">
        <v>3249</v>
      </c>
      <c r="M34" s="9">
        <v>2217</v>
      </c>
      <c r="N34" s="9">
        <v>2835</v>
      </c>
      <c r="O34" s="9">
        <v>5956</v>
      </c>
      <c r="P34" s="9">
        <v>3862</v>
      </c>
      <c r="Q34" s="9">
        <v>4184</v>
      </c>
      <c r="R34" s="9">
        <v>10870</v>
      </c>
      <c r="S34" s="9">
        <v>1763</v>
      </c>
      <c r="T34" s="9">
        <v>3431</v>
      </c>
      <c r="U34" s="9">
        <v>4241</v>
      </c>
      <c r="V34" s="9">
        <v>2273</v>
      </c>
      <c r="W34" s="9">
        <v>1064</v>
      </c>
      <c r="X34" s="9">
        <v>8696</v>
      </c>
      <c r="Y34" s="9">
        <v>1672</v>
      </c>
      <c r="Z34" s="9">
        <v>4155</v>
      </c>
      <c r="AA34" s="9">
        <v>3080</v>
      </c>
      <c r="AB34" s="9">
        <v>3062</v>
      </c>
      <c r="AC34" s="9">
        <v>5250</v>
      </c>
      <c r="AD34" s="9">
        <v>2141</v>
      </c>
      <c r="AE34" s="9">
        <v>11132</v>
      </c>
      <c r="AF34" s="9">
        <v>3663</v>
      </c>
      <c r="AG34" s="9">
        <v>2042</v>
      </c>
      <c r="AH34" s="9">
        <v>2863</v>
      </c>
      <c r="AI34" s="9">
        <v>2011</v>
      </c>
      <c r="AJ34" s="9">
        <v>2191</v>
      </c>
      <c r="AK34" s="9">
        <v>1049</v>
      </c>
      <c r="AL34" s="9">
        <v>2127</v>
      </c>
      <c r="AM34" s="9">
        <v>5677</v>
      </c>
      <c r="AN34" s="9">
        <v>3868</v>
      </c>
      <c r="AO34" s="9">
        <v>5219</v>
      </c>
      <c r="AP34" s="9">
        <v>1778</v>
      </c>
      <c r="AQ34" s="9">
        <v>1925</v>
      </c>
      <c r="AR34" s="9">
        <v>872</v>
      </c>
      <c r="AS34" s="9">
        <v>3456</v>
      </c>
      <c r="AT34" s="9">
        <v>3102</v>
      </c>
      <c r="AU34" s="9">
        <v>1710</v>
      </c>
      <c r="AV34" s="9">
        <v>3047</v>
      </c>
      <c r="AW34" s="9">
        <v>1988</v>
      </c>
      <c r="AX34" s="9">
        <v>2585</v>
      </c>
      <c r="AY34" s="9">
        <v>2775</v>
      </c>
      <c r="AZ34" s="9">
        <v>2127</v>
      </c>
      <c r="BA34" s="9">
        <v>2309</v>
      </c>
      <c r="BB34" s="9">
        <v>2108</v>
      </c>
      <c r="BC34" s="9">
        <v>5361</v>
      </c>
      <c r="BD34" s="9">
        <v>4361</v>
      </c>
      <c r="BE34" s="9">
        <v>2488</v>
      </c>
      <c r="BF34" s="9">
        <v>4617</v>
      </c>
      <c r="BG34" s="9">
        <v>5466</v>
      </c>
      <c r="BH34" s="9">
        <v>4619</v>
      </c>
      <c r="BI34" s="9">
        <v>4810</v>
      </c>
      <c r="BJ34" s="9">
        <v>6181</v>
      </c>
      <c r="BK34" s="9">
        <v>1530</v>
      </c>
      <c r="BL34" s="9">
        <v>2179</v>
      </c>
      <c r="BM34" s="9">
        <v>1720</v>
      </c>
      <c r="BN34" s="9">
        <v>6652</v>
      </c>
      <c r="BO34" s="9">
        <v>1911</v>
      </c>
      <c r="BP34" s="9">
        <v>3509</v>
      </c>
      <c r="BQ34" s="9">
        <v>1846</v>
      </c>
      <c r="BR34" s="9">
        <v>1336</v>
      </c>
      <c r="BS34" s="9">
        <v>2721</v>
      </c>
      <c r="BT34" s="9">
        <v>5390</v>
      </c>
      <c r="BU34" s="9">
        <v>6305</v>
      </c>
      <c r="BV34" s="9">
        <v>948</v>
      </c>
      <c r="BW34" s="9">
        <v>3186</v>
      </c>
      <c r="BX34" s="9">
        <v>1767</v>
      </c>
      <c r="BY34" s="9">
        <v>3446</v>
      </c>
      <c r="BZ34" s="9">
        <v>967</v>
      </c>
      <c r="CA34" s="9">
        <v>2899</v>
      </c>
      <c r="CB34" s="9">
        <v>2514</v>
      </c>
      <c r="CC34" s="9">
        <v>2333</v>
      </c>
      <c r="CD34" s="9">
        <v>5764</v>
      </c>
      <c r="CE34" s="9">
        <v>2121</v>
      </c>
      <c r="CF34" s="9">
        <v>1590</v>
      </c>
      <c r="CG34" s="9">
        <v>5142</v>
      </c>
      <c r="CH34" s="9">
        <v>4473</v>
      </c>
      <c r="CI34" s="9">
        <v>4870</v>
      </c>
      <c r="CJ34" s="9">
        <v>2204</v>
      </c>
      <c r="CK34" s="9">
        <v>4335</v>
      </c>
      <c r="CL34" s="9">
        <v>2766</v>
      </c>
      <c r="CM34" s="9">
        <v>2268</v>
      </c>
      <c r="CN34" s="9">
        <v>2924</v>
      </c>
      <c r="CO34" s="9">
        <v>1229</v>
      </c>
      <c r="CP34" s="9">
        <v>3380</v>
      </c>
      <c r="CQ34" s="9">
        <v>5277</v>
      </c>
      <c r="CR34" s="9">
        <v>1738</v>
      </c>
      <c r="CS34" s="9">
        <v>2463</v>
      </c>
      <c r="CT34" s="9">
        <v>2963</v>
      </c>
      <c r="CU34" s="9">
        <v>2719</v>
      </c>
      <c r="CV34" s="9">
        <v>4226</v>
      </c>
      <c r="CW34" s="9">
        <v>3334</v>
      </c>
      <c r="CX34" s="9">
        <v>3141</v>
      </c>
      <c r="CY34" s="9">
        <v>2735</v>
      </c>
    </row>
    <row r="35" spans="1:103" x14ac:dyDescent="0.25">
      <c r="A35" s="12" t="s">
        <v>34</v>
      </c>
      <c r="B35" s="9">
        <v>171110</v>
      </c>
      <c r="C35" s="9">
        <v>34447</v>
      </c>
      <c r="D35" s="9">
        <v>31900</v>
      </c>
      <c r="E35" s="9">
        <v>10056</v>
      </c>
      <c r="F35" s="9">
        <v>33869</v>
      </c>
      <c r="G35" s="9">
        <v>16036</v>
      </c>
      <c r="H35" s="9">
        <v>9271</v>
      </c>
      <c r="I35" s="9">
        <v>6008</v>
      </c>
      <c r="J35" s="9">
        <v>1438</v>
      </c>
      <c r="K35" s="9">
        <v>4005</v>
      </c>
      <c r="L35" s="9">
        <v>3249</v>
      </c>
      <c r="M35" s="9">
        <v>2217</v>
      </c>
      <c r="N35" s="9">
        <v>2835</v>
      </c>
      <c r="O35" s="9">
        <v>5956</v>
      </c>
      <c r="P35" s="9">
        <v>3862</v>
      </c>
      <c r="Q35" s="9">
        <v>4184</v>
      </c>
      <c r="R35" s="9">
        <v>10870</v>
      </c>
      <c r="S35" s="9">
        <v>1763</v>
      </c>
      <c r="T35" s="9">
        <v>3431</v>
      </c>
      <c r="U35" s="9">
        <v>4241</v>
      </c>
      <c r="V35" s="9">
        <v>2273</v>
      </c>
      <c r="W35" s="9">
        <v>1064</v>
      </c>
      <c r="X35" s="9">
        <v>8696</v>
      </c>
      <c r="Y35" s="9">
        <v>1672</v>
      </c>
      <c r="Z35" s="9">
        <v>4155</v>
      </c>
      <c r="AA35" s="9">
        <v>3080</v>
      </c>
      <c r="AB35" s="9">
        <v>3062</v>
      </c>
      <c r="AC35" s="9">
        <v>5250</v>
      </c>
      <c r="AD35" s="9">
        <v>2141</v>
      </c>
      <c r="AE35" s="9">
        <v>11132</v>
      </c>
      <c r="AF35" s="9">
        <v>3663</v>
      </c>
      <c r="AG35" s="9">
        <v>2042</v>
      </c>
      <c r="AH35" s="9">
        <v>2863</v>
      </c>
      <c r="AI35" s="9">
        <v>2011</v>
      </c>
      <c r="AJ35" s="9">
        <v>2191</v>
      </c>
      <c r="AK35" s="9">
        <v>1049</v>
      </c>
      <c r="AL35" s="9">
        <v>2127</v>
      </c>
      <c r="AM35" s="9">
        <v>5677</v>
      </c>
      <c r="AN35" s="9">
        <v>3868</v>
      </c>
      <c r="AO35" s="9">
        <v>5219</v>
      </c>
      <c r="AP35" s="9">
        <v>1778</v>
      </c>
      <c r="AQ35" s="9">
        <v>1925</v>
      </c>
      <c r="AR35" s="9">
        <v>872</v>
      </c>
      <c r="AS35" s="9">
        <v>3456</v>
      </c>
      <c r="AT35" s="9">
        <v>3102</v>
      </c>
      <c r="AU35" s="9">
        <v>1710</v>
      </c>
      <c r="AV35" s="9">
        <v>3047</v>
      </c>
      <c r="AW35" s="9">
        <v>1988</v>
      </c>
      <c r="AX35" s="9">
        <v>2585</v>
      </c>
      <c r="AY35" s="9">
        <v>2775</v>
      </c>
      <c r="AZ35" s="9">
        <v>2127</v>
      </c>
      <c r="BA35" s="9">
        <v>2309</v>
      </c>
      <c r="BB35" s="9">
        <v>2108</v>
      </c>
      <c r="BC35" s="9">
        <v>5361</v>
      </c>
      <c r="BD35" s="9">
        <v>4361</v>
      </c>
      <c r="BE35" s="9">
        <v>2488</v>
      </c>
      <c r="BF35" s="9">
        <v>4617</v>
      </c>
      <c r="BG35" s="9">
        <v>5466</v>
      </c>
      <c r="BH35" s="9">
        <v>4619</v>
      </c>
      <c r="BI35" s="9">
        <v>4810</v>
      </c>
      <c r="BJ35" s="9">
        <v>6181</v>
      </c>
      <c r="BK35" s="9">
        <v>1530</v>
      </c>
      <c r="BL35" s="9">
        <v>2179</v>
      </c>
      <c r="BM35" s="9">
        <v>1720</v>
      </c>
      <c r="BN35" s="9">
        <v>6652</v>
      </c>
      <c r="BO35" s="9">
        <v>1911</v>
      </c>
      <c r="BP35" s="9">
        <v>3509</v>
      </c>
      <c r="BQ35" s="9">
        <v>1846</v>
      </c>
      <c r="BR35" s="9">
        <v>1336</v>
      </c>
      <c r="BS35" s="9">
        <v>2721</v>
      </c>
      <c r="BT35" s="9">
        <v>5390</v>
      </c>
      <c r="BU35" s="9">
        <v>6305</v>
      </c>
      <c r="BV35" s="9">
        <v>948</v>
      </c>
      <c r="BW35" s="9">
        <v>3186</v>
      </c>
      <c r="BX35" s="9">
        <v>1767</v>
      </c>
      <c r="BY35" s="9">
        <v>3446</v>
      </c>
      <c r="BZ35" s="9">
        <v>967</v>
      </c>
      <c r="CA35" s="9">
        <v>2899</v>
      </c>
      <c r="CB35" s="9">
        <v>2514</v>
      </c>
      <c r="CC35" s="9">
        <v>2333</v>
      </c>
      <c r="CD35" s="9">
        <v>5764</v>
      </c>
      <c r="CE35" s="9">
        <v>2121</v>
      </c>
      <c r="CF35" s="9">
        <v>1590</v>
      </c>
      <c r="CG35" s="9">
        <v>5142</v>
      </c>
      <c r="CH35" s="9">
        <v>4473</v>
      </c>
      <c r="CI35" s="9">
        <v>4870</v>
      </c>
      <c r="CJ35" s="9">
        <v>2204</v>
      </c>
      <c r="CK35" s="9">
        <v>4335</v>
      </c>
      <c r="CL35" s="9">
        <v>2766</v>
      </c>
      <c r="CM35" s="9">
        <v>2268</v>
      </c>
      <c r="CN35" s="9">
        <v>2924</v>
      </c>
      <c r="CO35" s="9">
        <v>1229</v>
      </c>
      <c r="CP35" s="9">
        <v>3380</v>
      </c>
      <c r="CQ35" s="9">
        <v>5277</v>
      </c>
      <c r="CR35" s="9">
        <v>1738</v>
      </c>
      <c r="CS35" s="9">
        <v>2463</v>
      </c>
      <c r="CT35" s="9">
        <v>2963</v>
      </c>
      <c r="CU35" s="9">
        <v>2719</v>
      </c>
      <c r="CV35" s="9">
        <v>4226</v>
      </c>
      <c r="CW35" s="9">
        <v>3334</v>
      </c>
      <c r="CX35" s="9">
        <v>3141</v>
      </c>
      <c r="CY35" s="9">
        <v>2735</v>
      </c>
    </row>
    <row r="36" spans="1:103" x14ac:dyDescent="0.25">
      <c r="A36" s="12" t="s">
        <v>35</v>
      </c>
      <c r="B36" s="9">
        <v>171110</v>
      </c>
      <c r="C36" s="9">
        <v>34447</v>
      </c>
      <c r="D36" s="9">
        <v>31900</v>
      </c>
      <c r="E36" s="9">
        <v>10056</v>
      </c>
      <c r="F36" s="9">
        <v>33869</v>
      </c>
      <c r="G36" s="9">
        <v>16036</v>
      </c>
      <c r="H36" s="9">
        <v>9271</v>
      </c>
      <c r="I36" s="9">
        <v>6008</v>
      </c>
      <c r="J36" s="9">
        <v>1438</v>
      </c>
      <c r="K36" s="9">
        <v>4005</v>
      </c>
      <c r="L36" s="9">
        <v>3249</v>
      </c>
      <c r="M36" s="9">
        <v>2217</v>
      </c>
      <c r="N36" s="9">
        <v>2835</v>
      </c>
      <c r="O36" s="9">
        <v>5956</v>
      </c>
      <c r="P36" s="9">
        <v>3862</v>
      </c>
      <c r="Q36" s="9">
        <v>4184</v>
      </c>
      <c r="R36" s="9">
        <v>10870</v>
      </c>
      <c r="S36" s="9">
        <v>1763</v>
      </c>
      <c r="T36" s="9">
        <v>3431</v>
      </c>
      <c r="U36" s="9">
        <v>4241</v>
      </c>
      <c r="V36" s="9">
        <v>2273</v>
      </c>
      <c r="W36" s="9">
        <v>1064</v>
      </c>
      <c r="X36" s="9">
        <v>8696</v>
      </c>
      <c r="Y36" s="9">
        <v>1672</v>
      </c>
      <c r="Z36" s="9">
        <v>4155</v>
      </c>
      <c r="AA36" s="9">
        <v>3080</v>
      </c>
      <c r="AB36" s="9">
        <v>3062</v>
      </c>
      <c r="AC36" s="9">
        <v>5250</v>
      </c>
      <c r="AD36" s="9">
        <v>2141</v>
      </c>
      <c r="AE36" s="9">
        <v>11132</v>
      </c>
      <c r="AF36" s="9">
        <v>3663</v>
      </c>
      <c r="AG36" s="9">
        <v>2042</v>
      </c>
      <c r="AH36" s="9">
        <v>2863</v>
      </c>
      <c r="AI36" s="9">
        <v>2011</v>
      </c>
      <c r="AJ36" s="9">
        <v>2191</v>
      </c>
      <c r="AK36" s="9">
        <v>1049</v>
      </c>
      <c r="AL36" s="9">
        <v>2127</v>
      </c>
      <c r="AM36" s="9">
        <v>5677</v>
      </c>
      <c r="AN36" s="9">
        <v>3868</v>
      </c>
      <c r="AO36" s="9">
        <v>5219</v>
      </c>
      <c r="AP36" s="9">
        <v>1778</v>
      </c>
      <c r="AQ36" s="9">
        <v>1925</v>
      </c>
      <c r="AR36" s="9">
        <v>872</v>
      </c>
      <c r="AS36" s="9">
        <v>3456</v>
      </c>
      <c r="AT36" s="9">
        <v>3102</v>
      </c>
      <c r="AU36" s="9">
        <v>1710</v>
      </c>
      <c r="AV36" s="9">
        <v>3047</v>
      </c>
      <c r="AW36" s="9">
        <v>1988</v>
      </c>
      <c r="AX36" s="9">
        <v>2585</v>
      </c>
      <c r="AY36" s="9">
        <v>2775</v>
      </c>
      <c r="AZ36" s="9">
        <v>2127</v>
      </c>
      <c r="BA36" s="9">
        <v>2309</v>
      </c>
      <c r="BB36" s="9">
        <v>2108</v>
      </c>
      <c r="BC36" s="9">
        <v>5361</v>
      </c>
      <c r="BD36" s="9">
        <v>4361</v>
      </c>
      <c r="BE36" s="9">
        <v>2488</v>
      </c>
      <c r="BF36" s="9">
        <v>4617</v>
      </c>
      <c r="BG36" s="9">
        <v>5466</v>
      </c>
      <c r="BH36" s="9">
        <v>4619</v>
      </c>
      <c r="BI36" s="9">
        <v>4810</v>
      </c>
      <c r="BJ36" s="9">
        <v>6181</v>
      </c>
      <c r="BK36" s="9">
        <v>1530</v>
      </c>
      <c r="BL36" s="9">
        <v>2179</v>
      </c>
      <c r="BM36" s="9">
        <v>1720</v>
      </c>
      <c r="BN36" s="9">
        <v>6652</v>
      </c>
      <c r="BO36" s="9">
        <v>1911</v>
      </c>
      <c r="BP36" s="9">
        <v>3509</v>
      </c>
      <c r="BQ36" s="9">
        <v>1846</v>
      </c>
      <c r="BR36" s="9">
        <v>1336</v>
      </c>
      <c r="BS36" s="9">
        <v>2721</v>
      </c>
      <c r="BT36" s="9">
        <v>5390</v>
      </c>
      <c r="BU36" s="9">
        <v>6305</v>
      </c>
      <c r="BV36" s="9">
        <v>948</v>
      </c>
      <c r="BW36" s="9">
        <v>3186</v>
      </c>
      <c r="BX36" s="9">
        <v>1767</v>
      </c>
      <c r="BY36" s="9">
        <v>3446</v>
      </c>
      <c r="BZ36" s="9">
        <v>967</v>
      </c>
      <c r="CA36" s="9">
        <v>2899</v>
      </c>
      <c r="CB36" s="9">
        <v>2514</v>
      </c>
      <c r="CC36" s="9">
        <v>2333</v>
      </c>
      <c r="CD36" s="9">
        <v>5764</v>
      </c>
      <c r="CE36" s="9">
        <v>2121</v>
      </c>
      <c r="CF36" s="9">
        <v>1590</v>
      </c>
      <c r="CG36" s="9">
        <v>5142</v>
      </c>
      <c r="CH36" s="9">
        <v>4473</v>
      </c>
      <c r="CI36" s="9">
        <v>4870</v>
      </c>
      <c r="CJ36" s="9">
        <v>2204</v>
      </c>
      <c r="CK36" s="9">
        <v>4335</v>
      </c>
      <c r="CL36" s="9">
        <v>2766</v>
      </c>
      <c r="CM36" s="9">
        <v>2268</v>
      </c>
      <c r="CN36" s="9">
        <v>2924</v>
      </c>
      <c r="CO36" s="9">
        <v>1229</v>
      </c>
      <c r="CP36" s="9">
        <v>3380</v>
      </c>
      <c r="CQ36" s="9">
        <v>5277</v>
      </c>
      <c r="CR36" s="9">
        <v>1738</v>
      </c>
      <c r="CS36" s="9">
        <v>2463</v>
      </c>
      <c r="CT36" s="9">
        <v>2963</v>
      </c>
      <c r="CU36" s="9">
        <v>2719</v>
      </c>
      <c r="CV36" s="9">
        <v>4226</v>
      </c>
      <c r="CW36" s="9">
        <v>3334</v>
      </c>
      <c r="CX36" s="9">
        <v>3141</v>
      </c>
      <c r="CY36" s="9">
        <v>2735</v>
      </c>
    </row>
    <row r="37" spans="1:103" x14ac:dyDescent="0.25">
      <c r="A37" s="12" t="s">
        <v>36</v>
      </c>
      <c r="B37" s="9">
        <v>171110</v>
      </c>
      <c r="C37" s="9">
        <v>34447</v>
      </c>
      <c r="D37" s="9">
        <v>31900</v>
      </c>
      <c r="E37" s="9">
        <v>10056</v>
      </c>
      <c r="F37" s="9">
        <v>33869</v>
      </c>
      <c r="G37" s="9">
        <v>16036</v>
      </c>
      <c r="H37" s="9">
        <v>9271</v>
      </c>
      <c r="I37" s="9">
        <v>6008</v>
      </c>
      <c r="J37" s="9">
        <v>1438</v>
      </c>
      <c r="K37" s="9">
        <v>4005</v>
      </c>
      <c r="L37" s="9">
        <v>3249</v>
      </c>
      <c r="M37" s="9">
        <v>2217</v>
      </c>
      <c r="N37" s="9">
        <v>2835</v>
      </c>
      <c r="O37" s="9">
        <v>5956</v>
      </c>
      <c r="P37" s="9">
        <v>3862</v>
      </c>
      <c r="Q37" s="9">
        <v>4184</v>
      </c>
      <c r="R37" s="9">
        <v>10870</v>
      </c>
      <c r="S37" s="9">
        <v>1763</v>
      </c>
      <c r="T37" s="9">
        <v>3431</v>
      </c>
      <c r="U37" s="9">
        <v>4241</v>
      </c>
      <c r="V37" s="9">
        <v>2273</v>
      </c>
      <c r="W37" s="9">
        <v>1064</v>
      </c>
      <c r="X37" s="9">
        <v>8696</v>
      </c>
      <c r="Y37" s="9">
        <v>1672</v>
      </c>
      <c r="Z37" s="9">
        <v>4155</v>
      </c>
      <c r="AA37" s="9">
        <v>3080</v>
      </c>
      <c r="AB37" s="9">
        <v>3062</v>
      </c>
      <c r="AC37" s="9">
        <v>5250</v>
      </c>
      <c r="AD37" s="9">
        <v>2141</v>
      </c>
      <c r="AE37" s="9">
        <v>11132</v>
      </c>
      <c r="AF37" s="9">
        <v>3663</v>
      </c>
      <c r="AG37" s="9">
        <v>2042</v>
      </c>
      <c r="AH37" s="9">
        <v>2863</v>
      </c>
      <c r="AI37" s="9">
        <v>2011</v>
      </c>
      <c r="AJ37" s="9">
        <v>2191</v>
      </c>
      <c r="AK37" s="9">
        <v>1049</v>
      </c>
      <c r="AL37" s="9">
        <v>2127</v>
      </c>
      <c r="AM37" s="9">
        <v>5677</v>
      </c>
      <c r="AN37" s="9">
        <v>3868</v>
      </c>
      <c r="AO37" s="9">
        <v>5219</v>
      </c>
      <c r="AP37" s="9">
        <v>1778</v>
      </c>
      <c r="AQ37" s="9">
        <v>1925</v>
      </c>
      <c r="AR37" s="9">
        <v>872</v>
      </c>
      <c r="AS37" s="9">
        <v>3456</v>
      </c>
      <c r="AT37" s="9">
        <v>3102</v>
      </c>
      <c r="AU37" s="9">
        <v>1710</v>
      </c>
      <c r="AV37" s="9">
        <v>3047</v>
      </c>
      <c r="AW37" s="9">
        <v>1988</v>
      </c>
      <c r="AX37" s="9">
        <v>2585</v>
      </c>
      <c r="AY37" s="9">
        <v>2775</v>
      </c>
      <c r="AZ37" s="9">
        <v>2127</v>
      </c>
      <c r="BA37" s="9">
        <v>2309</v>
      </c>
      <c r="BB37" s="9">
        <v>2108</v>
      </c>
      <c r="BC37" s="9">
        <v>5361</v>
      </c>
      <c r="BD37" s="9">
        <v>4361</v>
      </c>
      <c r="BE37" s="9">
        <v>2488</v>
      </c>
      <c r="BF37" s="9">
        <v>4617</v>
      </c>
      <c r="BG37" s="9">
        <v>5466</v>
      </c>
      <c r="BH37" s="9">
        <v>4619</v>
      </c>
      <c r="BI37" s="9">
        <v>4810</v>
      </c>
      <c r="BJ37" s="9">
        <v>6181</v>
      </c>
      <c r="BK37" s="9">
        <v>1530</v>
      </c>
      <c r="BL37" s="9">
        <v>2179</v>
      </c>
      <c r="BM37" s="9">
        <v>1720</v>
      </c>
      <c r="BN37" s="9">
        <v>6652</v>
      </c>
      <c r="BO37" s="9">
        <v>1911</v>
      </c>
      <c r="BP37" s="9">
        <v>3509</v>
      </c>
      <c r="BQ37" s="9">
        <v>1846</v>
      </c>
      <c r="BR37" s="9">
        <v>1336</v>
      </c>
      <c r="BS37" s="9">
        <v>2721</v>
      </c>
      <c r="BT37" s="9">
        <v>5390</v>
      </c>
      <c r="BU37" s="9">
        <v>6305</v>
      </c>
      <c r="BV37" s="9">
        <v>948</v>
      </c>
      <c r="BW37" s="9">
        <v>3186</v>
      </c>
      <c r="BX37" s="9">
        <v>1767</v>
      </c>
      <c r="BY37" s="9">
        <v>3446</v>
      </c>
      <c r="BZ37" s="9">
        <v>967</v>
      </c>
      <c r="CA37" s="9">
        <v>2899</v>
      </c>
      <c r="CB37" s="9">
        <v>2514</v>
      </c>
      <c r="CC37" s="9">
        <v>2333</v>
      </c>
      <c r="CD37" s="9">
        <v>5764</v>
      </c>
      <c r="CE37" s="9">
        <v>2121</v>
      </c>
      <c r="CF37" s="9">
        <v>1590</v>
      </c>
      <c r="CG37" s="9">
        <v>5142</v>
      </c>
      <c r="CH37" s="9">
        <v>4473</v>
      </c>
      <c r="CI37" s="9">
        <v>4870</v>
      </c>
      <c r="CJ37" s="9">
        <v>2204</v>
      </c>
      <c r="CK37" s="9">
        <v>4335</v>
      </c>
      <c r="CL37" s="9">
        <v>2766</v>
      </c>
      <c r="CM37" s="9">
        <v>2268</v>
      </c>
      <c r="CN37" s="9">
        <v>2924</v>
      </c>
      <c r="CO37" s="9">
        <v>1229</v>
      </c>
      <c r="CP37" s="9">
        <v>3380</v>
      </c>
      <c r="CQ37" s="9">
        <v>5277</v>
      </c>
      <c r="CR37" s="9">
        <v>1738</v>
      </c>
      <c r="CS37" s="9">
        <v>2463</v>
      </c>
      <c r="CT37" s="9">
        <v>2963</v>
      </c>
      <c r="CU37" s="9">
        <v>2719</v>
      </c>
      <c r="CV37" s="9">
        <v>4226</v>
      </c>
      <c r="CW37" s="9">
        <v>3334</v>
      </c>
      <c r="CX37" s="9">
        <v>3141</v>
      </c>
      <c r="CY37" s="9">
        <v>2735</v>
      </c>
    </row>
    <row r="38" spans="1:103" x14ac:dyDescent="0.25">
      <c r="A38" s="12" t="s">
        <v>37</v>
      </c>
      <c r="B38" s="9">
        <v>171110</v>
      </c>
      <c r="C38" s="9">
        <v>34447</v>
      </c>
      <c r="D38" s="9">
        <v>31900</v>
      </c>
      <c r="E38" s="9">
        <v>10056</v>
      </c>
      <c r="F38" s="9">
        <v>33869</v>
      </c>
      <c r="G38" s="9">
        <v>16036</v>
      </c>
      <c r="H38" s="9">
        <v>9271</v>
      </c>
      <c r="I38" s="9">
        <v>6008</v>
      </c>
      <c r="J38" s="9">
        <v>1438</v>
      </c>
      <c r="K38" s="9">
        <v>4005</v>
      </c>
      <c r="L38" s="9">
        <v>3249</v>
      </c>
      <c r="M38" s="9">
        <v>2217</v>
      </c>
      <c r="N38" s="9">
        <v>2835</v>
      </c>
      <c r="O38" s="9">
        <v>5956</v>
      </c>
      <c r="P38" s="9">
        <v>3862</v>
      </c>
      <c r="Q38" s="9">
        <v>4184</v>
      </c>
      <c r="R38" s="9">
        <v>10870</v>
      </c>
      <c r="S38" s="9">
        <v>1763</v>
      </c>
      <c r="T38" s="9">
        <v>3431</v>
      </c>
      <c r="U38" s="9">
        <v>4241</v>
      </c>
      <c r="V38" s="9">
        <v>2273</v>
      </c>
      <c r="W38" s="9">
        <v>1064</v>
      </c>
      <c r="X38" s="9">
        <v>8696</v>
      </c>
      <c r="Y38" s="9">
        <v>1672</v>
      </c>
      <c r="Z38" s="9">
        <v>4155</v>
      </c>
      <c r="AA38" s="9">
        <v>3080</v>
      </c>
      <c r="AB38" s="9">
        <v>3062</v>
      </c>
      <c r="AC38" s="9">
        <v>5250</v>
      </c>
      <c r="AD38" s="9">
        <v>2141</v>
      </c>
      <c r="AE38" s="9">
        <v>11132</v>
      </c>
      <c r="AF38" s="9">
        <v>3663</v>
      </c>
      <c r="AG38" s="9">
        <v>2042</v>
      </c>
      <c r="AH38" s="9">
        <v>2863</v>
      </c>
      <c r="AI38" s="9">
        <v>2011</v>
      </c>
      <c r="AJ38" s="9">
        <v>2191</v>
      </c>
      <c r="AK38" s="9">
        <v>1049</v>
      </c>
      <c r="AL38" s="9">
        <v>2127</v>
      </c>
      <c r="AM38" s="9">
        <v>5677</v>
      </c>
      <c r="AN38" s="9">
        <v>3868</v>
      </c>
      <c r="AO38" s="9">
        <v>5219</v>
      </c>
      <c r="AP38" s="9">
        <v>1778</v>
      </c>
      <c r="AQ38" s="9">
        <v>1925</v>
      </c>
      <c r="AR38" s="9">
        <v>872</v>
      </c>
      <c r="AS38" s="9">
        <v>3456</v>
      </c>
      <c r="AT38" s="9">
        <v>3102</v>
      </c>
      <c r="AU38" s="9">
        <v>1710</v>
      </c>
      <c r="AV38" s="9">
        <v>3047</v>
      </c>
      <c r="AW38" s="9">
        <v>1988</v>
      </c>
      <c r="AX38" s="9">
        <v>2585</v>
      </c>
      <c r="AY38" s="9">
        <v>2775</v>
      </c>
      <c r="AZ38" s="9">
        <v>2127</v>
      </c>
      <c r="BA38" s="9">
        <v>2309</v>
      </c>
      <c r="BB38" s="9">
        <v>2108</v>
      </c>
      <c r="BC38" s="9">
        <v>5361</v>
      </c>
      <c r="BD38" s="9">
        <v>4361</v>
      </c>
      <c r="BE38" s="9">
        <v>2488</v>
      </c>
      <c r="BF38" s="9">
        <v>4617</v>
      </c>
      <c r="BG38" s="9">
        <v>5466</v>
      </c>
      <c r="BH38" s="9">
        <v>4619</v>
      </c>
      <c r="BI38" s="9">
        <v>4810</v>
      </c>
      <c r="BJ38" s="9">
        <v>6181</v>
      </c>
      <c r="BK38" s="9">
        <v>1530</v>
      </c>
      <c r="BL38" s="9">
        <v>2179</v>
      </c>
      <c r="BM38" s="9">
        <v>1720</v>
      </c>
      <c r="BN38" s="9">
        <v>6652</v>
      </c>
      <c r="BO38" s="9">
        <v>1911</v>
      </c>
      <c r="BP38" s="9">
        <v>3509</v>
      </c>
      <c r="BQ38" s="9">
        <v>1846</v>
      </c>
      <c r="BR38" s="9">
        <v>1336</v>
      </c>
      <c r="BS38" s="9">
        <v>2721</v>
      </c>
      <c r="BT38" s="9">
        <v>5390</v>
      </c>
      <c r="BU38" s="9">
        <v>6305</v>
      </c>
      <c r="BV38" s="9">
        <v>948</v>
      </c>
      <c r="BW38" s="9">
        <v>3186</v>
      </c>
      <c r="BX38" s="9">
        <v>1767</v>
      </c>
      <c r="BY38" s="9">
        <v>3446</v>
      </c>
      <c r="BZ38" s="9">
        <v>967</v>
      </c>
      <c r="CA38" s="9">
        <v>2899</v>
      </c>
      <c r="CB38" s="9">
        <v>2514</v>
      </c>
      <c r="CC38" s="9">
        <v>2333</v>
      </c>
      <c r="CD38" s="9">
        <v>5764</v>
      </c>
      <c r="CE38" s="9">
        <v>2121</v>
      </c>
      <c r="CF38" s="9">
        <v>1590</v>
      </c>
      <c r="CG38" s="9">
        <v>5142</v>
      </c>
      <c r="CH38" s="9">
        <v>4473</v>
      </c>
      <c r="CI38" s="9">
        <v>4870</v>
      </c>
      <c r="CJ38" s="9">
        <v>2204</v>
      </c>
      <c r="CK38" s="9">
        <v>4335</v>
      </c>
      <c r="CL38" s="9">
        <v>2766</v>
      </c>
      <c r="CM38" s="9">
        <v>2268</v>
      </c>
      <c r="CN38" s="9">
        <v>2924</v>
      </c>
      <c r="CO38" s="9">
        <v>1229</v>
      </c>
      <c r="CP38" s="9">
        <v>3380</v>
      </c>
      <c r="CQ38" s="9">
        <v>5277</v>
      </c>
      <c r="CR38" s="9">
        <v>1738</v>
      </c>
      <c r="CS38" s="9">
        <v>2463</v>
      </c>
      <c r="CT38" s="9">
        <v>2963</v>
      </c>
      <c r="CU38" s="9">
        <v>2719</v>
      </c>
      <c r="CV38" s="9">
        <v>4226</v>
      </c>
      <c r="CW38" s="9">
        <v>3334</v>
      </c>
      <c r="CX38" s="9">
        <v>3141</v>
      </c>
      <c r="CY38" s="9">
        <v>2735</v>
      </c>
    </row>
    <row r="39" spans="1:103" x14ac:dyDescent="0.25">
      <c r="A39" s="12" t="s">
        <v>38</v>
      </c>
      <c r="B39" s="9">
        <v>171110</v>
      </c>
      <c r="C39" s="9">
        <v>34447</v>
      </c>
      <c r="D39" s="9">
        <v>31900</v>
      </c>
      <c r="E39" s="9">
        <v>10056</v>
      </c>
      <c r="F39" s="9">
        <v>33869</v>
      </c>
      <c r="G39" s="9">
        <v>16036</v>
      </c>
      <c r="H39" s="9">
        <v>9271</v>
      </c>
      <c r="I39" s="9">
        <v>6008</v>
      </c>
      <c r="J39" s="9">
        <v>1438</v>
      </c>
      <c r="K39" s="9">
        <v>4005</v>
      </c>
      <c r="L39" s="9">
        <v>3249</v>
      </c>
      <c r="M39" s="9">
        <v>2217</v>
      </c>
      <c r="N39" s="9">
        <v>2835</v>
      </c>
      <c r="O39" s="9">
        <v>5956</v>
      </c>
      <c r="P39" s="9">
        <v>3862</v>
      </c>
      <c r="Q39" s="9">
        <v>4184</v>
      </c>
      <c r="R39" s="9">
        <v>10870</v>
      </c>
      <c r="S39" s="9">
        <v>1763</v>
      </c>
      <c r="T39" s="9">
        <v>3431</v>
      </c>
      <c r="U39" s="9">
        <v>4241</v>
      </c>
      <c r="V39" s="9">
        <v>2273</v>
      </c>
      <c r="W39" s="9">
        <v>1064</v>
      </c>
      <c r="X39" s="9">
        <v>8696</v>
      </c>
      <c r="Y39" s="9">
        <v>1672</v>
      </c>
      <c r="Z39" s="9">
        <v>4155</v>
      </c>
      <c r="AA39" s="9">
        <v>3080</v>
      </c>
      <c r="AB39" s="9">
        <v>3062</v>
      </c>
      <c r="AC39" s="9">
        <v>5250</v>
      </c>
      <c r="AD39" s="9">
        <v>2141</v>
      </c>
      <c r="AE39" s="9">
        <v>11132</v>
      </c>
      <c r="AF39" s="9">
        <v>3663</v>
      </c>
      <c r="AG39" s="9">
        <v>2042</v>
      </c>
      <c r="AH39" s="9">
        <v>2863</v>
      </c>
      <c r="AI39" s="9">
        <v>2011</v>
      </c>
      <c r="AJ39" s="9">
        <v>2191</v>
      </c>
      <c r="AK39" s="9">
        <v>1049</v>
      </c>
      <c r="AL39" s="9">
        <v>2127</v>
      </c>
      <c r="AM39" s="9">
        <v>5677</v>
      </c>
      <c r="AN39" s="9">
        <v>3868</v>
      </c>
      <c r="AO39" s="9">
        <v>5219</v>
      </c>
      <c r="AP39" s="9">
        <v>1778</v>
      </c>
      <c r="AQ39" s="9">
        <v>1925</v>
      </c>
      <c r="AR39" s="9">
        <v>872</v>
      </c>
      <c r="AS39" s="9">
        <v>3456</v>
      </c>
      <c r="AT39" s="9">
        <v>3102</v>
      </c>
      <c r="AU39" s="9">
        <v>1710</v>
      </c>
      <c r="AV39" s="9">
        <v>3047</v>
      </c>
      <c r="AW39" s="9">
        <v>1988</v>
      </c>
      <c r="AX39" s="9">
        <v>2585</v>
      </c>
      <c r="AY39" s="9">
        <v>2775</v>
      </c>
      <c r="AZ39" s="9">
        <v>2127</v>
      </c>
      <c r="BA39" s="9">
        <v>2309</v>
      </c>
      <c r="BB39" s="9">
        <v>2108</v>
      </c>
      <c r="BC39" s="9">
        <v>5361</v>
      </c>
      <c r="BD39" s="9">
        <v>4361</v>
      </c>
      <c r="BE39" s="9">
        <v>2488</v>
      </c>
      <c r="BF39" s="9">
        <v>4617</v>
      </c>
      <c r="BG39" s="9">
        <v>5466</v>
      </c>
      <c r="BH39" s="9">
        <v>4619</v>
      </c>
      <c r="BI39" s="9">
        <v>4810</v>
      </c>
      <c r="BJ39" s="9">
        <v>6181</v>
      </c>
      <c r="BK39" s="9">
        <v>1530</v>
      </c>
      <c r="BL39" s="9">
        <v>2179</v>
      </c>
      <c r="BM39" s="9">
        <v>1720</v>
      </c>
      <c r="BN39" s="9">
        <v>6652</v>
      </c>
      <c r="BO39" s="9">
        <v>1911</v>
      </c>
      <c r="BP39" s="9">
        <v>3509</v>
      </c>
      <c r="BQ39" s="9">
        <v>1846</v>
      </c>
      <c r="BR39" s="9">
        <v>1336</v>
      </c>
      <c r="BS39" s="9">
        <v>2721</v>
      </c>
      <c r="BT39" s="9">
        <v>5390</v>
      </c>
      <c r="BU39" s="9">
        <v>6305</v>
      </c>
      <c r="BV39" s="9">
        <v>948</v>
      </c>
      <c r="BW39" s="9">
        <v>3186</v>
      </c>
      <c r="BX39" s="9">
        <v>1767</v>
      </c>
      <c r="BY39" s="9">
        <v>3446</v>
      </c>
      <c r="BZ39" s="9">
        <v>967</v>
      </c>
      <c r="CA39" s="9">
        <v>2899</v>
      </c>
      <c r="CB39" s="9">
        <v>2514</v>
      </c>
      <c r="CC39" s="9">
        <v>2333</v>
      </c>
      <c r="CD39" s="9">
        <v>5764</v>
      </c>
      <c r="CE39" s="9">
        <v>2121</v>
      </c>
      <c r="CF39" s="9">
        <v>1590</v>
      </c>
      <c r="CG39" s="9">
        <v>5142</v>
      </c>
      <c r="CH39" s="9">
        <v>4473</v>
      </c>
      <c r="CI39" s="9">
        <v>4870</v>
      </c>
      <c r="CJ39" s="9">
        <v>2204</v>
      </c>
      <c r="CK39" s="9">
        <v>4335</v>
      </c>
      <c r="CL39" s="9">
        <v>2766</v>
      </c>
      <c r="CM39" s="9">
        <v>2268</v>
      </c>
      <c r="CN39" s="9">
        <v>2924</v>
      </c>
      <c r="CO39" s="9">
        <v>1229</v>
      </c>
      <c r="CP39" s="9">
        <v>3380</v>
      </c>
      <c r="CQ39" s="9">
        <v>5277</v>
      </c>
      <c r="CR39" s="9">
        <v>1738</v>
      </c>
      <c r="CS39" s="9">
        <v>2463</v>
      </c>
      <c r="CT39" s="9">
        <v>2963</v>
      </c>
      <c r="CU39" s="9">
        <v>2719</v>
      </c>
      <c r="CV39" s="9">
        <v>4226</v>
      </c>
      <c r="CW39" s="9">
        <v>3334</v>
      </c>
      <c r="CX39" s="9">
        <v>3141</v>
      </c>
      <c r="CY39" s="9">
        <v>2735</v>
      </c>
    </row>
    <row r="40" spans="1:103" x14ac:dyDescent="0.25">
      <c r="A40" s="12" t="s">
        <v>39</v>
      </c>
      <c r="B40" s="9">
        <v>171110</v>
      </c>
      <c r="C40" s="9">
        <v>34447</v>
      </c>
      <c r="D40" s="9">
        <v>31900</v>
      </c>
      <c r="E40" s="9">
        <v>10056</v>
      </c>
      <c r="F40" s="9">
        <v>33869</v>
      </c>
      <c r="G40" s="9">
        <v>16036</v>
      </c>
      <c r="H40" s="9">
        <v>9271</v>
      </c>
      <c r="I40" s="9">
        <v>6008</v>
      </c>
      <c r="J40" s="9">
        <v>1438</v>
      </c>
      <c r="K40" s="9">
        <v>4005</v>
      </c>
      <c r="L40" s="9">
        <v>3249</v>
      </c>
      <c r="M40" s="9">
        <v>2217</v>
      </c>
      <c r="N40" s="9">
        <v>2835</v>
      </c>
      <c r="O40" s="9">
        <v>5956</v>
      </c>
      <c r="P40" s="9">
        <v>3862</v>
      </c>
      <c r="Q40" s="9">
        <v>4184</v>
      </c>
      <c r="R40" s="9">
        <v>10870</v>
      </c>
      <c r="S40" s="9">
        <v>1763</v>
      </c>
      <c r="T40" s="9">
        <v>3431</v>
      </c>
      <c r="U40" s="9">
        <v>4241</v>
      </c>
      <c r="V40" s="9">
        <v>2273</v>
      </c>
      <c r="W40" s="9">
        <v>1064</v>
      </c>
      <c r="X40" s="9">
        <v>8696</v>
      </c>
      <c r="Y40" s="9">
        <v>1672</v>
      </c>
      <c r="Z40" s="9">
        <v>4155</v>
      </c>
      <c r="AA40" s="9">
        <v>3080</v>
      </c>
      <c r="AB40" s="9">
        <v>3062</v>
      </c>
      <c r="AC40" s="9">
        <v>5250</v>
      </c>
      <c r="AD40" s="9">
        <v>2141</v>
      </c>
      <c r="AE40" s="9">
        <v>11132</v>
      </c>
      <c r="AF40" s="9">
        <v>3663</v>
      </c>
      <c r="AG40" s="9">
        <v>2042</v>
      </c>
      <c r="AH40" s="9">
        <v>2863</v>
      </c>
      <c r="AI40" s="9">
        <v>2011</v>
      </c>
      <c r="AJ40" s="9">
        <v>2191</v>
      </c>
      <c r="AK40" s="9">
        <v>1049</v>
      </c>
      <c r="AL40" s="9">
        <v>2127</v>
      </c>
      <c r="AM40" s="9">
        <v>5677</v>
      </c>
      <c r="AN40" s="9">
        <v>3868</v>
      </c>
      <c r="AO40" s="9">
        <v>5219</v>
      </c>
      <c r="AP40" s="9">
        <v>1778</v>
      </c>
      <c r="AQ40" s="9">
        <v>1925</v>
      </c>
      <c r="AR40" s="9">
        <v>872</v>
      </c>
      <c r="AS40" s="9">
        <v>3456</v>
      </c>
      <c r="AT40" s="9">
        <v>3102</v>
      </c>
      <c r="AU40" s="9">
        <v>1710</v>
      </c>
      <c r="AV40" s="9">
        <v>3047</v>
      </c>
      <c r="AW40" s="9">
        <v>1988</v>
      </c>
      <c r="AX40" s="9">
        <v>2585</v>
      </c>
      <c r="AY40" s="9">
        <v>2775</v>
      </c>
      <c r="AZ40" s="9">
        <v>2127</v>
      </c>
      <c r="BA40" s="9">
        <v>2309</v>
      </c>
      <c r="BB40" s="9">
        <v>2108</v>
      </c>
      <c r="BC40" s="9">
        <v>5361</v>
      </c>
      <c r="BD40" s="9">
        <v>4361</v>
      </c>
      <c r="BE40" s="9">
        <v>2488</v>
      </c>
      <c r="BF40" s="9">
        <v>4617</v>
      </c>
      <c r="BG40" s="9">
        <v>5466</v>
      </c>
      <c r="BH40" s="9">
        <v>4619</v>
      </c>
      <c r="BI40" s="9">
        <v>4810</v>
      </c>
      <c r="BJ40" s="9">
        <v>6181</v>
      </c>
      <c r="BK40" s="9">
        <v>1530</v>
      </c>
      <c r="BL40" s="9">
        <v>2179</v>
      </c>
      <c r="BM40" s="9">
        <v>1720</v>
      </c>
      <c r="BN40" s="9">
        <v>6652</v>
      </c>
      <c r="BO40" s="9">
        <v>1911</v>
      </c>
      <c r="BP40" s="9">
        <v>3509</v>
      </c>
      <c r="BQ40" s="9">
        <v>1846</v>
      </c>
      <c r="BR40" s="9">
        <v>1336</v>
      </c>
      <c r="BS40" s="9">
        <v>2721</v>
      </c>
      <c r="BT40" s="9">
        <v>5390</v>
      </c>
      <c r="BU40" s="9">
        <v>6305</v>
      </c>
      <c r="BV40" s="9">
        <v>948</v>
      </c>
      <c r="BW40" s="9">
        <v>3186</v>
      </c>
      <c r="BX40" s="9">
        <v>1767</v>
      </c>
      <c r="BY40" s="9">
        <v>3446</v>
      </c>
      <c r="BZ40" s="9">
        <v>967</v>
      </c>
      <c r="CA40" s="9">
        <v>2899</v>
      </c>
      <c r="CB40" s="9">
        <v>2514</v>
      </c>
      <c r="CC40" s="9">
        <v>2333</v>
      </c>
      <c r="CD40" s="9">
        <v>5764</v>
      </c>
      <c r="CE40" s="9">
        <v>2121</v>
      </c>
      <c r="CF40" s="9">
        <v>1590</v>
      </c>
      <c r="CG40" s="9">
        <v>5142</v>
      </c>
      <c r="CH40" s="9">
        <v>4473</v>
      </c>
      <c r="CI40" s="9">
        <v>4870</v>
      </c>
      <c r="CJ40" s="9">
        <v>2204</v>
      </c>
      <c r="CK40" s="9">
        <v>4335</v>
      </c>
      <c r="CL40" s="9">
        <v>2766</v>
      </c>
      <c r="CM40" s="9">
        <v>2268</v>
      </c>
      <c r="CN40" s="9">
        <v>2924</v>
      </c>
      <c r="CO40" s="9">
        <v>1229</v>
      </c>
      <c r="CP40" s="9">
        <v>3380</v>
      </c>
      <c r="CQ40" s="9">
        <v>5277</v>
      </c>
      <c r="CR40" s="9">
        <v>1738</v>
      </c>
      <c r="CS40" s="9">
        <v>2463</v>
      </c>
      <c r="CT40" s="9">
        <v>2963</v>
      </c>
      <c r="CU40" s="9">
        <v>2719</v>
      </c>
      <c r="CV40" s="9">
        <v>4226</v>
      </c>
      <c r="CW40" s="9">
        <v>3334</v>
      </c>
      <c r="CX40" s="9">
        <v>3141</v>
      </c>
      <c r="CY40" s="9">
        <v>2735</v>
      </c>
    </row>
    <row r="41" spans="1:103" x14ac:dyDescent="0.25">
      <c r="A41" s="12" t="s">
        <v>40</v>
      </c>
      <c r="B41" s="9">
        <v>171110</v>
      </c>
      <c r="C41" s="9">
        <v>34447</v>
      </c>
      <c r="D41" s="9">
        <v>31900</v>
      </c>
      <c r="E41" s="9">
        <v>10056</v>
      </c>
      <c r="F41" s="9">
        <v>33869</v>
      </c>
      <c r="G41" s="9">
        <v>16036</v>
      </c>
      <c r="H41" s="9">
        <v>9271</v>
      </c>
      <c r="I41" s="9">
        <v>6008</v>
      </c>
      <c r="J41" s="9">
        <v>1438</v>
      </c>
      <c r="K41" s="9">
        <v>4005</v>
      </c>
      <c r="L41" s="9">
        <v>3249</v>
      </c>
      <c r="M41" s="9">
        <v>2217</v>
      </c>
      <c r="N41" s="9">
        <v>2835</v>
      </c>
      <c r="O41" s="9">
        <v>5956</v>
      </c>
      <c r="P41" s="9">
        <v>3862</v>
      </c>
      <c r="Q41" s="9">
        <v>4184</v>
      </c>
      <c r="R41" s="9">
        <v>10870</v>
      </c>
      <c r="S41" s="9">
        <v>1763</v>
      </c>
      <c r="T41" s="9">
        <v>3431</v>
      </c>
      <c r="U41" s="9">
        <v>4241</v>
      </c>
      <c r="V41" s="9">
        <v>2273</v>
      </c>
      <c r="W41" s="9">
        <v>1064</v>
      </c>
      <c r="X41" s="9">
        <v>8696</v>
      </c>
      <c r="Y41" s="9">
        <v>1672</v>
      </c>
      <c r="Z41" s="9">
        <v>4155</v>
      </c>
      <c r="AA41" s="9">
        <v>3080</v>
      </c>
      <c r="AB41" s="9">
        <v>3062</v>
      </c>
      <c r="AC41" s="9">
        <v>5250</v>
      </c>
      <c r="AD41" s="9">
        <v>2141</v>
      </c>
      <c r="AE41" s="9">
        <v>11132</v>
      </c>
      <c r="AF41" s="9">
        <v>3663</v>
      </c>
      <c r="AG41" s="9">
        <v>2042</v>
      </c>
      <c r="AH41" s="9">
        <v>2863</v>
      </c>
      <c r="AI41" s="9">
        <v>2011</v>
      </c>
      <c r="AJ41" s="9">
        <v>2191</v>
      </c>
      <c r="AK41" s="9">
        <v>1049</v>
      </c>
      <c r="AL41" s="9">
        <v>2127</v>
      </c>
      <c r="AM41" s="9">
        <v>5677</v>
      </c>
      <c r="AN41" s="9">
        <v>3868</v>
      </c>
      <c r="AO41" s="9">
        <v>5219</v>
      </c>
      <c r="AP41" s="9">
        <v>1778</v>
      </c>
      <c r="AQ41" s="9">
        <v>1925</v>
      </c>
      <c r="AR41" s="9">
        <v>872</v>
      </c>
      <c r="AS41" s="9">
        <v>3456</v>
      </c>
      <c r="AT41" s="9">
        <v>3102</v>
      </c>
      <c r="AU41" s="9">
        <v>1710</v>
      </c>
      <c r="AV41" s="9">
        <v>3047</v>
      </c>
      <c r="AW41" s="9">
        <v>1988</v>
      </c>
      <c r="AX41" s="9">
        <v>2585</v>
      </c>
      <c r="AY41" s="9">
        <v>2775</v>
      </c>
      <c r="AZ41" s="9">
        <v>2127</v>
      </c>
      <c r="BA41" s="9">
        <v>2309</v>
      </c>
      <c r="BB41" s="9">
        <v>2108</v>
      </c>
      <c r="BC41" s="9">
        <v>5361</v>
      </c>
      <c r="BD41" s="9">
        <v>4361</v>
      </c>
      <c r="BE41" s="9">
        <v>2488</v>
      </c>
      <c r="BF41" s="9">
        <v>4617</v>
      </c>
      <c r="BG41" s="9">
        <v>5466</v>
      </c>
      <c r="BH41" s="9">
        <v>4619</v>
      </c>
      <c r="BI41" s="9">
        <v>4810</v>
      </c>
      <c r="BJ41" s="9">
        <v>6181</v>
      </c>
      <c r="BK41" s="9">
        <v>1530</v>
      </c>
      <c r="BL41" s="9">
        <v>2179</v>
      </c>
      <c r="BM41" s="9">
        <v>1720</v>
      </c>
      <c r="BN41" s="9">
        <v>6652</v>
      </c>
      <c r="BO41" s="9">
        <v>1911</v>
      </c>
      <c r="BP41" s="9">
        <v>3509</v>
      </c>
      <c r="BQ41" s="9">
        <v>1846</v>
      </c>
      <c r="BR41" s="9">
        <v>1336</v>
      </c>
      <c r="BS41" s="9">
        <v>2721</v>
      </c>
      <c r="BT41" s="9">
        <v>5390</v>
      </c>
      <c r="BU41" s="9">
        <v>6305</v>
      </c>
      <c r="BV41" s="9">
        <v>948</v>
      </c>
      <c r="BW41" s="9">
        <v>3186</v>
      </c>
      <c r="BX41" s="9">
        <v>1767</v>
      </c>
      <c r="BY41" s="9">
        <v>3446</v>
      </c>
      <c r="BZ41" s="9">
        <v>967</v>
      </c>
      <c r="CA41" s="9">
        <v>2899</v>
      </c>
      <c r="CB41" s="9">
        <v>2514</v>
      </c>
      <c r="CC41" s="9">
        <v>2333</v>
      </c>
      <c r="CD41" s="9">
        <v>5764</v>
      </c>
      <c r="CE41" s="9">
        <v>2121</v>
      </c>
      <c r="CF41" s="9">
        <v>1590</v>
      </c>
      <c r="CG41" s="9">
        <v>5142</v>
      </c>
      <c r="CH41" s="9">
        <v>4473</v>
      </c>
      <c r="CI41" s="9">
        <v>4870</v>
      </c>
      <c r="CJ41" s="9">
        <v>2204</v>
      </c>
      <c r="CK41" s="9">
        <v>4335</v>
      </c>
      <c r="CL41" s="9">
        <v>2766</v>
      </c>
      <c r="CM41" s="9">
        <v>2268</v>
      </c>
      <c r="CN41" s="9">
        <v>2924</v>
      </c>
      <c r="CO41" s="9">
        <v>1229</v>
      </c>
      <c r="CP41" s="9">
        <v>3380</v>
      </c>
      <c r="CQ41" s="9">
        <v>5277</v>
      </c>
      <c r="CR41" s="9">
        <v>1738</v>
      </c>
      <c r="CS41" s="9">
        <v>2463</v>
      </c>
      <c r="CT41" s="9">
        <v>2963</v>
      </c>
      <c r="CU41" s="9">
        <v>2719</v>
      </c>
      <c r="CV41" s="9">
        <v>4226</v>
      </c>
      <c r="CW41" s="9">
        <v>3334</v>
      </c>
      <c r="CX41" s="9">
        <v>3141</v>
      </c>
      <c r="CY41" s="9">
        <v>2735</v>
      </c>
    </row>
    <row r="42" spans="1:103" x14ac:dyDescent="0.25">
      <c r="A42" s="12" t="s">
        <v>41</v>
      </c>
      <c r="B42" s="9">
        <v>171110</v>
      </c>
      <c r="C42" s="9">
        <v>34447</v>
      </c>
      <c r="D42" s="9">
        <v>31900</v>
      </c>
      <c r="E42" s="9">
        <v>10056</v>
      </c>
      <c r="F42" s="9">
        <v>33869</v>
      </c>
      <c r="G42" s="9">
        <v>16036</v>
      </c>
      <c r="H42" s="9">
        <v>9271</v>
      </c>
      <c r="I42" s="9">
        <v>6008</v>
      </c>
      <c r="J42" s="9">
        <v>1438</v>
      </c>
      <c r="K42" s="9">
        <v>4005</v>
      </c>
      <c r="L42" s="9">
        <v>3249</v>
      </c>
      <c r="M42" s="9">
        <v>2217</v>
      </c>
      <c r="N42" s="9">
        <v>2835</v>
      </c>
      <c r="O42" s="9">
        <v>5956</v>
      </c>
      <c r="P42" s="9">
        <v>3862</v>
      </c>
      <c r="Q42" s="9">
        <v>4184</v>
      </c>
      <c r="R42" s="9">
        <v>10870</v>
      </c>
      <c r="S42" s="9">
        <v>1763</v>
      </c>
      <c r="T42" s="9">
        <v>3431</v>
      </c>
      <c r="U42" s="9">
        <v>4241</v>
      </c>
      <c r="V42" s="9">
        <v>2273</v>
      </c>
      <c r="W42" s="9">
        <v>1064</v>
      </c>
      <c r="X42" s="9">
        <v>8696</v>
      </c>
      <c r="Y42" s="9">
        <v>1672</v>
      </c>
      <c r="Z42" s="9">
        <v>4155</v>
      </c>
      <c r="AA42" s="9">
        <v>3080</v>
      </c>
      <c r="AB42" s="9">
        <v>3062</v>
      </c>
      <c r="AC42" s="9">
        <v>5250</v>
      </c>
      <c r="AD42" s="9">
        <v>2141</v>
      </c>
      <c r="AE42" s="9">
        <v>11132</v>
      </c>
      <c r="AF42" s="9">
        <v>3663</v>
      </c>
      <c r="AG42" s="9">
        <v>2042</v>
      </c>
      <c r="AH42" s="9">
        <v>2863</v>
      </c>
      <c r="AI42" s="9">
        <v>2011</v>
      </c>
      <c r="AJ42" s="9">
        <v>2191</v>
      </c>
      <c r="AK42" s="9">
        <v>1049</v>
      </c>
      <c r="AL42" s="9">
        <v>2127</v>
      </c>
      <c r="AM42" s="9">
        <v>5677</v>
      </c>
      <c r="AN42" s="9">
        <v>3868</v>
      </c>
      <c r="AO42" s="9">
        <v>5219</v>
      </c>
      <c r="AP42" s="9">
        <v>1778</v>
      </c>
      <c r="AQ42" s="9">
        <v>1925</v>
      </c>
      <c r="AR42" s="9">
        <v>872</v>
      </c>
      <c r="AS42" s="9">
        <v>3456</v>
      </c>
      <c r="AT42" s="9">
        <v>3102</v>
      </c>
      <c r="AU42" s="9">
        <v>1710</v>
      </c>
      <c r="AV42" s="9">
        <v>3047</v>
      </c>
      <c r="AW42" s="9">
        <v>1988</v>
      </c>
      <c r="AX42" s="9">
        <v>2585</v>
      </c>
      <c r="AY42" s="9">
        <v>2775</v>
      </c>
      <c r="AZ42" s="9">
        <v>2127</v>
      </c>
      <c r="BA42" s="9">
        <v>2309</v>
      </c>
      <c r="BB42" s="9">
        <v>2108</v>
      </c>
      <c r="BC42" s="9">
        <v>5361</v>
      </c>
      <c r="BD42" s="9">
        <v>4361</v>
      </c>
      <c r="BE42" s="9">
        <v>2488</v>
      </c>
      <c r="BF42" s="9">
        <v>4617</v>
      </c>
      <c r="BG42" s="9">
        <v>5466</v>
      </c>
      <c r="BH42" s="9">
        <v>4619</v>
      </c>
      <c r="BI42" s="9">
        <v>4810</v>
      </c>
      <c r="BJ42" s="9">
        <v>6181</v>
      </c>
      <c r="BK42" s="9">
        <v>1530</v>
      </c>
      <c r="BL42" s="9">
        <v>2179</v>
      </c>
      <c r="BM42" s="9">
        <v>1720</v>
      </c>
      <c r="BN42" s="9">
        <v>6652</v>
      </c>
      <c r="BO42" s="9">
        <v>1911</v>
      </c>
      <c r="BP42" s="9">
        <v>3509</v>
      </c>
      <c r="BQ42" s="9">
        <v>1846</v>
      </c>
      <c r="BR42" s="9">
        <v>1336</v>
      </c>
      <c r="BS42" s="9">
        <v>2721</v>
      </c>
      <c r="BT42" s="9">
        <v>5390</v>
      </c>
      <c r="BU42" s="9">
        <v>6305</v>
      </c>
      <c r="BV42" s="9">
        <v>948</v>
      </c>
      <c r="BW42" s="9">
        <v>3186</v>
      </c>
      <c r="BX42" s="9">
        <v>1767</v>
      </c>
      <c r="BY42" s="9">
        <v>3446</v>
      </c>
      <c r="BZ42" s="9">
        <v>967</v>
      </c>
      <c r="CA42" s="9">
        <v>2899</v>
      </c>
      <c r="CB42" s="9">
        <v>2514</v>
      </c>
      <c r="CC42" s="9">
        <v>2333</v>
      </c>
      <c r="CD42" s="9">
        <v>5764</v>
      </c>
      <c r="CE42" s="9">
        <v>2121</v>
      </c>
      <c r="CF42" s="9">
        <v>1590</v>
      </c>
      <c r="CG42" s="9">
        <v>5142</v>
      </c>
      <c r="CH42" s="9">
        <v>4473</v>
      </c>
      <c r="CI42" s="9">
        <v>4870</v>
      </c>
      <c r="CJ42" s="9">
        <v>2204</v>
      </c>
      <c r="CK42" s="9">
        <v>4335</v>
      </c>
      <c r="CL42" s="9">
        <v>2766</v>
      </c>
      <c r="CM42" s="9">
        <v>2268</v>
      </c>
      <c r="CN42" s="9">
        <v>2924</v>
      </c>
      <c r="CO42" s="9">
        <v>1229</v>
      </c>
      <c r="CP42" s="9">
        <v>3380</v>
      </c>
      <c r="CQ42" s="9">
        <v>5277</v>
      </c>
      <c r="CR42" s="9">
        <v>1738</v>
      </c>
      <c r="CS42" s="9">
        <v>2463</v>
      </c>
      <c r="CT42" s="9">
        <v>2963</v>
      </c>
      <c r="CU42" s="9">
        <v>2719</v>
      </c>
      <c r="CV42" s="9">
        <v>4226</v>
      </c>
      <c r="CW42" s="9">
        <v>3334</v>
      </c>
      <c r="CX42" s="9">
        <v>3141</v>
      </c>
      <c r="CY42" s="9">
        <v>2735</v>
      </c>
    </row>
    <row r="43" spans="1:103" x14ac:dyDescent="0.25">
      <c r="A43" s="12" t="s">
        <v>42</v>
      </c>
      <c r="B43" s="9">
        <v>171110</v>
      </c>
      <c r="C43" s="9">
        <v>34447</v>
      </c>
      <c r="D43" s="9">
        <v>31900</v>
      </c>
      <c r="E43" s="9">
        <v>10056</v>
      </c>
      <c r="F43" s="9">
        <v>33869</v>
      </c>
      <c r="G43" s="9">
        <v>16036</v>
      </c>
      <c r="H43" s="9">
        <v>9271</v>
      </c>
      <c r="I43" s="9">
        <v>6008</v>
      </c>
      <c r="J43" s="9">
        <v>1438</v>
      </c>
      <c r="K43" s="9">
        <v>4005</v>
      </c>
      <c r="L43" s="9">
        <v>3249</v>
      </c>
      <c r="M43" s="9">
        <v>2217</v>
      </c>
      <c r="N43" s="9">
        <v>2835</v>
      </c>
      <c r="O43" s="9">
        <v>5956</v>
      </c>
      <c r="P43" s="9">
        <v>3862</v>
      </c>
      <c r="Q43" s="9">
        <v>4184</v>
      </c>
      <c r="R43" s="9">
        <v>10870</v>
      </c>
      <c r="S43" s="9">
        <v>1763</v>
      </c>
      <c r="T43" s="9">
        <v>3431</v>
      </c>
      <c r="U43" s="9">
        <v>4241</v>
      </c>
      <c r="V43" s="9">
        <v>2273</v>
      </c>
      <c r="W43" s="9">
        <v>1064</v>
      </c>
      <c r="X43" s="9">
        <v>8696</v>
      </c>
      <c r="Y43" s="9">
        <v>1672</v>
      </c>
      <c r="Z43" s="9">
        <v>4155</v>
      </c>
      <c r="AA43" s="9">
        <v>3080</v>
      </c>
      <c r="AB43" s="9">
        <v>3062</v>
      </c>
      <c r="AC43" s="9">
        <v>5250</v>
      </c>
      <c r="AD43" s="9">
        <v>2141</v>
      </c>
      <c r="AE43" s="9">
        <v>11132</v>
      </c>
      <c r="AF43" s="9">
        <v>3663</v>
      </c>
      <c r="AG43" s="9">
        <v>2042</v>
      </c>
      <c r="AH43" s="9">
        <v>2863</v>
      </c>
      <c r="AI43" s="9">
        <v>2011</v>
      </c>
      <c r="AJ43" s="9">
        <v>2191</v>
      </c>
      <c r="AK43" s="9">
        <v>1049</v>
      </c>
      <c r="AL43" s="9">
        <v>2127</v>
      </c>
      <c r="AM43" s="9">
        <v>5677</v>
      </c>
      <c r="AN43" s="9">
        <v>3868</v>
      </c>
      <c r="AO43" s="9">
        <v>5219</v>
      </c>
      <c r="AP43" s="9">
        <v>1778</v>
      </c>
      <c r="AQ43" s="9">
        <v>1925</v>
      </c>
      <c r="AR43" s="9">
        <v>872</v>
      </c>
      <c r="AS43" s="9">
        <v>3456</v>
      </c>
      <c r="AT43" s="9">
        <v>3102</v>
      </c>
      <c r="AU43" s="9">
        <v>1710</v>
      </c>
      <c r="AV43" s="9">
        <v>3047</v>
      </c>
      <c r="AW43" s="9">
        <v>1988</v>
      </c>
      <c r="AX43" s="9">
        <v>2585</v>
      </c>
      <c r="AY43" s="9">
        <v>2775</v>
      </c>
      <c r="AZ43" s="9">
        <v>2127</v>
      </c>
      <c r="BA43" s="9">
        <v>2309</v>
      </c>
      <c r="BB43" s="9">
        <v>2108</v>
      </c>
      <c r="BC43" s="9">
        <v>5361</v>
      </c>
      <c r="BD43" s="9">
        <v>4361</v>
      </c>
      <c r="BE43" s="9">
        <v>2488</v>
      </c>
      <c r="BF43" s="9">
        <v>4617</v>
      </c>
      <c r="BG43" s="9">
        <v>5466</v>
      </c>
      <c r="BH43" s="9">
        <v>4619</v>
      </c>
      <c r="BI43" s="9">
        <v>4810</v>
      </c>
      <c r="BJ43" s="9">
        <v>6181</v>
      </c>
      <c r="BK43" s="9">
        <v>1530</v>
      </c>
      <c r="BL43" s="9">
        <v>2179</v>
      </c>
      <c r="BM43" s="9">
        <v>1720</v>
      </c>
      <c r="BN43" s="9">
        <v>6652</v>
      </c>
      <c r="BO43" s="9">
        <v>1911</v>
      </c>
      <c r="BP43" s="9">
        <v>3509</v>
      </c>
      <c r="BQ43" s="9">
        <v>1846</v>
      </c>
      <c r="BR43" s="9">
        <v>1336</v>
      </c>
      <c r="BS43" s="9">
        <v>2721</v>
      </c>
      <c r="BT43" s="9">
        <v>5390</v>
      </c>
      <c r="BU43" s="9">
        <v>6305</v>
      </c>
      <c r="BV43" s="9">
        <v>948</v>
      </c>
      <c r="BW43" s="9">
        <v>3186</v>
      </c>
      <c r="BX43" s="9">
        <v>1767</v>
      </c>
      <c r="BY43" s="9">
        <v>3446</v>
      </c>
      <c r="BZ43" s="9">
        <v>967</v>
      </c>
      <c r="CA43" s="9">
        <v>2899</v>
      </c>
      <c r="CB43" s="9">
        <v>2514</v>
      </c>
      <c r="CC43" s="9">
        <v>2333</v>
      </c>
      <c r="CD43" s="9">
        <v>5764</v>
      </c>
      <c r="CE43" s="9">
        <v>2121</v>
      </c>
      <c r="CF43" s="9">
        <v>1590</v>
      </c>
      <c r="CG43" s="9">
        <v>5142</v>
      </c>
      <c r="CH43" s="9">
        <v>4473</v>
      </c>
      <c r="CI43" s="9">
        <v>4870</v>
      </c>
      <c r="CJ43" s="9">
        <v>2204</v>
      </c>
      <c r="CK43" s="9">
        <v>4335</v>
      </c>
      <c r="CL43" s="9">
        <v>2766</v>
      </c>
      <c r="CM43" s="9">
        <v>2268</v>
      </c>
      <c r="CN43" s="9">
        <v>2924</v>
      </c>
      <c r="CO43" s="9">
        <v>1229</v>
      </c>
      <c r="CP43" s="9">
        <v>3380</v>
      </c>
      <c r="CQ43" s="9">
        <v>5277</v>
      </c>
      <c r="CR43" s="9">
        <v>1738</v>
      </c>
      <c r="CS43" s="9">
        <v>2463</v>
      </c>
      <c r="CT43" s="9">
        <v>2963</v>
      </c>
      <c r="CU43" s="9">
        <v>2719</v>
      </c>
      <c r="CV43" s="9">
        <v>4226</v>
      </c>
      <c r="CW43" s="9">
        <v>3334</v>
      </c>
      <c r="CX43" s="9">
        <v>3141</v>
      </c>
      <c r="CY43" s="9">
        <v>2735</v>
      </c>
    </row>
    <row r="44" spans="1:103" x14ac:dyDescent="0.25">
      <c r="A44" s="12" t="s">
        <v>43</v>
      </c>
      <c r="B44" s="9">
        <v>171110</v>
      </c>
      <c r="C44" s="9">
        <v>34447</v>
      </c>
      <c r="D44" s="9">
        <v>31900</v>
      </c>
      <c r="E44" s="9">
        <v>10056</v>
      </c>
      <c r="F44" s="9">
        <v>33869</v>
      </c>
      <c r="G44" s="9">
        <v>16036</v>
      </c>
      <c r="H44" s="9">
        <v>9271</v>
      </c>
      <c r="I44" s="9">
        <v>6008</v>
      </c>
      <c r="J44" s="9">
        <v>1438</v>
      </c>
      <c r="K44" s="9">
        <v>4005</v>
      </c>
      <c r="L44" s="9">
        <v>3249</v>
      </c>
      <c r="M44" s="9">
        <v>2217</v>
      </c>
      <c r="N44" s="9">
        <v>2835</v>
      </c>
      <c r="O44" s="9">
        <v>5956</v>
      </c>
      <c r="P44" s="9">
        <v>3862</v>
      </c>
      <c r="Q44" s="9">
        <v>4184</v>
      </c>
      <c r="R44" s="9">
        <v>10870</v>
      </c>
      <c r="S44" s="9">
        <v>1763</v>
      </c>
      <c r="T44" s="9">
        <v>3431</v>
      </c>
      <c r="U44" s="9">
        <v>4241</v>
      </c>
      <c r="V44" s="9">
        <v>2273</v>
      </c>
      <c r="W44" s="9">
        <v>1064</v>
      </c>
      <c r="X44" s="9">
        <v>8696</v>
      </c>
      <c r="Y44" s="9">
        <v>1672</v>
      </c>
      <c r="Z44" s="9">
        <v>4155</v>
      </c>
      <c r="AA44" s="9">
        <v>3080</v>
      </c>
      <c r="AB44" s="9">
        <v>3062</v>
      </c>
      <c r="AC44" s="9">
        <v>5250</v>
      </c>
      <c r="AD44" s="9">
        <v>2141</v>
      </c>
      <c r="AE44" s="9">
        <v>11132</v>
      </c>
      <c r="AF44" s="9">
        <v>3663</v>
      </c>
      <c r="AG44" s="9">
        <v>2042</v>
      </c>
      <c r="AH44" s="9">
        <v>2863</v>
      </c>
      <c r="AI44" s="9">
        <v>2011</v>
      </c>
      <c r="AJ44" s="9">
        <v>2191</v>
      </c>
      <c r="AK44" s="9">
        <v>1049</v>
      </c>
      <c r="AL44" s="9">
        <v>2127</v>
      </c>
      <c r="AM44" s="9">
        <v>5677</v>
      </c>
      <c r="AN44" s="9">
        <v>3868</v>
      </c>
      <c r="AO44" s="9">
        <v>5219</v>
      </c>
      <c r="AP44" s="9">
        <v>1778</v>
      </c>
      <c r="AQ44" s="9">
        <v>1925</v>
      </c>
      <c r="AR44" s="9">
        <v>872</v>
      </c>
      <c r="AS44" s="9">
        <v>3456</v>
      </c>
      <c r="AT44" s="9">
        <v>3102</v>
      </c>
      <c r="AU44" s="9">
        <v>1710</v>
      </c>
      <c r="AV44" s="9">
        <v>3047</v>
      </c>
      <c r="AW44" s="9">
        <v>1988</v>
      </c>
      <c r="AX44" s="9">
        <v>2585</v>
      </c>
      <c r="AY44" s="9">
        <v>2775</v>
      </c>
      <c r="AZ44" s="9">
        <v>2127</v>
      </c>
      <c r="BA44" s="9">
        <v>2309</v>
      </c>
      <c r="BB44" s="9">
        <v>2108</v>
      </c>
      <c r="BC44" s="9">
        <v>5361</v>
      </c>
      <c r="BD44" s="9">
        <v>4361</v>
      </c>
      <c r="BE44" s="9">
        <v>2488</v>
      </c>
      <c r="BF44" s="9">
        <v>4617</v>
      </c>
      <c r="BG44" s="9">
        <v>5466</v>
      </c>
      <c r="BH44" s="9">
        <v>4619</v>
      </c>
      <c r="BI44" s="9">
        <v>4810</v>
      </c>
      <c r="BJ44" s="9">
        <v>6181</v>
      </c>
      <c r="BK44" s="9">
        <v>1530</v>
      </c>
      <c r="BL44" s="9">
        <v>2179</v>
      </c>
      <c r="BM44" s="9">
        <v>1720</v>
      </c>
      <c r="BN44" s="9">
        <v>6652</v>
      </c>
      <c r="BO44" s="9">
        <v>1911</v>
      </c>
      <c r="BP44" s="9">
        <v>3509</v>
      </c>
      <c r="BQ44" s="9">
        <v>1846</v>
      </c>
      <c r="BR44" s="9">
        <v>1336</v>
      </c>
      <c r="BS44" s="9">
        <v>2721</v>
      </c>
      <c r="BT44" s="9">
        <v>5390</v>
      </c>
      <c r="BU44" s="9">
        <v>6305</v>
      </c>
      <c r="BV44" s="9">
        <v>948</v>
      </c>
      <c r="BW44" s="9">
        <v>3186</v>
      </c>
      <c r="BX44" s="9">
        <v>1767</v>
      </c>
      <c r="BY44" s="9">
        <v>3446</v>
      </c>
      <c r="BZ44" s="9">
        <v>967</v>
      </c>
      <c r="CA44" s="9">
        <v>2899</v>
      </c>
      <c r="CB44" s="9">
        <v>2514</v>
      </c>
      <c r="CC44" s="9">
        <v>2333</v>
      </c>
      <c r="CD44" s="9">
        <v>5764</v>
      </c>
      <c r="CE44" s="9">
        <v>2121</v>
      </c>
      <c r="CF44" s="9">
        <v>1590</v>
      </c>
      <c r="CG44" s="9">
        <v>5142</v>
      </c>
      <c r="CH44" s="9">
        <v>4473</v>
      </c>
      <c r="CI44" s="9">
        <v>4870</v>
      </c>
      <c r="CJ44" s="9">
        <v>2204</v>
      </c>
      <c r="CK44" s="9">
        <v>4335</v>
      </c>
      <c r="CL44" s="9">
        <v>2766</v>
      </c>
      <c r="CM44" s="9">
        <v>2268</v>
      </c>
      <c r="CN44" s="9">
        <v>2924</v>
      </c>
      <c r="CO44" s="9">
        <v>1229</v>
      </c>
      <c r="CP44" s="9">
        <v>3380</v>
      </c>
      <c r="CQ44" s="9">
        <v>5277</v>
      </c>
      <c r="CR44" s="9">
        <v>1738</v>
      </c>
      <c r="CS44" s="9">
        <v>2463</v>
      </c>
      <c r="CT44" s="9">
        <v>2963</v>
      </c>
      <c r="CU44" s="9">
        <v>2719</v>
      </c>
      <c r="CV44" s="9">
        <v>4226</v>
      </c>
      <c r="CW44" s="9">
        <v>3334</v>
      </c>
      <c r="CX44" s="9">
        <v>3141</v>
      </c>
      <c r="CY44" s="9">
        <v>2735</v>
      </c>
    </row>
    <row r="45" spans="1:103" x14ac:dyDescent="0.25">
      <c r="A45" s="12" t="s">
        <v>44</v>
      </c>
      <c r="B45" s="9">
        <v>171110</v>
      </c>
      <c r="C45" s="9">
        <v>34447</v>
      </c>
      <c r="D45" s="9">
        <v>31900</v>
      </c>
      <c r="E45" s="9">
        <v>10056</v>
      </c>
      <c r="F45" s="9">
        <v>33869</v>
      </c>
      <c r="G45" s="9">
        <v>16036</v>
      </c>
      <c r="H45" s="9">
        <v>9271</v>
      </c>
      <c r="I45" s="9">
        <v>6008</v>
      </c>
      <c r="J45" s="9">
        <v>1438</v>
      </c>
      <c r="K45" s="9">
        <v>4005</v>
      </c>
      <c r="L45" s="9">
        <v>3249</v>
      </c>
      <c r="M45" s="9">
        <v>2217</v>
      </c>
      <c r="N45" s="9">
        <v>2835</v>
      </c>
      <c r="O45" s="9">
        <v>5956</v>
      </c>
      <c r="P45" s="9">
        <v>3862</v>
      </c>
      <c r="Q45" s="9">
        <v>4184</v>
      </c>
      <c r="R45" s="9">
        <v>10870</v>
      </c>
      <c r="S45" s="9">
        <v>1763</v>
      </c>
      <c r="T45" s="9">
        <v>3431</v>
      </c>
      <c r="U45" s="9">
        <v>4241</v>
      </c>
      <c r="V45" s="9">
        <v>2273</v>
      </c>
      <c r="W45" s="9">
        <v>1064</v>
      </c>
      <c r="X45" s="9">
        <v>8696</v>
      </c>
      <c r="Y45" s="9">
        <v>1672</v>
      </c>
      <c r="Z45" s="9">
        <v>4155</v>
      </c>
      <c r="AA45" s="9">
        <v>3080</v>
      </c>
      <c r="AB45" s="9">
        <v>3062</v>
      </c>
      <c r="AC45" s="9">
        <v>5250</v>
      </c>
      <c r="AD45" s="9">
        <v>2141</v>
      </c>
      <c r="AE45" s="9">
        <v>11132</v>
      </c>
      <c r="AF45" s="9">
        <v>3663</v>
      </c>
      <c r="AG45" s="9">
        <v>2042</v>
      </c>
      <c r="AH45" s="9">
        <v>2863</v>
      </c>
      <c r="AI45" s="9">
        <v>2011</v>
      </c>
      <c r="AJ45" s="9">
        <v>2191</v>
      </c>
      <c r="AK45" s="9">
        <v>1049</v>
      </c>
      <c r="AL45" s="9">
        <v>2127</v>
      </c>
      <c r="AM45" s="9">
        <v>5677</v>
      </c>
      <c r="AN45" s="9">
        <v>3868</v>
      </c>
      <c r="AO45" s="9">
        <v>5219</v>
      </c>
      <c r="AP45" s="9">
        <v>1778</v>
      </c>
      <c r="AQ45" s="9">
        <v>1925</v>
      </c>
      <c r="AR45" s="9">
        <v>872</v>
      </c>
      <c r="AS45" s="9">
        <v>3456</v>
      </c>
      <c r="AT45" s="9">
        <v>3102</v>
      </c>
      <c r="AU45" s="9">
        <v>1710</v>
      </c>
      <c r="AV45" s="9">
        <v>3047</v>
      </c>
      <c r="AW45" s="9">
        <v>1988</v>
      </c>
      <c r="AX45" s="9">
        <v>2585</v>
      </c>
      <c r="AY45" s="9">
        <v>2775</v>
      </c>
      <c r="AZ45" s="9">
        <v>2127</v>
      </c>
      <c r="BA45" s="9">
        <v>2309</v>
      </c>
      <c r="BB45" s="9">
        <v>2108</v>
      </c>
      <c r="BC45" s="9">
        <v>5361</v>
      </c>
      <c r="BD45" s="9">
        <v>4361</v>
      </c>
      <c r="BE45" s="9">
        <v>2488</v>
      </c>
      <c r="BF45" s="9">
        <v>4617</v>
      </c>
      <c r="BG45" s="9">
        <v>5466</v>
      </c>
      <c r="BH45" s="9">
        <v>4619</v>
      </c>
      <c r="BI45" s="9">
        <v>4810</v>
      </c>
      <c r="BJ45" s="9">
        <v>6181</v>
      </c>
      <c r="BK45" s="9">
        <v>1530</v>
      </c>
      <c r="BL45" s="9">
        <v>2179</v>
      </c>
      <c r="BM45" s="9">
        <v>1720</v>
      </c>
      <c r="BN45" s="9">
        <v>6652</v>
      </c>
      <c r="BO45" s="9">
        <v>1911</v>
      </c>
      <c r="BP45" s="9">
        <v>3509</v>
      </c>
      <c r="BQ45" s="9">
        <v>1846</v>
      </c>
      <c r="BR45" s="9">
        <v>1336</v>
      </c>
      <c r="BS45" s="9">
        <v>2721</v>
      </c>
      <c r="BT45" s="9">
        <v>5390</v>
      </c>
      <c r="BU45" s="9">
        <v>6305</v>
      </c>
      <c r="BV45" s="9">
        <v>948</v>
      </c>
      <c r="BW45" s="9">
        <v>3186</v>
      </c>
      <c r="BX45" s="9">
        <v>1767</v>
      </c>
      <c r="BY45" s="9">
        <v>3446</v>
      </c>
      <c r="BZ45" s="9">
        <v>967</v>
      </c>
      <c r="CA45" s="9">
        <v>2899</v>
      </c>
      <c r="CB45" s="9">
        <v>2514</v>
      </c>
      <c r="CC45" s="9">
        <v>2333</v>
      </c>
      <c r="CD45" s="9">
        <v>5764</v>
      </c>
      <c r="CE45" s="9">
        <v>2121</v>
      </c>
      <c r="CF45" s="9">
        <v>1590</v>
      </c>
      <c r="CG45" s="9">
        <v>5142</v>
      </c>
      <c r="CH45" s="9">
        <v>4473</v>
      </c>
      <c r="CI45" s="9">
        <v>4870</v>
      </c>
      <c r="CJ45" s="9">
        <v>2204</v>
      </c>
      <c r="CK45" s="9">
        <v>4335</v>
      </c>
      <c r="CL45" s="9">
        <v>2766</v>
      </c>
      <c r="CM45" s="9">
        <v>2268</v>
      </c>
      <c r="CN45" s="9">
        <v>2924</v>
      </c>
      <c r="CO45" s="9">
        <v>1229</v>
      </c>
      <c r="CP45" s="9">
        <v>3380</v>
      </c>
      <c r="CQ45" s="9">
        <v>5277</v>
      </c>
      <c r="CR45" s="9">
        <v>1738</v>
      </c>
      <c r="CS45" s="9">
        <v>2463</v>
      </c>
      <c r="CT45" s="9">
        <v>2963</v>
      </c>
      <c r="CU45" s="9">
        <v>2719</v>
      </c>
      <c r="CV45" s="9">
        <v>4226</v>
      </c>
      <c r="CW45" s="9">
        <v>3334</v>
      </c>
      <c r="CX45" s="9">
        <v>3141</v>
      </c>
      <c r="CY45" s="9">
        <v>2735</v>
      </c>
    </row>
    <row r="46" spans="1:103" x14ac:dyDescent="0.25">
      <c r="A46" s="12" t="s">
        <v>45</v>
      </c>
      <c r="B46" s="9">
        <v>171110</v>
      </c>
      <c r="C46" s="9">
        <v>34447</v>
      </c>
      <c r="D46" s="9">
        <v>31900</v>
      </c>
      <c r="E46" s="9">
        <v>10056</v>
      </c>
      <c r="F46" s="9">
        <v>33869</v>
      </c>
      <c r="G46" s="9">
        <v>16036</v>
      </c>
      <c r="H46" s="9">
        <v>9271</v>
      </c>
      <c r="I46" s="9">
        <v>6008</v>
      </c>
      <c r="J46" s="9">
        <v>1438</v>
      </c>
      <c r="K46" s="9">
        <v>4005</v>
      </c>
      <c r="L46" s="9">
        <v>3249</v>
      </c>
      <c r="M46" s="9">
        <v>2217</v>
      </c>
      <c r="N46" s="9">
        <v>2835</v>
      </c>
      <c r="O46" s="9">
        <v>5956</v>
      </c>
      <c r="P46" s="9">
        <v>3862</v>
      </c>
      <c r="Q46" s="9">
        <v>4184</v>
      </c>
      <c r="R46" s="9">
        <v>10870</v>
      </c>
      <c r="S46" s="9">
        <v>1763</v>
      </c>
      <c r="T46" s="9">
        <v>3431</v>
      </c>
      <c r="U46" s="9">
        <v>4241</v>
      </c>
      <c r="V46" s="9">
        <v>2273</v>
      </c>
      <c r="W46" s="9">
        <v>1064</v>
      </c>
      <c r="X46" s="9">
        <v>8696</v>
      </c>
      <c r="Y46" s="9">
        <v>1672</v>
      </c>
      <c r="Z46" s="9">
        <v>4155</v>
      </c>
      <c r="AA46" s="9">
        <v>3080</v>
      </c>
      <c r="AB46" s="9">
        <v>3062</v>
      </c>
      <c r="AC46" s="9">
        <v>5250</v>
      </c>
      <c r="AD46" s="9">
        <v>2141</v>
      </c>
      <c r="AE46" s="9">
        <v>11132</v>
      </c>
      <c r="AF46" s="9">
        <v>3663</v>
      </c>
      <c r="AG46" s="9">
        <v>2042</v>
      </c>
      <c r="AH46" s="9">
        <v>2863</v>
      </c>
      <c r="AI46" s="9">
        <v>2011</v>
      </c>
      <c r="AJ46" s="9">
        <v>2191</v>
      </c>
      <c r="AK46" s="9">
        <v>1049</v>
      </c>
      <c r="AL46" s="9">
        <v>2127</v>
      </c>
      <c r="AM46" s="9">
        <v>5677</v>
      </c>
      <c r="AN46" s="9">
        <v>3868</v>
      </c>
      <c r="AO46" s="9">
        <v>5219</v>
      </c>
      <c r="AP46" s="9">
        <v>1778</v>
      </c>
      <c r="AQ46" s="9">
        <v>1925</v>
      </c>
      <c r="AR46" s="9">
        <v>872</v>
      </c>
      <c r="AS46" s="9">
        <v>3456</v>
      </c>
      <c r="AT46" s="9">
        <v>3102</v>
      </c>
      <c r="AU46" s="9">
        <v>1710</v>
      </c>
      <c r="AV46" s="9">
        <v>3047</v>
      </c>
      <c r="AW46" s="9">
        <v>1988</v>
      </c>
      <c r="AX46" s="9">
        <v>2585</v>
      </c>
      <c r="AY46" s="9">
        <v>2775</v>
      </c>
      <c r="AZ46" s="9">
        <v>2127</v>
      </c>
      <c r="BA46" s="9">
        <v>2309</v>
      </c>
      <c r="BB46" s="9">
        <v>2108</v>
      </c>
      <c r="BC46" s="9">
        <v>5361</v>
      </c>
      <c r="BD46" s="9">
        <v>4361</v>
      </c>
      <c r="BE46" s="9">
        <v>2488</v>
      </c>
      <c r="BF46" s="9">
        <v>4617</v>
      </c>
      <c r="BG46" s="9">
        <v>5466</v>
      </c>
      <c r="BH46" s="9">
        <v>4619</v>
      </c>
      <c r="BI46" s="9">
        <v>4810</v>
      </c>
      <c r="BJ46" s="9">
        <v>6181</v>
      </c>
      <c r="BK46" s="9">
        <v>1530</v>
      </c>
      <c r="BL46" s="9">
        <v>2179</v>
      </c>
      <c r="BM46" s="9">
        <v>1720</v>
      </c>
      <c r="BN46" s="9">
        <v>6652</v>
      </c>
      <c r="BO46" s="9">
        <v>1911</v>
      </c>
      <c r="BP46" s="9">
        <v>3509</v>
      </c>
      <c r="BQ46" s="9">
        <v>1846</v>
      </c>
      <c r="BR46" s="9">
        <v>1336</v>
      </c>
      <c r="BS46" s="9">
        <v>2721</v>
      </c>
      <c r="BT46" s="9">
        <v>5390</v>
      </c>
      <c r="BU46" s="9">
        <v>6305</v>
      </c>
      <c r="BV46" s="9">
        <v>948</v>
      </c>
      <c r="BW46" s="9">
        <v>3186</v>
      </c>
      <c r="BX46" s="9">
        <v>1767</v>
      </c>
      <c r="BY46" s="9">
        <v>3446</v>
      </c>
      <c r="BZ46" s="9">
        <v>967</v>
      </c>
      <c r="CA46" s="9">
        <v>2899</v>
      </c>
      <c r="CB46" s="9">
        <v>2514</v>
      </c>
      <c r="CC46" s="9">
        <v>2333</v>
      </c>
      <c r="CD46" s="9">
        <v>5764</v>
      </c>
      <c r="CE46" s="9">
        <v>2121</v>
      </c>
      <c r="CF46" s="9">
        <v>1590</v>
      </c>
      <c r="CG46" s="9">
        <v>5142</v>
      </c>
      <c r="CH46" s="9">
        <v>4473</v>
      </c>
      <c r="CI46" s="9">
        <v>4870</v>
      </c>
      <c r="CJ46" s="9">
        <v>2204</v>
      </c>
      <c r="CK46" s="9">
        <v>4335</v>
      </c>
      <c r="CL46" s="9">
        <v>2766</v>
      </c>
      <c r="CM46" s="9">
        <v>2268</v>
      </c>
      <c r="CN46" s="9">
        <v>2924</v>
      </c>
      <c r="CO46" s="9">
        <v>1229</v>
      </c>
      <c r="CP46" s="9">
        <v>3380</v>
      </c>
      <c r="CQ46" s="9">
        <v>5277</v>
      </c>
      <c r="CR46" s="9">
        <v>1738</v>
      </c>
      <c r="CS46" s="9">
        <v>2463</v>
      </c>
      <c r="CT46" s="9">
        <v>2963</v>
      </c>
      <c r="CU46" s="9">
        <v>2719</v>
      </c>
      <c r="CV46" s="9">
        <v>4226</v>
      </c>
      <c r="CW46" s="9">
        <v>3334</v>
      </c>
      <c r="CX46" s="9">
        <v>3141</v>
      </c>
      <c r="CY46" s="9">
        <v>2735</v>
      </c>
    </row>
    <row r="47" spans="1:103" x14ac:dyDescent="0.25">
      <c r="A47" s="12" t="s">
        <v>46</v>
      </c>
      <c r="B47" s="9">
        <v>171110</v>
      </c>
      <c r="C47" s="9">
        <v>34447</v>
      </c>
      <c r="D47" s="9">
        <v>31900</v>
      </c>
      <c r="E47" s="9">
        <v>10056</v>
      </c>
      <c r="F47" s="9">
        <v>33869</v>
      </c>
      <c r="G47" s="9">
        <v>16036</v>
      </c>
      <c r="H47" s="9">
        <v>9271</v>
      </c>
      <c r="I47" s="9">
        <v>6008</v>
      </c>
      <c r="J47" s="9">
        <v>1438</v>
      </c>
      <c r="K47" s="9">
        <v>4005</v>
      </c>
      <c r="L47" s="9">
        <v>3249</v>
      </c>
      <c r="M47" s="9">
        <v>2217</v>
      </c>
      <c r="N47" s="9">
        <v>2835</v>
      </c>
      <c r="O47" s="9">
        <v>5956</v>
      </c>
      <c r="P47" s="9">
        <v>3862</v>
      </c>
      <c r="Q47" s="9">
        <v>4184</v>
      </c>
      <c r="R47" s="9">
        <v>10870</v>
      </c>
      <c r="S47" s="9">
        <v>1763</v>
      </c>
      <c r="T47" s="9">
        <v>3431</v>
      </c>
      <c r="U47" s="9">
        <v>4241</v>
      </c>
      <c r="V47" s="9">
        <v>2273</v>
      </c>
      <c r="W47" s="9">
        <v>1064</v>
      </c>
      <c r="X47" s="9">
        <v>8696</v>
      </c>
      <c r="Y47" s="9">
        <v>1672</v>
      </c>
      <c r="Z47" s="9">
        <v>4155</v>
      </c>
      <c r="AA47" s="9">
        <v>3080</v>
      </c>
      <c r="AB47" s="9">
        <v>3062</v>
      </c>
      <c r="AC47" s="9">
        <v>5250</v>
      </c>
      <c r="AD47" s="9">
        <v>2141</v>
      </c>
      <c r="AE47" s="9">
        <v>11132</v>
      </c>
      <c r="AF47" s="9">
        <v>3663</v>
      </c>
      <c r="AG47" s="9">
        <v>2042</v>
      </c>
      <c r="AH47" s="9">
        <v>2863</v>
      </c>
      <c r="AI47" s="9">
        <v>2011</v>
      </c>
      <c r="AJ47" s="9">
        <v>2191</v>
      </c>
      <c r="AK47" s="9">
        <v>1049</v>
      </c>
      <c r="AL47" s="9">
        <v>2127</v>
      </c>
      <c r="AM47" s="9">
        <v>5677</v>
      </c>
      <c r="AN47" s="9">
        <v>3868</v>
      </c>
      <c r="AO47" s="9">
        <v>5219</v>
      </c>
      <c r="AP47" s="9">
        <v>1778</v>
      </c>
      <c r="AQ47" s="9">
        <v>1925</v>
      </c>
      <c r="AR47" s="9">
        <v>872</v>
      </c>
      <c r="AS47" s="9">
        <v>3456</v>
      </c>
      <c r="AT47" s="9">
        <v>3102</v>
      </c>
      <c r="AU47" s="9">
        <v>1710</v>
      </c>
      <c r="AV47" s="9">
        <v>3047</v>
      </c>
      <c r="AW47" s="9">
        <v>1988</v>
      </c>
      <c r="AX47" s="9">
        <v>2585</v>
      </c>
      <c r="AY47" s="9">
        <v>2775</v>
      </c>
      <c r="AZ47" s="9">
        <v>2127</v>
      </c>
      <c r="BA47" s="9">
        <v>2309</v>
      </c>
      <c r="BB47" s="9">
        <v>2108</v>
      </c>
      <c r="BC47" s="9">
        <v>5361</v>
      </c>
      <c r="BD47" s="9">
        <v>4361</v>
      </c>
      <c r="BE47" s="9">
        <v>2488</v>
      </c>
      <c r="BF47" s="9">
        <v>4617</v>
      </c>
      <c r="BG47" s="9">
        <v>5466</v>
      </c>
      <c r="BH47" s="9">
        <v>4619</v>
      </c>
      <c r="BI47" s="9">
        <v>4810</v>
      </c>
      <c r="BJ47" s="9">
        <v>6181</v>
      </c>
      <c r="BK47" s="9">
        <v>1530</v>
      </c>
      <c r="BL47" s="9">
        <v>2179</v>
      </c>
      <c r="BM47" s="9">
        <v>1720</v>
      </c>
      <c r="BN47" s="9">
        <v>6652</v>
      </c>
      <c r="BO47" s="9">
        <v>1911</v>
      </c>
      <c r="BP47" s="9">
        <v>3509</v>
      </c>
      <c r="BQ47" s="9">
        <v>1846</v>
      </c>
      <c r="BR47" s="9">
        <v>1336</v>
      </c>
      <c r="BS47" s="9">
        <v>2721</v>
      </c>
      <c r="BT47" s="9">
        <v>5390</v>
      </c>
      <c r="BU47" s="9">
        <v>6305</v>
      </c>
      <c r="BV47" s="9">
        <v>948</v>
      </c>
      <c r="BW47" s="9">
        <v>3186</v>
      </c>
      <c r="BX47" s="9">
        <v>1767</v>
      </c>
      <c r="BY47" s="9">
        <v>3446</v>
      </c>
      <c r="BZ47" s="9">
        <v>967</v>
      </c>
      <c r="CA47" s="9">
        <v>2899</v>
      </c>
      <c r="CB47" s="9">
        <v>2514</v>
      </c>
      <c r="CC47" s="9">
        <v>2333</v>
      </c>
      <c r="CD47" s="9">
        <v>5764</v>
      </c>
      <c r="CE47" s="9">
        <v>2121</v>
      </c>
      <c r="CF47" s="9">
        <v>1590</v>
      </c>
      <c r="CG47" s="9">
        <v>5142</v>
      </c>
      <c r="CH47" s="9">
        <v>4473</v>
      </c>
      <c r="CI47" s="9">
        <v>4870</v>
      </c>
      <c r="CJ47" s="9">
        <v>2204</v>
      </c>
      <c r="CK47" s="9">
        <v>4335</v>
      </c>
      <c r="CL47" s="9">
        <v>2766</v>
      </c>
      <c r="CM47" s="9">
        <v>2268</v>
      </c>
      <c r="CN47" s="9">
        <v>2924</v>
      </c>
      <c r="CO47" s="9">
        <v>1229</v>
      </c>
      <c r="CP47" s="9">
        <v>3380</v>
      </c>
      <c r="CQ47" s="9">
        <v>5277</v>
      </c>
      <c r="CR47" s="9">
        <v>1738</v>
      </c>
      <c r="CS47" s="9">
        <v>2463</v>
      </c>
      <c r="CT47" s="9">
        <v>2963</v>
      </c>
      <c r="CU47" s="9">
        <v>2719</v>
      </c>
      <c r="CV47" s="9">
        <v>4226</v>
      </c>
      <c r="CW47" s="9">
        <v>3334</v>
      </c>
      <c r="CX47" s="9">
        <v>3141</v>
      </c>
      <c r="CY47" s="9">
        <v>2735</v>
      </c>
    </row>
    <row r="48" spans="1:103" x14ac:dyDescent="0.25">
      <c r="A48" s="12" t="s">
        <v>47</v>
      </c>
      <c r="B48" s="9">
        <v>171110</v>
      </c>
      <c r="C48" s="9">
        <v>34447</v>
      </c>
      <c r="D48" s="9">
        <v>31900</v>
      </c>
      <c r="E48" s="9">
        <v>10056</v>
      </c>
      <c r="F48" s="9">
        <v>33869</v>
      </c>
      <c r="G48" s="9">
        <v>16036</v>
      </c>
      <c r="H48" s="9">
        <v>9271</v>
      </c>
      <c r="I48" s="9">
        <v>6008</v>
      </c>
      <c r="J48" s="9">
        <v>1438</v>
      </c>
      <c r="K48" s="9">
        <v>4005</v>
      </c>
      <c r="L48" s="9">
        <v>3249</v>
      </c>
      <c r="M48" s="9">
        <v>2217</v>
      </c>
      <c r="N48" s="9">
        <v>2835</v>
      </c>
      <c r="O48" s="9">
        <v>5956</v>
      </c>
      <c r="P48" s="9">
        <v>3862</v>
      </c>
      <c r="Q48" s="9">
        <v>4184</v>
      </c>
      <c r="R48" s="9">
        <v>10870</v>
      </c>
      <c r="S48" s="9">
        <v>1763</v>
      </c>
      <c r="T48" s="9">
        <v>3431</v>
      </c>
      <c r="U48" s="9">
        <v>4241</v>
      </c>
      <c r="V48" s="9">
        <v>2273</v>
      </c>
      <c r="W48" s="9">
        <v>1064</v>
      </c>
      <c r="X48" s="9">
        <v>8696</v>
      </c>
      <c r="Y48" s="9">
        <v>1672</v>
      </c>
      <c r="Z48" s="9">
        <v>4155</v>
      </c>
      <c r="AA48" s="9">
        <v>3080</v>
      </c>
      <c r="AB48" s="9">
        <v>3062</v>
      </c>
      <c r="AC48" s="9">
        <v>5250</v>
      </c>
      <c r="AD48" s="9">
        <v>2141</v>
      </c>
      <c r="AE48" s="9">
        <v>11132</v>
      </c>
      <c r="AF48" s="9">
        <v>3663</v>
      </c>
      <c r="AG48" s="9">
        <v>2042</v>
      </c>
      <c r="AH48" s="9">
        <v>2863</v>
      </c>
      <c r="AI48" s="9">
        <v>2011</v>
      </c>
      <c r="AJ48" s="9">
        <v>2191</v>
      </c>
      <c r="AK48" s="9">
        <v>1049</v>
      </c>
      <c r="AL48" s="9">
        <v>2127</v>
      </c>
      <c r="AM48" s="9">
        <v>5677</v>
      </c>
      <c r="AN48" s="9">
        <v>3868</v>
      </c>
      <c r="AO48" s="9">
        <v>5219</v>
      </c>
      <c r="AP48" s="9">
        <v>1778</v>
      </c>
      <c r="AQ48" s="9">
        <v>1925</v>
      </c>
      <c r="AR48" s="9">
        <v>872</v>
      </c>
      <c r="AS48" s="9">
        <v>3456</v>
      </c>
      <c r="AT48" s="9">
        <v>3102</v>
      </c>
      <c r="AU48" s="9">
        <v>1710</v>
      </c>
      <c r="AV48" s="9">
        <v>3047</v>
      </c>
      <c r="AW48" s="9">
        <v>1988</v>
      </c>
      <c r="AX48" s="9">
        <v>2585</v>
      </c>
      <c r="AY48" s="9">
        <v>2775</v>
      </c>
      <c r="AZ48" s="9">
        <v>2127</v>
      </c>
      <c r="BA48" s="9">
        <v>2309</v>
      </c>
      <c r="BB48" s="9">
        <v>2108</v>
      </c>
      <c r="BC48" s="9">
        <v>5361</v>
      </c>
      <c r="BD48" s="9">
        <v>4361</v>
      </c>
      <c r="BE48" s="9">
        <v>2488</v>
      </c>
      <c r="BF48" s="9">
        <v>4617</v>
      </c>
      <c r="BG48" s="9">
        <v>5466</v>
      </c>
      <c r="BH48" s="9">
        <v>4619</v>
      </c>
      <c r="BI48" s="9">
        <v>4810</v>
      </c>
      <c r="BJ48" s="9">
        <v>6181</v>
      </c>
      <c r="BK48" s="9">
        <v>1530</v>
      </c>
      <c r="BL48" s="9">
        <v>2179</v>
      </c>
      <c r="BM48" s="9">
        <v>1720</v>
      </c>
      <c r="BN48" s="9">
        <v>6652</v>
      </c>
      <c r="BO48" s="9">
        <v>1911</v>
      </c>
      <c r="BP48" s="9">
        <v>3509</v>
      </c>
      <c r="BQ48" s="9">
        <v>1846</v>
      </c>
      <c r="BR48" s="9">
        <v>1336</v>
      </c>
      <c r="BS48" s="9">
        <v>2721</v>
      </c>
      <c r="BT48" s="9">
        <v>5390</v>
      </c>
      <c r="BU48" s="9">
        <v>6305</v>
      </c>
      <c r="BV48" s="9">
        <v>948</v>
      </c>
      <c r="BW48" s="9">
        <v>3186</v>
      </c>
      <c r="BX48" s="9">
        <v>1767</v>
      </c>
      <c r="BY48" s="9">
        <v>3446</v>
      </c>
      <c r="BZ48" s="9">
        <v>967</v>
      </c>
      <c r="CA48" s="9">
        <v>2899</v>
      </c>
      <c r="CB48" s="9">
        <v>2514</v>
      </c>
      <c r="CC48" s="9">
        <v>2333</v>
      </c>
      <c r="CD48" s="9">
        <v>5764</v>
      </c>
      <c r="CE48" s="9">
        <v>2121</v>
      </c>
      <c r="CF48" s="9">
        <v>1590</v>
      </c>
      <c r="CG48" s="9">
        <v>5142</v>
      </c>
      <c r="CH48" s="9">
        <v>4473</v>
      </c>
      <c r="CI48" s="9">
        <v>4870</v>
      </c>
      <c r="CJ48" s="9">
        <v>2204</v>
      </c>
      <c r="CK48" s="9">
        <v>4335</v>
      </c>
      <c r="CL48" s="9">
        <v>2766</v>
      </c>
      <c r="CM48" s="9">
        <v>2268</v>
      </c>
      <c r="CN48" s="9">
        <v>2924</v>
      </c>
      <c r="CO48" s="9">
        <v>1229</v>
      </c>
      <c r="CP48" s="9">
        <v>3380</v>
      </c>
      <c r="CQ48" s="9">
        <v>5277</v>
      </c>
      <c r="CR48" s="9">
        <v>1738</v>
      </c>
      <c r="CS48" s="9">
        <v>2463</v>
      </c>
      <c r="CT48" s="9">
        <v>2963</v>
      </c>
      <c r="CU48" s="9">
        <v>2719</v>
      </c>
      <c r="CV48" s="9">
        <v>4226</v>
      </c>
      <c r="CW48" s="9">
        <v>3334</v>
      </c>
      <c r="CX48" s="9">
        <v>3141</v>
      </c>
      <c r="CY48" s="9">
        <v>2735</v>
      </c>
    </row>
    <row r="49" spans="1:103" x14ac:dyDescent="0.25">
      <c r="A49" s="12" t="s">
        <v>48</v>
      </c>
      <c r="B49" s="9">
        <v>171110</v>
      </c>
      <c r="C49" s="9">
        <v>34447</v>
      </c>
      <c r="D49" s="9">
        <v>31900</v>
      </c>
      <c r="E49" s="9">
        <v>10056</v>
      </c>
      <c r="F49" s="9">
        <v>33869</v>
      </c>
      <c r="G49" s="9">
        <v>16036</v>
      </c>
      <c r="H49" s="9">
        <v>9271</v>
      </c>
      <c r="I49" s="9">
        <v>6008</v>
      </c>
      <c r="J49" s="9">
        <v>1438</v>
      </c>
      <c r="K49" s="9">
        <v>4005</v>
      </c>
      <c r="L49" s="9">
        <v>3249</v>
      </c>
      <c r="M49" s="9">
        <v>2217</v>
      </c>
      <c r="N49" s="9">
        <v>2835</v>
      </c>
      <c r="O49" s="9">
        <v>5956</v>
      </c>
      <c r="P49" s="9">
        <v>3862</v>
      </c>
      <c r="Q49" s="9">
        <v>4184</v>
      </c>
      <c r="R49" s="9">
        <v>10870</v>
      </c>
      <c r="S49" s="9">
        <v>1763</v>
      </c>
      <c r="T49" s="9">
        <v>3431</v>
      </c>
      <c r="U49" s="9">
        <v>4241</v>
      </c>
      <c r="V49" s="9">
        <v>2273</v>
      </c>
      <c r="W49" s="9">
        <v>1064</v>
      </c>
      <c r="X49" s="9">
        <v>8696</v>
      </c>
      <c r="Y49" s="9">
        <v>1672</v>
      </c>
      <c r="Z49" s="9">
        <v>4155</v>
      </c>
      <c r="AA49" s="9">
        <v>3080</v>
      </c>
      <c r="AB49" s="9">
        <v>3062</v>
      </c>
      <c r="AC49" s="9">
        <v>5250</v>
      </c>
      <c r="AD49" s="9">
        <v>2141</v>
      </c>
      <c r="AE49" s="9">
        <v>11132</v>
      </c>
      <c r="AF49" s="9">
        <v>3663</v>
      </c>
      <c r="AG49" s="9">
        <v>2042</v>
      </c>
      <c r="AH49" s="9">
        <v>2863</v>
      </c>
      <c r="AI49" s="9">
        <v>2011</v>
      </c>
      <c r="AJ49" s="9">
        <v>2191</v>
      </c>
      <c r="AK49" s="9">
        <v>1049</v>
      </c>
      <c r="AL49" s="9">
        <v>2127</v>
      </c>
      <c r="AM49" s="9">
        <v>5677</v>
      </c>
      <c r="AN49" s="9">
        <v>3868</v>
      </c>
      <c r="AO49" s="9">
        <v>5219</v>
      </c>
      <c r="AP49" s="9">
        <v>1778</v>
      </c>
      <c r="AQ49" s="9">
        <v>1925</v>
      </c>
      <c r="AR49" s="9">
        <v>872</v>
      </c>
      <c r="AS49" s="9">
        <v>3456</v>
      </c>
      <c r="AT49" s="9">
        <v>3102</v>
      </c>
      <c r="AU49" s="9">
        <v>1710</v>
      </c>
      <c r="AV49" s="9">
        <v>3047</v>
      </c>
      <c r="AW49" s="9">
        <v>1988</v>
      </c>
      <c r="AX49" s="9">
        <v>2585</v>
      </c>
      <c r="AY49" s="9">
        <v>2775</v>
      </c>
      <c r="AZ49" s="9">
        <v>2127</v>
      </c>
      <c r="BA49" s="9">
        <v>2309</v>
      </c>
      <c r="BB49" s="9">
        <v>2108</v>
      </c>
      <c r="BC49" s="9">
        <v>5361</v>
      </c>
      <c r="BD49" s="9">
        <v>4361</v>
      </c>
      <c r="BE49" s="9">
        <v>2488</v>
      </c>
      <c r="BF49" s="9">
        <v>4617</v>
      </c>
      <c r="BG49" s="9">
        <v>5466</v>
      </c>
      <c r="BH49" s="9">
        <v>4619</v>
      </c>
      <c r="BI49" s="9">
        <v>4810</v>
      </c>
      <c r="BJ49" s="9">
        <v>6181</v>
      </c>
      <c r="BK49" s="9">
        <v>1530</v>
      </c>
      <c r="BL49" s="9">
        <v>2179</v>
      </c>
      <c r="BM49" s="9">
        <v>1720</v>
      </c>
      <c r="BN49" s="9">
        <v>6652</v>
      </c>
      <c r="BO49" s="9">
        <v>1911</v>
      </c>
      <c r="BP49" s="9">
        <v>3509</v>
      </c>
      <c r="BQ49" s="9">
        <v>1846</v>
      </c>
      <c r="BR49" s="9">
        <v>1336</v>
      </c>
      <c r="BS49" s="9">
        <v>2721</v>
      </c>
      <c r="BT49" s="9">
        <v>5390</v>
      </c>
      <c r="BU49" s="9">
        <v>6305</v>
      </c>
      <c r="BV49" s="9">
        <v>948</v>
      </c>
      <c r="BW49" s="9">
        <v>3186</v>
      </c>
      <c r="BX49" s="9">
        <v>1767</v>
      </c>
      <c r="BY49" s="9">
        <v>3446</v>
      </c>
      <c r="BZ49" s="9">
        <v>967</v>
      </c>
      <c r="CA49" s="9">
        <v>2899</v>
      </c>
      <c r="CB49" s="9">
        <v>2514</v>
      </c>
      <c r="CC49" s="9">
        <v>2333</v>
      </c>
      <c r="CD49" s="9">
        <v>5764</v>
      </c>
      <c r="CE49" s="9">
        <v>2121</v>
      </c>
      <c r="CF49" s="9">
        <v>1590</v>
      </c>
      <c r="CG49" s="9">
        <v>5142</v>
      </c>
      <c r="CH49" s="9">
        <v>4473</v>
      </c>
      <c r="CI49" s="9">
        <v>4870</v>
      </c>
      <c r="CJ49" s="9">
        <v>2204</v>
      </c>
      <c r="CK49" s="9">
        <v>4335</v>
      </c>
      <c r="CL49" s="9">
        <v>2766</v>
      </c>
      <c r="CM49" s="9">
        <v>2268</v>
      </c>
      <c r="CN49" s="9">
        <v>2924</v>
      </c>
      <c r="CO49" s="9">
        <v>1229</v>
      </c>
      <c r="CP49" s="9">
        <v>3380</v>
      </c>
      <c r="CQ49" s="9">
        <v>5277</v>
      </c>
      <c r="CR49" s="9">
        <v>1738</v>
      </c>
      <c r="CS49" s="9">
        <v>2463</v>
      </c>
      <c r="CT49" s="9">
        <v>2963</v>
      </c>
      <c r="CU49" s="9">
        <v>2719</v>
      </c>
      <c r="CV49" s="9">
        <v>4226</v>
      </c>
      <c r="CW49" s="9">
        <v>3334</v>
      </c>
      <c r="CX49" s="9">
        <v>3141</v>
      </c>
      <c r="CY49" s="9">
        <v>2735</v>
      </c>
    </row>
    <row r="50" spans="1:103" x14ac:dyDescent="0.25">
      <c r="A50" s="12" t="s">
        <v>49</v>
      </c>
      <c r="B50" s="9">
        <v>171110</v>
      </c>
      <c r="C50" s="9">
        <v>34447</v>
      </c>
      <c r="D50" s="9">
        <v>31900</v>
      </c>
      <c r="E50" s="9">
        <v>10056</v>
      </c>
      <c r="F50" s="9">
        <v>33869</v>
      </c>
      <c r="G50" s="9">
        <v>16036</v>
      </c>
      <c r="H50" s="9">
        <v>9271</v>
      </c>
      <c r="I50" s="9">
        <v>6008</v>
      </c>
      <c r="J50" s="9">
        <v>1438</v>
      </c>
      <c r="K50" s="9">
        <v>4005</v>
      </c>
      <c r="L50" s="9">
        <v>3249</v>
      </c>
      <c r="M50" s="9">
        <v>2217</v>
      </c>
      <c r="N50" s="9">
        <v>2835</v>
      </c>
      <c r="O50" s="9">
        <v>5956</v>
      </c>
      <c r="P50" s="9">
        <v>3862</v>
      </c>
      <c r="Q50" s="9">
        <v>4184</v>
      </c>
      <c r="R50" s="9">
        <v>10870</v>
      </c>
      <c r="S50" s="9">
        <v>1763</v>
      </c>
      <c r="T50" s="9">
        <v>3431</v>
      </c>
      <c r="U50" s="9">
        <v>4241</v>
      </c>
      <c r="V50" s="9">
        <v>2273</v>
      </c>
      <c r="W50" s="9">
        <v>1064</v>
      </c>
      <c r="X50" s="9">
        <v>8696</v>
      </c>
      <c r="Y50" s="9">
        <v>1672</v>
      </c>
      <c r="Z50" s="9">
        <v>4155</v>
      </c>
      <c r="AA50" s="9">
        <v>3080</v>
      </c>
      <c r="AB50" s="9">
        <v>3062</v>
      </c>
      <c r="AC50" s="9">
        <v>5250</v>
      </c>
      <c r="AD50" s="9">
        <v>2141</v>
      </c>
      <c r="AE50" s="9">
        <v>11132</v>
      </c>
      <c r="AF50" s="9">
        <v>3663</v>
      </c>
      <c r="AG50" s="9">
        <v>2042</v>
      </c>
      <c r="AH50" s="9">
        <v>2863</v>
      </c>
      <c r="AI50" s="9">
        <v>2011</v>
      </c>
      <c r="AJ50" s="9">
        <v>2191</v>
      </c>
      <c r="AK50" s="9">
        <v>1049</v>
      </c>
      <c r="AL50" s="9">
        <v>2127</v>
      </c>
      <c r="AM50" s="9">
        <v>5677</v>
      </c>
      <c r="AN50" s="9">
        <v>3868</v>
      </c>
      <c r="AO50" s="9">
        <v>5219</v>
      </c>
      <c r="AP50" s="9">
        <v>1778</v>
      </c>
      <c r="AQ50" s="9">
        <v>1925</v>
      </c>
      <c r="AR50" s="9">
        <v>872</v>
      </c>
      <c r="AS50" s="9">
        <v>3456</v>
      </c>
      <c r="AT50" s="9">
        <v>3102</v>
      </c>
      <c r="AU50" s="9">
        <v>1710</v>
      </c>
      <c r="AV50" s="9">
        <v>3047</v>
      </c>
      <c r="AW50" s="9">
        <v>1988</v>
      </c>
      <c r="AX50" s="9">
        <v>2585</v>
      </c>
      <c r="AY50" s="9">
        <v>2775</v>
      </c>
      <c r="AZ50" s="9">
        <v>2127</v>
      </c>
      <c r="BA50" s="9">
        <v>2309</v>
      </c>
      <c r="BB50" s="9">
        <v>2108</v>
      </c>
      <c r="BC50" s="9">
        <v>5361</v>
      </c>
      <c r="BD50" s="9">
        <v>4361</v>
      </c>
      <c r="BE50" s="9">
        <v>2488</v>
      </c>
      <c r="BF50" s="9">
        <v>4617</v>
      </c>
      <c r="BG50" s="9">
        <v>5466</v>
      </c>
      <c r="BH50" s="9">
        <v>4619</v>
      </c>
      <c r="BI50" s="9">
        <v>4810</v>
      </c>
      <c r="BJ50" s="9">
        <v>6181</v>
      </c>
      <c r="BK50" s="9">
        <v>1530</v>
      </c>
      <c r="BL50" s="9">
        <v>2179</v>
      </c>
      <c r="BM50" s="9">
        <v>1720</v>
      </c>
      <c r="BN50" s="9">
        <v>6652</v>
      </c>
      <c r="BO50" s="9">
        <v>1911</v>
      </c>
      <c r="BP50" s="9">
        <v>3509</v>
      </c>
      <c r="BQ50" s="9">
        <v>1846</v>
      </c>
      <c r="BR50" s="9">
        <v>1336</v>
      </c>
      <c r="BS50" s="9">
        <v>2721</v>
      </c>
      <c r="BT50" s="9">
        <v>5390</v>
      </c>
      <c r="BU50" s="9">
        <v>6305</v>
      </c>
      <c r="BV50" s="9">
        <v>948</v>
      </c>
      <c r="BW50" s="9">
        <v>3186</v>
      </c>
      <c r="BX50" s="9">
        <v>1767</v>
      </c>
      <c r="BY50" s="9">
        <v>3446</v>
      </c>
      <c r="BZ50" s="9">
        <v>967</v>
      </c>
      <c r="CA50" s="9">
        <v>2899</v>
      </c>
      <c r="CB50" s="9">
        <v>2514</v>
      </c>
      <c r="CC50" s="9">
        <v>2333</v>
      </c>
      <c r="CD50" s="9">
        <v>5764</v>
      </c>
      <c r="CE50" s="9">
        <v>2121</v>
      </c>
      <c r="CF50" s="9">
        <v>1590</v>
      </c>
      <c r="CG50" s="9">
        <v>5142</v>
      </c>
      <c r="CH50" s="9">
        <v>4473</v>
      </c>
      <c r="CI50" s="9">
        <v>4870</v>
      </c>
      <c r="CJ50" s="9">
        <v>2204</v>
      </c>
      <c r="CK50" s="9">
        <v>4335</v>
      </c>
      <c r="CL50" s="9">
        <v>2766</v>
      </c>
      <c r="CM50" s="9">
        <v>2268</v>
      </c>
      <c r="CN50" s="9">
        <v>2924</v>
      </c>
      <c r="CO50" s="9">
        <v>1229</v>
      </c>
      <c r="CP50" s="9">
        <v>3380</v>
      </c>
      <c r="CQ50" s="9">
        <v>5277</v>
      </c>
      <c r="CR50" s="9">
        <v>1738</v>
      </c>
      <c r="CS50" s="9">
        <v>2463</v>
      </c>
      <c r="CT50" s="9">
        <v>2963</v>
      </c>
      <c r="CU50" s="9">
        <v>2719</v>
      </c>
      <c r="CV50" s="9">
        <v>4226</v>
      </c>
      <c r="CW50" s="9">
        <v>3334</v>
      </c>
      <c r="CX50" s="9">
        <v>3141</v>
      </c>
      <c r="CY50" s="9">
        <v>2735</v>
      </c>
    </row>
    <row r="51" spans="1:103" x14ac:dyDescent="0.25">
      <c r="A51" s="12" t="s">
        <v>50</v>
      </c>
      <c r="B51" s="9">
        <v>171110</v>
      </c>
      <c r="C51" s="9">
        <v>34447</v>
      </c>
      <c r="D51" s="9">
        <v>31900</v>
      </c>
      <c r="E51" s="9">
        <v>10056</v>
      </c>
      <c r="F51" s="9">
        <v>33869</v>
      </c>
      <c r="G51" s="9">
        <v>16036</v>
      </c>
      <c r="H51" s="9">
        <v>9271</v>
      </c>
      <c r="I51" s="9">
        <v>6008</v>
      </c>
      <c r="J51" s="9">
        <v>1438</v>
      </c>
      <c r="K51" s="9">
        <v>4005</v>
      </c>
      <c r="L51" s="9">
        <v>3249</v>
      </c>
      <c r="M51" s="9">
        <v>2217</v>
      </c>
      <c r="N51" s="9">
        <v>2835</v>
      </c>
      <c r="O51" s="9">
        <v>5956</v>
      </c>
      <c r="P51" s="9">
        <v>3862</v>
      </c>
      <c r="Q51" s="9">
        <v>4184</v>
      </c>
      <c r="R51" s="9">
        <v>10870</v>
      </c>
      <c r="S51" s="9">
        <v>1763</v>
      </c>
      <c r="T51" s="9">
        <v>3431</v>
      </c>
      <c r="U51" s="9">
        <v>4241</v>
      </c>
      <c r="V51" s="9">
        <v>2273</v>
      </c>
      <c r="W51" s="9">
        <v>1064</v>
      </c>
      <c r="X51" s="9">
        <v>8696</v>
      </c>
      <c r="Y51" s="9">
        <v>1672</v>
      </c>
      <c r="Z51" s="9">
        <v>4155</v>
      </c>
      <c r="AA51" s="9">
        <v>3080</v>
      </c>
      <c r="AB51" s="9">
        <v>3062</v>
      </c>
      <c r="AC51" s="9">
        <v>5250</v>
      </c>
      <c r="AD51" s="9">
        <v>2141</v>
      </c>
      <c r="AE51" s="9">
        <v>11132</v>
      </c>
      <c r="AF51" s="9">
        <v>3663</v>
      </c>
      <c r="AG51" s="9">
        <v>2042</v>
      </c>
      <c r="AH51" s="9">
        <v>2863</v>
      </c>
      <c r="AI51" s="9">
        <v>2011</v>
      </c>
      <c r="AJ51" s="9">
        <v>2191</v>
      </c>
      <c r="AK51" s="9">
        <v>1049</v>
      </c>
      <c r="AL51" s="9">
        <v>2127</v>
      </c>
      <c r="AM51" s="9">
        <v>5677</v>
      </c>
      <c r="AN51" s="9">
        <v>3868</v>
      </c>
      <c r="AO51" s="9">
        <v>5219</v>
      </c>
      <c r="AP51" s="9">
        <v>1778</v>
      </c>
      <c r="AQ51" s="9">
        <v>1925</v>
      </c>
      <c r="AR51" s="9">
        <v>872</v>
      </c>
      <c r="AS51" s="9">
        <v>3456</v>
      </c>
      <c r="AT51" s="9">
        <v>3102</v>
      </c>
      <c r="AU51" s="9">
        <v>1710</v>
      </c>
      <c r="AV51" s="9">
        <v>3047</v>
      </c>
      <c r="AW51" s="9">
        <v>1988</v>
      </c>
      <c r="AX51" s="9">
        <v>2585</v>
      </c>
      <c r="AY51" s="9">
        <v>2775</v>
      </c>
      <c r="AZ51" s="9">
        <v>2127</v>
      </c>
      <c r="BA51" s="9">
        <v>2309</v>
      </c>
      <c r="BB51" s="9">
        <v>2108</v>
      </c>
      <c r="BC51" s="9">
        <v>5361</v>
      </c>
      <c r="BD51" s="9">
        <v>4361</v>
      </c>
      <c r="BE51" s="9">
        <v>2488</v>
      </c>
      <c r="BF51" s="9">
        <v>4617</v>
      </c>
      <c r="BG51" s="9">
        <v>5466</v>
      </c>
      <c r="BH51" s="9">
        <v>4619</v>
      </c>
      <c r="BI51" s="9">
        <v>4810</v>
      </c>
      <c r="BJ51" s="9">
        <v>6181</v>
      </c>
      <c r="BK51" s="9">
        <v>1530</v>
      </c>
      <c r="BL51" s="9">
        <v>2179</v>
      </c>
      <c r="BM51" s="9">
        <v>1720</v>
      </c>
      <c r="BN51" s="9">
        <v>6652</v>
      </c>
      <c r="BO51" s="9">
        <v>1911</v>
      </c>
      <c r="BP51" s="9">
        <v>3509</v>
      </c>
      <c r="BQ51" s="9">
        <v>1846</v>
      </c>
      <c r="BR51" s="9">
        <v>1336</v>
      </c>
      <c r="BS51" s="9">
        <v>2721</v>
      </c>
      <c r="BT51" s="9">
        <v>5390</v>
      </c>
      <c r="BU51" s="9">
        <v>6305</v>
      </c>
      <c r="BV51" s="9">
        <v>948</v>
      </c>
      <c r="BW51" s="9">
        <v>3186</v>
      </c>
      <c r="BX51" s="9">
        <v>1767</v>
      </c>
      <c r="BY51" s="9">
        <v>3446</v>
      </c>
      <c r="BZ51" s="9">
        <v>967</v>
      </c>
      <c r="CA51" s="9">
        <v>2899</v>
      </c>
      <c r="CB51" s="9">
        <v>2514</v>
      </c>
      <c r="CC51" s="9">
        <v>2333</v>
      </c>
      <c r="CD51" s="9">
        <v>5764</v>
      </c>
      <c r="CE51" s="9">
        <v>2121</v>
      </c>
      <c r="CF51" s="9">
        <v>1590</v>
      </c>
      <c r="CG51" s="9">
        <v>5142</v>
      </c>
      <c r="CH51" s="9">
        <v>4473</v>
      </c>
      <c r="CI51" s="9">
        <v>4870</v>
      </c>
      <c r="CJ51" s="9">
        <v>2204</v>
      </c>
      <c r="CK51" s="9">
        <v>4335</v>
      </c>
      <c r="CL51" s="9">
        <v>2766</v>
      </c>
      <c r="CM51" s="9">
        <v>2268</v>
      </c>
      <c r="CN51" s="9">
        <v>2924</v>
      </c>
      <c r="CO51" s="9">
        <v>1229</v>
      </c>
      <c r="CP51" s="9">
        <v>3380</v>
      </c>
      <c r="CQ51" s="9">
        <v>5277</v>
      </c>
      <c r="CR51" s="9">
        <v>1738</v>
      </c>
      <c r="CS51" s="9">
        <v>2463</v>
      </c>
      <c r="CT51" s="9">
        <v>2963</v>
      </c>
      <c r="CU51" s="9">
        <v>2719</v>
      </c>
      <c r="CV51" s="9">
        <v>4226</v>
      </c>
      <c r="CW51" s="9">
        <v>3334</v>
      </c>
      <c r="CX51" s="9">
        <v>3141</v>
      </c>
      <c r="CY51" s="9">
        <v>2735</v>
      </c>
    </row>
    <row r="52" spans="1:103" x14ac:dyDescent="0.25">
      <c r="A52" s="12" t="s">
        <v>51</v>
      </c>
      <c r="B52" s="9">
        <v>171110</v>
      </c>
      <c r="C52" s="9">
        <v>34447</v>
      </c>
      <c r="D52" s="9">
        <v>31900</v>
      </c>
      <c r="E52" s="9">
        <v>10056</v>
      </c>
      <c r="F52" s="9">
        <v>33869</v>
      </c>
      <c r="G52" s="9">
        <v>16036</v>
      </c>
      <c r="H52" s="9">
        <v>9271</v>
      </c>
      <c r="I52" s="9">
        <v>6008</v>
      </c>
      <c r="J52" s="9">
        <v>1438</v>
      </c>
      <c r="K52" s="9">
        <v>4005</v>
      </c>
      <c r="L52" s="9">
        <v>3249</v>
      </c>
      <c r="M52" s="9">
        <v>2217</v>
      </c>
      <c r="N52" s="9">
        <v>2835</v>
      </c>
      <c r="O52" s="9">
        <v>5956</v>
      </c>
      <c r="P52" s="9">
        <v>3862</v>
      </c>
      <c r="Q52" s="9">
        <v>4184</v>
      </c>
      <c r="R52" s="9">
        <v>10870</v>
      </c>
      <c r="S52" s="9">
        <v>1763</v>
      </c>
      <c r="T52" s="9">
        <v>3431</v>
      </c>
      <c r="U52" s="9">
        <v>4241</v>
      </c>
      <c r="V52" s="9">
        <v>2273</v>
      </c>
      <c r="W52" s="9">
        <v>1064</v>
      </c>
      <c r="X52" s="9">
        <v>8696</v>
      </c>
      <c r="Y52" s="9">
        <v>1672</v>
      </c>
      <c r="Z52" s="9">
        <v>4155</v>
      </c>
      <c r="AA52" s="9">
        <v>3080</v>
      </c>
      <c r="AB52" s="9">
        <v>3062</v>
      </c>
      <c r="AC52" s="9">
        <v>5250</v>
      </c>
      <c r="AD52" s="9">
        <v>2141</v>
      </c>
      <c r="AE52" s="9">
        <v>11132</v>
      </c>
      <c r="AF52" s="9">
        <v>3663</v>
      </c>
      <c r="AG52" s="9">
        <v>2042</v>
      </c>
      <c r="AH52" s="9">
        <v>2863</v>
      </c>
      <c r="AI52" s="9">
        <v>2011</v>
      </c>
      <c r="AJ52" s="9">
        <v>2191</v>
      </c>
      <c r="AK52" s="9">
        <v>1049</v>
      </c>
      <c r="AL52" s="9">
        <v>2127</v>
      </c>
      <c r="AM52" s="9">
        <v>5677</v>
      </c>
      <c r="AN52" s="9">
        <v>3868</v>
      </c>
      <c r="AO52" s="9">
        <v>5219</v>
      </c>
      <c r="AP52" s="9">
        <v>1778</v>
      </c>
      <c r="AQ52" s="9">
        <v>1925</v>
      </c>
      <c r="AR52" s="9">
        <v>872</v>
      </c>
      <c r="AS52" s="9">
        <v>3456</v>
      </c>
      <c r="AT52" s="9">
        <v>3102</v>
      </c>
      <c r="AU52" s="9">
        <v>1710</v>
      </c>
      <c r="AV52" s="9">
        <v>3047</v>
      </c>
      <c r="AW52" s="9">
        <v>1988</v>
      </c>
      <c r="AX52" s="9">
        <v>2585</v>
      </c>
      <c r="AY52" s="9">
        <v>2775</v>
      </c>
      <c r="AZ52" s="9">
        <v>2127</v>
      </c>
      <c r="BA52" s="9">
        <v>2309</v>
      </c>
      <c r="BB52" s="9">
        <v>2108</v>
      </c>
      <c r="BC52" s="9">
        <v>5361</v>
      </c>
      <c r="BD52" s="9">
        <v>4361</v>
      </c>
      <c r="BE52" s="9">
        <v>2488</v>
      </c>
      <c r="BF52" s="9">
        <v>4617</v>
      </c>
      <c r="BG52" s="9">
        <v>5466</v>
      </c>
      <c r="BH52" s="9">
        <v>4619</v>
      </c>
      <c r="BI52" s="9">
        <v>4810</v>
      </c>
      <c r="BJ52" s="9">
        <v>6181</v>
      </c>
      <c r="BK52" s="9">
        <v>1530</v>
      </c>
      <c r="BL52" s="9">
        <v>2179</v>
      </c>
      <c r="BM52" s="9">
        <v>1720</v>
      </c>
      <c r="BN52" s="9">
        <v>6652</v>
      </c>
      <c r="BO52" s="9">
        <v>1911</v>
      </c>
      <c r="BP52" s="9">
        <v>3509</v>
      </c>
      <c r="BQ52" s="9">
        <v>1846</v>
      </c>
      <c r="BR52" s="9">
        <v>1336</v>
      </c>
      <c r="BS52" s="9">
        <v>2721</v>
      </c>
      <c r="BT52" s="9">
        <v>5390</v>
      </c>
      <c r="BU52" s="9">
        <v>6305</v>
      </c>
      <c r="BV52" s="9">
        <v>948</v>
      </c>
      <c r="BW52" s="9">
        <v>3186</v>
      </c>
      <c r="BX52" s="9">
        <v>1767</v>
      </c>
      <c r="BY52" s="9">
        <v>3446</v>
      </c>
      <c r="BZ52" s="9">
        <v>967</v>
      </c>
      <c r="CA52" s="9">
        <v>2899</v>
      </c>
      <c r="CB52" s="9">
        <v>2514</v>
      </c>
      <c r="CC52" s="9">
        <v>2333</v>
      </c>
      <c r="CD52" s="9">
        <v>5764</v>
      </c>
      <c r="CE52" s="9">
        <v>2121</v>
      </c>
      <c r="CF52" s="9">
        <v>1590</v>
      </c>
      <c r="CG52" s="9">
        <v>5142</v>
      </c>
      <c r="CH52" s="9">
        <v>4473</v>
      </c>
      <c r="CI52" s="9">
        <v>4870</v>
      </c>
      <c r="CJ52" s="9">
        <v>2204</v>
      </c>
      <c r="CK52" s="9">
        <v>4335</v>
      </c>
      <c r="CL52" s="9">
        <v>2766</v>
      </c>
      <c r="CM52" s="9">
        <v>2268</v>
      </c>
      <c r="CN52" s="9">
        <v>2924</v>
      </c>
      <c r="CO52" s="9">
        <v>1229</v>
      </c>
      <c r="CP52" s="9">
        <v>3380</v>
      </c>
      <c r="CQ52" s="9">
        <v>5277</v>
      </c>
      <c r="CR52" s="9">
        <v>1738</v>
      </c>
      <c r="CS52" s="9">
        <v>2463</v>
      </c>
      <c r="CT52" s="9">
        <v>2963</v>
      </c>
      <c r="CU52" s="9">
        <v>2719</v>
      </c>
      <c r="CV52" s="9">
        <v>4226</v>
      </c>
      <c r="CW52" s="9">
        <v>3334</v>
      </c>
      <c r="CX52" s="9">
        <v>3141</v>
      </c>
      <c r="CY52" s="9">
        <v>2735</v>
      </c>
    </row>
    <row r="53" spans="1:103" x14ac:dyDescent="0.25">
      <c r="A53" s="12" t="s">
        <v>52</v>
      </c>
      <c r="B53" s="9">
        <v>171110</v>
      </c>
      <c r="C53" s="9">
        <v>34447</v>
      </c>
      <c r="D53" s="9">
        <v>31900</v>
      </c>
      <c r="E53" s="9">
        <v>10056</v>
      </c>
      <c r="F53" s="9">
        <v>33869</v>
      </c>
      <c r="G53" s="9">
        <v>16036</v>
      </c>
      <c r="H53" s="9">
        <v>9271</v>
      </c>
      <c r="I53" s="9">
        <v>6008</v>
      </c>
      <c r="J53" s="9">
        <v>1438</v>
      </c>
      <c r="K53" s="9">
        <v>4005</v>
      </c>
      <c r="L53" s="9">
        <v>3249</v>
      </c>
      <c r="M53" s="9">
        <v>2217</v>
      </c>
      <c r="N53" s="9">
        <v>2835</v>
      </c>
      <c r="O53" s="9">
        <v>5956</v>
      </c>
      <c r="P53" s="9">
        <v>3862</v>
      </c>
      <c r="Q53" s="9">
        <v>4184</v>
      </c>
      <c r="R53" s="9">
        <v>10870</v>
      </c>
      <c r="S53" s="9">
        <v>1763</v>
      </c>
      <c r="T53" s="9">
        <v>3431</v>
      </c>
      <c r="U53" s="9">
        <v>4241</v>
      </c>
      <c r="V53" s="9">
        <v>2273</v>
      </c>
      <c r="W53" s="9">
        <v>1064</v>
      </c>
      <c r="X53" s="9">
        <v>8696</v>
      </c>
      <c r="Y53" s="9">
        <v>1672</v>
      </c>
      <c r="Z53" s="9">
        <v>4155</v>
      </c>
      <c r="AA53" s="9">
        <v>3080</v>
      </c>
      <c r="AB53" s="9">
        <v>3062</v>
      </c>
      <c r="AC53" s="9">
        <v>5250</v>
      </c>
      <c r="AD53" s="9">
        <v>2141</v>
      </c>
      <c r="AE53" s="9">
        <v>11132</v>
      </c>
      <c r="AF53" s="9">
        <v>3663</v>
      </c>
      <c r="AG53" s="9">
        <v>2042</v>
      </c>
      <c r="AH53" s="9">
        <v>2863</v>
      </c>
      <c r="AI53" s="9">
        <v>2011</v>
      </c>
      <c r="AJ53" s="9">
        <v>2191</v>
      </c>
      <c r="AK53" s="9">
        <v>1049</v>
      </c>
      <c r="AL53" s="9">
        <v>2127</v>
      </c>
      <c r="AM53" s="9">
        <v>5677</v>
      </c>
      <c r="AN53" s="9">
        <v>3868</v>
      </c>
      <c r="AO53" s="9">
        <v>5219</v>
      </c>
      <c r="AP53" s="9">
        <v>1778</v>
      </c>
      <c r="AQ53" s="9">
        <v>1925</v>
      </c>
      <c r="AR53" s="9">
        <v>872</v>
      </c>
      <c r="AS53" s="9">
        <v>3456</v>
      </c>
      <c r="AT53" s="9">
        <v>3102</v>
      </c>
      <c r="AU53" s="9">
        <v>1710</v>
      </c>
      <c r="AV53" s="9">
        <v>3047</v>
      </c>
      <c r="AW53" s="9">
        <v>1988</v>
      </c>
      <c r="AX53" s="9">
        <v>2585</v>
      </c>
      <c r="AY53" s="9">
        <v>2775</v>
      </c>
      <c r="AZ53" s="9">
        <v>2127</v>
      </c>
      <c r="BA53" s="9">
        <v>2309</v>
      </c>
      <c r="BB53" s="9">
        <v>2108</v>
      </c>
      <c r="BC53" s="9">
        <v>5361</v>
      </c>
      <c r="BD53" s="9">
        <v>4361</v>
      </c>
      <c r="BE53" s="9">
        <v>2488</v>
      </c>
      <c r="BF53" s="9">
        <v>4617</v>
      </c>
      <c r="BG53" s="9">
        <v>5466</v>
      </c>
      <c r="BH53" s="9">
        <v>4619</v>
      </c>
      <c r="BI53" s="9">
        <v>4810</v>
      </c>
      <c r="BJ53" s="9">
        <v>6181</v>
      </c>
      <c r="BK53" s="9">
        <v>1530</v>
      </c>
      <c r="BL53" s="9">
        <v>2179</v>
      </c>
      <c r="BM53" s="9">
        <v>1720</v>
      </c>
      <c r="BN53" s="9">
        <v>6652</v>
      </c>
      <c r="BO53" s="9">
        <v>1911</v>
      </c>
      <c r="BP53" s="9">
        <v>3509</v>
      </c>
      <c r="BQ53" s="9">
        <v>1846</v>
      </c>
      <c r="BR53" s="9">
        <v>1336</v>
      </c>
      <c r="BS53" s="9">
        <v>2721</v>
      </c>
      <c r="BT53" s="9">
        <v>5390</v>
      </c>
      <c r="BU53" s="9">
        <v>6305</v>
      </c>
      <c r="BV53" s="9">
        <v>948</v>
      </c>
      <c r="BW53" s="9">
        <v>3186</v>
      </c>
      <c r="BX53" s="9">
        <v>1767</v>
      </c>
      <c r="BY53" s="9">
        <v>3446</v>
      </c>
      <c r="BZ53" s="9">
        <v>967</v>
      </c>
      <c r="CA53" s="9">
        <v>2899</v>
      </c>
      <c r="CB53" s="9">
        <v>2514</v>
      </c>
      <c r="CC53" s="9">
        <v>2333</v>
      </c>
      <c r="CD53" s="9">
        <v>5764</v>
      </c>
      <c r="CE53" s="9">
        <v>2121</v>
      </c>
      <c r="CF53" s="9">
        <v>1590</v>
      </c>
      <c r="CG53" s="9">
        <v>5142</v>
      </c>
      <c r="CH53" s="9">
        <v>4473</v>
      </c>
      <c r="CI53" s="9">
        <v>4870</v>
      </c>
      <c r="CJ53" s="9">
        <v>2204</v>
      </c>
      <c r="CK53" s="9">
        <v>4335</v>
      </c>
      <c r="CL53" s="9">
        <v>2766</v>
      </c>
      <c r="CM53" s="9">
        <v>2268</v>
      </c>
      <c r="CN53" s="9">
        <v>2924</v>
      </c>
      <c r="CO53" s="9">
        <v>1229</v>
      </c>
      <c r="CP53" s="9">
        <v>3380</v>
      </c>
      <c r="CQ53" s="9">
        <v>5277</v>
      </c>
      <c r="CR53" s="9">
        <v>1738</v>
      </c>
      <c r="CS53" s="9">
        <v>2463</v>
      </c>
      <c r="CT53" s="9">
        <v>2963</v>
      </c>
      <c r="CU53" s="9">
        <v>2719</v>
      </c>
      <c r="CV53" s="9">
        <v>4226</v>
      </c>
      <c r="CW53" s="9">
        <v>3334</v>
      </c>
      <c r="CX53" s="9">
        <v>3141</v>
      </c>
      <c r="CY53" s="9">
        <v>2735</v>
      </c>
    </row>
    <row r="54" spans="1:103" x14ac:dyDescent="0.25">
      <c r="A54" s="12" t="s">
        <v>53</v>
      </c>
      <c r="B54" s="9">
        <v>171110</v>
      </c>
      <c r="C54" s="9">
        <v>34447</v>
      </c>
      <c r="D54" s="9">
        <v>31900</v>
      </c>
      <c r="E54" s="9">
        <v>10056</v>
      </c>
      <c r="F54" s="9">
        <v>33869</v>
      </c>
      <c r="G54" s="9">
        <v>16036</v>
      </c>
      <c r="H54" s="9">
        <v>9271</v>
      </c>
      <c r="I54" s="9">
        <v>6008</v>
      </c>
      <c r="J54" s="9">
        <v>1438</v>
      </c>
      <c r="K54" s="9">
        <v>4005</v>
      </c>
      <c r="L54" s="9">
        <v>3249</v>
      </c>
      <c r="M54" s="9">
        <v>2217</v>
      </c>
      <c r="N54" s="9">
        <v>2835</v>
      </c>
      <c r="O54" s="9">
        <v>5956</v>
      </c>
      <c r="P54" s="9">
        <v>3862</v>
      </c>
      <c r="Q54" s="9">
        <v>4184</v>
      </c>
      <c r="R54" s="9">
        <v>10870</v>
      </c>
      <c r="S54" s="9">
        <v>1763</v>
      </c>
      <c r="T54" s="9">
        <v>3431</v>
      </c>
      <c r="U54" s="9">
        <v>4241</v>
      </c>
      <c r="V54" s="9">
        <v>2273</v>
      </c>
      <c r="W54" s="9">
        <v>1064</v>
      </c>
      <c r="X54" s="9">
        <v>8696</v>
      </c>
      <c r="Y54" s="9">
        <v>1672</v>
      </c>
      <c r="Z54" s="9">
        <v>4155</v>
      </c>
      <c r="AA54" s="9">
        <v>3080</v>
      </c>
      <c r="AB54" s="9">
        <v>3062</v>
      </c>
      <c r="AC54" s="9">
        <v>5250</v>
      </c>
      <c r="AD54" s="9">
        <v>2141</v>
      </c>
      <c r="AE54" s="9">
        <v>11132</v>
      </c>
      <c r="AF54" s="9">
        <v>3663</v>
      </c>
      <c r="AG54" s="9">
        <v>2042</v>
      </c>
      <c r="AH54" s="9">
        <v>2863</v>
      </c>
      <c r="AI54" s="9">
        <v>2011</v>
      </c>
      <c r="AJ54" s="9">
        <v>2191</v>
      </c>
      <c r="AK54" s="9">
        <v>1049</v>
      </c>
      <c r="AL54" s="9">
        <v>2127</v>
      </c>
      <c r="AM54" s="9">
        <v>5677</v>
      </c>
      <c r="AN54" s="9">
        <v>3868</v>
      </c>
      <c r="AO54" s="9">
        <v>5219</v>
      </c>
      <c r="AP54" s="9">
        <v>1778</v>
      </c>
      <c r="AQ54" s="9">
        <v>1925</v>
      </c>
      <c r="AR54" s="9">
        <v>872</v>
      </c>
      <c r="AS54" s="9">
        <v>3456</v>
      </c>
      <c r="AT54" s="9">
        <v>3102</v>
      </c>
      <c r="AU54" s="9">
        <v>1710</v>
      </c>
      <c r="AV54" s="9">
        <v>3047</v>
      </c>
      <c r="AW54" s="9">
        <v>1988</v>
      </c>
      <c r="AX54" s="9">
        <v>2585</v>
      </c>
      <c r="AY54" s="9">
        <v>2775</v>
      </c>
      <c r="AZ54" s="9">
        <v>2127</v>
      </c>
      <c r="BA54" s="9">
        <v>2309</v>
      </c>
      <c r="BB54" s="9">
        <v>2108</v>
      </c>
      <c r="BC54" s="9">
        <v>5361</v>
      </c>
      <c r="BD54" s="9">
        <v>4361</v>
      </c>
      <c r="BE54" s="9">
        <v>2488</v>
      </c>
      <c r="BF54" s="9">
        <v>4617</v>
      </c>
      <c r="BG54" s="9">
        <v>5466</v>
      </c>
      <c r="BH54" s="9">
        <v>4619</v>
      </c>
      <c r="BI54" s="9">
        <v>4810</v>
      </c>
      <c r="BJ54" s="9">
        <v>6181</v>
      </c>
      <c r="BK54" s="9">
        <v>1530</v>
      </c>
      <c r="BL54" s="9">
        <v>2179</v>
      </c>
      <c r="BM54" s="9">
        <v>1720</v>
      </c>
      <c r="BN54" s="9">
        <v>6652</v>
      </c>
      <c r="BO54" s="9">
        <v>1911</v>
      </c>
      <c r="BP54" s="9">
        <v>3509</v>
      </c>
      <c r="BQ54" s="9">
        <v>1846</v>
      </c>
      <c r="BR54" s="9">
        <v>1336</v>
      </c>
      <c r="BS54" s="9">
        <v>2721</v>
      </c>
      <c r="BT54" s="9">
        <v>5390</v>
      </c>
      <c r="BU54" s="9">
        <v>6305</v>
      </c>
      <c r="BV54" s="9">
        <v>948</v>
      </c>
      <c r="BW54" s="9">
        <v>3186</v>
      </c>
      <c r="BX54" s="9">
        <v>1767</v>
      </c>
      <c r="BY54" s="9">
        <v>3446</v>
      </c>
      <c r="BZ54" s="9">
        <v>967</v>
      </c>
      <c r="CA54" s="9">
        <v>2899</v>
      </c>
      <c r="CB54" s="9">
        <v>2514</v>
      </c>
      <c r="CC54" s="9">
        <v>2333</v>
      </c>
      <c r="CD54" s="9">
        <v>5764</v>
      </c>
      <c r="CE54" s="9">
        <v>2121</v>
      </c>
      <c r="CF54" s="9">
        <v>1590</v>
      </c>
      <c r="CG54" s="9">
        <v>5142</v>
      </c>
      <c r="CH54" s="9">
        <v>4473</v>
      </c>
      <c r="CI54" s="9">
        <v>4870</v>
      </c>
      <c r="CJ54" s="9">
        <v>2204</v>
      </c>
      <c r="CK54" s="9">
        <v>4335</v>
      </c>
      <c r="CL54" s="9">
        <v>2766</v>
      </c>
      <c r="CM54" s="9">
        <v>2268</v>
      </c>
      <c r="CN54" s="9">
        <v>2924</v>
      </c>
      <c r="CO54" s="9">
        <v>1229</v>
      </c>
      <c r="CP54" s="9">
        <v>3380</v>
      </c>
      <c r="CQ54" s="9">
        <v>5277</v>
      </c>
      <c r="CR54" s="9">
        <v>1738</v>
      </c>
      <c r="CS54" s="9">
        <v>2463</v>
      </c>
      <c r="CT54" s="9">
        <v>2963</v>
      </c>
      <c r="CU54" s="9">
        <v>2719</v>
      </c>
      <c r="CV54" s="9">
        <v>4226</v>
      </c>
      <c r="CW54" s="9">
        <v>3334</v>
      </c>
      <c r="CX54" s="9">
        <v>3141</v>
      </c>
      <c r="CY54" s="9">
        <v>2735</v>
      </c>
    </row>
    <row r="55" spans="1:103" x14ac:dyDescent="0.25">
      <c r="A55" s="12" t="s">
        <v>54</v>
      </c>
      <c r="B55" s="9">
        <v>171110</v>
      </c>
      <c r="C55" s="9">
        <v>34447</v>
      </c>
      <c r="D55" s="9">
        <v>31900</v>
      </c>
      <c r="E55" s="9">
        <v>10056</v>
      </c>
      <c r="F55" s="9">
        <v>33869</v>
      </c>
      <c r="G55" s="9">
        <v>16036</v>
      </c>
      <c r="H55" s="9">
        <v>9271</v>
      </c>
      <c r="I55" s="9">
        <v>6008</v>
      </c>
      <c r="J55" s="9">
        <v>1438</v>
      </c>
      <c r="K55" s="9">
        <v>4005</v>
      </c>
      <c r="L55" s="9">
        <v>3249</v>
      </c>
      <c r="M55" s="9">
        <v>2217</v>
      </c>
      <c r="N55" s="9">
        <v>2835</v>
      </c>
      <c r="O55" s="9">
        <v>5956</v>
      </c>
      <c r="P55" s="9">
        <v>3862</v>
      </c>
      <c r="Q55" s="9">
        <v>4184</v>
      </c>
      <c r="R55" s="9">
        <v>10870</v>
      </c>
      <c r="S55" s="9">
        <v>1763</v>
      </c>
      <c r="T55" s="9">
        <v>3431</v>
      </c>
      <c r="U55" s="9">
        <v>4241</v>
      </c>
      <c r="V55" s="9">
        <v>2273</v>
      </c>
      <c r="W55" s="9">
        <v>1064</v>
      </c>
      <c r="X55" s="9">
        <v>8696</v>
      </c>
      <c r="Y55" s="9">
        <v>1672</v>
      </c>
      <c r="Z55" s="9">
        <v>4155</v>
      </c>
      <c r="AA55" s="9">
        <v>3080</v>
      </c>
      <c r="AB55" s="9">
        <v>3062</v>
      </c>
      <c r="AC55" s="9">
        <v>5250</v>
      </c>
      <c r="AD55" s="9">
        <v>2141</v>
      </c>
      <c r="AE55" s="9">
        <v>11132</v>
      </c>
      <c r="AF55" s="9">
        <v>3663</v>
      </c>
      <c r="AG55" s="9">
        <v>2042</v>
      </c>
      <c r="AH55" s="9">
        <v>2863</v>
      </c>
      <c r="AI55" s="9">
        <v>2011</v>
      </c>
      <c r="AJ55" s="9">
        <v>2191</v>
      </c>
      <c r="AK55" s="9">
        <v>1049</v>
      </c>
      <c r="AL55" s="9">
        <v>2127</v>
      </c>
      <c r="AM55" s="9">
        <v>5677</v>
      </c>
      <c r="AN55" s="9">
        <v>3868</v>
      </c>
      <c r="AO55" s="9">
        <v>5219</v>
      </c>
      <c r="AP55" s="9">
        <v>1778</v>
      </c>
      <c r="AQ55" s="9">
        <v>1925</v>
      </c>
      <c r="AR55" s="9">
        <v>872</v>
      </c>
      <c r="AS55" s="9">
        <v>3456</v>
      </c>
      <c r="AT55" s="9">
        <v>3102</v>
      </c>
      <c r="AU55" s="9">
        <v>1710</v>
      </c>
      <c r="AV55" s="9">
        <v>3047</v>
      </c>
      <c r="AW55" s="9">
        <v>1988</v>
      </c>
      <c r="AX55" s="9">
        <v>2585</v>
      </c>
      <c r="AY55" s="9">
        <v>2775</v>
      </c>
      <c r="AZ55" s="9">
        <v>2127</v>
      </c>
      <c r="BA55" s="9">
        <v>2309</v>
      </c>
      <c r="BB55" s="9">
        <v>2108</v>
      </c>
      <c r="BC55" s="9">
        <v>5361</v>
      </c>
      <c r="BD55" s="9">
        <v>4361</v>
      </c>
      <c r="BE55" s="9">
        <v>2488</v>
      </c>
      <c r="BF55" s="9">
        <v>4617</v>
      </c>
      <c r="BG55" s="9">
        <v>5466</v>
      </c>
      <c r="BH55" s="9">
        <v>4619</v>
      </c>
      <c r="BI55" s="9">
        <v>4810</v>
      </c>
      <c r="BJ55" s="9">
        <v>6181</v>
      </c>
      <c r="BK55" s="9">
        <v>1530</v>
      </c>
      <c r="BL55" s="9">
        <v>2179</v>
      </c>
      <c r="BM55" s="9">
        <v>1720</v>
      </c>
      <c r="BN55" s="9">
        <v>6652</v>
      </c>
      <c r="BO55" s="9">
        <v>1911</v>
      </c>
      <c r="BP55" s="9">
        <v>3509</v>
      </c>
      <c r="BQ55" s="9">
        <v>1846</v>
      </c>
      <c r="BR55" s="9">
        <v>1336</v>
      </c>
      <c r="BS55" s="9">
        <v>2721</v>
      </c>
      <c r="BT55" s="9">
        <v>5390</v>
      </c>
      <c r="BU55" s="9">
        <v>6305</v>
      </c>
      <c r="BV55" s="9">
        <v>948</v>
      </c>
      <c r="BW55" s="9">
        <v>3186</v>
      </c>
      <c r="BX55" s="9">
        <v>1767</v>
      </c>
      <c r="BY55" s="9">
        <v>3446</v>
      </c>
      <c r="BZ55" s="9">
        <v>967</v>
      </c>
      <c r="CA55" s="9">
        <v>2899</v>
      </c>
      <c r="CB55" s="9">
        <v>2514</v>
      </c>
      <c r="CC55" s="9">
        <v>2333</v>
      </c>
      <c r="CD55" s="9">
        <v>5764</v>
      </c>
      <c r="CE55" s="9">
        <v>2121</v>
      </c>
      <c r="CF55" s="9">
        <v>1590</v>
      </c>
      <c r="CG55" s="9">
        <v>5142</v>
      </c>
      <c r="CH55" s="9">
        <v>4473</v>
      </c>
      <c r="CI55" s="9">
        <v>4870</v>
      </c>
      <c r="CJ55" s="9">
        <v>2204</v>
      </c>
      <c r="CK55" s="9">
        <v>4335</v>
      </c>
      <c r="CL55" s="9">
        <v>2766</v>
      </c>
      <c r="CM55" s="9">
        <v>2268</v>
      </c>
      <c r="CN55" s="9">
        <v>2924</v>
      </c>
      <c r="CO55" s="9">
        <v>1229</v>
      </c>
      <c r="CP55" s="9">
        <v>3380</v>
      </c>
      <c r="CQ55" s="9">
        <v>5277</v>
      </c>
      <c r="CR55" s="9">
        <v>1738</v>
      </c>
      <c r="CS55" s="9">
        <v>2463</v>
      </c>
      <c r="CT55" s="9">
        <v>2963</v>
      </c>
      <c r="CU55" s="9">
        <v>2719</v>
      </c>
      <c r="CV55" s="9">
        <v>4226</v>
      </c>
      <c r="CW55" s="9">
        <v>3334</v>
      </c>
      <c r="CX55" s="9">
        <v>3141</v>
      </c>
      <c r="CY55" s="9">
        <v>2735</v>
      </c>
    </row>
    <row r="56" spans="1:103" x14ac:dyDescent="0.25">
      <c r="A56" s="12" t="s">
        <v>55</v>
      </c>
      <c r="B56" s="9">
        <v>171110</v>
      </c>
      <c r="C56" s="9">
        <v>34447</v>
      </c>
      <c r="D56" s="9">
        <v>31900</v>
      </c>
      <c r="E56" s="9">
        <v>10056</v>
      </c>
      <c r="F56" s="9">
        <v>33869</v>
      </c>
      <c r="G56" s="9">
        <v>16036</v>
      </c>
      <c r="H56" s="9">
        <v>9271</v>
      </c>
      <c r="I56" s="9">
        <v>6008</v>
      </c>
      <c r="J56" s="9">
        <v>1438</v>
      </c>
      <c r="K56" s="9">
        <v>4005</v>
      </c>
      <c r="L56" s="9">
        <v>3249</v>
      </c>
      <c r="M56" s="9">
        <v>2217</v>
      </c>
      <c r="N56" s="9">
        <v>2835</v>
      </c>
      <c r="O56" s="9">
        <v>5956</v>
      </c>
      <c r="P56" s="9">
        <v>3862</v>
      </c>
      <c r="Q56" s="9">
        <v>4184</v>
      </c>
      <c r="R56" s="9">
        <v>10870</v>
      </c>
      <c r="S56" s="9">
        <v>1763</v>
      </c>
      <c r="T56" s="9">
        <v>3431</v>
      </c>
      <c r="U56" s="9">
        <v>4241</v>
      </c>
      <c r="V56" s="9">
        <v>2273</v>
      </c>
      <c r="W56" s="9">
        <v>1064</v>
      </c>
      <c r="X56" s="9">
        <v>8696</v>
      </c>
      <c r="Y56" s="9">
        <v>1672</v>
      </c>
      <c r="Z56" s="9">
        <v>4155</v>
      </c>
      <c r="AA56" s="9">
        <v>3080</v>
      </c>
      <c r="AB56" s="9">
        <v>3062</v>
      </c>
      <c r="AC56" s="9">
        <v>5250</v>
      </c>
      <c r="AD56" s="9">
        <v>2141</v>
      </c>
      <c r="AE56" s="9">
        <v>11132</v>
      </c>
      <c r="AF56" s="9">
        <v>3663</v>
      </c>
      <c r="AG56" s="9">
        <v>2042</v>
      </c>
      <c r="AH56" s="9">
        <v>2863</v>
      </c>
      <c r="AI56" s="9">
        <v>2011</v>
      </c>
      <c r="AJ56" s="9">
        <v>2191</v>
      </c>
      <c r="AK56" s="9">
        <v>1049</v>
      </c>
      <c r="AL56" s="9">
        <v>2127</v>
      </c>
      <c r="AM56" s="9">
        <v>5677</v>
      </c>
      <c r="AN56" s="9">
        <v>3868</v>
      </c>
      <c r="AO56" s="9">
        <v>5219</v>
      </c>
      <c r="AP56" s="9">
        <v>1778</v>
      </c>
      <c r="AQ56" s="9">
        <v>1925</v>
      </c>
      <c r="AR56" s="9">
        <v>872</v>
      </c>
      <c r="AS56" s="9">
        <v>3456</v>
      </c>
      <c r="AT56" s="9">
        <v>3102</v>
      </c>
      <c r="AU56" s="9">
        <v>1710</v>
      </c>
      <c r="AV56" s="9">
        <v>3047</v>
      </c>
      <c r="AW56" s="9">
        <v>1988</v>
      </c>
      <c r="AX56" s="9">
        <v>2585</v>
      </c>
      <c r="AY56" s="9">
        <v>2775</v>
      </c>
      <c r="AZ56" s="9">
        <v>2127</v>
      </c>
      <c r="BA56" s="9">
        <v>2309</v>
      </c>
      <c r="BB56" s="9">
        <v>2108</v>
      </c>
      <c r="BC56" s="9">
        <v>5361</v>
      </c>
      <c r="BD56" s="9">
        <v>4361</v>
      </c>
      <c r="BE56" s="9">
        <v>2488</v>
      </c>
      <c r="BF56" s="9">
        <v>4617</v>
      </c>
      <c r="BG56" s="9">
        <v>5466</v>
      </c>
      <c r="BH56" s="9">
        <v>4619</v>
      </c>
      <c r="BI56" s="9">
        <v>4810</v>
      </c>
      <c r="BJ56" s="9">
        <v>6181</v>
      </c>
      <c r="BK56" s="9">
        <v>1530</v>
      </c>
      <c r="BL56" s="9">
        <v>2179</v>
      </c>
      <c r="BM56" s="9">
        <v>1720</v>
      </c>
      <c r="BN56" s="9">
        <v>6652</v>
      </c>
      <c r="BO56" s="9">
        <v>1911</v>
      </c>
      <c r="BP56" s="9">
        <v>3509</v>
      </c>
      <c r="BQ56" s="9">
        <v>1846</v>
      </c>
      <c r="BR56" s="9">
        <v>1336</v>
      </c>
      <c r="BS56" s="9">
        <v>2721</v>
      </c>
      <c r="BT56" s="9">
        <v>5390</v>
      </c>
      <c r="BU56" s="9">
        <v>6305</v>
      </c>
      <c r="BV56" s="9">
        <v>948</v>
      </c>
      <c r="BW56" s="9">
        <v>3186</v>
      </c>
      <c r="BX56" s="9">
        <v>1767</v>
      </c>
      <c r="BY56" s="9">
        <v>3446</v>
      </c>
      <c r="BZ56" s="9">
        <v>967</v>
      </c>
      <c r="CA56" s="9">
        <v>2899</v>
      </c>
      <c r="CB56" s="9">
        <v>2514</v>
      </c>
      <c r="CC56" s="9">
        <v>2333</v>
      </c>
      <c r="CD56" s="9">
        <v>5764</v>
      </c>
      <c r="CE56" s="9">
        <v>2121</v>
      </c>
      <c r="CF56" s="9">
        <v>1590</v>
      </c>
      <c r="CG56" s="9">
        <v>5142</v>
      </c>
      <c r="CH56" s="9">
        <v>4473</v>
      </c>
      <c r="CI56" s="9">
        <v>4870</v>
      </c>
      <c r="CJ56" s="9">
        <v>2204</v>
      </c>
      <c r="CK56" s="9">
        <v>4335</v>
      </c>
      <c r="CL56" s="9">
        <v>2766</v>
      </c>
      <c r="CM56" s="9">
        <v>2268</v>
      </c>
      <c r="CN56" s="9">
        <v>2924</v>
      </c>
      <c r="CO56" s="9">
        <v>1229</v>
      </c>
      <c r="CP56" s="9">
        <v>3380</v>
      </c>
      <c r="CQ56" s="9">
        <v>5277</v>
      </c>
      <c r="CR56" s="9">
        <v>1738</v>
      </c>
      <c r="CS56" s="9">
        <v>2463</v>
      </c>
      <c r="CT56" s="9">
        <v>2963</v>
      </c>
      <c r="CU56" s="9">
        <v>2719</v>
      </c>
      <c r="CV56" s="9">
        <v>4226</v>
      </c>
      <c r="CW56" s="9">
        <v>3334</v>
      </c>
      <c r="CX56" s="9">
        <v>3141</v>
      </c>
      <c r="CY56" s="9">
        <v>2735</v>
      </c>
    </row>
    <row r="57" spans="1:103" x14ac:dyDescent="0.25">
      <c r="A57" s="12" t="s">
        <v>56</v>
      </c>
      <c r="B57" s="9">
        <v>171110</v>
      </c>
      <c r="C57" s="9">
        <v>34447</v>
      </c>
      <c r="D57" s="9">
        <v>31900</v>
      </c>
      <c r="E57" s="9">
        <v>10056</v>
      </c>
      <c r="F57" s="9">
        <v>33869</v>
      </c>
      <c r="G57" s="9">
        <v>16036</v>
      </c>
      <c r="H57" s="9">
        <v>9271</v>
      </c>
      <c r="I57" s="9">
        <v>6008</v>
      </c>
      <c r="J57" s="9">
        <v>1438</v>
      </c>
      <c r="K57" s="9">
        <v>4005</v>
      </c>
      <c r="L57" s="9">
        <v>3249</v>
      </c>
      <c r="M57" s="9">
        <v>2217</v>
      </c>
      <c r="N57" s="9">
        <v>2835</v>
      </c>
      <c r="O57" s="9">
        <v>5956</v>
      </c>
      <c r="P57" s="9">
        <v>3862</v>
      </c>
      <c r="Q57" s="9">
        <v>4184</v>
      </c>
      <c r="R57" s="9">
        <v>10870</v>
      </c>
      <c r="S57" s="9">
        <v>1763</v>
      </c>
      <c r="T57" s="9">
        <v>3431</v>
      </c>
      <c r="U57" s="9">
        <v>4241</v>
      </c>
      <c r="V57" s="9">
        <v>2273</v>
      </c>
      <c r="W57" s="9">
        <v>1064</v>
      </c>
      <c r="X57" s="9">
        <v>8696</v>
      </c>
      <c r="Y57" s="9">
        <v>1672</v>
      </c>
      <c r="Z57" s="9">
        <v>4155</v>
      </c>
      <c r="AA57" s="9">
        <v>3080</v>
      </c>
      <c r="AB57" s="9">
        <v>3062</v>
      </c>
      <c r="AC57" s="9">
        <v>5250</v>
      </c>
      <c r="AD57" s="9">
        <v>2141</v>
      </c>
      <c r="AE57" s="9">
        <v>11132</v>
      </c>
      <c r="AF57" s="9">
        <v>3663</v>
      </c>
      <c r="AG57" s="9">
        <v>2042</v>
      </c>
      <c r="AH57" s="9">
        <v>2863</v>
      </c>
      <c r="AI57" s="9">
        <v>2011</v>
      </c>
      <c r="AJ57" s="9">
        <v>2191</v>
      </c>
      <c r="AK57" s="9">
        <v>1049</v>
      </c>
      <c r="AL57" s="9">
        <v>2127</v>
      </c>
      <c r="AM57" s="9">
        <v>5677</v>
      </c>
      <c r="AN57" s="9">
        <v>3868</v>
      </c>
      <c r="AO57" s="9">
        <v>5219</v>
      </c>
      <c r="AP57" s="9">
        <v>1778</v>
      </c>
      <c r="AQ57" s="9">
        <v>1925</v>
      </c>
      <c r="AR57" s="9">
        <v>872</v>
      </c>
      <c r="AS57" s="9">
        <v>3456</v>
      </c>
      <c r="AT57" s="9">
        <v>3102</v>
      </c>
      <c r="AU57" s="9">
        <v>1710</v>
      </c>
      <c r="AV57" s="9">
        <v>3047</v>
      </c>
      <c r="AW57" s="9">
        <v>1988</v>
      </c>
      <c r="AX57" s="9">
        <v>2585</v>
      </c>
      <c r="AY57" s="9">
        <v>2775</v>
      </c>
      <c r="AZ57" s="9">
        <v>2127</v>
      </c>
      <c r="BA57" s="9">
        <v>2309</v>
      </c>
      <c r="BB57" s="9">
        <v>2108</v>
      </c>
      <c r="BC57" s="9">
        <v>5361</v>
      </c>
      <c r="BD57" s="9">
        <v>4361</v>
      </c>
      <c r="BE57" s="9">
        <v>2488</v>
      </c>
      <c r="BF57" s="9">
        <v>4617</v>
      </c>
      <c r="BG57" s="9">
        <v>5466</v>
      </c>
      <c r="BH57" s="9">
        <v>4619</v>
      </c>
      <c r="BI57" s="9">
        <v>4810</v>
      </c>
      <c r="BJ57" s="9">
        <v>6181</v>
      </c>
      <c r="BK57" s="9">
        <v>1530</v>
      </c>
      <c r="BL57" s="9">
        <v>2179</v>
      </c>
      <c r="BM57" s="9">
        <v>1720</v>
      </c>
      <c r="BN57" s="9">
        <v>6652</v>
      </c>
      <c r="BO57" s="9">
        <v>1911</v>
      </c>
      <c r="BP57" s="9">
        <v>3509</v>
      </c>
      <c r="BQ57" s="9">
        <v>1846</v>
      </c>
      <c r="BR57" s="9">
        <v>1336</v>
      </c>
      <c r="BS57" s="9">
        <v>2721</v>
      </c>
      <c r="BT57" s="9">
        <v>5390</v>
      </c>
      <c r="BU57" s="9">
        <v>6305</v>
      </c>
      <c r="BV57" s="9">
        <v>948</v>
      </c>
      <c r="BW57" s="9">
        <v>3186</v>
      </c>
      <c r="BX57" s="9">
        <v>1767</v>
      </c>
      <c r="BY57" s="9">
        <v>3446</v>
      </c>
      <c r="BZ57" s="9">
        <v>967</v>
      </c>
      <c r="CA57" s="9">
        <v>2899</v>
      </c>
      <c r="CB57" s="9">
        <v>2514</v>
      </c>
      <c r="CC57" s="9">
        <v>2333</v>
      </c>
      <c r="CD57" s="9">
        <v>5764</v>
      </c>
      <c r="CE57" s="9">
        <v>2121</v>
      </c>
      <c r="CF57" s="9">
        <v>1590</v>
      </c>
      <c r="CG57" s="9">
        <v>5142</v>
      </c>
      <c r="CH57" s="9">
        <v>4473</v>
      </c>
      <c r="CI57" s="9">
        <v>4870</v>
      </c>
      <c r="CJ57" s="9">
        <v>2204</v>
      </c>
      <c r="CK57" s="9">
        <v>4335</v>
      </c>
      <c r="CL57" s="9">
        <v>2766</v>
      </c>
      <c r="CM57" s="9">
        <v>2268</v>
      </c>
      <c r="CN57" s="9">
        <v>2924</v>
      </c>
      <c r="CO57" s="9">
        <v>1229</v>
      </c>
      <c r="CP57" s="9">
        <v>3380</v>
      </c>
      <c r="CQ57" s="9">
        <v>5277</v>
      </c>
      <c r="CR57" s="9">
        <v>1738</v>
      </c>
      <c r="CS57" s="9">
        <v>2463</v>
      </c>
      <c r="CT57" s="9">
        <v>2963</v>
      </c>
      <c r="CU57" s="9">
        <v>2719</v>
      </c>
      <c r="CV57" s="9">
        <v>4226</v>
      </c>
      <c r="CW57" s="9">
        <v>3334</v>
      </c>
      <c r="CX57" s="9">
        <v>3141</v>
      </c>
      <c r="CY57" s="9">
        <v>2735</v>
      </c>
    </row>
    <row r="58" spans="1:103" x14ac:dyDescent="0.25">
      <c r="A58" s="12" t="s">
        <v>57</v>
      </c>
      <c r="B58" s="9">
        <v>171110</v>
      </c>
      <c r="C58" s="9">
        <v>34447</v>
      </c>
      <c r="D58" s="9">
        <v>31900</v>
      </c>
      <c r="E58" s="9">
        <v>10056</v>
      </c>
      <c r="F58" s="9">
        <v>33869</v>
      </c>
      <c r="G58" s="9">
        <v>16036</v>
      </c>
      <c r="H58" s="9">
        <v>9271</v>
      </c>
      <c r="I58" s="9">
        <v>6008</v>
      </c>
      <c r="J58" s="9">
        <v>1438</v>
      </c>
      <c r="K58" s="9">
        <v>4005</v>
      </c>
      <c r="L58" s="9">
        <v>3249</v>
      </c>
      <c r="M58" s="9">
        <v>2217</v>
      </c>
      <c r="N58" s="9">
        <v>2835</v>
      </c>
      <c r="O58" s="9">
        <v>5956</v>
      </c>
      <c r="P58" s="9">
        <v>3862</v>
      </c>
      <c r="Q58" s="9">
        <v>4184</v>
      </c>
      <c r="R58" s="9">
        <v>10870</v>
      </c>
      <c r="S58" s="9">
        <v>1763</v>
      </c>
      <c r="T58" s="9">
        <v>3431</v>
      </c>
      <c r="U58" s="9">
        <v>4241</v>
      </c>
      <c r="V58" s="9">
        <v>2273</v>
      </c>
      <c r="W58" s="9">
        <v>1064</v>
      </c>
      <c r="X58" s="9">
        <v>8696</v>
      </c>
      <c r="Y58" s="9">
        <v>1672</v>
      </c>
      <c r="Z58" s="9">
        <v>4155</v>
      </c>
      <c r="AA58" s="9">
        <v>3080</v>
      </c>
      <c r="AB58" s="9">
        <v>3062</v>
      </c>
      <c r="AC58" s="9">
        <v>5250</v>
      </c>
      <c r="AD58" s="9">
        <v>2141</v>
      </c>
      <c r="AE58" s="9">
        <v>11132</v>
      </c>
      <c r="AF58" s="9">
        <v>3663</v>
      </c>
      <c r="AG58" s="9">
        <v>2042</v>
      </c>
      <c r="AH58" s="9">
        <v>2863</v>
      </c>
      <c r="AI58" s="9">
        <v>2011</v>
      </c>
      <c r="AJ58" s="9">
        <v>2191</v>
      </c>
      <c r="AK58" s="9">
        <v>1049</v>
      </c>
      <c r="AL58" s="9">
        <v>2127</v>
      </c>
      <c r="AM58" s="9">
        <v>5677</v>
      </c>
      <c r="AN58" s="9">
        <v>3868</v>
      </c>
      <c r="AO58" s="9">
        <v>5219</v>
      </c>
      <c r="AP58" s="9">
        <v>1778</v>
      </c>
      <c r="AQ58" s="9">
        <v>1925</v>
      </c>
      <c r="AR58" s="9">
        <v>872</v>
      </c>
      <c r="AS58" s="9">
        <v>3456</v>
      </c>
      <c r="AT58" s="9">
        <v>3102</v>
      </c>
      <c r="AU58" s="9">
        <v>1710</v>
      </c>
      <c r="AV58" s="9">
        <v>3047</v>
      </c>
      <c r="AW58" s="9">
        <v>1988</v>
      </c>
      <c r="AX58" s="9">
        <v>2585</v>
      </c>
      <c r="AY58" s="9">
        <v>2775</v>
      </c>
      <c r="AZ58" s="9">
        <v>2127</v>
      </c>
      <c r="BA58" s="9">
        <v>2309</v>
      </c>
      <c r="BB58" s="9">
        <v>2108</v>
      </c>
      <c r="BC58" s="9">
        <v>5361</v>
      </c>
      <c r="BD58" s="9">
        <v>4361</v>
      </c>
      <c r="BE58" s="9">
        <v>2488</v>
      </c>
      <c r="BF58" s="9">
        <v>4617</v>
      </c>
      <c r="BG58" s="9">
        <v>5466</v>
      </c>
      <c r="BH58" s="9">
        <v>4619</v>
      </c>
      <c r="BI58" s="9">
        <v>4810</v>
      </c>
      <c r="BJ58" s="9">
        <v>6181</v>
      </c>
      <c r="BK58" s="9">
        <v>1530</v>
      </c>
      <c r="BL58" s="9">
        <v>2179</v>
      </c>
      <c r="BM58" s="9">
        <v>1720</v>
      </c>
      <c r="BN58" s="9">
        <v>6652</v>
      </c>
      <c r="BO58" s="9">
        <v>1911</v>
      </c>
      <c r="BP58" s="9">
        <v>3509</v>
      </c>
      <c r="BQ58" s="9">
        <v>1846</v>
      </c>
      <c r="BR58" s="9">
        <v>1336</v>
      </c>
      <c r="BS58" s="9">
        <v>2721</v>
      </c>
      <c r="BT58" s="9">
        <v>5390</v>
      </c>
      <c r="BU58" s="9">
        <v>6305</v>
      </c>
      <c r="BV58" s="9">
        <v>948</v>
      </c>
      <c r="BW58" s="9">
        <v>3186</v>
      </c>
      <c r="BX58" s="9">
        <v>1767</v>
      </c>
      <c r="BY58" s="9">
        <v>3446</v>
      </c>
      <c r="BZ58" s="9">
        <v>967</v>
      </c>
      <c r="CA58" s="9">
        <v>2899</v>
      </c>
      <c r="CB58" s="9">
        <v>2514</v>
      </c>
      <c r="CC58" s="9">
        <v>2333</v>
      </c>
      <c r="CD58" s="9">
        <v>5764</v>
      </c>
      <c r="CE58" s="9">
        <v>2121</v>
      </c>
      <c r="CF58" s="9">
        <v>1590</v>
      </c>
      <c r="CG58" s="9">
        <v>5142</v>
      </c>
      <c r="CH58" s="9">
        <v>4473</v>
      </c>
      <c r="CI58" s="9">
        <v>4870</v>
      </c>
      <c r="CJ58" s="9">
        <v>2204</v>
      </c>
      <c r="CK58" s="9">
        <v>4335</v>
      </c>
      <c r="CL58" s="9">
        <v>2766</v>
      </c>
      <c r="CM58" s="9">
        <v>2268</v>
      </c>
      <c r="CN58" s="9">
        <v>2924</v>
      </c>
      <c r="CO58" s="9">
        <v>1229</v>
      </c>
      <c r="CP58" s="9">
        <v>3380</v>
      </c>
      <c r="CQ58" s="9">
        <v>5277</v>
      </c>
      <c r="CR58" s="9">
        <v>1738</v>
      </c>
      <c r="CS58" s="9">
        <v>2463</v>
      </c>
      <c r="CT58" s="9">
        <v>2963</v>
      </c>
      <c r="CU58" s="9">
        <v>2719</v>
      </c>
      <c r="CV58" s="9">
        <v>4226</v>
      </c>
      <c r="CW58" s="9">
        <v>3334</v>
      </c>
      <c r="CX58" s="9">
        <v>3141</v>
      </c>
      <c r="CY58" s="9">
        <v>2735</v>
      </c>
    </row>
    <row r="59" spans="1:103" x14ac:dyDescent="0.25">
      <c r="A59" s="12" t="s">
        <v>58</v>
      </c>
      <c r="B59" s="9">
        <v>171110</v>
      </c>
      <c r="C59" s="9">
        <v>34447</v>
      </c>
      <c r="D59" s="9">
        <v>31900</v>
      </c>
      <c r="E59" s="9">
        <v>10056</v>
      </c>
      <c r="F59" s="9">
        <v>33869</v>
      </c>
      <c r="G59" s="9">
        <v>16036</v>
      </c>
      <c r="H59" s="9">
        <v>9271</v>
      </c>
      <c r="I59" s="9">
        <v>6008</v>
      </c>
      <c r="J59" s="9">
        <v>1438</v>
      </c>
      <c r="K59" s="9">
        <v>4005</v>
      </c>
      <c r="L59" s="9">
        <v>3249</v>
      </c>
      <c r="M59" s="9">
        <v>2217</v>
      </c>
      <c r="N59" s="9">
        <v>2835</v>
      </c>
      <c r="O59" s="9">
        <v>5956</v>
      </c>
      <c r="P59" s="9">
        <v>3862</v>
      </c>
      <c r="Q59" s="9">
        <v>4184</v>
      </c>
      <c r="R59" s="9">
        <v>10870</v>
      </c>
      <c r="S59" s="9">
        <v>1763</v>
      </c>
      <c r="T59" s="9">
        <v>3431</v>
      </c>
      <c r="U59" s="9">
        <v>4241</v>
      </c>
      <c r="V59" s="9">
        <v>2273</v>
      </c>
      <c r="W59" s="9">
        <v>1064</v>
      </c>
      <c r="X59" s="9">
        <v>8696</v>
      </c>
      <c r="Y59" s="9">
        <v>1672</v>
      </c>
      <c r="Z59" s="9">
        <v>4155</v>
      </c>
      <c r="AA59" s="9">
        <v>3080</v>
      </c>
      <c r="AB59" s="9">
        <v>3062</v>
      </c>
      <c r="AC59" s="9">
        <v>5250</v>
      </c>
      <c r="AD59" s="9">
        <v>2141</v>
      </c>
      <c r="AE59" s="9">
        <v>11132</v>
      </c>
      <c r="AF59" s="9">
        <v>3663</v>
      </c>
      <c r="AG59" s="9">
        <v>2042</v>
      </c>
      <c r="AH59" s="9">
        <v>2863</v>
      </c>
      <c r="AI59" s="9">
        <v>2011</v>
      </c>
      <c r="AJ59" s="9">
        <v>2191</v>
      </c>
      <c r="AK59" s="9">
        <v>1049</v>
      </c>
      <c r="AL59" s="9">
        <v>2127</v>
      </c>
      <c r="AM59" s="9">
        <v>5677</v>
      </c>
      <c r="AN59" s="9">
        <v>3868</v>
      </c>
      <c r="AO59" s="9">
        <v>5219</v>
      </c>
      <c r="AP59" s="9">
        <v>1778</v>
      </c>
      <c r="AQ59" s="9">
        <v>1925</v>
      </c>
      <c r="AR59" s="9">
        <v>872</v>
      </c>
      <c r="AS59" s="9">
        <v>3456</v>
      </c>
      <c r="AT59" s="9">
        <v>3102</v>
      </c>
      <c r="AU59" s="9">
        <v>1710</v>
      </c>
      <c r="AV59" s="9">
        <v>3047</v>
      </c>
      <c r="AW59" s="9">
        <v>1988</v>
      </c>
      <c r="AX59" s="9">
        <v>2585</v>
      </c>
      <c r="AY59" s="9">
        <v>2775</v>
      </c>
      <c r="AZ59" s="9">
        <v>2127</v>
      </c>
      <c r="BA59" s="9">
        <v>2309</v>
      </c>
      <c r="BB59" s="9">
        <v>2108</v>
      </c>
      <c r="BC59" s="9">
        <v>5361</v>
      </c>
      <c r="BD59" s="9">
        <v>4361</v>
      </c>
      <c r="BE59" s="9">
        <v>2488</v>
      </c>
      <c r="BF59" s="9">
        <v>4617</v>
      </c>
      <c r="BG59" s="9">
        <v>5466</v>
      </c>
      <c r="BH59" s="9">
        <v>4619</v>
      </c>
      <c r="BI59" s="9">
        <v>4810</v>
      </c>
      <c r="BJ59" s="9">
        <v>6181</v>
      </c>
      <c r="BK59" s="9">
        <v>1530</v>
      </c>
      <c r="BL59" s="9">
        <v>2179</v>
      </c>
      <c r="BM59" s="9">
        <v>1720</v>
      </c>
      <c r="BN59" s="9">
        <v>6652</v>
      </c>
      <c r="BO59" s="9">
        <v>1911</v>
      </c>
      <c r="BP59" s="9">
        <v>3509</v>
      </c>
      <c r="BQ59" s="9">
        <v>1846</v>
      </c>
      <c r="BR59" s="9">
        <v>1336</v>
      </c>
      <c r="BS59" s="9">
        <v>2721</v>
      </c>
      <c r="BT59" s="9">
        <v>5390</v>
      </c>
      <c r="BU59" s="9">
        <v>6305</v>
      </c>
      <c r="BV59" s="9">
        <v>948</v>
      </c>
      <c r="BW59" s="9">
        <v>3186</v>
      </c>
      <c r="BX59" s="9">
        <v>1767</v>
      </c>
      <c r="BY59" s="9">
        <v>3446</v>
      </c>
      <c r="BZ59" s="9">
        <v>967</v>
      </c>
      <c r="CA59" s="9">
        <v>2899</v>
      </c>
      <c r="CB59" s="9">
        <v>2514</v>
      </c>
      <c r="CC59" s="9">
        <v>2333</v>
      </c>
      <c r="CD59" s="9">
        <v>5764</v>
      </c>
      <c r="CE59" s="9">
        <v>2121</v>
      </c>
      <c r="CF59" s="9">
        <v>1590</v>
      </c>
      <c r="CG59" s="9">
        <v>5142</v>
      </c>
      <c r="CH59" s="9">
        <v>4473</v>
      </c>
      <c r="CI59" s="9">
        <v>4870</v>
      </c>
      <c r="CJ59" s="9">
        <v>2204</v>
      </c>
      <c r="CK59" s="9">
        <v>4335</v>
      </c>
      <c r="CL59" s="9">
        <v>2766</v>
      </c>
      <c r="CM59" s="9">
        <v>2268</v>
      </c>
      <c r="CN59" s="9">
        <v>2924</v>
      </c>
      <c r="CO59" s="9">
        <v>1229</v>
      </c>
      <c r="CP59" s="9">
        <v>3380</v>
      </c>
      <c r="CQ59" s="9">
        <v>5277</v>
      </c>
      <c r="CR59" s="9">
        <v>1738</v>
      </c>
      <c r="CS59" s="9">
        <v>2463</v>
      </c>
      <c r="CT59" s="9">
        <v>2963</v>
      </c>
      <c r="CU59" s="9">
        <v>2719</v>
      </c>
      <c r="CV59" s="9">
        <v>4226</v>
      </c>
      <c r="CW59" s="9">
        <v>3334</v>
      </c>
      <c r="CX59" s="9">
        <v>3141</v>
      </c>
      <c r="CY59" s="9">
        <v>2735</v>
      </c>
    </row>
    <row r="60" spans="1:103" x14ac:dyDescent="0.25">
      <c r="A60" s="12" t="s">
        <v>59</v>
      </c>
      <c r="B60" s="9">
        <v>171110</v>
      </c>
      <c r="C60" s="9">
        <v>34447</v>
      </c>
      <c r="D60" s="9">
        <v>31900</v>
      </c>
      <c r="E60" s="9">
        <v>10056</v>
      </c>
      <c r="F60" s="9">
        <v>33869</v>
      </c>
      <c r="G60" s="9">
        <v>16036</v>
      </c>
      <c r="H60" s="9">
        <v>9271</v>
      </c>
      <c r="I60" s="9">
        <v>6008</v>
      </c>
      <c r="J60" s="9">
        <v>1438</v>
      </c>
      <c r="K60" s="9">
        <v>4005</v>
      </c>
      <c r="L60" s="9">
        <v>3249</v>
      </c>
      <c r="M60" s="9">
        <v>2217</v>
      </c>
      <c r="N60" s="9">
        <v>2835</v>
      </c>
      <c r="O60" s="9">
        <v>5956</v>
      </c>
      <c r="P60" s="9">
        <v>3862</v>
      </c>
      <c r="Q60" s="9">
        <v>4184</v>
      </c>
      <c r="R60" s="9">
        <v>10870</v>
      </c>
      <c r="S60" s="9">
        <v>1763</v>
      </c>
      <c r="T60" s="9">
        <v>3431</v>
      </c>
      <c r="U60" s="9">
        <v>4241</v>
      </c>
      <c r="V60" s="9">
        <v>2273</v>
      </c>
      <c r="W60" s="9">
        <v>1064</v>
      </c>
      <c r="X60" s="9">
        <v>8696</v>
      </c>
      <c r="Y60" s="9">
        <v>1672</v>
      </c>
      <c r="Z60" s="9">
        <v>4155</v>
      </c>
      <c r="AA60" s="9">
        <v>3080</v>
      </c>
      <c r="AB60" s="9">
        <v>3062</v>
      </c>
      <c r="AC60" s="9">
        <v>5250</v>
      </c>
      <c r="AD60" s="9">
        <v>2141</v>
      </c>
      <c r="AE60" s="9">
        <v>11132</v>
      </c>
      <c r="AF60" s="9">
        <v>3663</v>
      </c>
      <c r="AG60" s="9">
        <v>2042</v>
      </c>
      <c r="AH60" s="9">
        <v>2863</v>
      </c>
      <c r="AI60" s="9">
        <v>2011</v>
      </c>
      <c r="AJ60" s="9">
        <v>2191</v>
      </c>
      <c r="AK60" s="9">
        <v>1049</v>
      </c>
      <c r="AL60" s="9">
        <v>2127</v>
      </c>
      <c r="AM60" s="9">
        <v>5677</v>
      </c>
      <c r="AN60" s="9">
        <v>3868</v>
      </c>
      <c r="AO60" s="9">
        <v>5219</v>
      </c>
      <c r="AP60" s="9">
        <v>1778</v>
      </c>
      <c r="AQ60" s="9">
        <v>1925</v>
      </c>
      <c r="AR60" s="9">
        <v>872</v>
      </c>
      <c r="AS60" s="9">
        <v>3456</v>
      </c>
      <c r="AT60" s="9">
        <v>3102</v>
      </c>
      <c r="AU60" s="9">
        <v>1710</v>
      </c>
      <c r="AV60" s="9">
        <v>3047</v>
      </c>
      <c r="AW60" s="9">
        <v>1988</v>
      </c>
      <c r="AX60" s="9">
        <v>2585</v>
      </c>
      <c r="AY60" s="9">
        <v>2775</v>
      </c>
      <c r="AZ60" s="9">
        <v>2127</v>
      </c>
      <c r="BA60" s="9">
        <v>2309</v>
      </c>
      <c r="BB60" s="9">
        <v>2108</v>
      </c>
      <c r="BC60" s="9">
        <v>5361</v>
      </c>
      <c r="BD60" s="9">
        <v>4361</v>
      </c>
      <c r="BE60" s="9">
        <v>2488</v>
      </c>
      <c r="BF60" s="9">
        <v>4617</v>
      </c>
      <c r="BG60" s="9">
        <v>5466</v>
      </c>
      <c r="BH60" s="9">
        <v>4619</v>
      </c>
      <c r="BI60" s="9">
        <v>4810</v>
      </c>
      <c r="BJ60" s="9">
        <v>6181</v>
      </c>
      <c r="BK60" s="9">
        <v>1530</v>
      </c>
      <c r="BL60" s="9">
        <v>2179</v>
      </c>
      <c r="BM60" s="9">
        <v>1720</v>
      </c>
      <c r="BN60" s="9">
        <v>6652</v>
      </c>
      <c r="BO60" s="9">
        <v>1911</v>
      </c>
      <c r="BP60" s="9">
        <v>3509</v>
      </c>
      <c r="BQ60" s="9">
        <v>1846</v>
      </c>
      <c r="BR60" s="9">
        <v>1336</v>
      </c>
      <c r="BS60" s="9">
        <v>2721</v>
      </c>
      <c r="BT60" s="9">
        <v>5390</v>
      </c>
      <c r="BU60" s="9">
        <v>6305</v>
      </c>
      <c r="BV60" s="9">
        <v>948</v>
      </c>
      <c r="BW60" s="9">
        <v>3186</v>
      </c>
      <c r="BX60" s="9">
        <v>1767</v>
      </c>
      <c r="BY60" s="9">
        <v>3446</v>
      </c>
      <c r="BZ60" s="9">
        <v>967</v>
      </c>
      <c r="CA60" s="9">
        <v>2899</v>
      </c>
      <c r="CB60" s="9">
        <v>2514</v>
      </c>
      <c r="CC60" s="9">
        <v>2333</v>
      </c>
      <c r="CD60" s="9">
        <v>5764</v>
      </c>
      <c r="CE60" s="9">
        <v>2121</v>
      </c>
      <c r="CF60" s="9">
        <v>1590</v>
      </c>
      <c r="CG60" s="9">
        <v>5142</v>
      </c>
      <c r="CH60" s="9">
        <v>4473</v>
      </c>
      <c r="CI60" s="9">
        <v>4870</v>
      </c>
      <c r="CJ60" s="9">
        <v>2204</v>
      </c>
      <c r="CK60" s="9">
        <v>4335</v>
      </c>
      <c r="CL60" s="9">
        <v>2766</v>
      </c>
      <c r="CM60" s="9">
        <v>2268</v>
      </c>
      <c r="CN60" s="9">
        <v>2924</v>
      </c>
      <c r="CO60" s="9">
        <v>1229</v>
      </c>
      <c r="CP60" s="9">
        <v>3380</v>
      </c>
      <c r="CQ60" s="9">
        <v>5277</v>
      </c>
      <c r="CR60" s="9">
        <v>1738</v>
      </c>
      <c r="CS60" s="9">
        <v>2463</v>
      </c>
      <c r="CT60" s="9">
        <v>2963</v>
      </c>
      <c r="CU60" s="9">
        <v>2719</v>
      </c>
      <c r="CV60" s="9">
        <v>4226</v>
      </c>
      <c r="CW60" s="9">
        <v>3334</v>
      </c>
      <c r="CX60" s="9">
        <v>3141</v>
      </c>
      <c r="CY60" s="9">
        <v>2735</v>
      </c>
    </row>
    <row r="61" spans="1:103" x14ac:dyDescent="0.25">
      <c r="A61" s="12" t="s">
        <v>60</v>
      </c>
      <c r="B61" s="9">
        <v>171110</v>
      </c>
      <c r="C61" s="9">
        <v>34447</v>
      </c>
      <c r="D61" s="9">
        <v>31900</v>
      </c>
      <c r="E61" s="9">
        <v>10056</v>
      </c>
      <c r="F61" s="9">
        <v>33869</v>
      </c>
      <c r="G61" s="9">
        <v>16036</v>
      </c>
      <c r="H61" s="9">
        <v>9271</v>
      </c>
      <c r="I61" s="9">
        <v>6008</v>
      </c>
      <c r="J61" s="9">
        <v>1438</v>
      </c>
      <c r="K61" s="9">
        <v>4005</v>
      </c>
      <c r="L61" s="9">
        <v>3249</v>
      </c>
      <c r="M61" s="9">
        <v>2217</v>
      </c>
      <c r="N61" s="9">
        <v>2835</v>
      </c>
      <c r="O61" s="9">
        <v>5956</v>
      </c>
      <c r="P61" s="9">
        <v>3862</v>
      </c>
      <c r="Q61" s="9">
        <v>4184</v>
      </c>
      <c r="R61" s="9">
        <v>10870</v>
      </c>
      <c r="S61" s="9">
        <v>1763</v>
      </c>
      <c r="T61" s="9">
        <v>3431</v>
      </c>
      <c r="U61" s="9">
        <v>4241</v>
      </c>
      <c r="V61" s="9">
        <v>2273</v>
      </c>
      <c r="W61" s="9">
        <v>1064</v>
      </c>
      <c r="X61" s="9">
        <v>8696</v>
      </c>
      <c r="Y61" s="9">
        <v>1672</v>
      </c>
      <c r="Z61" s="9">
        <v>4155</v>
      </c>
      <c r="AA61" s="9">
        <v>3080</v>
      </c>
      <c r="AB61" s="9">
        <v>3062</v>
      </c>
      <c r="AC61" s="9">
        <v>5250</v>
      </c>
      <c r="AD61" s="9">
        <v>2141</v>
      </c>
      <c r="AE61" s="9">
        <v>11132</v>
      </c>
      <c r="AF61" s="9">
        <v>3663</v>
      </c>
      <c r="AG61" s="9">
        <v>2042</v>
      </c>
      <c r="AH61" s="9">
        <v>2863</v>
      </c>
      <c r="AI61" s="9">
        <v>2011</v>
      </c>
      <c r="AJ61" s="9">
        <v>2191</v>
      </c>
      <c r="AK61" s="9">
        <v>1049</v>
      </c>
      <c r="AL61" s="9">
        <v>2127</v>
      </c>
      <c r="AM61" s="9">
        <v>5677</v>
      </c>
      <c r="AN61" s="9">
        <v>3868</v>
      </c>
      <c r="AO61" s="9">
        <v>5219</v>
      </c>
      <c r="AP61" s="9">
        <v>1778</v>
      </c>
      <c r="AQ61" s="9">
        <v>1925</v>
      </c>
      <c r="AR61" s="9">
        <v>872</v>
      </c>
      <c r="AS61" s="9">
        <v>3456</v>
      </c>
      <c r="AT61" s="9">
        <v>3102</v>
      </c>
      <c r="AU61" s="9">
        <v>1710</v>
      </c>
      <c r="AV61" s="9">
        <v>3047</v>
      </c>
      <c r="AW61" s="9">
        <v>1988</v>
      </c>
      <c r="AX61" s="9">
        <v>2585</v>
      </c>
      <c r="AY61" s="9">
        <v>2775</v>
      </c>
      <c r="AZ61" s="9">
        <v>2127</v>
      </c>
      <c r="BA61" s="9">
        <v>2309</v>
      </c>
      <c r="BB61" s="9">
        <v>2108</v>
      </c>
      <c r="BC61" s="9">
        <v>5361</v>
      </c>
      <c r="BD61" s="9">
        <v>4361</v>
      </c>
      <c r="BE61" s="9">
        <v>2488</v>
      </c>
      <c r="BF61" s="9">
        <v>4617</v>
      </c>
      <c r="BG61" s="9">
        <v>5466</v>
      </c>
      <c r="BH61" s="9">
        <v>4619</v>
      </c>
      <c r="BI61" s="9">
        <v>4810</v>
      </c>
      <c r="BJ61" s="9">
        <v>6181</v>
      </c>
      <c r="BK61" s="9">
        <v>1530</v>
      </c>
      <c r="BL61" s="9">
        <v>2179</v>
      </c>
      <c r="BM61" s="9">
        <v>1720</v>
      </c>
      <c r="BN61" s="9">
        <v>6652</v>
      </c>
      <c r="BO61" s="9">
        <v>1911</v>
      </c>
      <c r="BP61" s="9">
        <v>3509</v>
      </c>
      <c r="BQ61" s="9">
        <v>1846</v>
      </c>
      <c r="BR61" s="9">
        <v>1336</v>
      </c>
      <c r="BS61" s="9">
        <v>2721</v>
      </c>
      <c r="BT61" s="9">
        <v>5390</v>
      </c>
      <c r="BU61" s="9">
        <v>6305</v>
      </c>
      <c r="BV61" s="9">
        <v>948</v>
      </c>
      <c r="BW61" s="9">
        <v>3186</v>
      </c>
      <c r="BX61" s="9">
        <v>1767</v>
      </c>
      <c r="BY61" s="9">
        <v>3446</v>
      </c>
      <c r="BZ61" s="9">
        <v>967</v>
      </c>
      <c r="CA61" s="9">
        <v>2899</v>
      </c>
      <c r="CB61" s="9">
        <v>2514</v>
      </c>
      <c r="CC61" s="9">
        <v>2333</v>
      </c>
      <c r="CD61" s="9">
        <v>5764</v>
      </c>
      <c r="CE61" s="9">
        <v>2121</v>
      </c>
      <c r="CF61" s="9">
        <v>1590</v>
      </c>
      <c r="CG61" s="9">
        <v>5142</v>
      </c>
      <c r="CH61" s="9">
        <v>4473</v>
      </c>
      <c r="CI61" s="9">
        <v>4870</v>
      </c>
      <c r="CJ61" s="9">
        <v>2204</v>
      </c>
      <c r="CK61" s="9">
        <v>4335</v>
      </c>
      <c r="CL61" s="9">
        <v>2766</v>
      </c>
      <c r="CM61" s="9">
        <v>2268</v>
      </c>
      <c r="CN61" s="9">
        <v>2924</v>
      </c>
      <c r="CO61" s="9">
        <v>1229</v>
      </c>
      <c r="CP61" s="9">
        <v>3380</v>
      </c>
      <c r="CQ61" s="9">
        <v>5277</v>
      </c>
      <c r="CR61" s="9">
        <v>1738</v>
      </c>
      <c r="CS61" s="9">
        <v>2463</v>
      </c>
      <c r="CT61" s="9">
        <v>2963</v>
      </c>
      <c r="CU61" s="9">
        <v>2719</v>
      </c>
      <c r="CV61" s="9">
        <v>4226</v>
      </c>
      <c r="CW61" s="9">
        <v>3334</v>
      </c>
      <c r="CX61" s="9">
        <v>3141</v>
      </c>
      <c r="CY61" s="9">
        <v>2735</v>
      </c>
    </row>
    <row r="62" spans="1:103" x14ac:dyDescent="0.25">
      <c r="A62" s="12" t="s">
        <v>61</v>
      </c>
      <c r="B62" s="9">
        <v>171110</v>
      </c>
      <c r="C62" s="9">
        <v>34447</v>
      </c>
      <c r="D62" s="9">
        <v>31900</v>
      </c>
      <c r="E62" s="9">
        <v>10056</v>
      </c>
      <c r="F62" s="9">
        <v>33869</v>
      </c>
      <c r="G62" s="9">
        <v>16036</v>
      </c>
      <c r="H62" s="9">
        <v>9271</v>
      </c>
      <c r="I62" s="9">
        <v>6008</v>
      </c>
      <c r="J62" s="9">
        <v>1438</v>
      </c>
      <c r="K62" s="9">
        <v>4005</v>
      </c>
      <c r="L62" s="9">
        <v>3249</v>
      </c>
      <c r="M62" s="9">
        <v>2217</v>
      </c>
      <c r="N62" s="9">
        <v>2835</v>
      </c>
      <c r="O62" s="9">
        <v>5956</v>
      </c>
      <c r="P62" s="9">
        <v>3862</v>
      </c>
      <c r="Q62" s="9">
        <v>4184</v>
      </c>
      <c r="R62" s="9">
        <v>10870</v>
      </c>
      <c r="S62" s="9">
        <v>1763</v>
      </c>
      <c r="T62" s="9">
        <v>3431</v>
      </c>
      <c r="U62" s="9">
        <v>4241</v>
      </c>
      <c r="V62" s="9">
        <v>2273</v>
      </c>
      <c r="W62" s="9">
        <v>1064</v>
      </c>
      <c r="X62" s="9">
        <v>8696</v>
      </c>
      <c r="Y62" s="9">
        <v>1672</v>
      </c>
      <c r="Z62" s="9">
        <v>4155</v>
      </c>
      <c r="AA62" s="9">
        <v>3080</v>
      </c>
      <c r="AB62" s="9">
        <v>3062</v>
      </c>
      <c r="AC62" s="9">
        <v>5250</v>
      </c>
      <c r="AD62" s="9">
        <v>2141</v>
      </c>
      <c r="AE62" s="9">
        <v>11132</v>
      </c>
      <c r="AF62" s="9">
        <v>3663</v>
      </c>
      <c r="AG62" s="9">
        <v>2042</v>
      </c>
      <c r="AH62" s="9">
        <v>2863</v>
      </c>
      <c r="AI62" s="9">
        <v>2011</v>
      </c>
      <c r="AJ62" s="9">
        <v>2191</v>
      </c>
      <c r="AK62" s="9">
        <v>1049</v>
      </c>
      <c r="AL62" s="9">
        <v>2127</v>
      </c>
      <c r="AM62" s="9">
        <v>5677</v>
      </c>
      <c r="AN62" s="9">
        <v>3868</v>
      </c>
      <c r="AO62" s="9">
        <v>5219</v>
      </c>
      <c r="AP62" s="9">
        <v>1778</v>
      </c>
      <c r="AQ62" s="9">
        <v>1925</v>
      </c>
      <c r="AR62" s="9">
        <v>872</v>
      </c>
      <c r="AS62" s="9">
        <v>3456</v>
      </c>
      <c r="AT62" s="9">
        <v>3102</v>
      </c>
      <c r="AU62" s="9">
        <v>1710</v>
      </c>
      <c r="AV62" s="9">
        <v>3047</v>
      </c>
      <c r="AW62" s="9">
        <v>1988</v>
      </c>
      <c r="AX62" s="9">
        <v>2585</v>
      </c>
      <c r="AY62" s="9">
        <v>2775</v>
      </c>
      <c r="AZ62" s="9">
        <v>2127</v>
      </c>
      <c r="BA62" s="9">
        <v>2309</v>
      </c>
      <c r="BB62" s="9">
        <v>2108</v>
      </c>
      <c r="BC62" s="9">
        <v>5361</v>
      </c>
      <c r="BD62" s="9">
        <v>4361</v>
      </c>
      <c r="BE62" s="9">
        <v>2488</v>
      </c>
      <c r="BF62" s="9">
        <v>4617</v>
      </c>
      <c r="BG62" s="9">
        <v>5466</v>
      </c>
      <c r="BH62" s="9">
        <v>4619</v>
      </c>
      <c r="BI62" s="9">
        <v>4810</v>
      </c>
      <c r="BJ62" s="9">
        <v>6181</v>
      </c>
      <c r="BK62" s="9">
        <v>1530</v>
      </c>
      <c r="BL62" s="9">
        <v>2179</v>
      </c>
      <c r="BM62" s="9">
        <v>1720</v>
      </c>
      <c r="BN62" s="9">
        <v>6652</v>
      </c>
      <c r="BO62" s="9">
        <v>1911</v>
      </c>
      <c r="BP62" s="9">
        <v>3509</v>
      </c>
      <c r="BQ62" s="9">
        <v>1846</v>
      </c>
      <c r="BR62" s="9">
        <v>1336</v>
      </c>
      <c r="BS62" s="9">
        <v>2721</v>
      </c>
      <c r="BT62" s="9">
        <v>5390</v>
      </c>
      <c r="BU62" s="9">
        <v>6305</v>
      </c>
      <c r="BV62" s="9">
        <v>948</v>
      </c>
      <c r="BW62" s="9">
        <v>3186</v>
      </c>
      <c r="BX62" s="9">
        <v>1767</v>
      </c>
      <c r="BY62" s="9">
        <v>3446</v>
      </c>
      <c r="BZ62" s="9">
        <v>967</v>
      </c>
      <c r="CA62" s="9">
        <v>2899</v>
      </c>
      <c r="CB62" s="9">
        <v>2514</v>
      </c>
      <c r="CC62" s="9">
        <v>2333</v>
      </c>
      <c r="CD62" s="9">
        <v>5764</v>
      </c>
      <c r="CE62" s="9">
        <v>2121</v>
      </c>
      <c r="CF62" s="9">
        <v>1590</v>
      </c>
      <c r="CG62" s="9">
        <v>5142</v>
      </c>
      <c r="CH62" s="9">
        <v>4473</v>
      </c>
      <c r="CI62" s="9">
        <v>4870</v>
      </c>
      <c r="CJ62" s="9">
        <v>2204</v>
      </c>
      <c r="CK62" s="9">
        <v>4335</v>
      </c>
      <c r="CL62" s="9">
        <v>2766</v>
      </c>
      <c r="CM62" s="9">
        <v>2268</v>
      </c>
      <c r="CN62" s="9">
        <v>2924</v>
      </c>
      <c r="CO62" s="9">
        <v>1229</v>
      </c>
      <c r="CP62" s="9">
        <v>3380</v>
      </c>
      <c r="CQ62" s="9">
        <v>5277</v>
      </c>
      <c r="CR62" s="9">
        <v>1738</v>
      </c>
      <c r="CS62" s="9">
        <v>2463</v>
      </c>
      <c r="CT62" s="9">
        <v>2963</v>
      </c>
      <c r="CU62" s="9">
        <v>2719</v>
      </c>
      <c r="CV62" s="9">
        <v>4226</v>
      </c>
      <c r="CW62" s="9">
        <v>3334</v>
      </c>
      <c r="CX62" s="9">
        <v>3141</v>
      </c>
      <c r="CY62" s="9">
        <v>2735</v>
      </c>
    </row>
    <row r="63" spans="1:103" x14ac:dyDescent="0.25">
      <c r="A63" s="12" t="s">
        <v>62</v>
      </c>
      <c r="B63" s="9">
        <v>171110</v>
      </c>
      <c r="C63" s="9">
        <v>34447</v>
      </c>
      <c r="D63" s="9">
        <v>31900</v>
      </c>
      <c r="E63" s="9">
        <v>10056</v>
      </c>
      <c r="F63" s="9">
        <v>33869</v>
      </c>
      <c r="G63" s="9">
        <v>16036</v>
      </c>
      <c r="H63" s="9">
        <v>9271</v>
      </c>
      <c r="I63" s="9">
        <v>6008</v>
      </c>
      <c r="J63" s="9">
        <v>1438</v>
      </c>
      <c r="K63" s="9">
        <v>4005</v>
      </c>
      <c r="L63" s="9">
        <v>3249</v>
      </c>
      <c r="M63" s="9">
        <v>2217</v>
      </c>
      <c r="N63" s="9">
        <v>2835</v>
      </c>
      <c r="O63" s="9">
        <v>5956</v>
      </c>
      <c r="P63" s="9">
        <v>3862</v>
      </c>
      <c r="Q63" s="9">
        <v>4184</v>
      </c>
      <c r="R63" s="9">
        <v>10870</v>
      </c>
      <c r="S63" s="9">
        <v>1763</v>
      </c>
      <c r="T63" s="9">
        <v>3431</v>
      </c>
      <c r="U63" s="9">
        <v>4241</v>
      </c>
      <c r="V63" s="9">
        <v>2273</v>
      </c>
      <c r="W63" s="9">
        <v>1064</v>
      </c>
      <c r="X63" s="9">
        <v>8696</v>
      </c>
      <c r="Y63" s="9">
        <v>1672</v>
      </c>
      <c r="Z63" s="9">
        <v>4155</v>
      </c>
      <c r="AA63" s="9">
        <v>3080</v>
      </c>
      <c r="AB63" s="9">
        <v>3062</v>
      </c>
      <c r="AC63" s="9">
        <v>5250</v>
      </c>
      <c r="AD63" s="9">
        <v>2141</v>
      </c>
      <c r="AE63" s="9">
        <v>11132</v>
      </c>
      <c r="AF63" s="9">
        <v>3663</v>
      </c>
      <c r="AG63" s="9">
        <v>2042</v>
      </c>
      <c r="AH63" s="9">
        <v>2863</v>
      </c>
      <c r="AI63" s="9">
        <v>2011</v>
      </c>
      <c r="AJ63" s="9">
        <v>2191</v>
      </c>
      <c r="AK63" s="9">
        <v>1049</v>
      </c>
      <c r="AL63" s="9">
        <v>2127</v>
      </c>
      <c r="AM63" s="9">
        <v>5677</v>
      </c>
      <c r="AN63" s="9">
        <v>3868</v>
      </c>
      <c r="AO63" s="9">
        <v>5219</v>
      </c>
      <c r="AP63" s="9">
        <v>1778</v>
      </c>
      <c r="AQ63" s="9">
        <v>1925</v>
      </c>
      <c r="AR63" s="9">
        <v>872</v>
      </c>
      <c r="AS63" s="9">
        <v>3456</v>
      </c>
      <c r="AT63" s="9">
        <v>3102</v>
      </c>
      <c r="AU63" s="9">
        <v>1710</v>
      </c>
      <c r="AV63" s="9">
        <v>3047</v>
      </c>
      <c r="AW63" s="9">
        <v>1988</v>
      </c>
      <c r="AX63" s="9">
        <v>2585</v>
      </c>
      <c r="AY63" s="9">
        <v>2775</v>
      </c>
      <c r="AZ63" s="9">
        <v>2127</v>
      </c>
      <c r="BA63" s="9">
        <v>2309</v>
      </c>
      <c r="BB63" s="9">
        <v>2108</v>
      </c>
      <c r="BC63" s="9">
        <v>5361</v>
      </c>
      <c r="BD63" s="9">
        <v>4361</v>
      </c>
      <c r="BE63" s="9">
        <v>2488</v>
      </c>
      <c r="BF63" s="9">
        <v>4617</v>
      </c>
      <c r="BG63" s="9">
        <v>5466</v>
      </c>
      <c r="BH63" s="9">
        <v>4619</v>
      </c>
      <c r="BI63" s="9">
        <v>4810</v>
      </c>
      <c r="BJ63" s="9">
        <v>6181</v>
      </c>
      <c r="BK63" s="9">
        <v>1530</v>
      </c>
      <c r="BL63" s="9">
        <v>2179</v>
      </c>
      <c r="BM63" s="9">
        <v>1720</v>
      </c>
      <c r="BN63" s="9">
        <v>6652</v>
      </c>
      <c r="BO63" s="9">
        <v>1911</v>
      </c>
      <c r="BP63" s="9">
        <v>3509</v>
      </c>
      <c r="BQ63" s="9">
        <v>1846</v>
      </c>
      <c r="BR63" s="9">
        <v>1336</v>
      </c>
      <c r="BS63" s="9">
        <v>2721</v>
      </c>
      <c r="BT63" s="9">
        <v>5390</v>
      </c>
      <c r="BU63" s="9">
        <v>6305</v>
      </c>
      <c r="BV63" s="9">
        <v>948</v>
      </c>
      <c r="BW63" s="9">
        <v>3186</v>
      </c>
      <c r="BX63" s="9">
        <v>1767</v>
      </c>
      <c r="BY63" s="9">
        <v>3446</v>
      </c>
      <c r="BZ63" s="9">
        <v>967</v>
      </c>
      <c r="CA63" s="9">
        <v>2899</v>
      </c>
      <c r="CB63" s="9">
        <v>2514</v>
      </c>
      <c r="CC63" s="9">
        <v>2333</v>
      </c>
      <c r="CD63" s="9">
        <v>5764</v>
      </c>
      <c r="CE63" s="9">
        <v>2121</v>
      </c>
      <c r="CF63" s="9">
        <v>1590</v>
      </c>
      <c r="CG63" s="9">
        <v>5142</v>
      </c>
      <c r="CH63" s="9">
        <v>4473</v>
      </c>
      <c r="CI63" s="9">
        <v>4870</v>
      </c>
      <c r="CJ63" s="9">
        <v>2204</v>
      </c>
      <c r="CK63" s="9">
        <v>4335</v>
      </c>
      <c r="CL63" s="9">
        <v>2766</v>
      </c>
      <c r="CM63" s="9">
        <v>2268</v>
      </c>
      <c r="CN63" s="9">
        <v>2924</v>
      </c>
      <c r="CO63" s="9">
        <v>1229</v>
      </c>
      <c r="CP63" s="9">
        <v>3380</v>
      </c>
      <c r="CQ63" s="9">
        <v>5277</v>
      </c>
      <c r="CR63" s="9">
        <v>1738</v>
      </c>
      <c r="CS63" s="9">
        <v>2463</v>
      </c>
      <c r="CT63" s="9">
        <v>2963</v>
      </c>
      <c r="CU63" s="9">
        <v>2719</v>
      </c>
      <c r="CV63" s="9">
        <v>4226</v>
      </c>
      <c r="CW63" s="9">
        <v>3334</v>
      </c>
      <c r="CX63" s="9">
        <v>3141</v>
      </c>
      <c r="CY63" s="9">
        <v>2735</v>
      </c>
    </row>
    <row r="64" spans="1:103" x14ac:dyDescent="0.25">
      <c r="A64" s="12" t="s">
        <v>63</v>
      </c>
      <c r="B64" s="9">
        <v>171110</v>
      </c>
      <c r="C64" s="9">
        <v>34447</v>
      </c>
      <c r="D64" s="9">
        <v>31900</v>
      </c>
      <c r="E64" s="9">
        <v>10056</v>
      </c>
      <c r="F64" s="9">
        <v>33869</v>
      </c>
      <c r="G64" s="9">
        <v>16036</v>
      </c>
      <c r="H64" s="9">
        <v>9271</v>
      </c>
      <c r="I64" s="9">
        <v>6008</v>
      </c>
      <c r="J64" s="9">
        <v>1438</v>
      </c>
      <c r="K64" s="9">
        <v>4005</v>
      </c>
      <c r="L64" s="9">
        <v>3249</v>
      </c>
      <c r="M64" s="9">
        <v>2217</v>
      </c>
      <c r="N64" s="9">
        <v>2835</v>
      </c>
      <c r="O64" s="9">
        <v>5956</v>
      </c>
      <c r="P64" s="9">
        <v>3862</v>
      </c>
      <c r="Q64" s="9">
        <v>4184</v>
      </c>
      <c r="R64" s="9">
        <v>10870</v>
      </c>
      <c r="S64" s="9">
        <v>1763</v>
      </c>
      <c r="T64" s="9">
        <v>3431</v>
      </c>
      <c r="U64" s="9">
        <v>4241</v>
      </c>
      <c r="V64" s="9">
        <v>2273</v>
      </c>
      <c r="W64" s="9">
        <v>1064</v>
      </c>
      <c r="X64" s="9">
        <v>8696</v>
      </c>
      <c r="Y64" s="9">
        <v>1672</v>
      </c>
      <c r="Z64" s="9">
        <v>4155</v>
      </c>
      <c r="AA64" s="9">
        <v>3080</v>
      </c>
      <c r="AB64" s="9">
        <v>3062</v>
      </c>
      <c r="AC64" s="9">
        <v>5250</v>
      </c>
      <c r="AD64" s="9">
        <v>2141</v>
      </c>
      <c r="AE64" s="9">
        <v>11132</v>
      </c>
      <c r="AF64" s="9">
        <v>3663</v>
      </c>
      <c r="AG64" s="9">
        <v>2042</v>
      </c>
      <c r="AH64" s="9">
        <v>2863</v>
      </c>
      <c r="AI64" s="9">
        <v>2011</v>
      </c>
      <c r="AJ64" s="9">
        <v>2191</v>
      </c>
      <c r="AK64" s="9">
        <v>1049</v>
      </c>
      <c r="AL64" s="9">
        <v>2127</v>
      </c>
      <c r="AM64" s="9">
        <v>5677</v>
      </c>
      <c r="AN64" s="9">
        <v>3868</v>
      </c>
      <c r="AO64" s="9">
        <v>5219</v>
      </c>
      <c r="AP64" s="9">
        <v>1778</v>
      </c>
      <c r="AQ64" s="9">
        <v>1925</v>
      </c>
      <c r="AR64" s="9">
        <v>872</v>
      </c>
      <c r="AS64" s="9">
        <v>3456</v>
      </c>
      <c r="AT64" s="9">
        <v>3102</v>
      </c>
      <c r="AU64" s="9">
        <v>1710</v>
      </c>
      <c r="AV64" s="9">
        <v>3047</v>
      </c>
      <c r="AW64" s="9">
        <v>1988</v>
      </c>
      <c r="AX64" s="9">
        <v>2585</v>
      </c>
      <c r="AY64" s="9">
        <v>2775</v>
      </c>
      <c r="AZ64" s="9">
        <v>2127</v>
      </c>
      <c r="BA64" s="9">
        <v>2309</v>
      </c>
      <c r="BB64" s="9">
        <v>2108</v>
      </c>
      <c r="BC64" s="9">
        <v>5361</v>
      </c>
      <c r="BD64" s="9">
        <v>4361</v>
      </c>
      <c r="BE64" s="9">
        <v>2488</v>
      </c>
      <c r="BF64" s="9">
        <v>4617</v>
      </c>
      <c r="BG64" s="9">
        <v>5466</v>
      </c>
      <c r="BH64" s="9">
        <v>4619</v>
      </c>
      <c r="BI64" s="9">
        <v>4810</v>
      </c>
      <c r="BJ64" s="9">
        <v>6181</v>
      </c>
      <c r="BK64" s="9">
        <v>1530</v>
      </c>
      <c r="BL64" s="9">
        <v>2179</v>
      </c>
      <c r="BM64" s="9">
        <v>1720</v>
      </c>
      <c r="BN64" s="9">
        <v>6652</v>
      </c>
      <c r="BO64" s="9">
        <v>1911</v>
      </c>
      <c r="BP64" s="9">
        <v>3509</v>
      </c>
      <c r="BQ64" s="9">
        <v>1846</v>
      </c>
      <c r="BR64" s="9">
        <v>1336</v>
      </c>
      <c r="BS64" s="9">
        <v>2721</v>
      </c>
      <c r="BT64" s="9">
        <v>5390</v>
      </c>
      <c r="BU64" s="9">
        <v>6305</v>
      </c>
      <c r="BV64" s="9">
        <v>948</v>
      </c>
      <c r="BW64" s="9">
        <v>3186</v>
      </c>
      <c r="BX64" s="9">
        <v>1767</v>
      </c>
      <c r="BY64" s="9">
        <v>3446</v>
      </c>
      <c r="BZ64" s="9">
        <v>967</v>
      </c>
      <c r="CA64" s="9">
        <v>2899</v>
      </c>
      <c r="CB64" s="9">
        <v>2514</v>
      </c>
      <c r="CC64" s="9">
        <v>2333</v>
      </c>
      <c r="CD64" s="9">
        <v>5764</v>
      </c>
      <c r="CE64" s="9">
        <v>2121</v>
      </c>
      <c r="CF64" s="9">
        <v>1590</v>
      </c>
      <c r="CG64" s="9">
        <v>5142</v>
      </c>
      <c r="CH64" s="9">
        <v>4473</v>
      </c>
      <c r="CI64" s="9">
        <v>4870</v>
      </c>
      <c r="CJ64" s="9">
        <v>2204</v>
      </c>
      <c r="CK64" s="9">
        <v>4335</v>
      </c>
      <c r="CL64" s="9">
        <v>2766</v>
      </c>
      <c r="CM64" s="9">
        <v>2268</v>
      </c>
      <c r="CN64" s="9">
        <v>2924</v>
      </c>
      <c r="CO64" s="9">
        <v>1229</v>
      </c>
      <c r="CP64" s="9">
        <v>3380</v>
      </c>
      <c r="CQ64" s="9">
        <v>5277</v>
      </c>
      <c r="CR64" s="9">
        <v>1738</v>
      </c>
      <c r="CS64" s="9">
        <v>2463</v>
      </c>
      <c r="CT64" s="9">
        <v>2963</v>
      </c>
      <c r="CU64" s="9">
        <v>2719</v>
      </c>
      <c r="CV64" s="9">
        <v>4226</v>
      </c>
      <c r="CW64" s="9">
        <v>3334</v>
      </c>
      <c r="CX64" s="9">
        <v>3141</v>
      </c>
      <c r="CY64" s="9">
        <v>2735</v>
      </c>
    </row>
    <row r="65" spans="1:103" x14ac:dyDescent="0.25">
      <c r="A65" s="12" t="s">
        <v>64</v>
      </c>
      <c r="B65" s="9">
        <v>171110</v>
      </c>
      <c r="C65" s="9">
        <v>34447</v>
      </c>
      <c r="D65" s="9">
        <v>31900</v>
      </c>
      <c r="E65" s="9">
        <v>10056</v>
      </c>
      <c r="F65" s="9">
        <v>33869</v>
      </c>
      <c r="G65" s="9">
        <v>16036</v>
      </c>
      <c r="H65" s="9">
        <v>9271</v>
      </c>
      <c r="I65" s="9">
        <v>6008</v>
      </c>
      <c r="J65" s="9">
        <v>1438</v>
      </c>
      <c r="K65" s="9">
        <v>4005</v>
      </c>
      <c r="L65" s="9">
        <v>3249</v>
      </c>
      <c r="M65" s="9">
        <v>2217</v>
      </c>
      <c r="N65" s="9">
        <v>2835</v>
      </c>
      <c r="O65" s="9">
        <v>5956</v>
      </c>
      <c r="P65" s="9">
        <v>3862</v>
      </c>
      <c r="Q65" s="9">
        <v>4184</v>
      </c>
      <c r="R65" s="9">
        <v>10870</v>
      </c>
      <c r="S65" s="9">
        <v>1763</v>
      </c>
      <c r="T65" s="9">
        <v>3431</v>
      </c>
      <c r="U65" s="9">
        <v>4241</v>
      </c>
      <c r="V65" s="9">
        <v>2273</v>
      </c>
      <c r="W65" s="9">
        <v>1064</v>
      </c>
      <c r="X65" s="9">
        <v>8696</v>
      </c>
      <c r="Y65" s="9">
        <v>1672</v>
      </c>
      <c r="Z65" s="9">
        <v>4155</v>
      </c>
      <c r="AA65" s="9">
        <v>3080</v>
      </c>
      <c r="AB65" s="9">
        <v>3062</v>
      </c>
      <c r="AC65" s="9">
        <v>5250</v>
      </c>
      <c r="AD65" s="9">
        <v>2141</v>
      </c>
      <c r="AE65" s="9">
        <v>11132</v>
      </c>
      <c r="AF65" s="9">
        <v>3663</v>
      </c>
      <c r="AG65" s="9">
        <v>2042</v>
      </c>
      <c r="AH65" s="9">
        <v>2863</v>
      </c>
      <c r="AI65" s="9">
        <v>2011</v>
      </c>
      <c r="AJ65" s="9">
        <v>2191</v>
      </c>
      <c r="AK65" s="9">
        <v>1049</v>
      </c>
      <c r="AL65" s="9">
        <v>2127</v>
      </c>
      <c r="AM65" s="9">
        <v>5677</v>
      </c>
      <c r="AN65" s="9">
        <v>3868</v>
      </c>
      <c r="AO65" s="9">
        <v>5219</v>
      </c>
      <c r="AP65" s="9">
        <v>1778</v>
      </c>
      <c r="AQ65" s="9">
        <v>1925</v>
      </c>
      <c r="AR65" s="9">
        <v>872</v>
      </c>
      <c r="AS65" s="9">
        <v>3456</v>
      </c>
      <c r="AT65" s="9">
        <v>3102</v>
      </c>
      <c r="AU65" s="9">
        <v>1710</v>
      </c>
      <c r="AV65" s="9">
        <v>3047</v>
      </c>
      <c r="AW65" s="9">
        <v>1988</v>
      </c>
      <c r="AX65" s="9">
        <v>2585</v>
      </c>
      <c r="AY65" s="9">
        <v>2775</v>
      </c>
      <c r="AZ65" s="9">
        <v>2127</v>
      </c>
      <c r="BA65" s="9">
        <v>2309</v>
      </c>
      <c r="BB65" s="9">
        <v>2108</v>
      </c>
      <c r="BC65" s="9">
        <v>5361</v>
      </c>
      <c r="BD65" s="9">
        <v>4361</v>
      </c>
      <c r="BE65" s="9">
        <v>2488</v>
      </c>
      <c r="BF65" s="9">
        <v>4617</v>
      </c>
      <c r="BG65" s="9">
        <v>5466</v>
      </c>
      <c r="BH65" s="9">
        <v>4619</v>
      </c>
      <c r="BI65" s="9">
        <v>4810</v>
      </c>
      <c r="BJ65" s="9">
        <v>6181</v>
      </c>
      <c r="BK65" s="9">
        <v>1530</v>
      </c>
      <c r="BL65" s="9">
        <v>2179</v>
      </c>
      <c r="BM65" s="9">
        <v>1720</v>
      </c>
      <c r="BN65" s="9">
        <v>6652</v>
      </c>
      <c r="BO65" s="9">
        <v>1911</v>
      </c>
      <c r="BP65" s="9">
        <v>3509</v>
      </c>
      <c r="BQ65" s="9">
        <v>1846</v>
      </c>
      <c r="BR65" s="9">
        <v>1336</v>
      </c>
      <c r="BS65" s="9">
        <v>2721</v>
      </c>
      <c r="BT65" s="9">
        <v>5390</v>
      </c>
      <c r="BU65" s="9">
        <v>6305</v>
      </c>
      <c r="BV65" s="9">
        <v>948</v>
      </c>
      <c r="BW65" s="9">
        <v>3186</v>
      </c>
      <c r="BX65" s="9">
        <v>1767</v>
      </c>
      <c r="BY65" s="9">
        <v>3446</v>
      </c>
      <c r="BZ65" s="9">
        <v>967</v>
      </c>
      <c r="CA65" s="9">
        <v>2899</v>
      </c>
      <c r="CB65" s="9">
        <v>2514</v>
      </c>
      <c r="CC65" s="9">
        <v>2333</v>
      </c>
      <c r="CD65" s="9">
        <v>5764</v>
      </c>
      <c r="CE65" s="9">
        <v>2121</v>
      </c>
      <c r="CF65" s="9">
        <v>1590</v>
      </c>
      <c r="CG65" s="9">
        <v>5142</v>
      </c>
      <c r="CH65" s="9">
        <v>4473</v>
      </c>
      <c r="CI65" s="9">
        <v>4870</v>
      </c>
      <c r="CJ65" s="9">
        <v>2204</v>
      </c>
      <c r="CK65" s="9">
        <v>4335</v>
      </c>
      <c r="CL65" s="9">
        <v>2766</v>
      </c>
      <c r="CM65" s="9">
        <v>2268</v>
      </c>
      <c r="CN65" s="9">
        <v>2924</v>
      </c>
      <c r="CO65" s="9">
        <v>1229</v>
      </c>
      <c r="CP65" s="9">
        <v>3380</v>
      </c>
      <c r="CQ65" s="9">
        <v>5277</v>
      </c>
      <c r="CR65" s="9">
        <v>1738</v>
      </c>
      <c r="CS65" s="9">
        <v>2463</v>
      </c>
      <c r="CT65" s="9">
        <v>2963</v>
      </c>
      <c r="CU65" s="9">
        <v>2719</v>
      </c>
      <c r="CV65" s="9">
        <v>4226</v>
      </c>
      <c r="CW65" s="9">
        <v>3334</v>
      </c>
      <c r="CX65" s="9">
        <v>3141</v>
      </c>
      <c r="CY65" s="9">
        <v>2735</v>
      </c>
    </row>
    <row r="66" spans="1:103" x14ac:dyDescent="0.25">
      <c r="A66" s="12" t="s">
        <v>65</v>
      </c>
      <c r="B66" s="9">
        <v>171110</v>
      </c>
      <c r="C66" s="9">
        <v>34447</v>
      </c>
      <c r="D66" s="9">
        <v>31900</v>
      </c>
      <c r="E66" s="9">
        <v>10056</v>
      </c>
      <c r="F66" s="9">
        <v>33869</v>
      </c>
      <c r="G66" s="9">
        <v>16036</v>
      </c>
      <c r="H66" s="9">
        <v>9271</v>
      </c>
      <c r="I66" s="9">
        <v>6008</v>
      </c>
      <c r="J66" s="9">
        <v>1438</v>
      </c>
      <c r="K66" s="9">
        <v>4005</v>
      </c>
      <c r="L66" s="9">
        <v>3249</v>
      </c>
      <c r="M66" s="9">
        <v>2217</v>
      </c>
      <c r="N66" s="9">
        <v>2835</v>
      </c>
      <c r="O66" s="9">
        <v>5956</v>
      </c>
      <c r="P66" s="9">
        <v>3862</v>
      </c>
      <c r="Q66" s="9">
        <v>4184</v>
      </c>
      <c r="R66" s="9">
        <v>10870</v>
      </c>
      <c r="S66" s="9">
        <v>1763</v>
      </c>
      <c r="T66" s="9">
        <v>3431</v>
      </c>
      <c r="U66" s="9">
        <v>4241</v>
      </c>
      <c r="V66" s="9">
        <v>2273</v>
      </c>
      <c r="W66" s="9">
        <v>1064</v>
      </c>
      <c r="X66" s="9">
        <v>8696</v>
      </c>
      <c r="Y66" s="9">
        <v>1672</v>
      </c>
      <c r="Z66" s="9">
        <v>4155</v>
      </c>
      <c r="AA66" s="9">
        <v>3080</v>
      </c>
      <c r="AB66" s="9">
        <v>3062</v>
      </c>
      <c r="AC66" s="9">
        <v>5250</v>
      </c>
      <c r="AD66" s="9">
        <v>2141</v>
      </c>
      <c r="AE66" s="9">
        <v>11132</v>
      </c>
      <c r="AF66" s="9">
        <v>3663</v>
      </c>
      <c r="AG66" s="9">
        <v>2042</v>
      </c>
      <c r="AH66" s="9">
        <v>2863</v>
      </c>
      <c r="AI66" s="9">
        <v>2011</v>
      </c>
      <c r="AJ66" s="9">
        <v>2191</v>
      </c>
      <c r="AK66" s="9">
        <v>1049</v>
      </c>
      <c r="AL66" s="9">
        <v>2127</v>
      </c>
      <c r="AM66" s="9">
        <v>5677</v>
      </c>
      <c r="AN66" s="9">
        <v>3868</v>
      </c>
      <c r="AO66" s="9">
        <v>5219</v>
      </c>
      <c r="AP66" s="9">
        <v>1778</v>
      </c>
      <c r="AQ66" s="9">
        <v>1925</v>
      </c>
      <c r="AR66" s="9">
        <v>872</v>
      </c>
      <c r="AS66" s="9">
        <v>3456</v>
      </c>
      <c r="AT66" s="9">
        <v>3102</v>
      </c>
      <c r="AU66" s="9">
        <v>1710</v>
      </c>
      <c r="AV66" s="9">
        <v>3047</v>
      </c>
      <c r="AW66" s="9">
        <v>1988</v>
      </c>
      <c r="AX66" s="9">
        <v>2585</v>
      </c>
      <c r="AY66" s="9">
        <v>2775</v>
      </c>
      <c r="AZ66" s="9">
        <v>2127</v>
      </c>
      <c r="BA66" s="9">
        <v>2309</v>
      </c>
      <c r="BB66" s="9">
        <v>2108</v>
      </c>
      <c r="BC66" s="9">
        <v>5361</v>
      </c>
      <c r="BD66" s="9">
        <v>4361</v>
      </c>
      <c r="BE66" s="9">
        <v>2488</v>
      </c>
      <c r="BF66" s="9">
        <v>4617</v>
      </c>
      <c r="BG66" s="9">
        <v>5466</v>
      </c>
      <c r="BH66" s="9">
        <v>4619</v>
      </c>
      <c r="BI66" s="9">
        <v>4810</v>
      </c>
      <c r="BJ66" s="9">
        <v>6181</v>
      </c>
      <c r="BK66" s="9">
        <v>1530</v>
      </c>
      <c r="BL66" s="9">
        <v>2179</v>
      </c>
      <c r="BM66" s="9">
        <v>1720</v>
      </c>
      <c r="BN66" s="9">
        <v>6652</v>
      </c>
      <c r="BO66" s="9">
        <v>1911</v>
      </c>
      <c r="BP66" s="9">
        <v>3509</v>
      </c>
      <c r="BQ66" s="9">
        <v>1846</v>
      </c>
      <c r="BR66" s="9">
        <v>1336</v>
      </c>
      <c r="BS66" s="9">
        <v>2721</v>
      </c>
      <c r="BT66" s="9">
        <v>5390</v>
      </c>
      <c r="BU66" s="9">
        <v>6305</v>
      </c>
      <c r="BV66" s="9">
        <v>948</v>
      </c>
      <c r="BW66" s="9">
        <v>3186</v>
      </c>
      <c r="BX66" s="9">
        <v>1767</v>
      </c>
      <c r="BY66" s="9">
        <v>3446</v>
      </c>
      <c r="BZ66" s="9">
        <v>967</v>
      </c>
      <c r="CA66" s="9">
        <v>2899</v>
      </c>
      <c r="CB66" s="9">
        <v>2514</v>
      </c>
      <c r="CC66" s="9">
        <v>2333</v>
      </c>
      <c r="CD66" s="9">
        <v>5764</v>
      </c>
      <c r="CE66" s="9">
        <v>2121</v>
      </c>
      <c r="CF66" s="9">
        <v>1590</v>
      </c>
      <c r="CG66" s="9">
        <v>5142</v>
      </c>
      <c r="CH66" s="9">
        <v>4473</v>
      </c>
      <c r="CI66" s="9">
        <v>4870</v>
      </c>
      <c r="CJ66" s="9">
        <v>2204</v>
      </c>
      <c r="CK66" s="9">
        <v>4335</v>
      </c>
      <c r="CL66" s="9">
        <v>2766</v>
      </c>
      <c r="CM66" s="9">
        <v>2268</v>
      </c>
      <c r="CN66" s="9">
        <v>2924</v>
      </c>
      <c r="CO66" s="9">
        <v>1229</v>
      </c>
      <c r="CP66" s="9">
        <v>3380</v>
      </c>
      <c r="CQ66" s="9">
        <v>5277</v>
      </c>
      <c r="CR66" s="9">
        <v>1738</v>
      </c>
      <c r="CS66" s="9">
        <v>2463</v>
      </c>
      <c r="CT66" s="9">
        <v>2963</v>
      </c>
      <c r="CU66" s="9">
        <v>2719</v>
      </c>
      <c r="CV66" s="9">
        <v>4226</v>
      </c>
      <c r="CW66" s="9">
        <v>3334</v>
      </c>
      <c r="CX66" s="9">
        <v>3141</v>
      </c>
      <c r="CY66" s="9">
        <v>2735</v>
      </c>
    </row>
    <row r="67" spans="1:103" x14ac:dyDescent="0.25">
      <c r="A67" s="12" t="s">
        <v>66</v>
      </c>
      <c r="B67" s="9">
        <v>171110</v>
      </c>
      <c r="C67" s="9">
        <v>34447</v>
      </c>
      <c r="D67" s="9">
        <v>31900</v>
      </c>
      <c r="E67" s="9">
        <v>10056</v>
      </c>
      <c r="F67" s="9">
        <v>33869</v>
      </c>
      <c r="G67" s="9">
        <v>16036</v>
      </c>
      <c r="H67" s="9">
        <v>9271</v>
      </c>
      <c r="I67" s="9">
        <v>6008</v>
      </c>
      <c r="J67" s="9">
        <v>1438</v>
      </c>
      <c r="K67" s="9">
        <v>4005</v>
      </c>
      <c r="L67" s="9">
        <v>3249</v>
      </c>
      <c r="M67" s="9">
        <v>2217</v>
      </c>
      <c r="N67" s="9">
        <v>2835</v>
      </c>
      <c r="O67" s="9">
        <v>5956</v>
      </c>
      <c r="P67" s="9">
        <v>3862</v>
      </c>
      <c r="Q67" s="9">
        <v>4184</v>
      </c>
      <c r="R67" s="9">
        <v>10870</v>
      </c>
      <c r="S67" s="9">
        <v>1763</v>
      </c>
      <c r="T67" s="9">
        <v>3431</v>
      </c>
      <c r="U67" s="9">
        <v>4241</v>
      </c>
      <c r="V67" s="9">
        <v>2273</v>
      </c>
      <c r="W67" s="9">
        <v>1064</v>
      </c>
      <c r="X67" s="9">
        <v>8696</v>
      </c>
      <c r="Y67" s="9">
        <v>1672</v>
      </c>
      <c r="Z67" s="9">
        <v>4155</v>
      </c>
      <c r="AA67" s="9">
        <v>3080</v>
      </c>
      <c r="AB67" s="9">
        <v>3062</v>
      </c>
      <c r="AC67" s="9">
        <v>5250</v>
      </c>
      <c r="AD67" s="9">
        <v>2141</v>
      </c>
      <c r="AE67" s="9">
        <v>11132</v>
      </c>
      <c r="AF67" s="9">
        <v>3663</v>
      </c>
      <c r="AG67" s="9">
        <v>2042</v>
      </c>
      <c r="AH67" s="9">
        <v>2863</v>
      </c>
      <c r="AI67" s="9">
        <v>2011</v>
      </c>
      <c r="AJ67" s="9">
        <v>2191</v>
      </c>
      <c r="AK67" s="9">
        <v>1049</v>
      </c>
      <c r="AL67" s="9">
        <v>2127</v>
      </c>
      <c r="AM67" s="9">
        <v>5677</v>
      </c>
      <c r="AN67" s="9">
        <v>3868</v>
      </c>
      <c r="AO67" s="9">
        <v>5219</v>
      </c>
      <c r="AP67" s="9">
        <v>1778</v>
      </c>
      <c r="AQ67" s="9">
        <v>1925</v>
      </c>
      <c r="AR67" s="9">
        <v>872</v>
      </c>
      <c r="AS67" s="9">
        <v>3456</v>
      </c>
      <c r="AT67" s="9">
        <v>3102</v>
      </c>
      <c r="AU67" s="9">
        <v>1710</v>
      </c>
      <c r="AV67" s="9">
        <v>3047</v>
      </c>
      <c r="AW67" s="9">
        <v>1988</v>
      </c>
      <c r="AX67" s="9">
        <v>2585</v>
      </c>
      <c r="AY67" s="9">
        <v>2775</v>
      </c>
      <c r="AZ67" s="9">
        <v>2127</v>
      </c>
      <c r="BA67" s="9">
        <v>2309</v>
      </c>
      <c r="BB67" s="9">
        <v>2108</v>
      </c>
      <c r="BC67" s="9">
        <v>5361</v>
      </c>
      <c r="BD67" s="9">
        <v>4361</v>
      </c>
      <c r="BE67" s="9">
        <v>2488</v>
      </c>
      <c r="BF67" s="9">
        <v>4617</v>
      </c>
      <c r="BG67" s="9">
        <v>5466</v>
      </c>
      <c r="BH67" s="9">
        <v>4619</v>
      </c>
      <c r="BI67" s="9">
        <v>4810</v>
      </c>
      <c r="BJ67" s="9">
        <v>6181</v>
      </c>
      <c r="BK67" s="9">
        <v>1530</v>
      </c>
      <c r="BL67" s="9">
        <v>2179</v>
      </c>
      <c r="BM67" s="9">
        <v>1720</v>
      </c>
      <c r="BN67" s="9">
        <v>6652</v>
      </c>
      <c r="BO67" s="9">
        <v>1911</v>
      </c>
      <c r="BP67" s="9">
        <v>3509</v>
      </c>
      <c r="BQ67" s="9">
        <v>1846</v>
      </c>
      <c r="BR67" s="9">
        <v>1336</v>
      </c>
      <c r="BS67" s="9">
        <v>2721</v>
      </c>
      <c r="BT67" s="9">
        <v>5390</v>
      </c>
      <c r="BU67" s="9">
        <v>6305</v>
      </c>
      <c r="BV67" s="9">
        <v>948</v>
      </c>
      <c r="BW67" s="9">
        <v>3186</v>
      </c>
      <c r="BX67" s="9">
        <v>1767</v>
      </c>
      <c r="BY67" s="9">
        <v>3446</v>
      </c>
      <c r="BZ67" s="9">
        <v>967</v>
      </c>
      <c r="CA67" s="9">
        <v>2899</v>
      </c>
      <c r="CB67" s="9">
        <v>2514</v>
      </c>
      <c r="CC67" s="9">
        <v>2333</v>
      </c>
      <c r="CD67" s="9">
        <v>5764</v>
      </c>
      <c r="CE67" s="9">
        <v>2121</v>
      </c>
      <c r="CF67" s="9">
        <v>1590</v>
      </c>
      <c r="CG67" s="9">
        <v>5142</v>
      </c>
      <c r="CH67" s="9">
        <v>4473</v>
      </c>
      <c r="CI67" s="9">
        <v>4870</v>
      </c>
      <c r="CJ67" s="9">
        <v>2204</v>
      </c>
      <c r="CK67" s="9">
        <v>4335</v>
      </c>
      <c r="CL67" s="9">
        <v>2766</v>
      </c>
      <c r="CM67" s="9">
        <v>2268</v>
      </c>
      <c r="CN67" s="9">
        <v>2924</v>
      </c>
      <c r="CO67" s="9">
        <v>1229</v>
      </c>
      <c r="CP67" s="9">
        <v>3380</v>
      </c>
      <c r="CQ67" s="9">
        <v>5277</v>
      </c>
      <c r="CR67" s="9">
        <v>1738</v>
      </c>
      <c r="CS67" s="9">
        <v>2463</v>
      </c>
      <c r="CT67" s="9">
        <v>2963</v>
      </c>
      <c r="CU67" s="9">
        <v>2719</v>
      </c>
      <c r="CV67" s="9">
        <v>4226</v>
      </c>
      <c r="CW67" s="9">
        <v>3334</v>
      </c>
      <c r="CX67" s="9">
        <v>3141</v>
      </c>
      <c r="CY67" s="9">
        <v>2735</v>
      </c>
    </row>
    <row r="68" spans="1:103" x14ac:dyDescent="0.25">
      <c r="A68" s="12" t="s">
        <v>67</v>
      </c>
      <c r="B68" s="9">
        <v>171110</v>
      </c>
      <c r="C68" s="9">
        <v>34447</v>
      </c>
      <c r="D68" s="9">
        <v>31900</v>
      </c>
      <c r="E68" s="9">
        <v>10056</v>
      </c>
      <c r="F68" s="9">
        <v>33869</v>
      </c>
      <c r="G68" s="9">
        <v>16036</v>
      </c>
      <c r="H68" s="9">
        <v>9271</v>
      </c>
      <c r="I68" s="9">
        <v>6008</v>
      </c>
      <c r="J68" s="9">
        <v>1438</v>
      </c>
      <c r="K68" s="9">
        <v>4005</v>
      </c>
      <c r="L68" s="9">
        <v>3249</v>
      </c>
      <c r="M68" s="9">
        <v>2217</v>
      </c>
      <c r="N68" s="9">
        <v>2835</v>
      </c>
      <c r="O68" s="9">
        <v>5956</v>
      </c>
      <c r="P68" s="9">
        <v>3862</v>
      </c>
      <c r="Q68" s="9">
        <v>4184</v>
      </c>
      <c r="R68" s="9">
        <v>10870</v>
      </c>
      <c r="S68" s="9">
        <v>1763</v>
      </c>
      <c r="T68" s="9">
        <v>3431</v>
      </c>
      <c r="U68" s="9">
        <v>4241</v>
      </c>
      <c r="V68" s="9">
        <v>2273</v>
      </c>
      <c r="W68" s="9">
        <v>1064</v>
      </c>
      <c r="X68" s="9">
        <v>8696</v>
      </c>
      <c r="Y68" s="9">
        <v>1672</v>
      </c>
      <c r="Z68" s="9">
        <v>4155</v>
      </c>
      <c r="AA68" s="9">
        <v>3080</v>
      </c>
      <c r="AB68" s="9">
        <v>3062</v>
      </c>
      <c r="AC68" s="9">
        <v>5250</v>
      </c>
      <c r="AD68" s="9">
        <v>2141</v>
      </c>
      <c r="AE68" s="9">
        <v>11132</v>
      </c>
      <c r="AF68" s="9">
        <v>3663</v>
      </c>
      <c r="AG68" s="9">
        <v>2042</v>
      </c>
      <c r="AH68" s="9">
        <v>2863</v>
      </c>
      <c r="AI68" s="9">
        <v>2011</v>
      </c>
      <c r="AJ68" s="9">
        <v>2191</v>
      </c>
      <c r="AK68" s="9">
        <v>1049</v>
      </c>
      <c r="AL68" s="9">
        <v>2127</v>
      </c>
      <c r="AM68" s="9">
        <v>5677</v>
      </c>
      <c r="AN68" s="9">
        <v>3868</v>
      </c>
      <c r="AO68" s="9">
        <v>5219</v>
      </c>
      <c r="AP68" s="9">
        <v>1778</v>
      </c>
      <c r="AQ68" s="9">
        <v>1925</v>
      </c>
      <c r="AR68" s="9">
        <v>872</v>
      </c>
      <c r="AS68" s="9">
        <v>3456</v>
      </c>
      <c r="AT68" s="9">
        <v>3102</v>
      </c>
      <c r="AU68" s="9">
        <v>1710</v>
      </c>
      <c r="AV68" s="9">
        <v>3047</v>
      </c>
      <c r="AW68" s="9">
        <v>1988</v>
      </c>
      <c r="AX68" s="9">
        <v>2585</v>
      </c>
      <c r="AY68" s="9">
        <v>2775</v>
      </c>
      <c r="AZ68" s="9">
        <v>2127</v>
      </c>
      <c r="BA68" s="9">
        <v>2309</v>
      </c>
      <c r="BB68" s="9">
        <v>2108</v>
      </c>
      <c r="BC68" s="9">
        <v>5361</v>
      </c>
      <c r="BD68" s="9">
        <v>4361</v>
      </c>
      <c r="BE68" s="9">
        <v>2488</v>
      </c>
      <c r="BF68" s="9">
        <v>4617</v>
      </c>
      <c r="BG68" s="9">
        <v>5466</v>
      </c>
      <c r="BH68" s="9">
        <v>4619</v>
      </c>
      <c r="BI68" s="9">
        <v>4810</v>
      </c>
      <c r="BJ68" s="9">
        <v>6181</v>
      </c>
      <c r="BK68" s="9">
        <v>1530</v>
      </c>
      <c r="BL68" s="9">
        <v>2179</v>
      </c>
      <c r="BM68" s="9">
        <v>1720</v>
      </c>
      <c r="BN68" s="9">
        <v>6652</v>
      </c>
      <c r="BO68" s="9">
        <v>1911</v>
      </c>
      <c r="BP68" s="9">
        <v>3509</v>
      </c>
      <c r="BQ68" s="9">
        <v>1846</v>
      </c>
      <c r="BR68" s="9">
        <v>1336</v>
      </c>
      <c r="BS68" s="9">
        <v>2721</v>
      </c>
      <c r="BT68" s="9">
        <v>5390</v>
      </c>
      <c r="BU68" s="9">
        <v>6305</v>
      </c>
      <c r="BV68" s="9">
        <v>948</v>
      </c>
      <c r="BW68" s="9">
        <v>3186</v>
      </c>
      <c r="BX68" s="9">
        <v>1767</v>
      </c>
      <c r="BY68" s="9">
        <v>3446</v>
      </c>
      <c r="BZ68" s="9">
        <v>967</v>
      </c>
      <c r="CA68" s="9">
        <v>2899</v>
      </c>
      <c r="CB68" s="9">
        <v>2514</v>
      </c>
      <c r="CC68" s="9">
        <v>2333</v>
      </c>
      <c r="CD68" s="9">
        <v>5764</v>
      </c>
      <c r="CE68" s="9">
        <v>2121</v>
      </c>
      <c r="CF68" s="9">
        <v>1590</v>
      </c>
      <c r="CG68" s="9">
        <v>5142</v>
      </c>
      <c r="CH68" s="9">
        <v>4473</v>
      </c>
      <c r="CI68" s="9">
        <v>4870</v>
      </c>
      <c r="CJ68" s="9">
        <v>2204</v>
      </c>
      <c r="CK68" s="9">
        <v>4335</v>
      </c>
      <c r="CL68" s="9">
        <v>2766</v>
      </c>
      <c r="CM68" s="9">
        <v>2268</v>
      </c>
      <c r="CN68" s="9">
        <v>2924</v>
      </c>
      <c r="CO68" s="9">
        <v>1229</v>
      </c>
      <c r="CP68" s="9">
        <v>3380</v>
      </c>
      <c r="CQ68" s="9">
        <v>5277</v>
      </c>
      <c r="CR68" s="9">
        <v>1738</v>
      </c>
      <c r="CS68" s="9">
        <v>2463</v>
      </c>
      <c r="CT68" s="9">
        <v>2963</v>
      </c>
      <c r="CU68" s="9">
        <v>2719</v>
      </c>
      <c r="CV68" s="9">
        <v>4226</v>
      </c>
      <c r="CW68" s="9">
        <v>3334</v>
      </c>
      <c r="CX68" s="9">
        <v>3141</v>
      </c>
      <c r="CY68" s="9">
        <v>2735</v>
      </c>
    </row>
    <row r="69" spans="1:103" x14ac:dyDescent="0.25">
      <c r="A69" s="12" t="s">
        <v>68</v>
      </c>
      <c r="B69" s="9">
        <v>171110</v>
      </c>
      <c r="C69" s="9">
        <v>34447</v>
      </c>
      <c r="D69" s="9">
        <v>31900</v>
      </c>
      <c r="E69" s="9">
        <v>10056</v>
      </c>
      <c r="F69" s="9">
        <v>33869</v>
      </c>
      <c r="G69" s="9">
        <v>16036</v>
      </c>
      <c r="H69" s="9">
        <v>9271</v>
      </c>
      <c r="I69" s="9">
        <v>6008</v>
      </c>
      <c r="J69" s="9">
        <v>1438</v>
      </c>
      <c r="K69" s="9">
        <v>4005</v>
      </c>
      <c r="L69" s="9">
        <v>3249</v>
      </c>
      <c r="M69" s="9">
        <v>2217</v>
      </c>
      <c r="N69" s="9">
        <v>2835</v>
      </c>
      <c r="O69" s="9">
        <v>5956</v>
      </c>
      <c r="P69" s="9">
        <v>3862</v>
      </c>
      <c r="Q69" s="9">
        <v>4184</v>
      </c>
      <c r="R69" s="9">
        <v>10870</v>
      </c>
      <c r="S69" s="9">
        <v>1763</v>
      </c>
      <c r="T69" s="9">
        <v>3431</v>
      </c>
      <c r="U69" s="9">
        <v>4241</v>
      </c>
      <c r="V69" s="9">
        <v>2273</v>
      </c>
      <c r="W69" s="9">
        <v>1064</v>
      </c>
      <c r="X69" s="9">
        <v>8696</v>
      </c>
      <c r="Y69" s="9">
        <v>1672</v>
      </c>
      <c r="Z69" s="9">
        <v>4155</v>
      </c>
      <c r="AA69" s="9">
        <v>3080</v>
      </c>
      <c r="AB69" s="9">
        <v>3062</v>
      </c>
      <c r="AC69" s="9">
        <v>5250</v>
      </c>
      <c r="AD69" s="9">
        <v>2141</v>
      </c>
      <c r="AE69" s="9">
        <v>11132</v>
      </c>
      <c r="AF69" s="9">
        <v>3663</v>
      </c>
      <c r="AG69" s="9">
        <v>2042</v>
      </c>
      <c r="AH69" s="9">
        <v>2863</v>
      </c>
      <c r="AI69" s="9">
        <v>2011</v>
      </c>
      <c r="AJ69" s="9">
        <v>2191</v>
      </c>
      <c r="AK69" s="9">
        <v>1049</v>
      </c>
      <c r="AL69" s="9">
        <v>2127</v>
      </c>
      <c r="AM69" s="9">
        <v>5677</v>
      </c>
      <c r="AN69" s="9">
        <v>3868</v>
      </c>
      <c r="AO69" s="9">
        <v>5219</v>
      </c>
      <c r="AP69" s="9">
        <v>1778</v>
      </c>
      <c r="AQ69" s="9">
        <v>1925</v>
      </c>
      <c r="AR69" s="9">
        <v>872</v>
      </c>
      <c r="AS69" s="9">
        <v>3456</v>
      </c>
      <c r="AT69" s="9">
        <v>3102</v>
      </c>
      <c r="AU69" s="9">
        <v>1710</v>
      </c>
      <c r="AV69" s="9">
        <v>3047</v>
      </c>
      <c r="AW69" s="9">
        <v>1988</v>
      </c>
      <c r="AX69" s="9">
        <v>2585</v>
      </c>
      <c r="AY69" s="9">
        <v>2775</v>
      </c>
      <c r="AZ69" s="9">
        <v>2127</v>
      </c>
      <c r="BA69" s="9">
        <v>2309</v>
      </c>
      <c r="BB69" s="9">
        <v>2108</v>
      </c>
      <c r="BC69" s="9">
        <v>5361</v>
      </c>
      <c r="BD69" s="9">
        <v>4361</v>
      </c>
      <c r="BE69" s="9">
        <v>2488</v>
      </c>
      <c r="BF69" s="9">
        <v>4617</v>
      </c>
      <c r="BG69" s="9">
        <v>5466</v>
      </c>
      <c r="BH69" s="9">
        <v>4619</v>
      </c>
      <c r="BI69" s="9">
        <v>4810</v>
      </c>
      <c r="BJ69" s="9">
        <v>6181</v>
      </c>
      <c r="BK69" s="9">
        <v>1530</v>
      </c>
      <c r="BL69" s="9">
        <v>2179</v>
      </c>
      <c r="BM69" s="9">
        <v>1720</v>
      </c>
      <c r="BN69" s="9">
        <v>6652</v>
      </c>
      <c r="BO69" s="9">
        <v>1911</v>
      </c>
      <c r="BP69" s="9">
        <v>3509</v>
      </c>
      <c r="BQ69" s="9">
        <v>1846</v>
      </c>
      <c r="BR69" s="9">
        <v>1336</v>
      </c>
      <c r="BS69" s="9">
        <v>2721</v>
      </c>
      <c r="BT69" s="9">
        <v>5390</v>
      </c>
      <c r="BU69" s="9">
        <v>6305</v>
      </c>
      <c r="BV69" s="9">
        <v>948</v>
      </c>
      <c r="BW69" s="9">
        <v>3186</v>
      </c>
      <c r="BX69" s="9">
        <v>1767</v>
      </c>
      <c r="BY69" s="9">
        <v>3446</v>
      </c>
      <c r="BZ69" s="9">
        <v>967</v>
      </c>
      <c r="CA69" s="9">
        <v>2899</v>
      </c>
      <c r="CB69" s="9">
        <v>2514</v>
      </c>
      <c r="CC69" s="9">
        <v>2333</v>
      </c>
      <c r="CD69" s="9">
        <v>5764</v>
      </c>
      <c r="CE69" s="9">
        <v>2121</v>
      </c>
      <c r="CF69" s="9">
        <v>1590</v>
      </c>
      <c r="CG69" s="9">
        <v>5142</v>
      </c>
      <c r="CH69" s="9">
        <v>4473</v>
      </c>
      <c r="CI69" s="9">
        <v>4870</v>
      </c>
      <c r="CJ69" s="9">
        <v>2204</v>
      </c>
      <c r="CK69" s="9">
        <v>4335</v>
      </c>
      <c r="CL69" s="9">
        <v>2766</v>
      </c>
      <c r="CM69" s="9">
        <v>2268</v>
      </c>
      <c r="CN69" s="9">
        <v>2924</v>
      </c>
      <c r="CO69" s="9">
        <v>1229</v>
      </c>
      <c r="CP69" s="9">
        <v>3380</v>
      </c>
      <c r="CQ69" s="9">
        <v>5277</v>
      </c>
      <c r="CR69" s="9">
        <v>1738</v>
      </c>
      <c r="CS69" s="9">
        <v>2463</v>
      </c>
      <c r="CT69" s="9">
        <v>2963</v>
      </c>
      <c r="CU69" s="9">
        <v>2719</v>
      </c>
      <c r="CV69" s="9">
        <v>4226</v>
      </c>
      <c r="CW69" s="9">
        <v>3334</v>
      </c>
      <c r="CX69" s="9">
        <v>3141</v>
      </c>
      <c r="CY69" s="9">
        <v>2735</v>
      </c>
    </row>
    <row r="70" spans="1:103" x14ac:dyDescent="0.25">
      <c r="A70" s="12" t="s">
        <v>69</v>
      </c>
      <c r="B70" s="9">
        <v>171110</v>
      </c>
      <c r="C70" s="9">
        <v>34447</v>
      </c>
      <c r="D70" s="9">
        <v>31900</v>
      </c>
      <c r="E70" s="9">
        <v>10056</v>
      </c>
      <c r="F70" s="9">
        <v>33869</v>
      </c>
      <c r="G70" s="9">
        <v>16036</v>
      </c>
      <c r="H70" s="9">
        <v>9271</v>
      </c>
      <c r="I70" s="9">
        <v>6008</v>
      </c>
      <c r="J70" s="9">
        <v>1438</v>
      </c>
      <c r="K70" s="9">
        <v>4005</v>
      </c>
      <c r="L70" s="9">
        <v>3249</v>
      </c>
      <c r="M70" s="9">
        <v>2217</v>
      </c>
      <c r="N70" s="9">
        <v>2835</v>
      </c>
      <c r="O70" s="9">
        <v>5956</v>
      </c>
      <c r="P70" s="9">
        <v>3862</v>
      </c>
      <c r="Q70" s="9">
        <v>4184</v>
      </c>
      <c r="R70" s="9">
        <v>10870</v>
      </c>
      <c r="S70" s="9">
        <v>1763</v>
      </c>
      <c r="T70" s="9">
        <v>3431</v>
      </c>
      <c r="U70" s="9">
        <v>4241</v>
      </c>
      <c r="V70" s="9">
        <v>2273</v>
      </c>
      <c r="W70" s="9">
        <v>1064</v>
      </c>
      <c r="X70" s="9">
        <v>8696</v>
      </c>
      <c r="Y70" s="9">
        <v>1672</v>
      </c>
      <c r="Z70" s="9">
        <v>4155</v>
      </c>
      <c r="AA70" s="9">
        <v>3080</v>
      </c>
      <c r="AB70" s="9">
        <v>3062</v>
      </c>
      <c r="AC70" s="9">
        <v>5250</v>
      </c>
      <c r="AD70" s="9">
        <v>2141</v>
      </c>
      <c r="AE70" s="9">
        <v>11132</v>
      </c>
      <c r="AF70" s="9">
        <v>3663</v>
      </c>
      <c r="AG70" s="9">
        <v>2042</v>
      </c>
      <c r="AH70" s="9">
        <v>2863</v>
      </c>
      <c r="AI70" s="9">
        <v>2011</v>
      </c>
      <c r="AJ70" s="9">
        <v>2191</v>
      </c>
      <c r="AK70" s="9">
        <v>1049</v>
      </c>
      <c r="AL70" s="9">
        <v>2127</v>
      </c>
      <c r="AM70" s="9">
        <v>5677</v>
      </c>
      <c r="AN70" s="9">
        <v>3868</v>
      </c>
      <c r="AO70" s="9">
        <v>5219</v>
      </c>
      <c r="AP70" s="9">
        <v>1778</v>
      </c>
      <c r="AQ70" s="9">
        <v>1925</v>
      </c>
      <c r="AR70" s="9">
        <v>872</v>
      </c>
      <c r="AS70" s="9">
        <v>3456</v>
      </c>
      <c r="AT70" s="9">
        <v>3102</v>
      </c>
      <c r="AU70" s="9">
        <v>1710</v>
      </c>
      <c r="AV70" s="9">
        <v>3047</v>
      </c>
      <c r="AW70" s="9">
        <v>1988</v>
      </c>
      <c r="AX70" s="9">
        <v>2585</v>
      </c>
      <c r="AY70" s="9">
        <v>2775</v>
      </c>
      <c r="AZ70" s="9">
        <v>2127</v>
      </c>
      <c r="BA70" s="9">
        <v>2309</v>
      </c>
      <c r="BB70" s="9">
        <v>2108</v>
      </c>
      <c r="BC70" s="9">
        <v>5361</v>
      </c>
      <c r="BD70" s="9">
        <v>4361</v>
      </c>
      <c r="BE70" s="9">
        <v>2488</v>
      </c>
      <c r="BF70" s="9">
        <v>4617</v>
      </c>
      <c r="BG70" s="9">
        <v>5466</v>
      </c>
      <c r="BH70" s="9">
        <v>4619</v>
      </c>
      <c r="BI70" s="9">
        <v>4810</v>
      </c>
      <c r="BJ70" s="9">
        <v>6181</v>
      </c>
      <c r="BK70" s="9">
        <v>1530</v>
      </c>
      <c r="BL70" s="9">
        <v>2179</v>
      </c>
      <c r="BM70" s="9">
        <v>1720</v>
      </c>
      <c r="BN70" s="9">
        <v>6652</v>
      </c>
      <c r="BO70" s="9">
        <v>1911</v>
      </c>
      <c r="BP70" s="9">
        <v>3509</v>
      </c>
      <c r="BQ70" s="9">
        <v>1846</v>
      </c>
      <c r="BR70" s="9">
        <v>1336</v>
      </c>
      <c r="BS70" s="9">
        <v>2721</v>
      </c>
      <c r="BT70" s="9">
        <v>5390</v>
      </c>
      <c r="BU70" s="9">
        <v>6305</v>
      </c>
      <c r="BV70" s="9">
        <v>948</v>
      </c>
      <c r="BW70" s="9">
        <v>3186</v>
      </c>
      <c r="BX70" s="9">
        <v>1767</v>
      </c>
      <c r="BY70" s="9">
        <v>3446</v>
      </c>
      <c r="BZ70" s="9">
        <v>967</v>
      </c>
      <c r="CA70" s="9">
        <v>2899</v>
      </c>
      <c r="CB70" s="9">
        <v>2514</v>
      </c>
      <c r="CC70" s="9">
        <v>2333</v>
      </c>
      <c r="CD70" s="9">
        <v>5764</v>
      </c>
      <c r="CE70" s="9">
        <v>2121</v>
      </c>
      <c r="CF70" s="9">
        <v>1590</v>
      </c>
      <c r="CG70" s="9">
        <v>5142</v>
      </c>
      <c r="CH70" s="9">
        <v>4473</v>
      </c>
      <c r="CI70" s="9">
        <v>4870</v>
      </c>
      <c r="CJ70" s="9">
        <v>2204</v>
      </c>
      <c r="CK70" s="9">
        <v>4335</v>
      </c>
      <c r="CL70" s="9">
        <v>2766</v>
      </c>
      <c r="CM70" s="9">
        <v>2268</v>
      </c>
      <c r="CN70" s="9">
        <v>2924</v>
      </c>
      <c r="CO70" s="9">
        <v>1229</v>
      </c>
      <c r="CP70" s="9">
        <v>3380</v>
      </c>
      <c r="CQ70" s="9">
        <v>5277</v>
      </c>
      <c r="CR70" s="9">
        <v>1738</v>
      </c>
      <c r="CS70" s="9">
        <v>2463</v>
      </c>
      <c r="CT70" s="9">
        <v>2963</v>
      </c>
      <c r="CU70" s="9">
        <v>2719</v>
      </c>
      <c r="CV70" s="9">
        <v>4226</v>
      </c>
      <c r="CW70" s="9">
        <v>3334</v>
      </c>
      <c r="CX70" s="9">
        <v>3141</v>
      </c>
      <c r="CY70" s="9">
        <v>2735</v>
      </c>
    </row>
    <row r="71" spans="1:103" x14ac:dyDescent="0.25">
      <c r="A71" s="12" t="s">
        <v>70</v>
      </c>
      <c r="B71" s="9">
        <v>171110</v>
      </c>
      <c r="C71" s="9">
        <v>34447</v>
      </c>
      <c r="D71" s="9">
        <v>31900</v>
      </c>
      <c r="E71" s="9">
        <v>10056</v>
      </c>
      <c r="F71" s="9">
        <v>33869</v>
      </c>
      <c r="G71" s="9">
        <v>16036</v>
      </c>
      <c r="H71" s="9">
        <v>9271</v>
      </c>
      <c r="I71" s="9">
        <v>6008</v>
      </c>
      <c r="J71" s="9">
        <v>1438</v>
      </c>
      <c r="K71" s="9">
        <v>4005</v>
      </c>
      <c r="L71" s="9">
        <v>3249</v>
      </c>
      <c r="M71" s="9">
        <v>2217</v>
      </c>
      <c r="N71" s="9">
        <v>2835</v>
      </c>
      <c r="O71" s="9">
        <v>5956</v>
      </c>
      <c r="P71" s="9">
        <v>3862</v>
      </c>
      <c r="Q71" s="9">
        <v>4184</v>
      </c>
      <c r="R71" s="9">
        <v>10870</v>
      </c>
      <c r="S71" s="9">
        <v>1763</v>
      </c>
      <c r="T71" s="9">
        <v>3431</v>
      </c>
      <c r="U71" s="9">
        <v>4241</v>
      </c>
      <c r="V71" s="9">
        <v>2273</v>
      </c>
      <c r="W71" s="9">
        <v>1064</v>
      </c>
      <c r="X71" s="9">
        <v>8696</v>
      </c>
      <c r="Y71" s="9">
        <v>1672</v>
      </c>
      <c r="Z71" s="9">
        <v>4155</v>
      </c>
      <c r="AA71" s="9">
        <v>3080</v>
      </c>
      <c r="AB71" s="9">
        <v>3062</v>
      </c>
      <c r="AC71" s="9">
        <v>5250</v>
      </c>
      <c r="AD71" s="9">
        <v>2141</v>
      </c>
      <c r="AE71" s="9">
        <v>11132</v>
      </c>
      <c r="AF71" s="9">
        <v>3663</v>
      </c>
      <c r="AG71" s="9">
        <v>2042</v>
      </c>
      <c r="AH71" s="9">
        <v>2863</v>
      </c>
      <c r="AI71" s="9">
        <v>2011</v>
      </c>
      <c r="AJ71" s="9">
        <v>2191</v>
      </c>
      <c r="AK71" s="9">
        <v>1049</v>
      </c>
      <c r="AL71" s="9">
        <v>2127</v>
      </c>
      <c r="AM71" s="9">
        <v>5677</v>
      </c>
      <c r="AN71" s="9">
        <v>3868</v>
      </c>
      <c r="AO71" s="9">
        <v>5219</v>
      </c>
      <c r="AP71" s="9">
        <v>1778</v>
      </c>
      <c r="AQ71" s="9">
        <v>1925</v>
      </c>
      <c r="AR71" s="9">
        <v>872</v>
      </c>
      <c r="AS71" s="9">
        <v>3456</v>
      </c>
      <c r="AT71" s="9">
        <v>3102</v>
      </c>
      <c r="AU71" s="9">
        <v>1710</v>
      </c>
      <c r="AV71" s="9">
        <v>3047</v>
      </c>
      <c r="AW71" s="9">
        <v>1988</v>
      </c>
      <c r="AX71" s="9">
        <v>2585</v>
      </c>
      <c r="AY71" s="9">
        <v>2775</v>
      </c>
      <c r="AZ71" s="9">
        <v>2127</v>
      </c>
      <c r="BA71" s="9">
        <v>2309</v>
      </c>
      <c r="BB71" s="9">
        <v>2108</v>
      </c>
      <c r="BC71" s="9">
        <v>5361</v>
      </c>
      <c r="BD71" s="9">
        <v>4361</v>
      </c>
      <c r="BE71" s="9">
        <v>2488</v>
      </c>
      <c r="BF71" s="9">
        <v>4617</v>
      </c>
      <c r="BG71" s="9">
        <v>5466</v>
      </c>
      <c r="BH71" s="9">
        <v>4619</v>
      </c>
      <c r="BI71" s="9">
        <v>4810</v>
      </c>
      <c r="BJ71" s="9">
        <v>6181</v>
      </c>
      <c r="BK71" s="9">
        <v>1530</v>
      </c>
      <c r="BL71" s="9">
        <v>2179</v>
      </c>
      <c r="BM71" s="9">
        <v>1720</v>
      </c>
      <c r="BN71" s="9">
        <v>6652</v>
      </c>
      <c r="BO71" s="9">
        <v>1911</v>
      </c>
      <c r="BP71" s="9">
        <v>3509</v>
      </c>
      <c r="BQ71" s="9">
        <v>1846</v>
      </c>
      <c r="BR71" s="9">
        <v>1336</v>
      </c>
      <c r="BS71" s="9">
        <v>2721</v>
      </c>
      <c r="BT71" s="9">
        <v>5390</v>
      </c>
      <c r="BU71" s="9">
        <v>6305</v>
      </c>
      <c r="BV71" s="9">
        <v>948</v>
      </c>
      <c r="BW71" s="9">
        <v>3186</v>
      </c>
      <c r="BX71" s="9">
        <v>1767</v>
      </c>
      <c r="BY71" s="9">
        <v>3446</v>
      </c>
      <c r="BZ71" s="9">
        <v>967</v>
      </c>
      <c r="CA71" s="9">
        <v>2899</v>
      </c>
      <c r="CB71" s="9">
        <v>2514</v>
      </c>
      <c r="CC71" s="9">
        <v>2333</v>
      </c>
      <c r="CD71" s="9">
        <v>5764</v>
      </c>
      <c r="CE71" s="9">
        <v>2121</v>
      </c>
      <c r="CF71" s="9">
        <v>1590</v>
      </c>
      <c r="CG71" s="9">
        <v>5142</v>
      </c>
      <c r="CH71" s="9">
        <v>4473</v>
      </c>
      <c r="CI71" s="9">
        <v>4870</v>
      </c>
      <c r="CJ71" s="9">
        <v>2204</v>
      </c>
      <c r="CK71" s="9">
        <v>4335</v>
      </c>
      <c r="CL71" s="9">
        <v>2766</v>
      </c>
      <c r="CM71" s="9">
        <v>2268</v>
      </c>
      <c r="CN71" s="9">
        <v>2924</v>
      </c>
      <c r="CO71" s="9">
        <v>1229</v>
      </c>
      <c r="CP71" s="9">
        <v>3380</v>
      </c>
      <c r="CQ71" s="9">
        <v>5277</v>
      </c>
      <c r="CR71" s="9">
        <v>1738</v>
      </c>
      <c r="CS71" s="9">
        <v>2463</v>
      </c>
      <c r="CT71" s="9">
        <v>2963</v>
      </c>
      <c r="CU71" s="9">
        <v>2719</v>
      </c>
      <c r="CV71" s="9">
        <v>4226</v>
      </c>
      <c r="CW71" s="9">
        <v>3334</v>
      </c>
      <c r="CX71" s="9">
        <v>3141</v>
      </c>
      <c r="CY71" s="9">
        <v>2735</v>
      </c>
    </row>
    <row r="72" spans="1:103" x14ac:dyDescent="0.25">
      <c r="A72" s="12" t="s">
        <v>71</v>
      </c>
      <c r="B72" s="9">
        <v>171110</v>
      </c>
      <c r="C72" s="9">
        <v>34447</v>
      </c>
      <c r="D72" s="9">
        <v>31900</v>
      </c>
      <c r="E72" s="9">
        <v>10056</v>
      </c>
      <c r="F72" s="9">
        <v>33869</v>
      </c>
      <c r="G72" s="9">
        <v>16036</v>
      </c>
      <c r="H72" s="9">
        <v>9271</v>
      </c>
      <c r="I72" s="9">
        <v>6008</v>
      </c>
      <c r="J72" s="9">
        <v>1438</v>
      </c>
      <c r="K72" s="9">
        <v>4005</v>
      </c>
      <c r="L72" s="9">
        <v>3249</v>
      </c>
      <c r="M72" s="9">
        <v>2217</v>
      </c>
      <c r="N72" s="9">
        <v>2835</v>
      </c>
      <c r="O72" s="9">
        <v>5956</v>
      </c>
      <c r="P72" s="9">
        <v>3862</v>
      </c>
      <c r="Q72" s="9">
        <v>4184</v>
      </c>
      <c r="R72" s="9">
        <v>10870</v>
      </c>
      <c r="S72" s="9">
        <v>1763</v>
      </c>
      <c r="T72" s="9">
        <v>3431</v>
      </c>
      <c r="U72" s="9">
        <v>4241</v>
      </c>
      <c r="V72" s="9">
        <v>2273</v>
      </c>
      <c r="W72" s="9">
        <v>1064</v>
      </c>
      <c r="X72" s="9">
        <v>8696</v>
      </c>
      <c r="Y72" s="9">
        <v>1672</v>
      </c>
      <c r="Z72" s="9">
        <v>4155</v>
      </c>
      <c r="AA72" s="9">
        <v>3080</v>
      </c>
      <c r="AB72" s="9">
        <v>3062</v>
      </c>
      <c r="AC72" s="9">
        <v>5250</v>
      </c>
      <c r="AD72" s="9">
        <v>2141</v>
      </c>
      <c r="AE72" s="9">
        <v>11132</v>
      </c>
      <c r="AF72" s="9">
        <v>3663</v>
      </c>
      <c r="AG72" s="9">
        <v>2042</v>
      </c>
      <c r="AH72" s="9">
        <v>2863</v>
      </c>
      <c r="AI72" s="9">
        <v>2011</v>
      </c>
      <c r="AJ72" s="9">
        <v>2191</v>
      </c>
      <c r="AK72" s="9">
        <v>1049</v>
      </c>
      <c r="AL72" s="9">
        <v>2127</v>
      </c>
      <c r="AM72" s="9">
        <v>5677</v>
      </c>
      <c r="AN72" s="9">
        <v>3868</v>
      </c>
      <c r="AO72" s="9">
        <v>5219</v>
      </c>
      <c r="AP72" s="9">
        <v>1778</v>
      </c>
      <c r="AQ72" s="9">
        <v>1925</v>
      </c>
      <c r="AR72" s="9">
        <v>872</v>
      </c>
      <c r="AS72" s="9">
        <v>3456</v>
      </c>
      <c r="AT72" s="9">
        <v>3102</v>
      </c>
      <c r="AU72" s="9">
        <v>1710</v>
      </c>
      <c r="AV72" s="9">
        <v>3047</v>
      </c>
      <c r="AW72" s="9">
        <v>1988</v>
      </c>
      <c r="AX72" s="9">
        <v>2585</v>
      </c>
      <c r="AY72" s="9">
        <v>2775</v>
      </c>
      <c r="AZ72" s="9">
        <v>2127</v>
      </c>
      <c r="BA72" s="9">
        <v>2309</v>
      </c>
      <c r="BB72" s="9">
        <v>2108</v>
      </c>
      <c r="BC72" s="9">
        <v>5361</v>
      </c>
      <c r="BD72" s="9">
        <v>4361</v>
      </c>
      <c r="BE72" s="9">
        <v>2488</v>
      </c>
      <c r="BF72" s="9">
        <v>4617</v>
      </c>
      <c r="BG72" s="9">
        <v>5466</v>
      </c>
      <c r="BH72" s="9">
        <v>4619</v>
      </c>
      <c r="BI72" s="9">
        <v>4810</v>
      </c>
      <c r="BJ72" s="9">
        <v>6181</v>
      </c>
      <c r="BK72" s="9">
        <v>1530</v>
      </c>
      <c r="BL72" s="9">
        <v>2179</v>
      </c>
      <c r="BM72" s="9">
        <v>1720</v>
      </c>
      <c r="BN72" s="9">
        <v>6652</v>
      </c>
      <c r="BO72" s="9">
        <v>1911</v>
      </c>
      <c r="BP72" s="9">
        <v>3509</v>
      </c>
      <c r="BQ72" s="9">
        <v>1846</v>
      </c>
      <c r="BR72" s="9">
        <v>1336</v>
      </c>
      <c r="BS72" s="9">
        <v>2721</v>
      </c>
      <c r="BT72" s="9">
        <v>5390</v>
      </c>
      <c r="BU72" s="9">
        <v>6305</v>
      </c>
      <c r="BV72" s="9">
        <v>948</v>
      </c>
      <c r="BW72" s="9">
        <v>3186</v>
      </c>
      <c r="BX72" s="9">
        <v>1767</v>
      </c>
      <c r="BY72" s="9">
        <v>3446</v>
      </c>
      <c r="BZ72" s="9">
        <v>967</v>
      </c>
      <c r="CA72" s="9">
        <v>2899</v>
      </c>
      <c r="CB72" s="9">
        <v>2514</v>
      </c>
      <c r="CC72" s="9">
        <v>2333</v>
      </c>
      <c r="CD72" s="9">
        <v>5764</v>
      </c>
      <c r="CE72" s="9">
        <v>2121</v>
      </c>
      <c r="CF72" s="9">
        <v>1590</v>
      </c>
      <c r="CG72" s="9">
        <v>5142</v>
      </c>
      <c r="CH72" s="9">
        <v>4473</v>
      </c>
      <c r="CI72" s="9">
        <v>4870</v>
      </c>
      <c r="CJ72" s="9">
        <v>2204</v>
      </c>
      <c r="CK72" s="9">
        <v>4335</v>
      </c>
      <c r="CL72" s="9">
        <v>2766</v>
      </c>
      <c r="CM72" s="9">
        <v>2268</v>
      </c>
      <c r="CN72" s="9">
        <v>2924</v>
      </c>
      <c r="CO72" s="9">
        <v>1229</v>
      </c>
      <c r="CP72" s="9">
        <v>3380</v>
      </c>
      <c r="CQ72" s="9">
        <v>5277</v>
      </c>
      <c r="CR72" s="9">
        <v>1738</v>
      </c>
      <c r="CS72" s="9">
        <v>2463</v>
      </c>
      <c r="CT72" s="9">
        <v>2963</v>
      </c>
      <c r="CU72" s="9">
        <v>2719</v>
      </c>
      <c r="CV72" s="9">
        <v>4226</v>
      </c>
      <c r="CW72" s="9">
        <v>3334</v>
      </c>
      <c r="CX72" s="9">
        <v>3141</v>
      </c>
      <c r="CY72" s="9">
        <v>2735</v>
      </c>
    </row>
    <row r="73" spans="1:103" x14ac:dyDescent="0.25">
      <c r="A73" s="12" t="s">
        <v>72</v>
      </c>
      <c r="B73" s="9">
        <v>171110</v>
      </c>
      <c r="C73" s="9">
        <v>34447</v>
      </c>
      <c r="D73" s="9">
        <v>31900</v>
      </c>
      <c r="E73" s="9">
        <v>10056</v>
      </c>
      <c r="F73" s="9">
        <v>33869</v>
      </c>
      <c r="G73" s="9">
        <v>16036</v>
      </c>
      <c r="H73" s="9">
        <v>9271</v>
      </c>
      <c r="I73" s="9">
        <v>6008</v>
      </c>
      <c r="J73" s="9">
        <v>1438</v>
      </c>
      <c r="K73" s="9">
        <v>4005</v>
      </c>
      <c r="L73" s="9">
        <v>3249</v>
      </c>
      <c r="M73" s="9">
        <v>2217</v>
      </c>
      <c r="N73" s="9">
        <v>2835</v>
      </c>
      <c r="O73" s="9">
        <v>5956</v>
      </c>
      <c r="P73" s="9">
        <v>3862</v>
      </c>
      <c r="Q73" s="9">
        <v>4184</v>
      </c>
      <c r="R73" s="9">
        <v>10870</v>
      </c>
      <c r="S73" s="9">
        <v>1763</v>
      </c>
      <c r="T73" s="9">
        <v>3431</v>
      </c>
      <c r="U73" s="9">
        <v>4241</v>
      </c>
      <c r="V73" s="9">
        <v>2273</v>
      </c>
      <c r="W73" s="9">
        <v>1064</v>
      </c>
      <c r="X73" s="9">
        <v>8696</v>
      </c>
      <c r="Y73" s="9">
        <v>1672</v>
      </c>
      <c r="Z73" s="9">
        <v>4155</v>
      </c>
      <c r="AA73" s="9">
        <v>3080</v>
      </c>
      <c r="AB73" s="9">
        <v>3062</v>
      </c>
      <c r="AC73" s="9">
        <v>5250</v>
      </c>
      <c r="AD73" s="9">
        <v>2141</v>
      </c>
      <c r="AE73" s="9">
        <v>11132</v>
      </c>
      <c r="AF73" s="9">
        <v>3663</v>
      </c>
      <c r="AG73" s="9">
        <v>2042</v>
      </c>
      <c r="AH73" s="9">
        <v>2863</v>
      </c>
      <c r="AI73" s="9">
        <v>2011</v>
      </c>
      <c r="AJ73" s="9">
        <v>2191</v>
      </c>
      <c r="AK73" s="9">
        <v>1049</v>
      </c>
      <c r="AL73" s="9">
        <v>2127</v>
      </c>
      <c r="AM73" s="9">
        <v>5677</v>
      </c>
      <c r="AN73" s="9">
        <v>3868</v>
      </c>
      <c r="AO73" s="9">
        <v>5219</v>
      </c>
      <c r="AP73" s="9">
        <v>1778</v>
      </c>
      <c r="AQ73" s="9">
        <v>1925</v>
      </c>
      <c r="AR73" s="9">
        <v>872</v>
      </c>
      <c r="AS73" s="9">
        <v>3456</v>
      </c>
      <c r="AT73" s="9">
        <v>3102</v>
      </c>
      <c r="AU73" s="9">
        <v>1710</v>
      </c>
      <c r="AV73" s="9">
        <v>3047</v>
      </c>
      <c r="AW73" s="9">
        <v>1988</v>
      </c>
      <c r="AX73" s="9">
        <v>2585</v>
      </c>
      <c r="AY73" s="9">
        <v>2775</v>
      </c>
      <c r="AZ73" s="9">
        <v>2127</v>
      </c>
      <c r="BA73" s="9">
        <v>2309</v>
      </c>
      <c r="BB73" s="9">
        <v>2108</v>
      </c>
      <c r="BC73" s="9">
        <v>5361</v>
      </c>
      <c r="BD73" s="9">
        <v>4361</v>
      </c>
      <c r="BE73" s="9">
        <v>2488</v>
      </c>
      <c r="BF73" s="9">
        <v>4617</v>
      </c>
      <c r="BG73" s="9">
        <v>5466</v>
      </c>
      <c r="BH73" s="9">
        <v>4619</v>
      </c>
      <c r="BI73" s="9">
        <v>4810</v>
      </c>
      <c r="BJ73" s="9">
        <v>6181</v>
      </c>
      <c r="BK73" s="9">
        <v>1530</v>
      </c>
      <c r="BL73" s="9">
        <v>2179</v>
      </c>
      <c r="BM73" s="9">
        <v>1720</v>
      </c>
      <c r="BN73" s="9">
        <v>6652</v>
      </c>
      <c r="BO73" s="9">
        <v>1911</v>
      </c>
      <c r="BP73" s="9">
        <v>3509</v>
      </c>
      <c r="BQ73" s="9">
        <v>1846</v>
      </c>
      <c r="BR73" s="9">
        <v>1336</v>
      </c>
      <c r="BS73" s="9">
        <v>2721</v>
      </c>
      <c r="BT73" s="9">
        <v>5390</v>
      </c>
      <c r="BU73" s="9">
        <v>6305</v>
      </c>
      <c r="BV73" s="9">
        <v>948</v>
      </c>
      <c r="BW73" s="9">
        <v>3186</v>
      </c>
      <c r="BX73" s="9">
        <v>1767</v>
      </c>
      <c r="BY73" s="9">
        <v>3446</v>
      </c>
      <c r="BZ73" s="9">
        <v>967</v>
      </c>
      <c r="CA73" s="9">
        <v>2899</v>
      </c>
      <c r="CB73" s="9">
        <v>2514</v>
      </c>
      <c r="CC73" s="9">
        <v>2333</v>
      </c>
      <c r="CD73" s="9">
        <v>5764</v>
      </c>
      <c r="CE73" s="9">
        <v>2121</v>
      </c>
      <c r="CF73" s="9">
        <v>1590</v>
      </c>
      <c r="CG73" s="9">
        <v>5142</v>
      </c>
      <c r="CH73" s="9">
        <v>4473</v>
      </c>
      <c r="CI73" s="9">
        <v>4870</v>
      </c>
      <c r="CJ73" s="9">
        <v>2204</v>
      </c>
      <c r="CK73" s="9">
        <v>4335</v>
      </c>
      <c r="CL73" s="9">
        <v>2766</v>
      </c>
      <c r="CM73" s="9">
        <v>2268</v>
      </c>
      <c r="CN73" s="9">
        <v>2924</v>
      </c>
      <c r="CO73" s="9">
        <v>1229</v>
      </c>
      <c r="CP73" s="9">
        <v>3380</v>
      </c>
      <c r="CQ73" s="9">
        <v>5277</v>
      </c>
      <c r="CR73" s="9">
        <v>1738</v>
      </c>
      <c r="CS73" s="9">
        <v>2463</v>
      </c>
      <c r="CT73" s="9">
        <v>2963</v>
      </c>
      <c r="CU73" s="9">
        <v>2719</v>
      </c>
      <c r="CV73" s="9">
        <v>4226</v>
      </c>
      <c r="CW73" s="9">
        <v>3334</v>
      </c>
      <c r="CX73" s="9">
        <v>3141</v>
      </c>
      <c r="CY73" s="9">
        <v>2735</v>
      </c>
    </row>
    <row r="74" spans="1:103" x14ac:dyDescent="0.25">
      <c r="A74" s="12" t="s">
        <v>73</v>
      </c>
      <c r="B74" s="9">
        <v>171110</v>
      </c>
      <c r="C74" s="9">
        <v>34447</v>
      </c>
      <c r="D74" s="9">
        <v>31900</v>
      </c>
      <c r="E74" s="9">
        <v>10056</v>
      </c>
      <c r="F74" s="9">
        <v>33869</v>
      </c>
      <c r="G74" s="9">
        <v>16036</v>
      </c>
      <c r="H74" s="9">
        <v>9271</v>
      </c>
      <c r="I74" s="9">
        <v>6008</v>
      </c>
      <c r="J74" s="9">
        <v>1438</v>
      </c>
      <c r="K74" s="9">
        <v>4005</v>
      </c>
      <c r="L74" s="9">
        <v>3249</v>
      </c>
      <c r="M74" s="9">
        <v>2217</v>
      </c>
      <c r="N74" s="9">
        <v>2835</v>
      </c>
      <c r="O74" s="9">
        <v>5956</v>
      </c>
      <c r="P74" s="9">
        <v>3862</v>
      </c>
      <c r="Q74" s="9">
        <v>4184</v>
      </c>
      <c r="R74" s="9">
        <v>10870</v>
      </c>
      <c r="S74" s="9">
        <v>1763</v>
      </c>
      <c r="T74" s="9">
        <v>3431</v>
      </c>
      <c r="U74" s="9">
        <v>4241</v>
      </c>
      <c r="V74" s="9">
        <v>2273</v>
      </c>
      <c r="W74" s="9">
        <v>1064</v>
      </c>
      <c r="X74" s="9">
        <v>8696</v>
      </c>
      <c r="Y74" s="9">
        <v>1672</v>
      </c>
      <c r="Z74" s="9">
        <v>4155</v>
      </c>
      <c r="AA74" s="9">
        <v>3080</v>
      </c>
      <c r="AB74" s="9">
        <v>3062</v>
      </c>
      <c r="AC74" s="9">
        <v>5250</v>
      </c>
      <c r="AD74" s="9">
        <v>2141</v>
      </c>
      <c r="AE74" s="9">
        <v>11132</v>
      </c>
      <c r="AF74" s="9">
        <v>3663</v>
      </c>
      <c r="AG74" s="9">
        <v>2042</v>
      </c>
      <c r="AH74" s="9">
        <v>2863</v>
      </c>
      <c r="AI74" s="9">
        <v>2011</v>
      </c>
      <c r="AJ74" s="9">
        <v>2191</v>
      </c>
      <c r="AK74" s="9">
        <v>1049</v>
      </c>
      <c r="AL74" s="9">
        <v>2127</v>
      </c>
      <c r="AM74" s="9">
        <v>5677</v>
      </c>
      <c r="AN74" s="9">
        <v>3868</v>
      </c>
      <c r="AO74" s="9">
        <v>5219</v>
      </c>
      <c r="AP74" s="9">
        <v>1778</v>
      </c>
      <c r="AQ74" s="9">
        <v>1925</v>
      </c>
      <c r="AR74" s="9">
        <v>872</v>
      </c>
      <c r="AS74" s="9">
        <v>3456</v>
      </c>
      <c r="AT74" s="9">
        <v>3102</v>
      </c>
      <c r="AU74" s="9">
        <v>1710</v>
      </c>
      <c r="AV74" s="9">
        <v>3047</v>
      </c>
      <c r="AW74" s="9">
        <v>1988</v>
      </c>
      <c r="AX74" s="9">
        <v>2585</v>
      </c>
      <c r="AY74" s="9">
        <v>2775</v>
      </c>
      <c r="AZ74" s="9">
        <v>2127</v>
      </c>
      <c r="BA74" s="9">
        <v>2309</v>
      </c>
      <c r="BB74" s="9">
        <v>2108</v>
      </c>
      <c r="BC74" s="9">
        <v>5361</v>
      </c>
      <c r="BD74" s="9">
        <v>4361</v>
      </c>
      <c r="BE74" s="9">
        <v>2488</v>
      </c>
      <c r="BF74" s="9">
        <v>4617</v>
      </c>
      <c r="BG74" s="9">
        <v>5466</v>
      </c>
      <c r="BH74" s="9">
        <v>4619</v>
      </c>
      <c r="BI74" s="9">
        <v>4810</v>
      </c>
      <c r="BJ74" s="9">
        <v>6181</v>
      </c>
      <c r="BK74" s="9">
        <v>1530</v>
      </c>
      <c r="BL74" s="9">
        <v>2179</v>
      </c>
      <c r="BM74" s="9">
        <v>1720</v>
      </c>
      <c r="BN74" s="9">
        <v>6652</v>
      </c>
      <c r="BO74" s="9">
        <v>1911</v>
      </c>
      <c r="BP74" s="9">
        <v>3509</v>
      </c>
      <c r="BQ74" s="9">
        <v>1846</v>
      </c>
      <c r="BR74" s="9">
        <v>1336</v>
      </c>
      <c r="BS74" s="9">
        <v>2721</v>
      </c>
      <c r="BT74" s="9">
        <v>5390</v>
      </c>
      <c r="BU74" s="9">
        <v>6305</v>
      </c>
      <c r="BV74" s="9">
        <v>948</v>
      </c>
      <c r="BW74" s="9">
        <v>3186</v>
      </c>
      <c r="BX74" s="9">
        <v>1767</v>
      </c>
      <c r="BY74" s="9">
        <v>3446</v>
      </c>
      <c r="BZ74" s="9">
        <v>967</v>
      </c>
      <c r="CA74" s="9">
        <v>2899</v>
      </c>
      <c r="CB74" s="9">
        <v>2514</v>
      </c>
      <c r="CC74" s="9">
        <v>2333</v>
      </c>
      <c r="CD74" s="9">
        <v>5764</v>
      </c>
      <c r="CE74" s="9">
        <v>2121</v>
      </c>
      <c r="CF74" s="9">
        <v>1590</v>
      </c>
      <c r="CG74" s="9">
        <v>5142</v>
      </c>
      <c r="CH74" s="9">
        <v>4473</v>
      </c>
      <c r="CI74" s="9">
        <v>4870</v>
      </c>
      <c r="CJ74" s="9">
        <v>2204</v>
      </c>
      <c r="CK74" s="9">
        <v>4335</v>
      </c>
      <c r="CL74" s="9">
        <v>2766</v>
      </c>
      <c r="CM74" s="9">
        <v>2268</v>
      </c>
      <c r="CN74" s="9">
        <v>2924</v>
      </c>
      <c r="CO74" s="9">
        <v>1229</v>
      </c>
      <c r="CP74" s="9">
        <v>3380</v>
      </c>
      <c r="CQ74" s="9">
        <v>5277</v>
      </c>
      <c r="CR74" s="9">
        <v>1738</v>
      </c>
      <c r="CS74" s="9">
        <v>2463</v>
      </c>
      <c r="CT74" s="9">
        <v>2963</v>
      </c>
      <c r="CU74" s="9">
        <v>2719</v>
      </c>
      <c r="CV74" s="9">
        <v>4226</v>
      </c>
      <c r="CW74" s="9">
        <v>3334</v>
      </c>
      <c r="CX74" s="9">
        <v>3141</v>
      </c>
      <c r="CY74" s="9">
        <v>2735</v>
      </c>
    </row>
    <row r="75" spans="1:103" x14ac:dyDescent="0.25">
      <c r="A75" s="12" t="s">
        <v>74</v>
      </c>
      <c r="B75" s="9">
        <v>171110</v>
      </c>
      <c r="C75" s="9">
        <v>34447</v>
      </c>
      <c r="D75" s="9">
        <v>31900</v>
      </c>
      <c r="E75" s="9">
        <v>10056</v>
      </c>
      <c r="F75" s="9">
        <v>33869</v>
      </c>
      <c r="G75" s="9">
        <v>16036</v>
      </c>
      <c r="H75" s="9">
        <v>9271</v>
      </c>
      <c r="I75" s="9">
        <v>6008</v>
      </c>
      <c r="J75" s="9">
        <v>1438</v>
      </c>
      <c r="K75" s="9">
        <v>4005</v>
      </c>
      <c r="L75" s="9">
        <v>3249</v>
      </c>
      <c r="M75" s="9">
        <v>2217</v>
      </c>
      <c r="N75" s="9">
        <v>2835</v>
      </c>
      <c r="O75" s="9">
        <v>5956</v>
      </c>
      <c r="P75" s="9">
        <v>3862</v>
      </c>
      <c r="Q75" s="9">
        <v>4184</v>
      </c>
      <c r="R75" s="9">
        <v>10870</v>
      </c>
      <c r="S75" s="9">
        <v>1763</v>
      </c>
      <c r="T75" s="9">
        <v>3431</v>
      </c>
      <c r="U75" s="9">
        <v>4241</v>
      </c>
      <c r="V75" s="9">
        <v>2273</v>
      </c>
      <c r="W75" s="9">
        <v>1064</v>
      </c>
      <c r="X75" s="9">
        <v>8696</v>
      </c>
      <c r="Y75" s="9">
        <v>1672</v>
      </c>
      <c r="Z75" s="9">
        <v>4155</v>
      </c>
      <c r="AA75" s="9">
        <v>3080</v>
      </c>
      <c r="AB75" s="9">
        <v>3062</v>
      </c>
      <c r="AC75" s="9">
        <v>5250</v>
      </c>
      <c r="AD75" s="9">
        <v>2141</v>
      </c>
      <c r="AE75" s="9">
        <v>11132</v>
      </c>
      <c r="AF75" s="9">
        <v>3663</v>
      </c>
      <c r="AG75" s="9">
        <v>2042</v>
      </c>
      <c r="AH75" s="9">
        <v>2863</v>
      </c>
      <c r="AI75" s="9">
        <v>2011</v>
      </c>
      <c r="AJ75" s="9">
        <v>2191</v>
      </c>
      <c r="AK75" s="9">
        <v>1049</v>
      </c>
      <c r="AL75" s="9">
        <v>2127</v>
      </c>
      <c r="AM75" s="9">
        <v>5677</v>
      </c>
      <c r="AN75" s="9">
        <v>3868</v>
      </c>
      <c r="AO75" s="9">
        <v>5219</v>
      </c>
      <c r="AP75" s="9">
        <v>1778</v>
      </c>
      <c r="AQ75" s="9">
        <v>1925</v>
      </c>
      <c r="AR75" s="9">
        <v>872</v>
      </c>
      <c r="AS75" s="9">
        <v>3456</v>
      </c>
      <c r="AT75" s="9">
        <v>3102</v>
      </c>
      <c r="AU75" s="9">
        <v>1710</v>
      </c>
      <c r="AV75" s="9">
        <v>3047</v>
      </c>
      <c r="AW75" s="9">
        <v>1988</v>
      </c>
      <c r="AX75" s="9">
        <v>2585</v>
      </c>
      <c r="AY75" s="9">
        <v>2775</v>
      </c>
      <c r="AZ75" s="9">
        <v>2127</v>
      </c>
      <c r="BA75" s="9">
        <v>2309</v>
      </c>
      <c r="BB75" s="9">
        <v>2108</v>
      </c>
      <c r="BC75" s="9">
        <v>5361</v>
      </c>
      <c r="BD75" s="9">
        <v>4361</v>
      </c>
      <c r="BE75" s="9">
        <v>2488</v>
      </c>
      <c r="BF75" s="9">
        <v>4617</v>
      </c>
      <c r="BG75" s="9">
        <v>5466</v>
      </c>
      <c r="BH75" s="9">
        <v>4619</v>
      </c>
      <c r="BI75" s="9">
        <v>4810</v>
      </c>
      <c r="BJ75" s="9">
        <v>6181</v>
      </c>
      <c r="BK75" s="9">
        <v>1530</v>
      </c>
      <c r="BL75" s="9">
        <v>2179</v>
      </c>
      <c r="BM75" s="9">
        <v>1720</v>
      </c>
      <c r="BN75" s="9">
        <v>6652</v>
      </c>
      <c r="BO75" s="9">
        <v>1911</v>
      </c>
      <c r="BP75" s="9">
        <v>3509</v>
      </c>
      <c r="BQ75" s="9">
        <v>1846</v>
      </c>
      <c r="BR75" s="9">
        <v>1336</v>
      </c>
      <c r="BS75" s="9">
        <v>2721</v>
      </c>
      <c r="BT75" s="9">
        <v>5390</v>
      </c>
      <c r="BU75" s="9">
        <v>6305</v>
      </c>
      <c r="BV75" s="9">
        <v>948</v>
      </c>
      <c r="BW75" s="9">
        <v>3186</v>
      </c>
      <c r="BX75" s="9">
        <v>1767</v>
      </c>
      <c r="BY75" s="9">
        <v>3446</v>
      </c>
      <c r="BZ75" s="9">
        <v>967</v>
      </c>
      <c r="CA75" s="9">
        <v>2899</v>
      </c>
      <c r="CB75" s="9">
        <v>2514</v>
      </c>
      <c r="CC75" s="9">
        <v>2333</v>
      </c>
      <c r="CD75" s="9">
        <v>5764</v>
      </c>
      <c r="CE75" s="9">
        <v>2121</v>
      </c>
      <c r="CF75" s="9">
        <v>1590</v>
      </c>
      <c r="CG75" s="9">
        <v>5142</v>
      </c>
      <c r="CH75" s="9">
        <v>4473</v>
      </c>
      <c r="CI75" s="9">
        <v>4870</v>
      </c>
      <c r="CJ75" s="9">
        <v>2204</v>
      </c>
      <c r="CK75" s="9">
        <v>4335</v>
      </c>
      <c r="CL75" s="9">
        <v>2766</v>
      </c>
      <c r="CM75" s="9">
        <v>2268</v>
      </c>
      <c r="CN75" s="9">
        <v>2924</v>
      </c>
      <c r="CO75" s="9">
        <v>1229</v>
      </c>
      <c r="CP75" s="9">
        <v>3380</v>
      </c>
      <c r="CQ75" s="9">
        <v>5277</v>
      </c>
      <c r="CR75" s="9">
        <v>1738</v>
      </c>
      <c r="CS75" s="9">
        <v>2463</v>
      </c>
      <c r="CT75" s="9">
        <v>2963</v>
      </c>
      <c r="CU75" s="9">
        <v>2719</v>
      </c>
      <c r="CV75" s="9">
        <v>4226</v>
      </c>
      <c r="CW75" s="9">
        <v>3334</v>
      </c>
      <c r="CX75" s="9">
        <v>3141</v>
      </c>
      <c r="CY75" s="9">
        <v>2735</v>
      </c>
    </row>
    <row r="76" spans="1:103" x14ac:dyDescent="0.25">
      <c r="A76" s="12" t="s">
        <v>75</v>
      </c>
      <c r="B76" s="9">
        <v>171110</v>
      </c>
      <c r="C76" s="9">
        <v>34447</v>
      </c>
      <c r="D76" s="9">
        <v>31900</v>
      </c>
      <c r="E76" s="9">
        <v>10056</v>
      </c>
      <c r="F76" s="9">
        <v>33869</v>
      </c>
      <c r="G76" s="9">
        <v>16036</v>
      </c>
      <c r="H76" s="9">
        <v>9271</v>
      </c>
      <c r="I76" s="9">
        <v>6008</v>
      </c>
      <c r="J76" s="9">
        <v>1438</v>
      </c>
      <c r="K76" s="9">
        <v>4005</v>
      </c>
      <c r="L76" s="9">
        <v>3249</v>
      </c>
      <c r="M76" s="9">
        <v>2217</v>
      </c>
      <c r="N76" s="9">
        <v>2835</v>
      </c>
      <c r="O76" s="9">
        <v>5956</v>
      </c>
      <c r="P76" s="9">
        <v>3862</v>
      </c>
      <c r="Q76" s="9">
        <v>4184</v>
      </c>
      <c r="R76" s="9">
        <v>10870</v>
      </c>
      <c r="S76" s="9">
        <v>1763</v>
      </c>
      <c r="T76" s="9">
        <v>3431</v>
      </c>
      <c r="U76" s="9">
        <v>4241</v>
      </c>
      <c r="V76" s="9">
        <v>2273</v>
      </c>
      <c r="W76" s="9">
        <v>1064</v>
      </c>
      <c r="X76" s="9">
        <v>8696</v>
      </c>
      <c r="Y76" s="9">
        <v>1672</v>
      </c>
      <c r="Z76" s="9">
        <v>4155</v>
      </c>
      <c r="AA76" s="9">
        <v>3080</v>
      </c>
      <c r="AB76" s="9">
        <v>3062</v>
      </c>
      <c r="AC76" s="9">
        <v>5250</v>
      </c>
      <c r="AD76" s="9">
        <v>2141</v>
      </c>
      <c r="AE76" s="9">
        <v>11132</v>
      </c>
      <c r="AF76" s="9">
        <v>3663</v>
      </c>
      <c r="AG76" s="9">
        <v>2042</v>
      </c>
      <c r="AH76" s="9">
        <v>2863</v>
      </c>
      <c r="AI76" s="9">
        <v>2011</v>
      </c>
      <c r="AJ76" s="9">
        <v>2191</v>
      </c>
      <c r="AK76" s="9">
        <v>1049</v>
      </c>
      <c r="AL76" s="9">
        <v>2127</v>
      </c>
      <c r="AM76" s="9">
        <v>5677</v>
      </c>
      <c r="AN76" s="9">
        <v>3868</v>
      </c>
      <c r="AO76" s="9">
        <v>5219</v>
      </c>
      <c r="AP76" s="9">
        <v>1778</v>
      </c>
      <c r="AQ76" s="9">
        <v>1925</v>
      </c>
      <c r="AR76" s="9">
        <v>872</v>
      </c>
      <c r="AS76" s="9">
        <v>3456</v>
      </c>
      <c r="AT76" s="9">
        <v>3102</v>
      </c>
      <c r="AU76" s="9">
        <v>1710</v>
      </c>
      <c r="AV76" s="9">
        <v>3047</v>
      </c>
      <c r="AW76" s="9">
        <v>1988</v>
      </c>
      <c r="AX76" s="9">
        <v>2585</v>
      </c>
      <c r="AY76" s="9">
        <v>2775</v>
      </c>
      <c r="AZ76" s="9">
        <v>2127</v>
      </c>
      <c r="BA76" s="9">
        <v>2309</v>
      </c>
      <c r="BB76" s="9">
        <v>2108</v>
      </c>
      <c r="BC76" s="9">
        <v>5361</v>
      </c>
      <c r="BD76" s="9">
        <v>4361</v>
      </c>
      <c r="BE76" s="9">
        <v>2488</v>
      </c>
      <c r="BF76" s="9">
        <v>4617</v>
      </c>
      <c r="BG76" s="9">
        <v>5466</v>
      </c>
      <c r="BH76" s="9">
        <v>4619</v>
      </c>
      <c r="BI76" s="9">
        <v>4810</v>
      </c>
      <c r="BJ76" s="9">
        <v>6181</v>
      </c>
      <c r="BK76" s="9">
        <v>1530</v>
      </c>
      <c r="BL76" s="9">
        <v>2179</v>
      </c>
      <c r="BM76" s="9">
        <v>1720</v>
      </c>
      <c r="BN76" s="9">
        <v>6652</v>
      </c>
      <c r="BO76" s="9">
        <v>1911</v>
      </c>
      <c r="BP76" s="9">
        <v>3509</v>
      </c>
      <c r="BQ76" s="9">
        <v>1846</v>
      </c>
      <c r="BR76" s="9">
        <v>1336</v>
      </c>
      <c r="BS76" s="9">
        <v>2721</v>
      </c>
      <c r="BT76" s="9">
        <v>5390</v>
      </c>
      <c r="BU76" s="9">
        <v>6305</v>
      </c>
      <c r="BV76" s="9">
        <v>948</v>
      </c>
      <c r="BW76" s="9">
        <v>3186</v>
      </c>
      <c r="BX76" s="9">
        <v>1767</v>
      </c>
      <c r="BY76" s="9">
        <v>3446</v>
      </c>
      <c r="BZ76" s="9">
        <v>967</v>
      </c>
      <c r="CA76" s="9">
        <v>2899</v>
      </c>
      <c r="CB76" s="9">
        <v>2514</v>
      </c>
      <c r="CC76" s="9">
        <v>2333</v>
      </c>
      <c r="CD76" s="9">
        <v>5764</v>
      </c>
      <c r="CE76" s="9">
        <v>2121</v>
      </c>
      <c r="CF76" s="9">
        <v>1590</v>
      </c>
      <c r="CG76" s="9">
        <v>5142</v>
      </c>
      <c r="CH76" s="9">
        <v>4473</v>
      </c>
      <c r="CI76" s="9">
        <v>4870</v>
      </c>
      <c r="CJ76" s="9">
        <v>2204</v>
      </c>
      <c r="CK76" s="9">
        <v>4335</v>
      </c>
      <c r="CL76" s="9">
        <v>2766</v>
      </c>
      <c r="CM76" s="9">
        <v>2268</v>
      </c>
      <c r="CN76" s="9">
        <v>2924</v>
      </c>
      <c r="CO76" s="9">
        <v>1229</v>
      </c>
      <c r="CP76" s="9">
        <v>3380</v>
      </c>
      <c r="CQ76" s="9">
        <v>5277</v>
      </c>
      <c r="CR76" s="9">
        <v>1738</v>
      </c>
      <c r="CS76" s="9">
        <v>2463</v>
      </c>
      <c r="CT76" s="9">
        <v>2963</v>
      </c>
      <c r="CU76" s="9">
        <v>2719</v>
      </c>
      <c r="CV76" s="9">
        <v>4226</v>
      </c>
      <c r="CW76" s="9">
        <v>3334</v>
      </c>
      <c r="CX76" s="9">
        <v>3141</v>
      </c>
      <c r="CY76" s="9">
        <v>2735</v>
      </c>
    </row>
    <row r="77" spans="1:103" x14ac:dyDescent="0.25">
      <c r="A77" s="12" t="s">
        <v>76</v>
      </c>
      <c r="B77" s="9">
        <v>171110</v>
      </c>
      <c r="C77" s="9">
        <v>34447</v>
      </c>
      <c r="D77" s="9">
        <v>31900</v>
      </c>
      <c r="E77" s="9">
        <v>10056</v>
      </c>
      <c r="F77" s="9">
        <v>33869</v>
      </c>
      <c r="G77" s="9">
        <v>16036</v>
      </c>
      <c r="H77" s="9">
        <v>9271</v>
      </c>
      <c r="I77" s="9">
        <v>6008</v>
      </c>
      <c r="J77" s="9">
        <v>1438</v>
      </c>
      <c r="K77" s="9">
        <v>4005</v>
      </c>
      <c r="L77" s="9">
        <v>3249</v>
      </c>
      <c r="M77" s="9">
        <v>2217</v>
      </c>
      <c r="N77" s="9">
        <v>2835</v>
      </c>
      <c r="O77" s="9">
        <v>5956</v>
      </c>
      <c r="P77" s="9">
        <v>3862</v>
      </c>
      <c r="Q77" s="9">
        <v>4184</v>
      </c>
      <c r="R77" s="9">
        <v>10870</v>
      </c>
      <c r="S77" s="9">
        <v>1763</v>
      </c>
      <c r="T77" s="9">
        <v>3431</v>
      </c>
      <c r="U77" s="9">
        <v>4241</v>
      </c>
      <c r="V77" s="9">
        <v>2273</v>
      </c>
      <c r="W77" s="9">
        <v>1064</v>
      </c>
      <c r="X77" s="9">
        <v>8696</v>
      </c>
      <c r="Y77" s="9">
        <v>1672</v>
      </c>
      <c r="Z77" s="9">
        <v>4155</v>
      </c>
      <c r="AA77" s="9">
        <v>3080</v>
      </c>
      <c r="AB77" s="9">
        <v>3062</v>
      </c>
      <c r="AC77" s="9">
        <v>5250</v>
      </c>
      <c r="AD77" s="9">
        <v>2141</v>
      </c>
      <c r="AE77" s="9">
        <v>11132</v>
      </c>
      <c r="AF77" s="9">
        <v>3663</v>
      </c>
      <c r="AG77" s="9">
        <v>2042</v>
      </c>
      <c r="AH77" s="9">
        <v>2863</v>
      </c>
      <c r="AI77" s="9">
        <v>2011</v>
      </c>
      <c r="AJ77" s="9">
        <v>2191</v>
      </c>
      <c r="AK77" s="9">
        <v>1049</v>
      </c>
      <c r="AL77" s="9">
        <v>2127</v>
      </c>
      <c r="AM77" s="9">
        <v>5677</v>
      </c>
      <c r="AN77" s="9">
        <v>3868</v>
      </c>
      <c r="AO77" s="9">
        <v>5219</v>
      </c>
      <c r="AP77" s="9">
        <v>1778</v>
      </c>
      <c r="AQ77" s="9">
        <v>1925</v>
      </c>
      <c r="AR77" s="9">
        <v>872</v>
      </c>
      <c r="AS77" s="9">
        <v>3456</v>
      </c>
      <c r="AT77" s="9">
        <v>3102</v>
      </c>
      <c r="AU77" s="9">
        <v>1710</v>
      </c>
      <c r="AV77" s="9">
        <v>3047</v>
      </c>
      <c r="AW77" s="9">
        <v>1988</v>
      </c>
      <c r="AX77" s="9">
        <v>2585</v>
      </c>
      <c r="AY77" s="9">
        <v>2775</v>
      </c>
      <c r="AZ77" s="9">
        <v>2127</v>
      </c>
      <c r="BA77" s="9">
        <v>2309</v>
      </c>
      <c r="BB77" s="9">
        <v>2108</v>
      </c>
      <c r="BC77" s="9">
        <v>5361</v>
      </c>
      <c r="BD77" s="9">
        <v>4361</v>
      </c>
      <c r="BE77" s="9">
        <v>2488</v>
      </c>
      <c r="BF77" s="9">
        <v>4617</v>
      </c>
      <c r="BG77" s="9">
        <v>5466</v>
      </c>
      <c r="BH77" s="9">
        <v>4619</v>
      </c>
      <c r="BI77" s="9">
        <v>4810</v>
      </c>
      <c r="BJ77" s="9">
        <v>6181</v>
      </c>
      <c r="BK77" s="9">
        <v>1530</v>
      </c>
      <c r="BL77" s="9">
        <v>2179</v>
      </c>
      <c r="BM77" s="9">
        <v>1720</v>
      </c>
      <c r="BN77" s="9">
        <v>6652</v>
      </c>
      <c r="BO77" s="9">
        <v>1911</v>
      </c>
      <c r="BP77" s="9">
        <v>3509</v>
      </c>
      <c r="BQ77" s="9">
        <v>1846</v>
      </c>
      <c r="BR77" s="9">
        <v>1336</v>
      </c>
      <c r="BS77" s="9">
        <v>2721</v>
      </c>
      <c r="BT77" s="9">
        <v>5390</v>
      </c>
      <c r="BU77" s="9">
        <v>6305</v>
      </c>
      <c r="BV77" s="9">
        <v>948</v>
      </c>
      <c r="BW77" s="9">
        <v>3186</v>
      </c>
      <c r="BX77" s="9">
        <v>1767</v>
      </c>
      <c r="BY77" s="9">
        <v>3446</v>
      </c>
      <c r="BZ77" s="9">
        <v>967</v>
      </c>
      <c r="CA77" s="9">
        <v>2899</v>
      </c>
      <c r="CB77" s="9">
        <v>2514</v>
      </c>
      <c r="CC77" s="9">
        <v>2333</v>
      </c>
      <c r="CD77" s="9">
        <v>5764</v>
      </c>
      <c r="CE77" s="9">
        <v>2121</v>
      </c>
      <c r="CF77" s="9">
        <v>1590</v>
      </c>
      <c r="CG77" s="9">
        <v>5142</v>
      </c>
      <c r="CH77" s="9">
        <v>4473</v>
      </c>
      <c r="CI77" s="9">
        <v>4870</v>
      </c>
      <c r="CJ77" s="9">
        <v>2204</v>
      </c>
      <c r="CK77" s="9">
        <v>4335</v>
      </c>
      <c r="CL77" s="9">
        <v>2766</v>
      </c>
      <c r="CM77" s="9">
        <v>2268</v>
      </c>
      <c r="CN77" s="9">
        <v>2924</v>
      </c>
      <c r="CO77" s="9">
        <v>1229</v>
      </c>
      <c r="CP77" s="9">
        <v>3380</v>
      </c>
      <c r="CQ77" s="9">
        <v>5277</v>
      </c>
      <c r="CR77" s="9">
        <v>1738</v>
      </c>
      <c r="CS77" s="9">
        <v>2463</v>
      </c>
      <c r="CT77" s="9">
        <v>2963</v>
      </c>
      <c r="CU77" s="9">
        <v>2719</v>
      </c>
      <c r="CV77" s="9">
        <v>4226</v>
      </c>
      <c r="CW77" s="9">
        <v>3334</v>
      </c>
      <c r="CX77" s="9">
        <v>3141</v>
      </c>
      <c r="CY77" s="9">
        <v>2735</v>
      </c>
    </row>
    <row r="78" spans="1:103" x14ac:dyDescent="0.25">
      <c r="A78" s="12" t="s">
        <v>77</v>
      </c>
      <c r="B78" s="9">
        <v>171110</v>
      </c>
      <c r="C78" s="9">
        <v>34447</v>
      </c>
      <c r="D78" s="9">
        <v>31900</v>
      </c>
      <c r="E78" s="9">
        <v>10056</v>
      </c>
      <c r="F78" s="9">
        <v>33869</v>
      </c>
      <c r="G78" s="9">
        <v>16036</v>
      </c>
      <c r="H78" s="9">
        <v>9271</v>
      </c>
      <c r="I78" s="9">
        <v>6008</v>
      </c>
      <c r="J78" s="9">
        <v>1438</v>
      </c>
      <c r="K78" s="9">
        <v>4005</v>
      </c>
      <c r="L78" s="9">
        <v>3249</v>
      </c>
      <c r="M78" s="9">
        <v>2217</v>
      </c>
      <c r="N78" s="9">
        <v>2835</v>
      </c>
      <c r="O78" s="9">
        <v>5956</v>
      </c>
      <c r="P78" s="9">
        <v>3862</v>
      </c>
      <c r="Q78" s="9">
        <v>4184</v>
      </c>
      <c r="R78" s="9">
        <v>10870</v>
      </c>
      <c r="S78" s="9">
        <v>1763</v>
      </c>
      <c r="T78" s="9">
        <v>3431</v>
      </c>
      <c r="U78" s="9">
        <v>4241</v>
      </c>
      <c r="V78" s="9">
        <v>2273</v>
      </c>
      <c r="W78" s="9">
        <v>1064</v>
      </c>
      <c r="X78" s="9">
        <v>8696</v>
      </c>
      <c r="Y78" s="9">
        <v>1672</v>
      </c>
      <c r="Z78" s="9">
        <v>4155</v>
      </c>
      <c r="AA78" s="9">
        <v>3080</v>
      </c>
      <c r="AB78" s="9">
        <v>3062</v>
      </c>
      <c r="AC78" s="9">
        <v>5250</v>
      </c>
      <c r="AD78" s="9">
        <v>2141</v>
      </c>
      <c r="AE78" s="9">
        <v>11132</v>
      </c>
      <c r="AF78" s="9">
        <v>3663</v>
      </c>
      <c r="AG78" s="9">
        <v>2042</v>
      </c>
      <c r="AH78" s="9">
        <v>2863</v>
      </c>
      <c r="AI78" s="9">
        <v>2011</v>
      </c>
      <c r="AJ78" s="9">
        <v>2191</v>
      </c>
      <c r="AK78" s="9">
        <v>1049</v>
      </c>
      <c r="AL78" s="9">
        <v>2127</v>
      </c>
      <c r="AM78" s="9">
        <v>5677</v>
      </c>
      <c r="AN78" s="9">
        <v>3868</v>
      </c>
      <c r="AO78" s="9">
        <v>5219</v>
      </c>
      <c r="AP78" s="9">
        <v>1778</v>
      </c>
      <c r="AQ78" s="9">
        <v>1925</v>
      </c>
      <c r="AR78" s="9">
        <v>872</v>
      </c>
      <c r="AS78" s="9">
        <v>3456</v>
      </c>
      <c r="AT78" s="9">
        <v>3102</v>
      </c>
      <c r="AU78" s="9">
        <v>1710</v>
      </c>
      <c r="AV78" s="9">
        <v>3047</v>
      </c>
      <c r="AW78" s="9">
        <v>1988</v>
      </c>
      <c r="AX78" s="9">
        <v>2585</v>
      </c>
      <c r="AY78" s="9">
        <v>2775</v>
      </c>
      <c r="AZ78" s="9">
        <v>2127</v>
      </c>
      <c r="BA78" s="9">
        <v>2309</v>
      </c>
      <c r="BB78" s="9">
        <v>2108</v>
      </c>
      <c r="BC78" s="9">
        <v>5361</v>
      </c>
      <c r="BD78" s="9">
        <v>4361</v>
      </c>
      <c r="BE78" s="9">
        <v>2488</v>
      </c>
      <c r="BF78" s="9">
        <v>4617</v>
      </c>
      <c r="BG78" s="9">
        <v>5466</v>
      </c>
      <c r="BH78" s="9">
        <v>4619</v>
      </c>
      <c r="BI78" s="9">
        <v>4810</v>
      </c>
      <c r="BJ78" s="9">
        <v>6181</v>
      </c>
      <c r="BK78" s="9">
        <v>1530</v>
      </c>
      <c r="BL78" s="9">
        <v>2179</v>
      </c>
      <c r="BM78" s="9">
        <v>1720</v>
      </c>
      <c r="BN78" s="9">
        <v>6652</v>
      </c>
      <c r="BO78" s="9">
        <v>1911</v>
      </c>
      <c r="BP78" s="9">
        <v>3509</v>
      </c>
      <c r="BQ78" s="9">
        <v>1846</v>
      </c>
      <c r="BR78" s="9">
        <v>1336</v>
      </c>
      <c r="BS78" s="9">
        <v>2721</v>
      </c>
      <c r="BT78" s="9">
        <v>5390</v>
      </c>
      <c r="BU78" s="9">
        <v>6305</v>
      </c>
      <c r="BV78" s="9">
        <v>948</v>
      </c>
      <c r="BW78" s="9">
        <v>3186</v>
      </c>
      <c r="BX78" s="9">
        <v>1767</v>
      </c>
      <c r="BY78" s="9">
        <v>3446</v>
      </c>
      <c r="BZ78" s="9">
        <v>967</v>
      </c>
      <c r="CA78" s="9">
        <v>2899</v>
      </c>
      <c r="CB78" s="9">
        <v>2514</v>
      </c>
      <c r="CC78" s="9">
        <v>2333</v>
      </c>
      <c r="CD78" s="9">
        <v>5764</v>
      </c>
      <c r="CE78" s="9">
        <v>2121</v>
      </c>
      <c r="CF78" s="9">
        <v>1590</v>
      </c>
      <c r="CG78" s="9">
        <v>5142</v>
      </c>
      <c r="CH78" s="9">
        <v>4473</v>
      </c>
      <c r="CI78" s="9">
        <v>4870</v>
      </c>
      <c r="CJ78" s="9">
        <v>2204</v>
      </c>
      <c r="CK78" s="9">
        <v>4335</v>
      </c>
      <c r="CL78" s="9">
        <v>2766</v>
      </c>
      <c r="CM78" s="9">
        <v>2268</v>
      </c>
      <c r="CN78" s="9">
        <v>2924</v>
      </c>
      <c r="CO78" s="9">
        <v>1229</v>
      </c>
      <c r="CP78" s="9">
        <v>3380</v>
      </c>
      <c r="CQ78" s="9">
        <v>5277</v>
      </c>
      <c r="CR78" s="9">
        <v>1738</v>
      </c>
      <c r="CS78" s="9">
        <v>2463</v>
      </c>
      <c r="CT78" s="9">
        <v>2963</v>
      </c>
      <c r="CU78" s="9">
        <v>2719</v>
      </c>
      <c r="CV78" s="9">
        <v>4226</v>
      </c>
      <c r="CW78" s="9">
        <v>3334</v>
      </c>
      <c r="CX78" s="9">
        <v>3141</v>
      </c>
      <c r="CY78" s="9">
        <v>2735</v>
      </c>
    </row>
    <row r="79" spans="1:103" x14ac:dyDescent="0.25">
      <c r="A79" s="12" t="s">
        <v>78</v>
      </c>
      <c r="B79" s="9">
        <v>171110</v>
      </c>
      <c r="C79" s="9">
        <v>34447</v>
      </c>
      <c r="D79" s="9">
        <v>31900</v>
      </c>
      <c r="E79" s="9">
        <v>10056</v>
      </c>
      <c r="F79" s="9">
        <v>33869</v>
      </c>
      <c r="G79" s="9">
        <v>16036</v>
      </c>
      <c r="H79" s="9">
        <v>9271</v>
      </c>
      <c r="I79" s="9">
        <v>6008</v>
      </c>
      <c r="J79" s="9">
        <v>1438</v>
      </c>
      <c r="K79" s="9">
        <v>4005</v>
      </c>
      <c r="L79" s="9">
        <v>3249</v>
      </c>
      <c r="M79" s="9">
        <v>2217</v>
      </c>
      <c r="N79" s="9">
        <v>2835</v>
      </c>
      <c r="O79" s="9">
        <v>5956</v>
      </c>
      <c r="P79" s="9">
        <v>3862</v>
      </c>
      <c r="Q79" s="9">
        <v>4184</v>
      </c>
      <c r="R79" s="9">
        <v>10870</v>
      </c>
      <c r="S79" s="9">
        <v>1763</v>
      </c>
      <c r="T79" s="9">
        <v>3431</v>
      </c>
      <c r="U79" s="9">
        <v>4241</v>
      </c>
      <c r="V79" s="9">
        <v>2273</v>
      </c>
      <c r="W79" s="9">
        <v>1064</v>
      </c>
      <c r="X79" s="9">
        <v>8696</v>
      </c>
      <c r="Y79" s="9">
        <v>1672</v>
      </c>
      <c r="Z79" s="9">
        <v>4155</v>
      </c>
      <c r="AA79" s="9">
        <v>3080</v>
      </c>
      <c r="AB79" s="9">
        <v>3062</v>
      </c>
      <c r="AC79" s="9">
        <v>5250</v>
      </c>
      <c r="AD79" s="9">
        <v>2141</v>
      </c>
      <c r="AE79" s="9">
        <v>11132</v>
      </c>
      <c r="AF79" s="9">
        <v>3663</v>
      </c>
      <c r="AG79" s="9">
        <v>2042</v>
      </c>
      <c r="AH79" s="9">
        <v>2863</v>
      </c>
      <c r="AI79" s="9">
        <v>2011</v>
      </c>
      <c r="AJ79" s="9">
        <v>2191</v>
      </c>
      <c r="AK79" s="9">
        <v>1049</v>
      </c>
      <c r="AL79" s="9">
        <v>2127</v>
      </c>
      <c r="AM79" s="9">
        <v>5677</v>
      </c>
      <c r="AN79" s="9">
        <v>3868</v>
      </c>
      <c r="AO79" s="9">
        <v>5219</v>
      </c>
      <c r="AP79" s="9">
        <v>1778</v>
      </c>
      <c r="AQ79" s="9">
        <v>1925</v>
      </c>
      <c r="AR79" s="9">
        <v>872</v>
      </c>
      <c r="AS79" s="9">
        <v>3456</v>
      </c>
      <c r="AT79" s="9">
        <v>3102</v>
      </c>
      <c r="AU79" s="9">
        <v>1710</v>
      </c>
      <c r="AV79" s="9">
        <v>3047</v>
      </c>
      <c r="AW79" s="9">
        <v>1988</v>
      </c>
      <c r="AX79" s="9">
        <v>2585</v>
      </c>
      <c r="AY79" s="9">
        <v>2775</v>
      </c>
      <c r="AZ79" s="9">
        <v>2127</v>
      </c>
      <c r="BA79" s="9">
        <v>2309</v>
      </c>
      <c r="BB79" s="9">
        <v>2108</v>
      </c>
      <c r="BC79" s="9">
        <v>5361</v>
      </c>
      <c r="BD79" s="9">
        <v>4361</v>
      </c>
      <c r="BE79" s="9">
        <v>2488</v>
      </c>
      <c r="BF79" s="9">
        <v>4617</v>
      </c>
      <c r="BG79" s="9">
        <v>5466</v>
      </c>
      <c r="BH79" s="9">
        <v>4619</v>
      </c>
      <c r="BI79" s="9">
        <v>4810</v>
      </c>
      <c r="BJ79" s="9">
        <v>6181</v>
      </c>
      <c r="BK79" s="9">
        <v>1530</v>
      </c>
      <c r="BL79" s="9">
        <v>2179</v>
      </c>
      <c r="BM79" s="9">
        <v>1720</v>
      </c>
      <c r="BN79" s="9">
        <v>6652</v>
      </c>
      <c r="BO79" s="9">
        <v>1911</v>
      </c>
      <c r="BP79" s="9">
        <v>3509</v>
      </c>
      <c r="BQ79" s="9">
        <v>1846</v>
      </c>
      <c r="BR79" s="9">
        <v>1336</v>
      </c>
      <c r="BS79" s="9">
        <v>2721</v>
      </c>
      <c r="BT79" s="9">
        <v>5390</v>
      </c>
      <c r="BU79" s="9">
        <v>6305</v>
      </c>
      <c r="BV79" s="9">
        <v>948</v>
      </c>
      <c r="BW79" s="9">
        <v>3186</v>
      </c>
      <c r="BX79" s="9">
        <v>1767</v>
      </c>
      <c r="BY79" s="9">
        <v>3446</v>
      </c>
      <c r="BZ79" s="9">
        <v>967</v>
      </c>
      <c r="CA79" s="9">
        <v>2899</v>
      </c>
      <c r="CB79" s="9">
        <v>2514</v>
      </c>
      <c r="CC79" s="9">
        <v>2333</v>
      </c>
      <c r="CD79" s="9">
        <v>5764</v>
      </c>
      <c r="CE79" s="9">
        <v>2121</v>
      </c>
      <c r="CF79" s="9">
        <v>1590</v>
      </c>
      <c r="CG79" s="9">
        <v>5142</v>
      </c>
      <c r="CH79" s="9">
        <v>4473</v>
      </c>
      <c r="CI79" s="9">
        <v>4870</v>
      </c>
      <c r="CJ79" s="9">
        <v>2204</v>
      </c>
      <c r="CK79" s="9">
        <v>4335</v>
      </c>
      <c r="CL79" s="9">
        <v>2766</v>
      </c>
      <c r="CM79" s="9">
        <v>2268</v>
      </c>
      <c r="CN79" s="9">
        <v>2924</v>
      </c>
      <c r="CO79" s="9">
        <v>1229</v>
      </c>
      <c r="CP79" s="9">
        <v>3380</v>
      </c>
      <c r="CQ79" s="9">
        <v>5277</v>
      </c>
      <c r="CR79" s="9">
        <v>1738</v>
      </c>
      <c r="CS79" s="9">
        <v>2463</v>
      </c>
      <c r="CT79" s="9">
        <v>2963</v>
      </c>
      <c r="CU79" s="9">
        <v>2719</v>
      </c>
      <c r="CV79" s="9">
        <v>4226</v>
      </c>
      <c r="CW79" s="9">
        <v>3334</v>
      </c>
      <c r="CX79" s="9">
        <v>3141</v>
      </c>
      <c r="CY79" s="9">
        <v>2735</v>
      </c>
    </row>
    <row r="80" spans="1:103" x14ac:dyDescent="0.25">
      <c r="A80" s="12" t="s">
        <v>79</v>
      </c>
      <c r="B80" s="9">
        <v>171110</v>
      </c>
      <c r="C80" s="9">
        <v>34447</v>
      </c>
      <c r="D80" s="9">
        <v>31900</v>
      </c>
      <c r="E80" s="9">
        <v>10056</v>
      </c>
      <c r="F80" s="9">
        <v>33869</v>
      </c>
      <c r="G80" s="9">
        <v>16036</v>
      </c>
      <c r="H80" s="9">
        <v>9271</v>
      </c>
      <c r="I80" s="9">
        <v>6008</v>
      </c>
      <c r="J80" s="9">
        <v>1438</v>
      </c>
      <c r="K80" s="9">
        <v>4005</v>
      </c>
      <c r="L80" s="9">
        <v>3249</v>
      </c>
      <c r="M80" s="9">
        <v>2217</v>
      </c>
      <c r="N80" s="9">
        <v>2835</v>
      </c>
      <c r="O80" s="9">
        <v>5956</v>
      </c>
      <c r="P80" s="9">
        <v>3862</v>
      </c>
      <c r="Q80" s="9">
        <v>4184</v>
      </c>
      <c r="R80" s="9">
        <v>10870</v>
      </c>
      <c r="S80" s="9">
        <v>1763</v>
      </c>
      <c r="T80" s="9">
        <v>3431</v>
      </c>
      <c r="U80" s="9">
        <v>4241</v>
      </c>
      <c r="V80" s="9">
        <v>2273</v>
      </c>
      <c r="W80" s="9">
        <v>1064</v>
      </c>
      <c r="X80" s="9">
        <v>8696</v>
      </c>
      <c r="Y80" s="9">
        <v>1672</v>
      </c>
      <c r="Z80" s="9">
        <v>4155</v>
      </c>
      <c r="AA80" s="9">
        <v>3080</v>
      </c>
      <c r="AB80" s="9">
        <v>3062</v>
      </c>
      <c r="AC80" s="9">
        <v>5250</v>
      </c>
      <c r="AD80" s="9">
        <v>2141</v>
      </c>
      <c r="AE80" s="9">
        <v>11132</v>
      </c>
      <c r="AF80" s="9">
        <v>3663</v>
      </c>
      <c r="AG80" s="9">
        <v>2042</v>
      </c>
      <c r="AH80" s="9">
        <v>2863</v>
      </c>
      <c r="AI80" s="9">
        <v>2011</v>
      </c>
      <c r="AJ80" s="9">
        <v>2191</v>
      </c>
      <c r="AK80" s="9">
        <v>1049</v>
      </c>
      <c r="AL80" s="9">
        <v>2127</v>
      </c>
      <c r="AM80" s="9">
        <v>5677</v>
      </c>
      <c r="AN80" s="9">
        <v>3868</v>
      </c>
      <c r="AO80" s="9">
        <v>5219</v>
      </c>
      <c r="AP80" s="9">
        <v>1778</v>
      </c>
      <c r="AQ80" s="9">
        <v>1925</v>
      </c>
      <c r="AR80" s="9">
        <v>872</v>
      </c>
      <c r="AS80" s="9">
        <v>3456</v>
      </c>
      <c r="AT80" s="9">
        <v>3102</v>
      </c>
      <c r="AU80" s="9">
        <v>1710</v>
      </c>
      <c r="AV80" s="9">
        <v>3047</v>
      </c>
      <c r="AW80" s="9">
        <v>1988</v>
      </c>
      <c r="AX80" s="9">
        <v>2585</v>
      </c>
      <c r="AY80" s="9">
        <v>2775</v>
      </c>
      <c r="AZ80" s="9">
        <v>2127</v>
      </c>
      <c r="BA80" s="9">
        <v>2309</v>
      </c>
      <c r="BB80" s="9">
        <v>2108</v>
      </c>
      <c r="BC80" s="9">
        <v>5361</v>
      </c>
      <c r="BD80" s="9">
        <v>4361</v>
      </c>
      <c r="BE80" s="9">
        <v>2488</v>
      </c>
      <c r="BF80" s="9">
        <v>4617</v>
      </c>
      <c r="BG80" s="9">
        <v>5466</v>
      </c>
      <c r="BH80" s="9">
        <v>4619</v>
      </c>
      <c r="BI80" s="9">
        <v>4810</v>
      </c>
      <c r="BJ80" s="9">
        <v>6181</v>
      </c>
      <c r="BK80" s="9">
        <v>1530</v>
      </c>
      <c r="BL80" s="9">
        <v>2179</v>
      </c>
      <c r="BM80" s="9">
        <v>1720</v>
      </c>
      <c r="BN80" s="9">
        <v>6652</v>
      </c>
      <c r="BO80" s="9">
        <v>1911</v>
      </c>
      <c r="BP80" s="9">
        <v>3509</v>
      </c>
      <c r="BQ80" s="9">
        <v>1846</v>
      </c>
      <c r="BR80" s="9">
        <v>1336</v>
      </c>
      <c r="BS80" s="9">
        <v>2721</v>
      </c>
      <c r="BT80" s="9">
        <v>5390</v>
      </c>
      <c r="BU80" s="9">
        <v>6305</v>
      </c>
      <c r="BV80" s="9">
        <v>948</v>
      </c>
      <c r="BW80" s="9">
        <v>3186</v>
      </c>
      <c r="BX80" s="9">
        <v>1767</v>
      </c>
      <c r="BY80" s="9">
        <v>3446</v>
      </c>
      <c r="BZ80" s="9">
        <v>967</v>
      </c>
      <c r="CA80" s="9">
        <v>2899</v>
      </c>
      <c r="CB80" s="9">
        <v>2514</v>
      </c>
      <c r="CC80" s="9">
        <v>2333</v>
      </c>
      <c r="CD80" s="9">
        <v>5764</v>
      </c>
      <c r="CE80" s="9">
        <v>2121</v>
      </c>
      <c r="CF80" s="9">
        <v>1590</v>
      </c>
      <c r="CG80" s="9">
        <v>5142</v>
      </c>
      <c r="CH80" s="9">
        <v>4473</v>
      </c>
      <c r="CI80" s="9">
        <v>4870</v>
      </c>
      <c r="CJ80" s="9">
        <v>2204</v>
      </c>
      <c r="CK80" s="9">
        <v>4335</v>
      </c>
      <c r="CL80" s="9">
        <v>2766</v>
      </c>
      <c r="CM80" s="9">
        <v>2268</v>
      </c>
      <c r="CN80" s="9">
        <v>2924</v>
      </c>
      <c r="CO80" s="9">
        <v>1229</v>
      </c>
      <c r="CP80" s="9">
        <v>3380</v>
      </c>
      <c r="CQ80" s="9">
        <v>5277</v>
      </c>
      <c r="CR80" s="9">
        <v>1738</v>
      </c>
      <c r="CS80" s="9">
        <v>2463</v>
      </c>
      <c r="CT80" s="9">
        <v>2963</v>
      </c>
      <c r="CU80" s="9">
        <v>2719</v>
      </c>
      <c r="CV80" s="9">
        <v>4226</v>
      </c>
      <c r="CW80" s="9">
        <v>3334</v>
      </c>
      <c r="CX80" s="9">
        <v>3141</v>
      </c>
      <c r="CY80" s="9">
        <v>2735</v>
      </c>
    </row>
    <row r="81" spans="1:103" x14ac:dyDescent="0.25">
      <c r="A81" s="12" t="s">
        <v>80</v>
      </c>
      <c r="B81" s="9">
        <v>171110</v>
      </c>
      <c r="C81" s="9">
        <v>34447</v>
      </c>
      <c r="D81" s="9">
        <v>31900</v>
      </c>
      <c r="E81" s="9">
        <v>10056</v>
      </c>
      <c r="F81" s="9">
        <v>33869</v>
      </c>
      <c r="G81" s="9">
        <v>16036</v>
      </c>
      <c r="H81" s="9">
        <v>9271</v>
      </c>
      <c r="I81" s="9">
        <v>6008</v>
      </c>
      <c r="J81" s="9">
        <v>1438</v>
      </c>
      <c r="K81" s="9">
        <v>4005</v>
      </c>
      <c r="L81" s="9">
        <v>3249</v>
      </c>
      <c r="M81" s="9">
        <v>2217</v>
      </c>
      <c r="N81" s="9">
        <v>2835</v>
      </c>
      <c r="O81" s="9">
        <v>5956</v>
      </c>
      <c r="P81" s="9">
        <v>3862</v>
      </c>
      <c r="Q81" s="9">
        <v>4184</v>
      </c>
      <c r="R81" s="9">
        <v>10870</v>
      </c>
      <c r="S81" s="9">
        <v>1763</v>
      </c>
      <c r="T81" s="9">
        <v>3431</v>
      </c>
      <c r="U81" s="9">
        <v>4241</v>
      </c>
      <c r="V81" s="9">
        <v>2273</v>
      </c>
      <c r="W81" s="9">
        <v>1064</v>
      </c>
      <c r="X81" s="9">
        <v>8696</v>
      </c>
      <c r="Y81" s="9">
        <v>1672</v>
      </c>
      <c r="Z81" s="9">
        <v>4155</v>
      </c>
      <c r="AA81" s="9">
        <v>3080</v>
      </c>
      <c r="AB81" s="9">
        <v>3062</v>
      </c>
      <c r="AC81" s="9">
        <v>5250</v>
      </c>
      <c r="AD81" s="9">
        <v>2141</v>
      </c>
      <c r="AE81" s="9">
        <v>11132</v>
      </c>
      <c r="AF81" s="9">
        <v>3663</v>
      </c>
      <c r="AG81" s="9">
        <v>2042</v>
      </c>
      <c r="AH81" s="9">
        <v>2863</v>
      </c>
      <c r="AI81" s="9">
        <v>2011</v>
      </c>
      <c r="AJ81" s="9">
        <v>2191</v>
      </c>
      <c r="AK81" s="9">
        <v>1049</v>
      </c>
      <c r="AL81" s="9">
        <v>2127</v>
      </c>
      <c r="AM81" s="9">
        <v>5677</v>
      </c>
      <c r="AN81" s="9">
        <v>3868</v>
      </c>
      <c r="AO81" s="9">
        <v>5219</v>
      </c>
      <c r="AP81" s="9">
        <v>1778</v>
      </c>
      <c r="AQ81" s="9">
        <v>1925</v>
      </c>
      <c r="AR81" s="9">
        <v>872</v>
      </c>
      <c r="AS81" s="9">
        <v>3456</v>
      </c>
      <c r="AT81" s="9">
        <v>3102</v>
      </c>
      <c r="AU81" s="9">
        <v>1710</v>
      </c>
      <c r="AV81" s="9">
        <v>3047</v>
      </c>
      <c r="AW81" s="9">
        <v>1988</v>
      </c>
      <c r="AX81" s="9">
        <v>2585</v>
      </c>
      <c r="AY81" s="9">
        <v>2775</v>
      </c>
      <c r="AZ81" s="9">
        <v>2127</v>
      </c>
      <c r="BA81" s="9">
        <v>2309</v>
      </c>
      <c r="BB81" s="9">
        <v>2108</v>
      </c>
      <c r="BC81" s="9">
        <v>5361</v>
      </c>
      <c r="BD81" s="9">
        <v>4361</v>
      </c>
      <c r="BE81" s="9">
        <v>2488</v>
      </c>
      <c r="BF81" s="9">
        <v>4617</v>
      </c>
      <c r="BG81" s="9">
        <v>5466</v>
      </c>
      <c r="BH81" s="9">
        <v>4619</v>
      </c>
      <c r="BI81" s="9">
        <v>4810</v>
      </c>
      <c r="BJ81" s="9">
        <v>6181</v>
      </c>
      <c r="BK81" s="9">
        <v>1530</v>
      </c>
      <c r="BL81" s="9">
        <v>2179</v>
      </c>
      <c r="BM81" s="9">
        <v>1720</v>
      </c>
      <c r="BN81" s="9">
        <v>6652</v>
      </c>
      <c r="BO81" s="9">
        <v>1911</v>
      </c>
      <c r="BP81" s="9">
        <v>3509</v>
      </c>
      <c r="BQ81" s="9">
        <v>1846</v>
      </c>
      <c r="BR81" s="9">
        <v>1336</v>
      </c>
      <c r="BS81" s="9">
        <v>2721</v>
      </c>
      <c r="BT81" s="9">
        <v>5390</v>
      </c>
      <c r="BU81" s="9">
        <v>6305</v>
      </c>
      <c r="BV81" s="9">
        <v>948</v>
      </c>
      <c r="BW81" s="9">
        <v>3186</v>
      </c>
      <c r="BX81" s="9">
        <v>1767</v>
      </c>
      <c r="BY81" s="9">
        <v>3446</v>
      </c>
      <c r="BZ81" s="9">
        <v>967</v>
      </c>
      <c r="CA81" s="9">
        <v>2899</v>
      </c>
      <c r="CB81" s="9">
        <v>2514</v>
      </c>
      <c r="CC81" s="9">
        <v>2333</v>
      </c>
      <c r="CD81" s="9">
        <v>5764</v>
      </c>
      <c r="CE81" s="9">
        <v>2121</v>
      </c>
      <c r="CF81" s="9">
        <v>1590</v>
      </c>
      <c r="CG81" s="9">
        <v>5142</v>
      </c>
      <c r="CH81" s="9">
        <v>4473</v>
      </c>
      <c r="CI81" s="9">
        <v>4870</v>
      </c>
      <c r="CJ81" s="9">
        <v>2204</v>
      </c>
      <c r="CK81" s="9">
        <v>4335</v>
      </c>
      <c r="CL81" s="9">
        <v>2766</v>
      </c>
      <c r="CM81" s="9">
        <v>2268</v>
      </c>
      <c r="CN81" s="9">
        <v>2924</v>
      </c>
      <c r="CO81" s="9">
        <v>1229</v>
      </c>
      <c r="CP81" s="9">
        <v>3380</v>
      </c>
      <c r="CQ81" s="9">
        <v>5277</v>
      </c>
      <c r="CR81" s="9">
        <v>1738</v>
      </c>
      <c r="CS81" s="9">
        <v>2463</v>
      </c>
      <c r="CT81" s="9">
        <v>2963</v>
      </c>
      <c r="CU81" s="9">
        <v>2719</v>
      </c>
      <c r="CV81" s="9">
        <v>4226</v>
      </c>
      <c r="CW81" s="9">
        <v>3334</v>
      </c>
      <c r="CX81" s="9">
        <v>3141</v>
      </c>
      <c r="CY81" s="9">
        <v>2735</v>
      </c>
    </row>
    <row r="82" spans="1:103" x14ac:dyDescent="0.25">
      <c r="A82" s="12" t="s">
        <v>81</v>
      </c>
      <c r="B82" s="9">
        <v>171110</v>
      </c>
      <c r="C82" s="9">
        <v>34447</v>
      </c>
      <c r="D82" s="9">
        <v>31900</v>
      </c>
      <c r="E82" s="9">
        <v>10056</v>
      </c>
      <c r="F82" s="9">
        <v>33869</v>
      </c>
      <c r="G82" s="9">
        <v>16036</v>
      </c>
      <c r="H82" s="9">
        <v>9271</v>
      </c>
      <c r="I82" s="9">
        <v>6008</v>
      </c>
      <c r="J82" s="9">
        <v>1438</v>
      </c>
      <c r="K82" s="9">
        <v>4005</v>
      </c>
      <c r="L82" s="9">
        <v>3249</v>
      </c>
      <c r="M82" s="9">
        <v>2217</v>
      </c>
      <c r="N82" s="9">
        <v>2835</v>
      </c>
      <c r="O82" s="9">
        <v>5956</v>
      </c>
      <c r="P82" s="9">
        <v>3862</v>
      </c>
      <c r="Q82" s="9">
        <v>4184</v>
      </c>
      <c r="R82" s="9">
        <v>10870</v>
      </c>
      <c r="S82" s="9">
        <v>1763</v>
      </c>
      <c r="T82" s="9">
        <v>3431</v>
      </c>
      <c r="U82" s="9">
        <v>4241</v>
      </c>
      <c r="V82" s="9">
        <v>2273</v>
      </c>
      <c r="W82" s="9">
        <v>1064</v>
      </c>
      <c r="X82" s="9">
        <v>8696</v>
      </c>
      <c r="Y82" s="9">
        <v>1672</v>
      </c>
      <c r="Z82" s="9">
        <v>4155</v>
      </c>
      <c r="AA82" s="9">
        <v>3080</v>
      </c>
      <c r="AB82" s="9">
        <v>3062</v>
      </c>
      <c r="AC82" s="9">
        <v>5250</v>
      </c>
      <c r="AD82" s="9">
        <v>2141</v>
      </c>
      <c r="AE82" s="9">
        <v>11132</v>
      </c>
      <c r="AF82" s="9">
        <v>3663</v>
      </c>
      <c r="AG82" s="9">
        <v>2042</v>
      </c>
      <c r="AH82" s="9">
        <v>2863</v>
      </c>
      <c r="AI82" s="9">
        <v>2011</v>
      </c>
      <c r="AJ82" s="9">
        <v>2191</v>
      </c>
      <c r="AK82" s="9">
        <v>1049</v>
      </c>
      <c r="AL82" s="9">
        <v>2127</v>
      </c>
      <c r="AM82" s="9">
        <v>5677</v>
      </c>
      <c r="AN82" s="9">
        <v>3868</v>
      </c>
      <c r="AO82" s="9">
        <v>5219</v>
      </c>
      <c r="AP82" s="9">
        <v>1778</v>
      </c>
      <c r="AQ82" s="9">
        <v>1925</v>
      </c>
      <c r="AR82" s="9">
        <v>872</v>
      </c>
      <c r="AS82" s="9">
        <v>3456</v>
      </c>
      <c r="AT82" s="9">
        <v>3102</v>
      </c>
      <c r="AU82" s="9">
        <v>1710</v>
      </c>
      <c r="AV82" s="9">
        <v>3047</v>
      </c>
      <c r="AW82" s="9">
        <v>1988</v>
      </c>
      <c r="AX82" s="9">
        <v>2585</v>
      </c>
      <c r="AY82" s="9">
        <v>2775</v>
      </c>
      <c r="AZ82" s="9">
        <v>2127</v>
      </c>
      <c r="BA82" s="9">
        <v>2309</v>
      </c>
      <c r="BB82" s="9">
        <v>2108</v>
      </c>
      <c r="BC82" s="9">
        <v>5361</v>
      </c>
      <c r="BD82" s="9">
        <v>4361</v>
      </c>
      <c r="BE82" s="9">
        <v>2488</v>
      </c>
      <c r="BF82" s="9">
        <v>4617</v>
      </c>
      <c r="BG82" s="9">
        <v>5466</v>
      </c>
      <c r="BH82" s="9">
        <v>4619</v>
      </c>
      <c r="BI82" s="9">
        <v>4810</v>
      </c>
      <c r="BJ82" s="9">
        <v>6181</v>
      </c>
      <c r="BK82" s="9">
        <v>1530</v>
      </c>
      <c r="BL82" s="9">
        <v>2179</v>
      </c>
      <c r="BM82" s="9">
        <v>1720</v>
      </c>
      <c r="BN82" s="9">
        <v>6652</v>
      </c>
      <c r="BO82" s="9">
        <v>1911</v>
      </c>
      <c r="BP82" s="9">
        <v>3509</v>
      </c>
      <c r="BQ82" s="9">
        <v>1846</v>
      </c>
      <c r="BR82" s="9">
        <v>1336</v>
      </c>
      <c r="BS82" s="9">
        <v>2721</v>
      </c>
      <c r="BT82" s="9">
        <v>5390</v>
      </c>
      <c r="BU82" s="9">
        <v>6305</v>
      </c>
      <c r="BV82" s="9">
        <v>948</v>
      </c>
      <c r="BW82" s="9">
        <v>3186</v>
      </c>
      <c r="BX82" s="9">
        <v>1767</v>
      </c>
      <c r="BY82" s="9">
        <v>3446</v>
      </c>
      <c r="BZ82" s="9">
        <v>967</v>
      </c>
      <c r="CA82" s="9">
        <v>2899</v>
      </c>
      <c r="CB82" s="9">
        <v>2514</v>
      </c>
      <c r="CC82" s="9">
        <v>2333</v>
      </c>
      <c r="CD82" s="9">
        <v>5764</v>
      </c>
      <c r="CE82" s="9">
        <v>2121</v>
      </c>
      <c r="CF82" s="9">
        <v>1590</v>
      </c>
      <c r="CG82" s="9">
        <v>5142</v>
      </c>
      <c r="CH82" s="9">
        <v>4473</v>
      </c>
      <c r="CI82" s="9">
        <v>4870</v>
      </c>
      <c r="CJ82" s="9">
        <v>2204</v>
      </c>
      <c r="CK82" s="9">
        <v>4335</v>
      </c>
      <c r="CL82" s="9">
        <v>2766</v>
      </c>
      <c r="CM82" s="9">
        <v>2268</v>
      </c>
      <c r="CN82" s="9">
        <v>2924</v>
      </c>
      <c r="CO82" s="9">
        <v>1229</v>
      </c>
      <c r="CP82" s="9">
        <v>3380</v>
      </c>
      <c r="CQ82" s="9">
        <v>5277</v>
      </c>
      <c r="CR82" s="9">
        <v>1738</v>
      </c>
      <c r="CS82" s="9">
        <v>2463</v>
      </c>
      <c r="CT82" s="9">
        <v>2963</v>
      </c>
      <c r="CU82" s="9">
        <v>2719</v>
      </c>
      <c r="CV82" s="9">
        <v>4226</v>
      </c>
      <c r="CW82" s="9">
        <v>3334</v>
      </c>
      <c r="CX82" s="9">
        <v>3141</v>
      </c>
      <c r="CY82" s="9">
        <v>2735</v>
      </c>
    </row>
    <row r="83" spans="1:103" x14ac:dyDescent="0.25">
      <c r="A83" s="12" t="s">
        <v>82</v>
      </c>
      <c r="B83" s="9">
        <v>171110</v>
      </c>
      <c r="C83" s="9">
        <v>34447</v>
      </c>
      <c r="D83" s="9">
        <v>31900</v>
      </c>
      <c r="E83" s="9">
        <v>10056</v>
      </c>
      <c r="F83" s="9">
        <v>33869</v>
      </c>
      <c r="G83" s="9">
        <v>16036</v>
      </c>
      <c r="H83" s="9">
        <v>9271</v>
      </c>
      <c r="I83" s="9">
        <v>6008</v>
      </c>
      <c r="J83" s="9">
        <v>1438</v>
      </c>
      <c r="K83" s="9">
        <v>4005</v>
      </c>
      <c r="L83" s="9">
        <v>3249</v>
      </c>
      <c r="M83" s="9">
        <v>2217</v>
      </c>
      <c r="N83" s="9">
        <v>2835</v>
      </c>
      <c r="O83" s="9">
        <v>5956</v>
      </c>
      <c r="P83" s="9">
        <v>3862</v>
      </c>
      <c r="Q83" s="9">
        <v>4184</v>
      </c>
      <c r="R83" s="9">
        <v>10870</v>
      </c>
      <c r="S83" s="9">
        <v>1763</v>
      </c>
      <c r="T83" s="9">
        <v>3431</v>
      </c>
      <c r="U83" s="9">
        <v>4241</v>
      </c>
      <c r="V83" s="9">
        <v>2273</v>
      </c>
      <c r="W83" s="9">
        <v>1064</v>
      </c>
      <c r="X83" s="9">
        <v>8696</v>
      </c>
      <c r="Y83" s="9">
        <v>1672</v>
      </c>
      <c r="Z83" s="9">
        <v>4155</v>
      </c>
      <c r="AA83" s="9">
        <v>3080</v>
      </c>
      <c r="AB83" s="9">
        <v>3062</v>
      </c>
      <c r="AC83" s="9">
        <v>5250</v>
      </c>
      <c r="AD83" s="9">
        <v>2141</v>
      </c>
      <c r="AE83" s="9">
        <v>11132</v>
      </c>
      <c r="AF83" s="9">
        <v>3663</v>
      </c>
      <c r="AG83" s="9">
        <v>2042</v>
      </c>
      <c r="AH83" s="9">
        <v>2863</v>
      </c>
      <c r="AI83" s="9">
        <v>2011</v>
      </c>
      <c r="AJ83" s="9">
        <v>2191</v>
      </c>
      <c r="AK83" s="9">
        <v>1049</v>
      </c>
      <c r="AL83" s="9">
        <v>2127</v>
      </c>
      <c r="AM83" s="9">
        <v>5677</v>
      </c>
      <c r="AN83" s="9">
        <v>3868</v>
      </c>
      <c r="AO83" s="9">
        <v>5219</v>
      </c>
      <c r="AP83" s="9">
        <v>1778</v>
      </c>
      <c r="AQ83" s="9">
        <v>1925</v>
      </c>
      <c r="AR83" s="9">
        <v>872</v>
      </c>
      <c r="AS83" s="9">
        <v>3456</v>
      </c>
      <c r="AT83" s="9">
        <v>3102</v>
      </c>
      <c r="AU83" s="9">
        <v>1710</v>
      </c>
      <c r="AV83" s="9">
        <v>3047</v>
      </c>
      <c r="AW83" s="9">
        <v>1988</v>
      </c>
      <c r="AX83" s="9">
        <v>2585</v>
      </c>
      <c r="AY83" s="9">
        <v>2775</v>
      </c>
      <c r="AZ83" s="9">
        <v>2127</v>
      </c>
      <c r="BA83" s="9">
        <v>2309</v>
      </c>
      <c r="BB83" s="9">
        <v>2108</v>
      </c>
      <c r="BC83" s="9">
        <v>5361</v>
      </c>
      <c r="BD83" s="9">
        <v>4361</v>
      </c>
      <c r="BE83" s="9">
        <v>2488</v>
      </c>
      <c r="BF83" s="9">
        <v>4617</v>
      </c>
      <c r="BG83" s="9">
        <v>5466</v>
      </c>
      <c r="BH83" s="9">
        <v>4619</v>
      </c>
      <c r="BI83" s="9">
        <v>4810</v>
      </c>
      <c r="BJ83" s="9">
        <v>6181</v>
      </c>
      <c r="BK83" s="9">
        <v>1530</v>
      </c>
      <c r="BL83" s="9">
        <v>2179</v>
      </c>
      <c r="BM83" s="9">
        <v>1720</v>
      </c>
      <c r="BN83" s="9">
        <v>6652</v>
      </c>
      <c r="BO83" s="9">
        <v>1911</v>
      </c>
      <c r="BP83" s="9">
        <v>3509</v>
      </c>
      <c r="BQ83" s="9">
        <v>1846</v>
      </c>
      <c r="BR83" s="9">
        <v>1336</v>
      </c>
      <c r="BS83" s="9">
        <v>2721</v>
      </c>
      <c r="BT83" s="9">
        <v>5390</v>
      </c>
      <c r="BU83" s="9">
        <v>6305</v>
      </c>
      <c r="BV83" s="9">
        <v>948</v>
      </c>
      <c r="BW83" s="9">
        <v>3186</v>
      </c>
      <c r="BX83" s="9">
        <v>1767</v>
      </c>
      <c r="BY83" s="9">
        <v>3446</v>
      </c>
      <c r="BZ83" s="9">
        <v>967</v>
      </c>
      <c r="CA83" s="9">
        <v>2899</v>
      </c>
      <c r="CB83" s="9">
        <v>2514</v>
      </c>
      <c r="CC83" s="9">
        <v>2333</v>
      </c>
      <c r="CD83" s="9">
        <v>5764</v>
      </c>
      <c r="CE83" s="9">
        <v>2121</v>
      </c>
      <c r="CF83" s="9">
        <v>1590</v>
      </c>
      <c r="CG83" s="9">
        <v>5142</v>
      </c>
      <c r="CH83" s="9">
        <v>4473</v>
      </c>
      <c r="CI83" s="9">
        <v>4870</v>
      </c>
      <c r="CJ83" s="9">
        <v>2204</v>
      </c>
      <c r="CK83" s="9">
        <v>4335</v>
      </c>
      <c r="CL83" s="9">
        <v>2766</v>
      </c>
      <c r="CM83" s="9">
        <v>2268</v>
      </c>
      <c r="CN83" s="9">
        <v>2924</v>
      </c>
      <c r="CO83" s="9">
        <v>1229</v>
      </c>
      <c r="CP83" s="9">
        <v>3380</v>
      </c>
      <c r="CQ83" s="9">
        <v>5277</v>
      </c>
      <c r="CR83" s="9">
        <v>1738</v>
      </c>
      <c r="CS83" s="9">
        <v>2463</v>
      </c>
      <c r="CT83" s="9">
        <v>2963</v>
      </c>
      <c r="CU83" s="9">
        <v>2719</v>
      </c>
      <c r="CV83" s="9">
        <v>4226</v>
      </c>
      <c r="CW83" s="9">
        <v>3334</v>
      </c>
      <c r="CX83" s="9">
        <v>3141</v>
      </c>
      <c r="CY83" s="9">
        <v>2735</v>
      </c>
    </row>
    <row r="84" spans="1:103" x14ac:dyDescent="0.25">
      <c r="A84" s="12" t="s">
        <v>83</v>
      </c>
      <c r="B84" s="9">
        <v>171110</v>
      </c>
      <c r="C84" s="9">
        <v>34447</v>
      </c>
      <c r="D84" s="9">
        <v>31900</v>
      </c>
      <c r="E84" s="9">
        <v>10056</v>
      </c>
      <c r="F84" s="9">
        <v>33869</v>
      </c>
      <c r="G84" s="9">
        <v>16036</v>
      </c>
      <c r="H84" s="9">
        <v>9271</v>
      </c>
      <c r="I84" s="9">
        <v>6008</v>
      </c>
      <c r="J84" s="9">
        <v>1438</v>
      </c>
      <c r="K84" s="9">
        <v>4005</v>
      </c>
      <c r="L84" s="9">
        <v>3249</v>
      </c>
      <c r="M84" s="9">
        <v>2217</v>
      </c>
      <c r="N84" s="9">
        <v>2835</v>
      </c>
      <c r="O84" s="9">
        <v>5956</v>
      </c>
      <c r="P84" s="9">
        <v>3862</v>
      </c>
      <c r="Q84" s="9">
        <v>4184</v>
      </c>
      <c r="R84" s="9">
        <v>10870</v>
      </c>
      <c r="S84" s="9">
        <v>1763</v>
      </c>
      <c r="T84" s="9">
        <v>3431</v>
      </c>
      <c r="U84" s="9">
        <v>4241</v>
      </c>
      <c r="V84" s="9">
        <v>2273</v>
      </c>
      <c r="W84" s="9">
        <v>1064</v>
      </c>
      <c r="X84" s="9">
        <v>8696</v>
      </c>
      <c r="Y84" s="9">
        <v>1672</v>
      </c>
      <c r="Z84" s="9">
        <v>4155</v>
      </c>
      <c r="AA84" s="9">
        <v>3080</v>
      </c>
      <c r="AB84" s="9">
        <v>3062</v>
      </c>
      <c r="AC84" s="9">
        <v>5250</v>
      </c>
      <c r="AD84" s="9">
        <v>2141</v>
      </c>
      <c r="AE84" s="9">
        <v>11132</v>
      </c>
      <c r="AF84" s="9">
        <v>3663</v>
      </c>
      <c r="AG84" s="9">
        <v>2042</v>
      </c>
      <c r="AH84" s="9">
        <v>2863</v>
      </c>
      <c r="AI84" s="9">
        <v>2011</v>
      </c>
      <c r="AJ84" s="9">
        <v>2191</v>
      </c>
      <c r="AK84" s="9">
        <v>1049</v>
      </c>
      <c r="AL84" s="9">
        <v>2127</v>
      </c>
      <c r="AM84" s="9">
        <v>5677</v>
      </c>
      <c r="AN84" s="9">
        <v>3868</v>
      </c>
      <c r="AO84" s="9">
        <v>5219</v>
      </c>
      <c r="AP84" s="9">
        <v>1778</v>
      </c>
      <c r="AQ84" s="9">
        <v>1925</v>
      </c>
      <c r="AR84" s="9">
        <v>872</v>
      </c>
      <c r="AS84" s="9">
        <v>3456</v>
      </c>
      <c r="AT84" s="9">
        <v>3102</v>
      </c>
      <c r="AU84" s="9">
        <v>1710</v>
      </c>
      <c r="AV84" s="9">
        <v>3047</v>
      </c>
      <c r="AW84" s="9">
        <v>1988</v>
      </c>
      <c r="AX84" s="9">
        <v>2585</v>
      </c>
      <c r="AY84" s="9">
        <v>2775</v>
      </c>
      <c r="AZ84" s="9">
        <v>2127</v>
      </c>
      <c r="BA84" s="9">
        <v>2309</v>
      </c>
      <c r="BB84" s="9">
        <v>2108</v>
      </c>
      <c r="BC84" s="9">
        <v>5361</v>
      </c>
      <c r="BD84" s="9">
        <v>4361</v>
      </c>
      <c r="BE84" s="9">
        <v>2488</v>
      </c>
      <c r="BF84" s="9">
        <v>4617</v>
      </c>
      <c r="BG84" s="9">
        <v>5466</v>
      </c>
      <c r="BH84" s="9">
        <v>4619</v>
      </c>
      <c r="BI84" s="9">
        <v>4810</v>
      </c>
      <c r="BJ84" s="9">
        <v>6181</v>
      </c>
      <c r="BK84" s="9">
        <v>1530</v>
      </c>
      <c r="BL84" s="9">
        <v>2179</v>
      </c>
      <c r="BM84" s="9">
        <v>1720</v>
      </c>
      <c r="BN84" s="9">
        <v>6652</v>
      </c>
      <c r="BO84" s="9">
        <v>1911</v>
      </c>
      <c r="BP84" s="9">
        <v>3509</v>
      </c>
      <c r="BQ84" s="9">
        <v>1846</v>
      </c>
      <c r="BR84" s="9">
        <v>1336</v>
      </c>
      <c r="BS84" s="9">
        <v>2721</v>
      </c>
      <c r="BT84" s="9">
        <v>5390</v>
      </c>
      <c r="BU84" s="9">
        <v>6305</v>
      </c>
      <c r="BV84" s="9">
        <v>948</v>
      </c>
      <c r="BW84" s="9">
        <v>3186</v>
      </c>
      <c r="BX84" s="9">
        <v>1767</v>
      </c>
      <c r="BY84" s="9">
        <v>3446</v>
      </c>
      <c r="BZ84" s="9">
        <v>967</v>
      </c>
      <c r="CA84" s="9">
        <v>2899</v>
      </c>
      <c r="CB84" s="9">
        <v>2514</v>
      </c>
      <c r="CC84" s="9">
        <v>2333</v>
      </c>
      <c r="CD84" s="9">
        <v>5764</v>
      </c>
      <c r="CE84" s="9">
        <v>2121</v>
      </c>
      <c r="CF84" s="9">
        <v>1590</v>
      </c>
      <c r="CG84" s="9">
        <v>5142</v>
      </c>
      <c r="CH84" s="9">
        <v>4473</v>
      </c>
      <c r="CI84" s="9">
        <v>4870</v>
      </c>
      <c r="CJ84" s="9">
        <v>2204</v>
      </c>
      <c r="CK84" s="9">
        <v>4335</v>
      </c>
      <c r="CL84" s="9">
        <v>2766</v>
      </c>
      <c r="CM84" s="9">
        <v>2268</v>
      </c>
      <c r="CN84" s="9">
        <v>2924</v>
      </c>
      <c r="CO84" s="9">
        <v>1229</v>
      </c>
      <c r="CP84" s="9">
        <v>3380</v>
      </c>
      <c r="CQ84" s="9">
        <v>5277</v>
      </c>
      <c r="CR84" s="9">
        <v>1738</v>
      </c>
      <c r="CS84" s="9">
        <v>2463</v>
      </c>
      <c r="CT84" s="9">
        <v>2963</v>
      </c>
      <c r="CU84" s="9">
        <v>2719</v>
      </c>
      <c r="CV84" s="9">
        <v>4226</v>
      </c>
      <c r="CW84" s="9">
        <v>3334</v>
      </c>
      <c r="CX84" s="9">
        <v>3141</v>
      </c>
      <c r="CY84" s="9">
        <v>2735</v>
      </c>
    </row>
    <row r="85" spans="1:103" x14ac:dyDescent="0.25">
      <c r="A85" s="12" t="s">
        <v>84</v>
      </c>
      <c r="B85" s="9">
        <v>171110</v>
      </c>
      <c r="C85" s="9">
        <v>34447</v>
      </c>
      <c r="D85" s="9">
        <v>31900</v>
      </c>
      <c r="E85" s="9">
        <v>10056</v>
      </c>
      <c r="F85" s="9">
        <v>33869</v>
      </c>
      <c r="G85" s="9">
        <v>16036</v>
      </c>
      <c r="H85" s="9">
        <v>9271</v>
      </c>
      <c r="I85" s="9">
        <v>6008</v>
      </c>
      <c r="J85" s="9">
        <v>1438</v>
      </c>
      <c r="K85" s="9">
        <v>4005</v>
      </c>
      <c r="L85" s="9">
        <v>3249</v>
      </c>
      <c r="M85" s="9">
        <v>2217</v>
      </c>
      <c r="N85" s="9">
        <v>2835</v>
      </c>
      <c r="O85" s="9">
        <v>5956</v>
      </c>
      <c r="P85" s="9">
        <v>3862</v>
      </c>
      <c r="Q85" s="9">
        <v>4184</v>
      </c>
      <c r="R85" s="9">
        <v>10870</v>
      </c>
      <c r="S85" s="9">
        <v>1763</v>
      </c>
      <c r="T85" s="9">
        <v>3431</v>
      </c>
      <c r="U85" s="9">
        <v>4241</v>
      </c>
      <c r="V85" s="9">
        <v>2273</v>
      </c>
      <c r="W85" s="9">
        <v>1064</v>
      </c>
      <c r="X85" s="9">
        <v>8696</v>
      </c>
      <c r="Y85" s="9">
        <v>1672</v>
      </c>
      <c r="Z85" s="9">
        <v>4155</v>
      </c>
      <c r="AA85" s="9">
        <v>3080</v>
      </c>
      <c r="AB85" s="9">
        <v>3062</v>
      </c>
      <c r="AC85" s="9">
        <v>5250</v>
      </c>
      <c r="AD85" s="9">
        <v>2141</v>
      </c>
      <c r="AE85" s="9">
        <v>11132</v>
      </c>
      <c r="AF85" s="9">
        <v>3663</v>
      </c>
      <c r="AG85" s="9">
        <v>2042</v>
      </c>
      <c r="AH85" s="9">
        <v>2863</v>
      </c>
      <c r="AI85" s="9">
        <v>2011</v>
      </c>
      <c r="AJ85" s="9">
        <v>2191</v>
      </c>
      <c r="AK85" s="9">
        <v>1049</v>
      </c>
      <c r="AL85" s="9">
        <v>2127</v>
      </c>
      <c r="AM85" s="9">
        <v>5677</v>
      </c>
      <c r="AN85" s="9">
        <v>3868</v>
      </c>
      <c r="AO85" s="9">
        <v>5219</v>
      </c>
      <c r="AP85" s="9">
        <v>1778</v>
      </c>
      <c r="AQ85" s="9">
        <v>1925</v>
      </c>
      <c r="AR85" s="9">
        <v>872</v>
      </c>
      <c r="AS85" s="9">
        <v>3456</v>
      </c>
      <c r="AT85" s="9">
        <v>3102</v>
      </c>
      <c r="AU85" s="9">
        <v>1710</v>
      </c>
      <c r="AV85" s="9">
        <v>3047</v>
      </c>
      <c r="AW85" s="9">
        <v>1988</v>
      </c>
      <c r="AX85" s="9">
        <v>2585</v>
      </c>
      <c r="AY85" s="9">
        <v>2775</v>
      </c>
      <c r="AZ85" s="9">
        <v>2127</v>
      </c>
      <c r="BA85" s="9">
        <v>2309</v>
      </c>
      <c r="BB85" s="9">
        <v>2108</v>
      </c>
      <c r="BC85" s="9">
        <v>5361</v>
      </c>
      <c r="BD85" s="9">
        <v>4361</v>
      </c>
      <c r="BE85" s="9">
        <v>2488</v>
      </c>
      <c r="BF85" s="9">
        <v>4617</v>
      </c>
      <c r="BG85" s="9">
        <v>5466</v>
      </c>
      <c r="BH85" s="9">
        <v>4619</v>
      </c>
      <c r="BI85" s="9">
        <v>4810</v>
      </c>
      <c r="BJ85" s="9">
        <v>6181</v>
      </c>
      <c r="BK85" s="9">
        <v>1530</v>
      </c>
      <c r="BL85" s="9">
        <v>2179</v>
      </c>
      <c r="BM85" s="9">
        <v>1720</v>
      </c>
      <c r="BN85" s="9">
        <v>6652</v>
      </c>
      <c r="BO85" s="9">
        <v>1911</v>
      </c>
      <c r="BP85" s="9">
        <v>3509</v>
      </c>
      <c r="BQ85" s="9">
        <v>1846</v>
      </c>
      <c r="BR85" s="9">
        <v>1336</v>
      </c>
      <c r="BS85" s="9">
        <v>2721</v>
      </c>
      <c r="BT85" s="9">
        <v>5390</v>
      </c>
      <c r="BU85" s="9">
        <v>6305</v>
      </c>
      <c r="BV85" s="9">
        <v>948</v>
      </c>
      <c r="BW85" s="9">
        <v>3186</v>
      </c>
      <c r="BX85" s="9">
        <v>1767</v>
      </c>
      <c r="BY85" s="9">
        <v>3446</v>
      </c>
      <c r="BZ85" s="9">
        <v>967</v>
      </c>
      <c r="CA85" s="9">
        <v>2899</v>
      </c>
      <c r="CB85" s="9">
        <v>2514</v>
      </c>
      <c r="CC85" s="9">
        <v>2333</v>
      </c>
      <c r="CD85" s="9">
        <v>5764</v>
      </c>
      <c r="CE85" s="9">
        <v>2121</v>
      </c>
      <c r="CF85" s="9">
        <v>1590</v>
      </c>
      <c r="CG85" s="9">
        <v>5142</v>
      </c>
      <c r="CH85" s="9">
        <v>4473</v>
      </c>
      <c r="CI85" s="9">
        <v>4870</v>
      </c>
      <c r="CJ85" s="9">
        <v>2204</v>
      </c>
      <c r="CK85" s="9">
        <v>4335</v>
      </c>
      <c r="CL85" s="9">
        <v>2766</v>
      </c>
      <c r="CM85" s="9">
        <v>2268</v>
      </c>
      <c r="CN85" s="9">
        <v>2924</v>
      </c>
      <c r="CO85" s="9">
        <v>1229</v>
      </c>
      <c r="CP85" s="9">
        <v>3380</v>
      </c>
      <c r="CQ85" s="9">
        <v>5277</v>
      </c>
      <c r="CR85" s="9">
        <v>1738</v>
      </c>
      <c r="CS85" s="9">
        <v>2463</v>
      </c>
      <c r="CT85" s="9">
        <v>2963</v>
      </c>
      <c r="CU85" s="9">
        <v>2719</v>
      </c>
      <c r="CV85" s="9">
        <v>4226</v>
      </c>
      <c r="CW85" s="9">
        <v>3334</v>
      </c>
      <c r="CX85" s="9">
        <v>3141</v>
      </c>
      <c r="CY85" s="9">
        <v>2735</v>
      </c>
    </row>
    <row r="86" spans="1:103" x14ac:dyDescent="0.25">
      <c r="A86" s="12" t="s">
        <v>85</v>
      </c>
      <c r="B86" s="9">
        <v>171110</v>
      </c>
      <c r="C86" s="9">
        <v>34447</v>
      </c>
      <c r="D86" s="9">
        <v>31900</v>
      </c>
      <c r="E86" s="9">
        <v>10056</v>
      </c>
      <c r="F86" s="9">
        <v>33869</v>
      </c>
      <c r="G86" s="9">
        <v>16036</v>
      </c>
      <c r="H86" s="9">
        <v>9271</v>
      </c>
      <c r="I86" s="9">
        <v>6008</v>
      </c>
      <c r="J86" s="9">
        <v>1438</v>
      </c>
      <c r="K86" s="9">
        <v>4005</v>
      </c>
      <c r="L86" s="9">
        <v>3249</v>
      </c>
      <c r="M86" s="9">
        <v>2217</v>
      </c>
      <c r="N86" s="9">
        <v>2835</v>
      </c>
      <c r="O86" s="9">
        <v>5956</v>
      </c>
      <c r="P86" s="9">
        <v>3862</v>
      </c>
      <c r="Q86" s="9">
        <v>4184</v>
      </c>
      <c r="R86" s="9">
        <v>10870</v>
      </c>
      <c r="S86" s="9">
        <v>1763</v>
      </c>
      <c r="T86" s="9">
        <v>3431</v>
      </c>
      <c r="U86" s="9">
        <v>4241</v>
      </c>
      <c r="V86" s="9">
        <v>2273</v>
      </c>
      <c r="W86" s="9">
        <v>1064</v>
      </c>
      <c r="X86" s="9">
        <v>8696</v>
      </c>
      <c r="Y86" s="9">
        <v>1672</v>
      </c>
      <c r="Z86" s="9">
        <v>4155</v>
      </c>
      <c r="AA86" s="9">
        <v>3080</v>
      </c>
      <c r="AB86" s="9">
        <v>3062</v>
      </c>
      <c r="AC86" s="9">
        <v>5250</v>
      </c>
      <c r="AD86" s="9">
        <v>2141</v>
      </c>
      <c r="AE86" s="9">
        <v>11132</v>
      </c>
      <c r="AF86" s="9">
        <v>3663</v>
      </c>
      <c r="AG86" s="9">
        <v>2042</v>
      </c>
      <c r="AH86" s="9">
        <v>2863</v>
      </c>
      <c r="AI86" s="9">
        <v>2011</v>
      </c>
      <c r="AJ86" s="9">
        <v>2191</v>
      </c>
      <c r="AK86" s="9">
        <v>1049</v>
      </c>
      <c r="AL86" s="9">
        <v>2127</v>
      </c>
      <c r="AM86" s="9">
        <v>5677</v>
      </c>
      <c r="AN86" s="9">
        <v>3868</v>
      </c>
      <c r="AO86" s="9">
        <v>5219</v>
      </c>
      <c r="AP86" s="9">
        <v>1778</v>
      </c>
      <c r="AQ86" s="9">
        <v>1925</v>
      </c>
      <c r="AR86" s="9">
        <v>872</v>
      </c>
      <c r="AS86" s="9">
        <v>3456</v>
      </c>
      <c r="AT86" s="9">
        <v>3102</v>
      </c>
      <c r="AU86" s="9">
        <v>1710</v>
      </c>
      <c r="AV86" s="9">
        <v>3047</v>
      </c>
      <c r="AW86" s="9">
        <v>1988</v>
      </c>
      <c r="AX86" s="9">
        <v>2585</v>
      </c>
      <c r="AY86" s="9">
        <v>2775</v>
      </c>
      <c r="AZ86" s="9">
        <v>2127</v>
      </c>
      <c r="BA86" s="9">
        <v>2309</v>
      </c>
      <c r="BB86" s="9">
        <v>2108</v>
      </c>
      <c r="BC86" s="9">
        <v>5361</v>
      </c>
      <c r="BD86" s="9">
        <v>4361</v>
      </c>
      <c r="BE86" s="9">
        <v>2488</v>
      </c>
      <c r="BF86" s="9">
        <v>4617</v>
      </c>
      <c r="BG86" s="9">
        <v>5466</v>
      </c>
      <c r="BH86" s="9">
        <v>4619</v>
      </c>
      <c r="BI86" s="9">
        <v>4810</v>
      </c>
      <c r="BJ86" s="9">
        <v>6181</v>
      </c>
      <c r="BK86" s="9">
        <v>1530</v>
      </c>
      <c r="BL86" s="9">
        <v>2179</v>
      </c>
      <c r="BM86" s="9">
        <v>1720</v>
      </c>
      <c r="BN86" s="9">
        <v>6652</v>
      </c>
      <c r="BO86" s="9">
        <v>1911</v>
      </c>
      <c r="BP86" s="9">
        <v>3509</v>
      </c>
      <c r="BQ86" s="9">
        <v>1846</v>
      </c>
      <c r="BR86" s="9">
        <v>1336</v>
      </c>
      <c r="BS86" s="9">
        <v>2721</v>
      </c>
      <c r="BT86" s="9">
        <v>5390</v>
      </c>
      <c r="BU86" s="9">
        <v>6305</v>
      </c>
      <c r="BV86" s="9">
        <v>948</v>
      </c>
      <c r="BW86" s="9">
        <v>3186</v>
      </c>
      <c r="BX86" s="9">
        <v>1767</v>
      </c>
      <c r="BY86" s="9">
        <v>3446</v>
      </c>
      <c r="BZ86" s="9">
        <v>967</v>
      </c>
      <c r="CA86" s="9">
        <v>2899</v>
      </c>
      <c r="CB86" s="9">
        <v>2514</v>
      </c>
      <c r="CC86" s="9">
        <v>2333</v>
      </c>
      <c r="CD86" s="9">
        <v>5764</v>
      </c>
      <c r="CE86" s="9">
        <v>2121</v>
      </c>
      <c r="CF86" s="9">
        <v>1590</v>
      </c>
      <c r="CG86" s="9">
        <v>5142</v>
      </c>
      <c r="CH86" s="9">
        <v>4473</v>
      </c>
      <c r="CI86" s="9">
        <v>4870</v>
      </c>
      <c r="CJ86" s="9">
        <v>2204</v>
      </c>
      <c r="CK86" s="9">
        <v>4335</v>
      </c>
      <c r="CL86" s="9">
        <v>2766</v>
      </c>
      <c r="CM86" s="9">
        <v>2268</v>
      </c>
      <c r="CN86" s="9">
        <v>2924</v>
      </c>
      <c r="CO86" s="9">
        <v>1229</v>
      </c>
      <c r="CP86" s="9">
        <v>3380</v>
      </c>
      <c r="CQ86" s="9">
        <v>5277</v>
      </c>
      <c r="CR86" s="9">
        <v>1738</v>
      </c>
      <c r="CS86" s="9">
        <v>2463</v>
      </c>
      <c r="CT86" s="9">
        <v>2963</v>
      </c>
      <c r="CU86" s="9">
        <v>2719</v>
      </c>
      <c r="CV86" s="9">
        <v>4226</v>
      </c>
      <c r="CW86" s="9">
        <v>3334</v>
      </c>
      <c r="CX86" s="9">
        <v>3141</v>
      </c>
      <c r="CY86" s="9">
        <v>2735</v>
      </c>
    </row>
    <row r="87" spans="1:103" x14ac:dyDescent="0.25">
      <c r="A87" s="12" t="s">
        <v>86</v>
      </c>
      <c r="B87" s="9">
        <v>171110</v>
      </c>
      <c r="C87" s="9">
        <v>34447</v>
      </c>
      <c r="D87" s="9">
        <v>31900</v>
      </c>
      <c r="E87" s="9">
        <v>10056</v>
      </c>
      <c r="F87" s="9">
        <v>33869</v>
      </c>
      <c r="G87" s="9">
        <v>16036</v>
      </c>
      <c r="H87" s="9">
        <v>9271</v>
      </c>
      <c r="I87" s="9">
        <v>6008</v>
      </c>
      <c r="J87" s="9">
        <v>1438</v>
      </c>
      <c r="K87" s="9">
        <v>4005</v>
      </c>
      <c r="L87" s="9">
        <v>3249</v>
      </c>
      <c r="M87" s="9">
        <v>2217</v>
      </c>
      <c r="N87" s="9">
        <v>2835</v>
      </c>
      <c r="O87" s="9">
        <v>5956</v>
      </c>
      <c r="P87" s="9">
        <v>3862</v>
      </c>
      <c r="Q87" s="9">
        <v>4184</v>
      </c>
      <c r="R87" s="9">
        <v>10870</v>
      </c>
      <c r="S87" s="9">
        <v>1763</v>
      </c>
      <c r="T87" s="9">
        <v>3431</v>
      </c>
      <c r="U87" s="9">
        <v>4241</v>
      </c>
      <c r="V87" s="9">
        <v>2273</v>
      </c>
      <c r="W87" s="9">
        <v>1064</v>
      </c>
      <c r="X87" s="9">
        <v>8696</v>
      </c>
      <c r="Y87" s="9">
        <v>1672</v>
      </c>
      <c r="Z87" s="9">
        <v>4155</v>
      </c>
      <c r="AA87" s="9">
        <v>3080</v>
      </c>
      <c r="AB87" s="9">
        <v>3062</v>
      </c>
      <c r="AC87" s="9">
        <v>5250</v>
      </c>
      <c r="AD87" s="9">
        <v>2141</v>
      </c>
      <c r="AE87" s="9">
        <v>11132</v>
      </c>
      <c r="AF87" s="9">
        <v>3663</v>
      </c>
      <c r="AG87" s="9">
        <v>2042</v>
      </c>
      <c r="AH87" s="9">
        <v>2863</v>
      </c>
      <c r="AI87" s="9">
        <v>2011</v>
      </c>
      <c r="AJ87" s="9">
        <v>2191</v>
      </c>
      <c r="AK87" s="9">
        <v>1049</v>
      </c>
      <c r="AL87" s="9">
        <v>2127</v>
      </c>
      <c r="AM87" s="9">
        <v>5677</v>
      </c>
      <c r="AN87" s="9">
        <v>3868</v>
      </c>
      <c r="AO87" s="9">
        <v>5219</v>
      </c>
      <c r="AP87" s="9">
        <v>1778</v>
      </c>
      <c r="AQ87" s="9">
        <v>1925</v>
      </c>
      <c r="AR87" s="9">
        <v>872</v>
      </c>
      <c r="AS87" s="9">
        <v>3456</v>
      </c>
      <c r="AT87" s="9">
        <v>3102</v>
      </c>
      <c r="AU87" s="9">
        <v>1710</v>
      </c>
      <c r="AV87" s="9">
        <v>3047</v>
      </c>
      <c r="AW87" s="9">
        <v>1988</v>
      </c>
      <c r="AX87" s="9">
        <v>2585</v>
      </c>
      <c r="AY87" s="9">
        <v>2775</v>
      </c>
      <c r="AZ87" s="9">
        <v>2127</v>
      </c>
      <c r="BA87" s="9">
        <v>2309</v>
      </c>
      <c r="BB87" s="9">
        <v>2108</v>
      </c>
      <c r="BC87" s="9">
        <v>5361</v>
      </c>
      <c r="BD87" s="9">
        <v>4361</v>
      </c>
      <c r="BE87" s="9">
        <v>2488</v>
      </c>
      <c r="BF87" s="9">
        <v>4617</v>
      </c>
      <c r="BG87" s="9">
        <v>5466</v>
      </c>
      <c r="BH87" s="9">
        <v>4619</v>
      </c>
      <c r="BI87" s="9">
        <v>4810</v>
      </c>
      <c r="BJ87" s="9">
        <v>6181</v>
      </c>
      <c r="BK87" s="9">
        <v>1530</v>
      </c>
      <c r="BL87" s="9">
        <v>2179</v>
      </c>
      <c r="BM87" s="9">
        <v>1720</v>
      </c>
      <c r="BN87" s="9">
        <v>6652</v>
      </c>
      <c r="BO87" s="9">
        <v>1911</v>
      </c>
      <c r="BP87" s="9">
        <v>3509</v>
      </c>
      <c r="BQ87" s="9">
        <v>1846</v>
      </c>
      <c r="BR87" s="9">
        <v>1336</v>
      </c>
      <c r="BS87" s="9">
        <v>2721</v>
      </c>
      <c r="BT87" s="9">
        <v>5390</v>
      </c>
      <c r="BU87" s="9">
        <v>6305</v>
      </c>
      <c r="BV87" s="9">
        <v>948</v>
      </c>
      <c r="BW87" s="9">
        <v>3186</v>
      </c>
      <c r="BX87" s="9">
        <v>1767</v>
      </c>
      <c r="BY87" s="9">
        <v>3446</v>
      </c>
      <c r="BZ87" s="9">
        <v>967</v>
      </c>
      <c r="CA87" s="9">
        <v>2899</v>
      </c>
      <c r="CB87" s="9">
        <v>2514</v>
      </c>
      <c r="CC87" s="9">
        <v>2333</v>
      </c>
      <c r="CD87" s="9">
        <v>5764</v>
      </c>
      <c r="CE87" s="9">
        <v>2121</v>
      </c>
      <c r="CF87" s="9">
        <v>1590</v>
      </c>
      <c r="CG87" s="9">
        <v>5142</v>
      </c>
      <c r="CH87" s="9">
        <v>4473</v>
      </c>
      <c r="CI87" s="9">
        <v>4870</v>
      </c>
      <c r="CJ87" s="9">
        <v>2204</v>
      </c>
      <c r="CK87" s="9">
        <v>4335</v>
      </c>
      <c r="CL87" s="9">
        <v>2766</v>
      </c>
      <c r="CM87" s="9">
        <v>2268</v>
      </c>
      <c r="CN87" s="9">
        <v>2924</v>
      </c>
      <c r="CO87" s="9">
        <v>1229</v>
      </c>
      <c r="CP87" s="9">
        <v>3380</v>
      </c>
      <c r="CQ87" s="9">
        <v>5277</v>
      </c>
      <c r="CR87" s="9">
        <v>1738</v>
      </c>
      <c r="CS87" s="9">
        <v>2463</v>
      </c>
      <c r="CT87" s="9">
        <v>2963</v>
      </c>
      <c r="CU87" s="9">
        <v>2719</v>
      </c>
      <c r="CV87" s="9">
        <v>4226</v>
      </c>
      <c r="CW87" s="9">
        <v>3334</v>
      </c>
      <c r="CX87" s="9">
        <v>3141</v>
      </c>
      <c r="CY87" s="9">
        <v>2735</v>
      </c>
    </row>
    <row r="88" spans="1:103" x14ac:dyDescent="0.25">
      <c r="A88" s="12" t="s">
        <v>87</v>
      </c>
      <c r="B88" s="9">
        <v>171110</v>
      </c>
      <c r="C88" s="9">
        <v>34447</v>
      </c>
      <c r="D88" s="9">
        <v>31900</v>
      </c>
      <c r="E88" s="9">
        <v>10056</v>
      </c>
      <c r="F88" s="9">
        <v>33869</v>
      </c>
      <c r="G88" s="9">
        <v>16036</v>
      </c>
      <c r="H88" s="9">
        <v>9271</v>
      </c>
      <c r="I88" s="9">
        <v>6008</v>
      </c>
      <c r="J88" s="9">
        <v>1438</v>
      </c>
      <c r="K88" s="9">
        <v>4005</v>
      </c>
      <c r="L88" s="9">
        <v>3249</v>
      </c>
      <c r="M88" s="9">
        <v>2217</v>
      </c>
      <c r="N88" s="9">
        <v>2835</v>
      </c>
      <c r="O88" s="9">
        <v>5956</v>
      </c>
      <c r="P88" s="9">
        <v>3862</v>
      </c>
      <c r="Q88" s="9">
        <v>4184</v>
      </c>
      <c r="R88" s="9">
        <v>10870</v>
      </c>
      <c r="S88" s="9">
        <v>1763</v>
      </c>
      <c r="T88" s="9">
        <v>3431</v>
      </c>
      <c r="U88" s="9">
        <v>4241</v>
      </c>
      <c r="V88" s="9">
        <v>2273</v>
      </c>
      <c r="W88" s="9">
        <v>1064</v>
      </c>
      <c r="X88" s="9">
        <v>8696</v>
      </c>
      <c r="Y88" s="9">
        <v>1672</v>
      </c>
      <c r="Z88" s="9">
        <v>4155</v>
      </c>
      <c r="AA88" s="9">
        <v>3080</v>
      </c>
      <c r="AB88" s="9">
        <v>3062</v>
      </c>
      <c r="AC88" s="9">
        <v>5250</v>
      </c>
      <c r="AD88" s="9">
        <v>2141</v>
      </c>
      <c r="AE88" s="9">
        <v>11132</v>
      </c>
      <c r="AF88" s="9">
        <v>3663</v>
      </c>
      <c r="AG88" s="9">
        <v>2042</v>
      </c>
      <c r="AH88" s="9">
        <v>2863</v>
      </c>
      <c r="AI88" s="9">
        <v>2011</v>
      </c>
      <c r="AJ88" s="9">
        <v>2191</v>
      </c>
      <c r="AK88" s="9">
        <v>1049</v>
      </c>
      <c r="AL88" s="9">
        <v>2127</v>
      </c>
      <c r="AM88" s="9">
        <v>5677</v>
      </c>
      <c r="AN88" s="9">
        <v>3868</v>
      </c>
      <c r="AO88" s="9">
        <v>5219</v>
      </c>
      <c r="AP88" s="9">
        <v>1778</v>
      </c>
      <c r="AQ88" s="9">
        <v>1925</v>
      </c>
      <c r="AR88" s="9">
        <v>872</v>
      </c>
      <c r="AS88" s="9">
        <v>3456</v>
      </c>
      <c r="AT88" s="9">
        <v>3102</v>
      </c>
      <c r="AU88" s="9">
        <v>1710</v>
      </c>
      <c r="AV88" s="9">
        <v>3047</v>
      </c>
      <c r="AW88" s="9">
        <v>1988</v>
      </c>
      <c r="AX88" s="9">
        <v>2585</v>
      </c>
      <c r="AY88" s="9">
        <v>2775</v>
      </c>
      <c r="AZ88" s="9">
        <v>2127</v>
      </c>
      <c r="BA88" s="9">
        <v>2309</v>
      </c>
      <c r="BB88" s="9">
        <v>2108</v>
      </c>
      <c r="BC88" s="9">
        <v>5361</v>
      </c>
      <c r="BD88" s="9">
        <v>4361</v>
      </c>
      <c r="BE88" s="9">
        <v>2488</v>
      </c>
      <c r="BF88" s="9">
        <v>4617</v>
      </c>
      <c r="BG88" s="9">
        <v>5466</v>
      </c>
      <c r="BH88" s="9">
        <v>4619</v>
      </c>
      <c r="BI88" s="9">
        <v>4810</v>
      </c>
      <c r="BJ88" s="9">
        <v>6181</v>
      </c>
      <c r="BK88" s="9">
        <v>1530</v>
      </c>
      <c r="BL88" s="9">
        <v>2179</v>
      </c>
      <c r="BM88" s="9">
        <v>1720</v>
      </c>
      <c r="BN88" s="9">
        <v>6652</v>
      </c>
      <c r="BO88" s="9">
        <v>1911</v>
      </c>
      <c r="BP88" s="9">
        <v>3509</v>
      </c>
      <c r="BQ88" s="9">
        <v>1846</v>
      </c>
      <c r="BR88" s="9">
        <v>1336</v>
      </c>
      <c r="BS88" s="9">
        <v>2721</v>
      </c>
      <c r="BT88" s="9">
        <v>5390</v>
      </c>
      <c r="BU88" s="9">
        <v>6305</v>
      </c>
      <c r="BV88" s="9">
        <v>948</v>
      </c>
      <c r="BW88" s="9">
        <v>3186</v>
      </c>
      <c r="BX88" s="9">
        <v>1767</v>
      </c>
      <c r="BY88" s="9">
        <v>3446</v>
      </c>
      <c r="BZ88" s="9">
        <v>967</v>
      </c>
      <c r="CA88" s="9">
        <v>2899</v>
      </c>
      <c r="CB88" s="9">
        <v>2514</v>
      </c>
      <c r="CC88" s="9">
        <v>2333</v>
      </c>
      <c r="CD88" s="9">
        <v>5764</v>
      </c>
      <c r="CE88" s="9">
        <v>2121</v>
      </c>
      <c r="CF88" s="9">
        <v>1590</v>
      </c>
      <c r="CG88" s="9">
        <v>5142</v>
      </c>
      <c r="CH88" s="9">
        <v>4473</v>
      </c>
      <c r="CI88" s="9">
        <v>4870</v>
      </c>
      <c r="CJ88" s="9">
        <v>2204</v>
      </c>
      <c r="CK88" s="9">
        <v>4335</v>
      </c>
      <c r="CL88" s="9">
        <v>2766</v>
      </c>
      <c r="CM88" s="9">
        <v>2268</v>
      </c>
      <c r="CN88" s="9">
        <v>2924</v>
      </c>
      <c r="CO88" s="9">
        <v>1229</v>
      </c>
      <c r="CP88" s="9">
        <v>3380</v>
      </c>
      <c r="CQ88" s="9">
        <v>5277</v>
      </c>
      <c r="CR88" s="9">
        <v>1738</v>
      </c>
      <c r="CS88" s="9">
        <v>2463</v>
      </c>
      <c r="CT88" s="9">
        <v>2963</v>
      </c>
      <c r="CU88" s="9">
        <v>2719</v>
      </c>
      <c r="CV88" s="9">
        <v>4226</v>
      </c>
      <c r="CW88" s="9">
        <v>3334</v>
      </c>
      <c r="CX88" s="9">
        <v>3141</v>
      </c>
      <c r="CY88" s="9">
        <v>2735</v>
      </c>
    </row>
    <row r="89" spans="1:103" x14ac:dyDescent="0.25">
      <c r="A89" s="12" t="s">
        <v>88</v>
      </c>
      <c r="B89" s="9">
        <v>171110</v>
      </c>
      <c r="C89" s="9">
        <v>34447</v>
      </c>
      <c r="D89" s="9">
        <v>31900</v>
      </c>
      <c r="E89" s="9">
        <v>10056</v>
      </c>
      <c r="F89" s="9">
        <v>33869</v>
      </c>
      <c r="G89" s="9">
        <v>16036</v>
      </c>
      <c r="H89" s="9">
        <v>9271</v>
      </c>
      <c r="I89" s="9">
        <v>6008</v>
      </c>
      <c r="J89" s="9">
        <v>1438</v>
      </c>
      <c r="K89" s="9">
        <v>4005</v>
      </c>
      <c r="L89" s="9">
        <v>3249</v>
      </c>
      <c r="M89" s="9">
        <v>2217</v>
      </c>
      <c r="N89" s="9">
        <v>2835</v>
      </c>
      <c r="O89" s="9">
        <v>5956</v>
      </c>
      <c r="P89" s="9">
        <v>3862</v>
      </c>
      <c r="Q89" s="9">
        <v>4184</v>
      </c>
      <c r="R89" s="9">
        <v>10870</v>
      </c>
      <c r="S89" s="9">
        <v>1763</v>
      </c>
      <c r="T89" s="9">
        <v>3431</v>
      </c>
      <c r="U89" s="9">
        <v>4241</v>
      </c>
      <c r="V89" s="9">
        <v>2273</v>
      </c>
      <c r="W89" s="9">
        <v>1064</v>
      </c>
      <c r="X89" s="9">
        <v>8696</v>
      </c>
      <c r="Y89" s="9">
        <v>1672</v>
      </c>
      <c r="Z89" s="9">
        <v>4155</v>
      </c>
      <c r="AA89" s="9">
        <v>3080</v>
      </c>
      <c r="AB89" s="9">
        <v>3062</v>
      </c>
      <c r="AC89" s="9">
        <v>5250</v>
      </c>
      <c r="AD89" s="9">
        <v>2141</v>
      </c>
      <c r="AE89" s="9">
        <v>11132</v>
      </c>
      <c r="AF89" s="9">
        <v>3663</v>
      </c>
      <c r="AG89" s="9">
        <v>2042</v>
      </c>
      <c r="AH89" s="9">
        <v>2863</v>
      </c>
      <c r="AI89" s="9">
        <v>2011</v>
      </c>
      <c r="AJ89" s="9">
        <v>2191</v>
      </c>
      <c r="AK89" s="9">
        <v>1049</v>
      </c>
      <c r="AL89" s="9">
        <v>2127</v>
      </c>
      <c r="AM89" s="9">
        <v>5677</v>
      </c>
      <c r="AN89" s="9">
        <v>3868</v>
      </c>
      <c r="AO89" s="9">
        <v>5219</v>
      </c>
      <c r="AP89" s="9">
        <v>1778</v>
      </c>
      <c r="AQ89" s="9">
        <v>1925</v>
      </c>
      <c r="AR89" s="9">
        <v>872</v>
      </c>
      <c r="AS89" s="9">
        <v>3456</v>
      </c>
      <c r="AT89" s="9">
        <v>3102</v>
      </c>
      <c r="AU89" s="9">
        <v>1710</v>
      </c>
      <c r="AV89" s="9">
        <v>3047</v>
      </c>
      <c r="AW89" s="9">
        <v>1988</v>
      </c>
      <c r="AX89" s="9">
        <v>2585</v>
      </c>
      <c r="AY89" s="9">
        <v>2775</v>
      </c>
      <c r="AZ89" s="9">
        <v>2127</v>
      </c>
      <c r="BA89" s="9">
        <v>2309</v>
      </c>
      <c r="BB89" s="9">
        <v>2108</v>
      </c>
      <c r="BC89" s="9">
        <v>5361</v>
      </c>
      <c r="BD89" s="9">
        <v>4361</v>
      </c>
      <c r="BE89" s="9">
        <v>2488</v>
      </c>
      <c r="BF89" s="9">
        <v>4617</v>
      </c>
      <c r="BG89" s="9">
        <v>5466</v>
      </c>
      <c r="BH89" s="9">
        <v>4619</v>
      </c>
      <c r="BI89" s="9">
        <v>4810</v>
      </c>
      <c r="BJ89" s="9">
        <v>6181</v>
      </c>
      <c r="BK89" s="9">
        <v>1530</v>
      </c>
      <c r="BL89" s="9">
        <v>2179</v>
      </c>
      <c r="BM89" s="9">
        <v>1720</v>
      </c>
      <c r="BN89" s="9">
        <v>6652</v>
      </c>
      <c r="BO89" s="9">
        <v>1911</v>
      </c>
      <c r="BP89" s="9">
        <v>3509</v>
      </c>
      <c r="BQ89" s="9">
        <v>1846</v>
      </c>
      <c r="BR89" s="9">
        <v>1336</v>
      </c>
      <c r="BS89" s="9">
        <v>2721</v>
      </c>
      <c r="BT89" s="9">
        <v>5390</v>
      </c>
      <c r="BU89" s="9">
        <v>6305</v>
      </c>
      <c r="BV89" s="9">
        <v>948</v>
      </c>
      <c r="BW89" s="9">
        <v>3186</v>
      </c>
      <c r="BX89" s="9">
        <v>1767</v>
      </c>
      <c r="BY89" s="9">
        <v>3446</v>
      </c>
      <c r="BZ89" s="9">
        <v>967</v>
      </c>
      <c r="CA89" s="9">
        <v>2899</v>
      </c>
      <c r="CB89" s="9">
        <v>2514</v>
      </c>
      <c r="CC89" s="9">
        <v>2333</v>
      </c>
      <c r="CD89" s="9">
        <v>5764</v>
      </c>
      <c r="CE89" s="9">
        <v>2121</v>
      </c>
      <c r="CF89" s="9">
        <v>1590</v>
      </c>
      <c r="CG89" s="9">
        <v>5142</v>
      </c>
      <c r="CH89" s="9">
        <v>4473</v>
      </c>
      <c r="CI89" s="9">
        <v>4870</v>
      </c>
      <c r="CJ89" s="9">
        <v>2204</v>
      </c>
      <c r="CK89" s="9">
        <v>4335</v>
      </c>
      <c r="CL89" s="9">
        <v>2766</v>
      </c>
      <c r="CM89" s="9">
        <v>2268</v>
      </c>
      <c r="CN89" s="9">
        <v>2924</v>
      </c>
      <c r="CO89" s="9">
        <v>1229</v>
      </c>
      <c r="CP89" s="9">
        <v>3380</v>
      </c>
      <c r="CQ89" s="9">
        <v>5277</v>
      </c>
      <c r="CR89" s="9">
        <v>1738</v>
      </c>
      <c r="CS89" s="9">
        <v>2463</v>
      </c>
      <c r="CT89" s="9">
        <v>2963</v>
      </c>
      <c r="CU89" s="9">
        <v>2719</v>
      </c>
      <c r="CV89" s="9">
        <v>4226</v>
      </c>
      <c r="CW89" s="9">
        <v>3334</v>
      </c>
      <c r="CX89" s="9">
        <v>3141</v>
      </c>
      <c r="CY89" s="9">
        <v>2735</v>
      </c>
    </row>
    <row r="90" spans="1:103" x14ac:dyDescent="0.25">
      <c r="A90" s="12" t="s">
        <v>89</v>
      </c>
      <c r="B90" s="9">
        <v>171110</v>
      </c>
      <c r="C90" s="9">
        <v>34447</v>
      </c>
      <c r="D90" s="9">
        <v>31900</v>
      </c>
      <c r="E90" s="9">
        <v>10056</v>
      </c>
      <c r="F90" s="9">
        <v>33869</v>
      </c>
      <c r="G90" s="9">
        <v>16036</v>
      </c>
      <c r="H90" s="9">
        <v>9271</v>
      </c>
      <c r="I90" s="9">
        <v>6008</v>
      </c>
      <c r="J90" s="9">
        <v>1438</v>
      </c>
      <c r="K90" s="9">
        <v>4005</v>
      </c>
      <c r="L90" s="9">
        <v>3249</v>
      </c>
      <c r="M90" s="9">
        <v>2217</v>
      </c>
      <c r="N90" s="9">
        <v>2835</v>
      </c>
      <c r="O90" s="9">
        <v>5956</v>
      </c>
      <c r="P90" s="9">
        <v>3862</v>
      </c>
      <c r="Q90" s="9">
        <v>4184</v>
      </c>
      <c r="R90" s="9">
        <v>10870</v>
      </c>
      <c r="S90" s="9">
        <v>1763</v>
      </c>
      <c r="T90" s="9">
        <v>3431</v>
      </c>
      <c r="U90" s="9">
        <v>4241</v>
      </c>
      <c r="V90" s="9">
        <v>2273</v>
      </c>
      <c r="W90" s="9">
        <v>1064</v>
      </c>
      <c r="X90" s="9">
        <v>8696</v>
      </c>
      <c r="Y90" s="9">
        <v>1672</v>
      </c>
      <c r="Z90" s="9">
        <v>4155</v>
      </c>
      <c r="AA90" s="9">
        <v>3080</v>
      </c>
      <c r="AB90" s="9">
        <v>3062</v>
      </c>
      <c r="AC90" s="9">
        <v>5250</v>
      </c>
      <c r="AD90" s="9">
        <v>2141</v>
      </c>
      <c r="AE90" s="9">
        <v>11132</v>
      </c>
      <c r="AF90" s="9">
        <v>3663</v>
      </c>
      <c r="AG90" s="9">
        <v>2042</v>
      </c>
      <c r="AH90" s="9">
        <v>2863</v>
      </c>
      <c r="AI90" s="9">
        <v>2011</v>
      </c>
      <c r="AJ90" s="9">
        <v>2191</v>
      </c>
      <c r="AK90" s="9">
        <v>1049</v>
      </c>
      <c r="AL90" s="9">
        <v>2127</v>
      </c>
      <c r="AM90" s="9">
        <v>5677</v>
      </c>
      <c r="AN90" s="9">
        <v>3868</v>
      </c>
      <c r="AO90" s="9">
        <v>5219</v>
      </c>
      <c r="AP90" s="9">
        <v>1778</v>
      </c>
      <c r="AQ90" s="9">
        <v>1925</v>
      </c>
      <c r="AR90" s="9">
        <v>872</v>
      </c>
      <c r="AS90" s="9">
        <v>3456</v>
      </c>
      <c r="AT90" s="9">
        <v>3102</v>
      </c>
      <c r="AU90" s="9">
        <v>1710</v>
      </c>
      <c r="AV90" s="9">
        <v>3047</v>
      </c>
      <c r="AW90" s="9">
        <v>1988</v>
      </c>
      <c r="AX90" s="9">
        <v>2585</v>
      </c>
      <c r="AY90" s="9">
        <v>2775</v>
      </c>
      <c r="AZ90" s="9">
        <v>2127</v>
      </c>
      <c r="BA90" s="9">
        <v>2309</v>
      </c>
      <c r="BB90" s="9">
        <v>2108</v>
      </c>
      <c r="BC90" s="9">
        <v>5361</v>
      </c>
      <c r="BD90" s="9">
        <v>4361</v>
      </c>
      <c r="BE90" s="9">
        <v>2488</v>
      </c>
      <c r="BF90" s="9">
        <v>4617</v>
      </c>
      <c r="BG90" s="9">
        <v>5466</v>
      </c>
      <c r="BH90" s="9">
        <v>4619</v>
      </c>
      <c r="BI90" s="9">
        <v>4810</v>
      </c>
      <c r="BJ90" s="9">
        <v>6181</v>
      </c>
      <c r="BK90" s="9">
        <v>1530</v>
      </c>
      <c r="BL90" s="9">
        <v>2179</v>
      </c>
      <c r="BM90" s="9">
        <v>1720</v>
      </c>
      <c r="BN90" s="9">
        <v>6652</v>
      </c>
      <c r="BO90" s="9">
        <v>1911</v>
      </c>
      <c r="BP90" s="9">
        <v>3509</v>
      </c>
      <c r="BQ90" s="9">
        <v>1846</v>
      </c>
      <c r="BR90" s="9">
        <v>1336</v>
      </c>
      <c r="BS90" s="9">
        <v>2721</v>
      </c>
      <c r="BT90" s="9">
        <v>5390</v>
      </c>
      <c r="BU90" s="9">
        <v>6305</v>
      </c>
      <c r="BV90" s="9">
        <v>948</v>
      </c>
      <c r="BW90" s="9">
        <v>3186</v>
      </c>
      <c r="BX90" s="9">
        <v>1767</v>
      </c>
      <c r="BY90" s="9">
        <v>3446</v>
      </c>
      <c r="BZ90" s="9">
        <v>967</v>
      </c>
      <c r="CA90" s="9">
        <v>2899</v>
      </c>
      <c r="CB90" s="9">
        <v>2514</v>
      </c>
      <c r="CC90" s="9">
        <v>2333</v>
      </c>
      <c r="CD90" s="9">
        <v>5764</v>
      </c>
      <c r="CE90" s="9">
        <v>2121</v>
      </c>
      <c r="CF90" s="9">
        <v>1590</v>
      </c>
      <c r="CG90" s="9">
        <v>5142</v>
      </c>
      <c r="CH90" s="9">
        <v>4473</v>
      </c>
      <c r="CI90" s="9">
        <v>4870</v>
      </c>
      <c r="CJ90" s="9">
        <v>2204</v>
      </c>
      <c r="CK90" s="9">
        <v>4335</v>
      </c>
      <c r="CL90" s="9">
        <v>2766</v>
      </c>
      <c r="CM90" s="9">
        <v>2268</v>
      </c>
      <c r="CN90" s="9">
        <v>2924</v>
      </c>
      <c r="CO90" s="9">
        <v>1229</v>
      </c>
      <c r="CP90" s="9">
        <v>3380</v>
      </c>
      <c r="CQ90" s="9">
        <v>5277</v>
      </c>
      <c r="CR90" s="9">
        <v>1738</v>
      </c>
      <c r="CS90" s="9">
        <v>2463</v>
      </c>
      <c r="CT90" s="9">
        <v>2963</v>
      </c>
      <c r="CU90" s="9">
        <v>2719</v>
      </c>
      <c r="CV90" s="9">
        <v>4226</v>
      </c>
      <c r="CW90" s="9">
        <v>3334</v>
      </c>
      <c r="CX90" s="9">
        <v>3141</v>
      </c>
      <c r="CY90" s="9">
        <v>2735</v>
      </c>
    </row>
    <row r="91" spans="1:103" x14ac:dyDescent="0.25">
      <c r="A91" s="12" t="s">
        <v>90</v>
      </c>
      <c r="B91" s="9">
        <v>171110</v>
      </c>
      <c r="C91" s="9">
        <v>34447</v>
      </c>
      <c r="D91" s="9">
        <v>31900</v>
      </c>
      <c r="E91" s="9">
        <v>10056</v>
      </c>
      <c r="F91" s="9">
        <v>33869</v>
      </c>
      <c r="G91" s="9">
        <v>16036</v>
      </c>
      <c r="H91" s="9">
        <v>9271</v>
      </c>
      <c r="I91" s="9">
        <v>6008</v>
      </c>
      <c r="J91" s="9">
        <v>1438</v>
      </c>
      <c r="K91" s="9">
        <v>4005</v>
      </c>
      <c r="L91" s="9">
        <v>3249</v>
      </c>
      <c r="M91" s="9">
        <v>2217</v>
      </c>
      <c r="N91" s="9">
        <v>2835</v>
      </c>
      <c r="O91" s="9">
        <v>5956</v>
      </c>
      <c r="P91" s="9">
        <v>3862</v>
      </c>
      <c r="Q91" s="9">
        <v>4184</v>
      </c>
      <c r="R91" s="9">
        <v>10870</v>
      </c>
      <c r="S91" s="9">
        <v>1763</v>
      </c>
      <c r="T91" s="9">
        <v>3431</v>
      </c>
      <c r="U91" s="9">
        <v>4241</v>
      </c>
      <c r="V91" s="9">
        <v>2273</v>
      </c>
      <c r="W91" s="9">
        <v>1064</v>
      </c>
      <c r="X91" s="9">
        <v>8696</v>
      </c>
      <c r="Y91" s="9">
        <v>1672</v>
      </c>
      <c r="Z91" s="9">
        <v>4155</v>
      </c>
      <c r="AA91" s="9">
        <v>3080</v>
      </c>
      <c r="AB91" s="9">
        <v>3062</v>
      </c>
      <c r="AC91" s="9">
        <v>5250</v>
      </c>
      <c r="AD91" s="9">
        <v>2141</v>
      </c>
      <c r="AE91" s="9">
        <v>11132</v>
      </c>
      <c r="AF91" s="9">
        <v>3663</v>
      </c>
      <c r="AG91" s="9">
        <v>2042</v>
      </c>
      <c r="AH91" s="9">
        <v>2863</v>
      </c>
      <c r="AI91" s="9">
        <v>2011</v>
      </c>
      <c r="AJ91" s="9">
        <v>2191</v>
      </c>
      <c r="AK91" s="9">
        <v>1049</v>
      </c>
      <c r="AL91" s="9">
        <v>2127</v>
      </c>
      <c r="AM91" s="9">
        <v>5677</v>
      </c>
      <c r="AN91" s="9">
        <v>3868</v>
      </c>
      <c r="AO91" s="9">
        <v>5219</v>
      </c>
      <c r="AP91" s="9">
        <v>1778</v>
      </c>
      <c r="AQ91" s="9">
        <v>1925</v>
      </c>
      <c r="AR91" s="9">
        <v>872</v>
      </c>
      <c r="AS91" s="9">
        <v>3456</v>
      </c>
      <c r="AT91" s="9">
        <v>3102</v>
      </c>
      <c r="AU91" s="9">
        <v>1710</v>
      </c>
      <c r="AV91" s="9">
        <v>3047</v>
      </c>
      <c r="AW91" s="9">
        <v>1988</v>
      </c>
      <c r="AX91" s="9">
        <v>2585</v>
      </c>
      <c r="AY91" s="9">
        <v>2775</v>
      </c>
      <c r="AZ91" s="9">
        <v>2127</v>
      </c>
      <c r="BA91" s="9">
        <v>2309</v>
      </c>
      <c r="BB91" s="9">
        <v>2108</v>
      </c>
      <c r="BC91" s="9">
        <v>5361</v>
      </c>
      <c r="BD91" s="9">
        <v>4361</v>
      </c>
      <c r="BE91" s="9">
        <v>2488</v>
      </c>
      <c r="BF91" s="9">
        <v>4617</v>
      </c>
      <c r="BG91" s="9">
        <v>5466</v>
      </c>
      <c r="BH91" s="9">
        <v>4619</v>
      </c>
      <c r="BI91" s="9">
        <v>4810</v>
      </c>
      <c r="BJ91" s="9">
        <v>6181</v>
      </c>
      <c r="BK91" s="9">
        <v>1530</v>
      </c>
      <c r="BL91" s="9">
        <v>2179</v>
      </c>
      <c r="BM91" s="9">
        <v>1720</v>
      </c>
      <c r="BN91" s="9">
        <v>6652</v>
      </c>
      <c r="BO91" s="9">
        <v>1911</v>
      </c>
      <c r="BP91" s="9">
        <v>3509</v>
      </c>
      <c r="BQ91" s="9">
        <v>1846</v>
      </c>
      <c r="BR91" s="9">
        <v>1336</v>
      </c>
      <c r="BS91" s="9">
        <v>2721</v>
      </c>
      <c r="BT91" s="9">
        <v>5390</v>
      </c>
      <c r="BU91" s="9">
        <v>6305</v>
      </c>
      <c r="BV91" s="9">
        <v>948</v>
      </c>
      <c r="BW91" s="9">
        <v>3186</v>
      </c>
      <c r="BX91" s="9">
        <v>1767</v>
      </c>
      <c r="BY91" s="9">
        <v>3446</v>
      </c>
      <c r="BZ91" s="9">
        <v>967</v>
      </c>
      <c r="CA91" s="9">
        <v>2899</v>
      </c>
      <c r="CB91" s="9">
        <v>2514</v>
      </c>
      <c r="CC91" s="9">
        <v>2333</v>
      </c>
      <c r="CD91" s="9">
        <v>5764</v>
      </c>
      <c r="CE91" s="9">
        <v>2121</v>
      </c>
      <c r="CF91" s="9">
        <v>1590</v>
      </c>
      <c r="CG91" s="9">
        <v>5142</v>
      </c>
      <c r="CH91" s="9">
        <v>4473</v>
      </c>
      <c r="CI91" s="9">
        <v>4870</v>
      </c>
      <c r="CJ91" s="9">
        <v>2204</v>
      </c>
      <c r="CK91" s="9">
        <v>4335</v>
      </c>
      <c r="CL91" s="9">
        <v>2766</v>
      </c>
      <c r="CM91" s="9">
        <v>2268</v>
      </c>
      <c r="CN91" s="9">
        <v>2924</v>
      </c>
      <c r="CO91" s="9">
        <v>1229</v>
      </c>
      <c r="CP91" s="9">
        <v>3380</v>
      </c>
      <c r="CQ91" s="9">
        <v>5277</v>
      </c>
      <c r="CR91" s="9">
        <v>1738</v>
      </c>
      <c r="CS91" s="9">
        <v>2463</v>
      </c>
      <c r="CT91" s="9">
        <v>2963</v>
      </c>
      <c r="CU91" s="9">
        <v>2719</v>
      </c>
      <c r="CV91" s="9">
        <v>4226</v>
      </c>
      <c r="CW91" s="9">
        <v>3334</v>
      </c>
      <c r="CX91" s="9">
        <v>3141</v>
      </c>
      <c r="CY91" s="9">
        <v>2735</v>
      </c>
    </row>
    <row r="92" spans="1:103" x14ac:dyDescent="0.25">
      <c r="A92" s="12" t="s">
        <v>91</v>
      </c>
      <c r="B92" s="9">
        <v>171110</v>
      </c>
      <c r="C92" s="9">
        <v>34447</v>
      </c>
      <c r="D92" s="9">
        <v>31900</v>
      </c>
      <c r="E92" s="9">
        <v>10056</v>
      </c>
      <c r="F92" s="9">
        <v>33869</v>
      </c>
      <c r="G92" s="9">
        <v>16036</v>
      </c>
      <c r="H92" s="9">
        <v>9271</v>
      </c>
      <c r="I92" s="9">
        <v>6008</v>
      </c>
      <c r="J92" s="9">
        <v>1438</v>
      </c>
      <c r="K92" s="9">
        <v>4005</v>
      </c>
      <c r="L92" s="9">
        <v>3249</v>
      </c>
      <c r="M92" s="9">
        <v>2217</v>
      </c>
      <c r="N92" s="9">
        <v>2835</v>
      </c>
      <c r="O92" s="9">
        <v>5956</v>
      </c>
      <c r="P92" s="9">
        <v>3862</v>
      </c>
      <c r="Q92" s="9">
        <v>4184</v>
      </c>
      <c r="R92" s="9">
        <v>10870</v>
      </c>
      <c r="S92" s="9">
        <v>1763</v>
      </c>
      <c r="T92" s="9">
        <v>3431</v>
      </c>
      <c r="U92" s="9">
        <v>4241</v>
      </c>
      <c r="V92" s="9">
        <v>2273</v>
      </c>
      <c r="W92" s="9">
        <v>1064</v>
      </c>
      <c r="X92" s="9">
        <v>8696</v>
      </c>
      <c r="Y92" s="9">
        <v>1672</v>
      </c>
      <c r="Z92" s="9">
        <v>4155</v>
      </c>
      <c r="AA92" s="9">
        <v>3080</v>
      </c>
      <c r="AB92" s="9">
        <v>3062</v>
      </c>
      <c r="AC92" s="9">
        <v>5250</v>
      </c>
      <c r="AD92" s="9">
        <v>2141</v>
      </c>
      <c r="AE92" s="9">
        <v>11132</v>
      </c>
      <c r="AF92" s="9">
        <v>3663</v>
      </c>
      <c r="AG92" s="9">
        <v>2042</v>
      </c>
      <c r="AH92" s="9">
        <v>2863</v>
      </c>
      <c r="AI92" s="9">
        <v>2011</v>
      </c>
      <c r="AJ92" s="9">
        <v>2191</v>
      </c>
      <c r="AK92" s="9">
        <v>1049</v>
      </c>
      <c r="AL92" s="9">
        <v>2127</v>
      </c>
      <c r="AM92" s="9">
        <v>5677</v>
      </c>
      <c r="AN92" s="9">
        <v>3868</v>
      </c>
      <c r="AO92" s="9">
        <v>5219</v>
      </c>
      <c r="AP92" s="9">
        <v>1778</v>
      </c>
      <c r="AQ92" s="9">
        <v>1925</v>
      </c>
      <c r="AR92" s="9">
        <v>872</v>
      </c>
      <c r="AS92" s="9">
        <v>3456</v>
      </c>
      <c r="AT92" s="9">
        <v>3102</v>
      </c>
      <c r="AU92" s="9">
        <v>1710</v>
      </c>
      <c r="AV92" s="9">
        <v>3047</v>
      </c>
      <c r="AW92" s="9">
        <v>1988</v>
      </c>
      <c r="AX92" s="9">
        <v>2585</v>
      </c>
      <c r="AY92" s="9">
        <v>2775</v>
      </c>
      <c r="AZ92" s="9">
        <v>2127</v>
      </c>
      <c r="BA92" s="9">
        <v>2309</v>
      </c>
      <c r="BB92" s="9">
        <v>2108</v>
      </c>
      <c r="BC92" s="9">
        <v>5361</v>
      </c>
      <c r="BD92" s="9">
        <v>4361</v>
      </c>
      <c r="BE92" s="9">
        <v>2488</v>
      </c>
      <c r="BF92" s="9">
        <v>4617</v>
      </c>
      <c r="BG92" s="9">
        <v>5466</v>
      </c>
      <c r="BH92" s="9">
        <v>4619</v>
      </c>
      <c r="BI92" s="9">
        <v>4810</v>
      </c>
      <c r="BJ92" s="9">
        <v>6181</v>
      </c>
      <c r="BK92" s="9">
        <v>1530</v>
      </c>
      <c r="BL92" s="9">
        <v>2179</v>
      </c>
      <c r="BM92" s="9">
        <v>1720</v>
      </c>
      <c r="BN92" s="9">
        <v>6652</v>
      </c>
      <c r="BO92" s="9">
        <v>1911</v>
      </c>
      <c r="BP92" s="9">
        <v>3509</v>
      </c>
      <c r="BQ92" s="9">
        <v>1846</v>
      </c>
      <c r="BR92" s="9">
        <v>1336</v>
      </c>
      <c r="BS92" s="9">
        <v>2721</v>
      </c>
      <c r="BT92" s="9">
        <v>5390</v>
      </c>
      <c r="BU92" s="9">
        <v>6305</v>
      </c>
      <c r="BV92" s="9">
        <v>948</v>
      </c>
      <c r="BW92" s="9">
        <v>3186</v>
      </c>
      <c r="BX92" s="9">
        <v>1767</v>
      </c>
      <c r="BY92" s="9">
        <v>3446</v>
      </c>
      <c r="BZ92" s="9">
        <v>967</v>
      </c>
      <c r="CA92" s="9">
        <v>2899</v>
      </c>
      <c r="CB92" s="9">
        <v>2514</v>
      </c>
      <c r="CC92" s="9">
        <v>2333</v>
      </c>
      <c r="CD92" s="9">
        <v>5764</v>
      </c>
      <c r="CE92" s="9">
        <v>2121</v>
      </c>
      <c r="CF92" s="9">
        <v>1590</v>
      </c>
      <c r="CG92" s="9">
        <v>5142</v>
      </c>
      <c r="CH92" s="9">
        <v>4473</v>
      </c>
      <c r="CI92" s="9">
        <v>4870</v>
      </c>
      <c r="CJ92" s="9">
        <v>2204</v>
      </c>
      <c r="CK92" s="9">
        <v>4335</v>
      </c>
      <c r="CL92" s="9">
        <v>2766</v>
      </c>
      <c r="CM92" s="9">
        <v>2268</v>
      </c>
      <c r="CN92" s="9">
        <v>2924</v>
      </c>
      <c r="CO92" s="9">
        <v>1229</v>
      </c>
      <c r="CP92" s="9">
        <v>3380</v>
      </c>
      <c r="CQ92" s="9">
        <v>5277</v>
      </c>
      <c r="CR92" s="9">
        <v>1738</v>
      </c>
      <c r="CS92" s="9">
        <v>2463</v>
      </c>
      <c r="CT92" s="9">
        <v>2963</v>
      </c>
      <c r="CU92" s="9">
        <v>2719</v>
      </c>
      <c r="CV92" s="9">
        <v>4226</v>
      </c>
      <c r="CW92" s="9">
        <v>3334</v>
      </c>
      <c r="CX92" s="9">
        <v>3141</v>
      </c>
      <c r="CY92" s="9">
        <v>2735</v>
      </c>
    </row>
    <row r="93" spans="1:103" x14ac:dyDescent="0.25">
      <c r="A93" s="12" t="s">
        <v>92</v>
      </c>
      <c r="B93" s="9">
        <v>171110</v>
      </c>
      <c r="C93" s="9">
        <v>34447</v>
      </c>
      <c r="D93" s="9">
        <v>31900</v>
      </c>
      <c r="E93" s="9">
        <v>10056</v>
      </c>
      <c r="F93" s="9">
        <v>33869</v>
      </c>
      <c r="G93" s="9">
        <v>16036</v>
      </c>
      <c r="H93" s="9">
        <v>9271</v>
      </c>
      <c r="I93" s="9">
        <v>6008</v>
      </c>
      <c r="J93" s="9">
        <v>1438</v>
      </c>
      <c r="K93" s="9">
        <v>4005</v>
      </c>
      <c r="L93" s="9">
        <v>3249</v>
      </c>
      <c r="M93" s="9">
        <v>2217</v>
      </c>
      <c r="N93" s="9">
        <v>2835</v>
      </c>
      <c r="O93" s="9">
        <v>5956</v>
      </c>
      <c r="P93" s="9">
        <v>3862</v>
      </c>
      <c r="Q93" s="9">
        <v>4184</v>
      </c>
      <c r="R93" s="9">
        <v>10870</v>
      </c>
      <c r="S93" s="9">
        <v>1763</v>
      </c>
      <c r="T93" s="9">
        <v>3431</v>
      </c>
      <c r="U93" s="9">
        <v>4241</v>
      </c>
      <c r="V93" s="9">
        <v>2273</v>
      </c>
      <c r="W93" s="9">
        <v>1064</v>
      </c>
      <c r="X93" s="9">
        <v>8696</v>
      </c>
      <c r="Y93" s="9">
        <v>1672</v>
      </c>
      <c r="Z93" s="9">
        <v>4155</v>
      </c>
      <c r="AA93" s="9">
        <v>3080</v>
      </c>
      <c r="AB93" s="9">
        <v>3062</v>
      </c>
      <c r="AC93" s="9">
        <v>5250</v>
      </c>
      <c r="AD93" s="9">
        <v>2141</v>
      </c>
      <c r="AE93" s="9">
        <v>11132</v>
      </c>
      <c r="AF93" s="9">
        <v>3663</v>
      </c>
      <c r="AG93" s="9">
        <v>2042</v>
      </c>
      <c r="AH93" s="9">
        <v>2863</v>
      </c>
      <c r="AI93" s="9">
        <v>2011</v>
      </c>
      <c r="AJ93" s="9">
        <v>2191</v>
      </c>
      <c r="AK93" s="9">
        <v>1049</v>
      </c>
      <c r="AL93" s="9">
        <v>2127</v>
      </c>
      <c r="AM93" s="9">
        <v>5677</v>
      </c>
      <c r="AN93" s="9">
        <v>3868</v>
      </c>
      <c r="AO93" s="9">
        <v>5219</v>
      </c>
      <c r="AP93" s="9">
        <v>1778</v>
      </c>
      <c r="AQ93" s="9">
        <v>1925</v>
      </c>
      <c r="AR93" s="9">
        <v>872</v>
      </c>
      <c r="AS93" s="9">
        <v>3456</v>
      </c>
      <c r="AT93" s="9">
        <v>3102</v>
      </c>
      <c r="AU93" s="9">
        <v>1710</v>
      </c>
      <c r="AV93" s="9">
        <v>3047</v>
      </c>
      <c r="AW93" s="9">
        <v>1988</v>
      </c>
      <c r="AX93" s="9">
        <v>2585</v>
      </c>
      <c r="AY93" s="9">
        <v>2775</v>
      </c>
      <c r="AZ93" s="9">
        <v>2127</v>
      </c>
      <c r="BA93" s="9">
        <v>2309</v>
      </c>
      <c r="BB93" s="9">
        <v>2108</v>
      </c>
      <c r="BC93" s="9">
        <v>5361</v>
      </c>
      <c r="BD93" s="9">
        <v>4361</v>
      </c>
      <c r="BE93" s="9">
        <v>2488</v>
      </c>
      <c r="BF93" s="9">
        <v>4617</v>
      </c>
      <c r="BG93" s="9">
        <v>5466</v>
      </c>
      <c r="BH93" s="9">
        <v>4619</v>
      </c>
      <c r="BI93" s="9">
        <v>4810</v>
      </c>
      <c r="BJ93" s="9">
        <v>6181</v>
      </c>
      <c r="BK93" s="9">
        <v>1530</v>
      </c>
      <c r="BL93" s="9">
        <v>2179</v>
      </c>
      <c r="BM93" s="9">
        <v>1720</v>
      </c>
      <c r="BN93" s="9">
        <v>6652</v>
      </c>
      <c r="BO93" s="9">
        <v>1911</v>
      </c>
      <c r="BP93" s="9">
        <v>3509</v>
      </c>
      <c r="BQ93" s="9">
        <v>1846</v>
      </c>
      <c r="BR93" s="9">
        <v>1336</v>
      </c>
      <c r="BS93" s="9">
        <v>2721</v>
      </c>
      <c r="BT93" s="9">
        <v>5390</v>
      </c>
      <c r="BU93" s="9">
        <v>6305</v>
      </c>
      <c r="BV93" s="9">
        <v>948</v>
      </c>
      <c r="BW93" s="9">
        <v>3186</v>
      </c>
      <c r="BX93" s="9">
        <v>1767</v>
      </c>
      <c r="BY93" s="9">
        <v>3446</v>
      </c>
      <c r="BZ93" s="9">
        <v>967</v>
      </c>
      <c r="CA93" s="9">
        <v>2899</v>
      </c>
      <c r="CB93" s="9">
        <v>2514</v>
      </c>
      <c r="CC93" s="9">
        <v>2333</v>
      </c>
      <c r="CD93" s="9">
        <v>5764</v>
      </c>
      <c r="CE93" s="9">
        <v>2121</v>
      </c>
      <c r="CF93" s="9">
        <v>1590</v>
      </c>
      <c r="CG93" s="9">
        <v>5142</v>
      </c>
      <c r="CH93" s="9">
        <v>4473</v>
      </c>
      <c r="CI93" s="9">
        <v>4870</v>
      </c>
      <c r="CJ93" s="9">
        <v>2204</v>
      </c>
      <c r="CK93" s="9">
        <v>4335</v>
      </c>
      <c r="CL93" s="9">
        <v>2766</v>
      </c>
      <c r="CM93" s="9">
        <v>2268</v>
      </c>
      <c r="CN93" s="9">
        <v>2924</v>
      </c>
      <c r="CO93" s="9">
        <v>1229</v>
      </c>
      <c r="CP93" s="9">
        <v>3380</v>
      </c>
      <c r="CQ93" s="9">
        <v>5277</v>
      </c>
      <c r="CR93" s="9">
        <v>1738</v>
      </c>
      <c r="CS93" s="9">
        <v>2463</v>
      </c>
      <c r="CT93" s="9">
        <v>2963</v>
      </c>
      <c r="CU93" s="9">
        <v>2719</v>
      </c>
      <c r="CV93" s="9">
        <v>4226</v>
      </c>
      <c r="CW93" s="9">
        <v>3334</v>
      </c>
      <c r="CX93" s="9">
        <v>3141</v>
      </c>
      <c r="CY93" s="9">
        <v>2735</v>
      </c>
    </row>
    <row r="94" spans="1:103" x14ac:dyDescent="0.25">
      <c r="A94" s="12" t="s">
        <v>93</v>
      </c>
      <c r="B94" s="9">
        <v>171110</v>
      </c>
      <c r="C94" s="9">
        <v>34447</v>
      </c>
      <c r="D94" s="9">
        <v>31900</v>
      </c>
      <c r="E94" s="9">
        <v>10056</v>
      </c>
      <c r="F94" s="9">
        <v>33869</v>
      </c>
      <c r="G94" s="9">
        <v>16036</v>
      </c>
      <c r="H94" s="9">
        <v>9271</v>
      </c>
      <c r="I94" s="9">
        <v>6008</v>
      </c>
      <c r="J94" s="9">
        <v>1438</v>
      </c>
      <c r="K94" s="9">
        <v>4005</v>
      </c>
      <c r="L94" s="9">
        <v>3249</v>
      </c>
      <c r="M94" s="9">
        <v>2217</v>
      </c>
      <c r="N94" s="9">
        <v>2835</v>
      </c>
      <c r="O94" s="9">
        <v>5956</v>
      </c>
      <c r="P94" s="9">
        <v>3862</v>
      </c>
      <c r="Q94" s="9">
        <v>4184</v>
      </c>
      <c r="R94" s="9">
        <v>10870</v>
      </c>
      <c r="S94" s="9">
        <v>1763</v>
      </c>
      <c r="T94" s="9">
        <v>3431</v>
      </c>
      <c r="U94" s="9">
        <v>4241</v>
      </c>
      <c r="V94" s="9">
        <v>2273</v>
      </c>
      <c r="W94" s="9">
        <v>1064</v>
      </c>
      <c r="X94" s="9">
        <v>8696</v>
      </c>
      <c r="Y94" s="9">
        <v>1672</v>
      </c>
      <c r="Z94" s="9">
        <v>4155</v>
      </c>
      <c r="AA94" s="9">
        <v>3080</v>
      </c>
      <c r="AB94" s="9">
        <v>3062</v>
      </c>
      <c r="AC94" s="9">
        <v>5250</v>
      </c>
      <c r="AD94" s="9">
        <v>2141</v>
      </c>
      <c r="AE94" s="9">
        <v>11132</v>
      </c>
      <c r="AF94" s="9">
        <v>3663</v>
      </c>
      <c r="AG94" s="9">
        <v>2042</v>
      </c>
      <c r="AH94" s="9">
        <v>2863</v>
      </c>
      <c r="AI94" s="9">
        <v>2011</v>
      </c>
      <c r="AJ94" s="9">
        <v>2191</v>
      </c>
      <c r="AK94" s="9">
        <v>1049</v>
      </c>
      <c r="AL94" s="9">
        <v>2127</v>
      </c>
      <c r="AM94" s="9">
        <v>5677</v>
      </c>
      <c r="AN94" s="9">
        <v>3868</v>
      </c>
      <c r="AO94" s="9">
        <v>5219</v>
      </c>
      <c r="AP94" s="9">
        <v>1778</v>
      </c>
      <c r="AQ94" s="9">
        <v>1925</v>
      </c>
      <c r="AR94" s="9">
        <v>872</v>
      </c>
      <c r="AS94" s="9">
        <v>3456</v>
      </c>
      <c r="AT94" s="9">
        <v>3102</v>
      </c>
      <c r="AU94" s="9">
        <v>1710</v>
      </c>
      <c r="AV94" s="9">
        <v>3047</v>
      </c>
      <c r="AW94" s="9">
        <v>1988</v>
      </c>
      <c r="AX94" s="9">
        <v>2585</v>
      </c>
      <c r="AY94" s="9">
        <v>2775</v>
      </c>
      <c r="AZ94" s="9">
        <v>2127</v>
      </c>
      <c r="BA94" s="9">
        <v>2309</v>
      </c>
      <c r="BB94" s="9">
        <v>2108</v>
      </c>
      <c r="BC94" s="9">
        <v>5361</v>
      </c>
      <c r="BD94" s="9">
        <v>4361</v>
      </c>
      <c r="BE94" s="9">
        <v>2488</v>
      </c>
      <c r="BF94" s="9">
        <v>4617</v>
      </c>
      <c r="BG94" s="9">
        <v>5466</v>
      </c>
      <c r="BH94" s="9">
        <v>4619</v>
      </c>
      <c r="BI94" s="9">
        <v>4810</v>
      </c>
      <c r="BJ94" s="9">
        <v>6181</v>
      </c>
      <c r="BK94" s="9">
        <v>1530</v>
      </c>
      <c r="BL94" s="9">
        <v>2179</v>
      </c>
      <c r="BM94" s="9">
        <v>1720</v>
      </c>
      <c r="BN94" s="9">
        <v>6652</v>
      </c>
      <c r="BO94" s="9">
        <v>1911</v>
      </c>
      <c r="BP94" s="9">
        <v>3509</v>
      </c>
      <c r="BQ94" s="9">
        <v>1846</v>
      </c>
      <c r="BR94" s="9">
        <v>1336</v>
      </c>
      <c r="BS94" s="9">
        <v>2721</v>
      </c>
      <c r="BT94" s="9">
        <v>5390</v>
      </c>
      <c r="BU94" s="9">
        <v>6305</v>
      </c>
      <c r="BV94" s="9">
        <v>948</v>
      </c>
      <c r="BW94" s="9">
        <v>3186</v>
      </c>
      <c r="BX94" s="9">
        <v>1767</v>
      </c>
      <c r="BY94" s="9">
        <v>3446</v>
      </c>
      <c r="BZ94" s="9">
        <v>967</v>
      </c>
      <c r="CA94" s="9">
        <v>2899</v>
      </c>
      <c r="CB94" s="9">
        <v>2514</v>
      </c>
      <c r="CC94" s="9">
        <v>2333</v>
      </c>
      <c r="CD94" s="9">
        <v>5764</v>
      </c>
      <c r="CE94" s="9">
        <v>2121</v>
      </c>
      <c r="CF94" s="9">
        <v>1590</v>
      </c>
      <c r="CG94" s="9">
        <v>5142</v>
      </c>
      <c r="CH94" s="9">
        <v>4473</v>
      </c>
      <c r="CI94" s="9">
        <v>4870</v>
      </c>
      <c r="CJ94" s="9">
        <v>2204</v>
      </c>
      <c r="CK94" s="9">
        <v>4335</v>
      </c>
      <c r="CL94" s="9">
        <v>2766</v>
      </c>
      <c r="CM94" s="9">
        <v>2268</v>
      </c>
      <c r="CN94" s="9">
        <v>2924</v>
      </c>
      <c r="CO94" s="9">
        <v>1229</v>
      </c>
      <c r="CP94" s="9">
        <v>3380</v>
      </c>
      <c r="CQ94" s="9">
        <v>5277</v>
      </c>
      <c r="CR94" s="9">
        <v>1738</v>
      </c>
      <c r="CS94" s="9">
        <v>2463</v>
      </c>
      <c r="CT94" s="9">
        <v>2963</v>
      </c>
      <c r="CU94" s="9">
        <v>2719</v>
      </c>
      <c r="CV94" s="9">
        <v>4226</v>
      </c>
      <c r="CW94" s="9">
        <v>3334</v>
      </c>
      <c r="CX94" s="9">
        <v>3141</v>
      </c>
      <c r="CY94" s="9">
        <v>2735</v>
      </c>
    </row>
    <row r="95" spans="1:103" x14ac:dyDescent="0.25">
      <c r="A95" s="12" t="s">
        <v>94</v>
      </c>
      <c r="B95" s="9">
        <v>171110</v>
      </c>
      <c r="C95" s="9">
        <v>34447</v>
      </c>
      <c r="D95" s="9">
        <v>31900</v>
      </c>
      <c r="E95" s="9">
        <v>10056</v>
      </c>
      <c r="F95" s="9">
        <v>33869</v>
      </c>
      <c r="G95" s="9">
        <v>16036</v>
      </c>
      <c r="H95" s="9">
        <v>9271</v>
      </c>
      <c r="I95" s="9">
        <v>6008</v>
      </c>
      <c r="J95" s="9">
        <v>1438</v>
      </c>
      <c r="K95" s="9">
        <v>4005</v>
      </c>
      <c r="L95" s="9">
        <v>3249</v>
      </c>
      <c r="M95" s="9">
        <v>2217</v>
      </c>
      <c r="N95" s="9">
        <v>2835</v>
      </c>
      <c r="O95" s="9">
        <v>5956</v>
      </c>
      <c r="P95" s="9">
        <v>3862</v>
      </c>
      <c r="Q95" s="9">
        <v>4184</v>
      </c>
      <c r="R95" s="9">
        <v>10870</v>
      </c>
      <c r="S95" s="9">
        <v>1763</v>
      </c>
      <c r="T95" s="9">
        <v>3431</v>
      </c>
      <c r="U95" s="9">
        <v>4241</v>
      </c>
      <c r="V95" s="9">
        <v>2273</v>
      </c>
      <c r="W95" s="9">
        <v>1064</v>
      </c>
      <c r="X95" s="9">
        <v>8696</v>
      </c>
      <c r="Y95" s="9">
        <v>1672</v>
      </c>
      <c r="Z95" s="9">
        <v>4155</v>
      </c>
      <c r="AA95" s="9">
        <v>3080</v>
      </c>
      <c r="AB95" s="9">
        <v>3062</v>
      </c>
      <c r="AC95" s="9">
        <v>5250</v>
      </c>
      <c r="AD95" s="9">
        <v>2141</v>
      </c>
      <c r="AE95" s="9">
        <v>11132</v>
      </c>
      <c r="AF95" s="9">
        <v>3663</v>
      </c>
      <c r="AG95" s="9">
        <v>2042</v>
      </c>
      <c r="AH95" s="9">
        <v>2863</v>
      </c>
      <c r="AI95" s="9">
        <v>2011</v>
      </c>
      <c r="AJ95" s="9">
        <v>2191</v>
      </c>
      <c r="AK95" s="9">
        <v>1049</v>
      </c>
      <c r="AL95" s="9">
        <v>2127</v>
      </c>
      <c r="AM95" s="9">
        <v>5677</v>
      </c>
      <c r="AN95" s="9">
        <v>3868</v>
      </c>
      <c r="AO95" s="9">
        <v>5219</v>
      </c>
      <c r="AP95" s="9">
        <v>1778</v>
      </c>
      <c r="AQ95" s="9">
        <v>1925</v>
      </c>
      <c r="AR95" s="9">
        <v>872</v>
      </c>
      <c r="AS95" s="9">
        <v>3456</v>
      </c>
      <c r="AT95" s="9">
        <v>3102</v>
      </c>
      <c r="AU95" s="9">
        <v>1710</v>
      </c>
      <c r="AV95" s="9">
        <v>3047</v>
      </c>
      <c r="AW95" s="9">
        <v>1988</v>
      </c>
      <c r="AX95" s="9">
        <v>2585</v>
      </c>
      <c r="AY95" s="9">
        <v>2775</v>
      </c>
      <c r="AZ95" s="9">
        <v>2127</v>
      </c>
      <c r="BA95" s="9">
        <v>2309</v>
      </c>
      <c r="BB95" s="9">
        <v>2108</v>
      </c>
      <c r="BC95" s="9">
        <v>5361</v>
      </c>
      <c r="BD95" s="9">
        <v>4361</v>
      </c>
      <c r="BE95" s="9">
        <v>2488</v>
      </c>
      <c r="BF95" s="9">
        <v>4617</v>
      </c>
      <c r="BG95" s="9">
        <v>5466</v>
      </c>
      <c r="BH95" s="9">
        <v>4619</v>
      </c>
      <c r="BI95" s="9">
        <v>4810</v>
      </c>
      <c r="BJ95" s="9">
        <v>6181</v>
      </c>
      <c r="BK95" s="9">
        <v>1530</v>
      </c>
      <c r="BL95" s="9">
        <v>2179</v>
      </c>
      <c r="BM95" s="9">
        <v>1720</v>
      </c>
      <c r="BN95" s="9">
        <v>6652</v>
      </c>
      <c r="BO95" s="9">
        <v>1911</v>
      </c>
      <c r="BP95" s="9">
        <v>3509</v>
      </c>
      <c r="BQ95" s="9">
        <v>1846</v>
      </c>
      <c r="BR95" s="9">
        <v>1336</v>
      </c>
      <c r="BS95" s="9">
        <v>2721</v>
      </c>
      <c r="BT95" s="9">
        <v>5390</v>
      </c>
      <c r="BU95" s="9">
        <v>6305</v>
      </c>
      <c r="BV95" s="9">
        <v>948</v>
      </c>
      <c r="BW95" s="9">
        <v>3186</v>
      </c>
      <c r="BX95" s="9">
        <v>1767</v>
      </c>
      <c r="BY95" s="9">
        <v>3446</v>
      </c>
      <c r="BZ95" s="9">
        <v>967</v>
      </c>
      <c r="CA95" s="9">
        <v>2899</v>
      </c>
      <c r="CB95" s="9">
        <v>2514</v>
      </c>
      <c r="CC95" s="9">
        <v>2333</v>
      </c>
      <c r="CD95" s="9">
        <v>5764</v>
      </c>
      <c r="CE95" s="9">
        <v>2121</v>
      </c>
      <c r="CF95" s="9">
        <v>1590</v>
      </c>
      <c r="CG95" s="9">
        <v>5142</v>
      </c>
      <c r="CH95" s="9">
        <v>4473</v>
      </c>
      <c r="CI95" s="9">
        <v>4870</v>
      </c>
      <c r="CJ95" s="9">
        <v>2204</v>
      </c>
      <c r="CK95" s="9">
        <v>4335</v>
      </c>
      <c r="CL95" s="9">
        <v>2766</v>
      </c>
      <c r="CM95" s="9">
        <v>2268</v>
      </c>
      <c r="CN95" s="9">
        <v>2924</v>
      </c>
      <c r="CO95" s="9">
        <v>1229</v>
      </c>
      <c r="CP95" s="9">
        <v>3380</v>
      </c>
      <c r="CQ95" s="9">
        <v>5277</v>
      </c>
      <c r="CR95" s="9">
        <v>1738</v>
      </c>
      <c r="CS95" s="9">
        <v>2463</v>
      </c>
      <c r="CT95" s="9">
        <v>2963</v>
      </c>
      <c r="CU95" s="9">
        <v>2719</v>
      </c>
      <c r="CV95" s="9">
        <v>4226</v>
      </c>
      <c r="CW95" s="9">
        <v>3334</v>
      </c>
      <c r="CX95" s="9">
        <v>3141</v>
      </c>
      <c r="CY95" s="9">
        <v>2735</v>
      </c>
    </row>
    <row r="96" spans="1:103" x14ac:dyDescent="0.25">
      <c r="A96" s="12" t="s">
        <v>95</v>
      </c>
      <c r="B96" s="9">
        <v>171110</v>
      </c>
      <c r="C96" s="9">
        <v>34447</v>
      </c>
      <c r="D96" s="9">
        <v>31900</v>
      </c>
      <c r="E96" s="9">
        <v>10056</v>
      </c>
      <c r="F96" s="9">
        <v>33869</v>
      </c>
      <c r="G96" s="9">
        <v>16036</v>
      </c>
      <c r="H96" s="9">
        <v>9271</v>
      </c>
      <c r="I96" s="9">
        <v>6008</v>
      </c>
      <c r="J96" s="9">
        <v>1438</v>
      </c>
      <c r="K96" s="9">
        <v>4005</v>
      </c>
      <c r="L96" s="9">
        <v>3249</v>
      </c>
      <c r="M96" s="9">
        <v>2217</v>
      </c>
      <c r="N96" s="9">
        <v>2835</v>
      </c>
      <c r="O96" s="9">
        <v>5956</v>
      </c>
      <c r="P96" s="9">
        <v>3862</v>
      </c>
      <c r="Q96" s="9">
        <v>4184</v>
      </c>
      <c r="R96" s="9">
        <v>10870</v>
      </c>
      <c r="S96" s="9">
        <v>1763</v>
      </c>
      <c r="T96" s="9">
        <v>3431</v>
      </c>
      <c r="U96" s="9">
        <v>4241</v>
      </c>
      <c r="V96" s="9">
        <v>2273</v>
      </c>
      <c r="W96" s="9">
        <v>1064</v>
      </c>
      <c r="X96" s="9">
        <v>8696</v>
      </c>
      <c r="Y96" s="9">
        <v>1672</v>
      </c>
      <c r="Z96" s="9">
        <v>4155</v>
      </c>
      <c r="AA96" s="9">
        <v>3080</v>
      </c>
      <c r="AB96" s="9">
        <v>3062</v>
      </c>
      <c r="AC96" s="9">
        <v>5250</v>
      </c>
      <c r="AD96" s="9">
        <v>2141</v>
      </c>
      <c r="AE96" s="9">
        <v>11132</v>
      </c>
      <c r="AF96" s="9">
        <v>3663</v>
      </c>
      <c r="AG96" s="9">
        <v>2042</v>
      </c>
      <c r="AH96" s="9">
        <v>2863</v>
      </c>
      <c r="AI96" s="9">
        <v>2011</v>
      </c>
      <c r="AJ96" s="9">
        <v>2191</v>
      </c>
      <c r="AK96" s="9">
        <v>1049</v>
      </c>
      <c r="AL96" s="9">
        <v>2127</v>
      </c>
      <c r="AM96" s="9">
        <v>5677</v>
      </c>
      <c r="AN96" s="9">
        <v>3868</v>
      </c>
      <c r="AO96" s="9">
        <v>5219</v>
      </c>
      <c r="AP96" s="9">
        <v>1778</v>
      </c>
      <c r="AQ96" s="9">
        <v>1925</v>
      </c>
      <c r="AR96" s="9">
        <v>872</v>
      </c>
      <c r="AS96" s="9">
        <v>3456</v>
      </c>
      <c r="AT96" s="9">
        <v>3102</v>
      </c>
      <c r="AU96" s="9">
        <v>1710</v>
      </c>
      <c r="AV96" s="9">
        <v>3047</v>
      </c>
      <c r="AW96" s="9">
        <v>1988</v>
      </c>
      <c r="AX96" s="9">
        <v>2585</v>
      </c>
      <c r="AY96" s="9">
        <v>2775</v>
      </c>
      <c r="AZ96" s="9">
        <v>2127</v>
      </c>
      <c r="BA96" s="9">
        <v>2309</v>
      </c>
      <c r="BB96" s="9">
        <v>2108</v>
      </c>
      <c r="BC96" s="9">
        <v>5361</v>
      </c>
      <c r="BD96" s="9">
        <v>4361</v>
      </c>
      <c r="BE96" s="9">
        <v>2488</v>
      </c>
      <c r="BF96" s="9">
        <v>4617</v>
      </c>
      <c r="BG96" s="9">
        <v>5466</v>
      </c>
      <c r="BH96" s="9">
        <v>4619</v>
      </c>
      <c r="BI96" s="9">
        <v>4810</v>
      </c>
      <c r="BJ96" s="9">
        <v>6181</v>
      </c>
      <c r="BK96" s="9">
        <v>1530</v>
      </c>
      <c r="BL96" s="9">
        <v>2179</v>
      </c>
      <c r="BM96" s="9">
        <v>1720</v>
      </c>
      <c r="BN96" s="9">
        <v>6652</v>
      </c>
      <c r="BO96" s="9">
        <v>1911</v>
      </c>
      <c r="BP96" s="9">
        <v>3509</v>
      </c>
      <c r="BQ96" s="9">
        <v>1846</v>
      </c>
      <c r="BR96" s="9">
        <v>1336</v>
      </c>
      <c r="BS96" s="9">
        <v>2721</v>
      </c>
      <c r="BT96" s="9">
        <v>5390</v>
      </c>
      <c r="BU96" s="9">
        <v>6305</v>
      </c>
      <c r="BV96" s="9">
        <v>948</v>
      </c>
      <c r="BW96" s="9">
        <v>3186</v>
      </c>
      <c r="BX96" s="9">
        <v>1767</v>
      </c>
      <c r="BY96" s="9">
        <v>3446</v>
      </c>
      <c r="BZ96" s="9">
        <v>967</v>
      </c>
      <c r="CA96" s="9">
        <v>2899</v>
      </c>
      <c r="CB96" s="9">
        <v>2514</v>
      </c>
      <c r="CC96" s="9">
        <v>2333</v>
      </c>
      <c r="CD96" s="9">
        <v>5764</v>
      </c>
      <c r="CE96" s="9">
        <v>2121</v>
      </c>
      <c r="CF96" s="9">
        <v>1590</v>
      </c>
      <c r="CG96" s="9">
        <v>5142</v>
      </c>
      <c r="CH96" s="9">
        <v>4473</v>
      </c>
      <c r="CI96" s="9">
        <v>4870</v>
      </c>
      <c r="CJ96" s="9">
        <v>2204</v>
      </c>
      <c r="CK96" s="9">
        <v>4335</v>
      </c>
      <c r="CL96" s="9">
        <v>2766</v>
      </c>
      <c r="CM96" s="9">
        <v>2268</v>
      </c>
      <c r="CN96" s="9">
        <v>2924</v>
      </c>
      <c r="CO96" s="9">
        <v>1229</v>
      </c>
      <c r="CP96" s="9">
        <v>3380</v>
      </c>
      <c r="CQ96" s="9">
        <v>5277</v>
      </c>
      <c r="CR96" s="9">
        <v>1738</v>
      </c>
      <c r="CS96" s="9">
        <v>2463</v>
      </c>
      <c r="CT96" s="9">
        <v>2963</v>
      </c>
      <c r="CU96" s="9">
        <v>2719</v>
      </c>
      <c r="CV96" s="9">
        <v>4226</v>
      </c>
      <c r="CW96" s="9">
        <v>3334</v>
      </c>
      <c r="CX96" s="9">
        <v>3141</v>
      </c>
      <c r="CY96" s="9">
        <v>2735</v>
      </c>
    </row>
    <row r="97" spans="1:103" x14ac:dyDescent="0.25">
      <c r="A97" s="12" t="s">
        <v>96</v>
      </c>
      <c r="B97" s="9">
        <v>171110</v>
      </c>
      <c r="C97" s="9">
        <v>34447</v>
      </c>
      <c r="D97" s="9">
        <v>31900</v>
      </c>
      <c r="E97" s="9">
        <v>10056</v>
      </c>
      <c r="F97" s="9">
        <v>33869</v>
      </c>
      <c r="G97" s="9">
        <v>16036</v>
      </c>
      <c r="H97" s="9">
        <v>9271</v>
      </c>
      <c r="I97" s="9">
        <v>6008</v>
      </c>
      <c r="J97" s="9">
        <v>1438</v>
      </c>
      <c r="K97" s="9">
        <v>4005</v>
      </c>
      <c r="L97" s="9">
        <v>3249</v>
      </c>
      <c r="M97" s="9">
        <v>2217</v>
      </c>
      <c r="N97" s="9">
        <v>2835</v>
      </c>
      <c r="O97" s="9">
        <v>5956</v>
      </c>
      <c r="P97" s="9">
        <v>3862</v>
      </c>
      <c r="Q97" s="9">
        <v>4184</v>
      </c>
      <c r="R97" s="9">
        <v>10870</v>
      </c>
      <c r="S97" s="9">
        <v>1763</v>
      </c>
      <c r="T97" s="9">
        <v>3431</v>
      </c>
      <c r="U97" s="9">
        <v>4241</v>
      </c>
      <c r="V97" s="9">
        <v>2273</v>
      </c>
      <c r="W97" s="9">
        <v>1064</v>
      </c>
      <c r="X97" s="9">
        <v>8696</v>
      </c>
      <c r="Y97" s="9">
        <v>1672</v>
      </c>
      <c r="Z97" s="9">
        <v>4155</v>
      </c>
      <c r="AA97" s="9">
        <v>3080</v>
      </c>
      <c r="AB97" s="9">
        <v>3062</v>
      </c>
      <c r="AC97" s="9">
        <v>5250</v>
      </c>
      <c r="AD97" s="9">
        <v>2141</v>
      </c>
      <c r="AE97" s="9">
        <v>11132</v>
      </c>
      <c r="AF97" s="9">
        <v>3663</v>
      </c>
      <c r="AG97" s="9">
        <v>2042</v>
      </c>
      <c r="AH97" s="9">
        <v>2863</v>
      </c>
      <c r="AI97" s="9">
        <v>2011</v>
      </c>
      <c r="AJ97" s="9">
        <v>2191</v>
      </c>
      <c r="AK97" s="9">
        <v>1049</v>
      </c>
      <c r="AL97" s="9">
        <v>2127</v>
      </c>
      <c r="AM97" s="9">
        <v>5677</v>
      </c>
      <c r="AN97" s="9">
        <v>3868</v>
      </c>
      <c r="AO97" s="9">
        <v>5219</v>
      </c>
      <c r="AP97" s="9">
        <v>1778</v>
      </c>
      <c r="AQ97" s="9">
        <v>1925</v>
      </c>
      <c r="AR97" s="9">
        <v>872</v>
      </c>
      <c r="AS97" s="9">
        <v>3456</v>
      </c>
      <c r="AT97" s="9">
        <v>3102</v>
      </c>
      <c r="AU97" s="9">
        <v>1710</v>
      </c>
      <c r="AV97" s="9">
        <v>3047</v>
      </c>
      <c r="AW97" s="9">
        <v>1988</v>
      </c>
      <c r="AX97" s="9">
        <v>2585</v>
      </c>
      <c r="AY97" s="9">
        <v>2775</v>
      </c>
      <c r="AZ97" s="9">
        <v>2127</v>
      </c>
      <c r="BA97" s="9">
        <v>2309</v>
      </c>
      <c r="BB97" s="9">
        <v>2108</v>
      </c>
      <c r="BC97" s="9">
        <v>5361</v>
      </c>
      <c r="BD97" s="9">
        <v>4361</v>
      </c>
      <c r="BE97" s="9">
        <v>2488</v>
      </c>
      <c r="BF97" s="9">
        <v>4617</v>
      </c>
      <c r="BG97" s="9">
        <v>5466</v>
      </c>
      <c r="BH97" s="9">
        <v>4619</v>
      </c>
      <c r="BI97" s="9">
        <v>4810</v>
      </c>
      <c r="BJ97" s="9">
        <v>6181</v>
      </c>
      <c r="BK97" s="9">
        <v>1530</v>
      </c>
      <c r="BL97" s="9">
        <v>2179</v>
      </c>
      <c r="BM97" s="9">
        <v>1720</v>
      </c>
      <c r="BN97" s="9">
        <v>6652</v>
      </c>
      <c r="BO97" s="9">
        <v>1911</v>
      </c>
      <c r="BP97" s="9">
        <v>3509</v>
      </c>
      <c r="BQ97" s="9">
        <v>1846</v>
      </c>
      <c r="BR97" s="9">
        <v>1336</v>
      </c>
      <c r="BS97" s="9">
        <v>2721</v>
      </c>
      <c r="BT97" s="9">
        <v>5390</v>
      </c>
      <c r="BU97" s="9">
        <v>6305</v>
      </c>
      <c r="BV97" s="9">
        <v>948</v>
      </c>
      <c r="BW97" s="9">
        <v>3186</v>
      </c>
      <c r="BX97" s="9">
        <v>1767</v>
      </c>
      <c r="BY97" s="9">
        <v>3446</v>
      </c>
      <c r="BZ97" s="9">
        <v>967</v>
      </c>
      <c r="CA97" s="9">
        <v>2899</v>
      </c>
      <c r="CB97" s="9">
        <v>2514</v>
      </c>
      <c r="CC97" s="9">
        <v>2333</v>
      </c>
      <c r="CD97" s="9">
        <v>5764</v>
      </c>
      <c r="CE97" s="9">
        <v>2121</v>
      </c>
      <c r="CF97" s="9">
        <v>1590</v>
      </c>
      <c r="CG97" s="9">
        <v>5142</v>
      </c>
      <c r="CH97" s="9">
        <v>4473</v>
      </c>
      <c r="CI97" s="9">
        <v>4870</v>
      </c>
      <c r="CJ97" s="9">
        <v>2204</v>
      </c>
      <c r="CK97" s="9">
        <v>4335</v>
      </c>
      <c r="CL97" s="9">
        <v>2766</v>
      </c>
      <c r="CM97" s="9">
        <v>2268</v>
      </c>
      <c r="CN97" s="9">
        <v>2924</v>
      </c>
      <c r="CO97" s="9">
        <v>1229</v>
      </c>
      <c r="CP97" s="9">
        <v>3380</v>
      </c>
      <c r="CQ97" s="9">
        <v>5277</v>
      </c>
      <c r="CR97" s="9">
        <v>1738</v>
      </c>
      <c r="CS97" s="9">
        <v>2463</v>
      </c>
      <c r="CT97" s="9">
        <v>2963</v>
      </c>
      <c r="CU97" s="9">
        <v>2719</v>
      </c>
      <c r="CV97" s="9">
        <v>4226</v>
      </c>
      <c r="CW97" s="9">
        <v>3334</v>
      </c>
      <c r="CX97" s="9">
        <v>3141</v>
      </c>
      <c r="CY97" s="9">
        <v>2735</v>
      </c>
    </row>
    <row r="98" spans="1:103" x14ac:dyDescent="0.25">
      <c r="A98" s="12" t="s">
        <v>97</v>
      </c>
      <c r="B98" s="9">
        <v>171110</v>
      </c>
      <c r="C98" s="9">
        <v>34447</v>
      </c>
      <c r="D98" s="9">
        <v>31900</v>
      </c>
      <c r="E98" s="9">
        <v>10056</v>
      </c>
      <c r="F98" s="9">
        <v>33869</v>
      </c>
      <c r="G98" s="9">
        <v>16036</v>
      </c>
      <c r="H98" s="9">
        <v>9271</v>
      </c>
      <c r="I98" s="9">
        <v>6008</v>
      </c>
      <c r="J98" s="9">
        <v>1438</v>
      </c>
      <c r="K98" s="9">
        <v>4005</v>
      </c>
      <c r="L98" s="9">
        <v>3249</v>
      </c>
      <c r="M98" s="9">
        <v>2217</v>
      </c>
      <c r="N98" s="9">
        <v>2835</v>
      </c>
      <c r="O98" s="9">
        <v>5956</v>
      </c>
      <c r="P98" s="9">
        <v>3862</v>
      </c>
      <c r="Q98" s="9">
        <v>4184</v>
      </c>
      <c r="R98" s="9">
        <v>10870</v>
      </c>
      <c r="S98" s="9">
        <v>1763</v>
      </c>
      <c r="T98" s="9">
        <v>3431</v>
      </c>
      <c r="U98" s="9">
        <v>4241</v>
      </c>
      <c r="V98" s="9">
        <v>2273</v>
      </c>
      <c r="W98" s="9">
        <v>1064</v>
      </c>
      <c r="X98" s="9">
        <v>8696</v>
      </c>
      <c r="Y98" s="9">
        <v>1672</v>
      </c>
      <c r="Z98" s="9">
        <v>4155</v>
      </c>
      <c r="AA98" s="9">
        <v>3080</v>
      </c>
      <c r="AB98" s="9">
        <v>3062</v>
      </c>
      <c r="AC98" s="9">
        <v>5250</v>
      </c>
      <c r="AD98" s="9">
        <v>2141</v>
      </c>
      <c r="AE98" s="9">
        <v>11132</v>
      </c>
      <c r="AF98" s="9">
        <v>3663</v>
      </c>
      <c r="AG98" s="9">
        <v>2042</v>
      </c>
      <c r="AH98" s="9">
        <v>2863</v>
      </c>
      <c r="AI98" s="9">
        <v>2011</v>
      </c>
      <c r="AJ98" s="9">
        <v>2191</v>
      </c>
      <c r="AK98" s="9">
        <v>1049</v>
      </c>
      <c r="AL98" s="9">
        <v>2127</v>
      </c>
      <c r="AM98" s="9">
        <v>5677</v>
      </c>
      <c r="AN98" s="9">
        <v>3868</v>
      </c>
      <c r="AO98" s="9">
        <v>5219</v>
      </c>
      <c r="AP98" s="9">
        <v>1778</v>
      </c>
      <c r="AQ98" s="9">
        <v>1925</v>
      </c>
      <c r="AR98" s="9">
        <v>872</v>
      </c>
      <c r="AS98" s="9">
        <v>3456</v>
      </c>
      <c r="AT98" s="9">
        <v>3102</v>
      </c>
      <c r="AU98" s="9">
        <v>1710</v>
      </c>
      <c r="AV98" s="9">
        <v>3047</v>
      </c>
      <c r="AW98" s="9">
        <v>1988</v>
      </c>
      <c r="AX98" s="9">
        <v>2585</v>
      </c>
      <c r="AY98" s="9">
        <v>2775</v>
      </c>
      <c r="AZ98" s="9">
        <v>2127</v>
      </c>
      <c r="BA98" s="9">
        <v>2309</v>
      </c>
      <c r="BB98" s="9">
        <v>2108</v>
      </c>
      <c r="BC98" s="9">
        <v>5361</v>
      </c>
      <c r="BD98" s="9">
        <v>4361</v>
      </c>
      <c r="BE98" s="9">
        <v>2488</v>
      </c>
      <c r="BF98" s="9">
        <v>4617</v>
      </c>
      <c r="BG98" s="9">
        <v>5466</v>
      </c>
      <c r="BH98" s="9">
        <v>4619</v>
      </c>
      <c r="BI98" s="9">
        <v>4810</v>
      </c>
      <c r="BJ98" s="9">
        <v>6181</v>
      </c>
      <c r="BK98" s="9">
        <v>1530</v>
      </c>
      <c r="BL98" s="9">
        <v>2179</v>
      </c>
      <c r="BM98" s="9">
        <v>1720</v>
      </c>
      <c r="BN98" s="9">
        <v>6652</v>
      </c>
      <c r="BO98" s="9">
        <v>1911</v>
      </c>
      <c r="BP98" s="9">
        <v>3509</v>
      </c>
      <c r="BQ98" s="9">
        <v>1846</v>
      </c>
      <c r="BR98" s="9">
        <v>1336</v>
      </c>
      <c r="BS98" s="9">
        <v>2721</v>
      </c>
      <c r="BT98" s="9">
        <v>5390</v>
      </c>
      <c r="BU98" s="9">
        <v>6305</v>
      </c>
      <c r="BV98" s="9">
        <v>948</v>
      </c>
      <c r="BW98" s="9">
        <v>3186</v>
      </c>
      <c r="BX98" s="9">
        <v>1767</v>
      </c>
      <c r="BY98" s="9">
        <v>3446</v>
      </c>
      <c r="BZ98" s="9">
        <v>967</v>
      </c>
      <c r="CA98" s="9">
        <v>2899</v>
      </c>
      <c r="CB98" s="9">
        <v>2514</v>
      </c>
      <c r="CC98" s="9">
        <v>2333</v>
      </c>
      <c r="CD98" s="9">
        <v>5764</v>
      </c>
      <c r="CE98" s="9">
        <v>2121</v>
      </c>
      <c r="CF98" s="9">
        <v>1590</v>
      </c>
      <c r="CG98" s="9">
        <v>5142</v>
      </c>
      <c r="CH98" s="9">
        <v>4473</v>
      </c>
      <c r="CI98" s="9">
        <v>4870</v>
      </c>
      <c r="CJ98" s="9">
        <v>2204</v>
      </c>
      <c r="CK98" s="9">
        <v>4335</v>
      </c>
      <c r="CL98" s="9">
        <v>2766</v>
      </c>
      <c r="CM98" s="9">
        <v>2268</v>
      </c>
      <c r="CN98" s="9">
        <v>2924</v>
      </c>
      <c r="CO98" s="9">
        <v>1229</v>
      </c>
      <c r="CP98" s="9">
        <v>3380</v>
      </c>
      <c r="CQ98" s="9">
        <v>5277</v>
      </c>
      <c r="CR98" s="9">
        <v>1738</v>
      </c>
      <c r="CS98" s="9">
        <v>2463</v>
      </c>
      <c r="CT98" s="9">
        <v>2963</v>
      </c>
      <c r="CU98" s="9">
        <v>2719</v>
      </c>
      <c r="CV98" s="9">
        <v>4226</v>
      </c>
      <c r="CW98" s="9">
        <v>3334</v>
      </c>
      <c r="CX98" s="9">
        <v>3141</v>
      </c>
      <c r="CY98" s="9">
        <v>2735</v>
      </c>
    </row>
    <row r="99" spans="1:103" x14ac:dyDescent="0.25">
      <c r="A99" s="12" t="s">
        <v>98</v>
      </c>
      <c r="B99" s="9">
        <v>171110</v>
      </c>
      <c r="C99" s="9">
        <v>34447</v>
      </c>
      <c r="D99" s="9">
        <v>31900</v>
      </c>
      <c r="E99" s="9">
        <v>10056</v>
      </c>
      <c r="F99" s="9">
        <v>33869</v>
      </c>
      <c r="G99" s="9">
        <v>16036</v>
      </c>
      <c r="H99" s="9">
        <v>9271</v>
      </c>
      <c r="I99" s="9">
        <v>6008</v>
      </c>
      <c r="J99" s="9">
        <v>1438</v>
      </c>
      <c r="K99" s="9">
        <v>4005</v>
      </c>
      <c r="L99" s="9">
        <v>3249</v>
      </c>
      <c r="M99" s="9">
        <v>2217</v>
      </c>
      <c r="N99" s="9">
        <v>2835</v>
      </c>
      <c r="O99" s="9">
        <v>5956</v>
      </c>
      <c r="P99" s="9">
        <v>3862</v>
      </c>
      <c r="Q99" s="9">
        <v>4184</v>
      </c>
      <c r="R99" s="9">
        <v>10870</v>
      </c>
      <c r="S99" s="9">
        <v>1763</v>
      </c>
      <c r="T99" s="9">
        <v>3431</v>
      </c>
      <c r="U99" s="9">
        <v>4241</v>
      </c>
      <c r="V99" s="9">
        <v>2273</v>
      </c>
      <c r="W99" s="9">
        <v>1064</v>
      </c>
      <c r="X99" s="9">
        <v>8696</v>
      </c>
      <c r="Y99" s="9">
        <v>1672</v>
      </c>
      <c r="Z99" s="9">
        <v>4155</v>
      </c>
      <c r="AA99" s="9">
        <v>3080</v>
      </c>
      <c r="AB99" s="9">
        <v>3062</v>
      </c>
      <c r="AC99" s="9">
        <v>5250</v>
      </c>
      <c r="AD99" s="9">
        <v>2141</v>
      </c>
      <c r="AE99" s="9">
        <v>11132</v>
      </c>
      <c r="AF99" s="9">
        <v>3663</v>
      </c>
      <c r="AG99" s="9">
        <v>2042</v>
      </c>
      <c r="AH99" s="9">
        <v>2863</v>
      </c>
      <c r="AI99" s="9">
        <v>2011</v>
      </c>
      <c r="AJ99" s="9">
        <v>2191</v>
      </c>
      <c r="AK99" s="9">
        <v>1049</v>
      </c>
      <c r="AL99" s="9">
        <v>2127</v>
      </c>
      <c r="AM99" s="9">
        <v>5677</v>
      </c>
      <c r="AN99" s="9">
        <v>3868</v>
      </c>
      <c r="AO99" s="9">
        <v>5219</v>
      </c>
      <c r="AP99" s="9">
        <v>1778</v>
      </c>
      <c r="AQ99" s="9">
        <v>1925</v>
      </c>
      <c r="AR99" s="9">
        <v>872</v>
      </c>
      <c r="AS99" s="9">
        <v>3456</v>
      </c>
      <c r="AT99" s="9">
        <v>3102</v>
      </c>
      <c r="AU99" s="9">
        <v>1710</v>
      </c>
      <c r="AV99" s="9">
        <v>3047</v>
      </c>
      <c r="AW99" s="9">
        <v>1988</v>
      </c>
      <c r="AX99" s="9">
        <v>2585</v>
      </c>
      <c r="AY99" s="9">
        <v>2775</v>
      </c>
      <c r="AZ99" s="9">
        <v>2127</v>
      </c>
      <c r="BA99" s="9">
        <v>2309</v>
      </c>
      <c r="BB99" s="9">
        <v>2108</v>
      </c>
      <c r="BC99" s="9">
        <v>5361</v>
      </c>
      <c r="BD99" s="9">
        <v>4361</v>
      </c>
      <c r="BE99" s="9">
        <v>2488</v>
      </c>
      <c r="BF99" s="9">
        <v>4617</v>
      </c>
      <c r="BG99" s="9">
        <v>5466</v>
      </c>
      <c r="BH99" s="9">
        <v>4619</v>
      </c>
      <c r="BI99" s="9">
        <v>4810</v>
      </c>
      <c r="BJ99" s="9">
        <v>6181</v>
      </c>
      <c r="BK99" s="9">
        <v>1530</v>
      </c>
      <c r="BL99" s="9">
        <v>2179</v>
      </c>
      <c r="BM99" s="9">
        <v>1720</v>
      </c>
      <c r="BN99" s="9">
        <v>6652</v>
      </c>
      <c r="BO99" s="9">
        <v>1911</v>
      </c>
      <c r="BP99" s="9">
        <v>3509</v>
      </c>
      <c r="BQ99" s="9">
        <v>1846</v>
      </c>
      <c r="BR99" s="9">
        <v>1336</v>
      </c>
      <c r="BS99" s="9">
        <v>2721</v>
      </c>
      <c r="BT99" s="9">
        <v>5390</v>
      </c>
      <c r="BU99" s="9">
        <v>6305</v>
      </c>
      <c r="BV99" s="9">
        <v>948</v>
      </c>
      <c r="BW99" s="9">
        <v>3186</v>
      </c>
      <c r="BX99" s="9">
        <v>1767</v>
      </c>
      <c r="BY99" s="9">
        <v>3446</v>
      </c>
      <c r="BZ99" s="9">
        <v>967</v>
      </c>
      <c r="CA99" s="9">
        <v>2899</v>
      </c>
      <c r="CB99" s="9">
        <v>2514</v>
      </c>
      <c r="CC99" s="9">
        <v>2333</v>
      </c>
      <c r="CD99" s="9">
        <v>5764</v>
      </c>
      <c r="CE99" s="9">
        <v>2121</v>
      </c>
      <c r="CF99" s="9">
        <v>1590</v>
      </c>
      <c r="CG99" s="9">
        <v>5142</v>
      </c>
      <c r="CH99" s="9">
        <v>4473</v>
      </c>
      <c r="CI99" s="9">
        <v>4870</v>
      </c>
      <c r="CJ99" s="9">
        <v>2204</v>
      </c>
      <c r="CK99" s="9">
        <v>4335</v>
      </c>
      <c r="CL99" s="9">
        <v>2766</v>
      </c>
      <c r="CM99" s="9">
        <v>2268</v>
      </c>
      <c r="CN99" s="9">
        <v>2924</v>
      </c>
      <c r="CO99" s="9">
        <v>1229</v>
      </c>
      <c r="CP99" s="9">
        <v>3380</v>
      </c>
      <c r="CQ99" s="9">
        <v>5277</v>
      </c>
      <c r="CR99" s="9">
        <v>1738</v>
      </c>
      <c r="CS99" s="9">
        <v>2463</v>
      </c>
      <c r="CT99" s="9">
        <v>2963</v>
      </c>
      <c r="CU99" s="9">
        <v>2719</v>
      </c>
      <c r="CV99" s="9">
        <v>4226</v>
      </c>
      <c r="CW99" s="9">
        <v>3334</v>
      </c>
      <c r="CX99" s="9">
        <v>3141</v>
      </c>
      <c r="CY99" s="9">
        <v>2735</v>
      </c>
    </row>
    <row r="100" spans="1:103" x14ac:dyDescent="0.25">
      <c r="A100" s="12" t="s">
        <v>99</v>
      </c>
      <c r="B100" s="9">
        <v>171110</v>
      </c>
      <c r="C100" s="9">
        <v>34447</v>
      </c>
      <c r="D100" s="9">
        <v>31900</v>
      </c>
      <c r="E100" s="9">
        <v>10056</v>
      </c>
      <c r="F100" s="9">
        <v>33869</v>
      </c>
      <c r="G100" s="9">
        <v>16036</v>
      </c>
      <c r="H100" s="9">
        <v>9271</v>
      </c>
      <c r="I100" s="9">
        <v>6008</v>
      </c>
      <c r="J100" s="9">
        <v>1438</v>
      </c>
      <c r="K100" s="9">
        <v>4005</v>
      </c>
      <c r="L100" s="9">
        <v>3249</v>
      </c>
      <c r="M100" s="9">
        <v>2217</v>
      </c>
      <c r="N100" s="9">
        <v>2835</v>
      </c>
      <c r="O100" s="9">
        <v>5956</v>
      </c>
      <c r="P100" s="9">
        <v>3862</v>
      </c>
      <c r="Q100" s="9">
        <v>4184</v>
      </c>
      <c r="R100" s="9">
        <v>10870</v>
      </c>
      <c r="S100" s="9">
        <v>1763</v>
      </c>
      <c r="T100" s="9">
        <v>3431</v>
      </c>
      <c r="U100" s="9">
        <v>4241</v>
      </c>
      <c r="V100" s="9">
        <v>2273</v>
      </c>
      <c r="W100" s="9">
        <v>1064</v>
      </c>
      <c r="X100" s="9">
        <v>8696</v>
      </c>
      <c r="Y100" s="9">
        <v>1672</v>
      </c>
      <c r="Z100" s="9">
        <v>4155</v>
      </c>
      <c r="AA100" s="9">
        <v>3080</v>
      </c>
      <c r="AB100" s="9">
        <v>3062</v>
      </c>
      <c r="AC100" s="9">
        <v>5250</v>
      </c>
      <c r="AD100" s="9">
        <v>2141</v>
      </c>
      <c r="AE100" s="9">
        <v>11132</v>
      </c>
      <c r="AF100" s="9">
        <v>3663</v>
      </c>
      <c r="AG100" s="9">
        <v>2042</v>
      </c>
      <c r="AH100" s="9">
        <v>2863</v>
      </c>
      <c r="AI100" s="9">
        <v>2011</v>
      </c>
      <c r="AJ100" s="9">
        <v>2191</v>
      </c>
      <c r="AK100" s="9">
        <v>1049</v>
      </c>
      <c r="AL100" s="9">
        <v>2127</v>
      </c>
      <c r="AM100" s="9">
        <v>5677</v>
      </c>
      <c r="AN100" s="9">
        <v>3868</v>
      </c>
      <c r="AO100" s="9">
        <v>5219</v>
      </c>
      <c r="AP100" s="9">
        <v>1778</v>
      </c>
      <c r="AQ100" s="9">
        <v>1925</v>
      </c>
      <c r="AR100" s="9">
        <v>872</v>
      </c>
      <c r="AS100" s="9">
        <v>3456</v>
      </c>
      <c r="AT100" s="9">
        <v>3102</v>
      </c>
      <c r="AU100" s="9">
        <v>1710</v>
      </c>
      <c r="AV100" s="9">
        <v>3047</v>
      </c>
      <c r="AW100" s="9">
        <v>1988</v>
      </c>
      <c r="AX100" s="9">
        <v>2585</v>
      </c>
      <c r="AY100" s="9">
        <v>2775</v>
      </c>
      <c r="AZ100" s="9">
        <v>2127</v>
      </c>
      <c r="BA100" s="9">
        <v>2309</v>
      </c>
      <c r="BB100" s="9">
        <v>2108</v>
      </c>
      <c r="BC100" s="9">
        <v>5361</v>
      </c>
      <c r="BD100" s="9">
        <v>4361</v>
      </c>
      <c r="BE100" s="9">
        <v>2488</v>
      </c>
      <c r="BF100" s="9">
        <v>4617</v>
      </c>
      <c r="BG100" s="9">
        <v>5466</v>
      </c>
      <c r="BH100" s="9">
        <v>4619</v>
      </c>
      <c r="BI100" s="9">
        <v>4810</v>
      </c>
      <c r="BJ100" s="9">
        <v>6181</v>
      </c>
      <c r="BK100" s="9">
        <v>1530</v>
      </c>
      <c r="BL100" s="9">
        <v>2179</v>
      </c>
      <c r="BM100" s="9">
        <v>1720</v>
      </c>
      <c r="BN100" s="9">
        <v>6652</v>
      </c>
      <c r="BO100" s="9">
        <v>1911</v>
      </c>
      <c r="BP100" s="9">
        <v>3509</v>
      </c>
      <c r="BQ100" s="9">
        <v>1846</v>
      </c>
      <c r="BR100" s="9">
        <v>1336</v>
      </c>
      <c r="BS100" s="9">
        <v>2721</v>
      </c>
      <c r="BT100" s="9">
        <v>5390</v>
      </c>
      <c r="BU100" s="9">
        <v>6305</v>
      </c>
      <c r="BV100" s="9">
        <v>948</v>
      </c>
      <c r="BW100" s="9">
        <v>3186</v>
      </c>
      <c r="BX100" s="9">
        <v>1767</v>
      </c>
      <c r="BY100" s="9">
        <v>3446</v>
      </c>
      <c r="BZ100" s="9">
        <v>967</v>
      </c>
      <c r="CA100" s="9">
        <v>2899</v>
      </c>
      <c r="CB100" s="9">
        <v>2514</v>
      </c>
      <c r="CC100" s="9">
        <v>2333</v>
      </c>
      <c r="CD100" s="9">
        <v>5764</v>
      </c>
      <c r="CE100" s="9">
        <v>2121</v>
      </c>
      <c r="CF100" s="9">
        <v>1590</v>
      </c>
      <c r="CG100" s="9">
        <v>5142</v>
      </c>
      <c r="CH100" s="9">
        <v>4473</v>
      </c>
      <c r="CI100" s="9">
        <v>4870</v>
      </c>
      <c r="CJ100" s="9">
        <v>2204</v>
      </c>
      <c r="CK100" s="9">
        <v>4335</v>
      </c>
      <c r="CL100" s="9">
        <v>2766</v>
      </c>
      <c r="CM100" s="9">
        <v>2268</v>
      </c>
      <c r="CN100" s="9">
        <v>2924</v>
      </c>
      <c r="CO100" s="9">
        <v>1229</v>
      </c>
      <c r="CP100" s="9">
        <v>3380</v>
      </c>
      <c r="CQ100" s="9">
        <v>5277</v>
      </c>
      <c r="CR100" s="9">
        <v>1738</v>
      </c>
      <c r="CS100" s="9">
        <v>2463</v>
      </c>
      <c r="CT100" s="9">
        <v>2963</v>
      </c>
      <c r="CU100" s="9">
        <v>2719</v>
      </c>
      <c r="CV100" s="9">
        <v>4226</v>
      </c>
      <c r="CW100" s="9">
        <v>3334</v>
      </c>
      <c r="CX100" s="9">
        <v>3141</v>
      </c>
      <c r="CY100" s="9">
        <v>2735</v>
      </c>
    </row>
    <row r="101" spans="1:103" x14ac:dyDescent="0.25">
      <c r="A101" s="12" t="s">
        <v>100</v>
      </c>
      <c r="B101" s="9">
        <v>171110</v>
      </c>
      <c r="C101" s="9">
        <v>34447</v>
      </c>
      <c r="D101" s="9">
        <v>31900</v>
      </c>
      <c r="E101" s="9">
        <v>10056</v>
      </c>
      <c r="F101" s="9">
        <v>33869</v>
      </c>
      <c r="G101" s="9">
        <v>16036</v>
      </c>
      <c r="H101" s="9">
        <v>9271</v>
      </c>
      <c r="I101" s="9">
        <v>6008</v>
      </c>
      <c r="J101" s="9">
        <v>1438</v>
      </c>
      <c r="K101" s="9">
        <v>4005</v>
      </c>
      <c r="L101" s="9">
        <v>3249</v>
      </c>
      <c r="M101" s="9">
        <v>2217</v>
      </c>
      <c r="N101" s="9">
        <v>2835</v>
      </c>
      <c r="O101" s="9">
        <v>5956</v>
      </c>
      <c r="P101" s="9">
        <v>3862</v>
      </c>
      <c r="Q101" s="9">
        <v>4184</v>
      </c>
      <c r="R101" s="9">
        <v>10870</v>
      </c>
      <c r="S101" s="9">
        <v>1763</v>
      </c>
      <c r="T101" s="9">
        <v>3431</v>
      </c>
      <c r="U101" s="9">
        <v>4241</v>
      </c>
      <c r="V101" s="9">
        <v>2273</v>
      </c>
      <c r="W101" s="9">
        <v>1064</v>
      </c>
      <c r="X101" s="9">
        <v>8696</v>
      </c>
      <c r="Y101" s="9">
        <v>1672</v>
      </c>
      <c r="Z101" s="9">
        <v>4155</v>
      </c>
      <c r="AA101" s="9">
        <v>3080</v>
      </c>
      <c r="AB101" s="9">
        <v>3062</v>
      </c>
      <c r="AC101" s="9">
        <v>5250</v>
      </c>
      <c r="AD101" s="9">
        <v>2141</v>
      </c>
      <c r="AE101" s="9">
        <v>11132</v>
      </c>
      <c r="AF101" s="9">
        <v>3663</v>
      </c>
      <c r="AG101" s="9">
        <v>2042</v>
      </c>
      <c r="AH101" s="9">
        <v>2863</v>
      </c>
      <c r="AI101" s="9">
        <v>2011</v>
      </c>
      <c r="AJ101" s="9">
        <v>2191</v>
      </c>
      <c r="AK101" s="9">
        <v>1049</v>
      </c>
      <c r="AL101" s="9">
        <v>2127</v>
      </c>
      <c r="AM101" s="9">
        <v>5677</v>
      </c>
      <c r="AN101" s="9">
        <v>3868</v>
      </c>
      <c r="AO101" s="9">
        <v>5219</v>
      </c>
      <c r="AP101" s="9">
        <v>1778</v>
      </c>
      <c r="AQ101" s="9">
        <v>1925</v>
      </c>
      <c r="AR101" s="9">
        <v>872</v>
      </c>
      <c r="AS101" s="9">
        <v>3456</v>
      </c>
      <c r="AT101" s="9">
        <v>3102</v>
      </c>
      <c r="AU101" s="9">
        <v>1710</v>
      </c>
      <c r="AV101" s="9">
        <v>3047</v>
      </c>
      <c r="AW101" s="9">
        <v>1988</v>
      </c>
      <c r="AX101" s="9">
        <v>2585</v>
      </c>
      <c r="AY101" s="9">
        <v>2775</v>
      </c>
      <c r="AZ101" s="9">
        <v>2127</v>
      </c>
      <c r="BA101" s="9">
        <v>2309</v>
      </c>
      <c r="BB101" s="9">
        <v>2108</v>
      </c>
      <c r="BC101" s="9">
        <v>5361</v>
      </c>
      <c r="BD101" s="9">
        <v>4361</v>
      </c>
      <c r="BE101" s="9">
        <v>2488</v>
      </c>
      <c r="BF101" s="9">
        <v>4617</v>
      </c>
      <c r="BG101" s="9">
        <v>5466</v>
      </c>
      <c r="BH101" s="9">
        <v>4619</v>
      </c>
      <c r="BI101" s="9">
        <v>4810</v>
      </c>
      <c r="BJ101" s="9">
        <v>6181</v>
      </c>
      <c r="BK101" s="9">
        <v>1530</v>
      </c>
      <c r="BL101" s="9">
        <v>2179</v>
      </c>
      <c r="BM101" s="9">
        <v>1720</v>
      </c>
      <c r="BN101" s="9">
        <v>6652</v>
      </c>
      <c r="BO101" s="9">
        <v>1911</v>
      </c>
      <c r="BP101" s="9">
        <v>3509</v>
      </c>
      <c r="BQ101" s="9">
        <v>1846</v>
      </c>
      <c r="BR101" s="9">
        <v>1336</v>
      </c>
      <c r="BS101" s="9">
        <v>2721</v>
      </c>
      <c r="BT101" s="9">
        <v>5390</v>
      </c>
      <c r="BU101" s="9">
        <v>6305</v>
      </c>
      <c r="BV101" s="9">
        <v>948</v>
      </c>
      <c r="BW101" s="9">
        <v>3186</v>
      </c>
      <c r="BX101" s="9">
        <v>1767</v>
      </c>
      <c r="BY101" s="9">
        <v>3446</v>
      </c>
      <c r="BZ101" s="9">
        <v>967</v>
      </c>
      <c r="CA101" s="9">
        <v>2899</v>
      </c>
      <c r="CB101" s="9">
        <v>2514</v>
      </c>
      <c r="CC101" s="9">
        <v>2333</v>
      </c>
      <c r="CD101" s="9">
        <v>5764</v>
      </c>
      <c r="CE101" s="9">
        <v>2121</v>
      </c>
      <c r="CF101" s="9">
        <v>1590</v>
      </c>
      <c r="CG101" s="9">
        <v>5142</v>
      </c>
      <c r="CH101" s="9">
        <v>4473</v>
      </c>
      <c r="CI101" s="9">
        <v>4870</v>
      </c>
      <c r="CJ101" s="9">
        <v>2204</v>
      </c>
      <c r="CK101" s="9">
        <v>4335</v>
      </c>
      <c r="CL101" s="9">
        <v>2766</v>
      </c>
      <c r="CM101" s="9">
        <v>2268</v>
      </c>
      <c r="CN101" s="9">
        <v>2924</v>
      </c>
      <c r="CO101" s="9">
        <v>1229</v>
      </c>
      <c r="CP101" s="9">
        <v>3380</v>
      </c>
      <c r="CQ101" s="9">
        <v>5277</v>
      </c>
      <c r="CR101" s="9">
        <v>1738</v>
      </c>
      <c r="CS101" s="9">
        <v>2463</v>
      </c>
      <c r="CT101" s="9">
        <v>2963</v>
      </c>
      <c r="CU101" s="9">
        <v>2719</v>
      </c>
      <c r="CV101" s="9">
        <v>4226</v>
      </c>
      <c r="CW101" s="9">
        <v>3334</v>
      </c>
      <c r="CX101" s="9">
        <v>3141</v>
      </c>
      <c r="CY101" s="9">
        <v>2735</v>
      </c>
    </row>
    <row r="102" spans="1:103" x14ac:dyDescent="0.25">
      <c r="A102" s="12" t="s">
        <v>101</v>
      </c>
      <c r="B102" s="9">
        <v>171110</v>
      </c>
      <c r="C102" s="9">
        <v>34447</v>
      </c>
      <c r="D102" s="9">
        <v>31900</v>
      </c>
      <c r="E102" s="9">
        <v>10056</v>
      </c>
      <c r="F102" s="9">
        <v>33869</v>
      </c>
      <c r="G102" s="9">
        <v>16036</v>
      </c>
      <c r="H102" s="9">
        <v>9271</v>
      </c>
      <c r="I102" s="9">
        <v>6008</v>
      </c>
      <c r="J102" s="9">
        <v>1438</v>
      </c>
      <c r="K102" s="9">
        <v>4005</v>
      </c>
      <c r="L102" s="9">
        <v>3249</v>
      </c>
      <c r="M102" s="9">
        <v>2217</v>
      </c>
      <c r="N102" s="9">
        <v>2835</v>
      </c>
      <c r="O102" s="9">
        <v>5956</v>
      </c>
      <c r="P102" s="9">
        <v>3862</v>
      </c>
      <c r="Q102" s="9">
        <v>4184</v>
      </c>
      <c r="R102" s="9">
        <v>10870</v>
      </c>
      <c r="S102" s="9">
        <v>1763</v>
      </c>
      <c r="T102" s="9">
        <v>3431</v>
      </c>
      <c r="U102" s="9">
        <v>4241</v>
      </c>
      <c r="V102" s="9">
        <v>2273</v>
      </c>
      <c r="W102" s="9">
        <v>1064</v>
      </c>
      <c r="X102" s="9">
        <v>8696</v>
      </c>
      <c r="Y102" s="9">
        <v>1672</v>
      </c>
      <c r="Z102" s="9">
        <v>4155</v>
      </c>
      <c r="AA102" s="9">
        <v>3080</v>
      </c>
      <c r="AB102" s="9">
        <v>3062</v>
      </c>
      <c r="AC102" s="9">
        <v>5250</v>
      </c>
      <c r="AD102" s="9">
        <v>2141</v>
      </c>
      <c r="AE102" s="9">
        <v>11132</v>
      </c>
      <c r="AF102" s="9">
        <v>3663</v>
      </c>
      <c r="AG102" s="9">
        <v>2042</v>
      </c>
      <c r="AH102" s="9">
        <v>2863</v>
      </c>
      <c r="AI102" s="9">
        <v>2011</v>
      </c>
      <c r="AJ102" s="9">
        <v>2191</v>
      </c>
      <c r="AK102" s="9">
        <v>1049</v>
      </c>
      <c r="AL102" s="9">
        <v>2127</v>
      </c>
      <c r="AM102" s="9">
        <v>5677</v>
      </c>
      <c r="AN102" s="9">
        <v>3868</v>
      </c>
      <c r="AO102" s="9">
        <v>5219</v>
      </c>
      <c r="AP102" s="9">
        <v>1778</v>
      </c>
      <c r="AQ102" s="9">
        <v>1925</v>
      </c>
      <c r="AR102" s="9">
        <v>872</v>
      </c>
      <c r="AS102" s="9">
        <v>3456</v>
      </c>
      <c r="AT102" s="9">
        <v>3102</v>
      </c>
      <c r="AU102" s="9">
        <v>1710</v>
      </c>
      <c r="AV102" s="9">
        <v>3047</v>
      </c>
      <c r="AW102" s="9">
        <v>1988</v>
      </c>
      <c r="AX102" s="9">
        <v>2585</v>
      </c>
      <c r="AY102" s="9">
        <v>2775</v>
      </c>
      <c r="AZ102" s="9">
        <v>2127</v>
      </c>
      <c r="BA102" s="9">
        <v>2309</v>
      </c>
      <c r="BB102" s="9">
        <v>2108</v>
      </c>
      <c r="BC102" s="9">
        <v>5361</v>
      </c>
      <c r="BD102" s="9">
        <v>4361</v>
      </c>
      <c r="BE102" s="9">
        <v>2488</v>
      </c>
      <c r="BF102" s="9">
        <v>4617</v>
      </c>
      <c r="BG102" s="9">
        <v>5466</v>
      </c>
      <c r="BH102" s="9">
        <v>4619</v>
      </c>
      <c r="BI102" s="9">
        <v>4810</v>
      </c>
      <c r="BJ102" s="9">
        <v>6181</v>
      </c>
      <c r="BK102" s="9">
        <v>1530</v>
      </c>
      <c r="BL102" s="9">
        <v>2179</v>
      </c>
      <c r="BM102" s="9">
        <v>1720</v>
      </c>
      <c r="BN102" s="9">
        <v>6652</v>
      </c>
      <c r="BO102" s="9">
        <v>1911</v>
      </c>
      <c r="BP102" s="9">
        <v>3509</v>
      </c>
      <c r="BQ102" s="9">
        <v>1846</v>
      </c>
      <c r="BR102" s="9">
        <v>1336</v>
      </c>
      <c r="BS102" s="9">
        <v>2721</v>
      </c>
      <c r="BT102" s="9">
        <v>5390</v>
      </c>
      <c r="BU102" s="9">
        <v>6305</v>
      </c>
      <c r="BV102" s="9">
        <v>948</v>
      </c>
      <c r="BW102" s="9">
        <v>3186</v>
      </c>
      <c r="BX102" s="9">
        <v>1767</v>
      </c>
      <c r="BY102" s="9">
        <v>3446</v>
      </c>
      <c r="BZ102" s="9">
        <v>967</v>
      </c>
      <c r="CA102" s="9">
        <v>2899</v>
      </c>
      <c r="CB102" s="9">
        <v>2514</v>
      </c>
      <c r="CC102" s="9">
        <v>2333</v>
      </c>
      <c r="CD102" s="9">
        <v>5764</v>
      </c>
      <c r="CE102" s="9">
        <v>2121</v>
      </c>
      <c r="CF102" s="9">
        <v>1590</v>
      </c>
      <c r="CG102" s="9">
        <v>5142</v>
      </c>
      <c r="CH102" s="9">
        <v>4473</v>
      </c>
      <c r="CI102" s="9">
        <v>4870</v>
      </c>
      <c r="CJ102" s="9">
        <v>2204</v>
      </c>
      <c r="CK102" s="9">
        <v>4335</v>
      </c>
      <c r="CL102" s="9">
        <v>2766</v>
      </c>
      <c r="CM102" s="9">
        <v>2268</v>
      </c>
      <c r="CN102" s="9">
        <v>2924</v>
      </c>
      <c r="CO102" s="9">
        <v>1229</v>
      </c>
      <c r="CP102" s="9">
        <v>3380</v>
      </c>
      <c r="CQ102" s="9">
        <v>5277</v>
      </c>
      <c r="CR102" s="9">
        <v>1738</v>
      </c>
      <c r="CS102" s="9">
        <v>2463</v>
      </c>
      <c r="CT102" s="9">
        <v>2963</v>
      </c>
      <c r="CU102" s="9">
        <v>2719</v>
      </c>
      <c r="CV102" s="9">
        <v>4226</v>
      </c>
      <c r="CW102" s="9">
        <v>3334</v>
      </c>
      <c r="CX102" s="9">
        <v>3141</v>
      </c>
      <c r="CY102" s="9">
        <v>2735</v>
      </c>
    </row>
    <row r="103" spans="1:103" x14ac:dyDescent="0.25">
      <c r="A103" s="12" t="s">
        <v>102</v>
      </c>
      <c r="B103" s="9">
        <v>171110</v>
      </c>
      <c r="C103" s="9">
        <v>34447</v>
      </c>
      <c r="D103" s="9">
        <v>31900</v>
      </c>
      <c r="E103" s="9">
        <v>10056</v>
      </c>
      <c r="F103" s="9">
        <v>33869</v>
      </c>
      <c r="G103" s="9">
        <v>16036</v>
      </c>
      <c r="H103" s="9">
        <v>9271</v>
      </c>
      <c r="I103" s="9">
        <v>6008</v>
      </c>
      <c r="J103" s="9">
        <v>1438</v>
      </c>
      <c r="K103" s="9">
        <v>4005</v>
      </c>
      <c r="L103" s="9">
        <v>3249</v>
      </c>
      <c r="M103" s="9">
        <v>2217</v>
      </c>
      <c r="N103" s="9">
        <v>2835</v>
      </c>
      <c r="O103" s="9">
        <v>5956</v>
      </c>
      <c r="P103" s="9">
        <v>3862</v>
      </c>
      <c r="Q103" s="9">
        <v>4184</v>
      </c>
      <c r="R103" s="9">
        <v>10870</v>
      </c>
      <c r="S103" s="9">
        <v>1763</v>
      </c>
      <c r="T103" s="9">
        <v>3431</v>
      </c>
      <c r="U103" s="9">
        <v>4241</v>
      </c>
      <c r="V103" s="9">
        <v>2273</v>
      </c>
      <c r="W103" s="9">
        <v>1064</v>
      </c>
      <c r="X103" s="9">
        <v>8696</v>
      </c>
      <c r="Y103" s="9">
        <v>1672</v>
      </c>
      <c r="Z103" s="9">
        <v>4155</v>
      </c>
      <c r="AA103" s="9">
        <v>3080</v>
      </c>
      <c r="AB103" s="9">
        <v>3062</v>
      </c>
      <c r="AC103" s="9">
        <v>5250</v>
      </c>
      <c r="AD103" s="9">
        <v>2141</v>
      </c>
      <c r="AE103" s="9">
        <v>11132</v>
      </c>
      <c r="AF103" s="9">
        <v>3663</v>
      </c>
      <c r="AG103" s="9">
        <v>2042</v>
      </c>
      <c r="AH103" s="9">
        <v>2863</v>
      </c>
      <c r="AI103" s="9">
        <v>2011</v>
      </c>
      <c r="AJ103" s="9">
        <v>2191</v>
      </c>
      <c r="AK103" s="9">
        <v>1049</v>
      </c>
      <c r="AL103" s="9">
        <v>2127</v>
      </c>
      <c r="AM103" s="9">
        <v>5677</v>
      </c>
      <c r="AN103" s="9">
        <v>3868</v>
      </c>
      <c r="AO103" s="9">
        <v>5219</v>
      </c>
      <c r="AP103" s="9">
        <v>1778</v>
      </c>
      <c r="AQ103" s="9">
        <v>1925</v>
      </c>
      <c r="AR103" s="9">
        <v>872</v>
      </c>
      <c r="AS103" s="9">
        <v>3456</v>
      </c>
      <c r="AT103" s="9">
        <v>3102</v>
      </c>
      <c r="AU103" s="9">
        <v>1710</v>
      </c>
      <c r="AV103" s="9">
        <v>3047</v>
      </c>
      <c r="AW103" s="9">
        <v>1988</v>
      </c>
      <c r="AX103" s="9">
        <v>2585</v>
      </c>
      <c r="AY103" s="9">
        <v>2775</v>
      </c>
      <c r="AZ103" s="9">
        <v>2127</v>
      </c>
      <c r="BA103" s="9">
        <v>2309</v>
      </c>
      <c r="BB103" s="9">
        <v>2108</v>
      </c>
      <c r="BC103" s="9">
        <v>5361</v>
      </c>
      <c r="BD103" s="9">
        <v>4361</v>
      </c>
      <c r="BE103" s="9">
        <v>2488</v>
      </c>
      <c r="BF103" s="9">
        <v>4617</v>
      </c>
      <c r="BG103" s="9">
        <v>5466</v>
      </c>
      <c r="BH103" s="9">
        <v>4619</v>
      </c>
      <c r="BI103" s="9">
        <v>4810</v>
      </c>
      <c r="BJ103" s="9">
        <v>6181</v>
      </c>
      <c r="BK103" s="9">
        <v>1530</v>
      </c>
      <c r="BL103" s="9">
        <v>2179</v>
      </c>
      <c r="BM103" s="9">
        <v>1720</v>
      </c>
      <c r="BN103" s="9">
        <v>6652</v>
      </c>
      <c r="BO103" s="9">
        <v>1911</v>
      </c>
      <c r="BP103" s="9">
        <v>3509</v>
      </c>
      <c r="BQ103" s="9">
        <v>1846</v>
      </c>
      <c r="BR103" s="9">
        <v>1336</v>
      </c>
      <c r="BS103" s="9">
        <v>2721</v>
      </c>
      <c r="BT103" s="9">
        <v>5390</v>
      </c>
      <c r="BU103" s="9">
        <v>6305</v>
      </c>
      <c r="BV103" s="9">
        <v>948</v>
      </c>
      <c r="BW103" s="9">
        <v>3186</v>
      </c>
      <c r="BX103" s="9">
        <v>1767</v>
      </c>
      <c r="BY103" s="9">
        <v>3446</v>
      </c>
      <c r="BZ103" s="9">
        <v>967</v>
      </c>
      <c r="CA103" s="9">
        <v>2899</v>
      </c>
      <c r="CB103" s="9">
        <v>2514</v>
      </c>
      <c r="CC103" s="9">
        <v>2333</v>
      </c>
      <c r="CD103" s="9">
        <v>5764</v>
      </c>
      <c r="CE103" s="9">
        <v>2121</v>
      </c>
      <c r="CF103" s="9">
        <v>1590</v>
      </c>
      <c r="CG103" s="9">
        <v>5142</v>
      </c>
      <c r="CH103" s="9">
        <v>4473</v>
      </c>
      <c r="CI103" s="9">
        <v>4870</v>
      </c>
      <c r="CJ103" s="9">
        <v>2204</v>
      </c>
      <c r="CK103" s="9">
        <v>4335</v>
      </c>
      <c r="CL103" s="9">
        <v>2766</v>
      </c>
      <c r="CM103" s="9">
        <v>2268</v>
      </c>
      <c r="CN103" s="9">
        <v>2924</v>
      </c>
      <c r="CO103" s="9">
        <v>1229</v>
      </c>
      <c r="CP103" s="9">
        <v>3380</v>
      </c>
      <c r="CQ103" s="9">
        <v>5277</v>
      </c>
      <c r="CR103" s="9">
        <v>1738</v>
      </c>
      <c r="CS103" s="9">
        <v>2463</v>
      </c>
      <c r="CT103" s="9">
        <v>2963</v>
      </c>
      <c r="CU103" s="9">
        <v>2719</v>
      </c>
      <c r="CV103" s="9">
        <v>4226</v>
      </c>
      <c r="CW103" s="9">
        <v>3334</v>
      </c>
      <c r="CX103" s="9">
        <v>3141</v>
      </c>
      <c r="CY103" s="9">
        <v>2735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1000"/>
  <sheetViews>
    <sheetView workbookViewId="0">
      <pane xSplit="1" ySplit="1" topLeftCell="B84" activePane="bottomRight" state="frozen"/>
      <selection pane="topRight" activeCell="B1" sqref="B1"/>
      <selection pane="bottomLeft" activeCell="A2" sqref="A2"/>
      <selection pane="bottomRight" activeCell="H2" sqref="H2:H103"/>
    </sheetView>
  </sheetViews>
  <sheetFormatPr defaultColWidth="12.625" defaultRowHeight="15" customHeight="1" x14ac:dyDescent="0.25"/>
  <cols>
    <col min="1" max="1" width="12.625" style="4" customWidth="1"/>
    <col min="2" max="3" width="8" style="4" customWidth="1"/>
    <col min="4" max="4" width="10.875" style="4" customWidth="1"/>
    <col min="5" max="8" width="8" style="4" customWidth="1"/>
    <col min="9" max="9" width="11.25" style="4" customWidth="1"/>
    <col min="10" max="10" width="12.375" style="4" customWidth="1"/>
    <col min="11" max="18" width="8" style="4" customWidth="1"/>
    <col min="19" max="19" width="12.875" style="4" customWidth="1"/>
    <col min="20" max="20" width="9.5" style="4" customWidth="1"/>
    <col min="21" max="26" width="8" style="4" customWidth="1"/>
    <col min="27" max="27" width="9.625" style="4" customWidth="1"/>
    <col min="28" max="28" width="9.75" style="4" customWidth="1"/>
    <col min="29" max="29" width="8" style="4" customWidth="1"/>
    <col min="30" max="30" width="9.25" style="4" customWidth="1"/>
    <col min="31" max="35" width="8" style="4" customWidth="1"/>
    <col min="36" max="36" width="10.25" style="4" customWidth="1"/>
    <col min="37" max="37" width="9.375" style="4" customWidth="1"/>
    <col min="38" max="41" width="8" style="4" customWidth="1"/>
    <col min="42" max="42" width="8.5" style="4" customWidth="1"/>
    <col min="43" max="43" width="8" style="4" customWidth="1"/>
    <col min="44" max="44" width="10.625" style="4" customWidth="1"/>
    <col min="45" max="45" width="9.75" style="4" customWidth="1"/>
    <col min="46" max="49" width="8" style="4" customWidth="1"/>
    <col min="50" max="50" width="11.75" style="4" customWidth="1"/>
    <col min="51" max="56" width="8" style="4" customWidth="1"/>
    <col min="57" max="57" width="10.875" style="4" customWidth="1"/>
    <col min="58" max="58" width="8" style="4" customWidth="1"/>
    <col min="59" max="59" width="9.375" style="4" customWidth="1"/>
    <col min="60" max="64" width="8" style="4" customWidth="1"/>
    <col min="65" max="65" width="8.875" style="4" customWidth="1"/>
    <col min="66" max="84" width="8" style="4" customWidth="1"/>
    <col min="85" max="85" width="9.875" style="4" customWidth="1"/>
    <col min="86" max="87" width="8" style="4" customWidth="1"/>
    <col min="88" max="88" width="10.75" style="4" customWidth="1"/>
    <col min="89" max="97" width="8" style="4" customWidth="1"/>
    <col min="98" max="98" width="9.875" style="4" customWidth="1"/>
    <col min="99" max="99" width="9.125" style="4" customWidth="1"/>
    <col min="100" max="100" width="14.875" style="4" customWidth="1"/>
    <col min="101" max="103" width="8" style="4" customWidth="1"/>
    <col min="104" max="16384" width="12.625" style="4"/>
  </cols>
  <sheetData>
    <row r="1" spans="1:103" ht="22.5" x14ac:dyDescent="0.25">
      <c r="A1" s="14">
        <v>1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2" t="s">
        <v>69</v>
      </c>
      <c r="BS1" s="3" t="s">
        <v>70</v>
      </c>
      <c r="BT1" s="3" t="s">
        <v>71</v>
      </c>
      <c r="BU1" s="3" t="s">
        <v>72</v>
      </c>
      <c r="BV1" s="3" t="s">
        <v>73</v>
      </c>
      <c r="BW1" s="3" t="s">
        <v>74</v>
      </c>
      <c r="BX1" s="3" t="s">
        <v>75</v>
      </c>
      <c r="BY1" s="3" t="s">
        <v>76</v>
      </c>
      <c r="BZ1" s="3" t="s">
        <v>77</v>
      </c>
      <c r="CA1" s="3" t="s">
        <v>78</v>
      </c>
      <c r="CB1" s="2" t="s">
        <v>79</v>
      </c>
      <c r="CC1" s="2" t="s">
        <v>80</v>
      </c>
      <c r="CD1" s="2" t="s">
        <v>81</v>
      </c>
      <c r="CE1" s="2" t="s">
        <v>82</v>
      </c>
      <c r="CF1" s="2" t="s">
        <v>83</v>
      </c>
      <c r="CG1" s="2" t="s">
        <v>84</v>
      </c>
      <c r="CH1" s="2" t="s">
        <v>85</v>
      </c>
      <c r="CI1" s="2" t="s">
        <v>86</v>
      </c>
      <c r="CJ1" s="2" t="s">
        <v>87</v>
      </c>
      <c r="CK1" s="2" t="s">
        <v>88</v>
      </c>
      <c r="CL1" s="2" t="s">
        <v>89</v>
      </c>
      <c r="CM1" s="2" t="s">
        <v>90</v>
      </c>
      <c r="CN1" s="2" t="s">
        <v>91</v>
      </c>
      <c r="CO1" s="2" t="s">
        <v>92</v>
      </c>
      <c r="CP1" s="2" t="s">
        <v>93</v>
      </c>
      <c r="CQ1" s="2" t="s">
        <v>94</v>
      </c>
      <c r="CR1" s="2" t="s">
        <v>95</v>
      </c>
      <c r="CS1" s="2" t="s">
        <v>96</v>
      </c>
      <c r="CT1" s="2" t="s">
        <v>97</v>
      </c>
      <c r="CU1" s="2" t="s">
        <v>98</v>
      </c>
      <c r="CV1" s="2" t="s">
        <v>99</v>
      </c>
      <c r="CW1" s="2" t="s">
        <v>100</v>
      </c>
      <c r="CX1" s="2" t="s">
        <v>101</v>
      </c>
      <c r="CY1" s="2" t="s">
        <v>102</v>
      </c>
    </row>
    <row r="2" spans="1:103" x14ac:dyDescent="0.25">
      <c r="A2" s="2" t="s">
        <v>1</v>
      </c>
      <c r="B2" s="1" t="s">
        <v>103</v>
      </c>
      <c r="C2" s="1">
        <f>$A$1*Populatie!$B2*Populatie!C2/(Distante!C2*Distante!C2)</f>
        <v>2021339.5644718793</v>
      </c>
      <c r="D2" s="1">
        <f>$A$1*Populatie!$B2*Populatie!D2/(Distante!D2*Distante!D2)</f>
        <v>3780061.6343490304</v>
      </c>
      <c r="E2" s="1">
        <f>$A$1*Populatie!$B2*Populatie!E2/(Distante!E2*Distante!E2)</f>
        <v>2194747.6530612246</v>
      </c>
      <c r="F2" s="1">
        <f>$A$1*Populatie!$B2*Populatie!F2/(Distante!F2*Distante!F2)</f>
        <v>20053026.262975778</v>
      </c>
      <c r="G2" s="1">
        <f>$A$1*Populatie!$B2*Populatie!G2/(Distante!G2*Distante!G2)</f>
        <v>19054999.722222224</v>
      </c>
      <c r="H2" s="1">
        <f>$A$1*Populatie!$B2*Populatie!H2/(Distante!H2*Distante!H2)</f>
        <v>3965902.0249999999</v>
      </c>
      <c r="I2" s="1">
        <f>$A$1*Populatie!$B2*Populatie!I2/(Distante!I2*Distante!I2)</f>
        <v>465382.01901312813</v>
      </c>
      <c r="J2" s="1">
        <f>$A$1*Populatie!$B2*Populatie!J2/(Distante!J2*Distante!J2)</f>
        <v>64010.452653485954</v>
      </c>
      <c r="K2" s="1">
        <f>$A$1*Populatie!$B2*Populatie!K2/(Distante!K2*Distante!K2)</f>
        <v>6852955.5</v>
      </c>
      <c r="L2" s="1">
        <f>$A$1*Populatie!$B2*Populatie!L2/(Distante!L2*Distante!L2)</f>
        <v>274536.48888888891</v>
      </c>
      <c r="M2" s="1">
        <f>$A$1*Populatie!$B2*Populatie!M2/(Distante!M2*Distante!M2)</f>
        <v>92614.95849609375</v>
      </c>
      <c r="N2" s="1">
        <f>$A$1*Populatie!$B2*Populatie!N2/(Distante!N2*Distante!N2)</f>
        <v>1099992.857142857</v>
      </c>
      <c r="O2" s="1">
        <f>$A$1*Populatie!$B2*Populatie!O2/(Distante!O2*Distante!O2)</f>
        <v>1211808.7514863259</v>
      </c>
      <c r="P2" s="1">
        <f>$A$1*Populatie!$B2*Populatie!P2/(Distante!P2*Distante!P2)</f>
        <v>571649.49826989614</v>
      </c>
      <c r="Q2" s="1">
        <f>$A$1*Populatie!$B2*Populatie!Q2/(Distante!Q2*Distante!Q2)</f>
        <v>245515.85733882029</v>
      </c>
      <c r="R2" s="1">
        <f>$A$1*Populatie!$B2*Populatie!R2/(Distante!R2*Distante!R2)</f>
        <v>37958483.673469387</v>
      </c>
      <c r="S2" s="1">
        <f>$A$1*Populatie!$B2*Populatie!S2/(Distante!S2*Distante!S2)</f>
        <v>220355.68298027758</v>
      </c>
      <c r="T2" s="1">
        <f>$A$1*Populatie!$B2*Populatie!T2/(Distante!T2*Distante!T2)</f>
        <v>217114.79659763313</v>
      </c>
      <c r="U2" s="1">
        <f>$A$1*Populatie!$B2*Populatie!U2/(Distante!U2*Distante!U2)</f>
        <v>862874.5659928656</v>
      </c>
      <c r="V2" s="1">
        <f>$A$1*Populatie!$B2*Populatie!V2/(Distante!V2*Distante!V2)</f>
        <v>161987.9341940858</v>
      </c>
      <c r="W2" s="1">
        <f>$A$1*Populatie!$B2*Populatie!W2/(Distante!W2*Distante!W2)</f>
        <v>94039.793388429753</v>
      </c>
      <c r="X2" s="1">
        <f>$A$1*Populatie!$B2*Populatie!X2/(Distante!X2*Distante!X2)</f>
        <v>5812392.8125</v>
      </c>
      <c r="Y2" s="1">
        <f>$A$1*Populatie!$B2*Populatie!Y2/(Distante!Y2*Distante!Y2)</f>
        <v>88056.608187134509</v>
      </c>
      <c r="Z2" s="1">
        <f>$A$1*Populatie!$B2*Populatie!Z2/(Distante!Z2*Distante!Z2)</f>
        <v>4206876.035502959</v>
      </c>
      <c r="AA2" s="1">
        <f>$A$1*Populatie!$B2*Populatie!AA2/(Distante!AA2*Distante!AA2)</f>
        <v>151398.67854064924</v>
      </c>
      <c r="AB2" s="1">
        <f>$A$1*Populatie!$B2*Populatie!AB2/(Distante!AB2*Distante!AB2)</f>
        <v>155748.75743162903</v>
      </c>
      <c r="AC2" s="1">
        <f>$A$1*Populatie!$B2*Populatie!AC2/(Distante!AC2*Distante!AC2)</f>
        <v>622110.45706371195</v>
      </c>
      <c r="AD2" s="1">
        <f>$A$1*Populatie!$B2*Populatie!AD2/(Distante!AD2*Distante!AD2)</f>
        <v>116819.67793367348</v>
      </c>
      <c r="AE2" s="1">
        <f>$A$1*Populatie!$B2*Populatie!AE2/(Distante!AE2*Distante!AE2)</f>
        <v>6590991.4186851215</v>
      </c>
      <c r="AF2" s="1">
        <f>$A$1*Populatie!$B2*Populatie!AF2/(Distante!AF2*Distante!AF2)</f>
        <v>1184831.6257088848</v>
      </c>
      <c r="AG2" s="1">
        <f>$A$1*Populatie!$B2*Populatie!AG2/(Distante!AG2*Distante!AG2)</f>
        <v>129218.42455621302</v>
      </c>
      <c r="AH2" s="1">
        <f>$A$1*Populatie!$B2*Populatie!AH2/(Distante!AH2*Distante!AH2)</f>
        <v>145626.61414982163</v>
      </c>
      <c r="AI2" s="1">
        <f>$A$1*Populatie!$B2*Populatie!AI2/(Distante!AI2*Distante!AI2)</f>
        <v>122499.89676041296</v>
      </c>
      <c r="AJ2" s="1">
        <f>$A$1*Populatie!$B2*Populatie!AJ2/(Distante!AJ2*Distante!AJ2)</f>
        <v>133464.58170167319</v>
      </c>
      <c r="AK2" s="1">
        <f>$A$1*Populatie!$B2*Populatie!AK2/(Distante!AK2*Distante!AK2)</f>
        <v>59336.988429752069</v>
      </c>
      <c r="AL2" s="1">
        <f>$A$1*Populatie!$B2*Populatie!AL2/(Distante!AL2*Distante!AL2)</f>
        <v>825285.64625850343</v>
      </c>
      <c r="AM2" s="1">
        <f>$A$1*Populatie!$B2*Populatie!AM2/(Distante!AM2*Distante!AM2)</f>
        <v>298981.67743921204</v>
      </c>
      <c r="AN2" s="1">
        <f>$A$1*Populatie!$B2*Populatie!AN2/(Distante!AN2*Distante!AN2)</f>
        <v>218794.53884297522</v>
      </c>
      <c r="AO2" s="1">
        <f>$A$1*Populatie!$B2*Populatie!AO2/(Distante!AO2*Distante!AO2)</f>
        <v>1224997.3799725652</v>
      </c>
      <c r="AP2" s="1">
        <f>$A$1*Populatie!$B2*Populatie!AP2/(Distante!AP2*Distante!AP2)</f>
        <v>234748.13271604938</v>
      </c>
      <c r="AQ2" s="1">
        <f>$A$1*Populatie!$B2*Populatie!AQ2/(Distante!AQ2*Distante!AQ2)</f>
        <v>162660.12345679011</v>
      </c>
      <c r="AR2" s="1">
        <f>$A$1*Populatie!$B2*Populatie!AR2/(Distante!AR2*Distante!AR2)</f>
        <v>20174.137371552191</v>
      </c>
      <c r="AS2" s="1">
        <f>$A$1*Populatie!$B2*Populatie!AS2/(Distante!AS2*Distante!AS2)</f>
        <v>1340943.6734693877</v>
      </c>
      <c r="AT2" s="1">
        <f>$A$1*Populatie!$B2*Populatie!AT2/(Distante!AT2*Distante!AT2)</f>
        <v>728097.69547325105</v>
      </c>
      <c r="AU2" s="1">
        <f>$A$1*Populatie!$B2*Populatie!AU2/(Distante!AU2*Distante!AU2)</f>
        <v>238855.5918367347</v>
      </c>
      <c r="AV2" s="1">
        <f>$A$1*Populatie!$B2*Populatie!AV2/(Distante!AV2*Distante!AV2)</f>
        <v>257467.73827160493</v>
      </c>
      <c r="AW2" s="1">
        <f>$A$1*Populatie!$B2*Populatie!AW2/(Distante!AW2*Distante!AW2)</f>
        <v>702823.71900826448</v>
      </c>
      <c r="AX2" s="1">
        <f>$A$1*Populatie!$B2*Populatie!AX2/(Distante!AX2*Distante!AX2)</f>
        <v>90269.255102040814</v>
      </c>
      <c r="AY2" s="1">
        <f>$A$1*Populatie!$B2*Populatie!AY2/(Distante!AY2*Distante!AY2)</f>
        <v>182556.80507497117</v>
      </c>
      <c r="AZ2" s="1">
        <f>$A$1*Populatie!$B2*Populatie!AZ2/(Distante!AZ2*Distante!AZ2)</f>
        <v>196836.65224445646</v>
      </c>
      <c r="BA2" s="1">
        <f>$A$1*Populatie!$B2*Populatie!BA2/(Distante!BA2*Distante!BA2)</f>
        <v>246933.11874999999</v>
      </c>
      <c r="BB2" s="1">
        <f>$A$1*Populatie!$B2*Populatie!BB2/(Distante!BB2*Distante!BB2)</f>
        <v>133394.92603550295</v>
      </c>
      <c r="BC2" s="1">
        <f>$A$1*Populatie!$B2*Populatie!BC2/(Distante!BC2*Distante!BC2)</f>
        <v>1258327.4485596707</v>
      </c>
      <c r="BD2" s="1">
        <f>$A$1*Populatie!$B2*Populatie!BD2/(Distante!BD2*Distante!BD2)</f>
        <v>194123.49375650365</v>
      </c>
      <c r="BE2" s="1">
        <f>$A$1*Populatie!$B2*Populatie!BE2/(Distante!BE2*Distante!BE2)</f>
        <v>739100.13888888888</v>
      </c>
      <c r="BF2" s="1">
        <f>$A$1*Populatie!$B2*Populatie!BF2/(Distante!BF2*Distante!BF2)</f>
        <v>1007672.0280612245</v>
      </c>
      <c r="BG2" s="1">
        <f>$A$1*Populatie!$B2*Populatie!BG2/(Distante!BG2*Distante!BG2)</f>
        <v>19087495.102040816</v>
      </c>
      <c r="BH2" s="1">
        <f>$A$1*Populatie!$B2*Populatie!BH2/(Distante!BH2*Distante!BH2)</f>
        <v>2439373.7345679011</v>
      </c>
      <c r="BI2" s="1">
        <f>$A$1*Populatie!$B2*Populatie!BI2/(Distante!BI2*Distante!BI2)</f>
        <v>4870053.846153846</v>
      </c>
      <c r="BJ2" s="1">
        <f>$A$1*Populatie!$B2*Populatie!BJ2/(Distante!BJ2*Distante!BJ2)</f>
        <v>971194.59136822773</v>
      </c>
      <c r="BK2" s="1">
        <f>$A$1*Populatie!$B2*Populatie!BK2/(Distante!BK2*Distante!BK2)</f>
        <v>77823.513674197384</v>
      </c>
      <c r="BL2" s="1">
        <f>$A$1*Populatie!$B2*Populatie!BL2/(Distante!BL2*Distante!BL2)</f>
        <v>107109.64952599828</v>
      </c>
      <c r="BM2" s="1">
        <f>$A$1*Populatie!$B2*Populatie!BM2/(Distante!BM2*Distante!BM2)</f>
        <v>240252.4081632653</v>
      </c>
      <c r="BN2" s="1">
        <f>$A$1*Populatie!$B2*Populatie!BN2/(Distante!BN2*Distante!BN2)</f>
        <v>11382237.199999999</v>
      </c>
      <c r="BO2" s="1">
        <f>$A$1*Populatie!$B2*Populatie!BO2/(Distante!BO2*Distante!BO2)</f>
        <v>168900.41838842974</v>
      </c>
      <c r="BP2" s="1">
        <f>$A$1*Populatie!$B2*Populatie!BP2/(Distante!BP2*Distante!BP2)</f>
        <v>250072.88213244482</v>
      </c>
      <c r="BQ2" s="1">
        <f>$A$1*Populatie!$B2*Populatie!BQ2/(Distante!BQ2*Distante!BQ2)</f>
        <v>187905.44913741821</v>
      </c>
      <c r="BR2" s="1">
        <f>$A$1*Populatie!$B2*Populatie!BR2/(Distante!BR2*Distante!BR2)</f>
        <v>55811.26953125</v>
      </c>
      <c r="BS2" s="1">
        <f>$A$1*Populatie!$B2*Populatie!BS2/(Distante!BS2*Distante!BS2)</f>
        <v>1611039.1349480969</v>
      </c>
      <c r="BT2" s="1">
        <f>$A$1*Populatie!$B2*Populatie!BT2/(Distante!BT2*Distante!BT2)</f>
        <v>606366.14069690998</v>
      </c>
      <c r="BU2" s="1">
        <f>$A$1*Populatie!$B2*Populatie!BU2/(Distante!BU2*Distante!BU2)</f>
        <v>3733039.9653979237</v>
      </c>
      <c r="BV2" s="1">
        <f>$A$1*Populatie!$B2*Populatie!BV2/(Distante!BV2*Distante!BV2)</f>
        <v>87729.734991887512</v>
      </c>
      <c r="BW2" s="1">
        <f>$A$1*Populatie!$B2*Populatie!BW2/(Distante!BW2*Distante!BW2)</f>
        <v>281589.0805785124</v>
      </c>
      <c r="BX2" s="1">
        <f>$A$1*Populatie!$B2*Populatie!BX2/(Distante!BX2*Distante!BX2)</f>
        <v>89878.528537455408</v>
      </c>
      <c r="BY2" s="1">
        <f>$A$1*Populatie!$B2*Populatie!BY2/(Distante!BY2*Distante!BY2)</f>
        <v>808840.9602194787</v>
      </c>
      <c r="BZ2" s="1">
        <f>$A$1*Populatie!$B2*Populatie!BZ2/(Distante!BZ2*Distante!BZ2)</f>
        <v>44467.446922870193</v>
      </c>
      <c r="CA2" s="1">
        <f>$A$1*Populatie!$B2*Populatie!CA2/(Distante!CA2*Distante!CA2)</f>
        <v>680449.78052126197</v>
      </c>
      <c r="CB2" s="1">
        <f>$A$1*Populatie!$B2*Populatie!CB2/(Distante!CB2*Distante!CB2)</f>
        <v>194735.418741512</v>
      </c>
      <c r="CC2" s="1">
        <f>$A$1*Populatie!$B2*Populatie!CC2/(Distante!CC2*Distante!CC2)</f>
        <v>443555.14444444445</v>
      </c>
      <c r="CD2" s="1">
        <f>$A$1*Populatie!$B2*Populatie!CD2/(Distante!CD2*Distante!CD2)</f>
        <v>170754.50831024931</v>
      </c>
      <c r="CE2" s="1">
        <f>$A$1*Populatie!$B2*Populatie!CE2/(Distante!CE2*Distante!CE2)</f>
        <v>68103.642334396704</v>
      </c>
      <c r="CF2" s="1">
        <f>$A$1*Populatie!$B2*Populatie!CF2/(Distante!CF2*Distante!CF2)</f>
        <v>373202.88065843622</v>
      </c>
      <c r="CG2" s="1">
        <f>$A$1*Populatie!$B2*Populatie!CG2/(Distante!CG2*Distante!CG2)</f>
        <v>498779.82993197278</v>
      </c>
      <c r="CH2" s="1">
        <f>$A$1*Populatie!$B2*Populatie!CH2/(Distante!CH2*Distante!CH2)</f>
        <v>235572.49307479223</v>
      </c>
      <c r="CI2" s="1">
        <f>$A$1*Populatie!$B2*Populatie!CI2/(Distante!CI2*Distante!CI2)</f>
        <v>990851.01070154575</v>
      </c>
      <c r="CJ2" s="1">
        <f>$A$1*Populatie!$B2*Populatie!CJ2/(Distante!CJ2*Distante!CJ2)</f>
        <v>112106.55172413793</v>
      </c>
      <c r="CK2" s="1">
        <f>$A$1*Populatie!$B2*Populatie!CK2/(Distante!CK2*Distante!CK2)</f>
        <v>147145.77464788733</v>
      </c>
      <c r="CL2" s="1">
        <f>$A$1*Populatie!$B2*Populatie!CL2/(Distante!CL2*Distante!CL2)</f>
        <v>345719.69320672023</v>
      </c>
      <c r="CM2" s="1">
        <f>$A$1*Populatie!$B2*Populatie!CM2/(Distante!CM2*Distante!CM2)</f>
        <v>94745.478515625</v>
      </c>
      <c r="CN2" s="1">
        <f>$A$1*Populatie!$B2*Populatie!CN2/(Distante!CN2*Distante!CN2)</f>
        <v>1134525.2607709751</v>
      </c>
      <c r="CO2" s="1">
        <f>$A$1*Populatie!$B2*Populatie!CO2/(Distante!CO2*Distante!CO2)</f>
        <v>171668.72653061224</v>
      </c>
      <c r="CP2" s="1">
        <f>$A$1*Populatie!$B2*Populatie!CP2/(Distante!CP2*Distante!CP2)</f>
        <v>222357.47789311802</v>
      </c>
      <c r="CQ2" s="1">
        <f>$A$1*Populatie!$B2*Populatie!CQ2/(Distante!CQ2*Distante!CQ2)</f>
        <v>1567617.1354166667</v>
      </c>
      <c r="CR2" s="1">
        <f>$A$1*Populatie!$B2*Populatie!CR2/(Distante!CR2*Distante!CR2)</f>
        <v>160837.8474851271</v>
      </c>
      <c r="CS2" s="1">
        <f>$A$1*Populatie!$B2*Populatie!CS2/(Distante!CS2*Distante!CS2)</f>
        <v>175528.50062473968</v>
      </c>
      <c r="CT2" s="1">
        <f>$A$1*Populatie!$B2*Populatie!CT2/(Distante!CT2*Distante!CT2)</f>
        <v>250369.84197530863</v>
      </c>
      <c r="CU2" s="1">
        <f>$A$1*Populatie!$B2*Populatie!CU2/(Distante!CU2*Distante!CU2)</f>
        <v>229752.14320987655</v>
      </c>
      <c r="CV2" s="1">
        <f>$A$1*Populatie!$B2*Populatie!CV2/(Distante!CV2*Distante!CV2)</f>
        <v>207730.78425739729</v>
      </c>
      <c r="CW2" s="1">
        <f>$A$1*Populatie!$B2*Populatie!CW2/(Distante!CW2*Distante!CW2)</f>
        <v>678336.19500594528</v>
      </c>
      <c r="CX2" s="1">
        <f>$A$1*Populatie!$B2*Populatie!CX2/(Distante!CX2*Distante!CX2)</f>
        <v>177671.573553719</v>
      </c>
      <c r="CY2" s="1">
        <f>$A$1*Populatie!$B2*Populatie!CY2/(Distante!CY2*Distante!CY2)</f>
        <v>361100.19290123455</v>
      </c>
    </row>
    <row r="3" spans="1:103" x14ac:dyDescent="0.25">
      <c r="A3" s="2" t="s">
        <v>2</v>
      </c>
      <c r="B3" s="1">
        <f t="array" ref="B3:B103">TRANSPOSE(C2:CY2)</f>
        <v>2021339.5644718793</v>
      </c>
      <c r="C3" s="1" t="s">
        <v>103</v>
      </c>
      <c r="D3" s="1">
        <f>$A$1*Populatie!$C3*Populatie!D3/(Distante!D3*Distante!D3)</f>
        <v>439543.72</v>
      </c>
      <c r="E3" s="1">
        <f>$A$1*Populatie!$C3*Populatie!E3/(Distante!E3*Distante!E3)</f>
        <v>52796.682213077278</v>
      </c>
      <c r="F3" s="1">
        <f>$A$1*Populatie!$C3*Populatie!F3/(Distante!F3*Distante!F3)</f>
        <v>767051.57330703479</v>
      </c>
      <c r="G3" s="1">
        <f>$A$1*Populatie!$C3*Populatie!G3/(Distante!G3*Distante!G3)</f>
        <v>158687.75983912669</v>
      </c>
      <c r="H3" s="1">
        <f>$A$1*Populatie!$C3*Populatie!H3/(Distante!H3*Distante!H3)</f>
        <v>67077.953581180423</v>
      </c>
      <c r="I3" s="1">
        <f>$A$1*Populatie!$C3*Populatie!I3/(Distante!I3*Distante!I3)</f>
        <v>76537.565088757401</v>
      </c>
      <c r="J3" s="1">
        <f>$A$1*Populatie!$C3*Populatie!J3/(Distante!J3*Distante!J3)</f>
        <v>495347.86</v>
      </c>
      <c r="K3" s="1">
        <f>$A$1*Populatie!$C3*Populatie!K3/(Distante!K3*Distante!K3)</f>
        <v>34759.444444444445</v>
      </c>
      <c r="L3" s="1">
        <f>$A$1*Populatie!$C3*Populatie!L3/(Distante!L3*Distante!L3)</f>
        <v>279795.75750000001</v>
      </c>
      <c r="M3" s="1">
        <f>$A$1*Populatie!$C3*Populatie!M3/(Distante!M3*Distante!M3)</f>
        <v>16040.537492123503</v>
      </c>
      <c r="N3" s="1">
        <f>$A$1*Populatie!$C3*Populatie!N3/(Distante!N3*Distante!N3)</f>
        <v>19930.05</v>
      </c>
      <c r="O3" s="1">
        <f>$A$1*Populatie!$C3*Populatie!O3/(Distante!O3*Distante!O3)</f>
        <v>60988.802615933411</v>
      </c>
      <c r="P3" s="1">
        <f>$A$1*Populatie!$C3*Populatie!P3/(Distante!P3*Distante!P3)</f>
        <v>122161.90449954086</v>
      </c>
      <c r="Q3" s="1">
        <f>$A$1*Populatie!$C3*Populatie!Q3/(Distante!Q3*Distante!Q3)</f>
        <v>12827.184763260946</v>
      </c>
      <c r="R3" s="1">
        <f>$A$1*Populatie!$C3*Populatie!R3/(Distante!R3*Distante!R3)</f>
        <v>111307.63674197384</v>
      </c>
      <c r="S3" s="1">
        <f>$A$1*Populatie!$C3*Populatie!S3/(Distante!S3*Distante!S3)</f>
        <v>21619.815236739054</v>
      </c>
      <c r="T3" s="1">
        <f>$A$1*Populatie!$C3*Populatie!T3/(Distante!T3*Distante!T3)</f>
        <v>408953.83044982702</v>
      </c>
      <c r="U3" s="1">
        <f>$A$1*Populatie!$C3*Populatie!U3/(Distante!U3*Distante!U3)</f>
        <v>27414.097766935636</v>
      </c>
      <c r="V3" s="1">
        <f>$A$1*Populatie!$C3*Populatie!V3/(Distante!V3*Distante!V3)</f>
        <v>270927.4429065744</v>
      </c>
      <c r="W3" s="1">
        <f>$A$1*Populatie!$C3*Populatie!W3/(Distante!W3*Distante!W3)</f>
        <v>14091.352556708958</v>
      </c>
      <c r="X3" s="1">
        <f>$A$1*Populatie!$C3*Populatie!X3/(Distante!X3*Distante!X3)</f>
        <v>64781.814878892736</v>
      </c>
      <c r="Y3" s="1">
        <f>$A$1*Populatie!$C3*Populatie!Y3/(Distante!Y3*Distante!Y3)</f>
        <v>37866.787639710717</v>
      </c>
      <c r="Z3" s="1">
        <f>$A$1*Populatie!$C3*Populatie!Z3/(Distante!Z3*Distante!Z3)</f>
        <v>38464.73662993819</v>
      </c>
      <c r="AA3" s="1">
        <f>$A$1*Populatie!$C3*Populatie!AA3/(Distante!AA3*Distante!AA3)</f>
        <v>2165240</v>
      </c>
      <c r="AB3" s="1">
        <f>$A$1*Populatie!$C3*Populatie!AB3/(Distante!AB3*Distante!AB3)</f>
        <v>2929908.722222222</v>
      </c>
      <c r="AC3" s="1">
        <f>$A$1*Populatie!$C3*Populatie!AC3/(Distante!AC3*Distante!AC3)</f>
        <v>21366.581994328921</v>
      </c>
      <c r="AD3" s="1">
        <f>$A$1*Populatie!$C3*Populatie!AD3/(Distante!AD3*Distante!AD3)</f>
        <v>6207.4763908761888</v>
      </c>
      <c r="AE3" s="1">
        <f>$A$1*Populatie!$C3*Populatie!AE3/(Distante!AE3*Distante!AE3)</f>
        <v>73970.679783950618</v>
      </c>
      <c r="AF3" s="1">
        <f>$A$1*Populatie!$C3*Populatie!AF3/(Distante!AF3*Distante!AF3)</f>
        <v>18765.520672218918</v>
      </c>
      <c r="AG3" s="1">
        <f>$A$1*Populatie!$C3*Populatie!AG3/(Distante!AG3*Distante!AG3)</f>
        <v>20909.861474435194</v>
      </c>
      <c r="AH3" s="1">
        <f>$A$1*Populatie!$C3*Populatie!AH3/(Distante!AH3*Distante!AH3)</f>
        <v>157794.81760000001</v>
      </c>
      <c r="AI3" s="1">
        <f>$A$1*Populatie!$C3*Populatie!AI3/(Distante!AI3*Distante!AI3)</f>
        <v>19900.292157426025</v>
      </c>
      <c r="AJ3" s="1">
        <f>$A$1*Populatie!$C3*Populatie!AJ3/(Distante!AJ3*Distante!AJ3)</f>
        <v>17326.303259871442</v>
      </c>
      <c r="AK3" s="1">
        <f>$A$1*Populatie!$C3*Populatie!AK3/(Distante!AK3*Distante!AK3)</f>
        <v>3215.993503025988</v>
      </c>
      <c r="AL3" s="1">
        <f>$A$1*Populatie!$C3*Populatie!AL3/(Distante!AL3*Distante!AL3)</f>
        <v>13379.97972972973</v>
      </c>
      <c r="AM3" s="1">
        <f>$A$1*Populatie!$C3*Populatie!AM3/(Distante!AM3*Distante!AM3)</f>
        <v>47743.071044921875</v>
      </c>
      <c r="AN3" s="1">
        <f>$A$1*Populatie!$C3*Populatie!AN3/(Distante!AN3*Distante!AN3)</f>
        <v>102809.41049382716</v>
      </c>
      <c r="AO3" s="1">
        <f>$A$1*Populatie!$C3*Populatie!AO3/(Distante!AO3*Distante!AO3)</f>
        <v>88779.700246913577</v>
      </c>
      <c r="AP3" s="1">
        <f>$A$1*Populatie!$C3*Populatie!AP3/(Distante!AP3*Distante!AP3)</f>
        <v>8091.7909895626899</v>
      </c>
      <c r="AQ3" s="1">
        <f>$A$1*Populatie!$C3*Populatie!AQ3/(Distante!AQ3*Distante!AQ3)</f>
        <v>8562.8196022727279</v>
      </c>
      <c r="AR3" s="1">
        <f>$A$1*Populatie!$C3*Populatie!AR3/(Distante!AR3*Distante!AR3)</f>
        <v>27582.905417814509</v>
      </c>
      <c r="AS3" s="1">
        <f>$A$1*Populatie!$C3*Populatie!AS3/(Distante!AS3*Distante!AS3)</f>
        <v>61492.165289256198</v>
      </c>
      <c r="AT3" s="1">
        <f>$A$1*Populatie!$C3*Populatie!AT3/(Distante!AT3*Distante!AT3)</f>
        <v>48372.382978723406</v>
      </c>
      <c r="AU3" s="1">
        <f>$A$1*Populatie!$C3*Populatie!AU3/(Distante!AU3*Distante!AU3)</f>
        <v>17510.217003567181</v>
      </c>
      <c r="AV3" s="1">
        <f>$A$1*Populatie!$C3*Populatie!AV3/(Distante!AV3*Distante!AV3)</f>
        <v>143978.06447187928</v>
      </c>
      <c r="AW3" s="1">
        <f>$A$1*Populatie!$C3*Populatie!AW3/(Distante!AW3*Distante!AW3)</f>
        <v>12850.560330268343</v>
      </c>
      <c r="AX3" s="1">
        <f>$A$1*Populatie!$C3*Populatie!AX3/(Distante!AX3*Distante!AX3)</f>
        <v>308115.89965397923</v>
      </c>
      <c r="AY3" s="1">
        <f>$A$1*Populatie!$C3*Populatie!AY3/(Distante!AY3*Distante!AY3)</f>
        <v>565623.81656804739</v>
      </c>
      <c r="AZ3" s="1">
        <f>$A$1*Populatie!$C3*Populatie!AZ3/(Distante!AZ3*Distante!AZ3)</f>
        <v>7787.0941651610165</v>
      </c>
      <c r="BA3" s="1">
        <f>$A$1*Populatie!$C3*Populatie!BA3/(Distante!BA3*Distante!BA3)</f>
        <v>127260.99679999999</v>
      </c>
      <c r="BB3" s="1">
        <f>$A$1*Populatie!$C3*Populatie!BB3/(Distante!BB3*Distante!BB3)</f>
        <v>6713.5980029585799</v>
      </c>
      <c r="BC3" s="1">
        <f>$A$1*Populatie!$C3*Populatie!BC3/(Distante!BC3*Distante!BC3)</f>
        <v>29589.868130107356</v>
      </c>
      <c r="BD3" s="1">
        <f>$A$1*Populatie!$C3*Populatie!BD3/(Distante!BD3*Distante!BD3)</f>
        <v>1854609.4691358025</v>
      </c>
      <c r="BE3" s="1">
        <f>$A$1*Populatie!$C3*Populatie!BE3/(Distante!BE3*Distante!BE3)</f>
        <v>14837.973684210527</v>
      </c>
      <c r="BF3" s="1">
        <f>$A$1*Populatie!$C3*Populatie!BF3/(Distante!BF3*Distante!BF3)</f>
        <v>54541.083333333336</v>
      </c>
      <c r="BG3" s="1">
        <f>$A$1*Populatie!$C3*Populatie!BG3/(Distante!BG3*Distante!BG3)</f>
        <v>92981.383703703701</v>
      </c>
      <c r="BH3" s="1">
        <f>$A$1*Populatie!$C3*Populatie!BH3/(Distante!BH3*Distante!BH3)</f>
        <v>37659.335621301776</v>
      </c>
      <c r="BI3" s="1">
        <f>$A$1*Populatie!$C3*Populatie!BI3/(Distante!BI3*Distante!BI3)</f>
        <v>85583.713842975209</v>
      </c>
      <c r="BJ3" s="1">
        <f>$A$1*Populatie!$C3*Populatie!BJ3/(Distante!BJ3*Distante!BJ3)</f>
        <v>482804.77777777775</v>
      </c>
      <c r="BK3" s="1">
        <f>$A$1*Populatie!$C3*Populatie!BK3/(Distante!BK3*Distante!BK3)</f>
        <v>1075590</v>
      </c>
      <c r="BL3" s="1">
        <f>$A$1*Populatie!$C3*Populatie!BL3/(Distante!BL3*Distante!BL3)</f>
        <v>5775.624269005848</v>
      </c>
      <c r="BM3" s="1">
        <f>$A$1*Populatie!$C3*Populatie!BM3/(Distante!BM3*Distante!BM3)</f>
        <v>8200.5314878892732</v>
      </c>
      <c r="BN3" s="1">
        <f>$A$1*Populatie!$C3*Populatie!BN3/(Distante!BN3*Distante!BN3)</f>
        <v>57732.790123456791</v>
      </c>
      <c r="BO3" s="1">
        <f>$A$1*Populatie!$C3*Populatie!BO3/(Distante!BO3*Distante!BO3)</f>
        <v>6582.8217000000004</v>
      </c>
      <c r="BP3" s="1">
        <f>$A$1*Populatie!$C3*Populatie!BP3/(Distante!BP3*Distante!BP3)</f>
        <v>104562.73615916955</v>
      </c>
      <c r="BQ3" s="1">
        <f>$A$1*Populatie!$C3*Populatie!BQ3/(Distante!BQ3*Distante!BQ3)</f>
        <v>7352.1981731992137</v>
      </c>
      <c r="BR3" s="1">
        <f>$A$1*Populatie!$C3*Populatie!BR3/(Distante!BR3*Distante!BR3)</f>
        <v>22726.514567901235</v>
      </c>
      <c r="BS3" s="1">
        <f>$A$1*Populatie!$C3*Populatie!BS3/(Distante!BS3*Distante!BS3)</f>
        <v>20270.390787197233</v>
      </c>
      <c r="BT3" s="1">
        <f>$A$1*Populatie!$C3*Populatie!BT3/(Distante!BT3*Distante!BT3)</f>
        <v>193204.29760665973</v>
      </c>
      <c r="BU3" s="1">
        <f>$A$1*Populatie!$C3*Populatie!BU3/(Distante!BU3*Distante!BU3)</f>
        <v>44324.15</v>
      </c>
      <c r="BV3" s="1">
        <f>$A$1*Populatie!$C3*Populatie!BV3/(Distante!BV3*Distante!BV3)</f>
        <v>5507.8016528925618</v>
      </c>
      <c r="BW3" s="1">
        <f>$A$1*Populatie!$C3*Populatie!BW3/(Distante!BW3*Distante!BW3)</f>
        <v>379751.35640138411</v>
      </c>
      <c r="BX3" s="1">
        <f>$A$1*Populatie!$C3*Populatie!BX3/(Distante!BX3*Distante!BX3)</f>
        <v>5030.4007438016533</v>
      </c>
      <c r="BY3" s="1">
        <f>$A$1*Populatie!$C3*Populatie!BY3/(Distante!BY3*Distante!BY3)</f>
        <v>26443.386500334149</v>
      </c>
      <c r="BZ3" s="1">
        <f>$A$1*Populatie!$C3*Populatie!BZ3/(Distante!BZ3*Distante!BZ3)</f>
        <v>2433.3588282562641</v>
      </c>
      <c r="CA3" s="1">
        <f>$A$1*Populatie!$C3*Populatie!CA3/(Distante!CA3*Distante!CA3)</f>
        <v>16413.848290598289</v>
      </c>
      <c r="CB3" s="1">
        <f>$A$1*Populatie!$C3*Populatie!CB3/(Distante!CB3*Distante!CB3)</f>
        <v>9017.0510204081638</v>
      </c>
      <c r="CC3" s="1">
        <f>$A$1*Populatie!$C3*Populatie!CC3/(Distante!CC3*Distante!CC3)</f>
        <v>11951.940957763236</v>
      </c>
      <c r="CD3" s="1">
        <f>$A$1*Populatie!$C3*Populatie!CD3/(Distante!CD3*Distante!CD3)</f>
        <v>375335.55387523631</v>
      </c>
      <c r="CE3" s="1">
        <f>$A$1*Populatie!$C3*Populatie!CE3/(Distante!CE3*Distante!CE3)</f>
        <v>13342.236486486487</v>
      </c>
      <c r="CF3" s="1">
        <f>$A$1*Populatie!$C3*Populatie!CF3/(Distante!CF3*Distante!CF3)</f>
        <v>8557.9265625000007</v>
      </c>
      <c r="CG3" s="1">
        <f>$A$1*Populatie!$C3*Populatie!CG3/(Distante!CG3*Distante!CG3)</f>
        <v>1771264.74</v>
      </c>
      <c r="CH3" s="1">
        <f>$A$1*Populatie!$C3*Populatie!CH3/(Distante!CH3*Distante!CH3)</f>
        <v>12283.27734375</v>
      </c>
      <c r="CI3" s="1">
        <f>$A$1*Populatie!$C3*Populatie!CI3/(Distante!CI3*Distante!CI3)</f>
        <v>199473.11533888229</v>
      </c>
      <c r="CJ3" s="1">
        <f>$A$1*Populatie!$C3*Populatie!CJ3/(Distante!CJ3*Distante!CJ3)</f>
        <v>5361.2871972318335</v>
      </c>
      <c r="CK3" s="1">
        <f>$A$1*Populatie!$C3*Populatie!CK3/(Distante!CK3*Distante!CK3)</f>
        <v>663678.8666666667</v>
      </c>
      <c r="CL3" s="1">
        <f>$A$1*Populatie!$C3*Populatie!CL3/(Distante!CL3*Distante!CL3)</f>
        <v>11257.136342155009</v>
      </c>
      <c r="CM3" s="1">
        <f>$A$1*Populatie!$C3*Populatie!CM3/(Distante!CM3*Distante!CM3)</f>
        <v>17935.214876033056</v>
      </c>
      <c r="CN3" s="1">
        <f>$A$1*Populatie!$C3*Populatie!CN3/(Distante!CN3*Distante!CN3)</f>
        <v>18900.924751360479</v>
      </c>
      <c r="CO3" s="1">
        <f>$A$1*Populatie!$C3*Populatie!CO3/(Distante!CO3*Distante!CO3)</f>
        <v>5724.0891022174146</v>
      </c>
      <c r="CP3" s="1">
        <f>$A$1*Populatie!$C3*Populatie!CP3/(Distante!CP3*Distante!CP3)</f>
        <v>29335.061728395063</v>
      </c>
      <c r="CQ3" s="1">
        <f>$A$1*Populatie!$C3*Populatie!CQ3/(Distante!CQ3*Distante!CQ3)</f>
        <v>148389.24</v>
      </c>
      <c r="CR3" s="1">
        <f>$A$1*Populatie!$C3*Populatie!CR3/(Distante!CR3*Distante!CR3)</f>
        <v>6496.1898871527774</v>
      </c>
      <c r="CS3" s="1">
        <f>$A$1*Populatie!$C3*Populatie!CS3/(Distante!CS3*Distante!CS3)</f>
        <v>8154.840542099193</v>
      </c>
      <c r="CT3" s="1">
        <f>$A$1*Populatie!$C3*Populatie!CT3/(Distante!CT3*Distante!CT3)</f>
        <v>39241.238369857747</v>
      </c>
      <c r="CU3" s="1">
        <f>$A$1*Populatie!$C3*Populatie!CU3/(Distante!CU3*Distante!CU3)</f>
        <v>50655.161168199025</v>
      </c>
      <c r="CV3" s="1">
        <f>$A$1*Populatie!$C3*Populatie!CV3/(Distante!CV3*Distante!CV3)</f>
        <v>4043695.0555555555</v>
      </c>
      <c r="CW3" s="1">
        <f>$A$1*Populatie!$C3*Populatie!CW3/(Distante!CW3*Distante!CW3)</f>
        <v>17080.056216537774</v>
      </c>
      <c r="CX3" s="1">
        <f>$A$1*Populatie!$C3*Populatie!CX3/(Distante!CX3*Distante!CX3)</f>
        <v>24102.924259300511</v>
      </c>
      <c r="CY3" s="1">
        <f>$A$1*Populatie!$C3*Populatie!CY3/(Distante!CY3*Distante!CY3)</f>
        <v>104680.60555555555</v>
      </c>
    </row>
    <row r="4" spans="1:103" x14ac:dyDescent="0.25">
      <c r="A4" s="2" t="s">
        <v>3</v>
      </c>
      <c r="B4" s="1">
        <v>3780061.6343490304</v>
      </c>
      <c r="C4" s="1">
        <f t="array" ref="C4:C103">TRANSPOSE(D3:CY3)</f>
        <v>439543.72</v>
      </c>
      <c r="D4" s="1" t="s">
        <v>103</v>
      </c>
      <c r="E4" s="1">
        <f>$A$1*Populatie!$D4*Populatie!E4/(Distante!E4*Distante!E4)</f>
        <v>69374.221453287202</v>
      </c>
      <c r="F4" s="1">
        <f>$A$1*Populatie!$D4*Populatie!F4/(Distante!F4*Distante!F4)</f>
        <v>489099.63784517883</v>
      </c>
      <c r="G4" s="1">
        <f>$A$1*Populatie!$D4*Populatie!G4/(Distante!G4*Distante!G4)</f>
        <v>241752.55198487712</v>
      </c>
      <c r="H4" s="1">
        <f>$A$1*Populatie!$D4*Populatie!H4/(Distante!H4*Distante!H4)</f>
        <v>72203.3447265625</v>
      </c>
      <c r="I4" s="1">
        <f>$A$1*Populatie!$D4*Populatie!I4/(Distante!I4*Distante!I4)</f>
        <v>1916552</v>
      </c>
      <c r="J4" s="1">
        <f>$A$1*Populatie!$D4*Populatie!J4/(Distante!J4*Distante!J4)</f>
        <v>13636.206896551725</v>
      </c>
      <c r="K4" s="1">
        <f>$A$1*Populatie!$D4*Populatie!K4/(Distante!K4*Distante!K4)</f>
        <v>51103.8</v>
      </c>
      <c r="L4" s="1">
        <f>$A$1*Populatie!$D4*Populatie!L4/(Distante!L4*Distante!L4)</f>
        <v>8723.4323710125409</v>
      </c>
      <c r="M4" s="1">
        <f>$A$1*Populatie!$D4*Populatie!M4/(Distante!M4*Distante!M4)</f>
        <v>97012.757201646091</v>
      </c>
      <c r="N4" s="1">
        <f>$A$1*Populatie!$D4*Populatie!N4/(Distante!N4*Distante!N4)</f>
        <v>29896.363636363636</v>
      </c>
      <c r="O4" s="1">
        <f>$A$1*Populatie!$D4*Populatie!O4/(Distante!O4*Distante!O4)</f>
        <v>2345634.5679012346</v>
      </c>
      <c r="P4" s="1">
        <f>$A$1*Populatie!$D4*Populatie!P4/(Distante!P4*Distante!P4)</f>
        <v>51311.037067888377</v>
      </c>
      <c r="Q4" s="1">
        <f>$A$1*Populatie!$D4*Populatie!Q4/(Distante!Q4*Distante!Q4)</f>
        <v>15105.205975554549</v>
      </c>
      <c r="R4" s="1">
        <f>$A$1*Populatie!$D4*Populatie!R4/(Distante!R4*Distante!R4)</f>
        <v>318414.1414141414</v>
      </c>
      <c r="S4" s="1">
        <f>$A$1*Populatie!$D4*Populatie!S4/(Distante!S4*Distante!S4)</f>
        <v>8571.8183203779918</v>
      </c>
      <c r="T4" s="1">
        <f>$A$1*Populatie!$D4*Populatie!T4/(Distante!T4*Distante!T4)</f>
        <v>89346.040816326524</v>
      </c>
      <c r="U4" s="1">
        <f>$A$1*Populatie!$D4*Populatie!U4/(Distante!U4*Distante!U4)</f>
        <v>22817.99628942486</v>
      </c>
      <c r="V4" s="1">
        <f>$A$1*Populatie!$D4*Populatie!V4/(Distante!V4*Distante!V4)</f>
        <v>14383.792898234477</v>
      </c>
      <c r="W4" s="1">
        <f>$A$1*Populatie!$D4*Populatie!W4/(Distante!W4*Distante!W4)</f>
        <v>3394.16</v>
      </c>
      <c r="X4" s="1">
        <f>$A$1*Populatie!$D4*Populatie!X4/(Distante!X4*Distante!X4)</f>
        <v>95131.138545953363</v>
      </c>
      <c r="Y4" s="1">
        <f>$A$1*Populatie!$D4*Populatie!Y4/(Distante!Y4*Distante!Y4)</f>
        <v>63420.689655172413</v>
      </c>
      <c r="Z4" s="1">
        <f>$A$1*Populatie!$D4*Populatie!Z4/(Distante!Z4*Distante!Z4)</f>
        <v>147271.66666666666</v>
      </c>
      <c r="AA4" s="1">
        <f>$A$1*Populatie!$D4*Populatie!AA4/(Distante!AA4*Distante!AA4)</f>
        <v>42644.097222222219</v>
      </c>
      <c r="AB4" s="1">
        <f>$A$1*Populatie!$D4*Populatie!AB4/(Distante!AB4*Distante!AB4)</f>
        <v>33497.187928669409</v>
      </c>
      <c r="AC4" s="1">
        <f>$A$1*Populatie!$D4*Populatie!AC4/(Distante!AC4*Distante!AC4)</f>
        <v>20675.925925925927</v>
      </c>
      <c r="AD4" s="1">
        <f>$A$1*Populatie!$D4*Populatie!AD4/(Distante!AD4*Distante!AD4)</f>
        <v>5965.4030919730985</v>
      </c>
      <c r="AE4" s="1">
        <f>$A$1*Populatie!$D4*Populatie!AE4/(Distante!AE4*Distante!AE4)</f>
        <v>102014.01896006895</v>
      </c>
      <c r="AF4" s="1">
        <f>$A$1*Populatie!$D4*Populatie!AF4/(Distante!AF4*Distante!AF4)</f>
        <v>31402.768073098629</v>
      </c>
      <c r="AG4" s="1">
        <f>$A$1*Populatie!$D4*Populatie!AG4/(Distante!AG4*Distante!AG4)</f>
        <v>289510.22222222225</v>
      </c>
      <c r="AH4" s="1">
        <f>$A$1*Populatie!$D4*Populatie!AH4/(Distante!AH4*Distante!AH4)</f>
        <v>16678.177501826151</v>
      </c>
      <c r="AI4" s="1">
        <f>$A$1*Populatie!$D4*Populatie!AI4/(Distante!AI4*Distante!AI4)</f>
        <v>250589.453125</v>
      </c>
      <c r="AJ4" s="1">
        <f>$A$1*Populatie!$D4*Populatie!AJ4/(Distante!AJ4*Distante!AJ4)</f>
        <v>132122.6843100189</v>
      </c>
      <c r="AK4" s="1">
        <f>$A$1*Populatie!$D4*Populatie!AK4/(Distante!AK4*Distante!AK4)</f>
        <v>10299.507540781779</v>
      </c>
      <c r="AL4" s="1">
        <f>$A$1*Populatie!$D4*Populatie!AL4/(Distante!AL4*Distante!AL4)</f>
        <v>22430.18181818182</v>
      </c>
      <c r="AM4" s="1">
        <f>$A$1*Populatie!$D4*Populatie!AM4/(Distante!AM4*Distante!AM4)</f>
        <v>452740.75</v>
      </c>
      <c r="AN4" s="1">
        <f>$A$1*Populatie!$D4*Populatie!AN4/(Distante!AN4*Distante!AN4)</f>
        <v>146717.24137931035</v>
      </c>
      <c r="AO4" s="1">
        <f>$A$1*Populatie!$D4*Populatie!AO4/(Distante!AO4*Distante!AO4)</f>
        <v>94379.875283446716</v>
      </c>
      <c r="AP4" s="1">
        <f>$A$1*Populatie!$D4*Populatie!AP4/(Distante!AP4*Distante!AP4)</f>
        <v>32153.174603174604</v>
      </c>
      <c r="AQ4" s="1">
        <f>$A$1*Populatie!$D4*Populatie!AQ4/(Distante!AQ4*Distante!AQ4)</f>
        <v>42525.969529085873</v>
      </c>
      <c r="AR4" s="1">
        <f>$A$1*Populatie!$D4*Populatie!AR4/(Distante!AR4*Distante!AR4)</f>
        <v>4037.8574539120336</v>
      </c>
      <c r="AS4" s="1">
        <f>$A$1*Populatie!$D4*Populatie!AS4/(Distante!AS4*Distante!AS4)</f>
        <v>42386.15916955017</v>
      </c>
      <c r="AT4" s="1">
        <f>$A$1*Populatie!$D4*Populatie!AT4/(Distante!AT4*Distante!AT4)</f>
        <v>30456.69436749769</v>
      </c>
      <c r="AU4" s="1">
        <f>$A$1*Populatie!$D4*Populatie!AU4/(Distante!AU4*Distante!AU4)</f>
        <v>8740.4262137477963</v>
      </c>
      <c r="AV4" s="1">
        <f>$A$1*Populatie!$D4*Populatie!AV4/(Distante!AV4*Distante!AV4)</f>
        <v>155518.88</v>
      </c>
      <c r="AW4" s="1">
        <f>$A$1*Populatie!$D4*Populatie!AW4/(Distante!AW4*Distante!AW4)</f>
        <v>61930.859375</v>
      </c>
      <c r="AX4" s="1">
        <f>$A$1*Populatie!$D4*Populatie!AX4/(Distante!AX4*Distante!AX4)</f>
        <v>18369.681443528625</v>
      </c>
      <c r="AY4" s="1">
        <f>$A$1*Populatie!$D4*Populatie!AY4/(Distante!AY4*Distante!AY4)</f>
        <v>55326.5625</v>
      </c>
      <c r="AZ4" s="1">
        <f>$A$1*Populatie!$D4*Populatie!AZ4/(Distante!AZ4*Distante!AZ4)</f>
        <v>10090.913146936347</v>
      </c>
      <c r="BA4" s="1">
        <f>$A$1*Populatie!$D4*Populatie!BA4/(Distante!BA4*Distante!BA4)</f>
        <v>15032.061224489797</v>
      </c>
      <c r="BB4" s="1">
        <f>$A$1*Populatie!$D4*Populatie!BB4/(Distante!BB4*Distante!BB4)</f>
        <v>6463.3986928104578</v>
      </c>
      <c r="BC4" s="1">
        <f>$A$1*Populatie!$D4*Populatie!BC4/(Distante!BC4*Distante!BC4)</f>
        <v>40477.136094674555</v>
      </c>
      <c r="BD4" s="1">
        <f>$A$1*Populatie!$D4*Populatie!BD4/(Distante!BD4*Distante!BD4)</f>
        <v>41354.310344827587</v>
      </c>
      <c r="BE4" s="1">
        <f>$A$1*Populatie!$D4*Populatie!BE4/(Distante!BE4*Distante!BE4)</f>
        <v>19376.7578125</v>
      </c>
      <c r="BF4" s="1">
        <f>$A$1*Populatie!$D4*Populatie!BF4/(Distante!BF4*Distante!BF4)</f>
        <v>175127.58620689655</v>
      </c>
      <c r="BG4" s="1">
        <f>$A$1*Populatie!$D4*Populatie!BG4/(Distante!BG4*Distante!BG4)</f>
        <v>120751.66204986149</v>
      </c>
      <c r="BH4" s="1">
        <f>$A$1*Populatie!$D4*Populatie!BH4/(Distante!BH4*Distante!BH4)</f>
        <v>278537.05103969754</v>
      </c>
      <c r="BI4" s="1">
        <f>$A$1*Populatie!$D4*Populatie!BI4/(Distante!BI4*Distante!BI4)</f>
        <v>82984.856679286095</v>
      </c>
      <c r="BJ4" s="1">
        <f>$A$1*Populatie!$D4*Populatie!BJ4/(Distante!BJ4*Distante!BJ4)</f>
        <v>65181.454545454544</v>
      </c>
      <c r="BK4" s="1">
        <f>$A$1*Populatie!$D4*Populatie!BK4/(Distante!BK4*Distante!BK4)</f>
        <v>16737.654320987655</v>
      </c>
      <c r="BL4" s="1">
        <f>$A$1*Populatie!$D4*Populatie!BL4/(Distante!BL4*Distante!BL4)</f>
        <v>5641.5956497037578</v>
      </c>
      <c r="BM4" s="1">
        <f>$A$1*Populatie!$D4*Populatie!BM4/(Distante!BM4*Distante!BM4)</f>
        <v>47463.667820069204</v>
      </c>
      <c r="BN4" s="1">
        <f>$A$1*Populatie!$D4*Populatie!BN4/(Distante!BN4*Distante!BN4)</f>
        <v>96061.023087369846</v>
      </c>
      <c r="BO4" s="1">
        <f>$A$1*Populatie!$D4*Populatie!BO4/(Distante!BO4*Distante!BO4)</f>
        <v>7048.317724592438</v>
      </c>
      <c r="BP4" s="1">
        <f>$A$1*Populatie!$D4*Populatie!BP4/(Distante!BP4*Distante!BP4)</f>
        <v>310075.06925207755</v>
      </c>
      <c r="BQ4" s="1">
        <f>$A$1*Populatie!$D4*Populatie!BQ4/(Distante!BQ4*Distante!BQ4)</f>
        <v>9435.5712225604875</v>
      </c>
      <c r="BR4" s="1">
        <f>$A$1*Populatie!$D4*Populatie!BR4/(Distante!BR4*Distante!BR4)</f>
        <v>36867.128027681661</v>
      </c>
      <c r="BS4" s="1">
        <f>$A$1*Populatie!$D4*Populatie!BS4/(Distante!BS4*Distante!BS4)</f>
        <v>28694.18181818182</v>
      </c>
      <c r="BT4" s="1">
        <f>$A$1*Populatie!$D4*Populatie!BT4/(Distante!BT4*Distante!BT4)</f>
        <v>219312.5</v>
      </c>
      <c r="BU4" s="1">
        <f>$A$1*Populatie!$D4*Populatie!BU4/(Distante!BU4*Distante!BU4)</f>
        <v>68974.451303155001</v>
      </c>
      <c r="BV4" s="1">
        <f>$A$1*Populatie!$D4*Populatie!BV4/(Distante!BV4*Distante!BV4)</f>
        <v>68574.14965986395</v>
      </c>
      <c r="BW4" s="1">
        <f>$A$1*Populatie!$D4*Populatie!BW4/(Distante!BW4*Distante!BW4)</f>
        <v>33597.818181818184</v>
      </c>
      <c r="BX4" s="1">
        <f>$A$1*Populatie!$D4*Populatie!BX4/(Distante!BX4*Distante!BX4)</f>
        <v>5016.6696333214668</v>
      </c>
      <c r="BY4" s="1">
        <f>$A$1*Populatie!$D4*Populatie!BY4/(Distante!BY4*Distante!BY4)</f>
        <v>21806.665344177742</v>
      </c>
      <c r="BZ4" s="1">
        <f>$A$1*Populatie!$D4*Populatie!BZ4/(Distante!BZ4*Distante!BZ4)</f>
        <v>2415.7960686036495</v>
      </c>
      <c r="CA4" s="1">
        <f>$A$1*Populatie!$D4*Populatie!CA4/(Distante!CA4*Distante!CA4)</f>
        <v>21888.307692307691</v>
      </c>
      <c r="CB4" s="1">
        <f>$A$1*Populatie!$D4*Populatie!CB4/(Distante!CB4*Distante!CB4)</f>
        <v>8350.333194502291</v>
      </c>
      <c r="CC4" s="1">
        <f>$A$1*Populatie!$D4*Populatie!CC4/(Distante!CC4*Distante!CC4)</f>
        <v>16094.874567474048</v>
      </c>
      <c r="CD4" s="1">
        <f>$A$1*Populatie!$D4*Populatie!CD4/(Distante!CD4*Distante!CD4)</f>
        <v>35469.058641975309</v>
      </c>
      <c r="CE4" s="1">
        <f>$A$1*Populatie!$D4*Populatie!CE4/(Distante!CE4*Distante!CE4)</f>
        <v>52206.712962962964</v>
      </c>
      <c r="CF4" s="1">
        <f>$A$1*Populatie!$D4*Populatie!CF4/(Distante!CF4*Distante!CF4)</f>
        <v>12383.056640625</v>
      </c>
      <c r="CG4" s="1">
        <f>$A$1*Populatie!$D4*Populatie!CG4/(Distante!CG4*Distante!CG4)</f>
        <v>84726.136363636368</v>
      </c>
      <c r="CH4" s="1">
        <f>$A$1*Populatie!$D4*Populatie!CH4/(Distante!CH4*Distante!CH4)</f>
        <v>14558.585858585859</v>
      </c>
      <c r="CI4" s="1">
        <f>$A$1*Populatie!$D4*Populatie!CI4/(Distante!CI4*Distante!CI4)</f>
        <v>53276.063100137173</v>
      </c>
      <c r="CJ4" s="1">
        <f>$A$1*Populatie!$D4*Populatie!CJ4/(Distante!CJ4*Distante!CJ4)</f>
        <v>6257.3513705945179</v>
      </c>
      <c r="CK4" s="1">
        <f>$A$1*Populatie!$D4*Populatie!CK4/(Distante!CK4*Distante!CK4)</f>
        <v>27432.354691529457</v>
      </c>
      <c r="CL4" s="1">
        <f>$A$1*Populatie!$D4*Populatie!CL4/(Distante!CL4*Distante!CL4)</f>
        <v>14502.859960552269</v>
      </c>
      <c r="CM4" s="1">
        <f>$A$1*Populatie!$D4*Populatie!CM4/(Distante!CM4*Distante!CM4)</f>
        <v>164057.14285714287</v>
      </c>
      <c r="CN4" s="1">
        <f>$A$1*Populatie!$D4*Populatie!CN4/(Distante!CN4*Distante!CN4)</f>
        <v>21413.131313131315</v>
      </c>
      <c r="CO4" s="1">
        <f>$A$1*Populatie!$D4*Populatie!CO4/(Distante!CO4*Distante!CO4)</f>
        <v>7562.7121913580249</v>
      </c>
      <c r="CP4" s="1">
        <f>$A$1*Populatie!$D4*Populatie!CP4/(Distante!CP4*Distante!CP4)</f>
        <v>638000</v>
      </c>
      <c r="CQ4" s="1">
        <f>$A$1*Populatie!$D4*Populatie!CQ4/(Distante!CQ4*Distante!CQ4)</f>
        <v>57728.497942386828</v>
      </c>
      <c r="CR4" s="1">
        <f>$A$1*Populatie!$D4*Populatie!CR4/(Distante!CR4*Distante!CR4)</f>
        <v>25098.325033952013</v>
      </c>
      <c r="CS4" s="1">
        <f>$A$1*Populatie!$D4*Populatie!CS4/(Distante!CS4*Distante!CS4)</f>
        <v>7856.97</v>
      </c>
      <c r="CT4" s="1">
        <f>$A$1*Populatie!$D4*Populatie!CT4/(Distante!CT4*Distante!CT4)</f>
        <v>1476870.3125</v>
      </c>
      <c r="CU4" s="1">
        <f>$A$1*Populatie!$D4*Populatie!CU4/(Distante!CU4*Distante!CU4)</f>
        <v>1355251.5625</v>
      </c>
      <c r="CV4" s="1">
        <f>$A$1*Populatie!$D4*Populatie!CV4/(Distante!CV4*Distante!CV4)</f>
        <v>44565.090909090912</v>
      </c>
      <c r="CW4" s="1">
        <f>$A$1*Populatie!$D4*Populatie!CW4/(Distante!CW4*Distante!CW4)</f>
        <v>24415.656565656565</v>
      </c>
      <c r="CX4" s="1">
        <f>$A$1*Populatie!$D4*Populatie!CX4/(Distante!CX4*Distante!CX4)</f>
        <v>62623.6875</v>
      </c>
      <c r="CY4" s="1">
        <f>$A$1*Populatie!$D4*Populatie!CY4/(Distante!CY4*Distante!CY4)</f>
        <v>20029.040404040403</v>
      </c>
    </row>
    <row r="5" spans="1:103" x14ac:dyDescent="0.25">
      <c r="A5" s="2" t="s">
        <v>4</v>
      </c>
      <c r="B5" s="1">
        <v>2194747.6530612246</v>
      </c>
      <c r="C5" s="1">
        <v>52796.682213077278</v>
      </c>
      <c r="D5" s="1">
        <f t="array" ref="D5:D103">TRANSPOSE(E4:CY4)</f>
        <v>69374.221453287202</v>
      </c>
      <c r="E5" s="1" t="s">
        <v>103</v>
      </c>
      <c r="F5" s="1">
        <f>$A$1*Populatie!$E5*Populatie!F5/(Distante!F5*Distante!F5)</f>
        <v>193076.34013605441</v>
      </c>
      <c r="G5" s="1">
        <f>$A$1*Populatie!$E5*Populatie!G5/(Distante!G5*Distante!G5)</f>
        <v>124427.48148148147</v>
      </c>
      <c r="H5" s="1">
        <f>$A$1*Populatie!$E5*Populatie!H5/(Distante!H5*Distante!H5)</f>
        <v>85609.89531680441</v>
      </c>
      <c r="I5" s="1">
        <f>$A$1*Populatie!$E5*Populatie!I5/(Distante!I5*Distante!I5)</f>
        <v>8985.1945270672222</v>
      </c>
      <c r="J5" s="1">
        <f>$A$1*Populatie!$E5*Populatie!J5/(Distante!J5*Distante!J5)</f>
        <v>1910.4938565200159</v>
      </c>
      <c r="K5" s="1">
        <f>$A$1*Populatie!$E5*Populatie!K5/(Distante!K5*Distante!K5)</f>
        <v>100685.7</v>
      </c>
      <c r="L5" s="1">
        <f>$A$1*Populatie!$E5*Populatie!L5/(Distante!L5*Distante!L5)</f>
        <v>5510.5319615449489</v>
      </c>
      <c r="M5" s="1">
        <f>$A$1*Populatie!$E5*Populatie!M5/(Distante!M5*Distante!M5)</f>
        <v>2274.6813590449956</v>
      </c>
      <c r="N5" s="1">
        <f>$A$1*Populatie!$E5*Populatie!N5/(Distante!N5*Distante!N5)</f>
        <v>16959.405116002381</v>
      </c>
      <c r="O5" s="1">
        <f>$A$1*Populatie!$E5*Populatie!O5/(Distante!O5*Distante!O5)</f>
        <v>14175.984852071006</v>
      </c>
      <c r="P5" s="1">
        <f>$A$1*Populatie!$E5*Populatie!P5/(Distante!P5*Distante!P5)</f>
        <v>11156.642344153979</v>
      </c>
      <c r="Q5" s="1">
        <f>$A$1*Populatie!$E5*Populatie!Q5/(Distante!Q5*Distante!Q5)</f>
        <v>32464.740740740741</v>
      </c>
      <c r="R5" s="1">
        <f>$A$1*Populatie!$E5*Populatie!R5/(Distante!R5*Distante!R5)</f>
        <v>61966.394557823129</v>
      </c>
      <c r="S5" s="1">
        <f>$A$1*Populatie!$E5*Populatie!S5/(Distante!S5*Distante!S5)</f>
        <v>7091.4912000000004</v>
      </c>
      <c r="T5" s="1">
        <f>$A$1*Populatie!$E5*Populatie!T5/(Distante!T5*Distante!T5)</f>
        <v>5819.2167313206273</v>
      </c>
      <c r="U5" s="1">
        <f>$A$1*Populatie!$E5*Populatie!U5/(Distante!U5*Distante!U5)</f>
        <v>22028.665289256198</v>
      </c>
      <c r="V5" s="1">
        <f>$A$1*Populatie!$E5*Populatie!V5/(Distante!V5*Distante!V5)</f>
        <v>4174.0847333820311</v>
      </c>
      <c r="W5" s="1">
        <f>$A$1*Populatie!$E5*Populatie!W5/(Distante!W5*Distante!W5)</f>
        <v>3293.1929824561403</v>
      </c>
      <c r="X5" s="1">
        <f>$A$1*Populatie!$E5*Populatie!X5/(Distante!X5*Distante!X5)</f>
        <v>129359.43195266272</v>
      </c>
      <c r="Y5" s="1">
        <f>$A$1*Populatie!$E5*Populatie!Y5/(Distante!Y5*Distante!Y5)</f>
        <v>1902.8555907650521</v>
      </c>
      <c r="Z5" s="1">
        <f>$A$1*Populatie!$E5*Populatie!Z5/(Distante!Z5*Distante!Z5)</f>
        <v>28935.373961218836</v>
      </c>
      <c r="AA5" s="1">
        <f>$A$1*Populatie!$E5*Populatie!AA5/(Distante!AA5*Distante!AA5)</f>
        <v>4389.5238095238092</v>
      </c>
      <c r="AB5" s="1">
        <f>$A$1*Populatie!$E5*Populatie!AB5/(Distante!AB5*Distante!AB5)</f>
        <v>4469.6577151981419</v>
      </c>
      <c r="AC5" s="1">
        <f>$A$1*Populatie!$E5*Populatie!AC5/(Distante!AC5*Distante!AC5)</f>
        <v>182678.20069204152</v>
      </c>
      <c r="AD5" s="1">
        <f>$A$1*Populatie!$E5*Populatie!AD5/(Distante!AD5*Distante!AD5)</f>
        <v>16612.574074074073</v>
      </c>
      <c r="AE5" s="1">
        <f>$A$1*Populatie!$E5*Populatie!AE5/(Distante!AE5*Distante!AE5)</f>
        <v>66593.332540154675</v>
      </c>
      <c r="AF5" s="1">
        <f>$A$1*Populatie!$E5*Populatie!AF5/(Distante!AF5*Distante!AF5)</f>
        <v>46983.581632653062</v>
      </c>
      <c r="AG5" s="1">
        <f>$A$1*Populatie!$E5*Populatie!AG5/(Distante!AG5*Distante!AG5)</f>
        <v>3053.8893515764426</v>
      </c>
      <c r="AH5" s="1">
        <f>$A$1*Populatie!$E5*Populatie!AH5/(Distante!AH5*Distante!AH5)</f>
        <v>4388.1005944215822</v>
      </c>
      <c r="AI5" s="1">
        <f>$A$1*Populatie!$E5*Populatie!AI5/(Distante!AI5*Distante!AI5)</f>
        <v>2935.4936855857163</v>
      </c>
      <c r="AJ5" s="1">
        <f>$A$1*Populatie!$E5*Populatie!AJ5/(Distante!AJ5*Distante!AJ5)</f>
        <v>3530.3150136196123</v>
      </c>
      <c r="AK5" s="1">
        <f>$A$1*Populatie!$E5*Populatie!AK5/(Distante!AK5*Distante!AK5)</f>
        <v>2421.6584022038569</v>
      </c>
      <c r="AL5" s="1">
        <f>$A$1*Populatie!$E5*Populatie!AL5/(Distante!AL5*Distante!AL5)</f>
        <v>14812.404432132964</v>
      </c>
      <c r="AM5" s="1">
        <f>$A$1*Populatie!$E5*Populatie!AM5/(Distante!AM5*Distante!AM5)</f>
        <v>6600.5216788067983</v>
      </c>
      <c r="AN5" s="1">
        <f>$A$1*Populatie!$E5*Populatie!AN5/(Distante!AN5*Distante!AN5)</f>
        <v>5928.4572473708276</v>
      </c>
      <c r="AO5" s="1">
        <f>$A$1*Populatie!$E5*Populatie!AO5/(Distante!AO5*Distante!AO5)</f>
        <v>19409.121301775147</v>
      </c>
      <c r="AP5" s="1">
        <f>$A$1*Populatie!$E5*Populatie!AP5/(Distante!AP5*Distante!AP5)</f>
        <v>7151.8271999999997</v>
      </c>
      <c r="AQ5" s="1">
        <f>$A$1*Populatie!$E5*Populatie!AQ5/(Distante!AQ5*Distante!AQ5)</f>
        <v>4186.3754325259515</v>
      </c>
      <c r="AR5" s="1">
        <f>$A$1*Populatie!$E5*Populatie!AR5/(Distante!AR5*Distante!AR5)</f>
        <v>711.6980764548332</v>
      </c>
      <c r="AS5" s="1">
        <f>$A$1*Populatie!$E5*Populatie!AS5/(Distante!AS5*Distante!AS5)</f>
        <v>16424.166351606804</v>
      </c>
      <c r="AT5" s="1">
        <f>$A$1*Populatie!$E5*Populatie!AT5/(Distante!AT5*Distante!AT5)</f>
        <v>11536.136094674555</v>
      </c>
      <c r="AU5" s="1">
        <f>$A$1*Populatie!$E5*Populatie!AU5/(Distante!AU5*Distante!AU5)</f>
        <v>7463.4375</v>
      </c>
      <c r="AV5" s="1">
        <f>$A$1*Populatie!$E5*Populatie!AV5/(Distante!AV5*Distante!AV5)</f>
        <v>6253.1902040816331</v>
      </c>
      <c r="AW5" s="1">
        <f>$A$1*Populatie!$E5*Populatie!AW5/(Distante!AW5*Distante!AW5)</f>
        <v>6153.0710987996308</v>
      </c>
      <c r="AX5" s="1">
        <f>$A$1*Populatie!$E5*Populatie!AX5/(Distante!AX5*Distante!AX5)</f>
        <v>2820.6119791666665</v>
      </c>
      <c r="AY5" s="1">
        <f>$A$1*Populatie!$E5*Populatie!AY5/(Distante!AY5*Distante!AY5)</f>
        <v>4706.5947039973016</v>
      </c>
      <c r="AZ5" s="1">
        <f>$A$1*Populatie!$E5*Populatie!AZ5/(Distante!AZ5*Distante!AZ5)</f>
        <v>37133.875</v>
      </c>
      <c r="BA5" s="1">
        <f>$A$1*Populatie!$E5*Populatie!BA5/(Distante!BA5*Distante!BA5)</f>
        <v>5330.4187327823693</v>
      </c>
      <c r="BB5" s="1">
        <f>$A$1*Populatie!$E5*Populatie!BB5/(Distante!BB5*Distante!BB5)</f>
        <v>23553.386666666665</v>
      </c>
      <c r="BC5" s="1">
        <f>$A$1*Populatie!$E5*Populatie!BC5/(Distante!BC5*Distante!BC5)</f>
        <v>49504.330578512396</v>
      </c>
      <c r="BD5" s="1">
        <f>$A$1*Populatie!$E5*Populatie!BD5/(Distante!BD5*Distante!BD5)</f>
        <v>5793.9246928260009</v>
      </c>
      <c r="BE5" s="1">
        <f>$A$1*Populatie!$E5*Populatie!BE5/(Distante!BE5*Distante!BE5)</f>
        <v>173745.33333333334</v>
      </c>
      <c r="BF5" s="1">
        <f>$A$1*Populatie!$E5*Populatie!BF5/(Distante!BF5*Distante!BF5)</f>
        <v>10989.006390532544</v>
      </c>
      <c r="BG5" s="1">
        <f>$A$1*Populatie!$E5*Populatie!BG5/(Distante!BG5*Distante!BG5)</f>
        <v>53677.828125</v>
      </c>
      <c r="BH5" s="1">
        <f>$A$1*Populatie!$E5*Populatie!BH5/(Distante!BH5*Distante!BH5)</f>
        <v>16535.658241367033</v>
      </c>
      <c r="BI5" s="1">
        <f>$A$1*Populatie!$E5*Populatie!BI5/(Distante!BI5*Distante!BI5)</f>
        <v>33496.786703601108</v>
      </c>
      <c r="BJ5" s="1">
        <f>$A$1*Populatie!$E5*Populatie!BJ5/(Distante!BJ5*Distante!BJ5)</f>
        <v>17855.827635736856</v>
      </c>
      <c r="BK5" s="1">
        <f>$A$1*Populatie!$E5*Populatie!BK5/(Distante!BK5*Distante!BK5)</f>
        <v>2233.369139207432</v>
      </c>
      <c r="BL5" s="1">
        <f>$A$1*Populatie!$E5*Populatie!BL5/(Distante!BL5*Distante!BL5)</f>
        <v>14406.32741617357</v>
      </c>
      <c r="BM5" s="1">
        <f>$A$1*Populatie!$E5*Populatie!BM5/(Distante!BM5*Distante!BM5)</f>
        <v>5141.5933412604045</v>
      </c>
      <c r="BN5" s="1">
        <f>$A$1*Populatie!$E5*Populatie!BN5/(Distante!BN5*Distante!BN5)</f>
        <v>79539.253269916764</v>
      </c>
      <c r="BO5" s="1">
        <f>$A$1*Populatie!$E5*Populatie!BO5/(Distante!BO5*Distante!BO5)</f>
        <v>18766.6171875</v>
      </c>
      <c r="BP5" s="1">
        <f>$A$1*Populatie!$E5*Populatie!BP5/(Distante!BP5*Distante!BP5)</f>
        <v>5000.9217687074834</v>
      </c>
      <c r="BQ5" s="1">
        <f>$A$1*Populatie!$E5*Populatie!BQ5/(Distante!BQ5*Distante!BQ5)</f>
        <v>23677.775510204083</v>
      </c>
      <c r="BR5" s="1">
        <f>$A$1*Populatie!$E5*Populatie!BR5/(Distante!BR5*Distante!BR5)</f>
        <v>1696.1009973488196</v>
      </c>
      <c r="BS5" s="1">
        <f>$A$1*Populatie!$E5*Populatie!BS5/(Distante!BS5*Distante!BS5)</f>
        <v>43779.801599999999</v>
      </c>
      <c r="BT5" s="1">
        <f>$A$1*Populatie!$E5*Populatie!BT5/(Distante!BT5*Distante!BT5)</f>
        <v>13232.87109375</v>
      </c>
      <c r="BU5" s="1">
        <f>$A$1*Populatie!$E5*Populatie!BU5/(Distante!BU5*Distante!BU5)</f>
        <v>101444.928</v>
      </c>
      <c r="BV5" s="1">
        <f>$A$1*Populatie!$E5*Populatie!BV5/(Distante!BV5*Distante!BV5)</f>
        <v>1838.9444444444443</v>
      </c>
      <c r="BW5" s="1">
        <f>$A$1*Populatie!$E5*Populatie!BW5/(Distante!BW5*Distante!BW5)</f>
        <v>6729.3459357277879</v>
      </c>
      <c r="BX5" s="1">
        <f>$A$1*Populatie!$E5*Populatie!BX5/(Distante!BX5*Distante!BX5)</f>
        <v>13710.611111111111</v>
      </c>
      <c r="BY5" s="1">
        <f>$A$1*Populatie!$E5*Populatie!BY5/(Distante!BY5*Distante!BY5)</f>
        <v>21658.11</v>
      </c>
      <c r="BZ5" s="1">
        <f>$A$1*Populatie!$E5*Populatie!BZ5/(Distante!BZ5*Distante!BZ5)</f>
        <v>5784.7424152290305</v>
      </c>
      <c r="CA5" s="1">
        <f>$A$1*Populatie!$E5*Populatie!CA5/(Distante!CA5*Distante!CA5)</f>
        <v>28469.0859375</v>
      </c>
      <c r="CB5" s="1">
        <f>$A$1*Populatie!$E5*Populatie!CB5/(Distante!CB5*Distante!CB5)</f>
        <v>40449.254399999998</v>
      </c>
      <c r="CC5" s="1">
        <f>$A$1*Populatie!$E5*Populatie!CC5/(Distante!CC5*Distante!CC5)</f>
        <v>64987.944598337948</v>
      </c>
      <c r="CD5" s="1">
        <f>$A$1*Populatie!$E5*Populatie!CD5/(Distante!CD5*Distante!CD5)</f>
        <v>5682.0688167826684</v>
      </c>
      <c r="CE5" s="1">
        <f>$A$1*Populatie!$E5*Populatie!CE5/(Distante!CE5*Distante!CE5)</f>
        <v>2010.4417004430202</v>
      </c>
      <c r="CF5" s="1">
        <f>$A$1*Populatie!$E5*Populatie!CF5/(Distante!CF5*Distante!CF5)</f>
        <v>39972.6</v>
      </c>
      <c r="CG5" s="1">
        <f>$A$1*Populatie!$E5*Populatie!CG5/(Distante!CG5*Distante!CG5)</f>
        <v>10552.643265306122</v>
      </c>
      <c r="CH5" s="1">
        <f>$A$1*Populatie!$E5*Populatie!CH5/(Distante!CH5*Distante!CH5)</f>
        <v>23233.723140495869</v>
      </c>
      <c r="CI5" s="1">
        <f>$A$1*Populatie!$E5*Populatie!CI5/(Distante!CI5*Distante!CI5)</f>
        <v>16794.485596707818</v>
      </c>
      <c r="CJ5" s="1">
        <f>$A$1*Populatie!$E5*Populatie!CJ5/(Distante!CJ5*Distante!CJ5)</f>
        <v>10944.900740740741</v>
      </c>
      <c r="CK5" s="1">
        <f>$A$1*Populatie!$E5*Populatie!CK5/(Distante!CK5*Distante!CK5)</f>
        <v>4933.5400633770942</v>
      </c>
      <c r="CL5" s="1">
        <f>$A$1*Populatie!$E5*Populatie!CL5/(Distante!CL5*Distante!CL5)</f>
        <v>63072.326530612248</v>
      </c>
      <c r="CM5" s="1">
        <f>$A$1*Populatie!$E5*Populatie!CM5/(Distante!CM5*Distante!CM5)</f>
        <v>2581.1462200090536</v>
      </c>
      <c r="CN5" s="1">
        <f>$A$1*Populatie!$E5*Populatie!CN5/(Distante!CN5*Distante!CN5)</f>
        <v>243006.14876033057</v>
      </c>
      <c r="CO5" s="1">
        <f>$A$1*Populatie!$E5*Populatie!CO5/(Distante!CO5*Distante!CO5)</f>
        <v>12860.378772112383</v>
      </c>
      <c r="CP5" s="1">
        <f>$A$1*Populatie!$E5*Populatie!CP5/(Distante!CP5*Distante!CP5)</f>
        <v>4595.6300703082743</v>
      </c>
      <c r="CQ5" s="1">
        <f>$A$1*Populatie!$E5*Populatie!CQ5/(Distante!CQ5*Distante!CQ5)</f>
        <v>21226.2048</v>
      </c>
      <c r="CR5" s="1">
        <f>$A$1*Populatie!$E5*Populatie!CR5/(Distante!CR5*Distante!CR5)</f>
        <v>6463.5088757396452</v>
      </c>
      <c r="CS5" s="1">
        <f>$A$1*Populatie!$E5*Populatie!CS5/(Distante!CS5*Distante!CS5)</f>
        <v>31591.744897959183</v>
      </c>
      <c r="CT5" s="1">
        <f>$A$1*Populatie!$E5*Populatie!CT5/(Distante!CT5*Distante!CT5)</f>
        <v>4655.6137500000004</v>
      </c>
      <c r="CU5" s="1">
        <f>$A$1*Populatie!$E5*Populatie!CU5/(Distante!CU5*Distante!CU5)</f>
        <v>4066.3688280785245</v>
      </c>
      <c r="CV5" s="1">
        <f>$A$1*Populatie!$E5*Populatie!CV5/(Distante!CV5*Distante!CV5)</f>
        <v>6022.7687074829928</v>
      </c>
      <c r="CW5" s="1">
        <f>$A$1*Populatie!$E5*Populatie!CW5/(Distante!CW5*Distante!CW5)</f>
        <v>34887.309053069715</v>
      </c>
      <c r="CX5" s="1">
        <f>$A$1*Populatie!$E5*Populatie!CX5/(Distante!CX5*Distante!CX5)</f>
        <v>7711.400390625</v>
      </c>
      <c r="CY5" s="1">
        <f>$A$1*Populatie!$E5*Populatie!CY5/(Distante!CY5*Distante!CY5)</f>
        <v>7391.3356624563294</v>
      </c>
    </row>
    <row r="6" spans="1:103" x14ac:dyDescent="0.25">
      <c r="A6" s="2" t="s">
        <v>5</v>
      </c>
      <c r="B6" s="1">
        <v>20053026.262975778</v>
      </c>
      <c r="C6" s="1">
        <v>767051.57330703479</v>
      </c>
      <c r="D6" s="1">
        <v>489099.63784517883</v>
      </c>
      <c r="E6" s="1">
        <f t="array" ref="E6:E103">TRANSPOSE(F5:CY5)</f>
        <v>193076.34013605441</v>
      </c>
      <c r="F6" s="1" t="s">
        <v>103</v>
      </c>
      <c r="G6" s="1">
        <f>$A$1*Populatie!$F6*Populatie!G6/(Distante!G6*Distante!G6)</f>
        <v>1231572.0725623583</v>
      </c>
      <c r="H6" s="1">
        <f>$A$1*Populatie!$F6*Populatie!H6/(Distante!H6*Distante!H6)</f>
        <v>306640.1357421875</v>
      </c>
      <c r="I6" s="1">
        <f>$A$1*Populatie!$F6*Populatie!I6/(Distante!I6*Distante!I6)</f>
        <v>64886.783163265303</v>
      </c>
      <c r="J6" s="1">
        <f>$A$1*Populatie!$F6*Populatie!J6/(Distante!J6*Distante!J6)</f>
        <v>21138.724826388891</v>
      </c>
      <c r="K6" s="1">
        <f>$A$1*Populatie!$F6*Populatie!K6/(Distante!K6*Distante!K6)</f>
        <v>200658.79437869822</v>
      </c>
      <c r="L6" s="1">
        <f>$A$1*Populatie!$F6*Populatie!L6/(Distante!L6*Distante!L6)</f>
        <v>114506.11966701353</v>
      </c>
      <c r="M6" s="1">
        <f>$A$1*Populatie!$F6*Populatie!M6/(Distante!M6*Distante!M6)</f>
        <v>14090.368361793957</v>
      </c>
      <c r="N6" s="1">
        <f>$A$1*Populatie!$F6*Populatie!N6/(Distante!N6*Distante!N6)</f>
        <v>70137.775748721688</v>
      </c>
      <c r="O6" s="1">
        <f>$A$1*Populatie!$F6*Populatie!O6/(Distante!O6*Distante!O6)</f>
        <v>139697.89750692522</v>
      </c>
      <c r="P6" s="1">
        <f>$A$1*Populatie!$F6*Populatie!P6/(Distante!P6*Distante!P6)</f>
        <v>452602.34602076124</v>
      </c>
      <c r="Q6" s="1">
        <f>$A$1*Populatie!$F6*Populatie!Q6/(Distante!Q6*Distante!Q6)</f>
        <v>28919.978775510204</v>
      </c>
      <c r="R6" s="1">
        <f>$A$1*Populatie!$F6*Populatie!R6/(Distante!R6*Distante!R6)</f>
        <v>920390.07499999995</v>
      </c>
      <c r="S6" s="1">
        <f>$A$1*Populatie!$F6*Populatie!S6/(Distante!S6*Distante!S6)</f>
        <v>24869.240733027906</v>
      </c>
      <c r="T6" s="1">
        <f>$A$1*Populatie!$F6*Populatie!T6/(Distante!T6*Distante!T6)</f>
        <v>94860.848163265313</v>
      </c>
      <c r="U6" s="1">
        <f>$A$1*Populatie!$F6*Populatie!U6/(Distante!U6*Distante!U6)</f>
        <v>77684.385613845327</v>
      </c>
      <c r="V6" s="1">
        <f>$A$1*Populatie!$F6*Populatie!V6/(Distante!V6*Distante!V6)</f>
        <v>75179.9189453125</v>
      </c>
      <c r="W6" s="1">
        <f>$A$1*Populatie!$F6*Populatie!W6/(Distante!W6*Distante!W6)</f>
        <v>11912.930909090908</v>
      </c>
      <c r="X6" s="1">
        <f>$A$1*Populatie!$F6*Populatie!X6/(Distante!X6*Distante!X6)</f>
        <v>306477.44432882412</v>
      </c>
      <c r="Y6" s="1">
        <f>$A$1*Populatie!$F6*Populatie!Y6/(Distante!Y6*Distante!Y6)</f>
        <v>26762.272211720228</v>
      </c>
      <c r="Z6" s="1">
        <f>$A$1*Populatie!$F6*Populatie!Z6/(Distante!Z6*Distante!Z6)</f>
        <v>434338.56481481483</v>
      </c>
      <c r="AA6" s="1">
        <f>$A$1*Populatie!$F6*Populatie!AA6/(Distante!AA6*Distante!AA6)</f>
        <v>51514.330864197531</v>
      </c>
      <c r="AB6" s="1">
        <f>$A$1*Populatie!$F6*Populatie!AB6/(Distante!AB6*Distante!AB6)</f>
        <v>51213.273086419751</v>
      </c>
      <c r="AC6" s="1">
        <f>$A$1*Populatie!$F6*Populatie!AC6/(Distante!AC6*Distante!AC6)</f>
        <v>60978.137860082301</v>
      </c>
      <c r="AD6" s="1">
        <f>$A$1*Populatie!$F6*Populatie!AD6/(Distante!AD6*Distante!AD6)</f>
        <v>13607.342653405893</v>
      </c>
      <c r="AE6" s="1">
        <f>$A$1*Populatie!$F6*Populatie!AE6/(Distante!AE6*Distante!AE6)</f>
        <v>448311.18668252078</v>
      </c>
      <c r="AF6" s="1">
        <f>$A$1*Populatie!$F6*Populatie!AF6/(Distante!AF6*Distante!AF6)</f>
        <v>90622.459459459453</v>
      </c>
      <c r="AG6" s="1">
        <f>$A$1*Populatie!$F6*Populatie!AG6/(Distante!AG6*Distante!AG6)</f>
        <v>18586.535339962375</v>
      </c>
      <c r="AH6" s="1">
        <f>$A$1*Populatie!$F6*Populatie!AH6/(Distante!AH6*Distante!AH6)</f>
        <v>57684.085068411659</v>
      </c>
      <c r="AI6" s="1">
        <f>$A$1*Populatie!$F6*Populatie!AI6/(Distante!AI6*Distante!AI6)</f>
        <v>17718.667793964622</v>
      </c>
      <c r="AJ6" s="1">
        <f>$A$1*Populatie!$F6*Populatie!AJ6/(Distante!AJ6*Distante!AJ6)</f>
        <v>18696.643738977073</v>
      </c>
      <c r="AK6" s="1">
        <f>$A$1*Populatie!$F6*Populatie!AK6/(Distante!AK6*Distante!AK6)</f>
        <v>6667.0258960405326</v>
      </c>
      <c r="AL6" s="1">
        <f>$A$1*Populatie!$F6*Populatie!AL6/(Distante!AL6*Distante!AL6)</f>
        <v>52621.88677867056</v>
      </c>
      <c r="AM6" s="1">
        <f>$A$1*Populatie!$F6*Populatie!AM6/(Distante!AM6*Distante!AM6)</f>
        <v>44140.108585858587</v>
      </c>
      <c r="AN6" s="1">
        <f>$A$1*Populatie!$F6*Populatie!AN6/(Distante!AN6*Distante!AN6)</f>
        <v>67668.022727272721</v>
      </c>
      <c r="AO6" s="1">
        <f>$A$1*Populatie!$F6*Populatie!AO6/(Distante!AO6*Distante!AO6)</f>
        <v>785610.27111111116</v>
      </c>
      <c r="AP6" s="1">
        <f>$A$1*Populatie!$F6*Populatie!AP6/(Distante!AP6*Distante!AP6)</f>
        <v>24087.632799999999</v>
      </c>
      <c r="AQ6" s="1">
        <f>$A$1*Populatie!$F6*Populatie!AQ6/(Distante!AQ6*Distante!AQ6)</f>
        <v>18729.625107727665</v>
      </c>
      <c r="AR6" s="1">
        <f>$A$1*Populatie!$F6*Populatie!AR6/(Distante!AR6*Distante!AR6)</f>
        <v>5393.3104455807161</v>
      </c>
      <c r="AS6" s="1">
        <f>$A$1*Populatie!$F6*Populatie!AS6/(Distante!AS6*Distante!AS6)</f>
        <v>1445077.3333333333</v>
      </c>
      <c r="AT6" s="1">
        <f>$A$1*Populatie!$F6*Populatie!AT6/(Distante!AT6*Distante!AT6)</f>
        <v>1050616.3799999999</v>
      </c>
      <c r="AU6" s="1">
        <f>$A$1*Populatie!$F6*Populatie!AU6/(Distante!AU6*Distante!AU6)</f>
        <v>26218.193752829335</v>
      </c>
      <c r="AV6" s="1">
        <f>$A$1*Populatie!$F6*Populatie!AV6/(Distante!AV6*Distante!AV6)</f>
        <v>94764.777777777781</v>
      </c>
      <c r="AW6" s="1">
        <f>$A$1*Populatie!$F6*Populatie!AW6/(Distante!AW6*Distante!AW6)</f>
        <v>51953.373456790127</v>
      </c>
      <c r="AX6" s="1">
        <f>$A$1*Populatie!$F6*Populatie!AX6/(Distante!AX6*Distante!AX6)</f>
        <v>26947.1729763004</v>
      </c>
      <c r="AY6" s="1">
        <f>$A$1*Populatie!$F6*Populatie!AY6/(Distante!AY6*Distante!AY6)</f>
        <v>65087.58656509695</v>
      </c>
      <c r="AZ6" s="1">
        <f>$A$1*Populatie!$F6*Populatie!AZ6/(Distante!AZ6*Distante!AZ6)</f>
        <v>20010.934166666666</v>
      </c>
      <c r="BA6" s="1">
        <f>$A$1*Populatie!$F6*Populatie!BA6/(Distante!BA6*Distante!BA6)</f>
        <v>135770.00173611112</v>
      </c>
      <c r="BB6" s="1">
        <f>$A$1*Populatie!$F6*Populatie!BB6/(Distante!BB6*Distante!BB6)</f>
        <v>15904.622855869904</v>
      </c>
      <c r="BC6" s="1">
        <f>$A$1*Populatie!$F6*Populatie!BC6/(Distante!BC6*Distante!BC6)</f>
        <v>102931.80782312925</v>
      </c>
      <c r="BD6" s="1">
        <f>$A$1*Populatie!$F6*Populatie!BD6/(Distante!BD6*Distante!BD6)</f>
        <v>64107.078559027781</v>
      </c>
      <c r="BE6" s="1">
        <f>$A$1*Populatie!$F6*Populatie!BE6/(Distante!BE6*Distante!BE6)</f>
        <v>55401.756738987511</v>
      </c>
      <c r="BF6" s="1">
        <f>$A$1*Populatie!$F6*Populatie!BF6/(Distante!BF6*Distante!BF6)</f>
        <v>120658.3125</v>
      </c>
      <c r="BG6" s="1">
        <f>$A$1*Populatie!$F6*Populatie!BG6/(Distante!BG6*Distante!BG6)</f>
        <v>1529983.0909090908</v>
      </c>
      <c r="BH6" s="1">
        <f>$A$1*Populatie!$F6*Populatie!BH6/(Distante!BH6*Distante!BH6)</f>
        <v>199541.97831632654</v>
      </c>
      <c r="BI6" s="1">
        <f>$A$1*Populatie!$F6*Populatie!BI6/(Distante!BI6*Distante!BI6)</f>
        <v>2011233.2098765431</v>
      </c>
      <c r="BJ6" s="1">
        <f>$A$1*Populatie!$F6*Populatie!BJ6/(Distante!BJ6*Distante!BJ6)</f>
        <v>579901.07756232691</v>
      </c>
      <c r="BK6" s="1">
        <f>$A$1*Populatie!$F6*Populatie!BK6/(Distante!BK6*Distante!BK6)</f>
        <v>29376.173469387755</v>
      </c>
      <c r="BL6" s="1">
        <f>$A$1*Populatie!$F6*Populatie!BL6/(Distante!BL6*Distante!BL6)</f>
        <v>12777.10370498615</v>
      </c>
      <c r="BM6" s="1">
        <f>$A$1*Populatie!$F6*Populatie!BM6/(Distante!BM6*Distante!BM6)</f>
        <v>23301.871999999999</v>
      </c>
      <c r="BN6" s="1">
        <f>$A$1*Populatie!$F6*Populatie!BN6/(Distante!BN6*Distante!BN6)</f>
        <v>333278.97633136093</v>
      </c>
      <c r="BO6" s="1">
        <f>$A$1*Populatie!$F6*Populatie!BO6/(Distante!BO6*Distante!BO6)</f>
        <v>18593.409652398735</v>
      </c>
      <c r="BP6" s="1">
        <f>$A$1*Populatie!$F6*Populatie!BP6/(Distante!BP6*Distante!BP6)</f>
        <v>74278.950624999998</v>
      </c>
      <c r="BQ6" s="1">
        <f>$A$1*Populatie!$F6*Populatie!BQ6/(Distante!BQ6*Distante!BQ6)</f>
        <v>19936.917729591838</v>
      </c>
      <c r="BR6" s="1">
        <f>$A$1*Populatie!$F6*Populatie!BR6/(Distante!BR6*Distante!BR6)</f>
        <v>16734.09171597633</v>
      </c>
      <c r="BS6" s="1">
        <f>$A$1*Populatie!$F6*Populatie!BS6/(Distante!BS6*Distante!BS6)</f>
        <v>95897.553590010401</v>
      </c>
      <c r="BT6" s="1">
        <f>$A$1*Populatie!$F6*Populatie!BT6/(Distante!BT6*Distante!BT6)</f>
        <v>217067.66944114151</v>
      </c>
      <c r="BU6" s="1">
        <f>$A$1*Populatie!$F6*Populatie!BU6/(Distante!BU6*Distante!BU6)</f>
        <v>155985.42366691015</v>
      </c>
      <c r="BV6" s="1">
        <f>$A$1*Populatie!$F6*Populatie!BV6/(Distante!BV6*Distante!BV6)</f>
        <v>9544.5338882282995</v>
      </c>
      <c r="BW6" s="1">
        <f>$A$1*Populatie!$F6*Populatie!BW6/(Distante!BW6*Distante!BW6)</f>
        <v>128307.53151010702</v>
      </c>
      <c r="BX6" s="1">
        <f>$A$1*Populatie!$F6*Populatie!BX6/(Distante!BX6*Distante!BX6)</f>
        <v>11230.347720022519</v>
      </c>
      <c r="BY6" s="1">
        <f>$A$1*Populatie!$F6*Populatie!BY6/(Distante!BY6*Distante!BY6)</f>
        <v>76734.105193951342</v>
      </c>
      <c r="BZ6" s="1">
        <f>$A$1*Populatie!$F6*Populatie!BZ6/(Distante!BZ6*Distante!BZ6)</f>
        <v>5383.1891847468769</v>
      </c>
      <c r="CA6" s="1">
        <f>$A$1*Populatie!$F6*Populatie!CA6/(Distante!CA6*Distante!CA6)</f>
        <v>58409.417608566328</v>
      </c>
      <c r="CB6" s="1">
        <f>$A$1*Populatie!$F6*Populatie!CB6/(Distante!CB6*Distante!CB6)</f>
        <v>22882.737436173073</v>
      </c>
      <c r="CC6" s="1">
        <f>$A$1*Populatie!$F6*Populatie!CC6/(Distante!CC6*Distante!CC6)</f>
        <v>32909.778009162852</v>
      </c>
      <c r="CD6" s="1">
        <f>$A$1*Populatie!$F6*Populatie!CD6/(Distante!CD6*Distante!CD6)</f>
        <v>50785.878251821021</v>
      </c>
      <c r="CE6" s="1">
        <f>$A$1*Populatie!$F6*Populatie!CE6/(Distante!CE6*Distante!CE6)</f>
        <v>7794.721028645833</v>
      </c>
      <c r="CF6" s="1">
        <f>$A$1*Populatie!$F6*Populatie!CF6/(Distante!CF6*Distante!CF6)</f>
        <v>29124.775554353706</v>
      </c>
      <c r="CG6" s="1">
        <f>$A$1*Populatie!$F6*Populatie!CG6/(Distante!CG6*Distante!CG6)</f>
        <v>193504.88666666666</v>
      </c>
      <c r="CH6" s="1">
        <f>$A$1*Populatie!$F6*Populatie!CH6/(Distante!CH6*Distante!CH6)</f>
        <v>29223.772569444445</v>
      </c>
      <c r="CI6" s="1">
        <f>$A$1*Populatie!$F6*Populatie!CI6/(Distante!CI6*Distante!CI6)</f>
        <v>841540.96938775515</v>
      </c>
      <c r="CJ6" s="1">
        <f>$A$1*Populatie!$F6*Populatie!CJ6/(Distante!CJ6*Distante!CJ6)</f>
        <v>11101.617489589529</v>
      </c>
      <c r="CK6" s="1">
        <f>$A$1*Populatie!$F6*Populatie!CK6/(Distante!CK6*Distante!CK6)</f>
        <v>63724.876302083336</v>
      </c>
      <c r="CL6" s="1">
        <f>$A$1*Populatie!$F6*Populatie!CL6/(Distante!CL6*Distante!CL6)</f>
        <v>30969.141818181819</v>
      </c>
      <c r="CM6" s="1">
        <f>$A$1*Populatie!$F6*Populatie!CM6/(Distante!CM6*Distante!CM6)</f>
        <v>13655.980799999999</v>
      </c>
      <c r="CN6" s="1">
        <f>$A$1*Populatie!$F6*Populatie!CN6/(Distante!CN6*Distante!CN6)</f>
        <v>76414.317901234564</v>
      </c>
      <c r="CO6" s="1">
        <f>$A$1*Populatie!$F6*Populatie!CO6/(Distante!CO6*Distante!CO6)</f>
        <v>18066.406684027777</v>
      </c>
      <c r="CP6" s="1">
        <f>$A$1*Populatie!$F6*Populatie!CP6/(Distante!CP6*Distante!CP6)</f>
        <v>31799.227777777778</v>
      </c>
      <c r="CQ6" s="1">
        <f>$A$1*Populatie!$F6*Populatie!CQ6/(Distante!CQ6*Distante!CQ6)</f>
        <v>2206502.6296296297</v>
      </c>
      <c r="CR6" s="1">
        <f>$A$1*Populatie!$F6*Populatie!CR6/(Distante!CR6*Distante!CR6)</f>
        <v>22631.419454056133</v>
      </c>
      <c r="CS6" s="1">
        <f>$A$1*Populatie!$F6*Populatie!CS6/(Distante!CS6*Distante!CS6)</f>
        <v>19744.224142011833</v>
      </c>
      <c r="CT6" s="1">
        <f>$A$1*Populatie!$F6*Populatie!CT6/(Distante!CT6*Distante!CT6)</f>
        <v>34414.899519890263</v>
      </c>
      <c r="CU6" s="1">
        <f>$A$1*Populatie!$F6*Populatie!CU6/(Distante!CU6*Distante!CU6)</f>
        <v>38354.773427738444</v>
      </c>
      <c r="CV6" s="1">
        <f>$A$1*Populatie!$F6*Populatie!CV6/(Distante!CV6*Distante!CV6)</f>
        <v>70681.676049382717</v>
      </c>
      <c r="CW6" s="1">
        <f>$A$1*Populatie!$F6*Populatie!CW6/(Distante!CW6*Distante!CW6)</f>
        <v>55762.590617283953</v>
      </c>
      <c r="CX6" s="1">
        <f>$A$1*Populatie!$F6*Populatie!CX6/(Distante!CX6*Distante!CX6)</f>
        <v>26803.35827664399</v>
      </c>
      <c r="CY6" s="1">
        <f>$A$1*Populatie!$F6*Populatie!CY6/(Distante!CY6*Distante!CY6)</f>
        <v>256597.54847645431</v>
      </c>
    </row>
    <row r="7" spans="1:103" x14ac:dyDescent="0.25">
      <c r="A7" s="6" t="s">
        <v>6</v>
      </c>
      <c r="B7" s="1">
        <v>19054999.722222224</v>
      </c>
      <c r="C7" s="1">
        <v>158687.75983912669</v>
      </c>
      <c r="D7" s="1">
        <v>241752.55198487712</v>
      </c>
      <c r="E7" s="1">
        <v>124427.48148148147</v>
      </c>
      <c r="F7" s="1">
        <f t="array" ref="F7:F103">TRANSPOSE(G6:CY6)</f>
        <v>1231572.0725623583</v>
      </c>
      <c r="G7" s="1" t="s">
        <v>103</v>
      </c>
      <c r="H7" s="1">
        <f>$A$1*Populatie!$G7*Populatie!H7/(Distante!H7*Distante!H7)</f>
        <v>660754.47111111111</v>
      </c>
      <c r="I7" s="1">
        <f>$A$1*Populatie!$G7*Populatie!I7/(Distante!I7*Distante!I7)</f>
        <v>33039.8792866941</v>
      </c>
      <c r="J7" s="1">
        <f>$A$1*Populatie!$G7*Populatie!J7/(Distante!J7*Distante!J7)</f>
        <v>5293.7943067033975</v>
      </c>
      <c r="K7" s="1">
        <f>$A$1*Populatie!$G7*Populatie!K7/(Distante!K7*Distante!K7)</f>
        <v>177906.31578947368</v>
      </c>
      <c r="L7" s="1">
        <f>$A$1*Populatie!$G7*Populatie!L7/(Distante!L7*Distante!L7)</f>
        <v>21699.693461057894</v>
      </c>
      <c r="M7" s="1">
        <f>$A$1*Populatie!$G7*Populatie!M7/(Distante!M7*Distante!M7)</f>
        <v>7052.5316405475105</v>
      </c>
      <c r="N7" s="1">
        <f>$A$1*Populatie!$G7*Populatie!N7/(Distante!N7*Distante!N7)</f>
        <v>50513.4</v>
      </c>
      <c r="O7" s="1">
        <f>$A$1*Populatie!$G7*Populatie!O7/(Distante!O7*Distante!O7)</f>
        <v>69766.556610664717</v>
      </c>
      <c r="P7" s="1">
        <f>$A$1*Populatie!$G7*Populatie!P7/(Distante!P7*Distante!P7)</f>
        <v>42888.526315789473</v>
      </c>
      <c r="Q7" s="1">
        <f>$A$1*Populatie!$G7*Populatie!Q7/(Distante!Q7*Distante!Q7)</f>
        <v>16904.667170571931</v>
      </c>
      <c r="R7" s="1">
        <f>$A$1*Populatie!$G7*Populatie!R7/(Distante!R7*Distante!R7)</f>
        <v>889343.46938775515</v>
      </c>
      <c r="S7" s="1">
        <f>$A$1*Populatie!$G7*Populatie!S7/(Distante!S7*Distante!S7)</f>
        <v>25960.943985307622</v>
      </c>
      <c r="T7" s="1">
        <f>$A$1*Populatie!$G7*Populatie!T7/(Distante!T7*Distante!T7)</f>
        <v>18868.146776406036</v>
      </c>
      <c r="U7" s="1">
        <f>$A$1*Populatie!$G7*Populatie!U7/(Distante!U7*Distante!U7)</f>
        <v>118070.61805555556</v>
      </c>
      <c r="V7" s="1">
        <f>$A$1*Populatie!$G7*Populatie!V7/(Distante!V7*Distante!V7)</f>
        <v>12499.941015089164</v>
      </c>
      <c r="W7" s="1">
        <f>$A$1*Populatie!$G7*Populatie!W7/(Distante!W7*Distante!W7)</f>
        <v>11816</v>
      </c>
      <c r="X7" s="1">
        <f>$A$1*Populatie!$G7*Populatie!X7/(Distante!X7*Distante!X7)</f>
        <v>242099.05555555556</v>
      </c>
      <c r="Y7" s="1">
        <f>$A$1*Populatie!$G7*Populatie!Y7/(Distante!Y7*Distante!Y7)</f>
        <v>6975.0759625390219</v>
      </c>
      <c r="Z7" s="1">
        <f>$A$1*Populatie!$G7*Populatie!Z7/(Distante!Z7*Distante!Z7)</f>
        <v>230552.17993079586</v>
      </c>
      <c r="AA7" s="1">
        <f>$A$1*Populatie!$G7*Populatie!AA7/(Distante!AA7*Distante!AA7)</f>
        <v>12444.162257495591</v>
      </c>
      <c r="AB7" s="1">
        <f>$A$1*Populatie!$G7*Populatie!AB7/(Distante!AB7*Distante!AB7)</f>
        <v>12371.436633912825</v>
      </c>
      <c r="AC7" s="1">
        <f>$A$1*Populatie!$G7*Populatie!AC7/(Distante!AC7*Distante!AC7)</f>
        <v>36540.364583333336</v>
      </c>
      <c r="AD7" s="1">
        <f>$A$1*Populatie!$G7*Populatie!AD7/(Distante!AD7*Distante!AD7)</f>
        <v>7881.7897153351696</v>
      </c>
      <c r="AE7" s="1">
        <f>$A$1*Populatie!$G7*Populatie!AE7/(Distante!AE7*Distante!AE7)</f>
        <v>1239671.888888889</v>
      </c>
      <c r="AF7" s="1">
        <f>$A$1*Populatie!$G7*Populatie!AF7/(Distante!AF7*Distante!AF7)</f>
        <v>133196.97959183675</v>
      </c>
      <c r="AG7" s="1">
        <f>$A$1*Populatie!$G7*Populatie!AG7/(Distante!AG7*Distante!AG7)</f>
        <v>9095.9755555555548</v>
      </c>
      <c r="AH7" s="1">
        <f>$A$1*Populatie!$G7*Populatie!AH7/(Distante!AH7*Distante!AH7)</f>
        <v>11567.414462081129</v>
      </c>
      <c r="AI7" s="1">
        <f>$A$1*Populatie!$G7*Populatie!AI7/(Distante!AI7*Distante!AI7)</f>
        <v>8666.5939263638811</v>
      </c>
      <c r="AJ7" s="1">
        <f>$A$1*Populatie!$G7*Populatie!AJ7/(Distante!AJ7*Distante!AJ7)</f>
        <v>9442.3208814834725</v>
      </c>
      <c r="AK7" s="1">
        <f>$A$1*Populatie!$G7*Populatie!AK7/(Distante!AK7*Distante!AK7)</f>
        <v>3336.9894862130532</v>
      </c>
      <c r="AL7" s="1">
        <f>$A$1*Populatie!$G7*Populatie!AL7/(Distante!AL7*Distante!AL7)</f>
        <v>37898.41333333333</v>
      </c>
      <c r="AM7" s="1">
        <f>$A$1*Populatie!$G7*Populatie!AM7/(Distante!AM7*Distante!AM7)</f>
        <v>21547.07029585799</v>
      </c>
      <c r="AN7" s="1">
        <f>$A$1*Populatie!$G7*Populatie!AN7/(Distante!AN7*Distante!AN7)</f>
        <v>17229.79111111111</v>
      </c>
      <c r="AO7" s="1">
        <f>$A$1*Populatie!$G7*Populatie!AO7/(Distante!AO7*Distante!AO7)</f>
        <v>87088.328824141514</v>
      </c>
      <c r="AP7" s="1">
        <f>$A$1*Populatie!$G7*Populatie!AP7/(Distante!AP7*Distante!AP7)</f>
        <v>15420.231476473769</v>
      </c>
      <c r="AQ7" s="1">
        <f>$A$1*Populatie!$G7*Populatie!AQ7/(Distante!AQ7*Distante!AQ7)</f>
        <v>11416.16124260355</v>
      </c>
      <c r="AR7" s="1">
        <f>$A$1*Populatie!$G7*Populatie!AR7/(Distante!AR7*Distante!AR7)</f>
        <v>1688.6115203477841</v>
      </c>
      <c r="AS7" s="1">
        <f>$A$1*Populatie!$G7*Populatie!AS7/(Distante!AS7*Distante!AS7)</f>
        <v>81982.863905325445</v>
      </c>
      <c r="AT7" s="1">
        <f>$A$1*Populatie!$G7*Populatie!AT7/(Distante!AT7*Distante!AT7)</f>
        <v>51762.405827263268</v>
      </c>
      <c r="AU7" s="1">
        <f>$A$1*Populatie!$G7*Populatie!AU7/(Distante!AU7*Distante!AU7)</f>
        <v>30468.400000000001</v>
      </c>
      <c r="AV7" s="1">
        <f>$A$1*Populatie!$G7*Populatie!AV7/(Distante!AV7*Distante!AV7)</f>
        <v>20350.558933777593</v>
      </c>
      <c r="AW7" s="1">
        <f>$A$1*Populatie!$G7*Populatie!AW7/(Distante!AW7*Distante!AW7)</f>
        <v>37906.73959571938</v>
      </c>
      <c r="AX7" s="1">
        <f>$A$1*Populatie!$G7*Populatie!AX7/(Distante!AX7*Distante!AX7)</f>
        <v>7369.4328888888886</v>
      </c>
      <c r="AY7" s="1">
        <f>$A$1*Populatie!$G7*Populatie!AY7/(Distante!AY7*Distante!AY7)</f>
        <v>14190.019132653062</v>
      </c>
      <c r="AZ7" s="1">
        <f>$A$1*Populatie!$G7*Populatie!AZ7/(Distante!AZ7*Distante!AZ7)</f>
        <v>13113.63783160323</v>
      </c>
      <c r="BA7" s="1">
        <f>$A$1*Populatie!$G7*Populatie!BA7/(Distante!BA7*Distante!BA7)</f>
        <v>18284.99950617284</v>
      </c>
      <c r="BB7" s="1">
        <f>$A$1*Populatie!$G7*Populatie!BB7/(Distante!BB7*Distante!BB7)</f>
        <v>9389.9688888888886</v>
      </c>
      <c r="BC7" s="1">
        <f>$A$1*Populatie!$G7*Populatie!BC7/(Distante!BC7*Distante!BC7)</f>
        <v>214922.49</v>
      </c>
      <c r="BD7" s="1">
        <f>$A$1*Populatie!$G7*Populatie!BD7/(Distante!BD7*Distante!BD7)</f>
        <v>15578.747159723769</v>
      </c>
      <c r="BE7" s="1">
        <f>$A$1*Populatie!$G7*Populatie!BE7/(Distante!BE7*Distante!BE7)</f>
        <v>36636.885215794304</v>
      </c>
      <c r="BF7" s="1">
        <f>$A$1*Populatie!$G7*Populatie!BF7/(Distante!BF7*Distante!BF7)</f>
        <v>60439.35673469388</v>
      </c>
      <c r="BG7" s="1">
        <f>$A$1*Populatie!$G7*Populatie!BG7/(Distante!BG7*Distante!BG7)</f>
        <v>876527.76</v>
      </c>
      <c r="BH7" s="1">
        <f>$A$1*Populatie!$G7*Populatie!BH7/(Distante!BH7*Distante!BH7)</f>
        <v>118512.4544</v>
      </c>
      <c r="BI7" s="1">
        <f>$A$1*Populatie!$G7*Populatie!BI7/(Distante!BI7*Distante!BI7)</f>
        <v>266896.74740484427</v>
      </c>
      <c r="BJ7" s="1">
        <f>$A$1*Populatie!$G7*Populatie!BJ7/(Distante!BJ7*Distante!BJ7)</f>
        <v>68641.631578947374</v>
      </c>
      <c r="BK7" s="1">
        <f>$A$1*Populatie!$G7*Populatie!BK7/(Distante!BK7*Distante!BK7)</f>
        <v>6382.6951092611862</v>
      </c>
      <c r="BL7" s="1">
        <f>$A$1*Populatie!$G7*Populatie!BL7/(Distante!BL7*Distante!BL7)</f>
        <v>7339.3077084646084</v>
      </c>
      <c r="BM7" s="1">
        <f>$A$1*Populatie!$G7*Populatie!BM7/(Distante!BM7*Distante!BM7)</f>
        <v>14917.209302325582</v>
      </c>
      <c r="BN7" s="1">
        <f>$A$1*Populatie!$G7*Populatie!BN7/(Distante!BN7*Distante!BN7)</f>
        <v>295488.84210526315</v>
      </c>
      <c r="BO7" s="1">
        <f>$A$1*Populatie!$G7*Populatie!BO7/(Distante!BO7*Distante!BO7)</f>
        <v>14482.417769376181</v>
      </c>
      <c r="BP7" s="1">
        <f>$A$1*Populatie!$G7*Populatie!BP7/(Distante!BP7*Distante!BP7)</f>
        <v>17943.343112244896</v>
      </c>
      <c r="BQ7" s="1">
        <f>$A$1*Populatie!$G7*Populatie!BQ7/(Distante!BQ7*Distante!BQ7)</f>
        <v>16009.981611681991</v>
      </c>
      <c r="BR7" s="1">
        <f>$A$1*Populatie!$G7*Populatie!BR7/(Distante!BR7*Distante!BR7)</f>
        <v>4633.2387543252598</v>
      </c>
      <c r="BS7" s="1">
        <f>$A$1*Populatie!$G7*Populatie!BS7/(Distante!BS7*Distante!BS7)</f>
        <v>134672.70370370371</v>
      </c>
      <c r="BT7" s="1">
        <f>$A$1*Populatie!$G7*Populatie!BT7/(Distante!BT7*Distante!BT7)</f>
        <v>42683.476543209879</v>
      </c>
      <c r="BU7" s="1">
        <f>$A$1*Populatie!$G7*Populatie!BU7/(Distante!BU7*Distante!BU7)</f>
        <v>149566.53846153847</v>
      </c>
      <c r="BV7" s="1">
        <f>$A$1*Populatie!$G7*Populatie!BV7/(Distante!BV7*Distante!BV7)</f>
        <v>4679.0175438596489</v>
      </c>
      <c r="BW7" s="1">
        <f>$A$1*Populatie!$G7*Populatie!BW7/(Distante!BW7*Distante!BW7)</f>
        <v>22174.78125</v>
      </c>
      <c r="BX7" s="1">
        <f>$A$1*Populatie!$G7*Populatie!BX7/(Distante!BX7*Distante!BX7)</f>
        <v>6504.9614325068869</v>
      </c>
      <c r="BY7" s="1">
        <f>$A$1*Populatie!$G7*Populatie!BY7/(Distante!BY7*Distante!BY7)</f>
        <v>114173.6694214876</v>
      </c>
      <c r="BZ7" s="1">
        <f>$A$1*Populatie!$G7*Populatie!BZ7/(Distante!BZ7*Distante!BZ7)</f>
        <v>3076.1380678436817</v>
      </c>
      <c r="CA7" s="1">
        <f>$A$1*Populatie!$G7*Populatie!CA7/(Distante!CA7*Distante!CA7)</f>
        <v>74381.382400000002</v>
      </c>
      <c r="CB7" s="1">
        <f>$A$1*Populatie!$G7*Populatie!CB7/(Distante!CB7*Distante!CB7)</f>
        <v>13825.275720164609</v>
      </c>
      <c r="CC7" s="1">
        <f>$A$1*Populatie!$G7*Populatie!CC7/(Distante!CC7*Distante!CC7)</f>
        <v>41568.875555555554</v>
      </c>
      <c r="CD7" s="1">
        <f>$A$1*Populatie!$G7*Populatie!CD7/(Distante!CD7*Distante!CD7)</f>
        <v>14088.020728547477</v>
      </c>
      <c r="CE7" s="1">
        <f>$A$1*Populatie!$G7*Populatie!CE7/(Distante!CE7*Distante!CE7)</f>
        <v>5058.3515764425938</v>
      </c>
      <c r="CF7" s="1">
        <f>$A$1*Populatie!$G7*Populatie!CF7/(Distante!CF7*Distante!CF7)</f>
        <v>19673.796296296296</v>
      </c>
      <c r="CG7" s="1">
        <f>$A$1*Populatie!$G7*Populatie!CG7/(Distante!CG7*Distante!CG7)</f>
        <v>34342.820491461891</v>
      </c>
      <c r="CH7" s="1">
        <f>$A$1*Populatie!$G7*Populatie!CH7/(Distante!CH7*Distante!CH7)</f>
        <v>20605.868428612466</v>
      </c>
      <c r="CI7" s="1">
        <f>$A$1*Populatie!$G7*Populatie!CI7/(Distante!CI7*Distante!CI7)</f>
        <v>67556.505190311422</v>
      </c>
      <c r="CJ7" s="1">
        <f>$A$1*Populatie!$G7*Populatie!CJ7/(Distante!CJ7*Distante!CJ7)</f>
        <v>7643.4567474048445</v>
      </c>
      <c r="CK7" s="1">
        <f>$A$1*Populatie!$G7*Populatie!CK7/(Distante!CK7*Distante!CK7)</f>
        <v>14601.1468178954</v>
      </c>
      <c r="CL7" s="1">
        <f>$A$1*Populatie!$G7*Populatie!CL7/(Distante!CL7*Distante!CL7)</f>
        <v>19251.552083333332</v>
      </c>
      <c r="CM7" s="1">
        <f>$A$1*Populatie!$G7*Populatie!CM7/(Distante!CM7*Distante!CM7)</f>
        <v>7015.75</v>
      </c>
      <c r="CN7" s="1">
        <f>$A$1*Populatie!$G7*Populatie!CN7/(Distante!CN7*Distante!CN7)</f>
        <v>55754.178359096317</v>
      </c>
      <c r="CO7" s="1">
        <f>$A$1*Populatie!$G7*Populatie!CO7/(Distante!CO7*Distante!CO7)</f>
        <v>16088.362448979591</v>
      </c>
      <c r="CP7" s="1">
        <f>$A$1*Populatie!$G7*Populatie!CP7/(Distante!CP7*Distante!CP7)</f>
        <v>15570.72105716748</v>
      </c>
      <c r="CQ7" s="1">
        <f>$A$1*Populatie!$G7*Populatie!CQ7/(Distante!CQ7*Distante!CQ7)</f>
        <v>100620.65636147444</v>
      </c>
      <c r="CR7" s="1">
        <f>$A$1*Populatie!$G7*Populatie!CR7/(Distante!CR7*Distante!CR7)</f>
        <v>10307.162721893492</v>
      </c>
      <c r="CS7" s="1">
        <f>$A$1*Populatie!$G7*Populatie!CS7/(Distante!CS7*Distante!CS7)</f>
        <v>11346.356794024705</v>
      </c>
      <c r="CT7" s="1">
        <f>$A$1*Populatie!$G7*Populatie!CT7/(Distante!CT7*Distante!CT7)</f>
        <v>17571.992603550298</v>
      </c>
      <c r="CU7" s="1">
        <f>$A$1*Populatie!$G7*Populatie!CU7/(Distante!CU7*Distante!CU7)</f>
        <v>15522.208615165539</v>
      </c>
      <c r="CV7" s="1">
        <f>$A$1*Populatie!$G7*Populatie!CV7/(Distante!CV7*Distante!CV7)</f>
        <v>17074.360292265053</v>
      </c>
      <c r="CW7" s="1">
        <f>$A$1*Populatie!$G7*Populatie!CW7/(Distante!CW7*Distante!CW7)</f>
        <v>37024.947368421053</v>
      </c>
      <c r="CX7" s="1">
        <f>$A$1*Populatie!$G7*Populatie!CX7/(Distante!CX7*Distante!CX7)</f>
        <v>27241.252568956192</v>
      </c>
      <c r="CY7" s="1">
        <f>$A$1*Populatie!$G7*Populatie!CY7/(Distante!CY7*Distante!CY7)</f>
        <v>27411.537499999999</v>
      </c>
    </row>
    <row r="8" spans="1:103" x14ac:dyDescent="0.25">
      <c r="A8" s="2" t="s">
        <v>7</v>
      </c>
      <c r="B8" s="1">
        <v>3965902.0249999999</v>
      </c>
      <c r="C8" s="1">
        <v>67077.953581180423</v>
      </c>
      <c r="D8" s="1">
        <v>72203.3447265625</v>
      </c>
      <c r="E8" s="1">
        <v>85609.89531680441</v>
      </c>
      <c r="F8" s="1">
        <v>306640.1357421875</v>
      </c>
      <c r="G8" s="1">
        <f t="array" ref="G8:G103">TRANSPOSE(H7:CY7)</f>
        <v>660754.47111111111</v>
      </c>
      <c r="H8" s="1" t="s">
        <v>103</v>
      </c>
      <c r="I8" s="1">
        <f>$A$1*Populatie!$H8*Populatie!I8/(Distante!I8*Distante!I8)</f>
        <v>13598.673828125</v>
      </c>
      <c r="J8" s="1">
        <f>$A$1*Populatie!$H8*Populatie!J8/(Distante!J8*Distante!J8)</f>
        <v>2308.1194598337952</v>
      </c>
      <c r="K8" s="1">
        <f>$A$1*Populatie!$H8*Populatie!K8/(Distante!K8*Distante!K8)</f>
        <v>44150.243757431628</v>
      </c>
      <c r="L8" s="1">
        <f>$A$1*Populatie!$H8*Populatie!L8/(Distante!L8*Distante!L8)</f>
        <v>8653.1108876759554</v>
      </c>
      <c r="M8" s="1">
        <f>$A$1*Populatie!$H8*Populatie!M8/(Distante!M8*Distante!M8)</f>
        <v>3132.7247370827617</v>
      </c>
      <c r="N8" s="1">
        <f>$A$1*Populatie!$H8*Populatie!N8/(Distante!N8*Distante!N8)</f>
        <v>16427.053124999999</v>
      </c>
      <c r="O8" s="1">
        <f>$A$1*Populatie!$H8*Populatie!O8/(Distante!O8*Distante!O8)</f>
        <v>24996.865550022634</v>
      </c>
      <c r="P8" s="1">
        <f>$A$1*Populatie!$H8*Populatie!P8/(Distante!P8*Distante!P8)</f>
        <v>15540.191840277777</v>
      </c>
      <c r="Q8" s="1">
        <f>$A$1*Populatie!$H8*Populatie!Q8/(Distante!Q8*Distante!Q8)</f>
        <v>7279.0136986301368</v>
      </c>
      <c r="R8" s="1">
        <f>$A$1*Populatie!$H8*Populatie!R8/(Distante!R8*Distante!R8)</f>
        <v>174957.93402777778</v>
      </c>
      <c r="S8" s="1">
        <f>$A$1*Populatie!$H8*Populatie!S8/(Distante!S8*Distante!S8)</f>
        <v>45276.379501385039</v>
      </c>
      <c r="T8" s="1">
        <f>$A$1*Populatie!$H8*Populatie!T8/(Distante!T8*Distante!T8)</f>
        <v>7085.9436400089107</v>
      </c>
      <c r="U8" s="1">
        <f>$A$1*Populatie!$H8*Populatie!U8/(Distante!U8*Distante!U8)</f>
        <v>273043.82638888888</v>
      </c>
      <c r="V8" s="1">
        <f>$A$1*Populatie!$H8*Populatie!V8/(Distante!V8*Distante!V8)</f>
        <v>6485.9904586026469</v>
      </c>
      <c r="W8" s="1">
        <f>$A$1*Populatie!$H8*Populatie!W8/(Distante!W8*Distante!W8)</f>
        <v>15782.9504</v>
      </c>
      <c r="X8" s="1">
        <f>$A$1*Populatie!$H8*Populatie!X8/(Distante!X8*Distante!X8)</f>
        <v>152401.92060491492</v>
      </c>
      <c r="Y8" s="1">
        <f>$A$1*Populatie!$H8*Populatie!Y8/(Distante!Y8*Distante!Y8)</f>
        <v>2990.1836419753085</v>
      </c>
      <c r="Z8" s="1">
        <f>$A$1*Populatie!$H8*Populatie!Z8/(Distante!Z8*Distante!Z8)</f>
        <v>52840.884773662554</v>
      </c>
      <c r="AA8" s="1">
        <f>$A$1*Populatie!$H8*Populatie!AA8/(Distante!AA8*Distante!AA8)</f>
        <v>5358.3561643835619</v>
      </c>
      <c r="AB8" s="1">
        <f>$A$1*Populatie!$H8*Populatie!AB8/(Distante!AB8*Distante!AB8)</f>
        <v>5327.0410958904113</v>
      </c>
      <c r="AC8" s="1">
        <f>$A$1*Populatie!$H8*Populatie!AC8/(Distante!AC8*Distante!AC8)</f>
        <v>28954.640095181439</v>
      </c>
      <c r="AD8" s="1">
        <f>$A$1*Populatie!$H8*Populatie!AD8/(Distante!AD8*Distante!AD8)</f>
        <v>5513.6697222222219</v>
      </c>
      <c r="AE8" s="1">
        <f>$A$1*Populatie!$H8*Populatie!AE8/(Distante!AE8*Distante!AE8)</f>
        <v>6450298.25</v>
      </c>
      <c r="AF8" s="1">
        <f>$A$1*Populatie!$H8*Populatie!AF8/(Distante!AF8*Distante!AF8)</f>
        <v>419255.22222222225</v>
      </c>
      <c r="AG8" s="1">
        <f>$A$1*Populatie!$H8*Populatie!AG8/(Distante!AG8*Distante!AG8)</f>
        <v>3863.5473469387757</v>
      </c>
      <c r="AH8" s="1">
        <f>$A$1*Populatie!$H8*Populatie!AH8/(Distante!AH8*Distante!AH8)</f>
        <v>10617.1492</v>
      </c>
      <c r="AI8" s="1">
        <f>$A$1*Populatie!$H8*Populatie!AI8/(Distante!AI8*Distante!AI8)</f>
        <v>3698.4687561991668</v>
      </c>
      <c r="AJ8" s="1">
        <f>$A$1*Populatie!$H8*Populatie!AJ8/(Distante!AJ8*Distante!AJ8)</f>
        <v>4145.4614285714288</v>
      </c>
      <c r="AK8" s="1">
        <f>$A$1*Populatie!$H8*Populatie!AK8/(Distante!AK8*Distante!AK8)</f>
        <v>1683.7394390581717</v>
      </c>
      <c r="AL8" s="1">
        <f>$A$1*Populatie!$H8*Populatie!AL8/(Distante!AL8*Distante!AL8)</f>
        <v>12324.635625000001</v>
      </c>
      <c r="AM8" s="1">
        <f>$A$1*Populatie!$H8*Populatie!AM8/(Distante!AM8*Distante!AM8)</f>
        <v>9356.7052444444453</v>
      </c>
      <c r="AN8" s="1">
        <f>$A$1*Populatie!$H8*Populatie!AN8/(Distante!AN8*Distante!AN8)</f>
        <v>7318.4138775510201</v>
      </c>
      <c r="AO8" s="1">
        <f>$A$1*Populatie!$H8*Populatie!AO8/(Distante!AO8*Distante!AO8)</f>
        <v>27429.336167800455</v>
      </c>
      <c r="AP8" s="1">
        <f>$A$1*Populatie!$H8*Populatie!AP8/(Distante!AP8*Distante!AP8)</f>
        <v>5449.2026446280988</v>
      </c>
      <c r="AQ8" s="1">
        <f>$A$1*Populatie!$H8*Populatie!AQ8/(Distante!AQ8*Distante!AQ8)</f>
        <v>4642.7354318418311</v>
      </c>
      <c r="AR8" s="1">
        <f>$A$1*Populatie!$H8*Populatie!AR8/(Distante!AR8*Distante!AR8)</f>
        <v>1068.0819130664552</v>
      </c>
      <c r="AS8" s="1">
        <f>$A$1*Populatie!$H8*Populatie!AS8/(Distante!AS8*Distante!AS8)</f>
        <v>24722.666666666668</v>
      </c>
      <c r="AT8" s="1">
        <f>$A$1*Populatie!$H8*Populatie!AT8/(Distante!AT8*Distante!AT8)</f>
        <v>17108.055919095776</v>
      </c>
      <c r="AU8" s="1">
        <f>$A$1*Populatie!$H8*Populatie!AU8/(Distante!AU8*Distante!AU8)</f>
        <v>54856.089965397921</v>
      </c>
      <c r="AV8" s="1">
        <f>$A$1*Populatie!$H8*Populatie!AV8/(Distante!AV8*Distante!AV8)</f>
        <v>8115.1212295317437</v>
      </c>
      <c r="AW8" s="1">
        <f>$A$1*Populatie!$H8*Populatie!AW8/(Distante!AW8*Distante!AW8)</f>
        <v>12117.520052596976</v>
      </c>
      <c r="AX8" s="1">
        <f>$A$1*Populatie!$H8*Populatie!AX8/(Distante!AX8*Distante!AX8)</f>
        <v>4754.1231898432852</v>
      </c>
      <c r="AY8" s="1">
        <f>$A$1*Populatie!$H8*Populatie!AY8/(Distante!AY8*Distante!AY8)</f>
        <v>5906.1122589531678</v>
      </c>
      <c r="AZ8" s="1">
        <f>$A$1*Populatie!$H8*Populatie!AZ8/(Distante!AZ8*Distante!AZ8)</f>
        <v>6518.815537190083</v>
      </c>
      <c r="BA8" s="1">
        <f>$A$1*Populatie!$H8*Populatie!BA8/(Distante!BA8*Distante!BA8)</f>
        <v>7076.6079338842974</v>
      </c>
      <c r="BB8" s="1">
        <f>$A$1*Populatie!$H8*Populatie!BB8/(Distante!BB8*Distante!BB8)</f>
        <v>6702.0809327846364</v>
      </c>
      <c r="BC8" s="1">
        <f>$A$1*Populatie!$H8*Populatie!BC8/(Distante!BC8*Distante!BC8)</f>
        <v>1988073.24</v>
      </c>
      <c r="BD8" s="1">
        <f>$A$1*Populatie!$H8*Populatie!BD8/(Distante!BD8*Distante!BD8)</f>
        <v>6819.1652892561988</v>
      </c>
      <c r="BE8" s="1">
        <f>$A$1*Populatie!$H8*Populatie!BE8/(Distante!BE8*Distante!BE8)</f>
        <v>12474.98539751217</v>
      </c>
      <c r="BF8" s="1">
        <f>$A$1*Populatie!$H8*Populatie!BF8/(Distante!BF8*Distante!BF8)</f>
        <v>21137.88</v>
      </c>
      <c r="BG8" s="1">
        <f>$A$1*Populatie!$H8*Populatie!BG8/(Distante!BG8*Distante!BG8)</f>
        <v>126688.215</v>
      </c>
      <c r="BH8" s="1">
        <f>$A$1*Populatie!$H8*Populatie!BH8/(Distante!BH8*Distante!BH8)</f>
        <v>34957.34612244898</v>
      </c>
      <c r="BI8" s="1">
        <f>$A$1*Populatie!$H8*Populatie!BI8/(Distante!BI8*Distante!BI8)</f>
        <v>61170.795610425237</v>
      </c>
      <c r="BJ8" s="1">
        <f>$A$1*Populatie!$H8*Populatie!BJ8/(Distante!BJ8*Distante!BJ8)</f>
        <v>24871.549913194445</v>
      </c>
      <c r="BK8" s="1">
        <f>$A$1*Populatie!$H8*Populatie!BK8/(Distante!BK8*Distante!BK8)</f>
        <v>2813.8524102360643</v>
      </c>
      <c r="BL8" s="1">
        <f>$A$1*Populatie!$H8*Populatie!BL8/(Distante!BL8*Distante!BL8)</f>
        <v>5255.3353277835586</v>
      </c>
      <c r="BM8" s="1">
        <f>$A$1*Populatie!$H8*Populatie!BM8/(Distante!BM8*Distante!BM8)</f>
        <v>5676.7960128159484</v>
      </c>
      <c r="BN8" s="1">
        <f>$A$1*Populatie!$H8*Populatie!BN8/(Distante!BN8*Distante!BN8)</f>
        <v>73330.192627824013</v>
      </c>
      <c r="BO8" s="1">
        <f>$A$1*Populatie!$H8*Populatie!BO8/(Distante!BO8*Distante!BO8)</f>
        <v>16268.944903581267</v>
      </c>
      <c r="BP8" s="1">
        <f>$A$1*Populatie!$H8*Populatie!BP8/(Distante!BP8*Distante!BP8)</f>
        <v>7468.3055555555557</v>
      </c>
      <c r="BQ8" s="1">
        <f>$A$1*Populatie!$H8*Populatie!BQ8/(Distante!BQ8*Distante!BQ8)</f>
        <v>19015.851111111111</v>
      </c>
      <c r="BR8" s="1">
        <f>$A$1*Populatie!$H8*Populatie!BR8/(Distante!BR8*Distante!BR8)</f>
        <v>2035.8408941485864</v>
      </c>
      <c r="BS8" s="1">
        <f>$A$1*Populatie!$H8*Populatie!BS8/(Distante!BS8*Distante!BS8)</f>
        <v>128706.07653061225</v>
      </c>
      <c r="BT8" s="1">
        <f>$A$1*Populatie!$H8*Populatie!BT8/(Distante!BT8*Distante!BT8)</f>
        <v>16519.236363636363</v>
      </c>
      <c r="BU8" s="1">
        <f>$A$1*Populatie!$H8*Populatie!BU8/(Distante!BU8*Distante!BU8)</f>
        <v>45103.128858024691</v>
      </c>
      <c r="BV8" s="1">
        <f>$A$1*Populatie!$H8*Populatie!BV8/(Distante!BV8*Distante!BV8)</f>
        <v>2017.6556473829201</v>
      </c>
      <c r="BW8" s="1">
        <f>$A$1*Populatie!$H8*Populatie!BW8/(Distante!BW8*Distante!BW8)</f>
        <v>8780.441736028537</v>
      </c>
      <c r="BX8" s="1">
        <f>$A$1*Populatie!$H8*Populatie!BX8/(Distante!BX8*Distante!BX8)</f>
        <v>4869.7553507728899</v>
      </c>
      <c r="BY8" s="1">
        <f>$A$1*Populatie!$H8*Populatie!BY8/(Distante!BY8*Distante!BY8)</f>
        <v>394418.09876543208</v>
      </c>
      <c r="BZ8" s="1">
        <f>$A$1*Populatie!$H8*Populatie!BZ8/(Distante!BZ8*Distante!BZ8)</f>
        <v>2121.9069822485208</v>
      </c>
      <c r="CA8" s="1">
        <f>$A$1*Populatie!$H8*Populatie!CA8/(Distante!CA8*Distante!CA8)</f>
        <v>159033.30769230769</v>
      </c>
      <c r="CB8" s="1">
        <f>$A$1*Populatie!$H8*Populatie!CB8/(Distante!CB8*Distante!CB8)</f>
        <v>9707.3277800916294</v>
      </c>
      <c r="CC8" s="1">
        <f>$A$1*Populatie!$H8*Populatie!CC8/(Distante!CC8*Distante!CC8)</f>
        <v>54073.107499999998</v>
      </c>
      <c r="CD8" s="1">
        <f>$A$1*Populatie!$H8*Populatie!CD8/(Distante!CD8*Distante!CD8)</f>
        <v>9012.994434137292</v>
      </c>
      <c r="CE8" s="1">
        <f>$A$1*Populatie!$H8*Populatie!CE8/(Distante!CE8*Distante!CE8)</f>
        <v>2323.2267249527408</v>
      </c>
      <c r="CF8" s="1">
        <f>$A$1*Populatie!$H8*Populatie!CF8/(Distante!CF8*Distante!CF8)</f>
        <v>6966.3941398865782</v>
      </c>
      <c r="CG8" s="1">
        <f>$A$1*Populatie!$H8*Populatie!CG8/(Distante!CG8*Distante!CG8)</f>
        <v>13694.766446423442</v>
      </c>
      <c r="CH8" s="1">
        <f>$A$1*Populatie!$H8*Populatie!CH8/(Distante!CH8*Distante!CH8)</f>
        <v>19597.912570888468</v>
      </c>
      <c r="CI8" s="1">
        <f>$A$1*Populatie!$H8*Populatie!CI8/(Distante!CI8*Distante!CI8)</f>
        <v>23321.162190082643</v>
      </c>
      <c r="CJ8" s="1">
        <f>$A$1*Populatie!$H8*Populatie!CJ8/(Distante!CJ8*Distante!CJ8)</f>
        <v>9250.0153915799001</v>
      </c>
      <c r="CK8" s="1">
        <f>$A$1*Populatie!$H8*Populatie!CK8/(Distante!CK8*Distante!CK8)</f>
        <v>10800.802203708681</v>
      </c>
      <c r="CL8" s="1">
        <f>$A$1*Populatie!$H8*Populatie!CL8/(Distante!CL8*Distante!CL8)</f>
        <v>9483.5747041420127</v>
      </c>
      <c r="CM8" s="1">
        <f>$A$1*Populatie!$H8*Populatie!CM8/(Distante!CM8*Distante!CM8)</f>
        <v>3204.7901234567903</v>
      </c>
      <c r="CN8" s="1">
        <f>$A$1*Populatie!$H8*Populatie!CN8/(Distante!CN8*Distante!CN8)</f>
        <v>43373.446400000001</v>
      </c>
      <c r="CO8" s="1">
        <f>$A$1*Populatie!$H8*Populatie!CO8/(Distante!CO8*Distante!CO8)</f>
        <v>21538.863894139886</v>
      </c>
      <c r="CP8" s="1">
        <f>$A$1*Populatie!$H8*Populatie!CP8/(Distante!CP8*Distante!CP8)</f>
        <v>6581.8063432052086</v>
      </c>
      <c r="CQ8" s="1">
        <f>$A$1*Populatie!$H8*Populatie!CQ8/(Distante!CQ8*Distante!CQ8)</f>
        <v>32165.067061143985</v>
      </c>
      <c r="CR8" s="1">
        <f>$A$1*Populatie!$H8*Populatie!CR8/(Distante!CR8*Distante!CR8)</f>
        <v>4191.7268470343388</v>
      </c>
      <c r="CS8" s="1">
        <f>$A$1*Populatie!$H8*Populatie!CS8/(Distante!CS8*Distante!CS8)</f>
        <v>8444.7015532544374</v>
      </c>
      <c r="CT8" s="1">
        <f>$A$1*Populatie!$H8*Populatie!CT8/(Distante!CT8*Distante!CT8)</f>
        <v>7146.1948491155044</v>
      </c>
      <c r="CU8" s="1">
        <f>$A$1*Populatie!$H8*Populatie!CU8/(Distante!CU8*Distante!CU8)</f>
        <v>6351.1839254220204</v>
      </c>
      <c r="CV8" s="1">
        <f>$A$1*Populatie!$H8*Populatie!CV8/(Distante!CV8*Distante!CV8)</f>
        <v>8229.2052089897079</v>
      </c>
      <c r="CW8" s="1">
        <f>$A$1*Populatie!$H8*Populatie!CW8/(Distante!CW8*Distante!CW8)</f>
        <v>13415.587673611111</v>
      </c>
      <c r="CX8" s="1">
        <f>$A$1*Populatie!$H8*Populatie!CX8/(Distante!CX8*Distante!CX8)</f>
        <v>10366.753648985405</v>
      </c>
      <c r="CY8" s="1">
        <f>$A$1*Populatie!$H8*Populatie!CY8/(Distante!CY8*Distante!CY8)</f>
        <v>10142.474</v>
      </c>
    </row>
    <row r="9" spans="1:103" x14ac:dyDescent="0.25">
      <c r="A9" s="2" t="s">
        <v>8</v>
      </c>
      <c r="B9" s="1">
        <v>465382.01901312813</v>
      </c>
      <c r="C9" s="1">
        <v>76537.565088757401</v>
      </c>
      <c r="D9" s="1">
        <v>1916552</v>
      </c>
      <c r="E9" s="1">
        <v>8985.1945270672222</v>
      </c>
      <c r="F9" s="1">
        <v>64886.783163265303</v>
      </c>
      <c r="G9" s="1">
        <v>33039.8792866941</v>
      </c>
      <c r="H9" s="1">
        <f t="array" ref="H9:H103">TRANSPOSE(I8:CY8)</f>
        <v>13598.673828125</v>
      </c>
      <c r="I9" s="1" t="s">
        <v>103</v>
      </c>
      <c r="J9" s="1">
        <f>$A$1*Populatie!$I9*Populatie!J9/(Distante!J9*Distante!J9)</f>
        <v>2399.862222222222</v>
      </c>
      <c r="K9" s="1">
        <f>$A$1*Populatie!$I9*Populatie!K9/(Distante!K9*Distante!K9)</f>
        <v>7152.8061831153391</v>
      </c>
      <c r="L9" s="1">
        <f>$A$1*Populatie!$I9*Populatie!L9/(Distante!L9*Distante!L9)</f>
        <v>13518</v>
      </c>
      <c r="M9" s="1">
        <f>$A$1*Populatie!$I9*Populatie!M9/(Distante!M9*Distante!M9)</f>
        <v>36896.775623268695</v>
      </c>
      <c r="N9" s="1">
        <f>$A$1*Populatie!$I9*Populatie!N9/(Distante!N9*Distante!N9)</f>
        <v>4291.4285714285716</v>
      </c>
      <c r="O9" s="1">
        <f>$A$1*Populatie!$I9*Populatie!O9/(Distante!O9*Distante!O9)</f>
        <v>110443.35802469136</v>
      </c>
      <c r="P9" s="1">
        <f>$A$1*Populatie!$I9*Populatie!P9/(Distante!P9*Distante!P9)</f>
        <v>8920.7597078046911</v>
      </c>
      <c r="Q9" s="1">
        <f>$A$1*Populatie!$I9*Populatie!Q9/(Distante!Q9*Distante!Q9)</f>
        <v>2416.1353325643981</v>
      </c>
      <c r="R9" s="1">
        <f>$A$1*Populatie!$I9*Populatie!R9/(Distante!R9*Distante!R9)</f>
        <v>38850.06543723974</v>
      </c>
      <c r="S9" s="1">
        <f>$A$1*Populatie!$I9*Populatie!S9/(Distante!S9*Distante!S9)</f>
        <v>1337.2180280267644</v>
      </c>
      <c r="T9" s="1">
        <f>$A$1*Populatie!$I9*Populatie!T9/(Distante!T9*Distante!T9)</f>
        <v>15057.303140978816</v>
      </c>
      <c r="U9" s="1">
        <f>$A$1*Populatie!$I9*Populatie!U9/(Distante!U9*Distante!U9)</f>
        <v>4653.0182615047479</v>
      </c>
      <c r="V9" s="1">
        <f>$A$1*Populatie!$I9*Populatie!V9/(Distante!V9*Distante!V9)</f>
        <v>2562.616626008632</v>
      </c>
      <c r="W9" s="1">
        <f>$A$1*Populatie!$I9*Populatie!W9/(Distante!W9*Distante!W9)</f>
        <v>708.31157894736839</v>
      </c>
      <c r="X9" s="1">
        <f>$A$1*Populatie!$I9*Populatie!X9/(Distante!X9*Distante!X9)</f>
        <v>13163.408415217938</v>
      </c>
      <c r="Y9" s="1">
        <f>$A$1*Populatie!$I9*Populatie!Y9/(Distante!Y9*Distante!Y9)</f>
        <v>12812.979591836734</v>
      </c>
      <c r="Z9" s="1">
        <f>$A$1*Populatie!$I9*Populatie!Z9/(Distante!Z9*Distante!Z9)</f>
        <v>16412.386587771201</v>
      </c>
      <c r="AA9" s="1">
        <f>$A$1*Populatie!$I9*Populatie!AA9/(Distante!AA9*Distante!AA9)</f>
        <v>7401.8559999999998</v>
      </c>
      <c r="AB9" s="1">
        <f>$A$1*Populatie!$I9*Populatie!AB9/(Distante!AB9*Distante!AB9)</f>
        <v>5866.2295918367345</v>
      </c>
      <c r="AC9" s="1">
        <f>$A$1*Populatie!$I9*Populatie!AC9/(Distante!AC9*Distante!AC9)</f>
        <v>3284.256559766764</v>
      </c>
      <c r="AD9" s="1">
        <f>$A$1*Populatie!$I9*Populatie!AD9/(Distante!AD9*Distante!AD9)</f>
        <v>955.93995243757433</v>
      </c>
      <c r="AE9" s="1">
        <f>$A$1*Populatie!$I9*Populatie!AE9/(Distante!AE9*Distante!AE9)</f>
        <v>17973.946788497717</v>
      </c>
      <c r="AF9" s="1">
        <f>$A$1*Populatie!$I9*Populatie!AF9/(Distante!AF9*Distante!AF9)</f>
        <v>4622.4120982986769</v>
      </c>
      <c r="AG9" s="1">
        <f>$A$1*Populatie!$I9*Populatie!AG9/(Distante!AG9*Distante!AG9)</f>
        <v>42450.989619377164</v>
      </c>
      <c r="AH9" s="1">
        <f>$A$1*Populatie!$I9*Populatie!AH9/(Distante!AH9*Distante!AH9)</f>
        <v>2977.9958448753464</v>
      </c>
      <c r="AI9" s="1">
        <f>$A$1*Populatie!$I9*Populatie!AI9/(Distante!AI9*Distante!AI9)</f>
        <v>188782.625</v>
      </c>
      <c r="AJ9" s="1">
        <f>$A$1*Populatie!$I9*Populatie!AJ9/(Distante!AJ9*Distante!AJ9)</f>
        <v>19472.674556213016</v>
      </c>
      <c r="AK9" s="1">
        <f>$A$1*Populatie!$I9*Populatie!AK9/(Distante!AK9*Distante!AK9)</f>
        <v>1587.9042579994962</v>
      </c>
      <c r="AL9" s="1">
        <f>$A$1*Populatie!$I9*Populatie!AL9/(Distante!AL9*Distante!AL9)</f>
        <v>3119.876953125</v>
      </c>
      <c r="AM9" s="1">
        <f>$A$1*Populatie!$I9*Populatie!AM9/(Distante!AM9*Distante!AM9)</f>
        <v>236857.05555555556</v>
      </c>
      <c r="AN9" s="1">
        <f>$A$1*Populatie!$I9*Populatie!AN9/(Distante!AN9*Distante!AN9)</f>
        <v>24182.043704474505</v>
      </c>
      <c r="AO9" s="1">
        <f>$A$1*Populatie!$I9*Populatie!AO9/(Distante!AO9*Distante!AO9)</f>
        <v>16196.152892561984</v>
      </c>
      <c r="AP9" s="1">
        <f>$A$1*Populatie!$I9*Populatie!AP9/(Distante!AP9*Distante!AP9)</f>
        <v>4106.9680891964626</v>
      </c>
      <c r="AQ9" s="1">
        <f>$A$1*Populatie!$I9*Populatie!AQ9/(Distante!AQ9*Distante!AQ9)</f>
        <v>5019.7048611111113</v>
      </c>
      <c r="AR9" s="1">
        <f>$A$1*Populatie!$I9*Populatie!AR9/(Distante!AR9*Distante!AR9)</f>
        <v>725.11778546712799</v>
      </c>
      <c r="AS9" s="1">
        <f>$A$1*Populatie!$I9*Populatie!AS9/(Distante!AS9*Distante!AS9)</f>
        <v>8305.4591999999993</v>
      </c>
      <c r="AT9" s="1">
        <f>$A$1*Populatie!$I9*Populatie!AT9/(Distante!AT9*Distante!AT9)</f>
        <v>4411.0807100591719</v>
      </c>
      <c r="AU9" s="1">
        <f>$A$1*Populatie!$I9*Populatie!AU9/(Distante!AU9*Distante!AU9)</f>
        <v>1605.2625</v>
      </c>
      <c r="AV9" s="1">
        <f>$A$1*Populatie!$I9*Populatie!AV9/(Distante!AV9*Distante!AV9)</f>
        <v>25111.626886145405</v>
      </c>
      <c r="AW9" s="1">
        <f>$A$1*Populatie!$I9*Populatie!AW9/(Distante!AW9*Distante!AW9)</f>
        <v>8271.4016620498624</v>
      </c>
      <c r="AX9" s="1">
        <f>$A$1*Populatie!$I9*Populatie!AX9/(Distante!AX9*Distante!AX9)</f>
        <v>3262.0625918924597</v>
      </c>
      <c r="AY9" s="1">
        <f>$A$1*Populatie!$I9*Populatie!AY9/(Distante!AY9*Distante!AY9)</f>
        <v>9451.3605442176868</v>
      </c>
      <c r="AZ9" s="1">
        <f>$A$1*Populatie!$I9*Populatie!AZ9/(Distante!AZ9*Distante!AZ9)</f>
        <v>1477.5137010058966</v>
      </c>
      <c r="BA9" s="1">
        <f>$A$1*Populatie!$I9*Populatie!BA9/(Distante!BA9*Distante!BA9)</f>
        <v>2222.7963467393047</v>
      </c>
      <c r="BB9" s="1">
        <f>$A$1*Populatie!$I9*Populatie!BB9/(Distante!BB9*Distante!BB9)</f>
        <v>1065.97626462419</v>
      </c>
      <c r="BC9" s="1">
        <f>$A$1*Populatie!$I9*Populatie!BC9/(Distante!BC9*Distante!BC9)</f>
        <v>5881.8276113951788</v>
      </c>
      <c r="BD9" s="1">
        <f>$A$1*Populatie!$I9*Populatie!BD9/(Distante!BD9*Distante!BD9)</f>
        <v>7278.0244444444443</v>
      </c>
      <c r="BE9" s="1">
        <f>$A$1*Populatie!$I9*Populatie!BE9/(Distante!BE9*Distante!BE9)</f>
        <v>2883.4691358024693</v>
      </c>
      <c r="BF9" s="1">
        <f>$A$1*Populatie!$I9*Populatie!BF9/(Distante!BF9*Distante!BF9)</f>
        <v>22644.029387755101</v>
      </c>
      <c r="BG9" s="1">
        <f>$A$1*Populatie!$I9*Populatie!BG9/(Distante!BG9*Distante!BG9)</f>
        <v>13677.521032902958</v>
      </c>
      <c r="BH9" s="1">
        <f>$A$1*Populatie!$I9*Populatie!BH9/(Distante!BH9*Distante!BH9)</f>
        <v>28877.16129032258</v>
      </c>
      <c r="BI9" s="1">
        <f>$A$1*Populatie!$I9*Populatie!BI9/(Distante!BI9*Distante!BI9)</f>
        <v>11110.526720492118</v>
      </c>
      <c r="BJ9" s="1">
        <f>$A$1*Populatie!$I9*Populatie!BJ9/(Distante!BJ9*Distante!BJ9)</f>
        <v>11429.808556478916</v>
      </c>
      <c r="BK9" s="1">
        <f>$A$1*Populatie!$I9*Populatie!BK9/(Distante!BK9*Distante!BK9)</f>
        <v>113484.44444444444</v>
      </c>
      <c r="BL9" s="1">
        <f>$A$1*Populatie!$I9*Populatie!BL9/(Distante!BL9*Distante!BL9)</f>
        <v>924.47087070122166</v>
      </c>
      <c r="BM9" s="1">
        <f>$A$1*Populatie!$I9*Populatie!BM9/(Distante!BM9*Distante!BM9)</f>
        <v>5337.6859504132235</v>
      </c>
      <c r="BN9" s="1">
        <f>$A$1*Populatie!$I9*Populatie!BN9/(Distante!BN9*Distante!BN9)</f>
        <v>12744.010204081633</v>
      </c>
      <c r="BO9" s="1">
        <f>$A$1*Populatie!$I9*Populatie!BO9/(Distante!BO9*Distante!BO9)</f>
        <v>1386.4615384615386</v>
      </c>
      <c r="BP9" s="1">
        <f>$A$1*Populatie!$I9*Populatie!BP9/(Distante!BP9*Distante!BP9)</f>
        <v>47805.151927437641</v>
      </c>
      <c r="BQ9" s="1">
        <f>$A$1*Populatie!$I9*Populatie!BQ9/(Distante!BQ9*Distante!BQ9)</f>
        <v>1432.1756198347107</v>
      </c>
      <c r="BR9" s="1">
        <f>$A$1*Populatie!$I9*Populatie!BR9/(Distante!BR9*Distante!BR9)</f>
        <v>3086.000768935025</v>
      </c>
      <c r="BS9" s="1">
        <f>$A$1*Populatie!$I9*Populatie!BS9/(Distante!BS9*Distante!BS9)</f>
        <v>4118.8631897203322</v>
      </c>
      <c r="BT9" s="1">
        <f>$A$1*Populatie!$I9*Populatie!BT9/(Distante!BT9*Distante!BT9)</f>
        <v>35981.244444444441</v>
      </c>
      <c r="BU9" s="1">
        <f>$A$1*Populatie!$I9*Populatie!BU9/(Distante!BU9*Distante!BU9)</f>
        <v>9544.0765936004027</v>
      </c>
      <c r="BV9" s="1">
        <f>$A$1*Populatie!$I9*Populatie!BV9/(Distante!BV9*Distante!BV9)</f>
        <v>4926.9757785467127</v>
      </c>
      <c r="BW9" s="1">
        <f>$A$1*Populatie!$I9*Populatie!BW9/(Distante!BW9*Distante!BW9)</f>
        <v>5891.5013850415517</v>
      </c>
      <c r="BX9" s="1">
        <f>$A$1*Populatie!$I9*Populatie!BX9/(Distante!BX9*Distante!BX9)</f>
        <v>775.52312075389</v>
      </c>
      <c r="BY9" s="1">
        <f>$A$1*Populatie!$I9*Populatie!BY9/(Distante!BY9*Distante!BY9)</f>
        <v>4107.0359055742911</v>
      </c>
      <c r="BZ9" s="1">
        <f>$A$1*Populatie!$I9*Populatie!BZ9/(Distante!BZ9*Distante!BZ9)</f>
        <v>396.81278601188444</v>
      </c>
      <c r="CA9" s="1">
        <f>$A$1*Populatie!$I9*Populatie!CA9/(Distante!CA9*Distante!CA9)</f>
        <v>3268.3790579846127</v>
      </c>
      <c r="CB9" s="1">
        <f>$A$1*Populatie!$I9*Populatie!CB9/(Distante!CB9*Distante!CB9)</f>
        <v>1344.2605909576362</v>
      </c>
      <c r="CC9" s="1">
        <f>$A$1*Populatie!$I9*Populatie!CC9/(Distante!CC9*Distante!CC9)</f>
        <v>2364.085680553213</v>
      </c>
      <c r="CD9" s="1">
        <f>$A$1*Populatie!$I9*Populatie!CD9/(Distante!CD9*Distante!CD9)</f>
        <v>6323.9795471146826</v>
      </c>
      <c r="CE9" s="1">
        <f>$A$1*Populatie!$I9*Populatie!CE9/(Distante!CE9*Distante!CE9)</f>
        <v>12444.3046875</v>
      </c>
      <c r="CF9" s="1">
        <f>$A$1*Populatie!$I9*Populatie!CF9/(Distante!CF9*Distante!CF9)</f>
        <v>1842.7314814814815</v>
      </c>
      <c r="CG9" s="1">
        <f>$A$1*Populatie!$I9*Populatie!CG9/(Distante!CG9*Distante!CG9)</f>
        <v>14599.780718336484</v>
      </c>
      <c r="CH9" s="1">
        <f>$A$1*Populatie!$I9*Populatie!CH9/(Distante!CH9*Distante!CH9)</f>
        <v>2347.2603720848983</v>
      </c>
      <c r="CI9" s="1">
        <f>$A$1*Populatie!$I9*Populatie!CI9/(Distante!CI9*Distante!CI9)</f>
        <v>9330.025510204081</v>
      </c>
      <c r="CJ9" s="1">
        <f>$A$1*Populatie!$I9*Populatie!CJ9/(Distante!CJ9*Distante!CJ9)</f>
        <v>1037.0140183256324</v>
      </c>
      <c r="CK9" s="1">
        <f>$A$1*Populatie!$I9*Populatie!CK9/(Distante!CK9*Distante!CK9)</f>
        <v>5979.0358126721767</v>
      </c>
      <c r="CL9" s="1">
        <f>$A$1*Populatie!$I9*Populatie!CL9/(Distante!CL9*Distante!CL9)</f>
        <v>2145.9359504132231</v>
      </c>
      <c r="CM9" s="1">
        <f>$A$1*Populatie!$I9*Populatie!CM9/(Distante!CM9*Distante!CM9)</f>
        <v>25758.306238185254</v>
      </c>
      <c r="CN9" s="1">
        <f>$A$1*Populatie!$I9*Populatie!CN9/(Distante!CN9*Distante!CN9)</f>
        <v>3123.0919111111111</v>
      </c>
      <c r="CO9" s="1">
        <f>$A$1*Populatie!$I9*Populatie!CO9/(Distante!CO9*Distante!CO9)</f>
        <v>1153.7237500000001</v>
      </c>
      <c r="CP9" s="1">
        <f>$A$1*Populatie!$I9*Populatie!CP9/(Distante!CP9*Distante!CP9)</f>
        <v>38387.599243856333</v>
      </c>
      <c r="CQ9" s="1">
        <f>$A$1*Populatie!$I9*Populatie!CQ9/(Distante!CQ9*Distante!CQ9)</f>
        <v>8247.7148803329874</v>
      </c>
      <c r="CR9" s="1">
        <f>$A$1*Populatie!$I9*Populatie!CR9/(Distante!CR9*Distante!CR9)</f>
        <v>3213.8824253616499</v>
      </c>
      <c r="CS9" s="1">
        <f>$A$1*Populatie!$I9*Populatie!CS9/(Distante!CS9*Distante!CS9)</f>
        <v>1245.493140308055</v>
      </c>
      <c r="CT9" s="1">
        <f>$A$1*Populatie!$I9*Populatie!CT9/(Distante!CT9*Distante!CT9)</f>
        <v>178017.04</v>
      </c>
      <c r="CU9" s="1">
        <f>$A$1*Populatie!$I9*Populatie!CU9/(Distante!CU9*Distante!CU9)</f>
        <v>163357.51999999999</v>
      </c>
      <c r="CV9" s="1">
        <f>$A$1*Populatie!$I9*Populatie!CV9/(Distante!CV9*Distante!CV9)</f>
        <v>7814.6531240381655</v>
      </c>
      <c r="CW9" s="1">
        <f>$A$1*Populatie!$I9*Populatie!CW9/(Distante!CW9*Distante!CW9)</f>
        <v>3561.0083555555557</v>
      </c>
      <c r="CX9" s="1">
        <f>$A$1*Populatie!$I9*Populatie!CX9/(Distante!CX9*Distante!CX9)</f>
        <v>27915.869822485209</v>
      </c>
      <c r="CY9" s="1">
        <f>$A$1*Populatie!$I9*Populatie!CY9/(Distante!CY9*Distante!CY9)</f>
        <v>3000.7085463842222</v>
      </c>
    </row>
    <row r="10" spans="1:103" x14ac:dyDescent="0.25">
      <c r="A10" s="2" t="s">
        <v>9</v>
      </c>
      <c r="B10" s="1">
        <v>64010.452653485954</v>
      </c>
      <c r="C10" s="1">
        <v>495347.86</v>
      </c>
      <c r="D10" s="1">
        <v>13636.206896551725</v>
      </c>
      <c r="E10" s="1">
        <v>1910.4938565200159</v>
      </c>
      <c r="F10" s="1">
        <v>21138.724826388891</v>
      </c>
      <c r="G10" s="1">
        <v>5293.7943067033975</v>
      </c>
      <c r="H10" s="1">
        <v>2308.1194598337952</v>
      </c>
      <c r="I10" s="1">
        <f t="array" ref="I10:I103">TRANSPOSE(J9:CY9)</f>
        <v>2399.862222222222</v>
      </c>
      <c r="J10" s="1" t="s">
        <v>103</v>
      </c>
      <c r="K10" s="1">
        <f>$A$1*Populatie!$J10*Populatie!K10/(Distante!K10*Distante!K10)</f>
        <v>1175.3448979591838</v>
      </c>
      <c r="L10" s="1">
        <f>$A$1*Populatie!$J10*Populatie!L10/(Distante!L10*Distante!L10)</f>
        <v>5959.2627551020405</v>
      </c>
      <c r="M10" s="1">
        <f>$A$1*Populatie!$J10*Populatie!M10/(Distante!M10*Distante!M10)</f>
        <v>537.70382863889358</v>
      </c>
      <c r="N10" s="1">
        <f>$A$1*Populatie!$J10*Populatie!N10/(Distante!N10*Distante!N10)</f>
        <v>606.29535990481861</v>
      </c>
      <c r="O10" s="1">
        <f>$A$1*Populatie!$J10*Populatie!O10/(Distante!O10*Distante!O10)</f>
        <v>1966.1910009182736</v>
      </c>
      <c r="P10" s="1">
        <f>$A$1*Populatie!$J10*Populatie!P10/(Distante!P10*Distante!P10)</f>
        <v>3303.7215942891135</v>
      </c>
      <c r="Q10" s="1">
        <f>$A$1*Populatie!$J10*Populatie!Q10/(Distante!Q10*Distante!Q10)</f>
        <v>462.95721760541704</v>
      </c>
      <c r="R10" s="1">
        <f>$A$1*Populatie!$J10*Populatie!R10/(Distante!R10*Distante!R10)</f>
        <v>3588.3976124885216</v>
      </c>
      <c r="S10" s="1">
        <f>$A$1*Populatie!$J10*Populatie!S10/(Distante!S10*Distante!S10)</f>
        <v>450.70115555555554</v>
      </c>
      <c r="T10" s="1">
        <f>$A$1*Populatie!$J10*Populatie!T10/(Distante!T10*Distante!T10)</f>
        <v>6293.0841836734689</v>
      </c>
      <c r="U10" s="1">
        <f>$A$1*Populatie!$J10*Populatie!U10/(Distante!U10*Distante!U10)</f>
        <v>952.89968750000003</v>
      </c>
      <c r="V10" s="1">
        <f>$A$1*Populatie!$J10*Populatie!V10/(Distante!V10*Distante!V10)</f>
        <v>4835.1686390532541</v>
      </c>
      <c r="W10" s="1">
        <f>$A$1*Populatie!$J10*Populatie!W10/(Distante!W10*Distante!W10)</f>
        <v>454.82520808561236</v>
      </c>
      <c r="X10" s="1">
        <f>$A$1*Populatie!$J10*Populatie!X10/(Distante!X10*Distante!X10)</f>
        <v>2164.9667590027702</v>
      </c>
      <c r="Y10" s="1">
        <f>$A$1*Populatie!$J10*Populatie!Y10/(Distante!Y10*Distante!Y10)</f>
        <v>1136.2646502835539</v>
      </c>
      <c r="Z10" s="1">
        <f>$A$1*Populatie!$J10*Populatie!Z10/(Distante!Z10*Distante!Z10)</f>
        <v>1505.3892668178382</v>
      </c>
      <c r="AA10" s="1">
        <f>$A$1*Populatie!$J10*Populatie!AA10/(Distante!AA10*Distante!AA10)</f>
        <v>54679.506172839509</v>
      </c>
      <c r="AB10" s="1">
        <f>$A$1*Populatie!$J10*Populatie!AB10/(Distante!AB10*Distante!AB10)</f>
        <v>176126.24</v>
      </c>
      <c r="AC10" s="1">
        <f>$A$1*Populatie!$J10*Populatie!AC10/(Distante!AC10*Distante!AC10)</f>
        <v>770.27854300581578</v>
      </c>
      <c r="AD10" s="1">
        <f>$A$1*Populatie!$J10*Populatie!AD10/(Distante!AD10*Distante!AD10)</f>
        <v>224.90744393308495</v>
      </c>
      <c r="AE10" s="1">
        <f>$A$1*Populatie!$J10*Populatie!AE10/(Distante!AE10*Distante!AE10)</f>
        <v>3003.906173766185</v>
      </c>
      <c r="AF10" s="1">
        <f>$A$1*Populatie!$J10*Populatie!AF10/(Distante!AF10*Distante!AF10)</f>
        <v>783.37209994051159</v>
      </c>
      <c r="AG10" s="1">
        <f>$A$1*Populatie!$J10*Populatie!AG10/(Distante!AG10*Distante!AG10)</f>
        <v>674.10376492194678</v>
      </c>
      <c r="AH10" s="1">
        <f>$A$1*Populatie!$J10*Populatie!AH10/(Distante!AH10*Distante!AH10)</f>
        <v>4020.501953125</v>
      </c>
      <c r="AI10" s="1">
        <f>$A$1*Populatie!$J10*Populatie!AI10/(Distante!AI10*Distante!AI10)</f>
        <v>684.4539644970414</v>
      </c>
      <c r="AJ10" s="1">
        <f>$A$1*Populatie!$J10*Populatie!AJ10/(Distante!AJ10*Distante!AJ10)</f>
        <v>575.35756026296565</v>
      </c>
      <c r="AK10" s="1">
        <f>$A$1*Populatie!$J10*Populatie!AK10/(Distante!AK10*Distante!AK10)</f>
        <v>116.07125269313634</v>
      </c>
      <c r="AL10" s="1">
        <f>$A$1*Populatie!$J10*Populatie!AL10/(Distante!AL10*Distante!AL10)</f>
        <v>454.88191552647231</v>
      </c>
      <c r="AM10" s="1">
        <f>$A$1*Populatie!$J10*Populatie!AM10/(Distante!AM10*Distante!AM10)</f>
        <v>1666.0257142857142</v>
      </c>
      <c r="AN10" s="1">
        <f>$A$1*Populatie!$J10*Populatie!AN10/(Distante!AN10*Distante!AN10)</f>
        <v>2873.0289256198348</v>
      </c>
      <c r="AO10" s="1">
        <f>$A$1*Populatie!$J10*Populatie!AO10/(Distante!AO10*Distante!AO10)</f>
        <v>2671.7415450338199</v>
      </c>
      <c r="AP10" s="1">
        <f>$A$1*Populatie!$J10*Populatie!AP10/(Distante!AP10*Distante!AP10)</f>
        <v>283.29795013850418</v>
      </c>
      <c r="AQ10" s="1">
        <f>$A$1*Populatie!$J10*Populatie!AQ10/(Distante!AQ10*Distante!AQ10)</f>
        <v>300.36349826388891</v>
      </c>
      <c r="AR10" s="1">
        <f>$A$1*Populatie!$J10*Populatie!AR10/(Distante!AR10*Distante!AR10)</f>
        <v>783.71</v>
      </c>
      <c r="AS10" s="1">
        <f>$A$1*Populatie!$J10*Populatie!AS10/(Distante!AS10*Distante!AS10)</f>
        <v>1837.9171597633135</v>
      </c>
      <c r="AT10" s="1">
        <f>$A$1*Populatie!$J10*Populatie!AT10/(Distante!AT10*Distante!AT10)</f>
        <v>1784.2704000000001</v>
      </c>
      <c r="AU10" s="1">
        <f>$A$1*Populatie!$J10*Populatie!AU10/(Distante!AU10*Distante!AU10)</f>
        <v>582.00710059171593</v>
      </c>
      <c r="AV10" s="1">
        <f>$A$1*Populatie!$J10*Populatie!AV10/(Distante!AV10*Distante!AV10)</f>
        <v>4278.892578125</v>
      </c>
      <c r="AW10" s="1">
        <f>$A$1*Populatie!$J10*Populatie!AW10/(Distante!AW10*Distante!AW10)</f>
        <v>435.71772595640908</v>
      </c>
      <c r="AX10" s="1">
        <f>$A$1*Populatie!$J10*Populatie!AX10/(Distante!AX10*Distante!AX10)</f>
        <v>6453.5243055555557</v>
      </c>
      <c r="AY10" s="1">
        <f>$A$1*Populatie!$J10*Populatie!AY10/(Distante!AY10*Distante!AY10)</f>
        <v>17735.333333333332</v>
      </c>
      <c r="AZ10" s="1">
        <f>$A$1*Populatie!$J10*Populatie!AZ10/(Distante!AZ10*Distante!AZ10)</f>
        <v>293.98558246828145</v>
      </c>
      <c r="BA10" s="1">
        <f>$A$1*Populatie!$J10*Populatie!BA10/(Distante!BA10*Distante!BA10)</f>
        <v>2872.2681660899652</v>
      </c>
      <c r="BB10" s="1">
        <f>$A$1*Populatie!$J10*Populatie!BB10/(Distante!BB10*Distante!BB10)</f>
        <v>246.02743283824364</v>
      </c>
      <c r="BC10" s="1">
        <f>$A$1*Populatie!$J10*Populatie!BC10/(Distante!BC10*Distante!BC10)</f>
        <v>1042.3361276365604</v>
      </c>
      <c r="BD10" s="1">
        <f>$A$1*Populatie!$J10*Populatie!BD10/(Distante!BD10*Distante!BD10)</f>
        <v>24496.5546875</v>
      </c>
      <c r="BE10" s="1">
        <f>$A$1*Populatie!$J10*Populatie!BE10/(Distante!BE10*Distante!BE10)</f>
        <v>507.04988662131518</v>
      </c>
      <c r="BF10" s="1">
        <f>$A$1*Populatie!$J10*Populatie!BF10/(Distante!BF10*Distante!BF10)</f>
        <v>1784.2639075517334</v>
      </c>
      <c r="BG10" s="1">
        <f>$A$1*Populatie!$J10*Populatie!BG10/(Distante!BG10*Distante!BG10)</f>
        <v>2419.2391505078485</v>
      </c>
      <c r="BH10" s="1">
        <f>$A$1*Populatie!$J10*Populatie!BH10/(Distante!BH10*Distante!BH10)</f>
        <v>1281.2735339506173</v>
      </c>
      <c r="BI10" s="1">
        <f>$A$1*Populatie!$J10*Populatie!BI10/(Distante!BI10*Distante!BI10)</f>
        <v>2557.9807692307691</v>
      </c>
      <c r="BJ10" s="1">
        <f>$A$1*Populatie!$J10*Populatie!BJ10/(Distante!BJ10*Distante!BJ10)</f>
        <v>10568.701545778835</v>
      </c>
      <c r="BK10" s="1">
        <f>$A$1*Populatie!$J10*Populatie!BK10/(Distante!BK10*Distante!BK10)</f>
        <v>490.11806638449542</v>
      </c>
      <c r="BL10" s="1">
        <f>$A$1*Populatie!$J10*Populatie!BL10/(Distante!BL10*Distante!BL10)</f>
        <v>217.5973611111111</v>
      </c>
      <c r="BM10" s="1">
        <f>$A$1*Populatie!$J10*Populatie!BM10/(Distante!BM10*Distante!BM10)</f>
        <v>292.2211720226843</v>
      </c>
      <c r="BN10" s="1">
        <f>$A$1*Populatie!$J10*Populatie!BN10/(Distante!BN10*Distante!BN10)</f>
        <v>1897.5552469748066</v>
      </c>
      <c r="BO10" s="1">
        <f>$A$1*Populatie!$J10*Populatie!BO10/(Distante!BO10*Distante!BO10)</f>
        <v>259.02705250259214</v>
      </c>
      <c r="BP10" s="1">
        <f>$A$1*Populatie!$J10*Populatie!BP10/(Distante!BP10*Distante!BP10)</f>
        <v>3317.5161078238002</v>
      </c>
      <c r="BQ10" s="1">
        <f>$A$1*Populatie!$J10*Populatie!BQ10/(Distante!BQ10*Distante!BQ10)</f>
        <v>265.45479999999998</v>
      </c>
      <c r="BR10" s="1">
        <f>$A$1*Populatie!$J10*Populatie!BR10/(Distante!BR10*Distante!BR10)</f>
        <v>683.93307226771094</v>
      </c>
      <c r="BS10" s="1">
        <f>$A$1*Populatie!$J10*Populatie!BS10/(Distante!BS10*Distante!BS10)</f>
        <v>677.42347645429368</v>
      </c>
      <c r="BT10" s="1">
        <f>$A$1*Populatie!$J10*Populatie!BT10/(Distante!BT10*Distante!BT10)</f>
        <v>5980.5709876543206</v>
      </c>
      <c r="BU10" s="1">
        <f>$A$1*Populatie!$J10*Populatie!BU10/(Distante!BU10*Distante!BU10)</f>
        <v>1490.2350427350427</v>
      </c>
      <c r="BV10" s="1">
        <f>$A$1*Populatie!$J10*Populatie!BV10/(Distante!BV10*Distante!BV10)</f>
        <v>224.06706114398423</v>
      </c>
      <c r="BW10" s="1">
        <f>$A$1*Populatie!$J10*Populatie!BW10/(Distante!BW10*Distante!BW10)</f>
        <v>6777.3195266272187</v>
      </c>
      <c r="BX10" s="1">
        <f>$A$1*Populatie!$J10*Populatie!BX10/(Distante!BX10*Distante!BX10)</f>
        <v>182.48678540649237</v>
      </c>
      <c r="BY10" s="1">
        <f>$A$1*Populatie!$J10*Populatie!BY10/(Distante!BY10*Distante!BY10)</f>
        <v>904.92111029948865</v>
      </c>
      <c r="BZ10" s="1">
        <f>$A$1*Populatie!$J10*Populatie!BZ10/(Distante!BZ10*Distante!BZ10)</f>
        <v>93.425557645794143</v>
      </c>
      <c r="CA10" s="1">
        <f>$A$1*Populatie!$J10*Populatie!CA10/(Distante!CA10*Distante!CA10)</f>
        <v>563.65089237425639</v>
      </c>
      <c r="CB10" s="1">
        <f>$A$1*Populatie!$J10*Populatie!CB10/(Distante!CB10*Distante!CB10)</f>
        <v>327.9031292517007</v>
      </c>
      <c r="CC10" s="1">
        <f>$A$1*Populatie!$J10*Populatie!CC10/(Distante!CC10*Distante!CC10)</f>
        <v>335.48540000000003</v>
      </c>
      <c r="CD10" s="1">
        <f>$A$1*Populatie!$J10*Populatie!CD10/(Distante!CD10*Distante!CD10)</f>
        <v>9209.5911111111109</v>
      </c>
      <c r="CE10" s="1">
        <f>$A$1*Populatie!$J10*Populatie!CE10/(Distante!CE10*Distante!CE10)</f>
        <v>453.59875074360502</v>
      </c>
      <c r="CF10" s="1">
        <f>$A$1*Populatie!$J10*Populatie!CF10/(Distante!CF10*Distante!CF10)</f>
        <v>302.07689258818868</v>
      </c>
      <c r="CG10" s="1">
        <f>$A$1*Populatie!$J10*Populatie!CG10/(Distante!CG10*Distante!CG10)</f>
        <v>22821.592592592591</v>
      </c>
      <c r="CH10" s="1">
        <f>$A$1*Populatie!$J10*Populatie!CH10/(Distante!CH10*Distante!CH10)</f>
        <v>446.67874999999998</v>
      </c>
      <c r="CI10" s="1">
        <f>$A$1*Populatie!$J10*Populatie!CI10/(Distante!CI10*Distante!CI10)</f>
        <v>5115.4565376187002</v>
      </c>
      <c r="CJ10" s="1">
        <f>$A$1*Populatie!$J10*Populatie!CJ10/(Distante!CJ10*Distante!CJ10)</f>
        <v>196.50021700043399</v>
      </c>
      <c r="CK10" s="1">
        <f>$A$1*Populatie!$J10*Populatie!CK10/(Distante!CK10*Distante!CK10)</f>
        <v>12879.607438016528</v>
      </c>
      <c r="CL10" s="1">
        <f>$A$1*Populatie!$J10*Populatie!CL10/(Distante!CL10*Distante!CL10)</f>
        <v>397.75080000000003</v>
      </c>
      <c r="CM10" s="1">
        <f>$A$1*Populatie!$J10*Populatie!CM10/(Distante!CM10*Distante!CM10)</f>
        <v>629.125</v>
      </c>
      <c r="CN10" s="1">
        <f>$A$1*Populatie!$J10*Populatie!CN10/(Distante!CN10*Distante!CN10)</f>
        <v>640.8645023624448</v>
      </c>
      <c r="CO10" s="1">
        <f>$A$1*Populatie!$J10*Populatie!CO10/(Distante!CO10*Distante!CO10)</f>
        <v>204.33599260030061</v>
      </c>
      <c r="CP10" s="1">
        <f>$A$1*Populatie!$J10*Populatie!CP10/(Distante!CP10*Distante!CP10)</f>
        <v>964.1817099781789</v>
      </c>
      <c r="CQ10" s="1">
        <f>$A$1*Populatie!$J10*Populatie!CQ10/(Distante!CQ10*Distante!CQ10)</f>
        <v>4104.0162249864788</v>
      </c>
      <c r="CR10" s="1">
        <f>$A$1*Populatie!$J10*Populatie!CR10/(Distante!CR10*Distante!CR10)</f>
        <v>235.57771703270808</v>
      </c>
      <c r="CS10" s="1">
        <f>$A$1*Populatie!$J10*Populatie!CS10/(Distante!CS10*Distante!CS10)</f>
        <v>292.71024793388432</v>
      </c>
      <c r="CT10" s="1">
        <f>$A$1*Populatie!$J10*Populatie!CT10/(Distante!CT10*Distante!CT10)</f>
        <v>1266.5856123662306</v>
      </c>
      <c r="CU10" s="1">
        <f>$A$1*Populatie!$J10*Populatie!CU10/(Distante!CU10*Distante!CU10)</f>
        <v>1563.9688000000001</v>
      </c>
      <c r="CV10" s="1">
        <f>$A$1*Populatie!$J10*Populatie!CV10/(Distante!CV10*Distante!CV10)</f>
        <v>35958.508875739644</v>
      </c>
      <c r="CW10" s="1">
        <f>$A$1*Populatie!$J10*Populatie!CW10/(Distante!CW10*Distante!CW10)</f>
        <v>591.88790123456795</v>
      </c>
      <c r="CX10" s="1">
        <f>$A$1*Populatie!$J10*Populatie!CX10/(Distante!CX10*Distante!CX10)</f>
        <v>3687.149387755102</v>
      </c>
      <c r="CY10" s="1">
        <f>$A$1*Populatie!$J10*Populatie!CY10/(Distante!CY10*Distante!CY10)</f>
        <v>2229.5521541950116</v>
      </c>
    </row>
    <row r="11" spans="1:103" x14ac:dyDescent="0.25">
      <c r="A11" s="2" t="s">
        <v>10</v>
      </c>
      <c r="B11" s="1">
        <v>6852955.5</v>
      </c>
      <c r="C11" s="1">
        <v>34759.444444444445</v>
      </c>
      <c r="D11" s="1">
        <v>51103.8</v>
      </c>
      <c r="E11" s="1">
        <v>100685.7</v>
      </c>
      <c r="F11" s="1">
        <v>200658.79437869822</v>
      </c>
      <c r="G11" s="1">
        <v>177906.31578947368</v>
      </c>
      <c r="H11" s="1">
        <v>44150.243757431628</v>
      </c>
      <c r="I11" s="1">
        <v>7152.8061831153391</v>
      </c>
      <c r="J11" s="1">
        <f t="array" ref="J11:J103">TRANSPOSE(K10:CY10)</f>
        <v>1175.3448979591838</v>
      </c>
      <c r="K11" s="1" t="s">
        <v>103</v>
      </c>
      <c r="L11" s="1">
        <f>$A$1*Populatie!$K11*Populatie!L11/(Distante!L11*Distante!L11)</f>
        <v>4632.3406906372375</v>
      </c>
      <c r="M11" s="1">
        <f>$A$1*Populatie!$K11*Populatie!M11/(Distante!M11*Distante!M11)</f>
        <v>1578.5039999999999</v>
      </c>
      <c r="N11" s="1">
        <f>$A$1*Populatie!$K11*Populatie!N11/(Distante!N11*Distante!N11)</f>
        <v>18166.68</v>
      </c>
      <c r="O11" s="1">
        <f>$A$1*Populatie!$K11*Populatie!O11/(Distante!O11*Distante!O11)</f>
        <v>14908.612499999999</v>
      </c>
      <c r="P11" s="1">
        <f>$A$1*Populatie!$K11*Populatie!P11/(Distante!P11*Distante!P11)</f>
        <v>8768.3163265306121</v>
      </c>
      <c r="Q11" s="1">
        <f>$A$1*Populatie!$K11*Populatie!Q11/(Distante!Q11*Distante!Q11)</f>
        <v>7919.1493383742909</v>
      </c>
      <c r="R11" s="1">
        <f>$A$1*Populatie!$K11*Populatie!R11/(Distante!R11*Distante!R11)</f>
        <v>134365.27777777778</v>
      </c>
      <c r="S11" s="1">
        <f>$A$1*Populatie!$K11*Populatie!S11/(Distante!S11*Distante!S11)</f>
        <v>3486.8222222222221</v>
      </c>
      <c r="T11" s="1">
        <f>$A$1*Populatie!$K11*Populatie!T11/(Distante!T11*Distante!T11)</f>
        <v>4084.7666468489892</v>
      </c>
      <c r="U11" s="1">
        <f>$A$1*Populatie!$K11*Populatie!U11/(Distante!U11*Distante!U11)</f>
        <v>11762.607340720222</v>
      </c>
      <c r="V11" s="1">
        <f>$A$1*Populatie!$K11*Populatie!V11/(Distante!V11*Distante!V11)</f>
        <v>2706.1132580261592</v>
      </c>
      <c r="W11" s="1">
        <f>$A$1*Populatie!$K11*Populatie!W11/(Distante!W11*Distante!W11)</f>
        <v>1638.3391003460208</v>
      </c>
      <c r="X11" s="1">
        <f>$A$1*Populatie!$K11*Populatie!X11/(Distante!X11*Distante!X11)</f>
        <v>120510.31141868512</v>
      </c>
      <c r="Y11" s="1">
        <f>$A$1*Populatie!$K11*Populatie!Y11/(Distante!Y11*Distante!Y11)</f>
        <v>1491.7264424147918</v>
      </c>
      <c r="Z11" s="1">
        <f>$A$1*Populatie!$K11*Populatie!Z11/(Distante!Z11*Distante!Z11)</f>
        <v>37734.183673469386</v>
      </c>
      <c r="AA11" s="1">
        <f>$A$1*Populatie!$K11*Populatie!AA11/(Distante!AA11*Distante!AA11)</f>
        <v>2747.91713076409</v>
      </c>
      <c r="AB11" s="1">
        <f>$A$1*Populatie!$K11*Populatie!AB11/(Distante!AB11*Distante!AB11)</f>
        <v>2731.8578748050791</v>
      </c>
      <c r="AC11" s="1">
        <f>$A$1*Populatie!$K11*Populatie!AC11/(Distante!AC11*Distante!AC11)</f>
        <v>21879.552549427681</v>
      </c>
      <c r="AD11" s="1">
        <f>$A$1*Populatie!$K11*Populatie!AD11/(Distante!AD11*Distante!AD11)</f>
        <v>3571.3057059558519</v>
      </c>
      <c r="AE11" s="1">
        <f>$A$1*Populatie!$K11*Populatie!AE11/(Distante!AE11*Distante!AE11)</f>
        <v>71333.856</v>
      </c>
      <c r="AF11" s="1">
        <f>$A$1*Populatie!$K11*Populatie!AF11/(Distante!AF11*Distante!AF11)</f>
        <v>21701.649408284025</v>
      </c>
      <c r="AG11" s="1">
        <f>$A$1*Populatie!$K11*Populatie!AG11/(Distante!AG11*Distante!AG11)</f>
        <v>1996.63330078125</v>
      </c>
      <c r="AH11" s="1">
        <f>$A$1*Populatie!$K11*Populatie!AH11/(Distante!AH11*Distante!AH11)</f>
        <v>2554.3138783693471</v>
      </c>
      <c r="AI11" s="1">
        <f>$A$1*Populatie!$K11*Populatie!AI11/(Distante!AI11*Distante!AI11)</f>
        <v>2029.2403628117913</v>
      </c>
      <c r="AJ11" s="1">
        <f>$A$1*Populatie!$K11*Populatie!AJ11/(Distante!AJ11*Distante!AJ11)</f>
        <v>1954.7683225662731</v>
      </c>
      <c r="AK11" s="1">
        <f>$A$1*Populatie!$K11*Populatie!AK11/(Distante!AK11*Distante!AK11)</f>
        <v>1339.6827168367347</v>
      </c>
      <c r="AL11" s="1">
        <f>$A$1*Populatie!$K11*Populatie!AL11/(Distante!AL11*Distante!AL11)</f>
        <v>13629.816000000001</v>
      </c>
      <c r="AM11" s="1">
        <f>$A$1*Populatie!$K11*Populatie!AM11/(Distante!AM11*Distante!AM11)</f>
        <v>4775.5482041587902</v>
      </c>
      <c r="AN11" s="1">
        <f>$A$1*Populatie!$K11*Populatie!AN11/(Distante!AN11*Distante!AN11)</f>
        <v>3782.0654296875</v>
      </c>
      <c r="AO11" s="1">
        <f>$A$1*Populatie!$K11*Populatie!AO11/(Distante!AO11*Distante!AO11)</f>
        <v>17062.934693877552</v>
      </c>
      <c r="AP11" s="1">
        <f>$A$1*Populatie!$K11*Populatie!AP11/(Distante!AP11*Distante!AP11)</f>
        <v>4450.5562499999996</v>
      </c>
      <c r="AQ11" s="1">
        <f>$A$1*Populatie!$K11*Populatie!AQ11/(Distante!AQ11*Distante!AQ11)</f>
        <v>2372.9224376731304</v>
      </c>
      <c r="AR11" s="1">
        <f>$A$1*Populatie!$K11*Populatie!AR11/(Distante!AR11*Distante!AR11)</f>
        <v>386.9650969529086</v>
      </c>
      <c r="AS11" s="1">
        <f>$A$1*Populatie!$K11*Populatie!AS11/(Distante!AS11*Distante!AS11)</f>
        <v>15379.2</v>
      </c>
      <c r="AT11" s="1">
        <f>$A$1*Populatie!$K11*Populatie!AT11/(Distante!AT11*Distante!AT11)</f>
        <v>10141.640816326531</v>
      </c>
      <c r="AU11" s="1">
        <f>$A$1*Populatie!$K11*Populatie!AU11/(Distante!AU11*Distante!AU11)</f>
        <v>3537.4741735537191</v>
      </c>
      <c r="AV11" s="1">
        <f>$A$1*Populatie!$K11*Populatie!AV11/(Distante!AV11*Distante!AV11)</f>
        <v>4344.3342826628696</v>
      </c>
      <c r="AW11" s="1">
        <f>$A$1*Populatie!$K11*Populatie!AW11/(Distante!AW11*Distante!AW11)</f>
        <v>7775.33203125</v>
      </c>
      <c r="AX11" s="1">
        <f>$A$1*Populatie!$K11*Populatie!AX11/(Distante!AX11*Distante!AX11)</f>
        <v>1658.8567537253646</v>
      </c>
      <c r="AY11" s="1">
        <f>$A$1*Populatie!$K11*Populatie!AY11/(Distante!AY11*Distante!AY11)</f>
        <v>3543.9652423469388</v>
      </c>
      <c r="AZ11" s="1">
        <f>$A$1*Populatie!$K11*Populatie!AZ11/(Distante!AZ11*Distante!AZ11)</f>
        <v>6573.020833333333</v>
      </c>
      <c r="BA11" s="1">
        <f>$A$1*Populatie!$K11*Populatie!BA11/(Distante!BA11*Distante!BA11)</f>
        <v>3851.5389421074551</v>
      </c>
      <c r="BB11" s="1">
        <f>$A$1*Populatie!$K11*Populatie!BB11/(Distante!BB11*Distante!BB11)</f>
        <v>4360.8161157024797</v>
      </c>
      <c r="BC11" s="1">
        <f>$A$1*Populatie!$K11*Populatie!BC11/(Distante!BC11*Distante!BC11)</f>
        <v>23856.45</v>
      </c>
      <c r="BD11" s="1">
        <f>$A$1*Populatie!$K11*Populatie!BD11/(Distante!BD11*Distante!BD11)</f>
        <v>2255.3983729338843</v>
      </c>
      <c r="BE11" s="1">
        <f>$A$1*Populatie!$K11*Populatie!BE11/(Distante!BE11*Distante!BE11)</f>
        <v>38923.59375</v>
      </c>
      <c r="BF11" s="1">
        <f>$A$1*Populatie!$K11*Populatie!BF11/(Distante!BF11*Distante!BF11)</f>
        <v>12157.189349112426</v>
      </c>
      <c r="BG11" s="1">
        <f>$A$1*Populatie!$K11*Populatie!BG11/(Distante!BG11*Distante!BG11)</f>
        <v>60640.803324099725</v>
      </c>
      <c r="BH11" s="1">
        <f>$A$1*Populatie!$K11*Populatie!BH11/(Distante!BH11*Distante!BH11)</f>
        <v>21996.545778834719</v>
      </c>
      <c r="BI11" s="1">
        <f>$A$1*Populatie!$K11*Populatie!BI11/(Distante!BI11*Distante!BI11)</f>
        <v>43682.65306122449</v>
      </c>
      <c r="BJ11" s="1">
        <f>$A$1*Populatie!$K11*Populatie!BJ11/(Distante!BJ11*Distante!BJ11)</f>
        <v>14033.392857142857</v>
      </c>
      <c r="BK11" s="1">
        <f>$A$1*Populatie!$K11*Populatie!BK11/(Distante!BK11*Distante!BK11)</f>
        <v>1450.3313609467455</v>
      </c>
      <c r="BL11" s="1">
        <f>$A$1*Populatie!$K11*Populatie!BL11/(Distante!BL11*Distante!BL11)</f>
        <v>3227.4019970414201</v>
      </c>
      <c r="BM11" s="1">
        <f>$A$1*Populatie!$K11*Populatie!BM11/(Distante!BM11*Distante!BM11)</f>
        <v>2989.84375</v>
      </c>
      <c r="BN11" s="1">
        <f>$A$1*Populatie!$K11*Populatie!BN11/(Distante!BN11*Distante!BN11)</f>
        <v>220175.70247933886</v>
      </c>
      <c r="BO11" s="1">
        <f>$A$1*Populatie!$K11*Populatie!BO11/(Distante!BO11*Distante!BO11)</f>
        <v>3779.5333333333333</v>
      </c>
      <c r="BP11" s="1">
        <f>$A$1*Populatie!$K11*Populatie!BP11/(Distante!BP11*Distante!BP11)</f>
        <v>3903.7624999999998</v>
      </c>
      <c r="BQ11" s="1">
        <f>$A$1*Populatie!$K11*Populatie!BQ11/(Distante!BQ11*Distante!BQ11)</f>
        <v>4191.1734693877552</v>
      </c>
      <c r="BR11" s="1">
        <f>$A$1*Populatie!$K11*Populatie!BR11/(Distante!BR11*Distante!BR11)</f>
        <v>1032.1527777777778</v>
      </c>
      <c r="BS11" s="1">
        <f>$A$1*Populatie!$K11*Populatie!BS11/(Distante!BS11*Distante!BS11)</f>
        <v>27244.012500000001</v>
      </c>
      <c r="BT11" s="1">
        <f>$A$1*Populatie!$K11*Populatie!BT11/(Distante!BT11*Distante!BT11)</f>
        <v>8990.8163265306121</v>
      </c>
      <c r="BU11" s="1">
        <f>$A$1*Populatie!$K11*Populatie!BU11/(Distante!BU11*Distante!BU11)</f>
        <v>77936.805555555562</v>
      </c>
      <c r="BV11" s="1">
        <f>$A$1*Populatie!$K11*Populatie!BV11/(Distante!BV11*Distante!BV11)</f>
        <v>1302.037037037037</v>
      </c>
      <c r="BW11" s="1">
        <f>$A$1*Populatie!$K11*Populatie!BW11/(Distante!BW11*Distante!BW11)</f>
        <v>4718.9090236686388</v>
      </c>
      <c r="BX11" s="1">
        <f>$A$1*Populatie!$K11*Populatie!BX11/(Distante!BX11*Distante!BX11)</f>
        <v>2830.7339999999999</v>
      </c>
      <c r="BY11" s="1">
        <f>$A$1*Populatie!$K11*Populatie!BY11/(Distante!BY11*Distante!BY11)</f>
        <v>11266.310204081632</v>
      </c>
      <c r="BZ11" s="1">
        <f>$A$1*Populatie!$K11*Populatie!BZ11/(Distante!BZ11*Distante!BZ11)</f>
        <v>1328.1327160493827</v>
      </c>
      <c r="CA11" s="1">
        <f>$A$1*Populatie!$K11*Populatie!CA11/(Distante!CA11*Distante!CA11)</f>
        <v>12900.55</v>
      </c>
      <c r="CB11" s="1">
        <f>$A$1*Populatie!$K11*Populatie!CB11/(Distante!CB11*Distante!CB11)</f>
        <v>6619.7041420118339</v>
      </c>
      <c r="CC11" s="1">
        <f>$A$1*Populatie!$K11*Populatie!CC11/(Distante!CC11*Distante!CC11)</f>
        <v>9124.6728515625</v>
      </c>
      <c r="CD11" s="1">
        <f>$A$1*Populatie!$K11*Populatie!CD11/(Distante!CD11*Distante!CD11)</f>
        <v>2175.9656895089074</v>
      </c>
      <c r="CE11" s="1">
        <f>$A$1*Populatie!$K11*Populatie!CE11/(Distante!CE11*Distante!CE11)</f>
        <v>1148.5404272579772</v>
      </c>
      <c r="CF11" s="1">
        <f>$A$1*Populatie!$K11*Populatie!CF11/(Distante!CF11*Distante!CF11)</f>
        <v>10188.719999999999</v>
      </c>
      <c r="CG11" s="1">
        <f>$A$1*Populatie!$K11*Populatie!CG11/(Distante!CG11*Distante!CG11)</f>
        <v>7331.3314346742609</v>
      </c>
      <c r="CH11" s="1">
        <f>$A$1*Populatie!$K11*Populatie!CH11/(Distante!CH11*Distante!CH11)</f>
        <v>5325.316587395957</v>
      </c>
      <c r="CI11" s="1">
        <f>$A$1*Populatie!$K11*Populatie!CI11/(Distante!CI11*Distante!CI11)</f>
        <v>13507.1675900277</v>
      </c>
      <c r="CJ11" s="1">
        <f>$A$1*Populatie!$K11*Populatie!CJ11/(Distante!CJ11*Distante!CJ11)</f>
        <v>2535.771330077564</v>
      </c>
      <c r="CK11" s="1">
        <f>$A$1*Populatie!$K11*Populatie!CK11/(Distante!CK11*Distante!CK11)</f>
        <v>3257.9611559392006</v>
      </c>
      <c r="CL11" s="1">
        <f>$A$1*Populatie!$K11*Populatie!CL11/(Distante!CL11*Distante!CL11)</f>
        <v>11527.398543184183</v>
      </c>
      <c r="CM11" s="1">
        <f>$A$1*Populatie!$K11*Populatie!CM11/(Distante!CM11*Distante!CM11)</f>
        <v>1614.816</v>
      </c>
      <c r="CN11" s="1">
        <f>$A$1*Populatie!$K11*Populatie!CN11/(Distante!CN11*Distante!CN11)</f>
        <v>22137.277882797731</v>
      </c>
      <c r="CO11" s="1">
        <f>$A$1*Populatie!$K11*Populatie!CO11/(Distante!CO11*Distante!CO11)</f>
        <v>2430.6888888888889</v>
      </c>
      <c r="CP11" s="1">
        <f>$A$1*Populatie!$K11*Populatie!CP11/(Distante!CP11*Distante!CP11)</f>
        <v>3521.5660770031218</v>
      </c>
      <c r="CQ11" s="1">
        <f>$A$1*Populatie!$K11*Populatie!CQ11/(Distante!CQ11*Distante!CQ11)</f>
        <v>19407.14876033058</v>
      </c>
      <c r="CR11" s="1">
        <f>$A$1*Populatie!$K11*Populatie!CR11/(Distante!CR11*Distante!CR11)</f>
        <v>4140.8030933967875</v>
      </c>
      <c r="CS11" s="1">
        <f>$A$1*Populatie!$K11*Populatie!CS11/(Distante!CS11*Distante!CS11)</f>
        <v>5592.0153061224491</v>
      </c>
      <c r="CT11" s="1">
        <f>$A$1*Populatie!$K11*Populatie!CT11/(Distante!CT11*Distante!CT11)</f>
        <v>3784.0609056122448</v>
      </c>
      <c r="CU11" s="1">
        <f>$A$1*Populatie!$K11*Populatie!CU11/(Distante!CU11*Distante!CU11)</f>
        <v>3472.4473852040815</v>
      </c>
      <c r="CV11" s="1">
        <f>$A$1*Populatie!$K11*Populatie!CV11/(Distante!CV11*Distante!CV11)</f>
        <v>3770.3564268211185</v>
      </c>
      <c r="CW11" s="1">
        <f>$A$1*Populatie!$K11*Populatie!CW11/(Distante!CW11*Distante!CW11)</f>
        <v>18316.419753086418</v>
      </c>
      <c r="CX11" s="1">
        <f>$A$1*Populatie!$K11*Populatie!CX11/(Distante!CX11*Distante!CX11)</f>
        <v>2887.9028925619837</v>
      </c>
      <c r="CY11" s="1">
        <f>$A$1*Populatie!$K11*Populatie!CY11/(Distante!CY11*Distante!CY11)</f>
        <v>5657.8899793388427</v>
      </c>
    </row>
    <row r="12" spans="1:103" x14ac:dyDescent="0.25">
      <c r="A12" s="2" t="s">
        <v>11</v>
      </c>
      <c r="B12" s="1">
        <v>274536.48888888891</v>
      </c>
      <c r="C12" s="1">
        <v>279795.75750000001</v>
      </c>
      <c r="D12" s="1">
        <v>8723.4323710125409</v>
      </c>
      <c r="E12" s="1">
        <v>5510.5319615449489</v>
      </c>
      <c r="F12" s="1">
        <v>114506.11966701353</v>
      </c>
      <c r="G12" s="1">
        <v>21699.693461057894</v>
      </c>
      <c r="H12" s="1">
        <v>8653.1108876759554</v>
      </c>
      <c r="I12" s="1">
        <v>13518</v>
      </c>
      <c r="J12" s="1">
        <v>5959.2627551020405</v>
      </c>
      <c r="K12" s="1">
        <f t="array" ref="K12:K103">TRANSPOSE(L11:CY11)</f>
        <v>4632.3406906372375</v>
      </c>
      <c r="L12" s="1" t="s">
        <v>103</v>
      </c>
      <c r="M12" s="1">
        <f>$A$1*Populatie!$L12*Populatie!M12/(Distante!M12*Distante!M12)</f>
        <v>2381.1679338842973</v>
      </c>
      <c r="N12" s="1">
        <f>$A$1*Populatie!$L12*Populatie!N12/(Distante!N12*Distante!N12)</f>
        <v>2180.0982248520709</v>
      </c>
      <c r="O12" s="1">
        <f>$A$1*Populatie!$L12*Populatie!O12/(Distante!O12*Distante!O12)</f>
        <v>9995.3739669421484</v>
      </c>
      <c r="P12" s="1">
        <f>$A$1*Populatie!$L12*Populatie!P12/(Distante!P12*Distante!P12)</f>
        <v>43417.432525951554</v>
      </c>
      <c r="Q12" s="1">
        <f>$A$1*Populatie!$L12*Populatie!Q12/(Distante!Q12*Distante!Q12)</f>
        <v>1415.43273635985</v>
      </c>
      <c r="R12" s="1">
        <f>$A$1*Populatie!$L12*Populatie!R12/(Distante!R12*Distante!R12)</f>
        <v>14709.133694294043</v>
      </c>
      <c r="S12" s="1">
        <f>$A$1*Populatie!$L12*Populatie!S12/(Distante!S12*Distante!S12)</f>
        <v>2958.6709710743803</v>
      </c>
      <c r="T12" s="1">
        <f>$A$1*Populatie!$L12*Populatie!T12/(Distante!T12*Distante!T12)</f>
        <v>445892.76</v>
      </c>
      <c r="U12" s="1">
        <f>$A$1*Populatie!$L12*Populatie!U12/(Distante!U12*Distante!U12)</f>
        <v>2894.141776937618</v>
      </c>
      <c r="V12" s="1">
        <f>$A$1*Populatie!$L12*Populatie!V12/(Distante!V12*Distante!V12)</f>
        <v>4393.2046400951813</v>
      </c>
      <c r="W12" s="1">
        <f>$A$1*Populatie!$L12*Populatie!W12/(Distante!W12*Distante!W12)</f>
        <v>705.49714285714288</v>
      </c>
      <c r="X12" s="1">
        <f>$A$1*Populatie!$L12*Populatie!X12/(Distante!X12*Distante!X12)</f>
        <v>8116.4332088480323</v>
      </c>
      <c r="Y12" s="1">
        <f>$A$1*Populatie!$L12*Populatie!Y12/(Distante!Y12*Distante!Y12)</f>
        <v>9431.125</v>
      </c>
      <c r="Z12" s="1">
        <f>$A$1*Populatie!$L12*Populatie!Z12/(Distante!Z12*Distante!Z12)</f>
        <v>6379.7707939508509</v>
      </c>
      <c r="AA12" s="1">
        <f>$A$1*Populatie!$L12*Populatie!AA12/(Distante!AA12*Distante!AA12)</f>
        <v>30885.555555555555</v>
      </c>
      <c r="AB12" s="1">
        <f>$A$1*Populatie!$L12*Populatie!AB12/(Distante!AB12*Distante!AB12)</f>
        <v>15917.5008</v>
      </c>
      <c r="AC12" s="1">
        <f>$A$1*Populatie!$L12*Populatie!AC12/(Distante!AC12*Distante!AC12)</f>
        <v>2536.7712671029149</v>
      </c>
      <c r="AD12" s="1">
        <f>$A$1*Populatie!$L12*Populatie!AD12/(Distante!AD12*Distante!AD12)</f>
        <v>695.61090000000002</v>
      </c>
      <c r="AE12" s="1">
        <f>$A$1*Populatie!$L12*Populatie!AE12/(Distante!AE12*Distante!AE12)</f>
        <v>11132</v>
      </c>
      <c r="AF12" s="1">
        <f>$A$1*Populatie!$L12*Populatie!AF12/(Distante!AF12*Distante!AF12)</f>
        <v>2816.8253254437868</v>
      </c>
      <c r="AG12" s="1">
        <f>$A$1*Populatie!$L12*Populatie!AG12/(Distante!AG12*Distante!AG12)</f>
        <v>3426.8894628099174</v>
      </c>
      <c r="AH12" s="1">
        <f>$A$1*Populatie!$L12*Populatie!AH12/(Distante!AH12*Distante!AH12)</f>
        <v>4593.5244444444443</v>
      </c>
      <c r="AI12" s="1">
        <f>$A$1*Populatie!$L12*Populatie!AI12/(Distante!AI12*Distante!AI12)</f>
        <v>3533.6608977825854</v>
      </c>
      <c r="AJ12" s="1">
        <f>$A$1*Populatie!$L12*Populatie!AJ12/(Distante!AJ12*Distante!AJ12)</f>
        <v>2632.603180473373</v>
      </c>
      <c r="AK12" s="1">
        <f>$A$1*Populatie!$L12*Populatie!AK12/(Distante!AK12*Distante!AK12)</f>
        <v>402.67025047258977</v>
      </c>
      <c r="AL12" s="1">
        <f>$A$1*Populatie!$L12*Populatie!AL12/(Distante!AL12*Distante!AL12)</f>
        <v>1539.4571173980842</v>
      </c>
      <c r="AM12" s="1">
        <f>$A$1*Populatie!$L12*Populatie!AM12/(Distante!AM12*Distante!AM12)</f>
        <v>8005.45703125</v>
      </c>
      <c r="AN12" s="1">
        <f>$A$1*Populatie!$L12*Populatie!AN12/(Distante!AN12*Distante!AN12)</f>
        <v>25965.14876033058</v>
      </c>
      <c r="AO12" s="1">
        <f>$A$1*Populatie!$L12*Populatie!AO12/(Distante!AO12*Distante!AO12)</f>
        <v>18840.59</v>
      </c>
      <c r="AP12" s="1">
        <f>$A$1*Populatie!$L12*Populatie!AP12/(Distante!AP12*Distante!AP12)</f>
        <v>1145.9476294386034</v>
      </c>
      <c r="AQ12" s="1">
        <f>$A$1*Populatie!$L12*Populatie!AQ12/(Distante!AQ12*Distante!AQ12)</f>
        <v>1142.1338568298029</v>
      </c>
      <c r="AR12" s="1">
        <f>$A$1*Populatie!$L12*Populatie!AR12/(Distante!AR12*Distante!AR12)</f>
        <v>1008.5895336418654</v>
      </c>
      <c r="AS12" s="1">
        <f>$A$1*Populatie!$L12*Populatie!AS12/(Distante!AS12*Distante!AS12)</f>
        <v>9166.1583673469395</v>
      </c>
      <c r="AT12" s="1">
        <f>$A$1*Populatie!$L12*Populatie!AT12/(Distante!AT12*Distante!AT12)</f>
        <v>8227.2636734693879</v>
      </c>
      <c r="AU12" s="1">
        <f>$A$1*Populatie!$L12*Populatie!AU12/(Distante!AU12*Distante!AU12)</f>
        <v>987.69600000000003</v>
      </c>
      <c r="AV12" s="1">
        <f>$A$1*Populatie!$L12*Populatie!AV12/(Distante!AV12*Distante!AV12)</f>
        <v>58578.124260355027</v>
      </c>
      <c r="AW12" s="1">
        <f>$A$1*Populatie!$L12*Populatie!AW12/(Distante!AW12*Distante!AW12)</f>
        <v>1794.17</v>
      </c>
      <c r="AX12" s="1">
        <f>$A$1*Populatie!$L12*Populatie!AX12/(Distante!AX12*Distante!AX12)</f>
        <v>6134.8904309715117</v>
      </c>
      <c r="AY12" s="1">
        <f>$A$1*Populatie!$L12*Populatie!AY12/(Distante!AY12*Distante!AY12)</f>
        <v>90159.75</v>
      </c>
      <c r="AZ12" s="1">
        <f>$A$1*Populatie!$L12*Populatie!AZ12/(Distante!AZ12*Distante!AZ12)</f>
        <v>892.38416838842977</v>
      </c>
      <c r="BA12" s="1">
        <f>$A$1*Populatie!$L12*Populatie!BA12/(Distante!BA12*Distante!BA12)</f>
        <v>3256.05078125</v>
      </c>
      <c r="BB12" s="1">
        <f>$A$1*Populatie!$L12*Populatie!BB12/(Distante!BB12*Distante!BB12)</f>
        <v>758.88</v>
      </c>
      <c r="BC12" s="1">
        <f>$A$1*Populatie!$L12*Populatie!BC12/(Distante!BC12*Distante!BC12)</f>
        <v>3554.6712244897958</v>
      </c>
      <c r="BD12" s="1">
        <f>$A$1*Populatie!$L12*Populatie!BD12/(Distante!BD12*Distante!BD12)</f>
        <v>18072.5625</v>
      </c>
      <c r="BE12" s="1">
        <f>$A$1*Populatie!$L12*Populatie!BE12/(Distante!BE12*Distante!BE12)</f>
        <v>1800.7378035197148</v>
      </c>
      <c r="BF12" s="1">
        <f>$A$1*Populatie!$L12*Populatie!BF12/(Distante!BF12*Distante!BF12)</f>
        <v>10388.25</v>
      </c>
      <c r="BG12" s="1">
        <f>$A$1*Populatie!$L12*Populatie!BG12/(Distante!BG12*Distante!BG12)</f>
        <v>13702.958333333334</v>
      </c>
      <c r="BH12" s="1">
        <f>$A$1*Populatie!$L12*Populatie!BH12/(Distante!BH12*Distante!BH12)</f>
        <v>6002.8523999999998</v>
      </c>
      <c r="BI12" s="1">
        <f>$A$1*Populatie!$L12*Populatie!BI12/(Distante!BI12*Distante!BI12)</f>
        <v>12757.297959183674</v>
      </c>
      <c r="BJ12" s="1">
        <f>$A$1*Populatie!$L12*Populatie!BJ12/(Distante!BJ12*Distante!BJ12)</f>
        <v>29707.202662721895</v>
      </c>
      <c r="BK12" s="1">
        <f>$A$1*Populatie!$L12*Populatie!BK12/(Distante!BK12*Distante!BK12)</f>
        <v>2454.8000000000002</v>
      </c>
      <c r="BL12" s="1">
        <f>$A$1*Populatie!$L12*Populatie!BL12/(Distante!BL12*Distante!BL12)</f>
        <v>654.54613535502961</v>
      </c>
      <c r="BM12" s="1">
        <f>$A$1*Populatie!$L12*Populatie!BM12/(Distante!BM12*Distante!BM12)</f>
        <v>1140.465306122449</v>
      </c>
      <c r="BN12" s="1">
        <f>$A$1*Populatie!$L12*Populatie!BN12/(Distante!BN12*Distante!BN12)</f>
        <v>7411.641975308642</v>
      </c>
      <c r="BO12" s="1">
        <f>$A$1*Populatie!$L12*Populatie!BO12/(Distante!BO12*Distante!BO12)</f>
        <v>839.48607355327204</v>
      </c>
      <c r="BP12" s="1">
        <f>$A$1*Populatie!$L12*Populatie!BP12/(Distante!BP12*Distante!BP12)</f>
        <v>31581</v>
      </c>
      <c r="BQ12" s="1">
        <f>$A$1*Populatie!$L12*Populatie!BQ12/(Distante!BQ12*Distante!BQ12)</f>
        <v>637.43798490806671</v>
      </c>
      <c r="BR12" s="1">
        <f>$A$1*Populatie!$L12*Populatie!BR12/(Distante!BR12*Distante!BR12)</f>
        <v>4822.96</v>
      </c>
      <c r="BS12" s="1">
        <f>$A$1*Populatie!$L12*Populatie!BS12/(Distante!BS12*Distante!BS12)</f>
        <v>2539.6521114622233</v>
      </c>
      <c r="BT12" s="1">
        <f>$A$1*Populatie!$L12*Populatie!BT12/(Distante!BT12*Distante!BT12)</f>
        <v>68406.6796875</v>
      </c>
      <c r="BU12" s="1">
        <f>$A$1*Populatie!$L12*Populatie!BU12/(Distante!BU12*Distante!BU12)</f>
        <v>5505.2257457672667</v>
      </c>
      <c r="BV12" s="1">
        <f>$A$1*Populatie!$L12*Populatie!BV12/(Distante!BV12*Distante!BV12)</f>
        <v>776.02721088435374</v>
      </c>
      <c r="BW12" s="1">
        <f>$A$1*Populatie!$L12*Populatie!BW12/(Distante!BW12*Distante!BW12)</f>
        <v>16562.1024</v>
      </c>
      <c r="BX12" s="1">
        <f>$A$1*Populatie!$L12*Populatie!BX12/(Distante!BX12*Distante!BX12)</f>
        <v>562.78629546122932</v>
      </c>
      <c r="BY12" s="1">
        <f>$A$1*Populatie!$L12*Populatie!BY12/(Distante!BY12*Distante!BY12)</f>
        <v>2570.2603305785124</v>
      </c>
      <c r="BZ12" s="1">
        <f>$A$1*Populatie!$L12*Populatie!BZ12/(Distante!BZ12*Distante!BZ12)</f>
        <v>279.61756852972587</v>
      </c>
      <c r="CA12" s="1">
        <f>$A$1*Populatie!$L12*Populatie!CA12/(Distante!CA12*Distante!CA12)</f>
        <v>1978.3345935727789</v>
      </c>
      <c r="CB12" s="1">
        <f>$A$1*Populatie!$L12*Populatie!CB12/(Distante!CB12*Distante!CB12)</f>
        <v>1031.1811639944451</v>
      </c>
      <c r="CC12" s="1">
        <f>$A$1*Populatie!$L12*Populatie!CC12/(Distante!CC12*Distante!CC12)</f>
        <v>1422.3901294802026</v>
      </c>
      <c r="CD12" s="1">
        <f>$A$1*Populatie!$L12*Populatie!CD12/(Distante!CD12*Distante!CD12)</f>
        <v>10128.305029745808</v>
      </c>
      <c r="CE12" s="1">
        <f>$A$1*Populatie!$L12*Populatie!CE12/(Distante!CE12*Distante!CE12)</f>
        <v>1914.2025000000001</v>
      </c>
      <c r="CF12" s="1">
        <f>$A$1*Populatie!$L12*Populatie!CF12/(Distante!CF12*Distante!CF12)</f>
        <v>1024.7788137274351</v>
      </c>
      <c r="CG12" s="1">
        <f>$A$1*Populatie!$L12*Populatie!CG12/(Distante!CG12*Distante!CG12)</f>
        <v>85236.520408163269</v>
      </c>
      <c r="CH12" s="1">
        <f>$A$1*Populatie!$L12*Populatie!CH12/(Distante!CH12*Distante!CH12)</f>
        <v>1369.8536148553114</v>
      </c>
      <c r="CI12" s="1">
        <f>$A$1*Populatie!$L12*Populatie!CI12/(Distante!CI12*Distante!CI12)</f>
        <v>32691.384297520661</v>
      </c>
      <c r="CJ12" s="1">
        <f>$A$1*Populatie!$L12*Populatie!CJ12/(Distante!CJ12*Distante!CJ12)</f>
        <v>602.70987290632104</v>
      </c>
      <c r="CK12" s="1">
        <f>$A$1*Populatie!$L12*Populatie!CK12/(Distante!CK12*Distante!CK12)</f>
        <v>12183.75</v>
      </c>
      <c r="CL12" s="1">
        <f>$A$1*Populatie!$L12*Populatie!CL12/(Distante!CL12*Distante!CL12)</f>
        <v>1304.5048628247932</v>
      </c>
      <c r="CM12" s="1">
        <f>$A$1*Populatie!$L12*Populatie!CM12/(Distante!CM12*Distante!CM12)</f>
        <v>3069.0262390670555</v>
      </c>
      <c r="CN12" s="1">
        <f>$A$1*Populatie!$L12*Populatie!CN12/(Distante!CN12*Distante!CN12)</f>
        <v>2319.3544921875</v>
      </c>
      <c r="CO12" s="1">
        <f>$A$1*Populatie!$L12*Populatie!CO12/(Distante!CO12*Distante!CO12)</f>
        <v>691.3125</v>
      </c>
      <c r="CP12" s="1">
        <f>$A$1*Populatie!$L12*Populatie!CP12/(Distante!CP12*Distante!CP12)</f>
        <v>4766.328125</v>
      </c>
      <c r="CQ12" s="1">
        <f>$A$1*Populatie!$L12*Populatie!CQ12/(Distante!CQ12*Distante!CQ12)</f>
        <v>23518.481481481482</v>
      </c>
      <c r="CR12" s="1">
        <f>$A$1*Populatie!$L12*Populatie!CR12/(Distante!CR12*Distante!CR12)</f>
        <v>904.78481012658233</v>
      </c>
      <c r="CS12" s="1">
        <f>$A$1*Populatie!$L12*Populatie!CS12/(Distante!CS12*Distante!CS12)</f>
        <v>925.22684703433924</v>
      </c>
      <c r="CT12" s="1">
        <f>$A$1*Populatie!$L12*Populatie!CT12/(Distante!CT12*Distante!CT12)</f>
        <v>7428.0763888888887</v>
      </c>
      <c r="CU12" s="1">
        <f>$A$1*Populatie!$L12*Populatie!CU12/(Distante!CU12*Distante!CU12)</f>
        <v>11267.896683673469</v>
      </c>
      <c r="CV12" s="1">
        <f>$A$1*Populatie!$L12*Populatie!CV12/(Distante!CV12*Distante!CV12)</f>
        <v>21968.438399999999</v>
      </c>
      <c r="CW12" s="1">
        <f>$A$1*Populatie!$L12*Populatie!CW12/(Distante!CW12*Distante!CW12)</f>
        <v>2032.6826796772377</v>
      </c>
      <c r="CX12" s="1">
        <f>$A$1*Populatie!$L12*Populatie!CX12/(Distante!CX12*Distante!CX12)</f>
        <v>3774.0787721893489</v>
      </c>
      <c r="CY12" s="1">
        <f>$A$1*Populatie!$L12*Populatie!CY12/(Distante!CY12*Distante!CY12)</f>
        <v>4805.8491076257433</v>
      </c>
    </row>
    <row r="13" spans="1:103" x14ac:dyDescent="0.25">
      <c r="A13" s="2" t="s">
        <v>12</v>
      </c>
      <c r="B13" s="1">
        <v>92614.95849609375</v>
      </c>
      <c r="C13" s="1">
        <v>16040.537492123503</v>
      </c>
      <c r="D13" s="1">
        <v>97012.757201646091</v>
      </c>
      <c r="E13" s="1">
        <v>2274.6813590449956</v>
      </c>
      <c r="F13" s="1">
        <v>14090.368361793957</v>
      </c>
      <c r="G13" s="1">
        <v>7052.5316405475105</v>
      </c>
      <c r="H13" s="1">
        <v>3132.7247370827617</v>
      </c>
      <c r="I13" s="1">
        <v>36896.775623268695</v>
      </c>
      <c r="J13" s="1">
        <v>537.70382863889358</v>
      </c>
      <c r="K13" s="1">
        <v>1578.5039999999999</v>
      </c>
      <c r="L13" s="1">
        <f t="array" ref="L13:L103">TRANSPOSE(M12:CY12)</f>
        <v>2381.1679338842973</v>
      </c>
      <c r="M13" s="1" t="s">
        <v>103</v>
      </c>
      <c r="N13" s="1">
        <f>$A$1*Populatie!$M13*Populatie!N13/(Distante!N13*Distante!N13)</f>
        <v>982.06171874999995</v>
      </c>
      <c r="O13" s="1">
        <f>$A$1*Populatie!$M13*Populatie!O13/(Distante!O13*Distante!O13)</f>
        <v>10779.144489795919</v>
      </c>
      <c r="P13" s="1">
        <f>$A$1*Populatie!$M13*Populatie!P13/(Distante!P13*Distante!P13)</f>
        <v>1851.6552768166091</v>
      </c>
      <c r="Q13" s="1">
        <f>$A$1*Populatie!$M13*Populatie!Q13/(Distante!Q13*Distante!Q13)</f>
        <v>655.03340159593245</v>
      </c>
      <c r="R13" s="1">
        <f>$A$1*Populatie!$M13*Populatie!R13/(Distante!R13*Distante!R13)</f>
        <v>7163.7306777645663</v>
      </c>
      <c r="S13" s="1">
        <f>$A$1*Populatie!$M13*Populatie!S13/(Distante!S13*Distante!S13)</f>
        <v>482.53962962962964</v>
      </c>
      <c r="T13" s="1">
        <f>$A$1*Populatie!$M13*Populatie!T13/(Distante!T13*Distante!T13)</f>
        <v>2608.5483539094648</v>
      </c>
      <c r="U13" s="1">
        <f>$A$1*Populatie!$M13*Populatie!U13/(Distante!U13*Distante!U13)</f>
        <v>1135.4059896147808</v>
      </c>
      <c r="V13" s="1">
        <f>$A$1*Populatie!$M13*Populatie!V13/(Distante!V13*Distante!V13)</f>
        <v>622.12851851851849</v>
      </c>
      <c r="W13" s="1">
        <f>$A$1*Populatie!$M13*Populatie!W13/(Distante!W13*Distante!W13)</f>
        <v>218.09245562130178</v>
      </c>
      <c r="X13" s="1">
        <f>$A$1*Populatie!$M13*Populatie!X13/(Distante!X13*Distante!X13)</f>
        <v>3012.3487500000001</v>
      </c>
      <c r="Y13" s="1">
        <f>$A$1*Populatie!$M13*Populatie!Y13/(Distante!Y13*Distante!Y13)</f>
        <v>1830.5303703703703</v>
      </c>
      <c r="Z13" s="1">
        <f>$A$1*Populatie!$M13*Populatie!Z13/(Distante!Z13*Distante!Z13)</f>
        <v>2937.3836096938776</v>
      </c>
      <c r="AA13" s="1">
        <f>$A$1*Populatie!$M13*Populatie!AA13/(Distante!AA13*Distante!AA13)</f>
        <v>1521.1316551570505</v>
      </c>
      <c r="AB13" s="1">
        <f>$A$1*Populatie!$M13*Populatie!AB13/(Distante!AB13*Distante!AB13)</f>
        <v>1273.8701444924002</v>
      </c>
      <c r="AC13" s="1">
        <f>$A$1*Populatie!$M13*Populatie!AC13/(Distante!AC13*Distante!AC13)</f>
        <v>880.0945179584121</v>
      </c>
      <c r="AD13" s="1">
        <f>$A$1*Populatie!$M13*Populatie!AD13/(Distante!AD13*Distante!AD13)</f>
        <v>268.33608457233311</v>
      </c>
      <c r="AE13" s="1">
        <f>$A$1*Populatie!$M13*Populatie!AE13/(Distante!AE13*Distante!AE13)</f>
        <v>3954.4374298990547</v>
      </c>
      <c r="AF13" s="1">
        <f>$A$1*Populatie!$M13*Populatie!AF13/(Distante!AF13*Distante!AF13)</f>
        <v>1098.0085181179015</v>
      </c>
      <c r="AG13" s="1">
        <f>$A$1*Populatie!$M13*Populatie!AG13/(Distante!AG13*Distante!AG13)</f>
        <v>3695.6032653061225</v>
      </c>
      <c r="AH13" s="1">
        <f>$A$1*Populatie!$M13*Populatie!AH13/(Distante!AH13*Distante!AH13)</f>
        <v>733.87339576829686</v>
      </c>
      <c r="AI13" s="1">
        <f>$A$1*Populatie!$M13*Populatie!AI13/(Distante!AI13*Distante!AI13)</f>
        <v>7133.4192000000003</v>
      </c>
      <c r="AJ13" s="1">
        <f>$A$1*Populatie!$M13*Populatie!AJ13/(Distante!AJ13*Distante!AJ13)</f>
        <v>2627.0670632774472</v>
      </c>
      <c r="AK13" s="1">
        <f>$A$1*Populatie!$M13*Populatie!AK13/(Distante!AK13*Distante!AK13)</f>
        <v>337.58644215415882</v>
      </c>
      <c r="AL13" s="1">
        <f>$A$1*Populatie!$M13*Populatie!AL13/(Distante!AL13*Distante!AL13)</f>
        <v>718.72565157750341</v>
      </c>
      <c r="AM13" s="1">
        <f>$A$1*Populatie!$M13*Populatie!AM13/(Distante!AM13*Distante!AM13)</f>
        <v>256855.28571428571</v>
      </c>
      <c r="AN13" s="1">
        <f>$A$1*Populatie!$M13*Populatie!AN13/(Distante!AN13*Distante!AN13)</f>
        <v>3721.9427083333335</v>
      </c>
      <c r="AO13" s="1">
        <f>$A$1*Populatie!$M13*Populatie!AO13/(Distante!AO13*Distante!AO13)</f>
        <v>3010.0215920915712</v>
      </c>
      <c r="AP13" s="1">
        <f>$A$1*Populatie!$M13*Populatie!AP13/(Distante!AP13*Distante!AP13)</f>
        <v>827.94076874606174</v>
      </c>
      <c r="AQ13" s="1">
        <f>$A$1*Populatie!$M13*Populatie!AQ13/(Distante!AQ13*Distante!AQ13)</f>
        <v>1010.1124260355029</v>
      </c>
      <c r="AR13" s="1">
        <f>$A$1*Populatie!$M13*Populatie!AR13/(Distante!AR13*Distante!AR13)</f>
        <v>189.51318498186453</v>
      </c>
      <c r="AS13" s="1">
        <f>$A$1*Populatie!$M13*Populatie!AS13/(Distante!AS13*Distante!AS13)</f>
        <v>1706.8282468255736</v>
      </c>
      <c r="AT13" s="1">
        <f>$A$1*Populatie!$M13*Populatie!AT13/(Distante!AT13*Distante!AT13)</f>
        <v>998.27754391058204</v>
      </c>
      <c r="AU13" s="1">
        <f>$A$1*Populatie!$M13*Populatie!AU13/(Distante!AU13*Distante!AU13)</f>
        <v>402.91954511637795</v>
      </c>
      <c r="AV13" s="1">
        <f>$A$1*Populatie!$M13*Populatie!AV13/(Distante!AV13*Distante!AV13)</f>
        <v>3489.255681818182</v>
      </c>
      <c r="AW13" s="1">
        <f>$A$1*Populatie!$M13*Populatie!AW13/(Distante!AW13*Distante!AW13)</f>
        <v>1310.1652794292509</v>
      </c>
      <c r="AX13" s="1">
        <f>$A$1*Populatie!$M13*Populatie!AX13/(Distante!AX13*Distante!AX13)</f>
        <v>774.87087614926986</v>
      </c>
      <c r="AY13" s="1">
        <f>$A$1*Populatie!$M13*Populatie!AY13/(Distante!AY13*Distante!AY13)</f>
        <v>1767.3585176673371</v>
      </c>
      <c r="AZ13" s="1">
        <f>$A$1*Populatie!$M13*Populatie!AZ13/(Distante!AZ13*Distante!AZ13)</f>
        <v>396.89916673680665</v>
      </c>
      <c r="BA13" s="1">
        <f>$A$1*Populatie!$M13*Populatie!BA13/(Distante!BA13*Distante!BA13)</f>
        <v>555.45279947916663</v>
      </c>
      <c r="BB13" s="1">
        <f>$A$1*Populatie!$M13*Populatie!BB13/(Distante!BB13*Distante!BB13)</f>
        <v>289.75361150722301</v>
      </c>
      <c r="BC13" s="1">
        <f>$A$1*Populatie!$M13*Populatie!BC13/(Distante!BC13*Distante!BC13)</f>
        <v>1435.25383407801</v>
      </c>
      <c r="BD13" s="1">
        <f>$A$1*Populatie!$M13*Populatie!BD13/(Distante!BD13*Distante!BD13)</f>
        <v>1630.6859504132231</v>
      </c>
      <c r="BE13" s="1">
        <f>$A$1*Populatie!$M13*Populatie!BE13/(Distante!BE13*Distante!BE13)</f>
        <v>696.36359045575057</v>
      </c>
      <c r="BF13" s="1">
        <f>$A$1*Populatie!$M13*Populatie!BF13/(Distante!BF13*Distante!BF13)</f>
        <v>3785.4619082840236</v>
      </c>
      <c r="BG13" s="1">
        <f>$A$1*Populatie!$M13*Populatie!BG13/(Distante!BG13*Distante!BG13)</f>
        <v>3053.1927437641725</v>
      </c>
      <c r="BH13" s="1">
        <f>$A$1*Populatie!$M13*Populatie!BH13/(Distante!BH13*Distante!BH13)</f>
        <v>4444.584635416667</v>
      </c>
      <c r="BI13" s="1">
        <f>$A$1*Populatie!$M13*Populatie!BI13/(Distante!BI13*Distante!BI13)</f>
        <v>2239.8172652804033</v>
      </c>
      <c r="BJ13" s="1">
        <f>$A$1*Populatie!$M13*Populatie!BJ13/(Distante!BJ13*Distante!BJ13)</f>
        <v>2436.1381333333334</v>
      </c>
      <c r="BK13" s="1">
        <f>$A$1*Populatie!$M13*Populatie!BK13/(Distante!BK13*Distante!BK13)</f>
        <v>5017.7662721893494</v>
      </c>
      <c r="BL13" s="1">
        <f>$A$1*Populatie!$M13*Populatie!BL13/(Distante!BL13*Distante!BL13)</f>
        <v>261.18312067474051</v>
      </c>
      <c r="BM13" s="1">
        <f>$A$1*Populatie!$M13*Populatie!BM13/(Distante!BM13*Distante!BM13)</f>
        <v>1024.7890352055899</v>
      </c>
      <c r="BN13" s="1">
        <f>$A$1*Populatie!$M13*Populatie!BN13/(Distante!BN13*Distante!BN13)</f>
        <v>2767.4017639331955</v>
      </c>
      <c r="BO13" s="1">
        <f>$A$1*Populatie!$M13*Populatie!BO13/(Distante!BO13*Distante!BO13)</f>
        <v>363.22762345679013</v>
      </c>
      <c r="BP13" s="1">
        <f>$A$1*Populatie!$M13*Populatie!BP13/(Distante!BP13*Distante!BP13)</f>
        <v>5387.4328254847642</v>
      </c>
      <c r="BQ13" s="1">
        <f>$A$1*Populatie!$M13*Populatie!BQ13/(Distante!BQ13*Distante!BQ13)</f>
        <v>378.38221153846155</v>
      </c>
      <c r="BR13" s="1">
        <f>$A$1*Populatie!$M13*Populatie!BR13/(Distante!BR13*Distante!BR13)</f>
        <v>1015.7448559670781</v>
      </c>
      <c r="BS13" s="1">
        <f>$A$1*Populatie!$M13*Populatie!BS13/(Distante!BS13*Distante!BS13)</f>
        <v>919.44170096021946</v>
      </c>
      <c r="BT13" s="1">
        <f>$A$1*Populatie!$M13*Populatie!BT13/(Distante!BT13*Distante!BT13)</f>
        <v>5409.5201448619282</v>
      </c>
      <c r="BU13" s="1">
        <f>$A$1*Populatie!$M13*Populatie!BU13/(Distante!BU13*Distante!BU13)</f>
        <v>2184.0914062500001</v>
      </c>
      <c r="BV13" s="1">
        <f>$A$1*Populatie!$M13*Populatie!BV13/(Distante!BV13*Distante!BV13)</f>
        <v>808.0415224913495</v>
      </c>
      <c r="BW13" s="1">
        <f>$A$1*Populatie!$M13*Populatie!BW13/(Distante!BW13*Distante!BW13)</f>
        <v>1289.8761869978086</v>
      </c>
      <c r="BX13" s="1">
        <f>$A$1*Populatie!$M13*Populatie!BX13/(Distante!BX13*Distante!BX13)</f>
        <v>218.16880151481399</v>
      </c>
      <c r="BY13" s="1">
        <f>$A$1*Populatie!$M13*Populatie!BY13/(Distante!BY13*Distante!BY13)</f>
        <v>986.54209710743805</v>
      </c>
      <c r="BZ13" s="1">
        <f>$A$1*Populatie!$M13*Populatie!BZ13/(Distante!BZ13*Distante!BZ13)</f>
        <v>112.57293635790801</v>
      </c>
      <c r="CA13" s="1">
        <f>$A$1*Populatie!$M13*Populatie!CA13/(Distante!CA13*Distante!CA13)</f>
        <v>793.46703703703702</v>
      </c>
      <c r="CB13" s="1">
        <f>$A$1*Populatie!$M13*Populatie!CB13/(Distante!CB13*Distante!CB13)</f>
        <v>368.40095181439619</v>
      </c>
      <c r="CC13" s="1">
        <f>$A$1*Populatie!$M13*Populatie!CC13/(Distante!CC13*Distante!CC13)</f>
        <v>585.36226799456767</v>
      </c>
      <c r="CD13" s="1">
        <f>$A$1*Populatie!$M13*Populatie!CD13/(Distante!CD13*Distante!CD13)</f>
        <v>1509.7811909262759</v>
      </c>
      <c r="CE13" s="1">
        <f>$A$1*Populatie!$M13*Populatie!CE13/(Distante!CE13*Distante!CE13)</f>
        <v>1880.9028000000001</v>
      </c>
      <c r="CF13" s="1">
        <f>$A$1*Populatie!$M13*Populatie!CF13/(Distante!CF13*Distante!CF13)</f>
        <v>445.02335563691452</v>
      </c>
      <c r="CG13" s="1">
        <f>$A$1*Populatie!$M13*Populatie!CG13/(Distante!CG13*Distante!CG13)</f>
        <v>2872.2131519274376</v>
      </c>
      <c r="CH13" s="1">
        <f>$A$1*Populatie!$M13*Populatie!CH13/(Distante!CH13*Distante!CH13)</f>
        <v>644.94283298647247</v>
      </c>
      <c r="CI13" s="1">
        <f>$A$1*Populatie!$M13*Populatie!CI13/(Distante!CI13*Distante!CI13)</f>
        <v>2026.0442859823606</v>
      </c>
      <c r="CJ13" s="1">
        <f>$A$1*Populatie!$M13*Populatie!CJ13/(Distante!CJ13*Distante!CJ13)</f>
        <v>161.39080459770116</v>
      </c>
      <c r="CK13" s="1">
        <f>$A$1*Populatie!$M13*Populatie!CK13/(Distante!CK13*Distante!CK13)</f>
        <v>1395.0783858324867</v>
      </c>
      <c r="CL13" s="1">
        <f>$A$1*Populatie!$M13*Populatie!CL13/(Distante!CL13*Distante!CL13)</f>
        <v>566.95839497041425</v>
      </c>
      <c r="CM13" s="1">
        <f>$A$1*Populatie!$M13*Populatie!CM13/(Distante!CM13*Distante!CM13)</f>
        <v>13928.409972299169</v>
      </c>
      <c r="CN13" s="1">
        <f>$A$1*Populatie!$M13*Populatie!CN13/(Distante!CN13*Distante!CN13)</f>
        <v>765.89177693761815</v>
      </c>
      <c r="CO13" s="1">
        <f>$A$1*Populatie!$M13*Populatie!CO13/(Distante!CO13*Distante!CO13)</f>
        <v>289.58369646083537</v>
      </c>
      <c r="CP13" s="1">
        <f>$A$1*Populatie!$M13*Populatie!CP13/(Distante!CP13*Distante!CP13)</f>
        <v>4683.4125000000004</v>
      </c>
      <c r="CQ13" s="1">
        <f>$A$1*Populatie!$M13*Populatie!CQ13/(Distante!CQ13*Distante!CQ13)</f>
        <v>1874.5568017945841</v>
      </c>
      <c r="CR13" s="1">
        <f>$A$1*Populatie!$M13*Populatie!CR13/(Distante!CR13*Distante!CR13)</f>
        <v>703.64243973703435</v>
      </c>
      <c r="CS13" s="1">
        <f>$A$1*Populatie!$M13*Populatie!CS13/(Distante!CS13*Distante!CS13)</f>
        <v>343.94501133786849</v>
      </c>
      <c r="CT13" s="1">
        <f>$A$1*Populatie!$M13*Populatie!CT13/(Distante!CT13*Distante!CT13)</f>
        <v>9010.9341563786002</v>
      </c>
      <c r="CU13" s="1">
        <f>$A$1*Populatie!$M13*Populatie!CU13/(Distante!CU13*Distante!CU13)</f>
        <v>8268.8930041152271</v>
      </c>
      <c r="CV13" s="1">
        <f>$A$1*Populatie!$M13*Populatie!CV13/(Distante!CV13*Distante!CV13)</f>
        <v>1710.9280496712929</v>
      </c>
      <c r="CW13" s="1">
        <f>$A$1*Populatie!$M13*Populatie!CW13/(Distante!CW13*Distante!CW13)</f>
        <v>873.28426275992433</v>
      </c>
      <c r="CX13" s="1">
        <f>$A$1*Populatie!$M13*Populatie!CX13/(Distante!CX13*Distante!CX13)</f>
        <v>3766.1422390481343</v>
      </c>
      <c r="CY13" s="1">
        <f>$A$1*Populatie!$M13*Populatie!CY13/(Distante!CY13*Distante!CY13)</f>
        <v>732.21772732761747</v>
      </c>
    </row>
    <row r="14" spans="1:103" x14ac:dyDescent="0.25">
      <c r="A14" s="2" t="s">
        <v>13</v>
      </c>
      <c r="B14" s="1">
        <v>1099992.857142857</v>
      </c>
      <c r="C14" s="1">
        <v>19930.05</v>
      </c>
      <c r="D14" s="1">
        <v>29896.363636363636</v>
      </c>
      <c r="E14" s="1">
        <v>16959.405116002381</v>
      </c>
      <c r="F14" s="1">
        <v>70137.775748721688</v>
      </c>
      <c r="G14" s="1">
        <v>50513.4</v>
      </c>
      <c r="H14" s="1">
        <v>16427.053124999999</v>
      </c>
      <c r="I14" s="1">
        <v>4291.4285714285716</v>
      </c>
      <c r="J14" s="1">
        <v>606.29535990481861</v>
      </c>
      <c r="K14" s="1">
        <v>18166.68</v>
      </c>
      <c r="L14" s="1">
        <v>2180.0982248520709</v>
      </c>
      <c r="M14" s="1">
        <f t="array" ref="M14:M103">TRANSPOSE(N13:CY13)</f>
        <v>982.06171874999995</v>
      </c>
      <c r="N14" s="1" t="s">
        <v>103</v>
      </c>
      <c r="O14" s="1">
        <f>$A$1*Populatie!$N14*Populatie!O14/(Distante!O14*Distante!O14)</f>
        <v>7979.8015122873348</v>
      </c>
      <c r="P14" s="1">
        <f>$A$1*Populatie!$N14*Populatie!P14/(Distante!P14*Distante!P14)</f>
        <v>3897.7465290138839</v>
      </c>
      <c r="Q14" s="1">
        <f>$A$1*Populatie!$N14*Populatie!Q14/(Distante!Q14*Distante!Q14)</f>
        <v>3085.754422476587</v>
      </c>
      <c r="R14" s="1">
        <f>$A$1*Populatie!$N14*Populatie!R14/(Distante!R14*Distante!R14)</f>
        <v>58254.158790170135</v>
      </c>
      <c r="S14" s="1">
        <f>$A$1*Populatie!$N14*Populatie!S14/(Distante!S14*Distante!S14)</f>
        <v>1593.7834821428571</v>
      </c>
      <c r="T14" s="1">
        <f>$A$1*Populatie!$N14*Populatie!T14/(Distante!T14*Distante!T14)</f>
        <v>2043.0340264650283</v>
      </c>
      <c r="U14" s="1">
        <f>$A$1*Populatie!$N14*Populatie!U14/(Distante!U14*Distante!U14)</f>
        <v>5007.5947521865892</v>
      </c>
      <c r="V14" s="1">
        <f>$A$1*Populatie!$N14*Populatie!V14/(Distante!V14*Distante!V14)</f>
        <v>1353.4877126654064</v>
      </c>
      <c r="W14" s="1">
        <f>$A$1*Populatie!$N14*Populatie!W14/(Distante!W14*Distante!W14)</f>
        <v>760</v>
      </c>
      <c r="X14" s="1">
        <f>$A$1*Populatie!$N14*Populatie!X14/(Distante!X14*Distante!X14)</f>
        <v>20125.028571428571</v>
      </c>
      <c r="Y14" s="1">
        <f>$A$1*Populatie!$N14*Populatie!Y14/(Distante!Y14*Distante!Y14)</f>
        <v>889.49521486207539</v>
      </c>
      <c r="Z14" s="1">
        <f>$A$1*Populatie!$N14*Populatie!Z14/(Distante!Z14*Distante!Z14)</f>
        <v>15024.776785714286</v>
      </c>
      <c r="AA14" s="1">
        <f>$A$1*Populatie!$N14*Populatie!AA14/(Distante!AA14*Distante!AA14)</f>
        <v>1435.207100591716</v>
      </c>
      <c r="AB14" s="1">
        <f>$A$1*Populatie!$N14*Populatie!AB14/(Distante!AB14*Distante!AB14)</f>
        <v>1426.8195266272189</v>
      </c>
      <c r="AC14" s="1">
        <f>$A$1*Populatie!$N14*Populatie!AC14/(Distante!AC14*Distante!AC14)</f>
        <v>5104.166666666667</v>
      </c>
      <c r="AD14" s="1">
        <f>$A$1*Populatie!$N14*Populatie!AD14/(Distante!AD14*Distante!AD14)</f>
        <v>1139.0007506098705</v>
      </c>
      <c r="AE14" s="1">
        <f>$A$1*Populatie!$N14*Populatie!AE14/(Distante!AE14*Distante!AE14)</f>
        <v>24351.25</v>
      </c>
      <c r="AF14" s="1">
        <f>$A$1*Populatie!$N14*Populatie!AF14/(Distante!AF14*Distante!AF14)</f>
        <v>5616.3358572201187</v>
      </c>
      <c r="AG14" s="1">
        <f>$A$1*Populatie!$N14*Populatie!AG14/(Distante!AG14*Distante!AG14)</f>
        <v>1663.0479747199081</v>
      </c>
      <c r="AH14" s="1">
        <f>$A$1*Populatie!$N14*Populatie!AH14/(Distante!AH14*Distante!AH14)</f>
        <v>1334.0902366863904</v>
      </c>
      <c r="AI14" s="1">
        <f>$A$1*Populatie!$N14*Populatie!AI14/(Distante!AI14*Distante!AI14)</f>
        <v>1197.4763705103969</v>
      </c>
      <c r="AJ14" s="1">
        <f>$A$1*Populatie!$N14*Populatie!AJ14/(Distante!AJ14*Distante!AJ14)</f>
        <v>3695.1130279595477</v>
      </c>
      <c r="AK14" s="1">
        <f>$A$1*Populatie!$N14*Populatie!AK14/(Distante!AK14*Distante!AK14)</f>
        <v>1346.2720688094159</v>
      </c>
      <c r="AL14" s="1">
        <f>$A$1*Populatie!$N14*Populatie!AL14/(Distante!AL14*Distante!AL14)</f>
        <v>670005</v>
      </c>
      <c r="AM14" s="1">
        <f>$A$1*Populatie!$N14*Populatie!AM14/(Distante!AM14*Distante!AM14)</f>
        <v>2939.0604455807161</v>
      </c>
      <c r="AN14" s="1">
        <f>$A$1*Populatie!$N14*Populatie!AN14/(Distante!AN14*Distante!AN14)</f>
        <v>6216.4285714285716</v>
      </c>
      <c r="AO14" s="1">
        <f>$A$1*Populatie!$N14*Populatie!AO14/(Distante!AO14*Distante!AO14)</f>
        <v>6697.99230421005</v>
      </c>
      <c r="AP14" s="1">
        <f>$A$1*Populatie!$N14*Populatie!AP14/(Distante!AP14*Distante!AP14)</f>
        <v>19689.9609375</v>
      </c>
      <c r="AQ14" s="1">
        <f>$A$1*Populatie!$N14*Populatie!AQ14/(Distante!AQ14*Distante!AQ14)</f>
        <v>4720.9126297577859</v>
      </c>
      <c r="AR14" s="1">
        <f>$A$1*Populatie!$N14*Populatie!AR14/(Distante!AR14*Distante!AR14)</f>
        <v>220.01779992880029</v>
      </c>
      <c r="AS14" s="1">
        <f>$A$1*Populatie!$N14*Populatie!AS14/(Distante!AS14*Distante!AS14)</f>
        <v>5828.5306365258775</v>
      </c>
      <c r="AT14" s="1">
        <f>$A$1*Populatie!$N14*Populatie!AT14/(Distante!AT14*Distante!AT14)</f>
        <v>3981.0638297872342</v>
      </c>
      <c r="AU14" s="1">
        <f>$A$1*Populatie!$N14*Populatie!AU14/(Distante!AU14*Distante!AU14)</f>
        <v>1602.595041322314</v>
      </c>
      <c r="AV14" s="1">
        <f>$A$1*Populatie!$N14*Populatie!AV14/(Distante!AV14*Distante!AV14)</f>
        <v>2108.946533203125</v>
      </c>
      <c r="AW14" s="1">
        <f>$A$1*Populatie!$N14*Populatie!AW14/(Distante!AW14*Distante!AW14)</f>
        <v>5503.88671875</v>
      </c>
      <c r="AX14" s="1">
        <f>$A$1*Populatie!$N14*Populatie!AX14/(Distante!AX14*Distante!AX14)</f>
        <v>904.75</v>
      </c>
      <c r="AY14" s="1">
        <f>$A$1*Populatie!$N14*Populatie!AY14/(Distante!AY14*Distante!AY14)</f>
        <v>1560.6278516167426</v>
      </c>
      <c r="AZ14" s="1">
        <f>$A$1*Populatie!$N14*Populatie!AZ14/(Distante!AZ14*Distante!AZ14)</f>
        <v>2412.018</v>
      </c>
      <c r="BA14" s="1">
        <f>$A$1*Populatie!$N14*Populatie!BA14/(Distante!BA14*Distante!BA14)</f>
        <v>1818.3375000000001</v>
      </c>
      <c r="BB14" s="1">
        <f>$A$1*Populatie!$N14*Populatie!BB14/(Distante!BB14*Distante!BB14)</f>
        <v>957.5676974843775</v>
      </c>
      <c r="BC14" s="1">
        <f>$A$1*Populatie!$N14*Populatie!BC14/(Distante!BC14*Distante!BC14)</f>
        <v>6596.54296875</v>
      </c>
      <c r="BD14" s="1">
        <f>$A$1*Populatie!$N14*Populatie!BD14/(Distante!BD14*Distante!BD14)</f>
        <v>1838.7024092801903</v>
      </c>
      <c r="BE14" s="1">
        <f>$A$1*Populatie!$N14*Populatie!BE14/(Distante!BE14*Distante!BE14)</f>
        <v>6888.1640625</v>
      </c>
      <c r="BF14" s="1">
        <f>$A$1*Populatie!$N14*Populatie!BF14/(Distante!BF14*Distante!BF14)</f>
        <v>6463.8</v>
      </c>
      <c r="BG14" s="1">
        <f>$A$1*Populatie!$N14*Populatie!BG14/(Distante!BG14*Distante!BG14)</f>
        <v>24793.776000000002</v>
      </c>
      <c r="BH14" s="1">
        <f>$A$1*Populatie!$N14*Populatie!BH14/(Distante!BH14*Distante!BH14)</f>
        <v>11327.737889273356</v>
      </c>
      <c r="BI14" s="1">
        <f>$A$1*Populatie!$N14*Populatie!BI14/(Distante!BI14*Distante!BI14)</f>
        <v>12521.900826446281</v>
      </c>
      <c r="BJ14" s="1">
        <f>$A$1*Populatie!$N14*Populatie!BJ14/(Distante!BJ14*Distante!BJ14)</f>
        <v>6238.211107155571</v>
      </c>
      <c r="BK14" s="1">
        <f>$A$1*Populatie!$N14*Populatie!BK14/(Distante!BK14*Distante!BK14)</f>
        <v>712.94378698224853</v>
      </c>
      <c r="BL14" s="1">
        <f>$A$1*Populatie!$N14*Populatie!BL14/(Distante!BL14*Distante!BL14)</f>
        <v>1069.5057132963989</v>
      </c>
      <c r="BM14" s="1">
        <f>$A$1*Populatie!$N14*Populatie!BM14/(Distante!BM14*Distante!BM14)</f>
        <v>8465.625</v>
      </c>
      <c r="BN14" s="1">
        <f>$A$1*Populatie!$N14*Populatie!BN14/(Distante!BN14*Distante!BN14)</f>
        <v>58205</v>
      </c>
      <c r="BO14" s="1">
        <f>$A$1*Populatie!$N14*Populatie!BO14/(Distante!BO14*Distante!BO14)</f>
        <v>1322.677001953125</v>
      </c>
      <c r="BP14" s="1">
        <f>$A$1*Populatie!$N14*Populatie!BP14/(Distante!BP14*Distante!BP14)</f>
        <v>2354.5597633136094</v>
      </c>
      <c r="BQ14" s="1">
        <f>$A$1*Populatie!$N14*Populatie!BQ14/(Distante!BQ14*Distante!BQ14)</f>
        <v>1406.4525665143778</v>
      </c>
      <c r="BR14" s="1">
        <f>$A$1*Populatie!$N14*Populatie!BR14/(Distante!BR14*Distante!BR14)</f>
        <v>577.28395061728395</v>
      </c>
      <c r="BS14" s="1">
        <f>$A$1*Populatie!$N14*Populatie!BS14/(Distante!BS14*Distante!BS14)</f>
        <v>5634.7954711468228</v>
      </c>
      <c r="BT14" s="1">
        <f>$A$1*Populatie!$N14*Populatie!BT14/(Distante!BT14*Distante!BT14)</f>
        <v>4106.5976887933348</v>
      </c>
      <c r="BU14" s="1">
        <f>$A$1*Populatie!$N14*Populatie!BU14/(Distante!BU14*Distante!BU14)</f>
        <v>79443</v>
      </c>
      <c r="BV14" s="1">
        <f>$A$1*Populatie!$N14*Populatie!BV14/(Distante!BV14*Distante!BV14)</f>
        <v>172.00512000000001</v>
      </c>
      <c r="BW14" s="1">
        <f>$A$1*Populatie!$N14*Populatie!BW14/(Distante!BW14*Distante!BW14)</f>
        <v>2205.15380859375</v>
      </c>
      <c r="BX14" s="1">
        <f>$A$1*Populatie!$N14*Populatie!BX14/(Distante!BX14*Distante!BX14)</f>
        <v>940.03471570651152</v>
      </c>
      <c r="BY14" s="1">
        <f>$A$1*Populatie!$N14*Populatie!BY14/(Distante!BY14*Distante!BY14)</f>
        <v>4616.9234404536865</v>
      </c>
      <c r="BZ14" s="1">
        <f>$A$1*Populatie!$N14*Populatie!BZ14/(Distante!BZ14*Distante!BZ14)</f>
        <v>450.5991124260355</v>
      </c>
      <c r="CA14" s="1">
        <f>$A$1*Populatie!$N14*Populatie!CA14/(Distante!CA14*Distante!CA14)</f>
        <v>3720.5364418288818</v>
      </c>
      <c r="CB14" s="1">
        <f>$A$1*Populatie!$N14*Populatie!CB14/(Distante!CB14*Distante!CB14)</f>
        <v>1854.1077003121748</v>
      </c>
      <c r="CC14" s="1">
        <f>$A$1*Populatie!$N14*Populatie!CC14/(Distante!CC14*Distante!CC14)</f>
        <v>2645.6219999999998</v>
      </c>
      <c r="CD14" s="1">
        <f>$A$1*Populatie!$N14*Populatie!CD14/(Distante!CD14*Distante!CD14)</f>
        <v>1773.10546875</v>
      </c>
      <c r="CE14" s="1">
        <f>$A$1*Populatie!$N14*Populatie!CE14/(Distante!CE14*Distante!CE14)</f>
        <v>1227.1500000000001</v>
      </c>
      <c r="CF14" s="1">
        <f>$A$1*Populatie!$N14*Populatie!CF14/(Distante!CF14*Distante!CF14)</f>
        <v>7212.24</v>
      </c>
      <c r="CG14" s="1">
        <f>$A$1*Populatie!$N14*Populatie!CG14/(Distante!CG14*Distante!CG14)</f>
        <v>3558.97705078125</v>
      </c>
      <c r="CH14" s="1">
        <f>$A$1*Populatie!$N14*Populatie!CH14/(Distante!CH14*Distante!CH14)</f>
        <v>2195.4561980609419</v>
      </c>
      <c r="CI14" s="1">
        <f>$A$1*Populatie!$N14*Populatie!CI14/(Distante!CI14*Distante!CI14)</f>
        <v>5750.2915451895042</v>
      </c>
      <c r="CJ14" s="1">
        <f>$A$1*Populatie!$N14*Populatie!CJ14/(Distante!CJ14*Distante!CJ14)</f>
        <v>806.86208677685954</v>
      </c>
      <c r="CK14" s="1">
        <f>$A$1*Populatie!$N14*Populatie!CK14/(Distante!CK14*Distante!CK14)</f>
        <v>1741.7410714285713</v>
      </c>
      <c r="CL14" s="1">
        <f>$A$1*Populatie!$N14*Populatie!CL14/(Distante!CL14*Distante!CL14)</f>
        <v>3549.8460842009958</v>
      </c>
      <c r="CM14" s="1">
        <f>$A$1*Populatie!$N14*Populatie!CM14/(Distante!CM14*Distante!CM14)</f>
        <v>1786.05</v>
      </c>
      <c r="CN14" s="1">
        <f>$A$1*Populatie!$N14*Populatie!CN14/(Distante!CN14*Distante!CN14)</f>
        <v>5180.9624999999996</v>
      </c>
      <c r="CO14" s="1">
        <f>$A$1*Populatie!$N14*Populatie!CO14/(Distante!CO14*Distante!CO14)</f>
        <v>1194.8611111111111</v>
      </c>
      <c r="CP14" s="1">
        <f>$A$1*Populatie!$N14*Populatie!CP14/(Distante!CP14*Distante!CP14)</f>
        <v>4528.4971644612478</v>
      </c>
      <c r="CQ14" s="1">
        <f>$A$1*Populatie!$N14*Populatie!CQ14/(Distante!CQ14*Distante!CQ14)</f>
        <v>7727.4251033057853</v>
      </c>
      <c r="CR14" s="1">
        <f>$A$1*Populatie!$N14*Populatie!CR14/(Distante!CR14*Distante!CR14)</f>
        <v>13648.836565096954</v>
      </c>
      <c r="CS14" s="1">
        <f>$A$1*Populatie!$N14*Populatie!CS14/(Distante!CS14*Distante!CS14)</f>
        <v>1652.687573964497</v>
      </c>
      <c r="CT14" s="1">
        <f>$A$1*Populatie!$N14*Populatie!CT14/(Distante!CT14*Distante!CT14)</f>
        <v>2185.2510405827265</v>
      </c>
      <c r="CU14" s="1">
        <f>$A$1*Populatie!$N14*Populatie!CU14/(Distante!CU14*Distante!CU14)</f>
        <v>2005.2978668054111</v>
      </c>
      <c r="CV14" s="1">
        <f>$A$1*Populatie!$N14*Populatie!CV14/(Distante!CV14*Distante!CV14)</f>
        <v>1969.2159763313609</v>
      </c>
      <c r="CW14" s="1">
        <f>$A$1*Populatie!$N14*Populatie!CW14/(Distante!CW14*Distante!CW14)</f>
        <v>23629.724999999999</v>
      </c>
      <c r="CX14" s="1">
        <f>$A$1*Populatie!$N14*Populatie!CX14/(Distante!CX14*Distante!CX14)</f>
        <v>2647.0674791914389</v>
      </c>
      <c r="CY14" s="1">
        <f>$A$1*Populatie!$N14*Populatie!CY14/(Distante!CY14*Distante!CY14)</f>
        <v>2563.2148760330579</v>
      </c>
    </row>
    <row r="15" spans="1:103" x14ac:dyDescent="0.25">
      <c r="A15" s="2" t="s">
        <v>14</v>
      </c>
      <c r="B15" s="1">
        <v>1211808.7514863259</v>
      </c>
      <c r="C15" s="1">
        <v>60988.802615933411</v>
      </c>
      <c r="D15" s="1">
        <v>2345634.5679012346</v>
      </c>
      <c r="E15" s="1">
        <v>14175.984852071006</v>
      </c>
      <c r="F15" s="1">
        <v>139697.89750692522</v>
      </c>
      <c r="G15" s="1">
        <v>69766.556610664717</v>
      </c>
      <c r="H15" s="1">
        <v>24996.865550022634</v>
      </c>
      <c r="I15" s="1">
        <v>110443.35802469136</v>
      </c>
      <c r="J15" s="1">
        <v>1966.1910009182736</v>
      </c>
      <c r="K15" s="1">
        <v>14908.612499999999</v>
      </c>
      <c r="L15" s="1">
        <v>9995.3739669421484</v>
      </c>
      <c r="M15" s="1">
        <v>10779.144489795919</v>
      </c>
      <c r="N15" s="1">
        <f t="array" ref="N15:N103">TRANSPOSE(O14:CY14)</f>
        <v>7979.8015122873348</v>
      </c>
      <c r="O15" s="1" t="s">
        <v>103</v>
      </c>
      <c r="P15" s="1">
        <f>$A$1*Populatie!$O15*Populatie!P15/(Distante!P15*Distante!P15)</f>
        <v>7603.9907438016526</v>
      </c>
      <c r="Q15" s="1">
        <f>$A$1*Populatie!$O15*Populatie!Q15/(Distante!Q15*Distante!Q15)</f>
        <v>3449.1216608996538</v>
      </c>
      <c r="R15" s="1">
        <f>$A$1*Populatie!$O15*Populatie!R15/(Distante!R15*Distante!R15)</f>
        <v>112398.81944444444</v>
      </c>
      <c r="S15" s="1">
        <f>$A$1*Populatie!$O15*Populatie!S15/(Distante!S15*Distante!S15)</f>
        <v>2025.545524691358</v>
      </c>
      <c r="T15" s="1">
        <f>$A$1*Populatie!$O15*Populatie!T15/(Distante!T15*Distante!T15)</f>
        <v>11051.939426717145</v>
      </c>
      <c r="U15" s="1">
        <f>$A$1*Populatie!$O15*Populatie!U15/(Distante!U15*Distante!U15)</f>
        <v>7774.5140043090178</v>
      </c>
      <c r="V15" s="1">
        <f>$A$1*Populatie!$O15*Populatie!V15/(Distante!V15*Distante!V15)</f>
        <v>2762.8546938775512</v>
      </c>
      <c r="W15" s="1">
        <f>$A$1*Populatie!$O15*Populatie!W15/(Distante!W15*Distante!W15)</f>
        <v>1041.6147271531886</v>
      </c>
      <c r="X15" s="1">
        <f>$A$1*Populatie!$O15*Populatie!X15/(Distante!X15*Distante!X15)</f>
        <v>24477.020793950851</v>
      </c>
      <c r="Y15" s="1">
        <f>$A$1*Populatie!$O15*Populatie!Y15/(Distante!Y15*Distante!Y15)</f>
        <v>8614.5605536332187</v>
      </c>
      <c r="Z15" s="1">
        <f>$A$1*Populatie!$O15*Populatie!Z15/(Distante!Z15*Distante!Z15)</f>
        <v>56116.054421768706</v>
      </c>
      <c r="AA15" s="1">
        <f>$A$1*Populatie!$O15*Populatie!AA15/(Distante!AA15*Distante!AA15)</f>
        <v>5849.6428571428569</v>
      </c>
      <c r="AB15" s="1">
        <f>$A$1*Populatie!$O15*Populatie!AB15/(Distante!AB15*Distante!AB15)</f>
        <v>4744.3475546305935</v>
      </c>
      <c r="AC15" s="1">
        <f>$A$1*Populatie!$O15*Populatie!AC15/(Distante!AC15*Distante!AC15)</f>
        <v>6381.4285714285716</v>
      </c>
      <c r="AD15" s="1">
        <f>$A$1*Populatie!$O15*Populatie!AD15/(Distante!AD15*Distante!AD15)</f>
        <v>1301.0709111315173</v>
      </c>
      <c r="AE15" s="1">
        <f>$A$1*Populatie!$O15*Populatie!AE15/(Distante!AE15*Distante!AE15)</f>
        <v>34247</v>
      </c>
      <c r="AF15" s="1">
        <f>$A$1*Populatie!$O15*Populatie!AF15/(Distante!AF15*Distante!AF15)</f>
        <v>8068.3535502958584</v>
      </c>
      <c r="AG15" s="1">
        <f>$A$1*Populatie!$O15*Populatie!AG15/(Distante!AG15*Distante!AG15)</f>
        <v>21114.847222222223</v>
      </c>
      <c r="AH15" s="1">
        <f>$A$1*Populatie!$O15*Populatie!AH15/(Distante!AH15*Distante!AH15)</f>
        <v>2732.258932863323</v>
      </c>
      <c r="AI15" s="1">
        <f>$A$1*Populatie!$O15*Populatie!AI15/(Distante!AI15*Distante!AI15)</f>
        <v>22641.807183364839</v>
      </c>
      <c r="AJ15" s="1">
        <f>$A$1*Populatie!$O15*Populatie!AJ15/(Distante!AJ15*Distante!AJ15)</f>
        <v>20879.353599999999</v>
      </c>
      <c r="AK15" s="1">
        <f>$A$1*Populatie!$O15*Populatie!AK15/(Distante!AK15*Distante!AK15)</f>
        <v>1574.1607457797934</v>
      </c>
      <c r="AL15" s="1">
        <f>$A$1*Populatie!$O15*Populatie!AL15/(Distante!AL15*Distante!AL15)</f>
        <v>5734.9081032141239</v>
      </c>
      <c r="AM15" s="1">
        <f>$A$1*Populatie!$O15*Populatie!AM15/(Distante!AM15*Distante!AM15)</f>
        <v>43127.821428571428</v>
      </c>
      <c r="AN15" s="1">
        <f>$A$1*Populatie!$O15*Populatie!AN15/(Distante!AN15*Distante!AN15)</f>
        <v>16828.201607012419</v>
      </c>
      <c r="AO15" s="1">
        <f>$A$1*Populatie!$O15*Populatie!AO15/(Distante!AO15*Distante!AO15)</f>
        <v>13491.477430555555</v>
      </c>
      <c r="AP15" s="1">
        <f>$A$1*Populatie!$O15*Populatie!AP15/(Distante!AP15*Distante!AP15)</f>
        <v>8644.7085714285713</v>
      </c>
      <c r="AQ15" s="1">
        <f>$A$1*Populatie!$O15*Populatie!AQ15/(Distante!AQ15*Distante!AQ15)</f>
        <v>5922.159090909091</v>
      </c>
      <c r="AR15" s="1">
        <f>$A$1*Populatie!$O15*Populatie!AR15/(Distante!AR15*Distante!AR15)</f>
        <v>627.17449583383654</v>
      </c>
      <c r="AS15" s="1">
        <f>$A$1*Populatie!$O15*Populatie!AS15/(Distante!AS15*Distante!AS15)</f>
        <v>11668.897959183674</v>
      </c>
      <c r="AT15" s="1">
        <f>$A$1*Populatie!$O15*Populatie!AT15/(Distante!AT15*Distante!AT15)</f>
        <v>8018.885416666667</v>
      </c>
      <c r="AU15" s="1">
        <f>$A$1*Populatie!$O15*Populatie!AU15/(Distante!AU15*Distante!AU15)</f>
        <v>2078.5224489795919</v>
      </c>
      <c r="AV15" s="1">
        <f>$A$1*Populatie!$O15*Populatie!AV15/(Distante!AV15*Distante!AV15)</f>
        <v>16664.767676767678</v>
      </c>
      <c r="AW15" s="1">
        <f>$A$1*Populatie!$O15*Populatie!AW15/(Distante!AW15*Distante!AW15)</f>
        <v>26849.269841269841</v>
      </c>
      <c r="AX15" s="1">
        <f>$A$1*Populatie!$O15*Populatie!AX15/(Distante!AX15*Distante!AX15)</f>
        <v>2737.1128888888888</v>
      </c>
      <c r="AY15" s="1">
        <f>$A$1*Populatie!$O15*Populatie!AY15/(Distante!AY15*Distante!AY15)</f>
        <v>7173.567708333333</v>
      </c>
      <c r="AZ15" s="1">
        <f>$A$1*Populatie!$O15*Populatie!AZ15/(Distante!AZ15*Distante!AZ15)</f>
        <v>2377.2587727528617</v>
      </c>
      <c r="BA15" s="1">
        <f>$A$1*Populatie!$O15*Populatie!BA15/(Distante!BA15*Distante!BA15)</f>
        <v>3695.8892770760549</v>
      </c>
      <c r="BB15" s="1">
        <f>$A$1*Populatie!$O15*Populatie!BB15/(Distante!BB15*Distante!BB15)</f>
        <v>1483.3705103969755</v>
      </c>
      <c r="BC15" s="1">
        <f>$A$1*Populatie!$O15*Populatie!BC15/(Distante!BC15*Distante!BC15)</f>
        <v>9827.6749769159742</v>
      </c>
      <c r="BD15" s="1">
        <f>$A$1*Populatie!$O15*Populatie!BD15/(Distante!BD15*Distante!BD15)</f>
        <v>5962.8365472910928</v>
      </c>
      <c r="BE15" s="1">
        <f>$A$1*Populatie!$O15*Populatie!BE15/(Distante!BE15*Distante!BE15)</f>
        <v>4898.68694214876</v>
      </c>
      <c r="BF15" s="1">
        <f>$A$1*Populatie!$O15*Populatie!BF15/(Distante!BF15*Distante!BF15)</f>
        <v>68747.13</v>
      </c>
      <c r="BG15" s="1">
        <f>$A$1*Populatie!$O15*Populatie!BG15/(Distante!BG15*Distante!BG15)</f>
        <v>38710.458977407849</v>
      </c>
      <c r="BH15" s="1">
        <f>$A$1*Populatie!$O15*Populatie!BH15/(Distante!BH15*Distante!BH15)</f>
        <v>140361.04081632654</v>
      </c>
      <c r="BI15" s="1">
        <f>$A$1*Populatie!$O15*Populatie!BI15/(Distante!BI15*Distante!BI15)</f>
        <v>23386.416326530612</v>
      </c>
      <c r="BJ15" s="1">
        <f>$A$1*Populatie!$O15*Populatie!BJ15/(Distante!BJ15*Distante!BJ15)</f>
        <v>12169.929256198348</v>
      </c>
      <c r="BK15" s="1">
        <f>$A$1*Populatie!$O15*Populatie!BK15/(Distante!BK15*Distante!BK15)</f>
        <v>14580.288</v>
      </c>
      <c r="BL15" s="1">
        <f>$A$1*Populatie!$O15*Populatie!BL15/(Distante!BL15*Distante!BL15)</f>
        <v>1247.4167627835448</v>
      </c>
      <c r="BM15" s="1">
        <f>$A$1*Populatie!$O15*Populatie!BM15/(Distante!BM15*Distante!BM15)</f>
        <v>8362.7102040816335</v>
      </c>
      <c r="BN15" s="1">
        <f>$A$1*Populatie!$O15*Populatie!BN15/(Distante!BN15*Distante!BN15)</f>
        <v>27437.196675900275</v>
      </c>
      <c r="BO15" s="1">
        <f>$A$1*Populatie!$O15*Populatie!BO15/(Distante!BO15*Distante!BO15)</f>
        <v>2135.8446237568023</v>
      </c>
      <c r="BP15" s="1">
        <f>$A$1*Populatie!$O15*Populatie!BP15/(Distante!BP15*Distante!BP15)</f>
        <v>28668.866941015091</v>
      </c>
      <c r="BQ15" s="1">
        <f>$A$1*Populatie!$O15*Populatie!BQ15/(Distante!BQ15*Distante!BQ15)</f>
        <v>2243.8318367346938</v>
      </c>
      <c r="BR15" s="1">
        <f>$A$1*Populatie!$O15*Populatie!BR15/(Distante!BR15*Distante!BR15)</f>
        <v>4303.5240670632775</v>
      </c>
      <c r="BS15" s="1">
        <f>$A$1*Populatie!$O15*Populatie!BS15/(Distante!BS15*Distante!BS15)</f>
        <v>7658.9206049149334</v>
      </c>
      <c r="BT15" s="1">
        <f>$A$1*Populatie!$O15*Populatie!BT15/(Distante!BT15*Distante!BT15)</f>
        <v>24770.709876543209</v>
      </c>
      <c r="BU15" s="1">
        <f>$A$1*Populatie!$O15*Populatie!BU15/(Distante!BU15*Distante!BU15)</f>
        <v>18544.483950617283</v>
      </c>
      <c r="BV15" s="1">
        <f>$A$1*Populatie!$O15*Populatie!BV15/(Distante!BV15*Distante!BV15)</f>
        <v>14115.72</v>
      </c>
      <c r="BW15" s="1">
        <f>$A$1*Populatie!$O15*Populatie!BW15/(Distante!BW15*Distante!BW15)</f>
        <v>4781.0068027210882</v>
      </c>
      <c r="BX15" s="1">
        <f>$A$1*Populatie!$O15*Populatie!BX15/(Distante!BX15*Distante!BX15)</f>
        <v>1095.8196584756352</v>
      </c>
      <c r="BY15" s="1">
        <f>$A$1*Populatie!$O15*Populatie!BY15/(Distante!BY15*Distante!BY15)</f>
        <v>7038.5377229080932</v>
      </c>
      <c r="BZ15" s="1">
        <f>$A$1*Populatie!$O15*Populatie!BZ15/(Distante!BZ15*Distante!BZ15)</f>
        <v>532.49371301775147</v>
      </c>
      <c r="CA15" s="1">
        <f>$A$1*Populatie!$O15*Populatie!CA15/(Distante!CA15*Distante!CA15)</f>
        <v>5505.8813775510207</v>
      </c>
      <c r="CB15" s="1">
        <f>$A$1*Populatie!$O15*Populatie!CB15/(Distante!CB15*Distante!CB15)</f>
        <v>2592.3448753462603</v>
      </c>
      <c r="CC15" s="1">
        <f>$A$1*Populatie!$O15*Populatie!CC15/(Distante!CC15*Distante!CC15)</f>
        <v>3991.7690318873888</v>
      </c>
      <c r="CD15" s="1">
        <f>$A$1*Populatie!$O15*Populatie!CD15/(Distante!CD15*Distante!CD15)</f>
        <v>5232.4926078341714</v>
      </c>
      <c r="CE15" s="1">
        <f>$A$1*Populatie!$O15*Populatie!CE15/(Distante!CE15*Distante!CE15)</f>
        <v>7895.4224999999997</v>
      </c>
      <c r="CF15" s="1">
        <f>$A$1*Populatie!$O15*Populatie!CF15/(Distante!CF15*Distante!CF15)</f>
        <v>3130.5917355371903</v>
      </c>
      <c r="CG15" s="1">
        <f>$A$1*Populatie!$O15*Populatie!CG15/(Distante!CG15*Distante!CG15)</f>
        <v>11326.091715976332</v>
      </c>
      <c r="CH15" s="1">
        <f>$A$1*Populatie!$O15*Populatie!CH15/(Distante!CH15*Distante!CH15)</f>
        <v>3363.3616967554603</v>
      </c>
      <c r="CI15" s="1">
        <f>$A$1*Populatie!$O15*Populatie!CI15/(Distante!CI15*Distante!CI15)</f>
        <v>11602.288</v>
      </c>
      <c r="CJ15" s="1">
        <f>$A$1*Populatie!$O15*Populatie!CJ15/(Distante!CJ15*Distante!CJ15)</f>
        <v>1366.8288213244482</v>
      </c>
      <c r="CK15" s="1">
        <f>$A$1*Populatie!$O15*Populatie!CK15/(Distante!CK15*Distante!CK15)</f>
        <v>4980.5671296296296</v>
      </c>
      <c r="CL15" s="1">
        <f>$A$1*Populatie!$O15*Populatie!CL15/(Distante!CL15*Distante!CL15)</f>
        <v>3362.1012244897961</v>
      </c>
      <c r="CM15" s="1">
        <f>$A$1*Populatie!$O15*Populatie!CM15/(Distante!CM15*Distante!CM15)</f>
        <v>15009.12</v>
      </c>
      <c r="CN15" s="1">
        <f>$A$1*Populatie!$O15*Populatie!CN15/(Distante!CN15*Distante!CN15)</f>
        <v>6695.6339869281046</v>
      </c>
      <c r="CO15" s="1">
        <f>$A$1*Populatie!$O15*Populatie!CO15/(Distante!CO15*Distante!CO15)</f>
        <v>1844.2741244646006</v>
      </c>
      <c r="CP15" s="1">
        <f>$A$1*Populatie!$O15*Populatie!CP15/(Distante!CP15*Distante!CP15)</f>
        <v>50328.2</v>
      </c>
      <c r="CQ15" s="1">
        <f>$A$1*Populatie!$O15*Populatie!CQ15/(Distante!CQ15*Distante!CQ15)</f>
        <v>15520.894814814816</v>
      </c>
      <c r="CR15" s="1">
        <f>$A$1*Populatie!$O15*Populatie!CR15/(Distante!CR15*Distante!CR15)</f>
        <v>4311.3402748854642</v>
      </c>
      <c r="CS15" s="1">
        <f>$A$1*Populatie!$O15*Populatie!CS15/(Distante!CS15*Distante!CS15)</f>
        <v>1733.179111531191</v>
      </c>
      <c r="CT15" s="1">
        <f>$A$1*Populatie!$O15*Populatie!CT15/(Distante!CT15*Distante!CT15)</f>
        <v>68936.046875</v>
      </c>
      <c r="CU15" s="1">
        <f>$A$1*Populatie!$O15*Populatie!CU15/(Distante!CU15*Distante!CU15)</f>
        <v>63259.234375</v>
      </c>
      <c r="CV15" s="1">
        <f>$A$1*Populatie!$O15*Populatie!CV15/(Distante!CV15*Distante!CV15)</f>
        <v>6341.6618795666418</v>
      </c>
      <c r="CW15" s="1">
        <f>$A$1*Populatie!$O15*Populatie!CW15/(Distante!CW15*Distante!CW15)</f>
        <v>6111.8202523853497</v>
      </c>
      <c r="CX15" s="1">
        <f>$A$1*Populatie!$O15*Populatie!CX15/(Distante!CX15*Distante!CX15)</f>
        <v>27674.254437869822</v>
      </c>
      <c r="CY15" s="1">
        <f>$A$1*Populatie!$O15*Populatie!CY15/(Distante!CY15*Distante!CY15)</f>
        <v>5194.4068877551017</v>
      </c>
    </row>
    <row r="16" spans="1:103" x14ac:dyDescent="0.25">
      <c r="A16" s="2" t="s">
        <v>15</v>
      </c>
      <c r="B16" s="1">
        <v>571649.49826989614</v>
      </c>
      <c r="C16" s="1">
        <v>122161.90449954086</v>
      </c>
      <c r="D16" s="1">
        <v>51311.037067888377</v>
      </c>
      <c r="E16" s="1">
        <v>11156.642344153979</v>
      </c>
      <c r="F16" s="1">
        <v>452602.34602076124</v>
      </c>
      <c r="G16" s="1">
        <v>42888.526315789473</v>
      </c>
      <c r="H16" s="1">
        <v>15540.191840277777</v>
      </c>
      <c r="I16" s="1">
        <v>8920.7597078046911</v>
      </c>
      <c r="J16" s="1">
        <v>3303.7215942891135</v>
      </c>
      <c r="K16" s="1">
        <v>8768.3163265306121</v>
      </c>
      <c r="L16" s="1">
        <v>43417.432525951554</v>
      </c>
      <c r="M16" s="1">
        <v>1851.6552768166091</v>
      </c>
      <c r="N16" s="1">
        <v>3897.7465290138839</v>
      </c>
      <c r="O16" s="1">
        <f t="array" ref="O16:O103">TRANSPOSE(P15:CY15)</f>
        <v>7603.9907438016526</v>
      </c>
      <c r="P16" s="1" t="s">
        <v>103</v>
      </c>
      <c r="Q16" s="1">
        <f>$A$1*Populatie!$P16*Populatie!Q16/(Distante!Q16*Distante!Q16)</f>
        <v>2462.8270080780367</v>
      </c>
      <c r="R16" s="1">
        <f>$A$1*Populatie!$P16*Populatie!R16/(Distante!R16*Distante!R16)</f>
        <v>40996.03515625</v>
      </c>
      <c r="S16" s="1">
        <f>$A$1*Populatie!$P16*Populatie!S16/(Distante!S16*Distante!S16)</f>
        <v>1891.3072222222222</v>
      </c>
      <c r="T16" s="1">
        <f>$A$1*Populatie!$P16*Populatie!T16/(Distante!T16*Distante!T16)</f>
        <v>23004.378472222223</v>
      </c>
      <c r="U16" s="1">
        <f>$A$1*Populatie!$P16*Populatie!U16/(Distante!U16*Distante!U16)</f>
        <v>5830.8088287646851</v>
      </c>
      <c r="V16" s="1">
        <f>$A$1*Populatie!$P16*Populatie!V16/(Distante!V16*Distante!V16)</f>
        <v>5486.4537499999997</v>
      </c>
      <c r="W16" s="1">
        <f>$A$1*Populatie!$P16*Populatie!W16/(Distante!W16*Distante!W16)</f>
        <v>943.33516988062445</v>
      </c>
      <c r="X16" s="1">
        <f>$A$1*Populatie!$P16*Populatie!X16/(Distante!X16*Distante!X16)</f>
        <v>19038.521541950115</v>
      </c>
      <c r="Y16" s="1">
        <f>$A$1*Populatie!$P16*Populatie!Y16/(Distante!Y16*Distante!Y16)</f>
        <v>4035.79</v>
      </c>
      <c r="Z16" s="1">
        <f>$A$1*Populatie!$P16*Populatie!Z16/(Distante!Z16*Distante!Z16)</f>
        <v>17829.566666666666</v>
      </c>
      <c r="AA16" s="1">
        <f>$A$1*Populatie!$P16*Populatie!AA16/(Distante!AA16*Distante!AA16)</f>
        <v>9178.2098765432092</v>
      </c>
      <c r="AB16" s="1">
        <f>$A$1*Populatie!$P16*Populatie!AB16/(Distante!AB16*Distante!AB16)</f>
        <v>8638.0160701241784</v>
      </c>
      <c r="AC16" s="1">
        <f>$A$1*Populatie!$P16*Populatie!AC16/(Distante!AC16*Distante!AC16)</f>
        <v>4654.6143250688701</v>
      </c>
      <c r="AD16" s="1">
        <f>$A$1*Populatie!$P16*Populatie!AD16/(Distante!AD16*Distante!AD16)</f>
        <v>1171.8455215419501</v>
      </c>
      <c r="AE16" s="1">
        <f>$A$1*Populatie!$P16*Populatie!AE16/(Distante!AE16*Distante!AE16)</f>
        <v>26869.865000000002</v>
      </c>
      <c r="AF16" s="1">
        <f>$A$1*Populatie!$P16*Populatie!AF16/(Distante!AF16*Distante!AF16)</f>
        <v>5891.9225322782177</v>
      </c>
      <c r="AG16" s="1">
        <f>$A$1*Populatie!$P16*Populatie!AG16/(Distante!AG16*Distante!AG16)</f>
        <v>2344.2936979785968</v>
      </c>
      <c r="AH16" s="1">
        <f>$A$1*Populatie!$P16*Populatie!AH16/(Distante!AH16*Distante!AH16)</f>
        <v>4605.1253644314866</v>
      </c>
      <c r="AI16" s="1">
        <f>$A$1*Populatie!$P16*Populatie!AI16/(Distante!AI16*Distante!AI16)</f>
        <v>2308.7045184304397</v>
      </c>
      <c r="AJ16" s="1">
        <f>$A$1*Populatie!$P16*Populatie!AJ16/(Distante!AJ16*Distante!AJ16)</f>
        <v>1884.9725996881266</v>
      </c>
      <c r="AK16" s="1">
        <f>$A$1*Populatie!$P16*Populatie!AK16/(Distante!AK16*Distante!AK16)</f>
        <v>560.72498269896198</v>
      </c>
      <c r="AL16" s="1">
        <f>$A$1*Populatie!$P16*Populatie!AL16/(Distante!AL16*Distante!AL16)</f>
        <v>3421.2719700124949</v>
      </c>
      <c r="AM16" s="1">
        <f>$A$1*Populatie!$P16*Populatie!AM16/(Distante!AM16*Distante!AM16)</f>
        <v>5352.67919921875</v>
      </c>
      <c r="AN16" s="1">
        <f>$A$1*Populatie!$P16*Populatie!AN16/(Distante!AN16*Distante!AN16)</f>
        <v>10345.024930747923</v>
      </c>
      <c r="AO16" s="1">
        <f>$A$1*Populatie!$P16*Populatie!AO16/(Distante!AO16*Distante!AO16)</f>
        <v>32249.2448</v>
      </c>
      <c r="AP16" s="1">
        <f>$A$1*Populatie!$P16*Populatie!AP16/(Distante!AP16*Distante!AP16)</f>
        <v>1786.3257023933402</v>
      </c>
      <c r="AQ16" s="1">
        <f>$A$1*Populatie!$P16*Populatie!AQ16/(Distante!AQ16*Distante!AQ16)</f>
        <v>1005.185235262304</v>
      </c>
      <c r="AR16" s="1">
        <f>$A$1*Populatie!$P16*Populatie!AR16/(Distante!AR16*Distante!AR16)</f>
        <v>797.08023668639055</v>
      </c>
      <c r="AS16" s="1">
        <f>$A$1*Populatie!$P16*Populatie!AS16/(Distante!AS16*Distante!AS16)</f>
        <v>36972.498614958451</v>
      </c>
      <c r="AT16" s="1">
        <f>$A$1*Populatie!$P16*Populatie!AT16/(Distante!AT16*Distante!AT16)</f>
        <v>36975.074074074073</v>
      </c>
      <c r="AU16" s="1">
        <f>$A$1*Populatie!$P16*Populatie!AU16/(Distante!AU16*Distante!AU16)</f>
        <v>1963.1450653983354</v>
      </c>
      <c r="AV16" s="1">
        <f>$A$1*Populatie!$P16*Populatie!AV16/(Distante!AV16*Distante!AV16)</f>
        <v>13992.287752675387</v>
      </c>
      <c r="AW16" s="1">
        <f>$A$1*Populatie!$P16*Populatie!AW16/(Distante!AW16*Distante!AW16)</f>
        <v>3475.6251697600724</v>
      </c>
      <c r="AX16" s="1">
        <f>$A$1*Populatie!$P16*Populatie!AX16/(Distante!AX16*Distante!AX16)</f>
        <v>4157.9633486047478</v>
      </c>
      <c r="AY16" s="1">
        <f>$A$1*Populatie!$P16*Populatie!AY16/(Distante!AY16*Distante!AY16)</f>
        <v>12743.222354340071</v>
      </c>
      <c r="AZ16" s="1">
        <f>$A$1*Populatie!$P16*Populatie!AZ16/(Distante!AZ16*Distante!AZ16)</f>
        <v>1725.3673597983616</v>
      </c>
      <c r="BA16" s="1">
        <f>$A$1*Populatie!$P16*Populatie!BA16/(Distante!BA16*Distante!BA16)</f>
        <v>8708.357421875</v>
      </c>
      <c r="BB16" s="1">
        <f>$A$1*Populatie!$P16*Populatie!BB16/(Distante!BB16*Distante!BB16)</f>
        <v>1005.0735802469136</v>
      </c>
      <c r="BC16" s="1">
        <f>$A$1*Populatie!$P16*Populatie!BC16/(Distante!BC16*Distante!BC16)</f>
        <v>7100.199588477366</v>
      </c>
      <c r="BD16" s="1">
        <f>$A$1*Populatie!$P16*Populatie!BD16/(Distante!BD16*Distante!BD16)</f>
        <v>10526.36375</v>
      </c>
      <c r="BE16" s="1">
        <f>$A$1*Populatie!$P16*Populatie!BE16/(Distante!BE16*Distante!BE16)</f>
        <v>3694.2160707420221</v>
      </c>
      <c r="BF16" s="1">
        <f>$A$1*Populatie!$P16*Populatie!BF16/(Distante!BF16*Distante!BF16)</f>
        <v>8071.9121774558625</v>
      </c>
      <c r="BG16" s="1">
        <f>$A$1*Populatie!$P16*Populatie!BG16/(Distante!BG16*Distante!BG16)</f>
        <v>47867.78231292517</v>
      </c>
      <c r="BH16" s="1">
        <f>$A$1*Populatie!$P16*Populatie!BH16/(Distante!BH16*Distante!BH16)</f>
        <v>11728.190664036818</v>
      </c>
      <c r="BI16" s="1">
        <f>$A$1*Populatie!$P16*Populatie!BI16/(Distante!BI16*Distante!BI16)</f>
        <v>51457.673130193907</v>
      </c>
      <c r="BJ16" s="1">
        <f>$A$1*Populatie!$P16*Populatie!BJ16/(Distante!BJ16*Distante!BJ16)</f>
        <v>165770.98611111112</v>
      </c>
      <c r="BK16" s="1">
        <f>$A$1*Populatie!$P16*Populatie!BK16/(Distante!BK16*Distante!BK16)</f>
        <v>1641.35</v>
      </c>
      <c r="BL16" s="1">
        <f>$A$1*Populatie!$P16*Populatie!BL16/(Distante!BL16*Distante!BL16)</f>
        <v>1086.686208677686</v>
      </c>
      <c r="BM16" s="1">
        <f>$A$1*Populatie!$P16*Populatie!BM16/(Distante!BM16*Distante!BM16)</f>
        <v>1785.1760279494758</v>
      </c>
      <c r="BN16" s="1">
        <f>$A$1*Populatie!$P16*Populatie!BN16/(Distante!BN16*Distante!BN16)</f>
        <v>17790.875346260389</v>
      </c>
      <c r="BO16" s="1">
        <f>$A$1*Populatie!$P16*Populatie!BO16/(Distante!BO16*Distante!BO16)</f>
        <v>1153.1690625000001</v>
      </c>
      <c r="BP16" s="1">
        <f>$A$1*Populatie!$P16*Populatie!BP16/(Distante!BP16*Distante!BP16)</f>
        <v>11062.659591836735</v>
      </c>
      <c r="BQ16" s="1">
        <f>$A$1*Populatie!$P16*Populatie!BQ16/(Distante!BQ16*Distante!BQ16)</f>
        <v>1202.4375105414067</v>
      </c>
      <c r="BR16" s="1">
        <f>$A$1*Populatie!$P16*Populatie!BR16/(Distante!BR16*Distante!BR16)</f>
        <v>2438.3894139886579</v>
      </c>
      <c r="BS16" s="1">
        <f>$A$1*Populatie!$P16*Populatie!BS16/(Distante!BS16*Distante!BS16)</f>
        <v>5683.3434288804756</v>
      </c>
      <c r="BT16" s="1">
        <f>$A$1*Populatie!$P16*Populatie!BT16/(Distante!BT16*Distante!BT16)</f>
        <v>20328.30078125</v>
      </c>
      <c r="BU16" s="1">
        <f>$A$1*Populatie!$P16*Populatie!BU16/(Distante!BU16*Distante!BU16)</f>
        <v>12024.646913580247</v>
      </c>
      <c r="BV16" s="1">
        <f>$A$1*Populatie!$P16*Populatie!BV16/(Distante!BV16*Distante!BV16)</f>
        <v>893.841796875</v>
      </c>
      <c r="BW16" s="1">
        <f>$A$1*Populatie!$P16*Populatie!BW16/(Distante!BW16*Distante!BW16)</f>
        <v>23259.606805293006</v>
      </c>
      <c r="BX16" s="1">
        <f>$A$1*Populatie!$P16*Populatie!BX16/(Distante!BX16*Distante!BX16)</f>
        <v>725.279413327665</v>
      </c>
      <c r="BY16" s="1">
        <f>$A$1*Populatie!$P16*Populatie!BY16/(Distante!BY16*Distante!BY16)</f>
        <v>5323.3807999999999</v>
      </c>
      <c r="BZ16" s="1">
        <f>$A$1*Populatie!$P16*Populatie!BZ16/(Distante!BZ16*Distante!BZ16)</f>
        <v>366.09685324968143</v>
      </c>
      <c r="CA16" s="1">
        <f>$A$1*Populatie!$P16*Populatie!CA16/(Distante!CA16*Distante!CA16)</f>
        <v>3985.7379850480597</v>
      </c>
      <c r="CB16" s="1">
        <f>$A$1*Populatie!$P16*Populatie!CB16/(Distante!CB16*Distante!CB16)</f>
        <v>1637.5557429583403</v>
      </c>
      <c r="CC16" s="1">
        <f>$A$1*Populatie!$P16*Populatie!CC16/(Distante!CC16*Distante!CC16)</f>
        <v>1892.4692291535391</v>
      </c>
      <c r="CD16" s="1">
        <f>$A$1*Populatie!$P16*Populatie!CD16/(Distante!CD16*Distante!CD16)</f>
        <v>7358.8654545454547</v>
      </c>
      <c r="CE16" s="1">
        <f>$A$1*Populatie!$P16*Populatie!CE16/(Distante!CE16*Distante!CE16)</f>
        <v>1456.2314666666666</v>
      </c>
      <c r="CF16" s="1">
        <f>$A$1*Populatie!$P16*Populatie!CF16/(Distante!CF16*Distante!CF16)</f>
        <v>2105.8230452674898</v>
      </c>
      <c r="CG16" s="1">
        <f>$A$1*Populatie!$P16*Populatie!CG16/(Distante!CG16*Distante!CG16)</f>
        <v>37539.51606805293</v>
      </c>
      <c r="CH16" s="1">
        <f>$A$1*Populatie!$P16*Populatie!CH16/(Distante!CH16*Distante!CH16)</f>
        <v>1997.3090530697191</v>
      </c>
      <c r="CI16" s="1">
        <f>$A$1*Populatie!$P16*Populatie!CI16/(Distante!CI16*Distante!CI16)</f>
        <v>752317.6</v>
      </c>
      <c r="CJ16" s="1">
        <f>$A$1*Populatie!$P16*Populatie!CJ16/(Distante!CJ16*Distante!CJ16)</f>
        <v>963.31462200090539</v>
      </c>
      <c r="CK16" s="1">
        <f>$A$1*Populatie!$P16*Populatie!CK16/(Distante!CK16*Distante!CK16)</f>
        <v>7578.8909008601177</v>
      </c>
      <c r="CL16" s="1">
        <f>$A$1*Populatie!$P16*Populatie!CL16/(Distante!CL16*Distante!CL16)</f>
        <v>2452.3168044077133</v>
      </c>
      <c r="CM16" s="1">
        <f>$A$1*Populatie!$P16*Populatie!CM16/(Distante!CM16*Distante!CM16)</f>
        <v>2073.1398816568048</v>
      </c>
      <c r="CN16" s="1">
        <f>$A$1*Populatie!$P16*Populatie!CN16/(Distante!CN16*Distante!CN16)</f>
        <v>4901.2534722222226</v>
      </c>
      <c r="CO16" s="1">
        <f>$A$1*Populatie!$P16*Populatie!CO16/(Distante!CO16*Distante!CO16)</f>
        <v>1318.443888888889</v>
      </c>
      <c r="CP16" s="1">
        <f>$A$1*Populatie!$P16*Populatie!CP16/(Distante!CP16*Distante!CP16)</f>
        <v>3186.904296875</v>
      </c>
      <c r="CQ16" s="1">
        <f>$A$1*Populatie!$P16*Populatie!CQ16/(Distante!CQ16*Distante!CQ16)</f>
        <v>168427.88429752065</v>
      </c>
      <c r="CR16" s="1">
        <f>$A$1*Populatie!$P16*Populatie!CR16/(Distante!CR16*Distante!CR16)</f>
        <v>1691.1453766691861</v>
      </c>
      <c r="CS16" s="1">
        <f>$A$1*Populatie!$P16*Populatie!CS16/(Distante!CS16*Distante!CS16)</f>
        <v>1604.3356383875864</v>
      </c>
      <c r="CT16" s="1">
        <f>$A$1*Populatie!$P16*Populatie!CT16/(Distante!CT16*Distante!CT16)</f>
        <v>4231.917899408284</v>
      </c>
      <c r="CU16" s="1">
        <f>$A$1*Populatie!$P16*Populatie!CU16/(Distante!CU16*Distante!CU16)</f>
        <v>5423.9555785123966</v>
      </c>
      <c r="CV16" s="1">
        <f>$A$1*Populatie!$P16*Populatie!CV16/(Distante!CV16*Distante!CV16)</f>
        <v>11921.703433162893</v>
      </c>
      <c r="CW16" s="1">
        <f>$A$1*Populatie!$P16*Populatie!CW16/(Distante!CW16*Distante!CW16)</f>
        <v>3963.0372422283781</v>
      </c>
      <c r="CX16" s="1">
        <f>$A$1*Populatie!$P16*Populatie!CX16/(Distante!CX16*Distante!CX16)</f>
        <v>2623.3871107266436</v>
      </c>
      <c r="CY16" s="1">
        <f>$A$1*Populatie!$P16*Populatie!CY16/(Distante!CY16*Distante!CY16)</f>
        <v>14489.122085048011</v>
      </c>
    </row>
    <row r="17" spans="1:103" x14ac:dyDescent="0.25">
      <c r="A17" s="2" t="s">
        <v>16</v>
      </c>
      <c r="B17" s="1">
        <v>245515.85733882029</v>
      </c>
      <c r="C17" s="1">
        <v>12827.184763260946</v>
      </c>
      <c r="D17" s="1">
        <v>15105.205975554549</v>
      </c>
      <c r="E17" s="1">
        <v>32464.740740740741</v>
      </c>
      <c r="F17" s="1">
        <v>28919.978775510204</v>
      </c>
      <c r="G17" s="1">
        <v>16904.667170571931</v>
      </c>
      <c r="H17" s="1">
        <v>7279.0136986301368</v>
      </c>
      <c r="I17" s="1">
        <v>2416.1353325643981</v>
      </c>
      <c r="J17" s="1">
        <v>462.95721760541704</v>
      </c>
      <c r="K17" s="1">
        <v>7919.1493383742909</v>
      </c>
      <c r="L17" s="1">
        <v>1415.43273635985</v>
      </c>
      <c r="M17" s="1">
        <v>655.03340159593245</v>
      </c>
      <c r="N17" s="1">
        <v>3085.754422476587</v>
      </c>
      <c r="O17" s="1">
        <v>3449.1216608996538</v>
      </c>
      <c r="P17" s="1">
        <f t="array" ref="P17:P103">TRANSPOSE(Q16:CY16)</f>
        <v>2462.8270080780367</v>
      </c>
      <c r="Q17" s="1" t="s">
        <v>103</v>
      </c>
      <c r="R17" s="1">
        <f>$A$1*Populatie!$Q17*Populatie!R17/(Distante!R17*Distante!R17)</f>
        <v>11831.446409989594</v>
      </c>
      <c r="S17" s="1">
        <f>$A$1*Populatie!$Q17*Populatie!S17/(Distante!S17*Distante!S17)</f>
        <v>910.66567901234566</v>
      </c>
      <c r="T17" s="1">
        <f>$A$1*Populatie!$Q17*Populatie!T17/(Distante!T17*Distante!T17)</f>
        <v>1407.244779923537</v>
      </c>
      <c r="U17" s="1">
        <f>$A$1*Populatie!$Q17*Populatie!U17/(Distante!U17*Distante!U17)</f>
        <v>2399.1811790156839</v>
      </c>
      <c r="V17" s="1">
        <f>$A$1*Populatie!$Q17*Populatie!V17/(Distante!V17*Distante!V17)</f>
        <v>932.284285854328</v>
      </c>
      <c r="W17" s="1">
        <f>$A$1*Populatie!$Q17*Populatie!W17/(Distante!W17*Distante!W17)</f>
        <v>483.04861111111109</v>
      </c>
      <c r="X17" s="1">
        <f>$A$1*Populatie!$Q17*Populatie!X17/(Distante!X17*Distante!X17)</f>
        <v>10106.684444444445</v>
      </c>
      <c r="Y17" s="1">
        <f>$A$1*Populatie!$Q17*Populatie!Y17/(Distante!Y17*Distante!Y17)</f>
        <v>557.6887755102041</v>
      </c>
      <c r="Z17" s="1">
        <f>$A$1*Populatie!$Q17*Populatie!Z17/(Distante!Z17*Distante!Z17)</f>
        <v>3990.9366391184572</v>
      </c>
      <c r="AA17" s="1">
        <f>$A$1*Populatie!$Q17*Populatie!AA17/(Distante!AA17*Distante!AA17)</f>
        <v>1045.9151042934827</v>
      </c>
      <c r="AB17" s="1">
        <f>$A$1*Populatie!$Q17*Populatie!AB17/(Distante!AB17*Distante!AB17)</f>
        <v>1058.794049586777</v>
      </c>
      <c r="AC17" s="1">
        <f>$A$1*Populatie!$Q17*Populatie!AC17/(Distante!AC17*Distante!AC17)</f>
        <v>8786.4</v>
      </c>
      <c r="AD17" s="1">
        <f>$A$1*Populatie!$Q17*Populatie!AD17/(Distante!AD17*Distante!AD17)</f>
        <v>34991.96875</v>
      </c>
      <c r="AE17" s="1">
        <f>$A$1*Populatie!$Q17*Populatie!AE17/(Distante!AE17*Distante!AE17)</f>
        <v>9782.8792270531394</v>
      </c>
      <c r="AF17" s="1">
        <f>$A$1*Populatie!$Q17*Populatie!AF17/(Distante!AF17*Distante!AF17)</f>
        <v>3986.9906347554629</v>
      </c>
      <c r="AG17" s="1">
        <f>$A$1*Populatie!$Q17*Populatie!AG17/(Distante!AG17*Distante!AG17)</f>
        <v>732.4869684499314</v>
      </c>
      <c r="AH17" s="1">
        <f>$A$1*Populatie!$Q17*Populatie!AH17/(Distante!AH17*Distante!AH17)</f>
        <v>989.98280991735533</v>
      </c>
      <c r="AI17" s="1">
        <f>$A$1*Populatie!$Q17*Populatie!AI17/(Distante!AI17*Distante!AI17)</f>
        <v>708.19156636646744</v>
      </c>
      <c r="AJ17" s="1">
        <f>$A$1*Populatie!$Q17*Populatie!AJ17/(Distante!AJ17*Distante!AJ17)</f>
        <v>974.29524922946121</v>
      </c>
      <c r="AK17" s="1">
        <f>$A$1*Populatie!$Q17*Populatie!AK17/(Distante!AK17*Distante!AK17)</f>
        <v>759.87119113573408</v>
      </c>
      <c r="AL17" s="1">
        <f>$A$1*Populatie!$Q17*Populatie!AL17/(Distante!AL17*Distante!AL17)</f>
        <v>2556.5550129273197</v>
      </c>
      <c r="AM17" s="1">
        <f>$A$1*Populatie!$Q17*Populatie!AM17/(Distante!AM17*Distante!AM17)</f>
        <v>1860.1744850810558</v>
      </c>
      <c r="AN17" s="1">
        <f>$A$1*Populatie!$Q17*Populatie!AN17/(Distante!AN17*Distante!AN17)</f>
        <v>1720.0246572430651</v>
      </c>
      <c r="AO17" s="1">
        <f>$A$1*Populatie!$Q17*Populatie!AO17/(Distante!AO17*Distante!AO17)</f>
        <v>3411.9212499999999</v>
      </c>
      <c r="AP17" s="1">
        <f>$A$1*Populatie!$Q17*Populatie!AP17/(Distante!AP17*Distante!AP17)</f>
        <v>1475.7294187661178</v>
      </c>
      <c r="AQ17" s="1">
        <f>$A$1*Populatie!$Q17*Populatie!AQ17/(Distante!AQ17*Distante!AQ17)</f>
        <v>1088.9940508382911</v>
      </c>
      <c r="AR17" s="1">
        <f>$A$1*Populatie!$Q17*Populatie!AR17/(Distante!AR17*Distante!AR17)</f>
        <v>191.57992018483512</v>
      </c>
      <c r="AS17" s="1">
        <f>$A$1*Populatie!$Q17*Populatie!AS17/(Distante!AS17*Distante!AS17)</f>
        <v>2640.5960555149745</v>
      </c>
      <c r="AT17" s="1">
        <f>$A$1*Populatie!$Q17*Populatie!AT17/(Distante!AT17*Distante!AT17)</f>
        <v>2079.5975004005768</v>
      </c>
      <c r="AU17" s="1">
        <f>$A$1*Populatie!$Q17*Populatie!AU17/(Distante!AU17*Distante!AU17)</f>
        <v>923.89462809917359</v>
      </c>
      <c r="AV17" s="1">
        <f>$A$1*Populatie!$Q17*Populatie!AV17/(Distante!AV17*Distante!AV17)</f>
        <v>1354.9418641726006</v>
      </c>
      <c r="AW17" s="1">
        <f>$A$1*Populatie!$Q17*Populatie!AW17/(Distante!AW17*Distante!AW17)</f>
        <v>1402.8996458087368</v>
      </c>
      <c r="AX17" s="1">
        <f>$A$1*Populatie!$Q17*Populatie!AX17/(Distante!AX17*Distante!AX17)</f>
        <v>714.89457333597727</v>
      </c>
      <c r="AY17" s="1">
        <f>$A$1*Populatie!$Q17*Populatie!AY17/(Distante!AY17*Distante!AY17)</f>
        <v>1094.4104062588369</v>
      </c>
      <c r="AZ17" s="1">
        <f>$A$1*Populatie!$Q17*Populatie!AZ17/(Distante!AZ17*Distante!AZ17)</f>
        <v>52658.982248520711</v>
      </c>
      <c r="BA17" s="1">
        <f>$A$1*Populatie!$Q17*Populatie!BA17/(Distante!BA17*Distante!BA17)</f>
        <v>1116.9910972366747</v>
      </c>
      <c r="BB17" s="1">
        <f>$A$1*Populatie!$Q17*Populatie!BB17/(Distante!BB17*Distante!BB17)</f>
        <v>937.38675735997447</v>
      </c>
      <c r="BC17" s="1">
        <f>$A$1*Populatie!$Q17*Populatie!BC17/(Distante!BC17*Distante!BC17)</f>
        <v>4096.1329437545655</v>
      </c>
      <c r="BD17" s="1">
        <f>$A$1*Populatie!$Q17*Populatie!BD17/(Distante!BD17*Distante!BD17)</f>
        <v>1404.0030778701139</v>
      </c>
      <c r="BE17" s="1">
        <f>$A$1*Populatie!$Q17*Populatie!BE17/(Distante!BE17*Distante!BE17)</f>
        <v>10832.249739854318</v>
      </c>
      <c r="BF17" s="1">
        <f>$A$1*Populatie!$Q17*Populatie!BF17/(Distante!BF17*Distante!BF17)</f>
        <v>2737.7448979591836</v>
      </c>
      <c r="BG17" s="1">
        <f>$A$1*Populatie!$Q17*Populatie!BG17/(Distante!BG17*Distante!BG17)</f>
        <v>6798.3781212841859</v>
      </c>
      <c r="BH17" s="1">
        <f>$A$1*Populatie!$Q17*Populatie!BH17/(Distante!BH17*Distante!BH17)</f>
        <v>3529.1994156318478</v>
      </c>
      <c r="BI17" s="1">
        <f>$A$1*Populatie!$Q17*Populatie!BI17/(Distante!BI17*Distante!BI17)</f>
        <v>4763.3230769230768</v>
      </c>
      <c r="BJ17" s="1">
        <f>$A$1*Populatie!$Q17*Populatie!BJ17/(Distante!BJ17*Distante!BJ17)</f>
        <v>3496.6608977825854</v>
      </c>
      <c r="BK17" s="1">
        <f>$A$1*Populatie!$Q17*Populatie!BK17/(Distante!BK17*Distante!BK17)</f>
        <v>538.80313104957497</v>
      </c>
      <c r="BL17" s="1">
        <f>$A$1*Populatie!$Q17*Populatie!BL17/(Distante!BL17*Distante!BL17)</f>
        <v>10840.589774078479</v>
      </c>
      <c r="BM17" s="1">
        <f>$A$1*Populatie!$Q17*Populatie!BM17/(Distante!BM17*Distante!BM17)</f>
        <v>1153.0972600544785</v>
      </c>
      <c r="BN17" s="1">
        <f>$A$1*Populatie!$Q17*Populatie!BN17/(Distante!BN17*Distante!BN17)</f>
        <v>9908.1409754360975</v>
      </c>
      <c r="BO17" s="1">
        <f>$A$1*Populatie!$Q17*Populatie!BO17/(Distante!BO17*Distante!BO17)</f>
        <v>2014.5185185185185</v>
      </c>
      <c r="BP17" s="1">
        <f>$A$1*Populatie!$Q17*Populatie!BP17/(Distante!BP17*Distante!BP17)</f>
        <v>1357.4016272189349</v>
      </c>
      <c r="BQ17" s="1">
        <f>$A$1*Populatie!$Q17*Populatie!BQ17/(Distante!BQ17*Distante!BQ17)</f>
        <v>1945.997480473671</v>
      </c>
      <c r="BR17" s="1">
        <f>$A$1*Populatie!$Q17*Populatie!BR17/(Distante!BR17*Distante!BR17)</f>
        <v>415.41498216409036</v>
      </c>
      <c r="BS17" s="1">
        <f>$A$1*Populatie!$Q17*Populatie!BS17/(Distante!BS17*Distante!BS17)</f>
        <v>3162.4066666666668</v>
      </c>
      <c r="BT17" s="1">
        <f>$A$1*Populatie!$Q17*Populatie!BT17/(Distante!BT17*Distante!BT17)</f>
        <v>2552.2589406971479</v>
      </c>
      <c r="BU17" s="1">
        <f>$A$1*Populatie!$Q17*Populatie!BU17/(Distante!BU17*Distante!BU17)</f>
        <v>11449.704861111111</v>
      </c>
      <c r="BV17" s="1">
        <f>$A$1*Populatie!$Q17*Populatie!BV17/(Distante!BV17*Distante!BV17)</f>
        <v>224.23155633444514</v>
      </c>
      <c r="BW17" s="1">
        <f>$A$1*Populatie!$Q17*Populatie!BW17/(Distante!BW17*Distante!BW17)</f>
        <v>1416.7524710383675</v>
      </c>
      <c r="BX17" s="1">
        <f>$A$1*Populatie!$Q17*Populatie!BX17/(Distante!BX17*Distante!BX17)</f>
        <v>5704.5740740740739</v>
      </c>
      <c r="BY17" s="1">
        <f>$A$1*Populatie!$Q17*Populatie!BY17/(Distante!BY17*Distante!BY17)</f>
        <v>2252.8225000000002</v>
      </c>
      <c r="BZ17" s="1">
        <f>$A$1*Populatie!$Q17*Populatie!BZ17/(Distante!BZ17*Distante!BZ17)</f>
        <v>7024.1805555555557</v>
      </c>
      <c r="CA17" s="1">
        <f>$A$1*Populatie!$Q17*Populatie!CA17/(Distante!CA17*Distante!CA17)</f>
        <v>2784.5307621671259</v>
      </c>
      <c r="CB17" s="1">
        <f>$A$1*Populatie!$Q17*Populatie!CB17/(Distante!CB17*Distante!CB17)</f>
        <v>4207.4304000000002</v>
      </c>
      <c r="CC17" s="1">
        <f>$A$1*Populatie!$Q17*Populatie!CC17/(Distante!CC17*Distante!CC17)</f>
        <v>3347.4869684499313</v>
      </c>
      <c r="CD17" s="1">
        <f>$A$1*Populatie!$Q17*Populatie!CD17/(Distante!CD17*Distante!CD17)</f>
        <v>1471.958984375</v>
      </c>
      <c r="CE17" s="1">
        <f>$A$1*Populatie!$Q17*Populatie!CE17/(Distante!CE17*Distante!CE17)</f>
        <v>577.15036420395427</v>
      </c>
      <c r="CF17" s="1">
        <f>$A$1*Populatie!$Q17*Populatie!CF17/(Distante!CF17*Distante!CF17)</f>
        <v>4373.8067061143984</v>
      </c>
      <c r="CG17" s="1">
        <f>$A$1*Populatie!$Q17*Populatie!CG17/(Distante!CG17*Distante!CG17)</f>
        <v>2286.5477734084388</v>
      </c>
      <c r="CH17" s="1">
        <f>$A$1*Populatie!$Q17*Populatie!CH17/(Distante!CH17*Distante!CH17)</f>
        <v>4569.099609375</v>
      </c>
      <c r="CI17" s="1">
        <f>$A$1*Populatie!$Q17*Populatie!CI17/(Distante!CI17*Distante!CI17)</f>
        <v>3030.3509815585962</v>
      </c>
      <c r="CJ17" s="1">
        <f>$A$1*Populatie!$Q17*Populatie!CJ17/(Distante!CJ17*Distante!CJ17)</f>
        <v>2182.6120710059172</v>
      </c>
      <c r="CK17" s="1">
        <f>$A$1*Populatie!$Q17*Populatie!CK17/(Distante!CK17*Distante!CK17)</f>
        <v>1324.9791803637956</v>
      </c>
      <c r="CL17" s="1">
        <f>$A$1*Populatie!$Q17*Populatie!CL17/(Distante!CL17*Distante!CL17)</f>
        <v>40044.788927335641</v>
      </c>
      <c r="CM17" s="1">
        <f>$A$1*Populatie!$Q17*Populatie!CM17/(Distante!CM17*Distante!CM17)</f>
        <v>730.17174515235456</v>
      </c>
      <c r="CN17" s="1">
        <f>$A$1*Populatie!$Q17*Populatie!CN17/(Distante!CN17*Distante!CN17)</f>
        <v>3514.5119218615341</v>
      </c>
      <c r="CO17" s="1">
        <f>$A$1*Populatie!$Q17*Populatie!CO17/(Distante!CO17*Distante!CO17)</f>
        <v>1180.4719926538107</v>
      </c>
      <c r="CP17" s="1">
        <f>$A$1*Populatie!$Q17*Populatie!CP17/(Distante!CP17*Distante!CP17)</f>
        <v>1414.192</v>
      </c>
      <c r="CQ17" s="1">
        <f>$A$1*Populatie!$Q17*Populatie!CQ17/(Distante!CQ17*Distante!CQ17)</f>
        <v>3723.8940799460279</v>
      </c>
      <c r="CR17" s="1">
        <f>$A$1*Populatie!$Q17*Populatie!CR17/(Distante!CR17*Distante!CR17)</f>
        <v>1669.3737373737374</v>
      </c>
      <c r="CS17" s="1">
        <f>$A$1*Populatie!$Q17*Populatie!CS17/(Distante!CS17*Distante!CS17)</f>
        <v>19480.514177693763</v>
      </c>
      <c r="CT17" s="1">
        <f>$A$1*Populatie!$Q17*Populatie!CT17/(Distante!CT17*Distante!CT17)</f>
        <v>1239.7192</v>
      </c>
      <c r="CU17" s="1">
        <f>$A$1*Populatie!$Q17*Populatie!CU17/(Distante!CU17*Distante!CU17)</f>
        <v>1137.6296</v>
      </c>
      <c r="CV17" s="1">
        <f>$A$1*Populatie!$Q17*Populatie!CV17/(Distante!CV17*Distante!CV17)</f>
        <v>1435.0770229689149</v>
      </c>
      <c r="CW17" s="1">
        <f>$A$1*Populatie!$Q17*Populatie!CW17/(Distante!CW17*Distante!CW17)</f>
        <v>5363.1126489811613</v>
      </c>
      <c r="CX17" s="1">
        <f>$A$1*Populatie!$Q17*Populatie!CX17/(Distante!CX17*Distante!CX17)</f>
        <v>1586.9996377249124</v>
      </c>
      <c r="CY17" s="1">
        <f>$A$1*Populatie!$Q17*Populatie!CY17/(Distante!CY17*Distante!CY17)</f>
        <v>1477.6911157024792</v>
      </c>
    </row>
    <row r="18" spans="1:103" x14ac:dyDescent="0.25">
      <c r="A18" s="2" t="s">
        <v>17</v>
      </c>
      <c r="B18" s="1">
        <v>37958483.673469387</v>
      </c>
      <c r="C18" s="1">
        <v>111307.63674197384</v>
      </c>
      <c r="D18" s="1">
        <v>318414.1414141414</v>
      </c>
      <c r="E18" s="1">
        <v>61966.394557823129</v>
      </c>
      <c r="F18" s="1">
        <v>920390.07499999995</v>
      </c>
      <c r="G18" s="1">
        <v>889343.46938775515</v>
      </c>
      <c r="H18" s="1">
        <v>174957.93402777778</v>
      </c>
      <c r="I18" s="1">
        <v>38850.06543723974</v>
      </c>
      <c r="J18" s="1">
        <v>3588.3976124885216</v>
      </c>
      <c r="K18" s="1">
        <v>134365.27777777778</v>
      </c>
      <c r="L18" s="1">
        <v>14709.133694294043</v>
      </c>
      <c r="M18" s="1">
        <v>7163.7306777645663</v>
      </c>
      <c r="N18" s="1">
        <v>58254.158790170135</v>
      </c>
      <c r="O18" s="1">
        <v>112398.81944444444</v>
      </c>
      <c r="P18" s="1">
        <v>40996.03515625</v>
      </c>
      <c r="Q18" s="1">
        <f t="array" ref="Q18:Q103">TRANSPOSE(R17:CY17)</f>
        <v>11831.446409989594</v>
      </c>
      <c r="R18" s="1" t="s">
        <v>103</v>
      </c>
      <c r="S18" s="1">
        <f>$A$1*Populatie!$R18*Populatie!S18/(Distante!S18*Distante!S18)</f>
        <v>10863.837868480725</v>
      </c>
      <c r="T18" s="1">
        <f>$A$1*Populatie!$R18*Populatie!T18/(Distante!T18*Distante!T18)</f>
        <v>12789.770233196159</v>
      </c>
      <c r="U18" s="1">
        <f>$A$1*Populatie!$R18*Populatie!U18/(Distante!U18*Distante!U18)</f>
        <v>37632.38367346939</v>
      </c>
      <c r="V18" s="1">
        <f>$A$1*Populatie!$R18*Populatie!V18/(Distante!V18*Distante!V18)</f>
        <v>8473.0829903978047</v>
      </c>
      <c r="W18" s="1">
        <f>$A$1*Populatie!$R18*Populatie!W18/(Distante!W18*Distante!W18)</f>
        <v>5019.8263888888887</v>
      </c>
      <c r="X18" s="1">
        <f>$A$1*Populatie!$R18*Populatie!X18/(Distante!X18*Distante!X18)</f>
        <v>164106.80555555556</v>
      </c>
      <c r="Y18" s="1">
        <f>$A$1*Populatie!$R18*Populatie!Y18/(Distante!Y18*Distante!Y18)</f>
        <v>6721.3905325443784</v>
      </c>
      <c r="Z18" s="1">
        <f>$A$1*Populatie!$R18*Populatie!Z18/(Distante!Z18*Distante!Z18)</f>
        <v>557590.74074074079</v>
      </c>
      <c r="AA18" s="1">
        <f>$A$1*Populatie!$R18*Populatie!AA18/(Distante!AA18*Distante!AA18)</f>
        <v>8173.73046875</v>
      </c>
      <c r="AB18" s="1">
        <f>$A$1*Populatie!$R18*Populatie!AB18/(Distante!AB18*Distante!AB18)</f>
        <v>8385.9763164525066</v>
      </c>
      <c r="AC18" s="1">
        <f>$A$1*Populatie!$R18*Populatie!AC18/(Distante!AC18*Distante!AC18)</f>
        <v>24768.880208333332</v>
      </c>
      <c r="AD18" s="1">
        <f>$A$1*Populatie!$R18*Populatie!AD18/(Distante!AD18*Distante!AD18)</f>
        <v>5342.6698806244258</v>
      </c>
      <c r="AE18" s="1">
        <f>$A$1*Populatie!$R18*Populatie!AE18/(Distante!AE18*Distante!AE18)</f>
        <v>250010</v>
      </c>
      <c r="AF18" s="1">
        <f>$A$1*Populatie!$R18*Populatie!AF18/(Distante!AF18*Distante!AF18)</f>
        <v>44240.9</v>
      </c>
      <c r="AG18" s="1">
        <f>$A$1*Populatie!$R18*Populatie!AG18/(Distante!AG18*Distante!AG18)</f>
        <v>10048.229968311452</v>
      </c>
      <c r="AH18" s="1">
        <f>$A$1*Populatie!$R18*Populatie!AH18/(Distante!AH18*Distante!AH18)</f>
        <v>7840.9700176366841</v>
      </c>
      <c r="AI18" s="1">
        <f>$A$1*Populatie!$R18*Populatie!AI18/(Distante!AI18*Distante!AI18)</f>
        <v>9487.6605902777774</v>
      </c>
      <c r="AJ18" s="1">
        <f>$A$1*Populatie!$R18*Populatie!AJ18/(Distante!AJ18*Distante!AJ18)</f>
        <v>10781.425984608421</v>
      </c>
      <c r="AK18" s="1">
        <f>$A$1*Populatie!$R18*Populatie!AK18/(Distante!AK18*Distante!AK18)</f>
        <v>3167.3972222222224</v>
      </c>
      <c r="AL18" s="1">
        <f>$A$1*Populatie!$R18*Populatie!AL18/(Distante!AL18*Distante!AL18)</f>
        <v>40139.739583333336</v>
      </c>
      <c r="AM18" s="1">
        <f>$A$1*Populatie!$R18*Populatie!AM18/(Distante!AM18*Distante!AM18)</f>
        <v>21968.312566749733</v>
      </c>
      <c r="AN18" s="1">
        <f>$A$1*Populatie!$R18*Populatie!AN18/(Distante!AN18*Distante!AN18)</f>
        <v>14418.779149519891</v>
      </c>
      <c r="AO18" s="1">
        <f>$A$1*Populatie!$R18*Populatie!AO18/(Distante!AO18*Distante!AO18)</f>
        <v>55400.908203125</v>
      </c>
      <c r="AP18" s="1">
        <f>$A$1*Populatie!$R18*Populatie!AP18/(Distante!AP18*Distante!AP18)</f>
        <v>21474.288888888888</v>
      </c>
      <c r="AQ18" s="1">
        <f>$A$1*Populatie!$R18*Populatie!AQ18/(Distante!AQ18*Distante!AQ18)</f>
        <v>13757.232084155161</v>
      </c>
      <c r="AR18" s="1">
        <f>$A$1*Populatie!$R18*Populatie!AR18/(Distante!AR18*Distante!AR18)</f>
        <v>1119.8771266540643</v>
      </c>
      <c r="AS18" s="1">
        <f>$A$1*Populatie!$R18*Populatie!AS18/(Distante!AS18*Distante!AS18)</f>
        <v>55572.071005917162</v>
      </c>
      <c r="AT18" s="1">
        <f>$A$1*Populatie!$R18*Populatie!AT18/(Distante!AT18*Distante!AT18)</f>
        <v>32928.45703125</v>
      </c>
      <c r="AU18" s="1">
        <f>$A$1*Populatie!$R18*Populatie!AU18/(Distante!AU18*Distante!AU18)</f>
        <v>11617.3125</v>
      </c>
      <c r="AV18" s="1">
        <f>$A$1*Populatie!$R18*Populatie!AV18/(Distante!AV18*Distante!AV18)</f>
        <v>13248.356</v>
      </c>
      <c r="AW18" s="1">
        <f>$A$1*Populatie!$R18*Populatie!AW18/(Distante!AW18*Distante!AW18)</f>
        <v>96042.488888888882</v>
      </c>
      <c r="AX18" s="1">
        <f>$A$1*Populatie!$R18*Populatie!AX18/(Distante!AX18*Distante!AX18)</f>
        <v>4864.7766620498614</v>
      </c>
      <c r="AY18" s="1">
        <f>$A$1*Populatie!$R18*Populatie!AY18/(Distante!AY18*Distante!AY18)</f>
        <v>9618.7021683673465</v>
      </c>
      <c r="AZ18" s="1">
        <f>$A$1*Populatie!$R18*Populatie!AZ18/(Distante!AZ18*Distante!AZ18)</f>
        <v>8889.077277970011</v>
      </c>
      <c r="BA18" s="1">
        <f>$A$1*Populatie!$R18*Populatie!BA18/(Distante!BA18*Distante!BA18)</f>
        <v>11861.450850661626</v>
      </c>
      <c r="BB18" s="1">
        <f>$A$1*Populatie!$R18*Populatie!BB18/(Distante!BB18*Distante!BB18)</f>
        <v>6158.0112872883637</v>
      </c>
      <c r="BC18" s="1">
        <f>$A$1*Populatie!$R18*Populatie!BC18/(Distante!BC18*Distante!BC18)</f>
        <v>47570.669387755101</v>
      </c>
      <c r="BD18" s="1">
        <f>$A$1*Populatie!$R18*Populatie!BD18/(Distante!BD18*Distante!BD18)</f>
        <v>10560.051236355535</v>
      </c>
      <c r="BE18" s="1">
        <f>$A$1*Populatie!$R18*Populatie!BE18/(Distante!BE18*Distante!BE18)</f>
        <v>24834.306703397611</v>
      </c>
      <c r="BF18" s="1">
        <f>$A$1*Populatie!$R18*Populatie!BF18/(Distante!BF18*Distante!BF18)</f>
        <v>87129.84375</v>
      </c>
      <c r="BG18" s="1">
        <f>$A$1*Populatie!$R18*Populatie!BG18/(Distante!BG18*Distante!BG18)</f>
        <v>491036.52892561984</v>
      </c>
      <c r="BH18" s="1">
        <f>$A$1*Populatie!$R18*Populatie!BH18/(Distante!BH18*Distante!BH18)</f>
        <v>297091.89349112427</v>
      </c>
      <c r="BI18" s="1">
        <f>$A$1*Populatie!$R18*Populatie!BI18/(Distante!BI18*Distante!BI18)</f>
        <v>161372.53086419753</v>
      </c>
      <c r="BJ18" s="1">
        <f>$A$1*Populatie!$R18*Populatie!BJ18/(Distante!BJ18*Distante!BJ18)</f>
        <v>44173.221564760024</v>
      </c>
      <c r="BK18" s="1">
        <f>$A$1*Populatie!$R18*Populatie!BK18/(Distante!BK18*Distante!BK18)</f>
        <v>6926.7388588088297</v>
      </c>
      <c r="BL18" s="1">
        <f>$A$1*Populatie!$R18*Populatie!BL18/(Distante!BL18*Distante!BL18)</f>
        <v>4974.9485402226419</v>
      </c>
      <c r="BM18" s="1">
        <f>$A$1*Populatie!$R18*Populatie!BM18/(Distante!BM18*Distante!BM18)</f>
        <v>22231.15338882283</v>
      </c>
      <c r="BN18" s="1">
        <f>$A$1*Populatie!$R18*Populatie!BN18/(Distante!BN18*Distante!BN18)</f>
        <v>282450.15625</v>
      </c>
      <c r="BO18" s="1">
        <f>$A$1*Populatie!$R18*Populatie!BO18/(Distante!BO18*Distante!BO18)</f>
        <v>7986.3783160322955</v>
      </c>
      <c r="BP18" s="1">
        <f>$A$1*Populatie!$R18*Populatie!BP18/(Distante!BP18*Distante!BP18)</f>
        <v>19701.875</v>
      </c>
      <c r="BQ18" s="1">
        <f>$A$1*Populatie!$R18*Populatie!BQ18/(Distante!BQ18*Distante!BQ18)</f>
        <v>8709.2100694444453</v>
      </c>
      <c r="BR18" s="1">
        <f>$A$1*Populatie!$R18*Populatie!BR18/(Distante!BR18*Distante!BR18)</f>
        <v>4033.9777777777776</v>
      </c>
      <c r="BS18" s="1">
        <f>$A$1*Populatie!$R18*Populatie!BS18/(Distante!BS18*Distante!BS18)</f>
        <v>51349.427083333336</v>
      </c>
      <c r="BT18" s="1">
        <f>$A$1*Populatie!$R18*Populatie!BT18/(Distante!BT18*Distante!BT18)</f>
        <v>27688.705103969754</v>
      </c>
      <c r="BU18" s="1">
        <f>$A$1*Populatie!$R18*Populatie!BU18/(Distante!BU18*Distante!BU18)</f>
        <v>129556.42722117202</v>
      </c>
      <c r="BV18" s="1">
        <f>$A$1*Populatie!$R18*Populatie!BV18/(Distante!BV18*Distante!BV18)</f>
        <v>541.10270951480777</v>
      </c>
      <c r="BW18" s="1">
        <f>$A$1*Populatie!$R18*Populatie!BW18/(Distante!BW18*Distante!BW18)</f>
        <v>14423.915035401917</v>
      </c>
      <c r="BX18" s="1">
        <f>$A$1*Populatie!$R18*Populatie!BX18/(Distante!BX18*Distante!BX18)</f>
        <v>4278.7458231231903</v>
      </c>
      <c r="BY18" s="1">
        <f>$A$1*Populatie!$R18*Populatie!BY18/(Distante!BY18*Distante!BY18)</f>
        <v>36580.09765625</v>
      </c>
      <c r="BZ18" s="1">
        <f>$A$1*Populatie!$R18*Populatie!BZ18/(Distante!BZ18*Distante!BZ18)</f>
        <v>2085.1596905375918</v>
      </c>
      <c r="CA18" s="1">
        <f>$A$1*Populatie!$R18*Populatie!CA18/(Distante!CA18*Distante!CA18)</f>
        <v>27259.628027681661</v>
      </c>
      <c r="CB18" s="1">
        <f>$A$1*Populatie!$R18*Populatie!CB18/(Distante!CB18*Distante!CB18)</f>
        <v>9033.7785123966951</v>
      </c>
      <c r="CC18" s="1">
        <f>$A$1*Populatie!$R18*Populatie!CC18/(Distante!CC18*Distante!CC18)</f>
        <v>18524.25858290723</v>
      </c>
      <c r="CD18" s="1">
        <f>$A$1*Populatie!$R18*Populatie!CD18/(Distante!CD18*Distante!CD18)</f>
        <v>9318.0666270077327</v>
      </c>
      <c r="CE18" s="1">
        <f>$A$1*Populatie!$R18*Populatie!CE18/(Distante!CE18*Distante!CE18)</f>
        <v>4705.1571428571433</v>
      </c>
      <c r="CF18" s="1">
        <f>$A$1*Populatie!$R18*Populatie!CF18/(Distante!CF18*Distante!CF18)</f>
        <v>15870.798898071625</v>
      </c>
      <c r="CG18" s="1">
        <f>$A$1*Populatie!$R18*Populatie!CG18/(Distante!CG18*Distante!CG18)</f>
        <v>22357.416000000001</v>
      </c>
      <c r="CH18" s="1">
        <f>$A$1*Populatie!$R18*Populatie!CH18/(Distante!CH18*Distante!CH18)</f>
        <v>10515.032439446366</v>
      </c>
      <c r="CI18" s="1">
        <f>$A$1*Populatie!$R18*Populatie!CI18/(Distante!CI18*Distante!CI18)</f>
        <v>45793.166089965394</v>
      </c>
      <c r="CJ18" s="1">
        <f>$A$1*Populatie!$R18*Populatie!CJ18/(Distante!CJ18*Distante!CJ18)</f>
        <v>4259.1075555555553</v>
      </c>
      <c r="CK18" s="1">
        <f>$A$1*Populatie!$R18*Populatie!CK18/(Distante!CK18*Distante!CK18)</f>
        <v>9616.6224489795914</v>
      </c>
      <c r="CL18" s="1">
        <f>$A$1*Populatie!$R18*Populatie!CL18/(Distante!CL18*Distante!CL18)</f>
        <v>13049.661458333334</v>
      </c>
      <c r="CM18" s="1">
        <f>$A$1*Populatie!$R18*Populatie!CM18/(Distante!CM18*Distante!CM18)</f>
        <v>7082.2062625682274</v>
      </c>
      <c r="CN18" s="1">
        <f>$A$1*Populatie!$R18*Populatie!CN18/(Distante!CN18*Distante!CN18)</f>
        <v>35315.422222222223</v>
      </c>
      <c r="CO18" s="1">
        <f>$A$1*Populatie!$R18*Populatie!CO18/(Distante!CO18*Distante!CO18)</f>
        <v>7947.1921475312311</v>
      </c>
      <c r="CP18" s="1">
        <f>$A$1*Populatie!$R18*Populatie!CP18/(Distante!CP18*Distante!CP18)</f>
        <v>19870.524607896161</v>
      </c>
      <c r="CQ18" s="1">
        <f>$A$1*Populatie!$R18*Populatie!CQ18/(Distante!CQ18*Distante!CQ18)</f>
        <v>63734.433333333334</v>
      </c>
      <c r="CR18" s="1">
        <f>$A$1*Populatie!$R18*Populatie!CR18/(Distante!CR18*Distante!CR18)</f>
        <v>13083.144044321331</v>
      </c>
      <c r="CS18" s="1">
        <f>$A$1*Populatie!$R18*Populatie!CS18/(Distante!CS18*Distante!CS18)</f>
        <v>7691.1261131858664</v>
      </c>
      <c r="CT18" s="1">
        <f>$A$1*Populatie!$R18*Populatie!CT18/(Distante!CT18*Distante!CT18)</f>
        <v>19159.910767400357</v>
      </c>
      <c r="CU18" s="1">
        <f>$A$1*Populatie!$R18*Populatie!CU18/(Distante!CU18*Distante!CU18)</f>
        <v>17582.111838191551</v>
      </c>
      <c r="CV18" s="1">
        <f>$A$1*Populatie!$R18*Populatie!CV18/(Distante!CV18*Distante!CV18)</f>
        <v>11214.9951171875</v>
      </c>
      <c r="CW18" s="1">
        <f>$A$1*Populatie!$R18*Populatie!CW18/(Distante!CW18*Distante!CW18)</f>
        <v>29584.14693877551</v>
      </c>
      <c r="CX18" s="1">
        <f>$A$1*Populatie!$R18*Populatie!CX18/(Distante!CX18*Distante!CX18)</f>
        <v>17635.676652892562</v>
      </c>
      <c r="CY18" s="1">
        <f>$A$1*Populatie!$R18*Populatie!CY18/(Distante!CY18*Distante!CY18)</f>
        <v>17685.574063057702</v>
      </c>
    </row>
    <row r="19" spans="1:103" x14ac:dyDescent="0.25">
      <c r="A19" s="2" t="s">
        <v>18</v>
      </c>
      <c r="B19" s="1">
        <v>220355.68298027758</v>
      </c>
      <c r="C19" s="1">
        <v>21619.815236739054</v>
      </c>
      <c r="D19" s="1">
        <v>8571.8183203779918</v>
      </c>
      <c r="E19" s="1">
        <v>7091.4912000000004</v>
      </c>
      <c r="F19" s="1">
        <v>24869.240733027906</v>
      </c>
      <c r="G19" s="1">
        <v>25960.943985307622</v>
      </c>
      <c r="H19" s="1">
        <v>45276.379501385039</v>
      </c>
      <c r="I19" s="1">
        <v>1337.2180280267644</v>
      </c>
      <c r="J19" s="1">
        <v>450.70115555555554</v>
      </c>
      <c r="K19" s="1">
        <v>3486.8222222222221</v>
      </c>
      <c r="L19" s="1">
        <v>2958.6709710743803</v>
      </c>
      <c r="M19" s="1">
        <v>482.53962962962964</v>
      </c>
      <c r="N19" s="1">
        <v>1593.7834821428571</v>
      </c>
      <c r="O19" s="1">
        <v>2025.545524691358</v>
      </c>
      <c r="P19" s="1">
        <v>1891.3072222222222</v>
      </c>
      <c r="Q19" s="1">
        <v>910.66567901234566</v>
      </c>
      <c r="R19" s="1">
        <f t="array" ref="R19:R103">TRANSPOSE(S18:CY18)</f>
        <v>10863.837868480725</v>
      </c>
      <c r="S19" s="1" t="s">
        <v>103</v>
      </c>
      <c r="T19" s="1">
        <f>$A$1*Populatie!$S19*Populatie!T19/(Distante!T19*Distante!T19)</f>
        <v>817.85465116279067</v>
      </c>
      <c r="U19" s="1">
        <f>$A$1*Populatie!$S19*Populatie!U19/(Distante!U19*Distante!U19)</f>
        <v>25871.567474048443</v>
      </c>
      <c r="V19" s="1">
        <f>$A$1*Populatie!$S19*Populatie!V19/(Distante!V19*Distante!V19)</f>
        <v>1602.9195999999999</v>
      </c>
      <c r="W19" s="1">
        <f>$A$1*Populatie!$S19*Populatie!W19/(Distante!W19*Distante!W19)</f>
        <v>5789.6049382716046</v>
      </c>
      <c r="X19" s="1">
        <f>$A$1*Populatie!$S19*Populatie!X19/(Distante!X19*Distante!X19)</f>
        <v>5894.2898885044215</v>
      </c>
      <c r="Y19" s="1">
        <f>$A$1*Populatie!$S19*Populatie!Y19/(Distante!Y19*Distante!Y19)</f>
        <v>372.14190127509153</v>
      </c>
      <c r="Z19" s="1">
        <f>$A$1*Populatie!$S19*Populatie!Z19/(Distante!Z19*Distante!Z19)</f>
        <v>3783.7112603305786</v>
      </c>
      <c r="AA19" s="1">
        <f>$A$1*Populatie!$S19*Populatie!AA19/(Distante!AA19*Distante!AA19)</f>
        <v>1047.4614197530864</v>
      </c>
      <c r="AB19" s="1">
        <f>$A$1*Populatie!$S19*Populatie!AB19/(Distante!AB19*Distante!AB19)</f>
        <v>1101.6951020408164</v>
      </c>
      <c r="AC19" s="1">
        <f>$A$1*Populatie!$S19*Populatie!AC19/(Distante!AC19*Distante!AC19)</f>
        <v>2751.4120095124849</v>
      </c>
      <c r="AD19" s="1">
        <f>$A$1*Populatie!$S19*Populatie!AD19/(Distante!AD19*Distante!AD19)</f>
        <v>636.63062911114855</v>
      </c>
      <c r="AE19" s="1">
        <f>$A$1*Populatie!$S19*Populatie!AE19/(Distante!AE19*Distante!AE19)</f>
        <v>44502.757369614512</v>
      </c>
      <c r="AF19" s="1">
        <f>$A$1*Populatie!$S19*Populatie!AF19/(Distante!AF19*Distante!AF19)</f>
        <v>9553.0606508875735</v>
      </c>
      <c r="AG19" s="1">
        <f>$A$1*Populatie!$S19*Populatie!AG19/(Distante!AG19*Distante!AG19)</f>
        <v>475.63033425815826</v>
      </c>
      <c r="AH19" s="1">
        <f>$A$1*Populatie!$S19*Populatie!AH19/(Distante!AH19*Distante!AH19)</f>
        <v>2729.8372093023254</v>
      </c>
      <c r="AI19" s="1">
        <f>$A$1*Populatie!$S19*Populatie!AI19/(Distante!AI19*Distante!AI19)</f>
        <v>568.0809165197885</v>
      </c>
      <c r="AJ19" s="1">
        <f>$A$1*Populatie!$S19*Populatie!AJ19/(Distante!AJ19*Distante!AJ19)</f>
        <v>419.13335503472223</v>
      </c>
      <c r="AK19" s="1">
        <f>$A$1*Populatie!$S19*Populatie!AK19/(Distante!AK19*Distante!AK19)</f>
        <v>213.82668516591514</v>
      </c>
      <c r="AL19" s="1">
        <f>$A$1*Populatie!$S19*Populatie!AL19/(Distante!AL19*Distante!AL19)</f>
        <v>1154.1708217913203</v>
      </c>
      <c r="AM19" s="1">
        <f>$A$1*Populatie!$S19*Populatie!AM19/(Distante!AM19*Distante!AM19)</f>
        <v>1182.4847589792062</v>
      </c>
      <c r="AN19" s="1">
        <f>$A$1*Populatie!$S19*Populatie!AN19/(Distante!AN19*Distante!AN19)</f>
        <v>900.94913462808825</v>
      </c>
      <c r="AO19" s="1">
        <f>$A$1*Populatie!$S19*Populatie!AO19/(Distante!AO19*Distante!AO19)</f>
        <v>2735.1655766944114</v>
      </c>
      <c r="AP19" s="1">
        <f>$A$1*Populatie!$S19*Populatie!AP19/(Distante!AP19*Distante!AP19)</f>
        <v>604.67091049382714</v>
      </c>
      <c r="AQ19" s="1">
        <f>$A$1*Populatie!$S19*Populatie!AQ19/(Distante!AQ19*Distante!AQ19)</f>
        <v>339.3775</v>
      </c>
      <c r="AR19" s="1">
        <f>$A$1*Populatie!$S19*Populatie!AR19/(Distante!AR19*Distante!AR19)</f>
        <v>240.20875000000001</v>
      </c>
      <c r="AS19" s="1">
        <f>$A$1*Populatie!$S19*Populatie!AS19/(Distante!AS19*Distante!AS19)</f>
        <v>2253.3017751479292</v>
      </c>
      <c r="AT19" s="1">
        <f>$A$1*Populatie!$S19*Populatie!AT19/(Distante!AT19*Distante!AT19)</f>
        <v>16879.092592592591</v>
      </c>
      <c r="AU19" s="1">
        <f>$A$1*Populatie!$S19*Populatie!AU19/(Distante!AU19*Distante!AU19)</f>
        <v>30147.3</v>
      </c>
      <c r="AV19" s="1">
        <f>$A$1*Populatie!$S19*Populatie!AV19/(Distante!AV19*Distante!AV19)</f>
        <v>930.03133656509692</v>
      </c>
      <c r="AW19" s="1">
        <f>$A$1*Populatie!$S19*Populatie!AW19/(Distante!AW19*Distante!AW19)</f>
        <v>1117.6160714285713</v>
      </c>
      <c r="AX19" s="1">
        <f>$A$1*Populatie!$S19*Populatie!AX19/(Distante!AX19*Distante!AX19)</f>
        <v>1112.635498046875</v>
      </c>
      <c r="AY19" s="1">
        <f>$A$1*Populatie!$S19*Populatie!AY19/(Distante!AY19*Distante!AY19)</f>
        <v>745.66758116140829</v>
      </c>
      <c r="AZ19" s="1">
        <f>$A$1*Populatie!$S19*Populatie!AZ19/(Distante!AZ19*Distante!AZ19)</f>
        <v>616.35453648915188</v>
      </c>
      <c r="BA19" s="1">
        <f>$A$1*Populatie!$S19*Populatie!BA19/(Distante!BA19*Distante!BA19)</f>
        <v>3975.3583984375</v>
      </c>
      <c r="BB19" s="1">
        <f>$A$1*Populatie!$S19*Populatie!BB19/(Distante!BB19*Distante!BB19)</f>
        <v>803.72058823529414</v>
      </c>
      <c r="BC19" s="1">
        <f>$A$1*Populatie!$S19*Populatie!BC19/(Distante!BC19*Distante!BC19)</f>
        <v>17866.621928166351</v>
      </c>
      <c r="BD19" s="1">
        <f>$A$1*Populatie!$S19*Populatie!BD19/(Distante!BD19*Distante!BD19)</f>
        <v>1569.07</v>
      </c>
      <c r="BE19" s="1">
        <f>$A$1*Populatie!$S19*Populatie!BE19/(Distante!BE19*Distante!BE19)</f>
        <v>1260.0815857512209</v>
      </c>
      <c r="BF19" s="1">
        <f>$A$1*Populatie!$S19*Populatie!BF19/(Distante!BF19*Distante!BF19)</f>
        <v>1661.1777551020409</v>
      </c>
      <c r="BG19" s="1">
        <f>$A$1*Populatie!$S19*Populatie!BG19/(Distante!BG19*Distante!BG19)</f>
        <v>6022.8487500000001</v>
      </c>
      <c r="BH19" s="1">
        <f>$A$1*Populatie!$S19*Populatie!BH19/(Distante!BH19*Distante!BH19)</f>
        <v>2262.0269444444443</v>
      </c>
      <c r="BI19" s="1">
        <f>$A$1*Populatie!$S19*Populatie!BI19/(Distante!BI19*Distante!BI19)</f>
        <v>4380.1807851239673</v>
      </c>
      <c r="BJ19" s="1">
        <f>$A$1*Populatie!$S19*Populatie!BJ19/(Distante!BJ19*Distante!BJ19)</f>
        <v>2579.1959763313607</v>
      </c>
      <c r="BK19" s="1">
        <f>$A$1*Populatie!$S19*Populatie!BK19/(Distante!BK19*Distante!BK19)</f>
        <v>348.31998966942149</v>
      </c>
      <c r="BL19" s="1">
        <f>$A$1*Populatie!$S19*Populatie!BL19/(Distante!BL19*Distante!BL19)</f>
        <v>600.24640624999995</v>
      </c>
      <c r="BM19" s="1">
        <f>$A$1*Populatie!$S19*Populatie!BM19/(Distante!BM19*Distante!BM19)</f>
        <v>366.18282816085014</v>
      </c>
      <c r="BN19" s="1">
        <f>$A$1*Populatie!$S19*Populatie!BN19/(Distante!BN19*Distante!BN19)</f>
        <v>5542.2854442344042</v>
      </c>
      <c r="BO19" s="1">
        <f>$A$1*Populatie!$S19*Populatie!BO19/(Distante!BO19*Distante!BO19)</f>
        <v>1347.6371999999999</v>
      </c>
      <c r="BP19" s="1">
        <f>$A$1*Populatie!$S19*Populatie!BP19/(Distante!BP19*Distante!BP19)</f>
        <v>898.00653215270722</v>
      </c>
      <c r="BQ19" s="1">
        <f>$A$1*Populatie!$S19*Populatie!BQ19/(Distante!BQ19*Distante!BQ19)</f>
        <v>1473.2901765504753</v>
      </c>
      <c r="BR19" s="1">
        <f>$A$1*Populatie!$S19*Populatie!BR19/(Distante!BR19*Distante!BR19)</f>
        <v>260.98260387811632</v>
      </c>
      <c r="BS19" s="1">
        <f>$A$1*Populatie!$S19*Populatie!BS19/(Distante!BS19*Distante!BS19)</f>
        <v>4405.0716253443525</v>
      </c>
      <c r="BT19" s="1">
        <f>$A$1*Populatie!$S19*Populatie!BT19/(Distante!BT19*Distante!BT19)</f>
        <v>1833.0574845679012</v>
      </c>
      <c r="BU19" s="1">
        <f>$A$1*Populatie!$S19*Populatie!BU19/(Distante!BU19*Distante!BU19)</f>
        <v>3957.1787112851548</v>
      </c>
      <c r="BV19" s="1">
        <f>$A$1*Populatie!$S19*Populatie!BV19/(Distante!BV19*Distante!BV19)</f>
        <v>274.70808678500987</v>
      </c>
      <c r="BW19" s="1">
        <f>$A$1*Populatie!$S19*Populatie!BW19/(Distante!BW19*Distante!BW19)</f>
        <v>1289.4669421487604</v>
      </c>
      <c r="BX19" s="1">
        <f>$A$1*Populatie!$S19*Populatie!BX19/(Distante!BX19*Distante!BX19)</f>
        <v>525.42098161578679</v>
      </c>
      <c r="BY19" s="1">
        <f>$A$1*Populatie!$S19*Populatie!BY19/(Distante!BY19*Distante!BY19)</f>
        <v>50209.074380165286</v>
      </c>
      <c r="BZ19" s="1">
        <f>$A$1*Populatie!$S19*Populatie!BZ19/(Distante!BZ19*Distante!BZ19)</f>
        <v>273.16471719275756</v>
      </c>
      <c r="CA19" s="1">
        <f>$A$1*Populatie!$S19*Populatie!CA19/(Distante!CA19*Distante!CA19)</f>
        <v>5678.818888888889</v>
      </c>
      <c r="CB19" s="1">
        <f>$A$1*Populatie!$S19*Populatie!CB19/(Distante!CB19*Distante!CB19)</f>
        <v>1017.4889807162534</v>
      </c>
      <c r="CC19" s="1">
        <f>$A$1*Populatie!$S19*Populatie!CC19/(Distante!CC19*Distante!CC19)</f>
        <v>3004.4404674945217</v>
      </c>
      <c r="CD19" s="1">
        <f>$A$1*Populatie!$S19*Populatie!CD19/(Distante!CD19*Distante!CD19)</f>
        <v>2073.8636734693878</v>
      </c>
      <c r="CE19" s="1">
        <f>$A$1*Populatie!$S19*Populatie!CE19/(Distante!CE19*Distante!CE19)</f>
        <v>314.73133574614934</v>
      </c>
      <c r="CF19" s="1">
        <f>$A$1*Populatie!$S19*Populatie!CF19/(Distante!CF19*Distante!CF19)</f>
        <v>706.26606198034767</v>
      </c>
      <c r="CG19" s="1">
        <f>$A$1*Populatie!$S19*Populatie!CG19/(Distante!CG19*Distante!CG19)</f>
        <v>4902.8372093023254</v>
      </c>
      <c r="CH19" s="1">
        <f>$A$1*Populatie!$S19*Populatie!CH19/(Distante!CH19*Distante!CH19)</f>
        <v>2051.4825702393341</v>
      </c>
      <c r="CI19" s="1">
        <f>$A$1*Populatie!$S19*Populatie!CI19/(Distante!CI19*Distante!CI19)</f>
        <v>2307.3931738779897</v>
      </c>
      <c r="CJ19" s="1">
        <f>$A$1*Populatie!$S19*Populatie!CJ19/(Distante!CJ19*Distante!CJ19)</f>
        <v>948.6455078125</v>
      </c>
      <c r="CK19" s="1">
        <f>$A$1*Populatie!$S19*Populatie!CK19/(Distante!CK19*Distante!CK19)</f>
        <v>2620.920781893004</v>
      </c>
      <c r="CL19" s="1">
        <f>$A$1*Populatie!$S19*Populatie!CL19/(Distante!CL19*Distante!CL19)</f>
        <v>866.92586666666671</v>
      </c>
      <c r="CM19" s="1">
        <f>$A$1*Populatie!$S19*Populatie!CM19/(Distante!CM19*Distante!CM19)</f>
        <v>407.96694214876032</v>
      </c>
      <c r="CN19" s="1">
        <f>$A$1*Populatie!$S19*Populatie!CN19/(Distante!CN19*Distante!CN19)</f>
        <v>2922.3424036281181</v>
      </c>
      <c r="CO19" s="1">
        <f>$A$1*Populatie!$S19*Populatie!CO19/(Distante!CO19*Distante!CO19)</f>
        <v>1424.5410913872452</v>
      </c>
      <c r="CP19" s="1">
        <f>$A$1*Populatie!$S19*Populatie!CP19/(Distante!CP19*Distante!CP19)</f>
        <v>805.69767441860461</v>
      </c>
      <c r="CQ19" s="1">
        <f>$A$1*Populatie!$S19*Populatie!CQ19/(Distante!CQ19*Distante!CQ19)</f>
        <v>19221.799586776859</v>
      </c>
      <c r="CR19" s="1">
        <f>$A$1*Populatie!$S19*Populatie!CR19/(Distante!CR19*Distante!CR19)</f>
        <v>490.96202531645571</v>
      </c>
      <c r="CS19" s="1">
        <f>$A$1*Populatie!$S19*Populatie!CS19/(Distante!CS19*Distante!CS19)</f>
        <v>996.84779614325066</v>
      </c>
      <c r="CT19" s="1">
        <f>$A$1*Populatie!$S19*Populatie!CT19/(Distante!CT19*Distante!CT19)</f>
        <v>816.21390625000004</v>
      </c>
      <c r="CU19" s="1">
        <f>$A$1*Populatie!$S19*Populatie!CU19/(Distante!CU19*Distante!CU19)</f>
        <v>748.99953125000002</v>
      </c>
      <c r="CV19" s="1">
        <f>$A$1*Populatie!$S19*Populatie!CV19/(Distante!CV19*Distante!CV19)</f>
        <v>1877.1574703955657</v>
      </c>
      <c r="CW19" s="1">
        <f>$A$1*Populatie!$S19*Populatie!CW19/(Distante!CW19*Distante!CW19)</f>
        <v>1391.2052071005917</v>
      </c>
      <c r="CX19" s="1">
        <f>$A$1*Populatie!$S19*Populatie!CX19/(Distante!CX19*Distante!CX19)</f>
        <v>683.65222222222224</v>
      </c>
      <c r="CY19" s="1">
        <f>$A$1*Populatie!$S19*Populatie!CY19/(Distante!CY19*Distante!CY19)</f>
        <v>21430.244444444445</v>
      </c>
    </row>
    <row r="20" spans="1:103" x14ac:dyDescent="0.25">
      <c r="A20" s="2" t="s">
        <v>19</v>
      </c>
      <c r="B20" s="1">
        <v>217114.79659763313</v>
      </c>
      <c r="C20" s="1">
        <v>408953.83044982702</v>
      </c>
      <c r="D20" s="1">
        <v>89346.040816326524</v>
      </c>
      <c r="E20" s="1">
        <v>5819.2167313206273</v>
      </c>
      <c r="F20" s="1">
        <v>94860.848163265313</v>
      </c>
      <c r="G20" s="1">
        <v>18868.146776406036</v>
      </c>
      <c r="H20" s="1">
        <v>7085.9436400089107</v>
      </c>
      <c r="I20" s="1">
        <v>15057.303140978816</v>
      </c>
      <c r="J20" s="1">
        <v>6293.0841836734689</v>
      </c>
      <c r="K20" s="1">
        <v>4084.7666468489892</v>
      </c>
      <c r="L20" s="1">
        <v>445892.76</v>
      </c>
      <c r="M20" s="1">
        <v>2608.5483539094648</v>
      </c>
      <c r="N20" s="1">
        <v>2043.0340264650283</v>
      </c>
      <c r="O20" s="1">
        <v>11051.939426717145</v>
      </c>
      <c r="P20" s="1">
        <v>23004.378472222223</v>
      </c>
      <c r="Q20" s="1">
        <v>1407.244779923537</v>
      </c>
      <c r="R20" s="1">
        <v>12789.770233196159</v>
      </c>
      <c r="S20" s="1">
        <f t="array" ref="S20:S103">TRANSPOSE(T19:CY19)</f>
        <v>817.85465116279067</v>
      </c>
      <c r="T20" s="1" t="s">
        <v>103</v>
      </c>
      <c r="U20" s="1">
        <f>$A$1*Populatie!$T20*Populatie!U20/(Distante!U20*Distante!U20)</f>
        <v>2730.5068493150684</v>
      </c>
      <c r="V20" s="1">
        <f>$A$1*Populatie!$T20*Populatie!V20/(Distante!V20*Distante!V20)</f>
        <v>5696.6128560993429</v>
      </c>
      <c r="W20" s="1">
        <f>$A$1*Populatie!$T20*Populatie!W20/(Distante!W20*Distante!W20)</f>
        <v>838.05876951331493</v>
      </c>
      <c r="X20" s="1">
        <f>$A$1*Populatie!$T20*Populatie!X20/(Distante!X20*Distante!X20)</f>
        <v>7517.2527084908033</v>
      </c>
      <c r="Y20" s="1">
        <f>$A$1*Populatie!$T20*Populatie!Y20/(Distante!Y20*Distante!Y20)</f>
        <v>10844.294896030246</v>
      </c>
      <c r="Z20" s="1">
        <f>$A$1*Populatie!$T20*Populatie!Z20/(Distante!Z20*Distante!Z20)</f>
        <v>5702.3220000000001</v>
      </c>
      <c r="AA20" s="1">
        <f>$A$1*Populatie!$T20*Populatie!AA20/(Distante!AA20*Distante!AA20)</f>
        <v>53915.714285714283</v>
      </c>
      <c r="AB20" s="1">
        <f>$A$1*Populatie!$T20*Populatie!AB20/(Distante!AB20*Distante!AB20)</f>
        <v>26264.305</v>
      </c>
      <c r="AC20" s="1">
        <f>$A$1*Populatie!$T20*Populatie!AC20/(Distante!AC20*Distante!AC20)</f>
        <v>2379.8057867617913</v>
      </c>
      <c r="AD20" s="1">
        <f>$A$1*Populatie!$T20*Populatie!AD20/(Distante!AD20*Distante!AD20)</f>
        <v>679.15782174556216</v>
      </c>
      <c r="AE20" s="1">
        <f>$A$1*Populatie!$T20*Populatie!AE20/(Distante!AE20*Distante!AE20)</f>
        <v>10264.416017199677</v>
      </c>
      <c r="AF20" s="1">
        <f>$A$1*Populatie!$T20*Populatie!AF20/(Distante!AF20*Distante!AF20)</f>
        <v>2639.7296786389416</v>
      </c>
      <c r="AG20" s="1">
        <f>$A$1*Populatie!$T20*Populatie!AG20/(Distante!AG20*Distante!AG20)</f>
        <v>3789.130340724716</v>
      </c>
      <c r="AH20" s="1">
        <f>$A$1*Populatie!$T20*Populatie!AH20/(Distante!AH20*Distante!AH20)</f>
        <v>5843.5175490779302</v>
      </c>
      <c r="AI20" s="1">
        <f>$A$1*Populatie!$T20*Populatie!AI20/(Distante!AI20*Distante!AI20)</f>
        <v>3563.9158057851241</v>
      </c>
      <c r="AJ20" s="1">
        <f>$A$1*Populatie!$T20*Populatie!AJ20/(Distante!AJ20*Distante!AJ20)</f>
        <v>2890.1657054978855</v>
      </c>
      <c r="AK20" s="1">
        <f>$A$1*Populatie!$T20*Populatie!AK20/(Distante!AK20*Distante!AK20)</f>
        <v>434.62371694239829</v>
      </c>
      <c r="AL20" s="1">
        <f>$A$1*Populatie!$T20*Populatie!AL20/(Distante!AL20*Distante!AL20)</f>
        <v>1532.8160050409579</v>
      </c>
      <c r="AM20" s="1">
        <f>$A$1*Populatie!$T20*Populatie!AM20/(Distante!AM20*Distante!AM20)</f>
        <v>8453.9006076388887</v>
      </c>
      <c r="AN20" s="1">
        <f>$A$1*Populatie!$T20*Populatie!AN20/(Distante!AN20*Distante!AN20)</f>
        <v>30093.215419501135</v>
      </c>
      <c r="AO20" s="1">
        <f>$A$1*Populatie!$T20*Populatie!AO20/(Distante!AO20*Distante!AO20)</f>
        <v>19895.987777777777</v>
      </c>
      <c r="AP20" s="1">
        <f>$A$1*Populatie!$T20*Populatie!AP20/(Distante!AP20*Distante!AP20)</f>
        <v>1210.1404483237452</v>
      </c>
      <c r="AQ20" s="1">
        <f>$A$1*Populatie!$T20*Populatie!AQ20/(Distante!AQ20*Distante!AQ20)</f>
        <v>1239.3835616438357</v>
      </c>
      <c r="AR20" s="1">
        <f>$A$1*Populatie!$T20*Populatie!AR20/(Distante!AR20*Distante!AR20)</f>
        <v>1246.0774677217826</v>
      </c>
      <c r="AS20" s="1">
        <f>$A$1*Populatie!$T20*Populatie!AS20/(Distante!AS20*Distante!AS20)</f>
        <v>9679.6212244897961</v>
      </c>
      <c r="AT20" s="1">
        <f>$A$1*Populatie!$T20*Populatie!AT20/(Distante!AT20*Distante!AT20)</f>
        <v>6997.3451676528603</v>
      </c>
      <c r="AU20" s="1">
        <f>$A$1*Populatie!$T20*Populatie!AU20/(Distante!AU20*Distante!AU20)</f>
        <v>1071.4043097151205</v>
      </c>
      <c r="AV20" s="1">
        <f>$A$1*Populatie!$T20*Populatie!AV20/(Distante!AV20*Distante!AV20)</f>
        <v>72599.006944444438</v>
      </c>
      <c r="AW20" s="1">
        <f>$A$1*Populatie!$T20*Populatie!AW20/(Distante!AW20*Distante!AW20)</f>
        <v>1959.4449870726803</v>
      </c>
      <c r="AX20" s="1">
        <f>$A$1*Populatie!$T20*Populatie!AX20/(Distante!AX20*Distante!AX20)</f>
        <v>8144.2929292929293</v>
      </c>
      <c r="AY20" s="1">
        <f>$A$1*Populatie!$T20*Populatie!AY20/(Distante!AY20*Distante!AY20)</f>
        <v>194306.63265306121</v>
      </c>
      <c r="AZ20" s="1">
        <f>$A$1*Populatie!$T20*Populatie!AZ20/(Distante!AZ20*Distante!AZ20)</f>
        <v>900.9551851851852</v>
      </c>
      <c r="BA20" s="1">
        <f>$A$1*Populatie!$T20*Populatie!BA20/(Distante!BA20*Distante!BA20)</f>
        <v>3912.1871604938274</v>
      </c>
      <c r="BB20" s="1">
        <f>$A$1*Populatie!$T20*Populatie!BB20/(Distante!BB20*Distante!BB20)</f>
        <v>737.93980206101423</v>
      </c>
      <c r="BC20" s="1">
        <f>$A$1*Populatie!$T20*Populatie!BC20/(Distante!BC20*Distante!BC20)</f>
        <v>2038.0710249307479</v>
      </c>
      <c r="BD20" s="1">
        <f>$A$1*Populatie!$T20*Populatie!BD20/(Distante!BD20*Distante!BD20)</f>
        <v>23940.1456</v>
      </c>
      <c r="BE20" s="1">
        <f>$A$1*Populatie!$T20*Populatie!BE20/(Distante!BE20*Distante!BE20)</f>
        <v>1646.6682098765432</v>
      </c>
      <c r="BF20" s="1">
        <f>$A$1*Populatie!$T20*Populatie!BF20/(Distante!BF20*Distante!BF20)</f>
        <v>10970.171052631578</v>
      </c>
      <c r="BG20" s="1">
        <f>$A$1*Populatie!$T20*Populatie!BG20/(Distante!BG20*Distante!BG20)</f>
        <v>11156.362879238548</v>
      </c>
      <c r="BH20" s="1">
        <f>$A$1*Populatie!$T20*Populatie!BH20/(Distante!BH20*Distante!BH20)</f>
        <v>6600.4952103290298</v>
      </c>
      <c r="BI20" s="1">
        <f>$A$1*Populatie!$T20*Populatie!BI20/(Distante!BI20*Distante!BI20)</f>
        <v>10850.17094017094</v>
      </c>
      <c r="BJ20" s="1">
        <f>$A$1*Populatie!$T20*Populatie!BJ20/(Distante!BJ20*Distante!BJ20)</f>
        <v>43816.138429752064</v>
      </c>
      <c r="BK20" s="1">
        <f>$A$1*Populatie!$T20*Populatie!BK20/(Distante!BK20*Distante!BK20)</f>
        <v>2711.4824380165287</v>
      </c>
      <c r="BL20" s="1">
        <f>$A$1*Populatie!$T20*Populatie!BL20/(Distante!BL20*Distante!BL20)</f>
        <v>640.95927640603566</v>
      </c>
      <c r="BM20" s="1">
        <f>$A$1*Populatie!$T20*Populatie!BM20/(Distante!BM20*Distante!BM20)</f>
        <v>1239.5127074144089</v>
      </c>
      <c r="BN20" s="1">
        <f>$A$1*Populatie!$T20*Populatie!BN20/(Distante!BN20*Distante!BN20)</f>
        <v>6784.4863258026162</v>
      </c>
      <c r="BO20" s="1">
        <f>$A$1*Populatie!$T20*Populatie!BO20/(Distante!BO20*Distante!BO20)</f>
        <v>447.82740249982925</v>
      </c>
      <c r="BP20" s="1">
        <f>$A$1*Populatie!$T20*Populatie!BP20/(Distante!BP20*Distante!BP20)</f>
        <v>37158.577160493827</v>
      </c>
      <c r="BQ20" s="1">
        <f>$A$1*Populatie!$T20*Populatie!BQ20/(Distante!BQ20*Distante!BQ20)</f>
        <v>817.87525826446279</v>
      </c>
      <c r="BR20" s="1">
        <f>$A$1*Populatie!$T20*Populatie!BR20/(Distante!BR20*Distante!BR20)</f>
        <v>5093.1288888888885</v>
      </c>
      <c r="BS20" s="1">
        <f>$A$1*Populatie!$T20*Populatie!BS20/(Distante!BS20*Distante!BS20)</f>
        <v>2279.236083984375</v>
      </c>
      <c r="BT20" s="1">
        <f>$A$1*Populatie!$T20*Populatie!BT20/(Distante!BT20*Distante!BT20)</f>
        <v>82191.511111111118</v>
      </c>
      <c r="BU20" s="1">
        <f>$A$1*Populatie!$T20*Populatie!BU20/(Distante!BU20*Distante!BU20)</f>
        <v>5120.1076923076926</v>
      </c>
      <c r="BV20" s="1">
        <f>$A$1*Populatie!$T20*Populatie!BV20/(Distante!BV20*Distante!BV20)</f>
        <v>1075.2357024793389</v>
      </c>
      <c r="BW20" s="1">
        <f>$A$1*Populatie!$T20*Populatie!BW20/(Distante!BW20*Distante!BW20)</f>
        <v>24787.224489795917</v>
      </c>
      <c r="BX20" s="1">
        <f>$A$1*Populatie!$T20*Populatie!BX20/(Distante!BX20*Distante!BX20)</f>
        <v>549.89360544217686</v>
      </c>
      <c r="BY20" s="1">
        <f>$A$1*Populatie!$T20*Populatie!BY20/(Distante!BY20*Distante!BY20)</f>
        <v>2345.412814917675</v>
      </c>
      <c r="BZ20" s="1">
        <f>$A$1*Populatie!$T20*Populatie!BZ20/(Distante!BZ20*Distante!BZ20)</f>
        <v>274.19644628099172</v>
      </c>
      <c r="CA20" s="1">
        <f>$A$1*Populatie!$T20*Populatie!CA20/(Distante!CA20*Distante!CA20)</f>
        <v>1593.7300112161513</v>
      </c>
      <c r="CB20" s="1">
        <f>$A$1*Populatie!$T20*Populatie!CB20/(Distante!CB20*Distante!CB20)</f>
        <v>997.28685397155743</v>
      </c>
      <c r="CC20" s="1">
        <f>$A$1*Populatie!$T20*Populatie!CC20/(Distante!CC20*Distante!CC20)</f>
        <v>1161.9281463202205</v>
      </c>
      <c r="CD20" s="1">
        <f>$A$1*Populatie!$T20*Populatie!CD20/(Distante!CD20*Distante!CD20)</f>
        <v>13002.159105851413</v>
      </c>
      <c r="CE20" s="1">
        <f>$A$1*Populatie!$T20*Populatie!CE20/(Distante!CE20*Distante!CE20)</f>
        <v>2090.5346164895145</v>
      </c>
      <c r="CF20" s="1">
        <f>$A$1*Populatie!$T20*Populatie!CF20/(Distante!CF20*Distante!CF20)</f>
        <v>969.82933333333335</v>
      </c>
      <c r="CG20" s="1">
        <f>$A$1*Populatie!$T20*Populatie!CG20/(Distante!CG20*Distante!CG20)</f>
        <v>145803.32231404958</v>
      </c>
      <c r="CH20" s="1">
        <f>$A$1*Populatie!$T20*Populatie!CH20/(Distante!CH20*Distante!CH20)</f>
        <v>1180.8912742382272</v>
      </c>
      <c r="CI20" s="1">
        <f>$A$1*Populatie!$T20*Populatie!CI20/(Distante!CI20*Distante!CI20)</f>
        <v>24717.41124260355</v>
      </c>
      <c r="CJ20" s="1">
        <f>$A$1*Populatie!$T20*Populatie!CJ20/(Distante!CJ20*Distante!CJ20)</f>
        <v>581.86549707602342</v>
      </c>
      <c r="CK20" s="1">
        <f>$A$1*Populatie!$T20*Populatie!CK20/(Distante!CK20*Distante!CK20)</f>
        <v>15476.987513007283</v>
      </c>
      <c r="CL20" s="1">
        <f>$A$1*Populatie!$T20*Populatie!CL20/(Distante!CL20*Distante!CL20)</f>
        <v>1253.8176773682123</v>
      </c>
      <c r="CM20" s="1">
        <f>$A$1*Populatie!$T20*Populatie!CM20/(Distante!CM20*Distante!CM20)</f>
        <v>3240.9446064139943</v>
      </c>
      <c r="CN20" s="1">
        <f>$A$1*Populatie!$T20*Populatie!CN20/(Distante!CN20*Distante!CN20)</f>
        <v>2169.6029411764707</v>
      </c>
      <c r="CO20" s="1">
        <f>$A$1*Populatie!$T20*Populatie!CO20/(Distante!CO20*Distante!CO20)</f>
        <v>570.13236884802598</v>
      </c>
      <c r="CP20" s="1">
        <f>$A$1*Populatie!$T20*Populatie!CP20/(Distante!CP20*Distante!CP20)</f>
        <v>5033.3246527777774</v>
      </c>
      <c r="CQ20" s="1">
        <f>$A$1*Populatie!$T20*Populatie!CQ20/(Distante!CQ20*Distante!CQ20)</f>
        <v>17681.0419921875</v>
      </c>
      <c r="CR20" s="1">
        <f>$A$1*Populatie!$T20*Populatie!CR20/(Distante!CR20*Distante!CR20)</f>
        <v>886.83491969066029</v>
      </c>
      <c r="CS20" s="1">
        <f>$A$1*Populatie!$T20*Populatie!CS20/(Distante!CS20*Distante!CS20)</f>
        <v>898.13508343075773</v>
      </c>
      <c r="CT20" s="1">
        <f>$A$1*Populatie!$T20*Populatie!CT20/(Distante!CT20*Distante!CT20)</f>
        <v>8298.8187755102044</v>
      </c>
      <c r="CU20" s="1">
        <f>$A$1*Populatie!$T20*Populatie!CU20/(Distante!CU20*Distante!CU20)</f>
        <v>12796.829903978052</v>
      </c>
      <c r="CV20" s="1">
        <f>$A$1*Populatie!$T20*Populatie!CV20/(Distante!CV20*Distante!CV20)</f>
        <v>29957.450413223141</v>
      </c>
      <c r="CW20" s="1">
        <f>$A$1*Populatie!$T20*Populatie!CW20/(Distante!CW20*Distante!CW20)</f>
        <v>1929.3226513745994</v>
      </c>
      <c r="CX20" s="1">
        <f>$A$1*Populatie!$T20*Populatie!CX20/(Distante!CX20*Distante!CX20)</f>
        <v>4143.3183391003458</v>
      </c>
      <c r="CY20" s="1">
        <f>$A$1*Populatie!$T20*Populatie!CY20/(Distante!CY20*Distante!CY20)</f>
        <v>4247.9787234042551</v>
      </c>
    </row>
    <row r="21" spans="1:103" ht="15.75" customHeight="1" x14ac:dyDescent="0.25">
      <c r="A21" s="2" t="s">
        <v>20</v>
      </c>
      <c r="B21" s="1">
        <v>862874.5659928656</v>
      </c>
      <c r="C21" s="1">
        <v>27414.097766935636</v>
      </c>
      <c r="D21" s="1">
        <v>22817.99628942486</v>
      </c>
      <c r="E21" s="1">
        <v>22028.665289256198</v>
      </c>
      <c r="F21" s="1">
        <v>77684.385613845327</v>
      </c>
      <c r="G21" s="1">
        <v>118070.61805555556</v>
      </c>
      <c r="H21" s="1">
        <v>273043.82638888888</v>
      </c>
      <c r="I21" s="1">
        <v>4653.0182615047479</v>
      </c>
      <c r="J21" s="1">
        <v>952.89968750000003</v>
      </c>
      <c r="K21" s="1">
        <v>11762.607340720222</v>
      </c>
      <c r="L21" s="1">
        <v>2894.141776937618</v>
      </c>
      <c r="M21" s="1">
        <v>1135.4059896147808</v>
      </c>
      <c r="N21" s="1">
        <v>5007.5947521865892</v>
      </c>
      <c r="O21" s="1">
        <v>7774.5140043090178</v>
      </c>
      <c r="P21" s="1">
        <v>5830.8088287646851</v>
      </c>
      <c r="Q21" s="1">
        <v>2399.1811790156839</v>
      </c>
      <c r="R21" s="1">
        <v>37632.38367346939</v>
      </c>
      <c r="S21" s="1">
        <v>25871.567474048443</v>
      </c>
      <c r="T21" s="1">
        <f t="array" ref="T21:T103">TRANSPOSE(U20:CY20)</f>
        <v>2730.5068493150684</v>
      </c>
      <c r="U21" s="1" t="s">
        <v>103</v>
      </c>
      <c r="V21" s="1">
        <f>$A$1*Populatie!$U21*Populatie!V21/(Distante!V21*Distante!V21)</f>
        <v>3186.708429752066</v>
      </c>
      <c r="W21" s="1">
        <f>$A$1*Populatie!$U21*Populatie!W21/(Distante!W21*Distante!W21)</f>
        <v>8530.1020793950847</v>
      </c>
      <c r="X21" s="1">
        <f>$A$1*Populatie!$U21*Populatie!X21/(Distante!X21*Distante!X21)</f>
        <v>19049.450413223141</v>
      </c>
      <c r="Y21" s="1">
        <f>$A$1*Populatie!$U21*Populatie!Y21/(Distante!Y21*Distante!Y21)</f>
        <v>1054.573468173706</v>
      </c>
      <c r="Z21" s="1">
        <f>$A$1*Populatie!$U21*Populatie!Z21/(Distante!Z21*Distante!Z21)</f>
        <v>12871.698319941563</v>
      </c>
      <c r="AA21" s="1">
        <f>$A$1*Populatie!$U21*Populatie!AA21/(Distante!AA21*Distante!AA21)</f>
        <v>2203.1168831168829</v>
      </c>
      <c r="AB21" s="1">
        <f>$A$1*Populatie!$U21*Populatie!AB21/(Distante!AB21*Distante!AB21)</f>
        <v>2308.6119111111111</v>
      </c>
      <c r="AC21" s="1">
        <f>$A$1*Populatie!$U21*Populatie!AC21/(Distante!AC21*Distante!AC21)</f>
        <v>8560.2652825836212</v>
      </c>
      <c r="AD21" s="1">
        <f>$A$1*Populatie!$U21*Populatie!AD21/(Distante!AD21*Distante!AD21)</f>
        <v>1801.2261456060305</v>
      </c>
      <c r="AE21" s="1">
        <f>$A$1*Populatie!$U21*Populatie!AE21/(Distante!AE21*Distante!AE21)</f>
        <v>240871.48979591837</v>
      </c>
      <c r="AF21" s="1">
        <f>$A$1*Populatie!$U21*Populatie!AF21/(Distante!AF21*Distante!AF21)</f>
        <v>53753.574394463671</v>
      </c>
      <c r="AG21" s="1">
        <f>$A$1*Populatie!$U21*Populatie!AG21/(Distante!AG21*Distante!AG21)</f>
        <v>1353.1440625</v>
      </c>
      <c r="AH21" s="1">
        <f>$A$1*Populatie!$U21*Populatie!AH21/(Distante!AH21*Distante!AH21)</f>
        <v>5269.9578993055557</v>
      </c>
      <c r="AI21" s="1">
        <f>$A$1*Populatie!$U21*Populatie!AI21/(Distante!AI21*Distante!AI21)</f>
        <v>1299.901082152111</v>
      </c>
      <c r="AJ21" s="1">
        <f>$A$1*Populatie!$U21*Populatie!AJ21/(Distante!AJ21*Distante!AJ21)</f>
        <v>1451.87984375</v>
      </c>
      <c r="AK21" s="1">
        <f>$A$1*Populatie!$U21*Populatie!AK21/(Distante!AK21*Distante!AK21)</f>
        <v>601.51554894537583</v>
      </c>
      <c r="AL21" s="1">
        <f>$A$1*Populatie!$U21*Populatie!AL21/(Distante!AL21*Distante!AL21)</f>
        <v>3608.2428</v>
      </c>
      <c r="AM21" s="1">
        <f>$A$1*Populatie!$U21*Populatie!AM21/(Distante!AM21*Distante!AM21)</f>
        <v>3412.1537698412699</v>
      </c>
      <c r="AN21" s="1">
        <f>$A$1*Populatie!$U21*Populatie!AN21/(Distante!AN21*Distante!AN21)</f>
        <v>2628.4550552796027</v>
      </c>
      <c r="AO21" s="1">
        <f>$A$1*Populatie!$U21*Populatie!AO21/(Distante!AO21*Distante!AO21)</f>
        <v>8509.7189542483666</v>
      </c>
      <c r="AP21" s="1">
        <f>$A$1*Populatie!$U21*Populatie!AP21/(Distante!AP21*Distante!AP21)</f>
        <v>1899.8483245149912</v>
      </c>
      <c r="AQ21" s="1">
        <f>$A$1*Populatie!$U21*Populatie!AQ21/(Distante!AQ21*Distante!AQ21)</f>
        <v>1185.0667731165627</v>
      </c>
      <c r="AR21" s="1">
        <f>$A$1*Populatie!$U21*Populatie!AR21/(Distante!AR21*Distante!AR21)</f>
        <v>511.85494809688583</v>
      </c>
      <c r="AS21" s="1">
        <f>$A$1*Populatie!$U21*Populatie!AS21/(Distante!AS21*Distante!AS21)</f>
        <v>7237.9733333333334</v>
      </c>
      <c r="AT21" s="1">
        <f>$A$1*Populatie!$U21*Populatie!AT21/(Distante!AT21*Distante!AT21)</f>
        <v>5057.8938869665517</v>
      </c>
      <c r="AU21" s="1">
        <f>$A$1*Populatie!$U21*Populatie!AU21/(Distante!AU21*Distante!AU21)</f>
        <v>32231.599999999999</v>
      </c>
      <c r="AV21" s="1">
        <f>$A$1*Populatie!$U21*Populatie!AV21/(Distante!AV21*Distante!AV21)</f>
        <v>2714.2043688300778</v>
      </c>
      <c r="AW21" s="1">
        <f>$A$1*Populatie!$U21*Populatie!AW21/(Distante!AW21*Distante!AW21)</f>
        <v>3659.3350694444443</v>
      </c>
      <c r="AX21" s="1">
        <f>$A$1*Populatie!$U21*Populatie!AX21/(Distante!AX21*Distante!AX21)</f>
        <v>2302.6643562276831</v>
      </c>
      <c r="AY21" s="1">
        <f>$A$1*Populatie!$U21*Populatie!AY21/(Distante!AY21*Distante!AY21)</f>
        <v>2092.2266666666665</v>
      </c>
      <c r="AZ21" s="1">
        <f>$A$1*Populatie!$U21*Populatie!AZ21/(Distante!AZ21*Distante!AZ21)</f>
        <v>2009.4914234796167</v>
      </c>
      <c r="BA21" s="1">
        <f>$A$1*Populatie!$U21*Populatie!BA21/(Distante!BA21*Distante!BA21)</f>
        <v>2631.6766998118787</v>
      </c>
      <c r="BB21" s="1">
        <f>$A$1*Populatie!$U21*Populatie!BB21/(Distante!BB21*Distante!BB21)</f>
        <v>2182.6240234375</v>
      </c>
      <c r="BC21" s="1">
        <f>$A$1*Populatie!$U21*Populatie!BC21/(Distante!BC21*Distante!BC21)</f>
        <v>157888.89583333334</v>
      </c>
      <c r="BD21" s="1">
        <f>$A$1*Populatie!$U21*Populatie!BD21/(Distante!BD21*Distante!BD21)</f>
        <v>3288.0001777777779</v>
      </c>
      <c r="BE21" s="1">
        <f>$A$1*Populatie!$U21*Populatie!BE21/(Distante!BE21*Distante!BE21)</f>
        <v>3364.670918367347</v>
      </c>
      <c r="BF21" s="1">
        <f>$A$1*Populatie!$U21*Populatie!BF21/(Distante!BF21*Distante!BF21)</f>
        <v>6472.9576859504132</v>
      </c>
      <c r="BG21" s="1">
        <f>$A$1*Populatie!$U21*Populatie!BG21/(Distante!BG21*Distante!BG21)</f>
        <v>22637.994140625</v>
      </c>
      <c r="BH21" s="1">
        <f>$A$1*Populatie!$U21*Populatie!BH21/(Distante!BH21*Distante!BH21)</f>
        <v>9673.6686419753078</v>
      </c>
      <c r="BI21" s="1">
        <f>$A$1*Populatie!$U21*Populatie!BI21/(Distante!BI21*Distante!BI21)</f>
        <v>14900.81081081081</v>
      </c>
      <c r="BJ21" s="1">
        <f>$A$1*Populatie!$U21*Populatie!BJ21/(Distante!BJ21*Distante!BJ21)</f>
        <v>8068.2120652508465</v>
      </c>
      <c r="BK21" s="1">
        <f>$A$1*Populatie!$U21*Populatie!BK21/(Distante!BK21*Distante!BK21)</f>
        <v>988.98491083676265</v>
      </c>
      <c r="BL21" s="1">
        <f>$A$1*Populatie!$U21*Populatie!BL21/(Distante!BL21*Distante!BL21)</f>
        <v>1642.8691555555556</v>
      </c>
      <c r="BM21" s="1">
        <f>$A$1*Populatie!$U21*Populatie!BM21/(Distante!BM21*Distante!BM21)</f>
        <v>1332.0891161431703</v>
      </c>
      <c r="BN21" s="1">
        <f>$A$1*Populatie!$U21*Populatie!BN21/(Distante!BN21*Distante!BN21)</f>
        <v>18547.752794214332</v>
      </c>
      <c r="BO21" s="1">
        <f>$A$1*Populatie!$U21*Populatie!BO21/(Distante!BO21*Distante!BO21)</f>
        <v>4821.2676977989295</v>
      </c>
      <c r="BP21" s="1">
        <f>$A$1*Populatie!$U21*Populatie!BP21/(Distante!BP21*Distante!BP21)</f>
        <v>2576.4662396121885</v>
      </c>
      <c r="BQ21" s="1">
        <f>$A$1*Populatie!$U21*Populatie!BQ21/(Distante!BQ21*Distante!BQ21)</f>
        <v>5421.6662049861498</v>
      </c>
      <c r="BR21" s="1">
        <f>$A$1*Populatie!$U21*Populatie!BR21/(Distante!BR21*Distante!BR21)</f>
        <v>731.66012396694214</v>
      </c>
      <c r="BS21" s="1">
        <f>$A$1*Populatie!$U21*Populatie!BS21/(Distante!BS21*Distante!BS21)</f>
        <v>17070.652366863906</v>
      </c>
      <c r="BT21" s="1">
        <f>$A$1*Populatie!$U21*Populatie!BT21/(Distante!BT21*Distante!BT21)</f>
        <v>5410.4118343195269</v>
      </c>
      <c r="BU21" s="1">
        <f>$A$1*Populatie!$U21*Populatie!BU21/(Distante!BU21*Distante!BU21)</f>
        <v>12636.817107750472</v>
      </c>
      <c r="BV21" s="1">
        <f>$A$1*Populatie!$U21*Populatie!BV21/(Distante!BV21*Distante!BV21)</f>
        <v>820.50367346938776</v>
      </c>
      <c r="BW21" s="1">
        <f>$A$1*Populatie!$U21*Populatie!BW21/(Distante!BW21*Distante!BW21)</f>
        <v>2922.1076989619378</v>
      </c>
      <c r="BX21" s="1">
        <f>$A$1*Populatie!$U21*Populatie!BX21/(Distante!BX21*Distante!BX21)</f>
        <v>1773.6915976331361</v>
      </c>
      <c r="BY21" s="1">
        <f>$A$1*Populatie!$U21*Populatie!BY21/(Distante!BY21*Distante!BY21)</f>
        <v>298254.81632653059</v>
      </c>
      <c r="BZ21" s="1">
        <f>$A$1*Populatie!$U21*Populatie!BZ21/(Distante!BZ21*Distante!BZ21)</f>
        <v>836.94836734693877</v>
      </c>
      <c r="CA21" s="1">
        <f>$A$1*Populatie!$U21*Populatie!CA21/(Distante!CA21*Distante!CA21)</f>
        <v>27879.045351473924</v>
      </c>
      <c r="CB21" s="1">
        <f>$A$1*Populatie!$U21*Populatie!CB21/(Distante!CB21*Distante!CB21)</f>
        <v>4264.7496000000001</v>
      </c>
      <c r="CC21" s="1">
        <f>$A$1*Populatie!$U21*Populatie!CC21/(Distante!CC21*Distante!CC21)</f>
        <v>10993.614444444445</v>
      </c>
      <c r="CD21" s="1">
        <f>$A$1*Populatie!$U21*Populatie!CD21/(Distante!CD21*Distante!CD21)</f>
        <v>4345.7998222222222</v>
      </c>
      <c r="CE21" s="1">
        <f>$A$1*Populatie!$U21*Populatie!CE21/(Distante!CE21*Distante!CE21)</f>
        <v>717.08872767857144</v>
      </c>
      <c r="CF21" s="1">
        <f>$A$1*Populatie!$U21*Populatie!CF21/(Distante!CF21*Distante!CF21)</f>
        <v>2229.1537190082645</v>
      </c>
      <c r="CG21" s="1">
        <f>$A$1*Populatie!$U21*Populatie!CG21/(Distante!CG21*Distante!CG21)</f>
        <v>4580.3868935097671</v>
      </c>
      <c r="CH21" s="1">
        <f>$A$1*Populatie!$U21*Populatie!CH21/(Distante!CH21*Distante!CH21)</f>
        <v>7587.9971999999998</v>
      </c>
      <c r="CI21" s="1">
        <f>$A$1*Populatie!$U21*Populatie!CI21/(Distante!CI21*Distante!CI21)</f>
        <v>7352.6771092915633</v>
      </c>
      <c r="CJ21" s="1">
        <f>$A$1*Populatie!$U21*Populatie!CJ21/(Distante!CJ21*Distante!CJ21)</f>
        <v>3205.4746227709193</v>
      </c>
      <c r="CK21" s="1">
        <f>$A$1*Populatie!$U21*Populatie!CK21/(Distante!CK21*Distante!CK21)</f>
        <v>5281.4521689169778</v>
      </c>
      <c r="CL21" s="1">
        <f>$A$1*Populatie!$U21*Populatie!CL21/(Distante!CL21*Distante!CL21)</f>
        <v>2863.91748046875</v>
      </c>
      <c r="CM21" s="1">
        <f>$A$1*Populatie!$U21*Populatie!CM21/(Distante!CM21*Distante!CM21)</f>
        <v>1161.5249366018597</v>
      </c>
      <c r="CN21" s="1">
        <f>$A$1*Populatie!$U21*Populatie!CN21/(Distante!CN21*Distante!CN21)</f>
        <v>10123.007346938775</v>
      </c>
      <c r="CO21" s="1">
        <f>$A$1*Populatie!$U21*Populatie!CO21/(Distante!CO21*Distante!CO21)</f>
        <v>5791.3211111111113</v>
      </c>
      <c r="CP21" s="1">
        <f>$A$1*Populatie!$U21*Populatie!CP21/(Distante!CP21*Distante!CP21)</f>
        <v>2356.1111111111113</v>
      </c>
      <c r="CQ21" s="1">
        <f>$A$1*Populatie!$U21*Populatie!CQ21/(Distante!CQ21*Distante!CQ21)</f>
        <v>9713.4361979166661</v>
      </c>
      <c r="CR21" s="1">
        <f>$A$1*Populatie!$U21*Populatie!CR21/(Distante!CR21*Distante!CR21)</f>
        <v>1799.52587890625</v>
      </c>
      <c r="CS21" s="1">
        <f>$A$1*Populatie!$U21*Populatie!CS21/(Distante!CS21*Distante!CS21)</f>
        <v>2717.3733090530695</v>
      </c>
      <c r="CT21" s="1">
        <f>$A$1*Populatie!$U21*Populatie!CT21/(Distante!CT21*Distante!CT21)</f>
        <v>2424.0129243827159</v>
      </c>
      <c r="CU21" s="1">
        <f>$A$1*Populatie!$U21*Populatie!CU21/(Distante!CU21*Distante!CU21)</f>
        <v>2224.3979552469136</v>
      </c>
      <c r="CV21" s="1">
        <f>$A$1*Populatie!$U21*Populatie!CV21/(Distante!CV21*Distante!CV21)</f>
        <v>3992.5297393628871</v>
      </c>
      <c r="CW21" s="1">
        <f>$A$1*Populatie!$U21*Populatie!CW21/(Distante!CW21*Distante!CW21)</f>
        <v>4203.1789536266351</v>
      </c>
      <c r="CX21" s="1">
        <f>$A$1*Populatie!$U21*Populatie!CX21/(Distante!CX21*Distante!CX21)</f>
        <v>1981.1096073765616</v>
      </c>
      <c r="CY21" s="1">
        <f>$A$1*Populatie!$U21*Populatie!CY21/(Distante!CY21*Distante!CY21)</f>
        <v>3332.1272622809538</v>
      </c>
    </row>
    <row r="22" spans="1:103" ht="15.75" customHeight="1" x14ac:dyDescent="0.25">
      <c r="A22" s="2" t="s">
        <v>21</v>
      </c>
      <c r="B22" s="1">
        <v>161987.9341940858</v>
      </c>
      <c r="C22" s="1">
        <v>270927.4429065744</v>
      </c>
      <c r="D22" s="1">
        <v>14383.792898234477</v>
      </c>
      <c r="E22" s="1">
        <v>4174.0847333820311</v>
      </c>
      <c r="F22" s="1">
        <v>75179.9189453125</v>
      </c>
      <c r="G22" s="1">
        <v>12499.941015089164</v>
      </c>
      <c r="H22" s="1">
        <v>6485.9904586026469</v>
      </c>
      <c r="I22" s="1">
        <v>2562.616626008632</v>
      </c>
      <c r="J22" s="1">
        <v>4835.1686390532541</v>
      </c>
      <c r="K22" s="1">
        <v>2706.1132580261592</v>
      </c>
      <c r="L22" s="1">
        <v>4393.2046400951813</v>
      </c>
      <c r="M22" s="1">
        <v>622.12851851851849</v>
      </c>
      <c r="N22" s="1">
        <v>1353.4877126654064</v>
      </c>
      <c r="O22" s="1">
        <v>2762.8546938775512</v>
      </c>
      <c r="P22" s="1">
        <v>5486.4537499999997</v>
      </c>
      <c r="Q22" s="1">
        <v>932.284285854328</v>
      </c>
      <c r="R22" s="1">
        <v>8473.0829903978047</v>
      </c>
      <c r="S22" s="1">
        <v>1602.9195999999999</v>
      </c>
      <c r="T22" s="1">
        <v>5696.6128560993429</v>
      </c>
      <c r="U22" s="1">
        <f t="array" ref="U22:U103">TRANSPOSE(V21:CY21)</f>
        <v>3186.708429752066</v>
      </c>
      <c r="V22" s="1" t="s">
        <v>103</v>
      </c>
      <c r="W22" s="1">
        <f>$A$1*Populatie!$V22*Populatie!W22/(Distante!W22*Distante!W22)</f>
        <v>2361.7890625</v>
      </c>
      <c r="X22" s="1">
        <f>$A$1*Populatie!$V22*Populatie!X22/(Distante!X22*Distante!X22)</f>
        <v>4980.0977576215673</v>
      </c>
      <c r="Y22" s="1">
        <f>$A$1*Populatie!$V22*Populatie!Y22/(Distante!Y22*Distante!Y22)</f>
        <v>1091.771330077564</v>
      </c>
      <c r="Z22" s="1">
        <f>$A$1*Populatie!$V22*Populatie!Z22/(Distante!Z22*Distante!Z22)</f>
        <v>3777.7260000000001</v>
      </c>
      <c r="AA22" s="1">
        <f>$A$1*Populatie!$V22*Populatie!AA22/(Distante!AA22*Distante!AA22)</f>
        <v>10356.272189349113</v>
      </c>
      <c r="AB22" s="1">
        <f>$A$1*Populatie!$V22*Populatie!AB22/(Distante!AB22*Distante!AB22)</f>
        <v>12083.204861111111</v>
      </c>
      <c r="AC22" s="1">
        <f>$A$1*Populatie!$V22*Populatie!AC22/(Distante!AC22*Distante!AC22)</f>
        <v>1576.5953230281411</v>
      </c>
      <c r="AD22" s="1">
        <f>$A$1*Populatie!$V22*Populatie!AD22/(Distante!AD22*Distante!AD22)</f>
        <v>449.93463387573962</v>
      </c>
      <c r="AE22" s="1">
        <f>$A$1*Populatie!$V22*Populatie!AE22/(Distante!AE22*Distante!AE22)</f>
        <v>7268.8985923585178</v>
      </c>
      <c r="AF22" s="1">
        <f>$A$1*Populatie!$V22*Populatie!AF22/(Distante!AF22*Distante!AF22)</f>
        <v>2032.714599609375</v>
      </c>
      <c r="AG22" s="1">
        <f>$A$1*Populatie!$V22*Populatie!AG22/(Distante!AG22*Distante!AG22)</f>
        <v>743.70549591411634</v>
      </c>
      <c r="AH22" s="1">
        <f>$A$1*Populatie!$V22*Populatie!AH22/(Distante!AH22*Distante!AH22)</f>
        <v>45191.659722222219</v>
      </c>
      <c r="AI22" s="1">
        <f>$A$1*Populatie!$V22*Populatie!AI22/(Distante!AI22*Distante!AI22)</f>
        <v>751.3154174884944</v>
      </c>
      <c r="AJ22" s="1">
        <f>$A$1*Populatie!$V22*Populatie!AJ22/(Distante!AJ22*Distante!AJ22)</f>
        <v>657.9657814770776</v>
      </c>
      <c r="AK22" s="1">
        <f>$A$1*Populatie!$V22*Populatie!AK22/(Distante!AK22*Distante!AK22)</f>
        <v>216.27002267573695</v>
      </c>
      <c r="AL22" s="1">
        <f>$A$1*Populatie!$V22*Populatie!AL22/(Distante!AL22*Distante!AL22)</f>
        <v>1015.473850031506</v>
      </c>
      <c r="AM22" s="1">
        <f>$A$1*Populatie!$V22*Populatie!AM22/(Distante!AM22*Distante!AM22)</f>
        <v>1873.1050950791116</v>
      </c>
      <c r="AN22" s="1">
        <f>$A$1*Populatie!$V22*Populatie!AN22/(Distante!AN22*Distante!AN22)</f>
        <v>2706.052323791936</v>
      </c>
      <c r="AO22" s="1">
        <f>$A$1*Populatie!$V22*Populatie!AO22/(Distante!AO22*Distante!AO22)</f>
        <v>5858.1664197530863</v>
      </c>
      <c r="AP22" s="1">
        <f>$A$1*Populatie!$V22*Populatie!AP22/(Distante!AP22*Distante!AP22)</f>
        <v>615.97226032616982</v>
      </c>
      <c r="AQ22" s="1">
        <f>$A$1*Populatie!$V22*Populatie!AQ22/(Distante!AQ22*Distante!AQ22)</f>
        <v>528.38123415046493</v>
      </c>
      <c r="AR22" s="1">
        <f>$A$1*Populatie!$V22*Populatie!AR22/(Distante!AR22*Distante!AR22)</f>
        <v>1179.0933967876265</v>
      </c>
      <c r="AS22" s="1">
        <f>$A$1*Populatie!$V22*Populatie!AS22/(Distante!AS22*Distante!AS22)</f>
        <v>5164.6863905325445</v>
      </c>
      <c r="AT22" s="1">
        <f>$A$1*Populatie!$V22*Populatie!AT22/(Distante!AT22*Distante!AT22)</f>
        <v>13328.631379962193</v>
      </c>
      <c r="AU22" s="1">
        <f>$A$1*Populatie!$V22*Populatie!AU22/(Distante!AU22*Distante!AU22)</f>
        <v>2429.2687500000002</v>
      </c>
      <c r="AV22" s="1">
        <f>$A$1*Populatie!$V22*Populatie!AV22/(Distante!AV22*Distante!AV22)</f>
        <v>3006.0030381944443</v>
      </c>
      <c r="AW22" s="1">
        <f>$A$1*Populatie!$V22*Populatie!AW22/(Distante!AW22*Distante!AW22)</f>
        <v>977.23269896193767</v>
      </c>
      <c r="AX22" s="1">
        <f>$A$1*Populatie!$V22*Populatie!AX22/(Distante!AX22*Distante!AX22)</f>
        <v>9401.1280000000006</v>
      </c>
      <c r="AY22" s="1">
        <f>$A$1*Populatie!$V22*Populatie!AY22/(Distante!AY22*Distante!AY22)</f>
        <v>6159.7412109375</v>
      </c>
      <c r="AZ22" s="1">
        <f>$A$1*Populatie!$V22*Populatie!AZ22/(Distante!AZ22*Distante!AZ22)</f>
        <v>596.87296296296302</v>
      </c>
      <c r="BA22" s="1">
        <f>$A$1*Populatie!$V22*Populatie!BA22/(Distante!BA22*Distante!BA22)</f>
        <v>64794.530864197528</v>
      </c>
      <c r="BB22" s="1">
        <f>$A$1*Populatie!$V22*Populatie!BB22/(Distante!BB22*Distante!BB22)</f>
        <v>262.90721536351168</v>
      </c>
      <c r="BC22" s="1">
        <f>$A$1*Populatie!$V22*Populatie!BC22/(Distante!BC22*Distante!BC22)</f>
        <v>3274.8059661381349</v>
      </c>
      <c r="BD22" s="1">
        <f>$A$1*Populatie!$V22*Populatie!BD22/(Distante!BD22*Distante!BD22)</f>
        <v>18738.285444234403</v>
      </c>
      <c r="BE22" s="1">
        <f>$A$1*Populatie!$V22*Populatie!BE22/(Distante!BE22*Distante!BE22)</f>
        <v>1090.8996913580247</v>
      </c>
      <c r="BF22" s="1">
        <f>$A$1*Populatie!$V22*Populatie!BF22/(Distante!BF22*Distante!BF22)</f>
        <v>2269.5590397923875</v>
      </c>
      <c r="BG22" s="1">
        <f>$A$1*Populatie!$V22*Populatie!BG22/(Distante!BG22*Distante!BG22)</f>
        <v>6417.4679752066113</v>
      </c>
      <c r="BH22" s="1">
        <f>$A$1*Populatie!$V22*Populatie!BH22/(Distante!BH22*Distante!BH22)</f>
        <v>2916.3852777777779</v>
      </c>
      <c r="BI22" s="1">
        <f>$A$1*Populatie!$V22*Populatie!BI22/(Distante!BI22*Distante!BI22)</f>
        <v>7188.1196581196582</v>
      </c>
      <c r="BJ22" s="1">
        <f>$A$1*Populatie!$V22*Populatie!BJ22/(Distante!BJ22*Distante!BJ22)</f>
        <v>13720.1298828125</v>
      </c>
      <c r="BK22" s="1">
        <f>$A$1*Populatie!$V22*Populatie!BK22/(Distante!BK22*Distante!BK22)</f>
        <v>28741.239669421488</v>
      </c>
      <c r="BL22" s="1">
        <f>$A$1*Populatie!$V22*Populatie!BL22/(Distante!BL22*Distante!BL22)</f>
        <v>424.62851508916322</v>
      </c>
      <c r="BM22" s="1">
        <f>$A$1*Populatie!$V22*Populatie!BM22/(Distante!BM22*Distante!BM22)</f>
        <v>595.87867703094037</v>
      </c>
      <c r="BN22" s="1">
        <f>$A$1*Populatie!$V22*Populatie!BN22/(Distante!BN22*Distante!BN22)</f>
        <v>4494.6480380499406</v>
      </c>
      <c r="BO22" s="1">
        <f>$A$1*Populatie!$V22*Populatie!BO22/(Distante!BO22*Distante!BO22)</f>
        <v>560.91206095041321</v>
      </c>
      <c r="BP22" s="1">
        <f>$A$1*Populatie!$V22*Populatie!BP22/(Distante!BP22*Distante!BP22)</f>
        <v>2735.2390260631</v>
      </c>
      <c r="BQ22" s="1">
        <f>$A$1*Populatie!$V22*Populatie!BQ22/(Distante!BQ22*Distante!BQ22)</f>
        <v>580.75543252595151</v>
      </c>
      <c r="BR22" s="1">
        <f>$A$1*Populatie!$V22*Populatie!BR22/(Distante!BR22*Distante!BR22)</f>
        <v>718.75218934911243</v>
      </c>
      <c r="BS22" s="1">
        <f>$A$1*Populatie!$V22*Populatie!BS22/(Distante!BS22*Distante!BS22)</f>
        <v>1558.2849584278156</v>
      </c>
      <c r="BT22" s="1">
        <f>$A$1*Populatie!$V22*Populatie!BT22/(Distante!BT22*Distante!BT22)</f>
        <v>4710.2921953094965</v>
      </c>
      <c r="BU22" s="1">
        <f>$A$1*Populatie!$V22*Populatie!BU22/(Distante!BU22*Distante!BU22)</f>
        <v>3392.0153846153844</v>
      </c>
      <c r="BV22" s="1">
        <f>$A$1*Populatie!$V22*Populatie!BV22/(Distante!BV22*Distante!BV22)</f>
        <v>65.773450138884655</v>
      </c>
      <c r="BW22" s="1">
        <f>$A$1*Populatie!$V22*Populatie!BW22/(Distante!BW22*Distante!BW22)</f>
        <v>22351.166666666668</v>
      </c>
      <c r="BX22" s="1">
        <f>$A$1*Populatie!$V22*Populatie!BX22/(Distante!BX22*Distante!BX22)</f>
        <v>364.29850340136056</v>
      </c>
      <c r="BY22" s="1">
        <f>$A$1*Populatie!$V22*Populatie!BY22/(Distante!BY22*Distante!BY22)</f>
        <v>3262.2898792169931</v>
      </c>
      <c r="BZ22" s="1">
        <f>$A$1*Populatie!$V22*Populatie!BZ22/(Distante!BZ22*Distante!BZ22)</f>
        <v>181.65214876033059</v>
      </c>
      <c r="CA22" s="1">
        <f>$A$1*Populatie!$V22*Populatie!CA22/(Distante!CA22*Distante!CA22)</f>
        <v>1425.0490916955018</v>
      </c>
      <c r="CB22" s="1">
        <f>$A$1*Populatie!$V22*Populatie!CB22/(Distante!CB22*Distante!CB22)</f>
        <v>660.6916406520985</v>
      </c>
      <c r="CC22" s="1">
        <f>$A$1*Populatie!$V22*Populatie!CC22/(Distante!CC22*Distante!CC22)</f>
        <v>942.7393777777778</v>
      </c>
      <c r="CD22" s="1">
        <f>$A$1*Populatie!$V22*Populatie!CD22/(Distante!CD22*Distante!CD22)</f>
        <v>13633.269510926119</v>
      </c>
      <c r="CE22" s="1">
        <f>$A$1*Populatie!$V22*Populatie!CE22/(Distante!CE22*Distante!CE22)</f>
        <v>534.18648199445988</v>
      </c>
      <c r="CF22" s="1">
        <f>$A$1*Populatie!$V22*Populatie!CF22/(Distante!CF22*Distante!CF22)</f>
        <v>642.50133333333338</v>
      </c>
      <c r="CG22" s="1">
        <f>$A$1*Populatie!$V22*Populatie!CG22/(Distante!CG22*Distante!CG22)</f>
        <v>12162.087408949012</v>
      </c>
      <c r="CH22" s="1">
        <f>$A$1*Populatie!$V22*Populatie!CH22/(Distante!CH22*Distante!CH22)</f>
        <v>1103.2041015625</v>
      </c>
      <c r="CI22" s="1">
        <f>$A$1*Populatie!$V22*Populatie!CI22/(Distante!CI22*Distante!CI22)</f>
        <v>6918.4437500000004</v>
      </c>
      <c r="CJ22" s="1">
        <f>$A$1*Populatie!$V22*Populatie!CJ22/(Distante!CJ22*Distante!CJ22)</f>
        <v>472.21151852200961</v>
      </c>
      <c r="CK22" s="1">
        <f>$A$1*Populatie!$V22*Populatie!CK22/(Distante!CK22*Distante!CK22)</f>
        <v>34095</v>
      </c>
      <c r="CL22" s="1">
        <f>$A$1*Populatie!$V22*Populatie!CL22/(Distante!CL22*Distante!CL22)</f>
        <v>830.64050733254066</v>
      </c>
      <c r="CM22" s="1">
        <f>$A$1*Populatie!$V22*Populatie!CM22/(Distante!CM22*Distante!CM22)</f>
        <v>713.51750865051906</v>
      </c>
      <c r="CN22" s="1">
        <f>$A$1*Populatie!$V22*Populatie!CN22/(Distante!CN22*Distante!CN22)</f>
        <v>1437.3382352941176</v>
      </c>
      <c r="CO22" s="1">
        <f>$A$1*Populatie!$V22*Populatie!CO22/(Distante!CO22*Distante!CO22)</f>
        <v>471.16157868105921</v>
      </c>
      <c r="CP22" s="1">
        <f>$A$1*Populatie!$V22*Populatie!CP22/(Distante!CP22*Distante!CP22)</f>
        <v>1115.218464218319</v>
      </c>
      <c r="CQ22" s="1">
        <f>$A$1*Populatie!$V22*Populatie!CQ22/(Distante!CQ22*Distante!CQ22)</f>
        <v>10375.969723183391</v>
      </c>
      <c r="CR22" s="1">
        <f>$A$1*Populatie!$V22*Populatie!CR22/(Distante!CR22*Distante!CR22)</f>
        <v>477.05277140441973</v>
      </c>
      <c r="CS22" s="1">
        <f>$A$1*Populatie!$V22*Populatie!CS22/(Distante!CS22*Distante!CS22)</f>
        <v>595.00467637368479</v>
      </c>
      <c r="CT22" s="1">
        <f>$A$1*Populatie!$V22*Populatie!CT22/(Distante!CT22*Distante!CT22)</f>
        <v>1336.0243999206507</v>
      </c>
      <c r="CU22" s="1">
        <f>$A$1*Populatie!$V22*Populatie!CU22/(Distante!CU22*Distante!CU22)</f>
        <v>1557.1395817586294</v>
      </c>
      <c r="CV22" s="1">
        <f>$A$1*Populatie!$V22*Populatie!CV22/(Distante!CV22*Distante!CV22)</f>
        <v>37522.2578125</v>
      </c>
      <c r="CW22" s="1">
        <f>$A$1*Populatie!$V22*Populatie!CW22/(Distante!CW22*Distante!CW22)</f>
        <v>1278.1551695058188</v>
      </c>
      <c r="CX22" s="1">
        <f>$A$1*Populatie!$V22*Populatie!CX22/(Distante!CX22*Distante!CX22)</f>
        <v>3098.73828125</v>
      </c>
      <c r="CY22" s="1">
        <f>$A$1*Populatie!$V22*Populatie!CY22/(Distante!CY22*Distante!CY22)</f>
        <v>31717.627551020407</v>
      </c>
    </row>
    <row r="23" spans="1:103" ht="15.75" customHeight="1" x14ac:dyDescent="0.25">
      <c r="A23" s="2" t="s">
        <v>22</v>
      </c>
      <c r="B23" s="1">
        <v>94039.793388429753</v>
      </c>
      <c r="C23" s="1">
        <v>14091.352556708958</v>
      </c>
      <c r="D23" s="1">
        <v>3394.16</v>
      </c>
      <c r="E23" s="1">
        <v>3293.1929824561403</v>
      </c>
      <c r="F23" s="1">
        <v>11912.930909090908</v>
      </c>
      <c r="G23" s="1">
        <v>11816</v>
      </c>
      <c r="H23" s="1">
        <v>15782.9504</v>
      </c>
      <c r="I23" s="1">
        <v>708.31157894736839</v>
      </c>
      <c r="J23" s="1">
        <v>454.82520808561236</v>
      </c>
      <c r="K23" s="1">
        <v>1638.3391003460208</v>
      </c>
      <c r="L23" s="1">
        <v>705.49714285714288</v>
      </c>
      <c r="M23" s="1">
        <v>218.09245562130178</v>
      </c>
      <c r="N23" s="1">
        <v>760</v>
      </c>
      <c r="O23" s="1">
        <v>1041.6147271531886</v>
      </c>
      <c r="P23" s="1">
        <v>943.33516988062445</v>
      </c>
      <c r="Q23" s="1">
        <v>483.04861111111109</v>
      </c>
      <c r="R23" s="1">
        <v>5019.8263888888887</v>
      </c>
      <c r="S23" s="1">
        <v>5789.6049382716046</v>
      </c>
      <c r="T23" s="1">
        <v>838.05876951331493</v>
      </c>
      <c r="U23" s="1">
        <v>8530.1020793950847</v>
      </c>
      <c r="V23" s="1">
        <f t="array" ref="V23:V103">TRANSPOSE(W22:CY22)</f>
        <v>2361.7890625</v>
      </c>
      <c r="W23" s="1" t="s">
        <v>103</v>
      </c>
      <c r="X23" s="1">
        <f>$A$1*Populatie!$W23*Populatie!X23/(Distante!X23*Distante!X23)</f>
        <v>4015.8611111111113</v>
      </c>
      <c r="Y23" s="1">
        <f>$A$1*Populatie!$W23*Populatie!Y23/(Distante!Y23*Distante!Y23)</f>
        <v>197.12</v>
      </c>
      <c r="Z23" s="1">
        <f>$A$1*Populatie!$W23*Populatie!Z23/(Distante!Z23*Distante!Z23)</f>
        <v>1768.3679999999999</v>
      </c>
      <c r="AA23" s="1">
        <f>$A$1*Populatie!$W23*Populatie!AA23/(Distante!AA23*Distante!AA23)</f>
        <v>1083.3454545454545</v>
      </c>
      <c r="AB23" s="1">
        <f>$A$1*Populatie!$W23*Populatie!AB23/(Distante!AB23*Distante!AB23)</f>
        <v>1159.8319686721254</v>
      </c>
      <c r="AC23" s="1">
        <f>$A$1*Populatie!$W23*Populatie!AC23/(Distante!AC23*Distante!AC23)</f>
        <v>1322.1301775147929</v>
      </c>
      <c r="AD23" s="1">
        <f>$A$1*Populatie!$W23*Populatie!AD23/(Distante!AD23*Distante!AD23)</f>
        <v>330.67556974887503</v>
      </c>
      <c r="AE23" s="1">
        <f>$A$1*Populatie!$W23*Populatie!AE23/(Distante!AE23*Distante!AE23)</f>
        <v>16247.528120713307</v>
      </c>
      <c r="AF23" s="1">
        <f>$A$1*Populatie!$W23*Populatie!AF23/(Distante!AF23*Distante!AF23)</f>
        <v>3806.0859375</v>
      </c>
      <c r="AG23" s="1">
        <f>$A$1*Populatie!$W23*Populatie!AG23/(Distante!AG23*Distante!AG23)</f>
        <v>251.20684472193318</v>
      </c>
      <c r="AH23" s="1">
        <f>$A$1*Populatie!$W23*Populatie!AH23/(Distante!AH23*Distante!AH23)</f>
        <v>4506.2603550295862</v>
      </c>
      <c r="AI23" s="1">
        <f>$A$1*Populatie!$W23*Populatie!AI23/(Distante!AI23*Distante!AI23)</f>
        <v>247.39322465024858</v>
      </c>
      <c r="AJ23" s="1">
        <f>$A$1*Populatie!$W23*Populatie!AJ23/(Distante!AJ23*Distante!AJ23)</f>
        <v>228.52896774825999</v>
      </c>
      <c r="AK23" s="1">
        <f>$A$1*Populatie!$W23*Populatie!AK23/(Distante!AK23*Distante!AK23)</f>
        <v>113.87980818283849</v>
      </c>
      <c r="AL23" s="1">
        <f>$A$1*Populatie!$W23*Populatie!AL23/(Distante!AL23*Distante!AL23)</f>
        <v>570.20105820105823</v>
      </c>
      <c r="AM23" s="1">
        <f>$A$1*Populatie!$W23*Populatie!AM23/(Distante!AM23*Distante!AM23)</f>
        <v>628.9387755102041</v>
      </c>
      <c r="AN23" s="1">
        <f>$A$1*Populatie!$W23*Populatie!AN23/(Distante!AN23*Distante!AN23)</f>
        <v>556.4564629529475</v>
      </c>
      <c r="AO23" s="1">
        <f>$A$1*Populatie!$W23*Populatie!AO23/(Distante!AO23*Distante!AO23)</f>
        <v>1355.716796875</v>
      </c>
      <c r="AP23" s="1">
        <f>$A$1*Populatie!$W23*Populatie!AP23/(Distante!AP23*Distante!AP23)</f>
        <v>310.94543063773835</v>
      </c>
      <c r="AQ23" s="1">
        <f>$A$1*Populatie!$W23*Populatie!AQ23/(Distante!AQ23*Distante!AQ23)</f>
        <v>236.81350445138168</v>
      </c>
      <c r="AR23" s="1">
        <f>$A$1*Populatie!$W23*Populatie!AR23/(Distante!AR23*Distante!AR23)</f>
        <v>241.36524453694068</v>
      </c>
      <c r="AS23" s="1">
        <f>$A$1*Populatie!$W23*Populatie!AS23/(Distante!AS23*Distante!AS23)</f>
        <v>1056.3585176673371</v>
      </c>
      <c r="AT23" s="1">
        <f>$A$1*Populatie!$W23*Populatie!AT23/(Distante!AT23*Distante!AT23)</f>
        <v>1174.9832680669276</v>
      </c>
      <c r="AU23" s="1">
        <f>$A$1*Populatie!$W23*Populatie!AU23/(Distante!AU23*Distante!AU23)</f>
        <v>28428.75</v>
      </c>
      <c r="AV23" s="1">
        <f>$A$1*Populatie!$W23*Populatie!AV23/(Distante!AV23*Distante!AV23)</f>
        <v>546.80519480519479</v>
      </c>
      <c r="AW23" s="1">
        <f>$A$1*Populatie!$W23*Populatie!AW23/(Distante!AW23*Distante!AW23)</f>
        <v>431.68</v>
      </c>
      <c r="AX23" s="1">
        <f>$A$1*Populatie!$W23*Populatie!AX23/(Distante!AX23*Distante!AX23)</f>
        <v>1245.1063829787233</v>
      </c>
      <c r="AY23" s="1">
        <f>$A$1*Populatie!$W23*Populatie!AY23/(Distante!AY23*Distante!AY23)</f>
        <v>743.9153439153439</v>
      </c>
      <c r="AZ23" s="1">
        <f>$A$1*Populatie!$W23*Populatie!AZ23/(Distante!AZ23*Distante!AZ23)</f>
        <v>320.73809523809524</v>
      </c>
      <c r="BA23" s="1">
        <f>$A$1*Populatie!$W23*Populatie!BA23/(Distante!BA23*Distante!BA23)</f>
        <v>1615.2373438527284</v>
      </c>
      <c r="BB23" s="1">
        <f>$A$1*Populatie!$W23*Populatie!BB23/(Distante!BB23*Distante!BB23)</f>
        <v>134.78228471846643</v>
      </c>
      <c r="BC23" s="1">
        <f>$A$1*Populatie!$W23*Populatie!BC23/(Distante!BC23*Distante!BC23)</f>
        <v>6782.5255648038046</v>
      </c>
      <c r="BD23" s="1">
        <f>$A$1*Populatie!$W23*Populatie!BD23/(Distante!BD23*Distante!BD23)</f>
        <v>1716.0147928994083</v>
      </c>
      <c r="BE23" s="1">
        <f>$A$1*Populatie!$W23*Populatie!BE23/(Distante!BE23*Distante!BE23)</f>
        <v>607.72084481175386</v>
      </c>
      <c r="BF23" s="1">
        <f>$A$1*Populatie!$W23*Populatie!BF23/(Distante!BF23*Distante!BF23)</f>
        <v>1062.3892733564014</v>
      </c>
      <c r="BG23" s="1">
        <f>$A$1*Populatie!$W23*Populatie!BG23/(Distante!BG23*Distante!BG23)</f>
        <v>3145.3888588426175</v>
      </c>
      <c r="BH23" s="1">
        <f>$A$1*Populatie!$W23*Populatie!BH23/(Distante!BH23*Distante!BH23)</f>
        <v>1128.2405876951332</v>
      </c>
      <c r="BI23" s="1">
        <f>$A$1*Populatie!$W23*Populatie!BI23/(Distante!BI23*Distante!BI23)</f>
        <v>2047.136</v>
      </c>
      <c r="BJ23" s="1">
        <f>$A$1*Populatie!$W23*Populatie!BJ23/(Distante!BJ23*Distante!BJ23)</f>
        <v>1304.6189248165047</v>
      </c>
      <c r="BK23" s="1">
        <f>$A$1*Populatie!$W23*Populatie!BK23/(Distante!BK23*Distante!BK23)</f>
        <v>922.85714285714289</v>
      </c>
      <c r="BL23" s="1">
        <f>$A$1*Populatie!$W23*Populatie!BL23/(Distante!BL23*Distante!BL23)</f>
        <v>313.47431043807461</v>
      </c>
      <c r="BM23" s="1">
        <f>$A$1*Populatie!$W23*Populatie!BM23/(Distante!BM23*Distante!BM23)</f>
        <v>259.36507936507934</v>
      </c>
      <c r="BN23" s="1">
        <f>$A$1*Populatie!$W23*Populatie!BN23/(Distante!BN23*Distante!BN23)</f>
        <v>2617.5029585798816</v>
      </c>
      <c r="BO23" s="1">
        <f>$A$1*Populatie!$W23*Populatie!BO23/(Distante!BO23*Distante!BO23)</f>
        <v>648.375</v>
      </c>
      <c r="BP23" s="1">
        <f>$A$1*Populatie!$W23*Populatie!BP23/(Distante!BP23*Distante!BP23)</f>
        <v>529.1349206349206</v>
      </c>
      <c r="BQ23" s="1">
        <f>$A$1*Populatie!$W23*Populatie!BQ23/(Distante!BQ23*Distante!BQ23)</f>
        <v>699.23246707013175</v>
      </c>
      <c r="BR23" s="1">
        <f>$A$1*Populatie!$W23*Populatie!BR23/(Distante!BR23*Distante!BR23)</f>
        <v>157.50736842105263</v>
      </c>
      <c r="BS23" s="1">
        <f>$A$1*Populatie!$W23*Populatie!BS23/(Distante!BS23*Distante!BS23)</f>
        <v>1809.4649999999999</v>
      </c>
      <c r="BT23" s="1">
        <f>$A$1*Populatie!$W23*Populatie!BT23/(Distante!BT23*Distante!BT23)</f>
        <v>942.62984878369491</v>
      </c>
      <c r="BU23" s="1">
        <f>$A$1*Populatie!$W23*Populatie!BU23/(Distante!BU23*Distante!BU23)</f>
        <v>1927.1818442976157</v>
      </c>
      <c r="BV23" s="1">
        <f>$A$1*Populatie!$W23*Populatie!BV23/(Distante!BV23*Distante!BV23)</f>
        <v>32.936228571428572</v>
      </c>
      <c r="BW23" s="1">
        <f>$A$1*Populatie!$W23*Populatie!BW23/(Distante!BW23*Distante!BW23)</f>
        <v>1411.871720116618</v>
      </c>
      <c r="BX23" s="1">
        <f>$A$1*Populatie!$W23*Populatie!BX23/(Distante!BX23*Distante!BX23)</f>
        <v>286.55509830818471</v>
      </c>
      <c r="BY23" s="1">
        <f>$A$1*Populatie!$W23*Populatie!BY23/(Distante!BY23*Distante!BY23)</f>
        <v>12687.003460207612</v>
      </c>
      <c r="BZ23" s="1">
        <f>$A$1*Populatie!$W23*Populatie!BZ23/(Distante!BZ23*Distante!BZ23)</f>
        <v>139.11411573823688</v>
      </c>
      <c r="CA23" s="1">
        <f>$A$1*Populatie!$W23*Populatie!CA23/(Distante!CA23*Distante!CA23)</f>
        <v>2380.0432098765432</v>
      </c>
      <c r="CB23" s="1">
        <f>$A$1*Populatie!$W23*Populatie!CB23/(Distante!CB23*Distante!CB23)</f>
        <v>515.99074074074076</v>
      </c>
      <c r="CC23" s="1">
        <f>$A$1*Populatie!$W23*Populatie!CC23/(Distante!CC23*Distante!CC23)</f>
        <v>1342.5159545700378</v>
      </c>
      <c r="CD23" s="1">
        <f>$A$1*Populatie!$W23*Populatie!CD23/(Distante!CD23*Distante!CD23)</f>
        <v>2268.0828402366865</v>
      </c>
      <c r="CE23" s="1">
        <f>$A$1*Populatie!$W23*Populatie!CE23/(Distante!CE23*Distante!CE23)</f>
        <v>170.6422684310019</v>
      </c>
      <c r="CF23" s="1">
        <f>$A$1*Populatie!$W23*Populatie!CF23/(Distante!CF23*Distante!CF23)</f>
        <v>355.3371140516698</v>
      </c>
      <c r="CG23" s="1">
        <f>$A$1*Populatie!$W23*Populatie!CG23/(Distante!CG23*Distante!CG23)</f>
        <v>1519.7466666666667</v>
      </c>
      <c r="CH23" s="1">
        <f>$A$1*Populatie!$W23*Populatie!CH23/(Distante!CH23*Distante!CH23)</f>
        <v>999.63705103969755</v>
      </c>
      <c r="CI23" s="1">
        <f>$A$1*Populatie!$W23*Populatie!CI23/(Distante!CI23*Distante!CI23)</f>
        <v>1154.3060815326353</v>
      </c>
      <c r="CJ23" s="1">
        <f>$A$1*Populatie!$W23*Populatie!CJ23/(Distante!CJ23*Distante!CJ23)</f>
        <v>478.58285714285716</v>
      </c>
      <c r="CK23" s="1">
        <f>$A$1*Populatie!$W23*Populatie!CK23/(Distante!CK23*Distante!CK23)</f>
        <v>3558.9814814814813</v>
      </c>
      <c r="CL23" s="1">
        <f>$A$1*Populatie!$W23*Populatie!CL23/(Distante!CL23*Distante!CL23)</f>
        <v>448.56332876085963</v>
      </c>
      <c r="CM23" s="1">
        <f>$A$1*Populatie!$W23*Populatie!CM23/(Distante!CM23*Distante!CM23)</f>
        <v>192.375</v>
      </c>
      <c r="CN23" s="1">
        <f>$A$1*Populatie!$W23*Populatie!CN23/(Distante!CN23*Distante!CN23)</f>
        <v>1350.3194444444443</v>
      </c>
      <c r="CO23" s="1">
        <f>$A$1*Populatie!$W23*Populatie!CO23/(Distante!CO23*Distante!CO23)</f>
        <v>617.98487712665406</v>
      </c>
      <c r="CP23" s="1">
        <f>$A$1*Populatie!$W23*Populatie!CP23/(Distante!CP23*Distante!CP23)</f>
        <v>366.93398632792571</v>
      </c>
      <c r="CQ23" s="1">
        <f>$A$1*Populatie!$W23*Populatie!CQ23/(Distante!CQ23*Distante!CQ23)</f>
        <v>1460.6472424557753</v>
      </c>
      <c r="CR23" s="1">
        <f>$A$1*Populatie!$W23*Populatie!CR23/(Distante!CR23*Distante!CR23)</f>
        <v>255.94906574394463</v>
      </c>
      <c r="CS23" s="1">
        <f>$A$1*Populatie!$W23*Populatie!CS23/(Distante!CS23*Distante!CS23)</f>
        <v>465.89013333333332</v>
      </c>
      <c r="CT23" s="1">
        <f>$A$1*Populatie!$W23*Populatie!CT23/(Distante!CT23*Distante!CT23)</f>
        <v>426.26176311519743</v>
      </c>
      <c r="CU23" s="1">
        <f>$A$1*Populatie!$W23*Populatie!CU23/(Distante!CU23*Distante!CU23)</f>
        <v>341.80245746691872</v>
      </c>
      <c r="CV23" s="1">
        <f>$A$1*Populatie!$W23*Populatie!CV23/(Distante!CV23*Distante!CV23)</f>
        <v>2220.4760493827162</v>
      </c>
      <c r="CW23" s="1">
        <f>$A$1*Populatie!$W23*Populatie!CW23/(Distante!CW23*Distante!CW23)</f>
        <v>703.70482047212852</v>
      </c>
      <c r="CX23" s="1">
        <f>$A$1*Populatie!$W23*Populatie!CX23/(Distante!CX23*Distante!CX23)</f>
        <v>578.60526315789468</v>
      </c>
      <c r="CY23" s="1">
        <f>$A$1*Populatie!$W23*Populatie!CY23/(Distante!CY23*Distante!CY23)</f>
        <v>1437.0567901234567</v>
      </c>
    </row>
    <row r="24" spans="1:103" ht="15.75" customHeight="1" x14ac:dyDescent="0.25">
      <c r="A24" s="2" t="s">
        <v>23</v>
      </c>
      <c r="B24" s="1">
        <v>5812392.8125</v>
      </c>
      <c r="C24" s="1">
        <v>64781.814878892736</v>
      </c>
      <c r="D24" s="1">
        <v>95131.138545953363</v>
      </c>
      <c r="E24" s="1">
        <v>129359.43195266272</v>
      </c>
      <c r="F24" s="1">
        <v>306477.44432882412</v>
      </c>
      <c r="G24" s="1">
        <v>242099.05555555556</v>
      </c>
      <c r="H24" s="1">
        <v>152401.92060491492</v>
      </c>
      <c r="I24" s="1">
        <v>13163.408415217938</v>
      </c>
      <c r="J24" s="1">
        <v>2164.9667590027702</v>
      </c>
      <c r="K24" s="1">
        <v>120510.31141868512</v>
      </c>
      <c r="L24" s="1">
        <v>8116.4332088480323</v>
      </c>
      <c r="M24" s="1">
        <v>3012.3487500000001</v>
      </c>
      <c r="N24" s="1">
        <v>20125.028571428571</v>
      </c>
      <c r="O24" s="1">
        <v>24477.020793950851</v>
      </c>
      <c r="P24" s="1">
        <v>19038.521541950115</v>
      </c>
      <c r="Q24" s="1">
        <v>10106.684444444445</v>
      </c>
      <c r="R24" s="1">
        <v>164106.80555555556</v>
      </c>
      <c r="S24" s="1">
        <v>5894.2898885044215</v>
      </c>
      <c r="T24" s="1">
        <v>7517.2527084908033</v>
      </c>
      <c r="U24" s="1">
        <v>19049.450413223141</v>
      </c>
      <c r="V24" s="1">
        <v>4980.0977576215673</v>
      </c>
      <c r="W24" s="1">
        <f t="array" ref="W24:W103">TRANSPOSE(X23:CY23)</f>
        <v>4015.8611111111113</v>
      </c>
      <c r="X24" s="1" t="s">
        <v>103</v>
      </c>
      <c r="Y24" s="1">
        <f>$A$1*Populatie!$X24*Populatie!Y24/(Distante!Y24*Distante!Y24)</f>
        <v>2728.4128354287859</v>
      </c>
      <c r="Z24" s="1">
        <f>$A$1*Populatie!$X24*Populatie!Z24/(Distante!Z24*Distante!Z24)</f>
        <v>49563.621399176955</v>
      </c>
      <c r="AA24" s="1">
        <f>$A$1*Populatie!$X24*Populatie!AA24/(Distante!AA24*Distante!AA24)</f>
        <v>5026.0236442109217</v>
      </c>
      <c r="AB24" s="1">
        <f>$A$1*Populatie!$X24*Populatie!AB24/(Distante!AB24*Distante!AB24)</f>
        <v>4996.6507787577402</v>
      </c>
      <c r="AC24" s="1">
        <f>$A$1*Populatie!$X24*Populatie!AC24/(Distante!AC24*Distante!AC24)</f>
        <v>37268.571428571428</v>
      </c>
      <c r="AD24" s="1">
        <f>$A$1*Populatie!$X24*Populatie!AD24/(Distante!AD24*Distante!AD24)</f>
        <v>6384.8203017832648</v>
      </c>
      <c r="AE24" s="1">
        <f>$A$1*Populatie!$X24*Populatie!AE24/(Distante!AE24*Distante!AE24)</f>
        <v>168062.27777777778</v>
      </c>
      <c r="AF24" s="1">
        <f>$A$1*Populatie!$X24*Populatie!AF24/(Distante!AF24*Distante!AF24)</f>
        <v>72230.040816326524</v>
      </c>
      <c r="AG24" s="1">
        <f>$A$1*Populatie!$X24*Populatie!AG24/(Distante!AG24*Distante!AG24)</f>
        <v>3729.7273681999582</v>
      </c>
      <c r="AH24" s="1">
        <f>$A$1*Populatie!$X24*Populatie!AH24/(Distante!AH24*Distante!AH24)</f>
        <v>4671.9174329142425</v>
      </c>
      <c r="AI24" s="1">
        <f>$A$1*Populatie!$X24*Populatie!AI24/(Distante!AI24*Distante!AI24)</f>
        <v>3673.105650073514</v>
      </c>
      <c r="AJ24" s="1">
        <f>$A$1*Populatie!$X24*Populatie!AJ24/(Distante!AJ24*Distante!AJ24)</f>
        <v>3779.5945248958542</v>
      </c>
      <c r="AK24" s="1">
        <f>$A$1*Populatie!$X24*Populatie!AK24/(Distante!AK24*Distante!AK24)</f>
        <v>1759.6651234567901</v>
      </c>
      <c r="AL24" s="1">
        <f>$A$1*Populatie!$X24*Populatie!AL24/(Distante!AL24*Distante!AL24)</f>
        <v>11003.20761451517</v>
      </c>
      <c r="AM24" s="1">
        <f>$A$1*Populatie!$X24*Populatie!AM24/(Distante!AM24*Distante!AM24)</f>
        <v>9015.1921110299481</v>
      </c>
      <c r="AN24" s="1">
        <f>$A$1*Populatie!$X24*Populatie!AN24/(Distante!AN24*Distante!AN24)</f>
        <v>6864.5159183673468</v>
      </c>
      <c r="AO24" s="1">
        <f>$A$1*Populatie!$X24*Populatie!AO24/(Distante!AO24*Distante!AO24)</f>
        <v>25728.131519274375</v>
      </c>
      <c r="AP24" s="1">
        <f>$A$1*Populatie!$X24*Populatie!AP24/(Distante!AP24*Distante!AP24)</f>
        <v>5944.4398308342943</v>
      </c>
      <c r="AQ24" s="1">
        <f>$A$1*Populatie!$X24*Populatie!AQ24/(Distante!AQ24*Distante!AQ24)</f>
        <v>2682.2304117929821</v>
      </c>
      <c r="AR24" s="1">
        <f>$A$1*Populatie!$X24*Populatie!AR24/(Distante!AR24*Distante!AR24)</f>
        <v>743.34986766003328</v>
      </c>
      <c r="AS24" s="1">
        <f>$A$1*Populatie!$X24*Populatie!AS24/(Distante!AS24*Distante!AS24)</f>
        <v>23189.333333333332</v>
      </c>
      <c r="AT24" s="1">
        <f>$A$1*Populatie!$X24*Populatie!AT24/(Distante!AT24*Distante!AT24)</f>
        <v>15291.945578231293</v>
      </c>
      <c r="AU24" s="1">
        <f>$A$1*Populatie!$X24*Populatie!AU24/(Distante!AU24*Distante!AU24)</f>
        <v>5948.0640000000003</v>
      </c>
      <c r="AV24" s="1">
        <f>$A$1*Populatie!$X24*Populatie!AV24/(Distante!AV24*Distante!AV24)</f>
        <v>7611.8103993105433</v>
      </c>
      <c r="AW24" s="1">
        <f>$A$1*Populatie!$X24*Populatie!AW24/(Distante!AW24*Distante!AW24)</f>
        <v>11972.05540166205</v>
      </c>
      <c r="AX24" s="1">
        <f>$A$1*Populatie!$X24*Populatie!AX24/(Distante!AX24*Distante!AX24)</f>
        <v>3111.3024221453288</v>
      </c>
      <c r="AY24" s="1">
        <f>$A$1*Populatie!$X24*Populatie!AY24/(Distante!AY24*Distante!AY24)</f>
        <v>5539.8071625344355</v>
      </c>
      <c r="AZ24" s="1">
        <f>$A$1*Populatie!$X24*Populatie!AZ24/(Distante!AZ24*Distante!AZ24)</f>
        <v>7111.2618223760091</v>
      </c>
      <c r="BA24" s="1">
        <f>$A$1*Populatie!$X24*Populatie!BA24/(Distante!BA24*Distante!BA24)</f>
        <v>6637.7071074380165</v>
      </c>
      <c r="BB24" s="1">
        <f>$A$1*Populatie!$X24*Populatie!BB24/(Distante!BB24*Distante!BB24)</f>
        <v>7956.2361111111113</v>
      </c>
      <c r="BC24" s="1">
        <f>$A$1*Populatie!$X24*Populatie!BC24/(Distante!BC24*Distante!BC24)</f>
        <v>68963.396449704145</v>
      </c>
      <c r="BD24" s="1">
        <f>$A$1*Populatie!$X24*Populatie!BD24/(Distante!BD24*Distante!BD24)</f>
        <v>6396.2314049586776</v>
      </c>
      <c r="BE24" s="1">
        <f>$A$1*Populatie!$X24*Populatie!BE24/(Distante!BE24*Distante!BE24)</f>
        <v>22513.681581685745</v>
      </c>
      <c r="BF24" s="1">
        <f>$A$1*Populatie!$X24*Populatie!BF24/(Distante!BF24*Distante!BF24)</f>
        <v>19826.88</v>
      </c>
      <c r="BG24" s="1">
        <f>$A$1*Populatie!$X24*Populatie!BG24/(Distante!BG24*Distante!BG24)</f>
        <v>89853.187145557662</v>
      </c>
      <c r="BH24" s="1">
        <f>$A$1*Populatie!$X24*Populatie!BH24/(Distante!BH24*Distante!BH24)</f>
        <v>32789.244081632656</v>
      </c>
      <c r="BI24" s="1">
        <f>$A$1*Populatie!$X24*Populatie!BI24/(Distante!BI24*Distante!BI24)</f>
        <v>57376.89986282579</v>
      </c>
      <c r="BJ24" s="1">
        <f>$A$1*Populatie!$X24*Populatie!BJ24/(Distante!BJ24*Distante!BJ24)</f>
        <v>23328.982638888891</v>
      </c>
      <c r="BK24" s="1">
        <f>$A$1*Populatie!$X24*Populatie!BK24/(Distante!BK24*Distante!BK24)</f>
        <v>2715.281632653061</v>
      </c>
      <c r="BL24" s="1">
        <f>$A$1*Populatie!$X24*Populatie!BL24/(Distante!BL24*Distante!BL24)</f>
        <v>5092.3364686912118</v>
      </c>
      <c r="BM24" s="1">
        <f>$A$1*Populatie!$X24*Populatie!BM24/(Distante!BM24*Distante!BM24)</f>
        <v>5531.4792899408285</v>
      </c>
      <c r="BN24" s="1">
        <f>$A$1*Populatie!$X24*Populatie!BN24/(Distante!BN24*Distante!BN24)</f>
        <v>92553.267200000002</v>
      </c>
      <c r="BO24" s="1">
        <f>$A$1*Populatie!$X24*Populatie!BO24/(Distante!BO24*Distante!BO24)</f>
        <v>14375.480968858132</v>
      </c>
      <c r="BP24" s="1">
        <f>$A$1*Populatie!$X24*Populatie!BP24/(Distante!BP24*Distante!BP24)</f>
        <v>7222.3110059171595</v>
      </c>
      <c r="BQ24" s="1">
        <f>$A$1*Populatie!$X24*Populatie!BQ24/(Distante!BQ24*Distante!BQ24)</f>
        <v>16704.283038501562</v>
      </c>
      <c r="BR24" s="1">
        <f>$A$1*Populatie!$X24*Populatie!BR24/(Distante!BR24*Distante!BR24)</f>
        <v>1861.5375741067137</v>
      </c>
      <c r="BS24" s="1">
        <f>$A$1*Populatie!$X24*Populatie!BS24/(Distante!BS24*Distante!BS24)</f>
        <v>292121.18518518517</v>
      </c>
      <c r="BT24" s="1">
        <f>$A$1*Populatie!$X24*Populatie!BT24/(Distante!BT24*Distante!BT24)</f>
        <v>14946.25</v>
      </c>
      <c r="BU24" s="1">
        <f>$A$1*Populatie!$X24*Populatie!BU24/(Distante!BU24*Distante!BU24)</f>
        <v>57053.361082206036</v>
      </c>
      <c r="BV24" s="1">
        <f>$A$1*Populatie!$X24*Populatie!BV24/(Distante!BV24*Distante!BV24)</f>
        <v>2289.9466666666667</v>
      </c>
      <c r="BW24" s="1">
        <f>$A$1*Populatie!$X24*Populatie!BW24/(Distante!BW24*Distante!BW24)</f>
        <v>7959.0508474576272</v>
      </c>
      <c r="BX24" s="1">
        <f>$A$1*Populatie!$X24*Populatie!BX24/(Distante!BX24*Distante!BX24)</f>
        <v>5269.4897119341567</v>
      </c>
      <c r="BY24" s="1">
        <f>$A$1*Populatie!$X24*Populatie!BY24/(Distante!BY24*Distante!BY24)</f>
        <v>17826.541344437836</v>
      </c>
      <c r="BZ24" s="1">
        <f>$A$1*Populatie!$X24*Populatie!BZ24/(Distante!BZ24*Distante!BZ24)</f>
        <v>2335.8422222222221</v>
      </c>
      <c r="CA24" s="1">
        <f>$A$1*Populatie!$X24*Populatie!CA24/(Distante!CA24*Distante!CA24)</f>
        <v>40335.526400000002</v>
      </c>
      <c r="CB24" s="1">
        <f>$A$1*Populatie!$X24*Populatie!CB24/(Distante!CB24*Distante!CB24)</f>
        <v>11823.550027041643</v>
      </c>
      <c r="CC24" s="1">
        <f>$A$1*Populatie!$X24*Populatie!CC24/(Distante!CC24*Distante!CC24)</f>
        <v>62616.567901234564</v>
      </c>
      <c r="CD24" s="1">
        <f>$A$1*Populatie!$X24*Populatie!CD24/(Distante!CD24*Distante!CD24)</f>
        <v>6052.8612486414686</v>
      </c>
      <c r="CE24" s="1">
        <f>$A$1*Populatie!$X24*Populatie!CE24/(Distante!CE24*Distante!CE24)</f>
        <v>2227.2933220625528</v>
      </c>
      <c r="CF24" s="1">
        <f>$A$1*Populatie!$X24*Populatie!CF24/(Distante!CF24*Distante!CF24)</f>
        <v>9575.2354570637126</v>
      </c>
      <c r="CG24" s="1">
        <f>$A$1*Populatie!$X24*Populatie!CG24/(Distante!CG24*Distante!CG24)</f>
        <v>12845.398448721631</v>
      </c>
      <c r="CH24" s="1">
        <f>$A$1*Populatie!$X24*Populatie!CH24/(Distante!CH24*Distante!CH24)</f>
        <v>18382.423440453687</v>
      </c>
      <c r="CI24" s="1">
        <f>$A$1*Populatie!$X24*Populatie!CI24/(Distante!CI24*Distante!CI24)</f>
        <v>21874.752066115703</v>
      </c>
      <c r="CJ24" s="1">
        <f>$A$1*Populatie!$X24*Populatie!CJ24/(Distante!CJ24*Distante!CJ24)</f>
        <v>8676.3168854685373</v>
      </c>
      <c r="CK24" s="1">
        <f>$A$1*Populatie!$X24*Populatie!CK24/(Distante!CK24*Distante!CK24)</f>
        <v>6040.2435507130267</v>
      </c>
      <c r="CL24" s="1">
        <f>$A$1*Populatie!$X24*Populatie!CL24/(Distante!CL24*Distante!CL24)</f>
        <v>10439.729166666666</v>
      </c>
      <c r="CM24" s="1">
        <f>$A$1*Populatie!$X24*Populatie!CM24/(Distante!CM24*Distante!CM24)</f>
        <v>3006.0246913580245</v>
      </c>
      <c r="CN24" s="1">
        <f>$A$1*Populatie!$X24*Populatie!CN24/(Distante!CN24*Distante!CN24)</f>
        <v>150456.23668639053</v>
      </c>
      <c r="CO24" s="1">
        <f>$A$1*Populatie!$X24*Populatie!CO24/(Distante!CO24*Distante!CO24)</f>
        <v>9813.9430670339752</v>
      </c>
      <c r="CP24" s="1">
        <f>$A$1*Populatie!$X24*Populatie!CP24/(Distante!CP24*Distante!CP24)</f>
        <v>6356.505190311419</v>
      </c>
      <c r="CQ24" s="1">
        <f>$A$1*Populatie!$X24*Populatie!CQ24/(Distante!CQ24*Distante!CQ24)</f>
        <v>30170.145956607495</v>
      </c>
      <c r="CR24" s="1">
        <f>$A$1*Populatie!$X24*Populatie!CR24/(Distante!CR24*Distante!CR24)</f>
        <v>4492.7609988109398</v>
      </c>
      <c r="CS24" s="1">
        <f>$A$1*Populatie!$X24*Populatie!CS24/(Distante!CS24*Distante!CS24)</f>
        <v>10122.045368620038</v>
      </c>
      <c r="CT24" s="1">
        <f>$A$1*Populatie!$X24*Populatie!CT24/(Distante!CT24*Distante!CT24)</f>
        <v>6702.9781477627475</v>
      </c>
      <c r="CU24" s="1">
        <f>$A$1*Populatie!$X24*Populatie!CU24/(Distante!CU24*Distante!CU24)</f>
        <v>6150.9947970863686</v>
      </c>
      <c r="CV24" s="1">
        <f>$A$1*Populatie!$X24*Populatie!CV24/(Distante!CV24*Distante!CV24)</f>
        <v>6896.0960780634268</v>
      </c>
      <c r="CW24" s="1">
        <f>$A$1*Populatie!$X24*Populatie!CW24/(Distante!CW24*Distante!CW24)</f>
        <v>15680.077879935099</v>
      </c>
      <c r="CX24" s="1">
        <f>$A$1*Populatie!$X24*Populatie!CX24/(Distante!CX24*Distante!CX24)</f>
        <v>5418.3963499305692</v>
      </c>
      <c r="CY24" s="1">
        <f>$A$1*Populatie!$X24*Populatie!CY24/(Distante!CY24*Distante!CY24)</f>
        <v>9513.4240000000009</v>
      </c>
    </row>
    <row r="25" spans="1:103" ht="15.75" customHeight="1" x14ac:dyDescent="0.25">
      <c r="A25" s="2" t="s">
        <v>24</v>
      </c>
      <c r="B25" s="1">
        <v>88056.608187134509</v>
      </c>
      <c r="C25" s="1">
        <v>37866.787639710717</v>
      </c>
      <c r="D25" s="1">
        <v>63420.689655172413</v>
      </c>
      <c r="E25" s="1">
        <v>1902.8555907650521</v>
      </c>
      <c r="F25" s="1">
        <v>26762.272211720228</v>
      </c>
      <c r="G25" s="1">
        <v>6975.0759625390219</v>
      </c>
      <c r="H25" s="1">
        <v>2990.1836419753085</v>
      </c>
      <c r="I25" s="1">
        <v>12812.979591836734</v>
      </c>
      <c r="J25" s="1">
        <v>1136.2646502835539</v>
      </c>
      <c r="K25" s="1">
        <v>1491.7264424147918</v>
      </c>
      <c r="L25" s="1">
        <v>9431.125</v>
      </c>
      <c r="M25" s="1">
        <v>1830.5303703703703</v>
      </c>
      <c r="N25" s="1">
        <v>889.49521486207539</v>
      </c>
      <c r="O25" s="1">
        <v>8614.5605536332187</v>
      </c>
      <c r="P25" s="1">
        <v>4035.79</v>
      </c>
      <c r="Q25" s="1">
        <v>557.6887755102041</v>
      </c>
      <c r="R25" s="1">
        <v>6721.3905325443784</v>
      </c>
      <c r="S25" s="1">
        <v>372.14190127509153</v>
      </c>
      <c r="T25" s="1">
        <v>10844.294896030246</v>
      </c>
      <c r="U25" s="1">
        <v>1054.573468173706</v>
      </c>
      <c r="V25" s="1">
        <v>1091.771330077564</v>
      </c>
      <c r="W25" s="1">
        <v>197.12</v>
      </c>
      <c r="X25" s="1">
        <f t="array" ref="X25:X103">TRANSPOSE(Y24:CY24)</f>
        <v>2728.4128354287859</v>
      </c>
      <c r="Y25" s="1" t="s">
        <v>103</v>
      </c>
      <c r="Z25" s="1">
        <f>$A$1*Populatie!$Y25*Populatie!Z25/(Distante!Z25*Distante!Z25)</f>
        <v>3144.9343594386601</v>
      </c>
      <c r="AA25" s="1">
        <f>$A$1*Populatie!$Y25*Populatie!AA25/(Distante!AA25*Distante!AA25)</f>
        <v>3973.5802469135801</v>
      </c>
      <c r="AB25" s="1">
        <f>$A$1*Populatie!$Y25*Populatie!AB25/(Distante!AB25*Distante!AB25)</f>
        <v>2768.8826392644673</v>
      </c>
      <c r="AC25" s="1">
        <f>$A$1*Populatie!$Y25*Populatie!AC25/(Distante!AC25*Distante!AC25)</f>
        <v>766.70451567822522</v>
      </c>
      <c r="AD25" s="1">
        <f>$A$1*Populatie!$Y25*Populatie!AD25/(Distante!AD25*Distante!AD25)</f>
        <v>244.50187828700226</v>
      </c>
      <c r="AE25" s="1">
        <f>$A$1*Populatie!$Y25*Populatie!AE25/(Distante!AE25*Distante!AE25)</f>
        <v>3692.2642332870464</v>
      </c>
      <c r="AF25" s="1">
        <f>$A$1*Populatie!$Y25*Populatie!AF25/(Distante!AF25*Distante!AF25)</f>
        <v>981.33888799871818</v>
      </c>
      <c r="AG25" s="1">
        <f>$A$1*Populatie!$Y25*Populatie!AG25/(Distante!AG25*Distante!AG25)</f>
        <v>2787.1216326530612</v>
      </c>
      <c r="AH25" s="1">
        <f>$A$1*Populatie!$Y25*Populatie!AH25/(Distante!AH25*Distante!AH25)</f>
        <v>1206.0811287477954</v>
      </c>
      <c r="AI25" s="1">
        <f>$A$1*Populatie!$Y25*Populatie!AI25/(Distante!AI25*Distante!AI25)</f>
        <v>2908.6435986159167</v>
      </c>
      <c r="AJ25" s="1">
        <f>$A$1*Populatie!$Y25*Populatie!AJ25/(Distante!AJ25*Distante!AJ25)</f>
        <v>2076.7301587301586</v>
      </c>
      <c r="AK25" s="1">
        <f>$A$1*Populatie!$Y25*Populatie!AK25/(Distante!AK25*Distante!AK25)</f>
        <v>254.59834518798084</v>
      </c>
      <c r="AL25" s="1">
        <f>$A$1*Populatie!$Y25*Populatie!AL25/(Distante!AL25*Distante!AL25)</f>
        <v>667.35672734096454</v>
      </c>
      <c r="AM25" s="1">
        <f>$A$1*Populatie!$Y25*Populatie!AM25/(Distante!AM25*Distante!AM25)</f>
        <v>6240.5943458251149</v>
      </c>
      <c r="AN25" s="1">
        <f>$A$1*Populatie!$Y25*Populatie!AN25/(Distante!AN25*Distante!AN25)</f>
        <v>179647.11111111112</v>
      </c>
      <c r="AO25" s="1">
        <f>$A$1*Populatie!$Y25*Populatie!AO25/(Distante!AO25*Distante!AO25)</f>
        <v>8521.6484375</v>
      </c>
      <c r="AP25" s="1">
        <f>$A$1*Populatie!$Y25*Populatie!AP25/(Distante!AP25*Distante!AP25)</f>
        <v>773.36524453694074</v>
      </c>
      <c r="AQ25" s="1">
        <f>$A$1*Populatie!$Y25*Populatie!AQ25/(Distante!AQ25*Distante!AQ25)</f>
        <v>785.791015625</v>
      </c>
      <c r="AR25" s="1">
        <f>$A$1*Populatie!$Y25*Populatie!AR25/(Distante!AR25*Distante!AR25)</f>
        <v>289.22515373933743</v>
      </c>
      <c r="AS25" s="1">
        <f>$A$1*Populatie!$Y25*Populatie!AS25/(Distante!AS25*Distante!AS25)</f>
        <v>4220.9145361577794</v>
      </c>
      <c r="AT25" s="1">
        <f>$A$1*Populatie!$Y25*Populatie!AT25/(Distante!AT25*Distante!AT25)</f>
        <v>1714.56</v>
      </c>
      <c r="AU25" s="1">
        <f>$A$1*Populatie!$Y25*Populatie!AU25/(Distante!AU25*Distante!AU25)</f>
        <v>360.95442494634517</v>
      </c>
      <c r="AV25" s="1">
        <f>$A$1*Populatie!$Y25*Populatie!AV25/(Distante!AV25*Distante!AV25)</f>
        <v>25992.775510204083</v>
      </c>
      <c r="AW25" s="1">
        <f>$A$1*Populatie!$Y25*Populatie!AW25/(Distante!AW25*Distante!AW25)</f>
        <v>1329.5744</v>
      </c>
      <c r="AX25" s="1">
        <f>$A$1*Populatie!$Y25*Populatie!AX25/(Distante!AX25*Distante!AX25)</f>
        <v>1428.8</v>
      </c>
      <c r="AY25" s="1">
        <f>$A$1*Populatie!$Y25*Populatie!AY25/(Distante!AY25*Distante!AY25)</f>
        <v>5517.003567181926</v>
      </c>
      <c r="AZ25" s="1">
        <f>$A$1*Populatie!$Y25*Populatie!AZ25/(Distante!AZ25*Distante!AZ25)</f>
        <v>355.63440000000003</v>
      </c>
      <c r="BA25" s="1">
        <f>$A$1*Populatie!$Y25*Populatie!BA25/(Distante!BA25*Distante!BA25)</f>
        <v>860.02405881042546</v>
      </c>
      <c r="BB25" s="1">
        <f>$A$1*Populatie!$Y25*Populatie!BB25/(Distante!BB25*Distante!BB25)</f>
        <v>253.129560471129</v>
      </c>
      <c r="BC25" s="1">
        <f>$A$1*Populatie!$Y25*Populatie!BC25/(Distante!BC25*Distante!BC25)</f>
        <v>1270.3503401360545</v>
      </c>
      <c r="BD25" s="1">
        <f>$A$1*Populatie!$Y25*Populatie!BD25/(Distante!BD25*Distante!BD25)</f>
        <v>3300.8564961521051</v>
      </c>
      <c r="BE25" s="1">
        <f>$A$1*Populatie!$Y25*Populatie!BE25/(Distante!BE25*Distante!BE25)</f>
        <v>618.66983938132068</v>
      </c>
      <c r="BF25" s="1">
        <f>$A$1*Populatie!$Y25*Populatie!BF25/(Distante!BF25*Distante!BF25)</f>
        <v>9179.1010701545783</v>
      </c>
      <c r="BG25" s="1">
        <f>$A$1*Populatie!$Y25*Populatie!BG25/(Distante!BG25*Distante!BG25)</f>
        <v>3134.1399176954733</v>
      </c>
      <c r="BH25" s="1">
        <f>$A$1*Populatie!$Y25*Populatie!BH25/(Distante!BH25*Distante!BH25)</f>
        <v>4594.2700773349197</v>
      </c>
      <c r="BI25" s="1">
        <f>$A$1*Populatie!$Y25*Populatie!BI25/(Distante!BI25*Distante!BI25)</f>
        <v>3216.9279999999999</v>
      </c>
      <c r="BJ25" s="1">
        <f>$A$1*Populatie!$Y25*Populatie!BJ25/(Distante!BJ25*Distante!BJ25)</f>
        <v>5338.136363636364</v>
      </c>
      <c r="BK25" s="1">
        <f>$A$1*Populatie!$Y25*Populatie!BK25/(Distante!BK25*Distante!BK25)</f>
        <v>2088.2938775510206</v>
      </c>
      <c r="BL25" s="1">
        <f>$A$1*Populatie!$Y25*Populatie!BL25/(Distante!BL25*Distante!BL25)</f>
        <v>218.93443903611561</v>
      </c>
      <c r="BM25" s="1">
        <f>$A$1*Populatie!$Y25*Populatie!BM25/(Distante!BM25*Distante!BM25)</f>
        <v>798.84444444444443</v>
      </c>
      <c r="BN25" s="1">
        <f>$A$1*Populatie!$Y25*Populatie!BN25/(Distante!BN25*Distante!BN25)</f>
        <v>2553.2929292929293</v>
      </c>
      <c r="BO25" s="1">
        <f>$A$1*Populatie!$Y25*Populatie!BO25/(Distante!BO25*Distante!BO25)</f>
        <v>319.51920000000001</v>
      </c>
      <c r="BP25" s="1">
        <f>$A$1*Populatie!$Y25*Populatie!BP25/(Distante!BP25*Distante!BP25)</f>
        <v>91672.625</v>
      </c>
      <c r="BQ25" s="1">
        <f>$A$1*Populatie!$Y25*Populatie!BQ25/(Distante!BQ25*Distante!BQ25)</f>
        <v>328.03826123923903</v>
      </c>
      <c r="BR25" s="1">
        <f>$A$1*Populatie!$Y25*Populatie!BR25/(Distante!BR25*Distante!BR25)</f>
        <v>18461.090909090908</v>
      </c>
      <c r="BS25" s="1">
        <f>$A$1*Populatie!$Y25*Populatie!BS25/(Distante!BS25*Distante!BS25)</f>
        <v>853.72715331206609</v>
      </c>
      <c r="BT25" s="1">
        <f>$A$1*Populatie!$Y25*Populatie!BT25/(Distante!BT25*Distante!BT25)</f>
        <v>31183.667820069204</v>
      </c>
      <c r="BU25" s="1">
        <f>$A$1*Populatie!$Y25*Populatie!BU25/(Distante!BU25*Distante!BU25)</f>
        <v>2033.5570987654321</v>
      </c>
      <c r="BV25" s="1">
        <f>$A$1*Populatie!$Y25*Populatie!BV25/(Distante!BV25*Distante!BV25)</f>
        <v>609.40253748558246</v>
      </c>
      <c r="BW25" s="1">
        <f>$A$1*Populatie!$Y25*Populatie!BW25/(Distante!BW25*Distante!BW25)</f>
        <v>2881.0124391563008</v>
      </c>
      <c r="BX25" s="1">
        <f>$A$1*Populatie!$Y25*Populatie!BX25/(Distante!BX25*Distante!BX25)</f>
        <v>219.56183115338882</v>
      </c>
      <c r="BY25" s="1">
        <f>$A$1*Populatie!$Y25*Populatie!BY25/(Distante!BY25*Distante!BY25)</f>
        <v>878.17588782197834</v>
      </c>
      <c r="BZ25" s="1">
        <f>$A$1*Populatie!$Y25*Populatie!BZ25/(Distante!BZ25*Distante!BZ25)</f>
        <v>94.215022434590054</v>
      </c>
      <c r="CA25" s="1">
        <f>$A$1*Populatie!$Y25*Populatie!CA25/(Distante!CA25*Distante!CA25)</f>
        <v>703.60400638699377</v>
      </c>
      <c r="CB25" s="1">
        <f>$A$1*Populatie!$Y25*Populatie!CB25/(Distante!CB25*Distante!CB25)</f>
        <v>412.05842564454463</v>
      </c>
      <c r="CC25" s="1">
        <f>$A$1*Populatie!$Y25*Populatie!CC25/(Distante!CC25*Distante!CC25)</f>
        <v>527.41698215251483</v>
      </c>
      <c r="CD25" s="1">
        <f>$A$1*Populatie!$Y25*Populatie!CD25/(Distante!CD25*Distante!CD25)</f>
        <v>2590.0048374092985</v>
      </c>
      <c r="CE25" s="1">
        <f>$A$1*Populatie!$Y25*Populatie!CE25/(Distante!CE25*Distante!CE25)</f>
        <v>1418.5247999999999</v>
      </c>
      <c r="CF25" s="1">
        <f>$A$1*Populatie!$Y25*Populatie!CF25/(Distante!CF25*Distante!CF25)</f>
        <v>395.37180249851281</v>
      </c>
      <c r="CG25" s="1">
        <f>$A$1*Populatie!$Y25*Populatie!CG25/(Distante!CG25*Distante!CG25)</f>
        <v>8395.921875</v>
      </c>
      <c r="CH25" s="1">
        <f>$A$1*Populatie!$Y25*Populatie!CH25/(Distante!CH25*Distante!CH25)</f>
        <v>555.80083234244944</v>
      </c>
      <c r="CI25" s="1">
        <f>$A$1*Populatie!$Y25*Populatie!CI25/(Distante!CI25*Distante!CI25)</f>
        <v>4616.0090702947846</v>
      </c>
      <c r="CJ25" s="1">
        <f>$A$1*Populatie!$Y25*Populatie!CJ25/(Distante!CJ25*Distante!CJ25)</f>
        <v>243.5777645581334</v>
      </c>
      <c r="CK25" s="1">
        <f>$A$1*Populatie!$Y25*Populatie!CK25/(Distante!CK25*Distante!CK25)</f>
        <v>2580.3203987184052</v>
      </c>
      <c r="CL25" s="1">
        <f>$A$1*Populatie!$Y25*Populatie!CL25/(Distante!CL25*Distante!CL25)</f>
        <v>491.52428525879475</v>
      </c>
      <c r="CM25" s="1">
        <f>$A$1*Populatie!$Y25*Populatie!CM25/(Distante!CM25*Distante!CM25)</f>
        <v>2370.06</v>
      </c>
      <c r="CN25" s="1">
        <f>$A$1*Populatie!$Y25*Populatie!CN25/(Distante!CN25*Distante!CN25)</f>
        <v>783.35651337926618</v>
      </c>
      <c r="CO25" s="1">
        <f>$A$1*Populatie!$Y25*Populatie!CO25/(Distante!CO25*Distante!CO25)</f>
        <v>253.68987654320986</v>
      </c>
      <c r="CP25" s="1">
        <f>$A$1*Populatie!$Y25*Populatie!CP25/(Distante!CP25*Distante!CP25)</f>
        <v>3715.5555555555557</v>
      </c>
      <c r="CQ25" s="1">
        <f>$A$1*Populatie!$Y25*Populatie!CQ25/(Distante!CQ25*Distante!CQ25)</f>
        <v>3829.4895833333335</v>
      </c>
      <c r="CR25" s="1">
        <f>$A$1*Populatie!$Y25*Populatie!CR25/(Distante!CR25*Distante!CR25)</f>
        <v>545.3060611747045</v>
      </c>
      <c r="CS25" s="1">
        <f>$A$1*Populatie!$Y25*Populatie!CS25/(Distante!CS25*Distante!CS25)</f>
        <v>295.7581154840563</v>
      </c>
      <c r="CT25" s="1">
        <f>$A$1*Populatie!$Y25*Populatie!CT25/(Distante!CT25*Distante!CT25)</f>
        <v>6795.7969821673523</v>
      </c>
      <c r="CU25" s="1">
        <f>$A$1*Populatie!$Y25*Populatie!CU25/(Distante!CU25*Distante!CU25)</f>
        <v>12593.263157894737</v>
      </c>
      <c r="CV25" s="1">
        <f>$A$1*Populatie!$Y25*Populatie!CV25/(Distante!CV25*Distante!CV25)</f>
        <v>3821.4559221200648</v>
      </c>
      <c r="CW25" s="1">
        <f>$A$1*Populatie!$Y25*Populatie!CW25/(Distante!CW25*Distante!CW25)</f>
        <v>790.02947845804988</v>
      </c>
      <c r="CX25" s="1">
        <f>$A$1*Populatie!$Y25*Populatie!CX25/(Distante!CX25*Distante!CX25)</f>
        <v>2840.3201730665223</v>
      </c>
      <c r="CY25" s="1">
        <f>$A$1*Populatie!$Y25*Populatie!CY25/(Distante!CY25*Distante!CY25)</f>
        <v>1116.435546875</v>
      </c>
    </row>
    <row r="26" spans="1:103" ht="15.75" customHeight="1" x14ac:dyDescent="0.25">
      <c r="A26" s="2" t="s">
        <v>25</v>
      </c>
      <c r="B26" s="1">
        <v>4206876.035502959</v>
      </c>
      <c r="C26" s="1">
        <v>38464.73662993819</v>
      </c>
      <c r="D26" s="1">
        <v>147271.66666666666</v>
      </c>
      <c r="E26" s="1">
        <v>28935.373961218836</v>
      </c>
      <c r="F26" s="1">
        <v>434338.56481481483</v>
      </c>
      <c r="G26" s="1">
        <v>230552.17993079586</v>
      </c>
      <c r="H26" s="1">
        <v>52840.884773662554</v>
      </c>
      <c r="I26" s="1">
        <v>16412.386587771201</v>
      </c>
      <c r="J26" s="1">
        <v>1505.3892668178382</v>
      </c>
      <c r="K26" s="1">
        <v>37734.183673469386</v>
      </c>
      <c r="L26" s="1">
        <v>6379.7707939508509</v>
      </c>
      <c r="M26" s="1">
        <v>2937.3836096938776</v>
      </c>
      <c r="N26" s="1">
        <v>15024.776785714286</v>
      </c>
      <c r="O26" s="1">
        <v>56116.054421768706</v>
      </c>
      <c r="P26" s="1">
        <v>17829.566666666666</v>
      </c>
      <c r="Q26" s="1">
        <v>3990.9366391184572</v>
      </c>
      <c r="R26" s="1">
        <v>557590.74074074079</v>
      </c>
      <c r="S26" s="1">
        <v>3783.7112603305786</v>
      </c>
      <c r="T26" s="1">
        <v>5702.3220000000001</v>
      </c>
      <c r="U26" s="1">
        <v>12871.698319941563</v>
      </c>
      <c r="V26" s="1">
        <v>3777.7260000000001</v>
      </c>
      <c r="W26" s="1">
        <v>1768.3679999999999</v>
      </c>
      <c r="X26" s="1">
        <v>49563.621399176955</v>
      </c>
      <c r="Y26" s="1">
        <f t="array" ref="Y26:Y103">TRANSPOSE(Z25:CY25)</f>
        <v>3144.9343594386601</v>
      </c>
      <c r="Z26" s="1" t="s">
        <v>103</v>
      </c>
      <c r="AA26" s="1">
        <f>$A$1*Populatie!$Z26*Populatie!AA26/(Distante!AA26*Distante!AA26)</f>
        <v>3554.8333333333335</v>
      </c>
      <c r="AB26" s="1">
        <f>$A$1*Populatie!$Z26*Populatie!AB26/(Distante!AB26*Distante!AB26)</f>
        <v>3654.8721631715025</v>
      </c>
      <c r="AC26" s="1">
        <f>$A$1*Populatie!$Z26*Populatie!AC26/(Distante!AC26*Distante!AC26)</f>
        <v>8725.5</v>
      </c>
      <c r="AD26" s="1">
        <f>$A$1*Populatie!$Z26*Populatie!AD26/(Distante!AD26*Distante!AD26)</f>
        <v>1868.4845620667927</v>
      </c>
      <c r="AE26" s="1">
        <f>$A$1*Populatie!$Z26*Populatie!AE26/(Distante!AE26*Distante!AE26)</f>
        <v>74005.535999999993</v>
      </c>
      <c r="AF26" s="1">
        <f>$A$1*Populatie!$Z26*Populatie!AF26/(Distante!AF26*Distante!AF26)</f>
        <v>13975.90909090909</v>
      </c>
      <c r="AG26" s="1">
        <f>$A$1*Populatie!$Z26*Populatie!AG26/(Distante!AG26*Distante!AG26)</f>
        <v>4189.8814814814814</v>
      </c>
      <c r="AH26" s="1">
        <f>$A$1*Populatie!$Z26*Populatie!AH26/(Distante!AH26*Distante!AH26)</f>
        <v>3417.3412812410229</v>
      </c>
      <c r="AI26" s="1">
        <f>$A$1*Populatie!$Z26*Populatie!AI26/(Distante!AI26*Distante!AI26)</f>
        <v>4315.9633264462809</v>
      </c>
      <c r="AJ26" s="1">
        <f>$A$1*Populatie!$Z26*Populatie!AJ26/(Distante!AJ26*Distante!AJ26)</f>
        <v>4302.2707939508509</v>
      </c>
      <c r="AK26" s="1">
        <f>$A$1*Populatie!$Z26*Populatie!AK26/(Distante!AK26*Distante!AK26)</f>
        <v>1064.110107421875</v>
      </c>
      <c r="AL26" s="1">
        <f>$A$1*Populatie!$Z26*Populatie!AL26/(Distante!AL26*Distante!AL26)</f>
        <v>10508.543400713437</v>
      </c>
      <c r="AM26" s="1">
        <f>$A$1*Populatie!$Z26*Populatie!AM26/(Distante!AM26*Distante!AM26)</f>
        <v>9824.2128279883382</v>
      </c>
      <c r="AN26" s="1">
        <f>$A$1*Populatie!$Z26*Populatie!AN26/(Distante!AN26*Distante!AN26)</f>
        <v>6693.6859641815909</v>
      </c>
      <c r="AO26" s="1">
        <f>$A$1*Populatie!$Z26*Populatie!AO26/(Distante!AO26*Distante!AO26)</f>
        <v>27659.368622448979</v>
      </c>
      <c r="AP26" s="1">
        <f>$A$1*Populatie!$Z26*Populatie!AP26/(Distante!AP26*Distante!AP26)</f>
        <v>6390.6487889273358</v>
      </c>
      <c r="AQ26" s="1">
        <f>$A$1*Populatie!$Z26*Populatie!AQ26/(Distante!AQ26*Distante!AQ26)</f>
        <v>3779.9503780718337</v>
      </c>
      <c r="AR26" s="1">
        <f>$A$1*Populatie!$Z26*Populatie!AR26/(Distante!AR26*Distante!AR26)</f>
        <v>478.6841062227507</v>
      </c>
      <c r="AS26" s="1">
        <f>$A$1*Populatie!$Z26*Populatie!AS26/(Distante!AS26*Distante!AS26)</f>
        <v>29668.760330578512</v>
      </c>
      <c r="AT26" s="1">
        <f>$A$1*Populatie!$Z26*Populatie!AT26/(Distante!AT26*Distante!AT26)</f>
        <v>17680.123456790123</v>
      </c>
      <c r="AU26" s="1">
        <f>$A$1*Populatie!$Z26*Populatie!AU26/(Distante!AU26*Distante!AU26)</f>
        <v>3842.6446727961061</v>
      </c>
      <c r="AV26" s="1">
        <f>$A$1*Populatie!$Z26*Populatie!AV26/(Distante!AV26*Distante!AV26)</f>
        <v>5983.1214555765591</v>
      </c>
      <c r="AW26" s="1">
        <f>$A$1*Populatie!$Z26*Populatie!AW26/(Distante!AW26*Distante!AW26)</f>
        <v>17066.404958677685</v>
      </c>
      <c r="AX26" s="1">
        <f>$A$1*Populatie!$Z26*Populatie!AX26/(Distante!AX26*Distante!AX26)</f>
        <v>2071.8894675925926</v>
      </c>
      <c r="AY26" s="1">
        <f>$A$1*Populatie!$Z26*Populatie!AY26/(Distante!AY26*Distante!AY26)</f>
        <v>4264.0994822485209</v>
      </c>
      <c r="AZ26" s="1">
        <f>$A$1*Populatie!$Z26*Populatie!AZ26/(Distante!AZ26*Distante!AZ26)</f>
        <v>3030.7561728395062</v>
      </c>
      <c r="BA26" s="1">
        <f>$A$1*Populatie!$Z26*Populatie!BA26/(Distante!BA26*Distante!BA26)</f>
        <v>5707.2546103509812</v>
      </c>
      <c r="BB26" s="1">
        <f>$A$1*Populatie!$Z26*Populatie!BB26/(Distante!BB26*Distante!BB26)</f>
        <v>2206.787603930461</v>
      </c>
      <c r="BC26" s="1">
        <f>$A$1*Populatie!$Z26*Populatie!BC26/(Distante!BC26*Distante!BC26)</f>
        <v>21752.8857421875</v>
      </c>
      <c r="BD26" s="1">
        <f>$A$1*Populatie!$Z26*Populatie!BD26/(Distante!BD26*Distante!BD26)</f>
        <v>4565.3703703703704</v>
      </c>
      <c r="BE26" s="1">
        <f>$A$1*Populatie!$Z26*Populatie!BE26/(Distante!BE26*Distante!BE26)</f>
        <v>8438.8897959183669</v>
      </c>
      <c r="BF26" s="1">
        <f>$A$1*Populatie!$Z26*Populatie!BF26/(Distante!BF26*Distante!BF26)</f>
        <v>53140.26315789474</v>
      </c>
      <c r="BG26" s="1">
        <f>$A$1*Populatie!$Z26*Populatie!BG26/(Distante!BG26*Distante!BG26)</f>
        <v>354862.96875</v>
      </c>
      <c r="BH26" s="1">
        <f>$A$1*Populatie!$Z26*Populatie!BH26/(Distante!BH26*Distante!BH26)</f>
        <v>113561.80473372781</v>
      </c>
      <c r="BI26" s="1">
        <f>$A$1*Populatie!$Z26*Populatie!BI26/(Distante!BI26*Distante!BI26)</f>
        <v>101967.09183673469</v>
      </c>
      <c r="BJ26" s="1">
        <f>$A$1*Populatie!$Z26*Populatie!BJ26/(Distante!BJ26*Distante!BJ26)</f>
        <v>20964.942857142858</v>
      </c>
      <c r="BK26" s="1">
        <f>$A$1*Populatie!$Z26*Populatie!BK26/(Distante!BK26*Distante!BK26)</f>
        <v>3139.3333333333335</v>
      </c>
      <c r="BL26" s="1">
        <f>$A$1*Populatie!$Z26*Populatie!BL26/(Distante!BL26*Distante!BL26)</f>
        <v>1746.478587962963</v>
      </c>
      <c r="BM26" s="1">
        <f>$A$1*Populatie!$Z26*Populatie!BM26/(Distante!BM26*Distante!BM26)</f>
        <v>6182.1799307958481</v>
      </c>
      <c r="BN26" s="1">
        <f>$A$1*Populatie!$Z26*Populatie!BN26/(Distante!BN26*Distante!BN26)</f>
        <v>62673.605442176871</v>
      </c>
      <c r="BO26" s="1">
        <f>$A$1*Populatie!$Z26*Populatie!BO26/(Distante!BO26*Distante!BO26)</f>
        <v>2624.8611570247936</v>
      </c>
      <c r="BP26" s="1">
        <f>$A$1*Populatie!$Z26*Populatie!BP26/(Distante!BP26*Distante!BP26)</f>
        <v>9112.4343750000007</v>
      </c>
      <c r="BQ26" s="1">
        <f>$A$1*Populatie!$Z26*Populatie!BQ26/(Distante!BQ26*Distante!BQ26)</f>
        <v>2836.5865384615386</v>
      </c>
      <c r="BR26" s="1">
        <f>$A$1*Populatie!$Z26*Populatie!BR26/(Distante!BR26*Distante!BR26)</f>
        <v>1835.0677685950413</v>
      </c>
      <c r="BS26" s="1">
        <f>$A$1*Populatie!$Z26*Populatie!BS26/(Distante!BS26*Distante!BS26)</f>
        <v>15508.58024691358</v>
      </c>
      <c r="BT26" s="1">
        <f>$A$1*Populatie!$Z26*Populatie!BT26/(Distante!BT26*Distante!BT26)</f>
        <v>12695.833333333334</v>
      </c>
      <c r="BU26" s="1">
        <f>$A$1*Populatie!$Z26*Populatie!BU26/(Distante!BU26*Distante!BU26)</f>
        <v>33414.891581632655</v>
      </c>
      <c r="BV26" s="1">
        <f>$A$1*Populatie!$Z26*Populatie!BV26/(Distante!BV26*Distante!BV26)</f>
        <v>3215.4612244897958</v>
      </c>
      <c r="BW26" s="1">
        <f>$A$1*Populatie!$Z26*Populatie!BW26/(Distante!BW26*Distante!BW26)</f>
        <v>6537.2</v>
      </c>
      <c r="BX26" s="1">
        <f>$A$1*Populatie!$Z26*Populatie!BX26/(Distante!BX26*Distante!BX26)</f>
        <v>1542.0888468809073</v>
      </c>
      <c r="BY26" s="1">
        <f>$A$1*Populatie!$Z26*Populatie!BY26/(Distante!BY26*Distante!BY26)</f>
        <v>12385.925605536333</v>
      </c>
      <c r="BZ26" s="1">
        <f>$A$1*Populatie!$Z26*Populatie!BZ26/(Distante!BZ26*Distante!BZ26)</f>
        <v>733.72626004382766</v>
      </c>
      <c r="CA26" s="1">
        <f>$A$1*Populatie!$Z26*Populatie!CA26/(Distante!CA26*Distante!CA26)</f>
        <v>8798.6449963476989</v>
      </c>
      <c r="CB26" s="1">
        <f>$A$1*Populatie!$Z26*Populatie!CB26/(Distante!CB26*Distante!CB26)</f>
        <v>3215.0415512465374</v>
      </c>
      <c r="CC26" s="1">
        <f>$A$1*Populatie!$Z26*Populatie!CC26/(Distante!CC26*Distante!CC26)</f>
        <v>6058.5093749999996</v>
      </c>
      <c r="CD26" s="1">
        <f>$A$1*Populatie!$Z26*Populatie!CD26/(Distante!CD26*Distante!CD26)</f>
        <v>4039.3692022263449</v>
      </c>
      <c r="CE26" s="1">
        <f>$A$1*Populatie!$Z26*Populatie!CE26/(Distante!CE26*Distante!CE26)</f>
        <v>2447.9875000000002</v>
      </c>
      <c r="CF26" s="1">
        <f>$A$1*Populatie!$Z26*Populatie!CF26/(Distante!CF26*Distante!CF26)</f>
        <v>4825.7487216946674</v>
      </c>
      <c r="CG26" s="1">
        <f>$A$1*Populatie!$Z26*Populatie!CG26/(Distante!CG26*Distante!CG26)</f>
        <v>10096.885633270322</v>
      </c>
      <c r="CH26" s="1">
        <f>$A$1*Populatie!$Z26*Populatie!CH26/(Distante!CH26*Distante!CH26)</f>
        <v>4140.1904655825347</v>
      </c>
      <c r="CI26" s="1">
        <f>$A$1*Populatie!$Z26*Populatie!CI26/(Distante!CI26*Distante!CI26)</f>
        <v>22483.166666666668</v>
      </c>
      <c r="CJ26" s="1">
        <f>$A$1*Populatie!$Z26*Populatie!CJ26/(Distante!CJ26*Distante!CJ26)</f>
        <v>1980.4541522491349</v>
      </c>
      <c r="CK26" s="1">
        <f>$A$1*Populatie!$Z26*Populatie!CK26/(Distante!CK26*Distante!CK26)</f>
        <v>4134.9690082644629</v>
      </c>
      <c r="CL26" s="1">
        <f>$A$1*Populatie!$Z26*Populatie!CL26/(Distante!CL26*Distante!CL26)</f>
        <v>4418.581314878893</v>
      </c>
      <c r="CM26" s="1">
        <f>$A$1*Populatie!$Z26*Populatie!CM26/(Distante!CM26*Distante!CM26)</f>
        <v>3769.4160000000002</v>
      </c>
      <c r="CN26" s="1">
        <f>$A$1*Populatie!$Z26*Populatie!CN26/(Distante!CN26*Distante!CN26)</f>
        <v>11864.47265625</v>
      </c>
      <c r="CO26" s="1">
        <f>$A$1*Populatie!$Z26*Populatie!CO26/(Distante!CO26*Distante!CO26)</f>
        <v>2637.6523760330579</v>
      </c>
      <c r="CP26" s="1">
        <f>$A$1*Populatie!$Z26*Populatie!CP26/(Distante!CP26*Distante!CP26)</f>
        <v>7595.4029204975659</v>
      </c>
      <c r="CQ26" s="1">
        <f>$A$1*Populatie!$Z26*Populatie!CQ26/(Distante!CQ26*Distante!CQ26)</f>
        <v>35081.495999999999</v>
      </c>
      <c r="CR26" s="1">
        <f>$A$1*Populatie!$Z26*Populatie!CR26/(Distante!CR26*Distante!CR26)</f>
        <v>3905.565170362358</v>
      </c>
      <c r="CS26" s="1">
        <f>$A$1*Populatie!$Z26*Populatie!CS26/(Distante!CS26*Distante!CS26)</f>
        <v>2750.2727761354477</v>
      </c>
      <c r="CT26" s="1">
        <f>$A$1*Populatie!$Z26*Populatie!CT26/(Distante!CT26*Distante!CT26)</f>
        <v>8992.8889700511318</v>
      </c>
      <c r="CU26" s="1">
        <f>$A$1*Populatie!$Z26*Populatie!CU26/(Distante!CU26*Distante!CU26)</f>
        <v>8252.3338203067924</v>
      </c>
      <c r="CV26" s="1">
        <f>$A$1*Populatie!$Z26*Populatie!CV26/(Distante!CV26*Distante!CV26)</f>
        <v>4877.5083333333332</v>
      </c>
      <c r="CW26" s="1">
        <f>$A$1*Populatie!$Z26*Populatie!CW26/(Distante!CW26*Distante!CW26)</f>
        <v>8657.9812500000007</v>
      </c>
      <c r="CX26" s="1">
        <f>$A$1*Populatie!$Z26*Populatie!CX26/(Distante!CX26*Distante!CX26)</f>
        <v>5908.0375735626976</v>
      </c>
      <c r="CY26" s="1">
        <f>$A$1*Populatie!$Z26*Populatie!CY26/(Distante!CY26*Distante!CY26)</f>
        <v>9276.6734693877552</v>
      </c>
    </row>
    <row r="27" spans="1:103" ht="15.75" customHeight="1" x14ac:dyDescent="0.25">
      <c r="A27" s="2" t="s">
        <v>26</v>
      </c>
      <c r="B27" s="1">
        <v>151398.67854064924</v>
      </c>
      <c r="C27" s="1">
        <v>2165240</v>
      </c>
      <c r="D27" s="1">
        <v>42644.097222222219</v>
      </c>
      <c r="E27" s="1">
        <v>4389.5238095238092</v>
      </c>
      <c r="F27" s="1">
        <v>51514.330864197531</v>
      </c>
      <c r="G27" s="1">
        <v>12444.162257495591</v>
      </c>
      <c r="H27" s="1">
        <v>5358.3561643835619</v>
      </c>
      <c r="I27" s="1">
        <v>7401.8559999999998</v>
      </c>
      <c r="J27" s="1">
        <v>54679.506172839509</v>
      </c>
      <c r="K27" s="1">
        <v>2747.91713076409</v>
      </c>
      <c r="L27" s="1">
        <v>30885.555555555555</v>
      </c>
      <c r="M27" s="1">
        <v>1521.1316551570505</v>
      </c>
      <c r="N27" s="1">
        <v>1435.207100591716</v>
      </c>
      <c r="O27" s="1">
        <v>5849.6428571428569</v>
      </c>
      <c r="P27" s="1">
        <v>9178.2098765432092</v>
      </c>
      <c r="Q27" s="1">
        <v>1045.9151042934827</v>
      </c>
      <c r="R27" s="1">
        <v>8173.73046875</v>
      </c>
      <c r="S27" s="1">
        <v>1047.4614197530864</v>
      </c>
      <c r="T27" s="1">
        <v>53915.714285714283</v>
      </c>
      <c r="U27" s="1">
        <v>2203.1168831168829</v>
      </c>
      <c r="V27" s="1">
        <v>10356.272189349113</v>
      </c>
      <c r="W27" s="1">
        <v>1083.3454545454545</v>
      </c>
      <c r="X27" s="1">
        <v>5026.0236442109217</v>
      </c>
      <c r="Y27" s="1">
        <v>3973.5802469135801</v>
      </c>
      <c r="Z27" s="1">
        <f t="array" ref="Z27:Z103">TRANSPOSE(AA26:CY26)</f>
        <v>3554.8333333333335</v>
      </c>
      <c r="AA27" s="1" t="s">
        <v>103</v>
      </c>
      <c r="AB27" s="1">
        <f>$A$1*Populatie!$AA27*Populatie!AB27/(Distante!AB27*Distante!AB27)</f>
        <v>192468.57142857142</v>
      </c>
      <c r="AC27" s="1">
        <f>$A$1*Populatie!$AA27*Populatie!AC27/(Distante!AC27*Distante!AC27)</f>
        <v>1754.5572916666667</v>
      </c>
      <c r="AD27" s="1">
        <f>$A$1*Populatie!$AA27*Populatie!AD27/(Distante!AD27*Distante!AD27)</f>
        <v>507.40843336411206</v>
      </c>
      <c r="AE27" s="1">
        <f>$A$1*Populatie!$AA27*Populatie!AE27/(Distante!AE27*Distante!AE27)</f>
        <v>6997.2571428571428</v>
      </c>
      <c r="AF27" s="1">
        <f>$A$1*Populatie!$AA27*Populatie!AF27/(Distante!AF27*Distante!AF27)</f>
        <v>1525.4245538128719</v>
      </c>
      <c r="AG27" s="1">
        <f>$A$1*Populatie!$AA27*Populatie!AG27/(Distante!AG27*Distante!AG27)</f>
        <v>2005.5357142857142</v>
      </c>
      <c r="AH27" s="1">
        <f>$A$1*Populatie!$AA27*Populatie!AH27/(Distante!AH27*Distante!AH27)</f>
        <v>10485.184304399525</v>
      </c>
      <c r="AI27" s="1">
        <f>$A$1*Populatie!$AA27*Populatie!AI27/(Distante!AI27*Distante!AI27)</f>
        <v>2047.5636363636363</v>
      </c>
      <c r="AJ27" s="1">
        <f>$A$1*Populatie!$AA27*Populatie!AJ27/(Distante!AJ27*Distante!AJ27)</f>
        <v>1700.2469135802469</v>
      </c>
      <c r="AK27" s="1">
        <f>$A$1*Populatie!$AA27*Populatie!AK27/(Distante!AK27*Distante!AK27)</f>
        <v>304.54519747384296</v>
      </c>
      <c r="AL27" s="1">
        <f>$A$1*Populatie!$AA27*Populatie!AL27/(Distante!AL27*Distante!AL27)</f>
        <v>1049.697163916039</v>
      </c>
      <c r="AM27" s="1">
        <f>$A$1*Populatie!$AA27*Populatie!AM27/(Distante!AM27*Distante!AM27)</f>
        <v>4856.9888888888891</v>
      </c>
      <c r="AN27" s="1">
        <f>$A$1*Populatie!$AA27*Populatie!AN27/(Distante!AN27*Distante!AN27)</f>
        <v>10305.743944636679</v>
      </c>
      <c r="AO27" s="1">
        <f>$A$1*Populatie!$AA27*Populatie!AO27/(Distante!AO27*Distante!AO27)</f>
        <v>9112.539682539682</v>
      </c>
      <c r="AP27" s="1">
        <f>$A$1*Populatie!$AA27*Populatie!AP27/(Distante!AP27*Distante!AP27)</f>
        <v>794.92524314123966</v>
      </c>
      <c r="AQ27" s="1">
        <f>$A$1*Populatie!$AA27*Populatie!AQ27/(Distante!AQ27*Distante!AQ27)</f>
        <v>820.62283737024222</v>
      </c>
      <c r="AR27" s="1">
        <f>$A$1*Populatie!$AA27*Populatie!AR27/(Distante!AR27*Distante!AR27)</f>
        <v>1859.9445983379501</v>
      </c>
      <c r="AS27" s="1">
        <f>$A$1*Populatie!$AA27*Populatie!AS27/(Distante!AS27*Distante!AS27)</f>
        <v>4620</v>
      </c>
      <c r="AT27" s="1">
        <f>$A$1*Populatie!$AA27*Populatie!AT27/(Distante!AT27*Distante!AT27)</f>
        <v>4325.1063829787236</v>
      </c>
      <c r="AU27" s="1">
        <f>$A$1*Populatie!$AA27*Populatie!AU27/(Distante!AU27*Distante!AU27)</f>
        <v>1415.4259607632357</v>
      </c>
      <c r="AV27" s="1">
        <f>$A$1*Populatie!$AA27*Populatie!AV27/(Distante!AV27*Distante!AV27)</f>
        <v>15015.616</v>
      </c>
      <c r="AW27" s="1">
        <f>$A$1*Populatie!$AA27*Populatie!AW27/(Distante!AW27*Distante!AW27)</f>
        <v>1214.6478873239437</v>
      </c>
      <c r="AX27" s="1">
        <f>$A$1*Populatie!$AA27*Populatie!AX27/(Distante!AX27*Distante!AX27)</f>
        <v>16450</v>
      </c>
      <c r="AY27" s="1">
        <f>$A$1*Populatie!$AA27*Populatie!AY27/(Distante!AY27*Distante!AY27)</f>
        <v>133546.875</v>
      </c>
      <c r="AZ27" s="1">
        <f>$A$1*Populatie!$AA27*Populatie!AZ27/(Distante!AZ27*Distante!AZ27)</f>
        <v>668.41750841750843</v>
      </c>
      <c r="BA27" s="1">
        <f>$A$1*Populatie!$AA27*Populatie!BA27/(Distante!BA27*Distante!BA27)</f>
        <v>7901.9111111111115</v>
      </c>
      <c r="BB27" s="1">
        <f>$A$1*Populatie!$AA27*Populatie!BB27/(Distante!BB27*Distante!BB27)</f>
        <v>556.63923182441704</v>
      </c>
      <c r="BC27" s="1">
        <f>$A$1*Populatie!$AA27*Populatie!BC27/(Distante!BC27*Distante!BC27)</f>
        <v>2396.8471476266513</v>
      </c>
      <c r="BD27" s="1">
        <f>$A$1*Populatie!$AA27*Populatie!BD27/(Distante!BD27*Distante!BD27)</f>
        <v>79478.579881656799</v>
      </c>
      <c r="BE27" s="1">
        <f>$A$1*Populatie!$AA27*Populatie!BE27/(Distante!BE27*Distante!BE27)</f>
        <v>1167.9682975156227</v>
      </c>
      <c r="BF27" s="1">
        <f>$A$1*Populatie!$AA27*Populatie!BF27/(Distante!BF27*Distante!BF27)</f>
        <v>5688.1440000000002</v>
      </c>
      <c r="BG27" s="1">
        <f>$A$1*Populatie!$AA27*Populatie!BG27/(Distante!BG27*Distante!BG27)</f>
        <v>5773.4156378600819</v>
      </c>
      <c r="BH27" s="1">
        <f>$A$1*Populatie!$AA27*Populatie!BH27/(Distante!BH27*Distante!BH27)</f>
        <v>3700.9677419354839</v>
      </c>
      <c r="BI27" s="1">
        <f>$A$1*Populatie!$AA27*Populatie!BI27/(Distante!BI27*Distante!BI27)</f>
        <v>6170.2623906705539</v>
      </c>
      <c r="BJ27" s="1">
        <f>$A$1*Populatie!$AA27*Populatie!BJ27/(Distante!BJ27*Distante!BJ27)</f>
        <v>28161.952662721895</v>
      </c>
      <c r="BK27" s="1">
        <f>$A$1*Populatie!$AA27*Populatie!BK27/(Distante!BK27*Distante!BK27)</f>
        <v>1502.6785714285713</v>
      </c>
      <c r="BL27" s="1">
        <f>$A$1*Populatie!$AA27*Populatie!BL27/(Distante!BL27*Distante!BL27)</f>
        <v>490.27102052743078</v>
      </c>
      <c r="BM27" s="1">
        <f>$A$1*Populatie!$AA27*Populatie!BM27/(Distante!BM27*Distante!BM27)</f>
        <v>787.86436644854257</v>
      </c>
      <c r="BN27" s="1">
        <f>$A$1*Populatie!$AA27*Populatie!BN27/(Distante!BN27*Distante!BN27)</f>
        <v>4430.8304498269899</v>
      </c>
      <c r="BO27" s="1">
        <f>$A$1*Populatie!$AA27*Populatie!BO27/(Distante!BO27*Distante!BO27)</f>
        <v>588.58799999999997</v>
      </c>
      <c r="BP27" s="1">
        <f>$A$1*Populatie!$AA27*Populatie!BP27/(Distante!BP27*Distante!BP27)</f>
        <v>11246.326742976067</v>
      </c>
      <c r="BQ27" s="1">
        <f>$A$1*Populatie!$AA27*Populatie!BQ27/(Distante!BQ27*Distante!BQ27)</f>
        <v>604.28100754596665</v>
      </c>
      <c r="BR27" s="1">
        <f>$A$1*Populatie!$AA27*Populatie!BR27/(Distante!BR27*Distante!BR27)</f>
        <v>2332.6984126984125</v>
      </c>
      <c r="BS27" s="1">
        <f>$A$1*Populatie!$AA27*Populatie!BS27/(Distante!BS27*Distante!BS27)</f>
        <v>1572.6552824169637</v>
      </c>
      <c r="BT27" s="1">
        <f>$A$1*Populatie!$AA27*Populatie!BT27/(Distante!BT27*Distante!BT27)</f>
        <v>21175</v>
      </c>
      <c r="BU27" s="1">
        <f>$A$1*Populatie!$AA27*Populatie!BU27/(Distante!BU27*Distante!BU27)</f>
        <v>3452.3377777777778</v>
      </c>
      <c r="BV27" s="1">
        <f>$A$1*Populatie!$AA27*Populatie!BV27/(Distante!BV27*Distante!BV27)</f>
        <v>519.08266666666668</v>
      </c>
      <c r="BW27" s="1">
        <f>$A$1*Populatie!$AA27*Populatie!BW27/(Distante!BW27*Distante!BW27)</f>
        <v>20274.545454545456</v>
      </c>
      <c r="BX27" s="1">
        <f>$A$1*Populatie!$AA27*Populatie!BX27/(Distante!BX27*Distante!BX27)</f>
        <v>418.77192982456143</v>
      </c>
      <c r="BY27" s="1">
        <f>$A$1*Populatie!$AA27*Populatie!BY27/(Distante!BY27*Distante!BY27)</f>
        <v>2105.4711366792303</v>
      </c>
      <c r="BZ27" s="1">
        <f>$A$1*Populatie!$AA27*Populatie!BZ27/(Distante!BZ27*Distante!BZ27)</f>
        <v>210.32130499258528</v>
      </c>
      <c r="CA27" s="1">
        <f>$A$1*Populatie!$AA27*Populatie!CA27/(Distante!CA27*Distante!CA27)</f>
        <v>1296.1126433444622</v>
      </c>
      <c r="CB27" s="1">
        <f>$A$1*Populatie!$AA27*Populatie!CB27/(Distante!CB27*Distante!CB27)</f>
        <v>744.24452133794694</v>
      </c>
      <c r="CC27" s="1">
        <f>$A$1*Populatie!$AA27*Populatie!CC27/(Distante!CC27*Distante!CC27)</f>
        <v>971.55759870200109</v>
      </c>
      <c r="CD27" s="1">
        <f>$A$1*Populatie!$AA27*Populatie!CD27/(Distante!CD27*Distante!CD27)</f>
        <v>22644.285714285714</v>
      </c>
      <c r="CE27" s="1">
        <f>$A$1*Populatie!$AA27*Populatie!CE27/(Distante!CE27*Distante!CE27)</f>
        <v>1295.9095417575877</v>
      </c>
      <c r="CF27" s="1">
        <f>$A$1*Populatie!$AA27*Populatie!CF27/(Distante!CF27*Distante!CF27)</f>
        <v>694.04761904761904</v>
      </c>
      <c r="CG27" s="1">
        <f>$A$1*Populatie!$AA27*Populatie!CG27/(Distante!CG27*Distante!CG27)</f>
        <v>80802.857142857145</v>
      </c>
      <c r="CH27" s="1">
        <f>$A$1*Populatie!$AA27*Populatie!CH27/(Distante!CH27*Distante!CH27)</f>
        <v>1023.8436385255648</v>
      </c>
      <c r="CI27" s="1">
        <f>$A$1*Populatie!$AA27*Populatie!CI27/(Distante!CI27*Distante!CI27)</f>
        <v>12975.432525951557</v>
      </c>
      <c r="CJ27" s="1">
        <f>$A$1*Populatie!$AA27*Populatie!CJ27/(Distante!CJ27*Distante!CJ27)</f>
        <v>448.69588208077204</v>
      </c>
      <c r="CK27" s="1">
        <f>$A$1*Populatie!$AA27*Populatie!CK27/(Distante!CK27*Distante!CK27)</f>
        <v>36985.595567867036</v>
      </c>
      <c r="CL27" s="1">
        <f>$A$1*Populatie!$AA27*Populatie!CL27/(Distante!CL27*Distante!CL27)</f>
        <v>924.40104166666663</v>
      </c>
      <c r="CM27" s="1">
        <f>$A$1*Populatie!$AA27*Populatie!CM27/(Distante!CM27*Distante!CM27)</f>
        <v>1877.3018005912388</v>
      </c>
      <c r="CN27" s="1">
        <f>$A$1*Populatie!$AA27*Populatie!CN27/(Distante!CN27*Distante!CN27)</f>
        <v>1480.2629848783695</v>
      </c>
      <c r="CO27" s="1">
        <f>$A$1*Populatie!$AA27*Populatie!CO27/(Distante!CO27*Distante!CO27)</f>
        <v>467.32345679012343</v>
      </c>
      <c r="CP27" s="1">
        <f>$A$1*Populatie!$AA27*Populatie!CP27/(Distante!CP27*Distante!CP27)</f>
        <v>2891.7777777777778</v>
      </c>
      <c r="CQ27" s="1">
        <f>$A$1*Populatie!$AA27*Populatie!CQ27/(Distante!CQ27*Distante!CQ27)</f>
        <v>10685.838264299802</v>
      </c>
      <c r="CR27" s="1">
        <f>$A$1*Populatie!$AA27*Populatie!CR27/(Distante!CR27*Distante!CR27)</f>
        <v>605.82163875056585</v>
      </c>
      <c r="CS27" s="1">
        <f>$A$1*Populatie!$AA27*Populatie!CS27/(Distante!CS27*Distante!CS27)</f>
        <v>675.15485938056247</v>
      </c>
      <c r="CT27" s="1">
        <f>$A$1*Populatie!$AA27*Populatie!CT27/(Distante!CT27*Distante!CT27)</f>
        <v>3960.9548611111113</v>
      </c>
      <c r="CU27" s="1">
        <f>$A$1*Populatie!$AA27*Populatie!CU27/(Distante!CU27*Distante!CU27)</f>
        <v>5234.0749999999998</v>
      </c>
      <c r="CV27" s="1">
        <f>$A$1*Populatie!$AA27*Populatie!CV27/(Distante!CV27*Distante!CV27)</f>
        <v>130160.8</v>
      </c>
      <c r="CW27" s="1">
        <f>$A$1*Populatie!$AA27*Populatie!CW27/(Distante!CW27*Distante!CW27)</f>
        <v>1388.415359653867</v>
      </c>
      <c r="CX27" s="1">
        <f>$A$1*Populatie!$AA27*Populatie!CX27/(Distante!CX27*Distante!CX27)</f>
        <v>2361.884765625</v>
      </c>
      <c r="CY27" s="1">
        <f>$A$1*Populatie!$AA27*Populatie!CY27/(Distante!CY27*Distante!CY27)</f>
        <v>6876.5714285714284</v>
      </c>
    </row>
    <row r="28" spans="1:103" ht="15.75" customHeight="1" x14ac:dyDescent="0.25">
      <c r="A28" s="2" t="s">
        <v>27</v>
      </c>
      <c r="B28" s="1">
        <v>155748.75743162903</v>
      </c>
      <c r="C28" s="1">
        <v>2929908.722222222</v>
      </c>
      <c r="D28" s="1">
        <v>33497.187928669409</v>
      </c>
      <c r="E28" s="1">
        <v>4469.6577151981419</v>
      </c>
      <c r="F28" s="1">
        <v>51213.273086419751</v>
      </c>
      <c r="G28" s="1">
        <v>12371.436633912825</v>
      </c>
      <c r="H28" s="1">
        <v>5327.0410958904113</v>
      </c>
      <c r="I28" s="1">
        <v>5866.2295918367345</v>
      </c>
      <c r="J28" s="1">
        <v>176126.24</v>
      </c>
      <c r="K28" s="1">
        <v>2731.8578748050791</v>
      </c>
      <c r="L28" s="1">
        <v>15917.5008</v>
      </c>
      <c r="M28" s="1">
        <v>1273.8701444924002</v>
      </c>
      <c r="N28" s="1">
        <v>1426.8195266272189</v>
      </c>
      <c r="O28" s="1">
        <v>4744.3475546305935</v>
      </c>
      <c r="P28" s="1">
        <v>8638.0160701241784</v>
      </c>
      <c r="Q28" s="1">
        <v>1058.794049586777</v>
      </c>
      <c r="R28" s="1">
        <v>8385.9763164525066</v>
      </c>
      <c r="S28" s="1">
        <v>1101.6951020408164</v>
      </c>
      <c r="T28" s="1">
        <v>26264.305</v>
      </c>
      <c r="U28" s="1">
        <v>2308.6119111111111</v>
      </c>
      <c r="V28" s="1">
        <v>12083.204861111111</v>
      </c>
      <c r="W28" s="1">
        <v>1159.8319686721254</v>
      </c>
      <c r="X28" s="1">
        <v>4996.6507787577402</v>
      </c>
      <c r="Y28" s="1">
        <v>2768.8826392644673</v>
      </c>
      <c r="Z28" s="1">
        <v>3654.8721631715025</v>
      </c>
      <c r="AA28" s="1">
        <f t="array" ref="AA28:AA103">TRANSPOSE(AB27:CY27)</f>
        <v>192468.57142857142</v>
      </c>
      <c r="AB28" s="1" t="s">
        <v>103</v>
      </c>
      <c r="AC28" s="1">
        <f>$A$1*Populatie!$AB28*Populatie!AC28/(Distante!AC28*Distante!AC28)</f>
        <v>1744.3033854166667</v>
      </c>
      <c r="AD28" s="1">
        <f>$A$1*Populatie!$AB28*Populatie!AD28/(Distante!AD28*Distante!AD28)</f>
        <v>504.4430594028932</v>
      </c>
      <c r="AE28" s="1">
        <f>$A$1*Populatie!$AB28*Populatie!AE28/(Distante!AE28*Distante!AE28)</f>
        <v>6956.3640816326533</v>
      </c>
      <c r="AF28" s="1">
        <f>$A$1*Populatie!$AB28*Populatie!AF28/(Distante!AF28*Distante!AF28)</f>
        <v>1843.5414201183432</v>
      </c>
      <c r="AG28" s="1">
        <f>$A$1*Populatie!$AB28*Populatie!AG28/(Distante!AG28*Distante!AG28)</f>
        <v>1575.3600403124212</v>
      </c>
      <c r="AH28" s="1">
        <f>$A$1*Populatie!$AB28*Populatie!AH28/(Distante!AH28*Distante!AH28)</f>
        <v>12025.385459533607</v>
      </c>
      <c r="AI28" s="1">
        <f>$A$1*Populatie!$AB28*Populatie!AI28/(Distante!AI28*Distante!AI28)</f>
        <v>1601.8943808532779</v>
      </c>
      <c r="AJ28" s="1">
        <f>$A$1*Populatie!$AB28*Populatie!AJ28/(Distante!AJ28*Distante!AJ28)</f>
        <v>1369.1514285714286</v>
      </c>
      <c r="AK28" s="1">
        <f>$A$1*Populatie!$AB28*Populatie!AK28/(Distante!AK28*Distante!AK28)</f>
        <v>265.45768595041324</v>
      </c>
      <c r="AL28" s="1">
        <f>$A$1*Populatie!$AB28*Populatie!AL28/(Distante!AL28*Distante!AL28)</f>
        <v>1070.4921104536488</v>
      </c>
      <c r="AM28" s="1">
        <f>$A$1*Populatie!$AB28*Populatie!AM28/(Distante!AM28*Distante!AM28)</f>
        <v>3872.3488527511695</v>
      </c>
      <c r="AN28" s="1">
        <f>$A$1*Populatie!$AB28*Populatie!AN28/(Distante!AN28*Distante!AN28)</f>
        <v>8202.0886426592806</v>
      </c>
      <c r="AO28" s="1">
        <f>$A$1*Populatie!$AB28*Populatie!AO28/(Distante!AO28*Distante!AO28)</f>
        <v>6655.8009162848812</v>
      </c>
      <c r="AP28" s="1">
        <f>$A$1*Populatie!$AB28*Populatie!AP28/(Distante!AP28*Distante!AP28)</f>
        <v>672.12790123456796</v>
      </c>
      <c r="AQ28" s="1">
        <f>$A$1*Populatie!$AB28*Populatie!AQ28/(Distante!AQ28*Distante!AQ28)</f>
        <v>696.40241020793951</v>
      </c>
      <c r="AR28" s="1">
        <f>$A$1*Populatie!$AB28*Populatie!AR28/(Distante!AR28*Distante!AR28)</f>
        <v>2060.2345679012346</v>
      </c>
      <c r="AS28" s="1">
        <f>$A$1*Populatie!$AB28*Populatie!AS28/(Distante!AS28*Distante!AS28)</f>
        <v>4593</v>
      </c>
      <c r="AT28" s="1">
        <f>$A$1*Populatie!$AB28*Populatie!AT28/(Distante!AT28*Distante!AT28)</f>
        <v>5137.0059491617094</v>
      </c>
      <c r="AU28" s="1">
        <f>$A$1*Populatie!$AB28*Populatie!AU28/(Distante!AU28*Distante!AU28)</f>
        <v>1454.45</v>
      </c>
      <c r="AV28" s="1">
        <f>$A$1*Populatie!$AB28*Populatie!AV28/(Distante!AV28*Distante!AV28)</f>
        <v>11093.833531510107</v>
      </c>
      <c r="AW28" s="1">
        <f>$A$1*Populatie!$AB28*Populatie!AW28/(Distante!AW28*Distante!AW28)</f>
        <v>1026.6918536009446</v>
      </c>
      <c r="AX28" s="1">
        <f>$A$1*Populatie!$AB28*Populatie!AX28/(Distante!AX28*Distante!AX28)</f>
        <v>19788.174999999999</v>
      </c>
      <c r="AY28" s="1">
        <f>$A$1*Populatie!$AB28*Populatie!AY28/(Distante!AY28*Distante!AY28)</f>
        <v>59007.291666666664</v>
      </c>
      <c r="AZ28" s="1">
        <f>$A$1*Populatie!$AB28*Populatie!AZ28/(Distante!AZ28*Distante!AZ28)</f>
        <v>664.51117232935417</v>
      </c>
      <c r="BA28" s="1">
        <f>$A$1*Populatie!$AB28*Populatie!BA28/(Distante!BA28*Distante!BA28)</f>
        <v>7855.7311111111112</v>
      </c>
      <c r="BB28" s="1">
        <f>$A$1*Populatie!$AB28*Populatie!BB28/(Distante!BB28*Distante!BB28)</f>
        <v>553.38614540466392</v>
      </c>
      <c r="BC28" s="1">
        <f>$A$1*Populatie!$AB28*Populatie!BC28/(Distante!BC28*Distante!BC28)</f>
        <v>2501.9634202103339</v>
      </c>
      <c r="BD28" s="1">
        <f>$A$1*Populatie!$AB28*Populatie!BD28/(Distante!BD28*Distante!BD28)</f>
        <v>110358.52892561983</v>
      </c>
      <c r="BE28" s="1">
        <f>$A$1*Populatie!$AB28*Populatie!BE28/(Distante!BE28*Distante!BE28)</f>
        <v>1161.1425087639079</v>
      </c>
      <c r="BF28" s="1">
        <f>$A$1*Populatie!$AB28*Populatie!BF28/(Distante!BF28*Distante!BF28)</f>
        <v>4351.2631578947367</v>
      </c>
      <c r="BG28" s="1">
        <f>$A$1*Populatie!$AB28*Populatie!BG28/(Distante!BG28*Distante!BG28)</f>
        <v>5739.6748971193419</v>
      </c>
      <c r="BH28" s="1">
        <f>$A$1*Populatie!$AB28*Populatie!BH28/(Distante!BH28*Distante!BH28)</f>
        <v>2970.6738080235245</v>
      </c>
      <c r="BI28" s="1">
        <f>$A$1*Populatie!$AB28*Populatie!BI28/(Distante!BI28*Distante!BI28)</f>
        <v>6392.4565972222226</v>
      </c>
      <c r="BJ28" s="1">
        <f>$A$1*Populatie!$AB28*Populatie!BJ28/(Distante!BJ28*Distante!BJ28)</f>
        <v>30281.9552</v>
      </c>
      <c r="BK28" s="1">
        <f>$A$1*Populatie!$AB28*Populatie!BK28/(Distante!BK28*Distante!BK28)</f>
        <v>1180.3628117913831</v>
      </c>
      <c r="BL28" s="1">
        <f>$A$1*Populatie!$AB28*Populatie!BL28/(Distante!BL28*Distante!BL28)</f>
        <v>487.40580027759518</v>
      </c>
      <c r="BM28" s="1">
        <f>$A$1*Populatie!$AB28*Populatie!BM28/(Distante!BM28*Distante!BM28)</f>
        <v>680.09297520661153</v>
      </c>
      <c r="BN28" s="1">
        <f>$A$1*Populatie!$AB28*Populatie!BN28/(Distante!BN28*Distante!BN28)</f>
        <v>4537.4078859434176</v>
      </c>
      <c r="BO28" s="1">
        <f>$A$1*Populatie!$AB28*Populatie!BO28/(Distante!BO28*Distante!BO28)</f>
        <v>585.14819999999997</v>
      </c>
      <c r="BP28" s="1">
        <f>$A$1*Populatie!$AB28*Populatie!BP28/(Distante!BP28*Distante!BP28)</f>
        <v>8771.0677551020417</v>
      </c>
      <c r="BQ28" s="1">
        <f>$A$1*Populatie!$AB28*Populatie!BQ28/(Distante!BQ28*Distante!BQ28)</f>
        <v>600.74949516420452</v>
      </c>
      <c r="BR28" s="1">
        <f>$A$1*Populatie!$AB28*Populatie!BR28/(Distante!BR28*Distante!BR28)</f>
        <v>1933.2854442344046</v>
      </c>
      <c r="BS28" s="1">
        <f>$A$1*Populatie!$AB28*Populatie!BS28/(Distante!BS28*Distante!BS28)</f>
        <v>1563.4644398573841</v>
      </c>
      <c r="BT28" s="1">
        <f>$A$1*Populatie!$AB28*Populatie!BT28/(Distante!BT28*Distante!BT28)</f>
        <v>16117.36328125</v>
      </c>
      <c r="BU28" s="1">
        <f>$A$1*Populatie!$AB28*Populatie!BU28/(Distante!BU28*Distante!BU28)</f>
        <v>3525.5496712929144</v>
      </c>
      <c r="BV28" s="1">
        <f>$A$1*Populatie!$AB28*Populatie!BV28/(Distante!BV28*Distante!BV28)</f>
        <v>465.11392405063293</v>
      </c>
      <c r="BW28" s="1">
        <f>$A$1*Populatie!$AB28*Populatie!BW28/(Distante!BW28*Distante!BW28)</f>
        <v>22121.387755102041</v>
      </c>
      <c r="BX28" s="1">
        <f>$A$1*Populatie!$AB28*Populatie!BX28/(Distante!BX28*Distante!BX28)</f>
        <v>416.32456140350877</v>
      </c>
      <c r="BY28" s="1">
        <f>$A$1*Populatie!$AB28*Populatie!BY28/(Distante!BY28*Distante!BY28)</f>
        <v>2216.2680109220751</v>
      </c>
      <c r="BZ28" s="1">
        <f>$A$1*Populatie!$AB28*Populatie!BZ28/(Distante!BZ28*Distante!BZ28)</f>
        <v>209.09215450886236</v>
      </c>
      <c r="CA28" s="1">
        <f>$A$1*Populatie!$AB28*Populatie!CA28/(Distante!CA28*Distante!CA28)</f>
        <v>1320.1573468173706</v>
      </c>
      <c r="CB28" s="1">
        <f>$A$1*Populatie!$AB28*Populatie!CB28/(Distante!CB28*Distante!CB28)</f>
        <v>739.89504036908886</v>
      </c>
      <c r="CC28" s="1">
        <f>$A$1*Populatie!$AB28*Populatie!CC28/(Distante!CC28*Distante!CC28)</f>
        <v>965.87966468361276</v>
      </c>
      <c r="CD28" s="1">
        <f>$A$1*Populatie!$AB28*Populatie!CD28/(Distante!CD28*Distante!CD28)</f>
        <v>28238.988799999999</v>
      </c>
      <c r="CE28" s="1">
        <f>$A$1*Populatie!$AB28*Populatie!CE28/(Distante!CE28*Distante!CE28)</f>
        <v>1067.4723865877711</v>
      </c>
      <c r="CF28" s="1">
        <f>$A$1*Populatie!$AB28*Populatie!CF28/(Distante!CF28*Distante!CF28)</f>
        <v>689.9914965986394</v>
      </c>
      <c r="CG28" s="1">
        <f>$A$1*Populatie!$AB28*Populatie!CG28/(Distante!CG28*Distante!CG28)</f>
        <v>80330.632653061228</v>
      </c>
      <c r="CH28" s="1">
        <f>$A$1*Populatie!$AB28*Populatie!CH28/(Distante!CH28*Distante!CH28)</f>
        <v>1017.8601367419739</v>
      </c>
      <c r="CI28" s="1">
        <f>$A$1*Populatie!$AB28*Populatie!CI28/(Distante!CI28*Distante!CI28)</f>
        <v>13693.241505968779</v>
      </c>
      <c r="CJ28" s="1">
        <f>$A$1*Populatie!$AB28*Populatie!CJ28/(Distante!CJ28*Distante!CJ28)</f>
        <v>446.073633419261</v>
      </c>
      <c r="CK28" s="1">
        <f>$A$1*Populatie!$AB28*Populatie!CK28/(Distante!CK28*Distante!CK28)</f>
        <v>45930</v>
      </c>
      <c r="CL28" s="1">
        <f>$A$1*Populatie!$AB28*Populatie!CL28/(Distante!CL28*Distante!CL28)</f>
        <v>918.99869791666663</v>
      </c>
      <c r="CM28" s="1">
        <f>$A$1*Populatie!$AB28*Populatie!CM28/(Distante!CM28*Distante!CM28)</f>
        <v>1501.8633217993079</v>
      </c>
      <c r="CN28" s="1">
        <f>$A$1*Populatie!$AB28*Populatie!CN28/(Distante!CN28*Distante!CN28)</f>
        <v>1510.0839939281498</v>
      </c>
      <c r="CO28" s="1">
        <f>$A$1*Populatie!$AB28*Populatie!CO28/(Distante!CO28*Distante!CO28)</f>
        <v>475.09127635399568</v>
      </c>
      <c r="CP28" s="1">
        <f>$A$1*Populatie!$AB28*Populatie!CP28/(Distante!CP28*Distante!CP28)</f>
        <v>2305.5379817331254</v>
      </c>
      <c r="CQ28" s="1">
        <f>$A$1*Populatie!$AB28*Populatie!CQ28/(Distante!CQ28*Distante!CQ28)</f>
        <v>10623.388560157791</v>
      </c>
      <c r="CR28" s="1">
        <f>$A$1*Populatie!$AB28*Populatie!CR28/(Distante!CR28*Distante!CR28)</f>
        <v>532.17560000000003</v>
      </c>
      <c r="CS28" s="1">
        <f>$A$1*Populatie!$AB28*Populatie!CS28/(Distante!CS28*Distante!CS28)</f>
        <v>671.20914916340337</v>
      </c>
      <c r="CT28" s="1">
        <f>$A$1*Populatie!$AB28*Populatie!CT28/(Distante!CT28*Distante!CT28)</f>
        <v>2999.2416528925619</v>
      </c>
      <c r="CU28" s="1">
        <f>$A$1*Populatie!$AB28*Populatie!CU28/(Distante!CU28*Distante!CU28)</f>
        <v>4300.4018595041325</v>
      </c>
      <c r="CV28" s="1">
        <f>$A$1*Populatie!$AB28*Populatie!CV28/(Distante!CV28*Distante!CV28)</f>
        <v>202187.6875</v>
      </c>
      <c r="CW28" s="1">
        <f>$A$1*Populatie!$AB28*Populatie!CW28/(Distante!CW28*Distante!CW28)</f>
        <v>1380.30124391563</v>
      </c>
      <c r="CX28" s="1">
        <f>$A$1*Populatie!$AB28*Populatie!CX28/(Distante!CX28*Distante!CX28)</f>
        <v>1907.903590557429</v>
      </c>
      <c r="CY28" s="1">
        <f>$A$1*Populatie!$AB28*Populatie!CY28/(Distante!CY28*Distante!CY28)</f>
        <v>6836.3836734693878</v>
      </c>
    </row>
    <row r="29" spans="1:103" ht="15.75" customHeight="1" x14ac:dyDescent="0.25">
      <c r="A29" s="2" t="s">
        <v>28</v>
      </c>
      <c r="B29" s="1">
        <v>622110.45706371195</v>
      </c>
      <c r="C29" s="1">
        <v>21366.581994328921</v>
      </c>
      <c r="D29" s="1">
        <v>20675.925925925927</v>
      </c>
      <c r="E29" s="1">
        <v>182678.20069204152</v>
      </c>
      <c r="F29" s="1">
        <v>60978.137860082301</v>
      </c>
      <c r="G29" s="1">
        <v>36540.364583333336</v>
      </c>
      <c r="H29" s="1">
        <v>28954.640095181439</v>
      </c>
      <c r="I29" s="1">
        <v>3284.256559766764</v>
      </c>
      <c r="J29" s="1">
        <v>770.27854300581578</v>
      </c>
      <c r="K29" s="1">
        <v>21879.552549427681</v>
      </c>
      <c r="L29" s="1">
        <v>2536.7712671029149</v>
      </c>
      <c r="M29" s="1">
        <v>880.0945179584121</v>
      </c>
      <c r="N29" s="1">
        <v>5104.166666666667</v>
      </c>
      <c r="O29" s="1">
        <v>6381.4285714285716</v>
      </c>
      <c r="P29" s="1">
        <v>4654.6143250688701</v>
      </c>
      <c r="Q29" s="1">
        <v>8786.4</v>
      </c>
      <c r="R29" s="1">
        <v>24768.880208333332</v>
      </c>
      <c r="S29" s="1">
        <v>2751.4120095124849</v>
      </c>
      <c r="T29" s="1">
        <v>2379.8057867617913</v>
      </c>
      <c r="U29" s="1">
        <v>8560.2652825836212</v>
      </c>
      <c r="V29" s="1">
        <v>1576.5953230281411</v>
      </c>
      <c r="W29" s="1">
        <v>1322.1301775147929</v>
      </c>
      <c r="X29" s="1">
        <v>37268.571428571428</v>
      </c>
      <c r="Y29" s="1">
        <v>766.70451567822522</v>
      </c>
      <c r="Z29" s="1">
        <v>8725.5</v>
      </c>
      <c r="AA29" s="1">
        <v>1754.5572916666667</v>
      </c>
      <c r="AB29" s="1">
        <f t="array" ref="AB29:AB103">TRANSPOSE(AC28:CY28)</f>
        <v>1744.3033854166667</v>
      </c>
      <c r="AC29" s="1" t="s">
        <v>103</v>
      </c>
      <c r="AD29" s="1">
        <f>$A$1*Populatie!$AC29*Populatie!AD29/(Distante!AD29*Distante!AD29)</f>
        <v>31136.426592797783</v>
      </c>
      <c r="AE29" s="1">
        <f>$A$1*Populatie!$AC29*Populatie!AE29/(Distante!AE29*Distante!AE29)</f>
        <v>30187.5</v>
      </c>
      <c r="AF29" s="1">
        <f>$A$1*Populatie!$AC29*Populatie!AF29/(Distante!AF29*Distante!AF29)</f>
        <v>14047.297297297297</v>
      </c>
      <c r="AG29" s="1">
        <f>$A$1*Populatie!$AC29*Populatie!AG29/(Distante!AG29*Distante!AG29)</f>
        <v>991.17048816568047</v>
      </c>
      <c r="AH29" s="1">
        <f>$A$1*Populatie!$AC29*Populatie!AH29/(Distante!AH29*Distante!AH29)</f>
        <v>1855.648148148148</v>
      </c>
      <c r="AI29" s="1">
        <f>$A$1*Populatie!$AC29*Populatie!AI29/(Distante!AI29*Distante!AI29)</f>
        <v>995.16919596568948</v>
      </c>
      <c r="AJ29" s="1">
        <f>$A$1*Populatie!$AC29*Populatie!AJ29/(Distante!AJ29*Distante!AJ29)</f>
        <v>1555.2663601946999</v>
      </c>
      <c r="AK29" s="1">
        <f>$A$1*Populatie!$AC29*Populatie!AK29/(Distante!AK29*Distante!AK29)</f>
        <v>928.86658795749702</v>
      </c>
      <c r="AL29" s="1">
        <f>$A$1*Populatie!$AC29*Populatie!AL29/(Distante!AL29*Distante!AL29)</f>
        <v>4650.8746355685134</v>
      </c>
      <c r="AM29" s="1">
        <f>$A$1*Populatie!$AC29*Populatie!AM29/(Distante!AM29*Distante!AM29)</f>
        <v>2555.2340534979426</v>
      </c>
      <c r="AN29" s="1">
        <f>$A$1*Populatie!$AC29*Populatie!AN29/(Distante!AN29*Distante!AN29)</f>
        <v>2452.240067624683</v>
      </c>
      <c r="AO29" s="1">
        <f>$A$1*Populatie!$AC29*Populatie!AO29/(Distante!AO29*Distante!AO29)</f>
        <v>6903.4391534391534</v>
      </c>
      <c r="AP29" s="1">
        <f>$A$1*Populatie!$AC29*Populatie!AP29/(Distante!AP29*Distante!AP29)</f>
        <v>2508.5998387530235</v>
      </c>
      <c r="AQ29" s="1">
        <f>$A$1*Populatie!$AC29*Populatie!AQ29/(Distante!AQ29*Distante!AQ29)</f>
        <v>1661.1193293885601</v>
      </c>
      <c r="AR29" s="1">
        <f>$A$1*Populatie!$AC29*Populatie!AR29/(Distante!AR29*Distante!AR29)</f>
        <v>307.57860790110186</v>
      </c>
      <c r="AS29" s="1">
        <f>$A$1*Populatie!$AC29*Populatie!AS29/(Distante!AS29*Distante!AS29)</f>
        <v>5584.4875346260387</v>
      </c>
      <c r="AT29" s="1">
        <f>$A$1*Populatie!$AC29*Populatie!AT29/(Distante!AT29*Distante!AT29)</f>
        <v>4103.1746031746034</v>
      </c>
      <c r="AU29" s="1">
        <f>$A$1*Populatie!$AC29*Populatie!AU29/(Distante!AU29*Distante!AU29)</f>
        <v>2763.1578947368421</v>
      </c>
      <c r="AV29" s="1">
        <f>$A$1*Populatie!$AC29*Populatie!AV29/(Distante!AV29*Distante!AV29)</f>
        <v>2438.1572930955649</v>
      </c>
      <c r="AW29" s="1">
        <f>$A$1*Populatie!$AC29*Populatie!AW29/(Distante!AW29*Distante!AW29)</f>
        <v>1958.5288046537812</v>
      </c>
      <c r="AX29" s="1">
        <f>$A$1*Populatie!$AC29*Populatie!AX29/(Distante!AX29*Distante!AX29)</f>
        <v>1207.8364186543254</v>
      </c>
      <c r="AY29" s="1">
        <f>$A$1*Populatie!$AC29*Populatie!AY29/(Distante!AY29*Distante!AY29)</f>
        <v>1924.7919143876338</v>
      </c>
      <c r="AZ29" s="1">
        <f>$A$1*Populatie!$AC29*Populatie!AZ29/(Distante!AZ29*Distante!AZ29)</f>
        <v>6979.21875</v>
      </c>
      <c r="BA29" s="1">
        <f>$A$1*Populatie!$AC29*Populatie!BA29/(Distante!BA29*Distante!BA29)</f>
        <v>2098.7274930747922</v>
      </c>
      <c r="BB29" s="1">
        <f>$A$1*Populatie!$AC29*Populatie!BB29/(Distante!BB29*Distante!BB29)</f>
        <v>25095.238095238095</v>
      </c>
      <c r="BC29" s="1">
        <f>$A$1*Populatie!$AC29*Populatie!BC29/(Distante!BC29*Distante!BC29)</f>
        <v>15955.357142857143</v>
      </c>
      <c r="BD29" s="1">
        <f>$A$1*Populatie!$AC29*Populatie!BD29/(Distante!BD29*Distante!BD29)</f>
        <v>2383.9285714285716</v>
      </c>
      <c r="BE29" s="1">
        <f>$A$1*Populatie!$AC29*Populatie!BE29/(Distante!BE29*Distante!BE29)</f>
        <v>9541.2710007304595</v>
      </c>
      <c r="BF29" s="1">
        <f>$A$1*Populatie!$AC29*Populatie!BF29/(Distante!BF29*Distante!BF29)</f>
        <v>5399.6992648696814</v>
      </c>
      <c r="BG29" s="1">
        <f>$A$1*Populatie!$AC29*Populatie!BG29/(Distante!BG29*Distante!BG29)</f>
        <v>16267.857142857143</v>
      </c>
      <c r="BH29" s="1">
        <f>$A$1*Populatie!$AC29*Populatie!BH29/(Distante!BH29*Distante!BH29)</f>
        <v>7463.7580794090491</v>
      </c>
      <c r="BI29" s="1">
        <f>$A$1*Populatie!$AC29*Populatie!BI29/(Distante!BI29*Distante!BI29)</f>
        <v>10517.492711370262</v>
      </c>
      <c r="BJ29" s="1">
        <f>$A$1*Populatie!$AC29*Populatie!BJ29/(Distante!BJ29*Distante!BJ29)</f>
        <v>6815.8475110270947</v>
      </c>
      <c r="BK29" s="1">
        <f>$A$1*Populatie!$AC29*Populatie!BK29/(Distante!BK29*Distante!BK29)</f>
        <v>728.57142857142856</v>
      </c>
      <c r="BL29" s="1">
        <f>$A$1*Populatie!$AC29*Populatie!BL29/(Distante!BL29*Distante!BL29)</f>
        <v>23635.847107438018</v>
      </c>
      <c r="BM29" s="1">
        <f>$A$1*Populatie!$AC29*Populatie!BM29/(Distante!BM29*Distante!BM29)</f>
        <v>1896.6603654694393</v>
      </c>
      <c r="BN29" s="1">
        <f>$A$1*Populatie!$AC29*Populatie!BN29/(Distante!BN29*Distante!BN29)</f>
        <v>21826.875</v>
      </c>
      <c r="BO29" s="1">
        <f>$A$1*Populatie!$AC29*Populatie!BO29/(Distante!BO29*Distante!BO29)</f>
        <v>10439.90634755463</v>
      </c>
      <c r="BP29" s="1">
        <f>$A$1*Populatie!$AC29*Populatie!BP29/(Distante!BP29*Distante!BP29)</f>
        <v>1842.2249999999999</v>
      </c>
      <c r="BQ29" s="1">
        <f>$A$1*Populatie!$AC29*Populatie!BQ29/(Distante!BQ29*Distante!BQ29)</f>
        <v>13294.238683127573</v>
      </c>
      <c r="BR29" s="1">
        <f>$A$1*Populatie!$AC29*Populatie!BR29/(Distante!BR29*Distante!BR29)</f>
        <v>701.4</v>
      </c>
      <c r="BS29" s="1">
        <f>$A$1*Populatie!$AC29*Populatie!BS29/(Distante!BS29*Distante!BS29)</f>
        <v>13117.768595041322</v>
      </c>
      <c r="BT29" s="1">
        <f>$A$1*Populatie!$AC29*Populatie!BT29/(Distante!BT29*Distante!BT29)</f>
        <v>4772.727272727273</v>
      </c>
      <c r="BU29" s="1">
        <f>$A$1*Populatie!$AC29*Populatie!BU29/(Distante!BU29*Distante!BU29)</f>
        <v>25541.087962962964</v>
      </c>
      <c r="BV29" s="1">
        <f>$A$1*Populatie!$AC29*Populatie!BV29/(Distante!BV29*Distante!BV29)</f>
        <v>818.04733727810651</v>
      </c>
      <c r="BW29" s="1">
        <f>$A$1*Populatie!$AC29*Populatie!BW29/(Distante!BW29*Distante!BW29)</f>
        <v>2613.515625</v>
      </c>
      <c r="BX29" s="1">
        <f>$A$1*Populatie!$AC29*Populatie!BX29/(Distante!BX29*Distante!BX29)</f>
        <v>12725.308641975309</v>
      </c>
      <c r="BY29" s="1">
        <f>$A$1*Populatie!$AC29*Populatie!BY29/(Distante!BY29*Distante!BY29)</f>
        <v>7534.9854227405249</v>
      </c>
      <c r="BZ29" s="1">
        <f>$A$1*Populatie!$AC29*Populatie!BZ29/(Distante!BZ29*Distante!BZ29)</f>
        <v>7509.9852071005917</v>
      </c>
      <c r="CA29" s="1">
        <f>$A$1*Populatie!$AC29*Populatie!CA29/(Distante!CA29*Distante!CA29)</f>
        <v>9053.9857227840566</v>
      </c>
      <c r="CB29" s="1">
        <f>$A$1*Populatie!$AC29*Populatie!CB29/(Distante!CB29*Distante!CB29)</f>
        <v>58660</v>
      </c>
      <c r="CC29" s="1">
        <f>$A$1*Populatie!$AC29*Populatie!CC29/(Distante!CC29*Distante!CC29)</f>
        <v>15622.767857142857</v>
      </c>
      <c r="CD29" s="1">
        <f>$A$1*Populatie!$AC29*Populatie!CD29/(Distante!CD29*Distante!CD29)</f>
        <v>2412.3883928571427</v>
      </c>
      <c r="CE29" s="1">
        <f>$A$1*Populatie!$AC29*Populatie!CE29/(Distante!CE29*Distante!CE29)</f>
        <v>856.8213296398892</v>
      </c>
      <c r="CF29" s="1">
        <f>$A$1*Populatie!$AC29*Populatie!CF29/(Distante!CF29*Distante!CF29)</f>
        <v>4311.7252066115707</v>
      </c>
      <c r="CG29" s="1">
        <f>$A$1*Populatie!$AC29*Populatie!CG29/(Distante!CG29*Distante!CG29)</f>
        <v>4114.5404663923182</v>
      </c>
      <c r="CH29" s="1">
        <f>$A$1*Populatie!$AC29*Populatie!CH29/(Distante!CH29*Distante!CH29)</f>
        <v>12129.777892561984</v>
      </c>
      <c r="CI29" s="1">
        <f>$A$1*Populatie!$AC29*Populatie!CI29/(Distante!CI29*Distante!CI29)</f>
        <v>6051.4792899408285</v>
      </c>
      <c r="CJ29" s="1">
        <f>$A$1*Populatie!$AC29*Populatie!CJ29/(Distante!CJ29*Distante!CJ29)</f>
        <v>3968.1069958847738</v>
      </c>
      <c r="CK29" s="1">
        <f>$A$1*Populatie!$AC29*Populatie!CK29/(Distante!CK29*Distante!CK29)</f>
        <v>2275.875</v>
      </c>
      <c r="CL29" s="1">
        <f>$A$1*Populatie!$AC29*Populatie!CL29/(Distante!CL29*Distante!CL29)</f>
        <v>10607.377647918189</v>
      </c>
      <c r="CM29" s="1">
        <f>$A$1*Populatie!$AC29*Populatie!CM29/(Distante!CM29*Distante!CM29)</f>
        <v>1100.8690828402366</v>
      </c>
      <c r="CN29" s="1">
        <f>$A$1*Populatie!$AC29*Populatie!CN29/(Distante!CN29*Distante!CN29)</f>
        <v>31716.942148760332</v>
      </c>
      <c r="CO29" s="1">
        <f>$A$1*Populatie!$AC29*Populatie!CO29/(Distante!CO29*Distante!CO29)</f>
        <v>4713.1117604090578</v>
      </c>
      <c r="CP29" s="1">
        <f>$A$1*Populatie!$AC29*Populatie!CP29/(Distante!CP29*Distante!CP29)</f>
        <v>2190.7407407407409</v>
      </c>
      <c r="CQ29" s="1">
        <f>$A$1*Populatie!$AC29*Populatie!CQ29/(Distante!CQ29*Distante!CQ29)</f>
        <v>7695.625</v>
      </c>
      <c r="CR29" s="1">
        <f>$A$1*Populatie!$AC29*Populatie!CR29/(Distante!CR29*Distante!CR29)</f>
        <v>2534.5833333333335</v>
      </c>
      <c r="CS29" s="1">
        <f>$A$1*Populatie!$AC29*Populatie!CS29/(Distante!CS29*Distante!CS29)</f>
        <v>89796.875</v>
      </c>
      <c r="CT29" s="1">
        <f>$A$1*Populatie!$AC29*Populatie!CT29/(Distante!CT29*Distante!CT29)</f>
        <v>1653.2840897013498</v>
      </c>
      <c r="CU29" s="1">
        <f>$A$1*Populatie!$AC29*Populatie!CU29/(Distante!CU29*Distante!CU29)</f>
        <v>1517.1378467424806</v>
      </c>
      <c r="CV29" s="1">
        <f>$A$1*Populatie!$AC29*Populatie!CV29/(Distante!CV29*Distante!CV29)</f>
        <v>2458.3379501385043</v>
      </c>
      <c r="CW29" s="1">
        <f>$A$1*Populatie!$AC29*Populatie!CW29/(Distante!CW29*Distante!CW29)</f>
        <v>7597.005208333333</v>
      </c>
      <c r="CX29" s="1">
        <f>$A$1*Populatie!$AC29*Populatie!CX29/(Distante!CX29*Distante!CX29)</f>
        <v>1906.6077003121748</v>
      </c>
      <c r="CY29" s="1">
        <f>$A$1*Populatie!$AC29*Populatie!CY29/(Distante!CY29*Distante!CY29)</f>
        <v>2848.3931759571515</v>
      </c>
    </row>
    <row r="30" spans="1:103" ht="15.75" customHeight="1" x14ac:dyDescent="0.25">
      <c r="A30" s="2" t="s">
        <v>29</v>
      </c>
      <c r="B30" s="1">
        <v>116819.67793367348</v>
      </c>
      <c r="C30" s="1">
        <v>6207.4763908761888</v>
      </c>
      <c r="D30" s="1">
        <v>5965.4030919730985</v>
      </c>
      <c r="E30" s="1">
        <v>16612.574074074073</v>
      </c>
      <c r="F30" s="1">
        <v>13607.342653405893</v>
      </c>
      <c r="G30" s="1">
        <v>7881.7897153351696</v>
      </c>
      <c r="H30" s="1">
        <v>5513.6697222222219</v>
      </c>
      <c r="I30" s="1">
        <v>955.93995243757433</v>
      </c>
      <c r="J30" s="1">
        <v>224.90744393308495</v>
      </c>
      <c r="K30" s="1">
        <v>3571.3057059558519</v>
      </c>
      <c r="L30" s="1">
        <v>695.61090000000002</v>
      </c>
      <c r="M30" s="1">
        <v>268.33608457233311</v>
      </c>
      <c r="N30" s="1">
        <v>1139.0007506098705</v>
      </c>
      <c r="O30" s="1">
        <v>1301.0709111315173</v>
      </c>
      <c r="P30" s="1">
        <v>1171.8455215419501</v>
      </c>
      <c r="Q30" s="1">
        <v>34991.96875</v>
      </c>
      <c r="R30" s="1">
        <v>5342.6698806244258</v>
      </c>
      <c r="S30" s="1">
        <v>636.63062911114855</v>
      </c>
      <c r="T30" s="1">
        <v>679.15782174556216</v>
      </c>
      <c r="U30" s="1">
        <v>1801.2261456060305</v>
      </c>
      <c r="V30" s="1">
        <v>449.93463387573962</v>
      </c>
      <c r="W30" s="1">
        <v>330.67556974887503</v>
      </c>
      <c r="X30" s="1">
        <v>6384.8203017832648</v>
      </c>
      <c r="Y30" s="1">
        <v>244.50187828700226</v>
      </c>
      <c r="Z30" s="1">
        <v>1868.4845620667927</v>
      </c>
      <c r="AA30" s="1">
        <v>507.40843336411206</v>
      </c>
      <c r="AB30" s="1">
        <v>504.4430594028932</v>
      </c>
      <c r="AC30" s="1">
        <f t="array" ref="AC30:AC103">TRANSPOSE(AD29:CY29)</f>
        <v>31136.426592797783</v>
      </c>
      <c r="AD30" s="1" t="s">
        <v>103</v>
      </c>
      <c r="AE30" s="1">
        <f>$A$1*Populatie!$AD30*Populatie!AE30/(Distante!AE30*Distante!AE30)</f>
        <v>6200.2112382934447</v>
      </c>
      <c r="AF30" s="1">
        <f>$A$1*Populatie!$AD30*Populatie!AF30/(Distante!AF30*Distante!AF30)</f>
        <v>2592.5563636363636</v>
      </c>
      <c r="AG30" s="1">
        <f>$A$1*Populatie!$AD30*Populatie!AG30/(Distante!AG30*Distante!AG30)</f>
        <v>293.7330018812147</v>
      </c>
      <c r="AH30" s="1">
        <f>$A$1*Populatie!$AD30*Populatie!AH30/(Distante!AH30*Distante!AH30)</f>
        <v>535.3902524237925</v>
      </c>
      <c r="AI30" s="1">
        <f>$A$1*Populatie!$AD30*Populatie!AI30/(Distante!AI30*Distante!AI30)</f>
        <v>289.27378392905132</v>
      </c>
      <c r="AJ30" s="1">
        <f>$A$1*Populatie!$AD30*Populatie!AJ30/(Distante!AJ30*Distante!AJ30)</f>
        <v>433.70294008875737</v>
      </c>
      <c r="AK30" s="1">
        <f>$A$1*Populatie!$AD30*Populatie!AK30/(Distante!AK30*Distante!AK30)</f>
        <v>248.85418282548477</v>
      </c>
      <c r="AL30" s="1">
        <f>$A$1*Populatie!$AD30*Populatie!AL30/(Distante!AL30*Distante!AL30)</f>
        <v>1014.459122298953</v>
      </c>
      <c r="AM30" s="1">
        <f>$A$1*Populatie!$AD30*Populatie!AM30/(Distante!AM30*Distante!AM30)</f>
        <v>753.57784115568234</v>
      </c>
      <c r="AN30" s="1">
        <f>$A$1*Populatie!$AD30*Populatie!AN30/(Distante!AN30*Distante!AN30)</f>
        <v>697.02785960777715</v>
      </c>
      <c r="AO30" s="1">
        <f>$A$1*Populatie!$AD30*Populatie!AO30/(Distante!AO30*Distante!AO30)</f>
        <v>1703.0755982319768</v>
      </c>
      <c r="AP30" s="1">
        <f>$A$1*Populatie!$AD30*Populatie!AP30/(Distante!AP30*Distante!AP30)</f>
        <v>609.95000801153662</v>
      </c>
      <c r="AQ30" s="1">
        <f>$A$1*Populatie!$AD30*Populatie!AQ30/(Distante!AQ30*Distante!AQ30)</f>
        <v>438.03007758529066</v>
      </c>
      <c r="AR30" s="1">
        <f>$A$1*Populatie!$AD30*Populatie!AR30/(Distante!AR30*Distante!AR30)</f>
        <v>95.252653061224493</v>
      </c>
      <c r="AS30" s="1">
        <f>$A$1*Populatie!$AD30*Populatie!AS30/(Distante!AS30*Distante!AS30)</f>
        <v>1315.4304</v>
      </c>
      <c r="AT30" s="1">
        <f>$A$1*Populatie!$AD30*Populatie!AT30/(Distante!AT30*Distante!AT30)</f>
        <v>1012.2514860539552</v>
      </c>
      <c r="AU30" s="1">
        <f>$A$1*Populatie!$AD30*Populatie!AU30/(Distante!AU30*Distante!AU30)</f>
        <v>650.86400000000003</v>
      </c>
      <c r="AV30" s="1">
        <f>$A$1*Populatie!$AD30*Populatie!AV30/(Distante!AV30*Distante!AV30)</f>
        <v>665.60830527497194</v>
      </c>
      <c r="AW30" s="1">
        <f>$A$1*Populatie!$AD30*Populatie!AW30/(Distante!AW30*Distante!AW30)</f>
        <v>513.98478444632292</v>
      </c>
      <c r="AX30" s="1">
        <f>$A$1*Populatie!$AD30*Populatie!AX30/(Distante!AX30*Distante!AX30)</f>
        <v>359.94309313215399</v>
      </c>
      <c r="AY30" s="1">
        <f>$A$1*Populatie!$AD30*Populatie!AY30/(Distante!AY30*Distante!AY30)</f>
        <v>538.89115646258506</v>
      </c>
      <c r="AZ30" s="1">
        <f>$A$1*Populatie!$AD30*Populatie!AZ30/(Distante!AZ30*Distante!AZ30)</f>
        <v>2248.8429629629632</v>
      </c>
      <c r="BA30" s="1">
        <f>$A$1*Populatie!$AD30*Populatie!BA30/(Distante!BA30*Distante!BA30)</f>
        <v>547.76387811634345</v>
      </c>
      <c r="BB30" s="1">
        <f>$A$1*Populatie!$AD30*Populatie!BB30/(Distante!BB30*Distante!BB30)</f>
        <v>20058.79111111111</v>
      </c>
      <c r="BC30" s="1">
        <f>$A$1*Populatie!$AD30*Populatie!BC30/(Distante!BC30*Distante!BC30)</f>
        <v>3188.3058333333333</v>
      </c>
      <c r="BD30" s="1">
        <f>$A$1*Populatie!$AD30*Populatie!BD30/(Distante!BD30*Distante!BD30)</f>
        <v>693.8838436385256</v>
      </c>
      <c r="BE30" s="1">
        <f>$A$1*Populatie!$AD30*Populatie!BE30/(Distante!BE30*Distante!BE30)</f>
        <v>1760.9282644628099</v>
      </c>
      <c r="BF30" s="1">
        <f>$A$1*Populatie!$AD30*Populatie!BF30/(Distante!BF30*Distante!BF30)</f>
        <v>1029.2583298625573</v>
      </c>
      <c r="BG30" s="1">
        <f>$A$1*Populatie!$AD30*Populatie!BG30/(Distante!BG30*Distante!BG30)</f>
        <v>3250.7516666666666</v>
      </c>
      <c r="BH30" s="1">
        <f>$A$1*Populatie!$AD30*Populatie!BH30/(Distante!BH30*Distante!BH30)</f>
        <v>1758.0940444444445</v>
      </c>
      <c r="BI30" s="1">
        <f>$A$1*Populatie!$AD30*Populatie!BI30/(Distante!BI30*Distante!BI30)</f>
        <v>2294.0989084428602</v>
      </c>
      <c r="BJ30" s="1">
        <f>$A$1*Populatie!$AD30*Populatie!BJ30/(Distante!BJ30*Distante!BJ30)</f>
        <v>1708.8740960743801</v>
      </c>
      <c r="BK30" s="1">
        <f>$A$1*Populatie!$AD30*Populatie!BK30/(Distante!BK30*Distante!BK30)</f>
        <v>216.51992861392029</v>
      </c>
      <c r="BL30" s="1">
        <f>$A$1*Populatie!$AD30*Populatie!BL30/(Distante!BL30*Distante!BL30)</f>
        <v>186609.56</v>
      </c>
      <c r="BM30" s="1">
        <f>$A$1*Populatie!$AD30*Populatie!BM30/(Distante!BM30*Distante!BM30)</f>
        <v>486.52662174659798</v>
      </c>
      <c r="BN30" s="1">
        <f>$A$1*Populatie!$AD30*Populatie!BN30/(Distante!BN30*Distante!BN30)</f>
        <v>4233.6302021403089</v>
      </c>
      <c r="BO30" s="1">
        <f>$A$1*Populatie!$AD30*Populatie!BO30/(Distante!BO30*Distante!BO30)</f>
        <v>3995.5576171875</v>
      </c>
      <c r="BP30" s="1">
        <f>$A$1*Populatie!$AD30*Populatie!BP30/(Distante!BP30*Distante!BP30)</f>
        <v>539.55537201953462</v>
      </c>
      <c r="BQ30" s="1">
        <f>$A$1*Populatie!$AD30*Populatie!BQ30/(Distante!BQ30*Distante!BQ30)</f>
        <v>4391.4288888888887</v>
      </c>
      <c r="BR30" s="1">
        <f>$A$1*Populatie!$AD30*Populatie!BR30/(Distante!BR30*Distante!BR30)</f>
        <v>205.42775064636598</v>
      </c>
      <c r="BS30" s="1">
        <f>$A$1*Populatie!$AD30*Populatie!BS30/(Distante!BS30*Distante!BS30)</f>
        <v>2154.460428994083</v>
      </c>
      <c r="BT30" s="1">
        <f>$A$1*Populatie!$AD30*Populatie!BT30/(Distante!BT30*Distante!BT30)</f>
        <v>1278.6692520775623</v>
      </c>
      <c r="BU30" s="1">
        <f>$A$1*Populatie!$AD30*Populatie!BU30/(Distante!BU30*Distante!BU30)</f>
        <v>4629.2884087791499</v>
      </c>
      <c r="BV30" s="1">
        <f>$A$1*Populatie!$AD30*Populatie!BV30/(Distante!BV30*Distante!BV30)</f>
        <v>211.3356934610579</v>
      </c>
      <c r="BW30" s="1">
        <f>$A$1*Populatie!$AD30*Populatie!BW30/(Distante!BW30*Distante!BW30)</f>
        <v>710.24843815077054</v>
      </c>
      <c r="BX30" s="1">
        <f>$A$1*Populatie!$AD30*Populatie!BX30/(Distante!BX30*Distante!BX30)</f>
        <v>16813.986666666668</v>
      </c>
      <c r="BY30" s="1">
        <f>$A$1*Populatie!$AD30*Populatie!BY30/(Distante!BY30*Distante!BY30)</f>
        <v>1643.5477834707062</v>
      </c>
      <c r="BZ30" s="1">
        <f>$A$1*Populatie!$AD30*Populatie!BZ30/(Distante!BZ30*Distante!BZ30)</f>
        <v>25559.839506172841</v>
      </c>
      <c r="CA30" s="1">
        <f>$A$1*Populatie!$AD30*Populatie!CA30/(Distante!CA30*Distante!CA30)</f>
        <v>1783.039069232979</v>
      </c>
      <c r="CB30" s="1">
        <f>$A$1*Populatie!$AD30*Populatie!CB30/(Distante!CB30*Distante!CB30)</f>
        <v>21025.2890625</v>
      </c>
      <c r="CC30" s="1">
        <f>$A$1*Populatie!$AD30*Populatie!CC30/(Distante!CC30*Distante!CC30)</f>
        <v>2261.1828881846991</v>
      </c>
      <c r="CD30" s="1">
        <f>$A$1*Populatie!$AD30*Populatie!CD30/(Distante!CD30*Distante!CD30)</f>
        <v>730.22035502958579</v>
      </c>
      <c r="CE30" s="1">
        <f>$A$1*Populatie!$AD30*Populatie!CE30/(Distante!CE30*Distante!CE30)</f>
        <v>256.71666007123071</v>
      </c>
      <c r="CF30" s="1">
        <f>$A$1*Populatie!$AD30*Populatie!CF30/(Distante!CF30*Distante!CF30)</f>
        <v>885.5853277835588</v>
      </c>
      <c r="CG30" s="1">
        <f>$A$1*Populatie!$AD30*Populatie!CG30/(Distante!CG30*Distante!CG30)</f>
        <v>1123.2549739822466</v>
      </c>
      <c r="CH30" s="1">
        <f>$A$1*Populatie!$AD30*Populatie!CH30/(Distante!CH30*Distante!CH30)</f>
        <v>8794.0247933884293</v>
      </c>
      <c r="CI30" s="1">
        <f>$A$1*Populatie!$AD30*Populatie!CI30/(Distante!CI30*Distante!CI30)</f>
        <v>1477.702664399093</v>
      </c>
      <c r="CJ30" s="1">
        <f>$A$1*Populatie!$AD30*Populatie!CJ30/(Distante!CJ30*Distante!CJ30)</f>
        <v>4081.9757785467127</v>
      </c>
      <c r="CK30" s="1">
        <f>$A$1*Populatie!$AD30*Populatie!CK30/(Distante!CK30*Distante!CK30)</f>
        <v>666.56384659580579</v>
      </c>
      <c r="CL30" s="1">
        <f>$A$1*Populatie!$AD30*Populatie!CL30/(Distante!CL30*Distante!CL30)</f>
        <v>2368.8024</v>
      </c>
      <c r="CM30" s="1">
        <f>$A$1*Populatie!$AD30*Populatie!CM30/(Distante!CM30*Distante!CM30)</f>
        <v>326.24213920988984</v>
      </c>
      <c r="CN30" s="1">
        <f>$A$1*Populatie!$AD30*Populatie!CN30/(Distante!CN30*Distante!CN30)</f>
        <v>3091.4982716049381</v>
      </c>
      <c r="CO30" s="1">
        <f>$A$1*Populatie!$AD30*Populatie!CO30/(Distante!CO30*Distante!CO30)</f>
        <v>1822.222299168975</v>
      </c>
      <c r="CP30" s="1">
        <f>$A$1*Populatie!$AD30*Populatie!CP30/(Distante!CP30*Distante!CP30)</f>
        <v>620.42009602194787</v>
      </c>
      <c r="CQ30" s="1">
        <f>$A$1*Populatie!$AD30*Populatie!CQ30/(Distante!CQ30*Distante!CQ30)</f>
        <v>1810.2959461624739</v>
      </c>
      <c r="CR30" s="1">
        <f>$A$1*Populatie!$AD30*Populatie!CR30/(Distante!CR30*Distante!CR30)</f>
        <v>567.14799573235791</v>
      </c>
      <c r="CS30" s="1">
        <f>$A$1*Populatie!$AD30*Populatie!CS30/(Distante!CS30*Distante!CS30)</f>
        <v>82395.046875</v>
      </c>
      <c r="CT30" s="1">
        <f>$A$1*Populatie!$AD30*Populatie!CT30/(Distante!CT30*Distante!CT30)</f>
        <v>479.68113421550095</v>
      </c>
      <c r="CU30" s="1">
        <f>$A$1*Populatie!$AD30*Populatie!CU30/(Distante!CU30*Distante!CU30)</f>
        <v>440.1798865784499</v>
      </c>
      <c r="CV30" s="1">
        <f>$A$1*Populatie!$AD30*Populatie!CV30/(Distante!CV30*Distante!CV30)</f>
        <v>708.58062495105332</v>
      </c>
      <c r="CW30" s="1">
        <f>$A$1*Populatie!$AD30*Populatie!CW30/(Distante!CW30*Distante!CW30)</f>
        <v>1590.1300957897081</v>
      </c>
      <c r="CX30" s="1">
        <f>$A$1*Populatie!$AD30*Populatie!CX30/(Distante!CX30*Distante!CX30)</f>
        <v>545.80642804967124</v>
      </c>
      <c r="CY30" s="1">
        <f>$A$1*Populatie!$AD30*Populatie!CY30/(Distante!CY30*Distante!CY30)</f>
        <v>722.91790123456792</v>
      </c>
    </row>
    <row r="31" spans="1:103" ht="15.75" customHeight="1" x14ac:dyDescent="0.25">
      <c r="A31" s="2" t="s">
        <v>30</v>
      </c>
      <c r="B31" s="1">
        <v>6590991.4186851215</v>
      </c>
      <c r="C31" s="1">
        <v>73970.679783950618</v>
      </c>
      <c r="D31" s="1">
        <v>102014.01896006895</v>
      </c>
      <c r="E31" s="1">
        <v>66593.332540154675</v>
      </c>
      <c r="F31" s="1">
        <v>448311.18668252078</v>
      </c>
      <c r="G31" s="1">
        <v>1239671.888888889</v>
      </c>
      <c r="H31" s="1">
        <v>6450298.25</v>
      </c>
      <c r="I31" s="1">
        <v>17973.946788497717</v>
      </c>
      <c r="J31" s="1">
        <v>3003.906173766185</v>
      </c>
      <c r="K31" s="1">
        <v>71333.856</v>
      </c>
      <c r="L31" s="1">
        <v>11132</v>
      </c>
      <c r="M31" s="1">
        <v>3954.4374298990547</v>
      </c>
      <c r="N31" s="1">
        <v>24351.25</v>
      </c>
      <c r="O31" s="1">
        <v>34247</v>
      </c>
      <c r="P31" s="1">
        <v>26869.865000000002</v>
      </c>
      <c r="Q31" s="1">
        <v>9782.8792270531394</v>
      </c>
      <c r="R31" s="1">
        <v>250010</v>
      </c>
      <c r="S31" s="1">
        <v>44502.757369614512</v>
      </c>
      <c r="T31" s="1">
        <v>10264.416017199677</v>
      </c>
      <c r="U31" s="1">
        <v>240871.48979591837</v>
      </c>
      <c r="V31" s="1">
        <v>7268.8985923585178</v>
      </c>
      <c r="W31" s="1">
        <v>16247.528120713307</v>
      </c>
      <c r="X31" s="1">
        <v>168062.27777777778</v>
      </c>
      <c r="Y31" s="1">
        <v>3692.2642332870464</v>
      </c>
      <c r="Z31" s="1">
        <v>74005.535999999993</v>
      </c>
      <c r="AA31" s="1">
        <v>6997.2571428571428</v>
      </c>
      <c r="AB31" s="1">
        <v>6956.3640816326533</v>
      </c>
      <c r="AC31" s="1">
        <v>30187.5</v>
      </c>
      <c r="AD31" s="1">
        <f t="array" ref="AD31:AD103">TRANSPOSE(AE30:CY30)</f>
        <v>6200.2112382934447</v>
      </c>
      <c r="AE31" s="1" t="s">
        <v>103</v>
      </c>
      <c r="AF31" s="1">
        <f>$A$1*Populatie!$AE31*Populatie!AF31/(Distante!AF31*Distante!AF31)</f>
        <v>283170.25</v>
      </c>
      <c r="AG31" s="1">
        <f>$A$1*Populatie!$AE31*Populatie!AG31/(Distante!AG31*Distante!AG31)</f>
        <v>5063.8324793940747</v>
      </c>
      <c r="AH31" s="1">
        <f>$A$1*Populatie!$AE31*Populatie!AH31/(Distante!AH31*Distante!AH31)</f>
        <v>11346.000711997152</v>
      </c>
      <c r="AI31" s="1">
        <f>$A$1*Populatie!$AE31*Populatie!AI31/(Distante!AI31*Distante!AI31)</f>
        <v>4986.9574515482291</v>
      </c>
      <c r="AJ31" s="1">
        <f>$A$1*Populatie!$AE31*Populatie!AJ31/(Distante!AJ31*Distante!AJ31)</f>
        <v>5122.9178743961356</v>
      </c>
      <c r="AK31" s="1">
        <f>$A$1*Populatie!$AE31*Populatie!AK31/(Distante!AK31*Distante!AK31)</f>
        <v>2191.3056858697691</v>
      </c>
      <c r="AL31" s="1">
        <f>$A$1*Populatie!$AE31*Populatie!AL31/(Distante!AL31*Distante!AL31)</f>
        <v>17295.663988312637</v>
      </c>
      <c r="AM31" s="1">
        <f>$A$1*Populatie!$AE31*Populatie!AM31/(Distante!AM31*Distante!AM31)</f>
        <v>12190.656635802468</v>
      </c>
      <c r="AN31" s="1">
        <f>$A$1*Populatie!$AE31*Populatie!AN31/(Distante!AN31*Distante!AN31)</f>
        <v>9592.0196034751607</v>
      </c>
      <c r="AO31" s="1">
        <f>$A$1*Populatie!$AE31*Populatie!AO31/(Distante!AO31*Distante!AO31)</f>
        <v>40234.008310249308</v>
      </c>
      <c r="AP31" s="1">
        <f>$A$1*Populatie!$AE31*Populatie!AP31/(Distante!AP31*Distante!AP31)</f>
        <v>7917.0784000000003</v>
      </c>
      <c r="AQ31" s="1">
        <f>$A$1*Populatie!$AE31*Populatie!AQ31/(Distante!AQ31*Distante!AQ31)</f>
        <v>6156.0183855214018</v>
      </c>
      <c r="AR31" s="1">
        <f>$A$1*Populatie!$AE31*Populatie!AR31/(Distante!AR31*Distante!AR31)</f>
        <v>1225.489710895089</v>
      </c>
      <c r="AS31" s="1">
        <f>$A$1*Populatie!$AE31*Populatie!AS31/(Distante!AS31*Distante!AS31)</f>
        <v>35328</v>
      </c>
      <c r="AT31" s="1">
        <f>$A$1*Populatie!$AE31*Populatie!AT31/(Distante!AT31*Distante!AT31)</f>
        <v>23913.756232686981</v>
      </c>
      <c r="AU31" s="1">
        <f>$A$1*Populatie!$AE31*Populatie!AU31/(Distante!AU31*Distante!AU31)</f>
        <v>47589.3</v>
      </c>
      <c r="AV31" s="1">
        <f>$A$1*Populatie!$AE31*Populatie!AV31/(Distante!AV31*Distante!AV31)</f>
        <v>10816.072704081633</v>
      </c>
      <c r="AW31" s="1">
        <f>$A$1*Populatie!$AE31*Populatie!AW31/(Distante!AW31*Distante!AW31)</f>
        <v>17075.938271604937</v>
      </c>
      <c r="AX31" s="1">
        <f>$A$1*Populatie!$AE31*Populatie!AX31/(Distante!AX31*Distante!AX31)</f>
        <v>5399.9286920623008</v>
      </c>
      <c r="AY31" s="1">
        <f>$A$1*Populatie!$AE31*Populatie!AY31/(Distante!AY31*Distante!AY31)</f>
        <v>7783.1443688586542</v>
      </c>
      <c r="AZ31" s="1">
        <f>$A$1*Populatie!$AE31*Populatie!AZ31/(Distante!AZ31*Distante!AZ31)</f>
        <v>7038.5743162901308</v>
      </c>
      <c r="BA31" s="1">
        <f>$A$1*Populatie!$AE31*Populatie!BA31/(Distante!BA31*Distante!BA31)</f>
        <v>9505.8387573964501</v>
      </c>
      <c r="BB31" s="1">
        <f>$A$1*Populatie!$AE31*Populatie!BB31/(Distante!BB31*Distante!BB31)</f>
        <v>8047.4128943758569</v>
      </c>
      <c r="BC31" s="1">
        <f>$A$1*Populatie!$AE31*Populatie!BC31/(Distante!BC31*Distante!BC31)</f>
        <v>736773.48148148146</v>
      </c>
      <c r="BD31" s="1">
        <f>$A$1*Populatie!$AE31*Populatie!BD31/(Distante!BD31*Distante!BD31)</f>
        <v>8865.3491599707813</v>
      </c>
      <c r="BE31" s="1">
        <f>$A$1*Populatie!$AE31*Populatie!BE31/(Distante!BE31*Distante!BE31)</f>
        <v>17310.259999999998</v>
      </c>
      <c r="BF31" s="1">
        <f>$A$1*Populatie!$AE31*Populatie!BF31/(Distante!BF31*Distante!BF31)</f>
        <v>27796.88696592753</v>
      </c>
      <c r="BG31" s="1">
        <f>$A$1*Populatie!$AE31*Populatie!BG31/(Distante!BG31*Distante!BG31)</f>
        <v>210545.02422145329</v>
      </c>
      <c r="BH31" s="1">
        <f>$A$1*Populatie!$AE31*Populatie!BH31/(Distante!BH31*Distante!BH31)</f>
        <v>50213.58203125</v>
      </c>
      <c r="BI31" s="1">
        <f>$A$1*Populatie!$AE31*Populatie!BI31/(Distante!BI31*Distante!BI31)</f>
        <v>92959.930555555562</v>
      </c>
      <c r="BJ31" s="1">
        <f>$A$1*Populatie!$AE31*Populatie!BJ31/(Distante!BJ31*Distante!BJ31)</f>
        <v>33978.712098765434</v>
      </c>
      <c r="BK31" s="1">
        <f>$A$1*Populatie!$AE31*Populatie!BK31/(Distante!BK31*Distante!BK31)</f>
        <v>3683.3823529411766</v>
      </c>
      <c r="BL31" s="1">
        <f>$A$1*Populatie!$AE31*Populatie!BL31/(Distante!BL31*Distante!BL31)</f>
        <v>5741.2137278106511</v>
      </c>
      <c r="BM31" s="1">
        <f>$A$1*Populatie!$AE31*Populatie!BM31/(Distante!BM31*Distante!BM31)</f>
        <v>7658.8159999999998</v>
      </c>
      <c r="BN31" s="1">
        <f>$A$1*Populatie!$AE31*Populatie!BN31/(Distante!BN31*Distante!BN31)</f>
        <v>109541.51479289941</v>
      </c>
      <c r="BO31" s="1">
        <f>$A$1*Populatie!$AE31*Populatie!BO31/(Distante!BO31*Distante!BO31)</f>
        <v>16414.546296296296</v>
      </c>
      <c r="BP31" s="1">
        <f>$A$1*Populatie!$AE31*Populatie!BP31/(Distante!BP31*Distante!BP31)</f>
        <v>9841.8211136306381</v>
      </c>
      <c r="BQ31" s="1">
        <f>$A$1*Populatie!$AE31*Populatie!BQ31/(Distante!BQ31*Distante!BQ31)</f>
        <v>20068.0390625</v>
      </c>
      <c r="BR31" s="1">
        <f>$A$1*Populatie!$AE31*Populatie!BR31/(Distante!BR31*Distante!BR31)</f>
        <v>2643.9736888888888</v>
      </c>
      <c r="BS31" s="1">
        <f>$A$1*Populatie!$AE31*Populatie!BS31/(Distante!BS31*Distante!BS31)</f>
        <v>134622.98666666666</v>
      </c>
      <c r="BT31" s="1">
        <f>$A$1*Populatie!$AE31*Populatie!BT31/(Distante!BT31*Distante!BT31)</f>
        <v>22189.896449704142</v>
      </c>
      <c r="BU31" s="1">
        <f>$A$1*Populatie!$AE31*Populatie!BU31/(Distante!BU31*Distante!BU31)</f>
        <v>64451.111111111109</v>
      </c>
      <c r="BV31" s="1">
        <f>$A$1*Populatie!$AE31*Populatie!BV31/(Distante!BV31*Distante!BV31)</f>
        <v>3137.0796670630202</v>
      </c>
      <c r="BW31" s="1">
        <f>$A$1*Populatie!$AE31*Populatie!BW31/(Distante!BW31*Distante!BW31)</f>
        <v>11724.48</v>
      </c>
      <c r="BX31" s="1">
        <f>$A$1*Populatie!$AE31*Populatie!BX31/(Distante!BX31*Distante!BX31)</f>
        <v>5463.9566666666669</v>
      </c>
      <c r="BY31" s="1">
        <f>$A$1*Populatie!$AE31*Populatie!BY31/(Distante!BY31*Distante!BY31)</f>
        <v>317032</v>
      </c>
      <c r="BZ31" s="1">
        <f>$A$1*Populatie!$AE31*Populatie!BZ31/(Distante!BZ31*Distante!BZ31)</f>
        <v>2398.0049008687902</v>
      </c>
      <c r="CA31" s="1">
        <f>$A$1*Populatie!$AE31*Populatie!CA31/(Distante!CA31*Distante!CA31)</f>
        <v>126061.203125</v>
      </c>
      <c r="CB31" s="1">
        <f>$A$1*Populatie!$AE31*Populatie!CB31/(Distante!CB31*Distante!CB31)</f>
        <v>10349.795857988165</v>
      </c>
      <c r="CC31" s="1">
        <f>$A$1*Populatie!$AE31*Populatie!CC31/(Distante!CC31*Distante!CC31)</f>
        <v>49094.434782608696</v>
      </c>
      <c r="CD31" s="1">
        <f>$A$1*Populatie!$AE31*Populatie!CD31/(Distante!CD31*Distante!CD31)</f>
        <v>10281.18058003525</v>
      </c>
      <c r="CE31" s="1">
        <f>$A$1*Populatie!$AE31*Populatie!CE31/(Distante!CE31*Distante!CE31)</f>
        <v>2980.8069688170685</v>
      </c>
      <c r="CF31" s="1">
        <f>$A$1*Populatie!$AE31*Populatie!CF31/(Distante!CF31*Distante!CF31)</f>
        <v>9572.6771227690642</v>
      </c>
      <c r="CG31" s="1">
        <f>$A$1*Populatie!$AE31*Populatie!CG31/(Distante!CG31*Distante!CG31)</f>
        <v>18252.788265306124</v>
      </c>
      <c r="CH31" s="1">
        <f>$A$1*Populatie!$AE31*Populatie!CH31/(Distante!CH31*Distante!CH31)</f>
        <v>21611.734375</v>
      </c>
      <c r="CI31" s="1">
        <f>$A$1*Populatie!$AE31*Populatie!CI31/(Distante!CI31*Distante!CI31)</f>
        <v>32250.350981558597</v>
      </c>
      <c r="CJ31" s="1">
        <f>$A$1*Populatie!$AE31*Populatie!CJ31/(Distante!CJ31*Distante!CJ31)</f>
        <v>10218.628904623074</v>
      </c>
      <c r="CK31" s="1">
        <f>$A$1*Populatie!$AE31*Populatie!CK31/(Distante!CK31*Distante!CK31)</f>
        <v>12158.533635676493</v>
      </c>
      <c r="CL31" s="1">
        <f>$A$1*Populatie!$AE31*Populatie!CL31/(Distante!CL31*Distante!CL31)</f>
        <v>10178.879999999999</v>
      </c>
      <c r="CM31" s="1">
        <f>$A$1*Populatie!$AE31*Populatie!CM31/(Distante!CM31*Distante!CM31)</f>
        <v>4149.7988165680472</v>
      </c>
      <c r="CN31" s="1">
        <f>$A$1*Populatie!$AE31*Populatie!CN31/(Distante!CN31*Distante!CN31)</f>
        <v>44650.161865569273</v>
      </c>
      <c r="CO31" s="1">
        <f>$A$1*Populatie!$AE31*Populatie!CO31/(Distante!CO31*Distante!CO31)</f>
        <v>21889.964800000002</v>
      </c>
      <c r="CP31" s="1">
        <f>$A$1*Populatie!$AE31*Populatie!CP31/(Distante!CP31*Distante!CP31)</f>
        <v>8637.7777777777774</v>
      </c>
      <c r="CQ31" s="1">
        <f>$A$1*Populatie!$AE31*Populatie!CQ31/(Distante!CQ31*Distante!CQ31)</f>
        <v>45326.824074074073</v>
      </c>
      <c r="CR31" s="1">
        <f>$A$1*Populatie!$AE31*Populatie!CR31/(Distante!CR31*Distante!CR31)</f>
        <v>7438.4529027297194</v>
      </c>
      <c r="CS31" s="1">
        <f>$A$1*Populatie!$AE31*Populatie!CS31/(Distante!CS31*Distante!CS31)</f>
        <v>9063.84</v>
      </c>
      <c r="CT31" s="1">
        <f>$A$1*Populatie!$AE31*Populatie!CT31/(Distante!CT31*Distante!CT31)</f>
        <v>9162.2544444444447</v>
      </c>
      <c r="CU31" s="1">
        <f>$A$1*Populatie!$AE31*Populatie!CU31/(Distante!CU31*Distante!CU31)</f>
        <v>8407.7522222222215</v>
      </c>
      <c r="CV31" s="1">
        <f>$A$1*Populatie!$AE31*Populatie!CV31/(Distante!CV31*Distante!CV31)</f>
        <v>9600.7820408163261</v>
      </c>
      <c r="CW31" s="1">
        <f>$A$1*Populatie!$AE31*Populatie!CW31/(Distante!CW31*Distante!CW31)</f>
        <v>18327.944691358025</v>
      </c>
      <c r="CX31" s="1">
        <f>$A$1*Populatie!$AE31*Populatie!CX31/(Distante!CX31*Distante!CX31)</f>
        <v>7344.173913043478</v>
      </c>
      <c r="CY31" s="1">
        <f>$A$1*Populatie!$AE31*Populatie!CY31/(Distante!CY31*Distante!CY31)</f>
        <v>13782.716161158896</v>
      </c>
    </row>
    <row r="32" spans="1:103" ht="15.75" customHeight="1" x14ac:dyDescent="0.25">
      <c r="A32" s="2" t="s">
        <v>31</v>
      </c>
      <c r="B32" s="1">
        <v>1184831.6257088848</v>
      </c>
      <c r="C32" s="1">
        <v>18765.520672218918</v>
      </c>
      <c r="D32" s="1">
        <v>31402.768073098629</v>
      </c>
      <c r="E32" s="1">
        <v>46983.581632653062</v>
      </c>
      <c r="F32" s="1">
        <v>90622.459459459453</v>
      </c>
      <c r="G32" s="1">
        <v>133196.97959183675</v>
      </c>
      <c r="H32" s="1">
        <v>419255.22222222225</v>
      </c>
      <c r="I32" s="1">
        <v>4622.4120982986769</v>
      </c>
      <c r="J32" s="1">
        <v>783.37209994051159</v>
      </c>
      <c r="K32" s="1">
        <v>21701.649408284025</v>
      </c>
      <c r="L32" s="1">
        <v>2816.8253254437868</v>
      </c>
      <c r="M32" s="1">
        <v>1098.0085181179015</v>
      </c>
      <c r="N32" s="1">
        <v>5616.3358572201187</v>
      </c>
      <c r="O32" s="1">
        <v>8068.3535502958584</v>
      </c>
      <c r="P32" s="1">
        <v>5891.9225322782177</v>
      </c>
      <c r="Q32" s="1">
        <v>3986.9906347554629</v>
      </c>
      <c r="R32" s="1">
        <v>44240.9</v>
      </c>
      <c r="S32" s="1">
        <v>9553.0606508875735</v>
      </c>
      <c r="T32" s="1">
        <v>2639.7296786389416</v>
      </c>
      <c r="U32" s="1">
        <v>53753.574394463671</v>
      </c>
      <c r="V32" s="1">
        <v>2032.714599609375</v>
      </c>
      <c r="W32" s="1">
        <v>3806.0859375</v>
      </c>
      <c r="X32" s="1">
        <v>72230.040816326524</v>
      </c>
      <c r="Y32" s="1">
        <v>981.33888799871818</v>
      </c>
      <c r="Z32" s="1">
        <v>13975.90909090909</v>
      </c>
      <c r="AA32" s="1">
        <v>1525.4245538128719</v>
      </c>
      <c r="AB32" s="1">
        <v>1843.5414201183432</v>
      </c>
      <c r="AC32" s="1">
        <v>14047.297297297297</v>
      </c>
      <c r="AD32" s="1">
        <v>2592.5563636363636</v>
      </c>
      <c r="AE32" s="1">
        <f t="array" ref="AE32:AE103">TRANSPOSE(AF31:CY31)</f>
        <v>283170.25</v>
      </c>
      <c r="AF32" s="1" t="s">
        <v>103</v>
      </c>
      <c r="AG32" s="1">
        <f>$A$1*Populatie!$AF32*Populatie!AG32/(Distante!AG32*Distante!AG32)</f>
        <v>1329.7503999999999</v>
      </c>
      <c r="AH32" s="1">
        <f>$A$1*Populatie!$AF32*Populatie!AH32/(Distante!AH32*Distante!AH32)</f>
        <v>3227.814404432133</v>
      </c>
      <c r="AI32" s="1">
        <f>$A$1*Populatie!$AF32*Populatie!AI32/(Distante!AI32*Distante!AI32)</f>
        <v>1345.1959459459461</v>
      </c>
      <c r="AJ32" s="1">
        <f>$A$1*Populatie!$AF32*Populatie!AJ32/(Distante!AJ32*Distante!AJ32)</f>
        <v>1426.7791999999999</v>
      </c>
      <c r="AK32" s="1">
        <f>$A$1*Populatie!$AF32*Populatie!AK32/(Distante!AK32*Distante!AK32)</f>
        <v>571.45850684116601</v>
      </c>
      <c r="AL32" s="1">
        <f>$A$1*Populatie!$AF32*Populatie!AL32/(Distante!AL32*Distante!AL32)</f>
        <v>3682.0420604914934</v>
      </c>
      <c r="AM32" s="1">
        <f>$A$1*Populatie!$AF32*Populatie!AM32/(Distante!AM32*Distante!AM32)</f>
        <v>3249.1954687500001</v>
      </c>
      <c r="AN32" s="1">
        <f>$A$1*Populatie!$AF32*Populatie!AN32/(Distante!AN32*Distante!AN32)</f>
        <v>2159.5006858710562</v>
      </c>
      <c r="AO32" s="1">
        <f>$A$1*Populatie!$AF32*Populatie!AO32/(Distante!AO32*Distante!AO32)</f>
        <v>7962.1811745106206</v>
      </c>
      <c r="AP32" s="1">
        <f>$A$1*Populatie!$AF32*Populatie!AP32/(Distante!AP32*Distante!AP32)</f>
        <v>1936.0326991676575</v>
      </c>
      <c r="AQ32" s="1">
        <f>$A$1*Populatie!$AF32*Populatie!AQ32/(Distante!AQ32*Distante!AQ32)</f>
        <v>1570.7897081755402</v>
      </c>
      <c r="AR32" s="1">
        <f>$A$1*Populatie!$AF32*Populatie!AR32/(Distante!AR32*Distante!AR32)</f>
        <v>361.4911724762336</v>
      </c>
      <c r="AS32" s="1">
        <f>$A$1*Populatie!$AF32*Populatie!AS32/(Distante!AS32*Distante!AS32)</f>
        <v>6846.5808545159543</v>
      </c>
      <c r="AT32" s="1">
        <f>$A$1*Populatie!$AF32*Populatie!AT32/(Distante!AT32*Distante!AT32)</f>
        <v>4931.6953125</v>
      </c>
      <c r="AU32" s="1">
        <f>$A$1*Populatie!$AF32*Populatie!AU32/(Distante!AU32*Distante!AU32)</f>
        <v>10874.53125</v>
      </c>
      <c r="AV32" s="1">
        <f>$A$1*Populatie!$AF32*Populatie!AV32/(Distante!AV32*Distante!AV32)</f>
        <v>2641.6949112426037</v>
      </c>
      <c r="AW32" s="1">
        <f>$A$1*Populatie!$AF32*Populatie!AW32/(Distante!AW32*Distante!AW32)</f>
        <v>3761.3863636363635</v>
      </c>
      <c r="AX32" s="1">
        <f>$A$1*Populatie!$AF32*Populatie!AX32/(Distante!AX32*Distante!AX32)</f>
        <v>1556.353550295858</v>
      </c>
      <c r="AY32" s="1">
        <f>$A$1*Populatie!$AF32*Populatie!AY32/(Distante!AY32*Distante!AY32)</f>
        <v>1126.2963988919666</v>
      </c>
      <c r="AZ32" s="1">
        <f>$A$1*Populatie!$AF32*Populatie!AZ32/(Distante!AZ32*Distante!AZ32)</f>
        <v>2316.0526159334127</v>
      </c>
      <c r="BA32" s="1">
        <f>$A$1*Populatie!$AF32*Populatie!BA32/(Distante!BA32*Distante!BA32)</f>
        <v>1677.8153144217417</v>
      </c>
      <c r="BB32" s="1">
        <f>$A$1*Populatie!$AF32*Populatie!BB32/(Distante!BB32*Distante!BB32)</f>
        <v>2144.89</v>
      </c>
      <c r="BC32" s="1">
        <f>$A$1*Populatie!$AF32*Populatie!BC32/(Distante!BC32*Distante!BC32)</f>
        <v>785493.72</v>
      </c>
      <c r="BD32" s="1">
        <f>$A$1*Populatie!$AF32*Populatie!BD32/(Distante!BD32*Distante!BD32)</f>
        <v>2263.9375</v>
      </c>
      <c r="BE32" s="1">
        <f>$A$1*Populatie!$AF32*Populatie!BE32/(Distante!BE32*Distante!BE32)</f>
        <v>5991.8106508875744</v>
      </c>
      <c r="BF32" s="1">
        <f>$A$1*Populatie!$AF32*Populatie!BF32/(Distante!BF32*Distante!BF32)</f>
        <v>6764.8284000000003</v>
      </c>
      <c r="BG32" s="1">
        <f>$A$1*Populatie!$AF32*Populatie!BG32/(Distante!BG32*Distante!BG32)</f>
        <v>29618.281065088759</v>
      </c>
      <c r="BH32" s="1">
        <f>$A$1*Populatie!$AF32*Populatie!BH32/(Distante!BH32*Distante!BH32)</f>
        <v>10574.623125</v>
      </c>
      <c r="BI32" s="1">
        <f>$A$1*Populatie!$AF32*Populatie!BI32/(Distante!BI32*Distante!BI32)</f>
        <v>15241.375432525952</v>
      </c>
      <c r="BJ32" s="1">
        <f>$A$1*Populatie!$AF32*Populatie!BJ32/(Distante!BJ32*Distante!BJ32)</f>
        <v>7764.4043209876545</v>
      </c>
      <c r="BK32" s="1">
        <f>$A$1*Populatie!$AF32*Populatie!BK32/(Distante!BK32*Distante!BK32)</f>
        <v>970.28912742382272</v>
      </c>
      <c r="BL32" s="1">
        <f>$A$1*Populatie!$AF32*Populatie!BL32/(Distante!BL32*Distante!BL32)</f>
        <v>2372.6744946492272</v>
      </c>
      <c r="BM32" s="1">
        <f>$A$1*Populatie!$AF32*Populatie!BM32/(Distante!BM32*Distante!BM32)</f>
        <v>1939.1689750692522</v>
      </c>
      <c r="BN32" s="1">
        <f>$A$1*Populatie!$AF32*Populatie!BN32/(Distante!BN32*Distante!BN32)</f>
        <v>19890.83755102041</v>
      </c>
      <c r="BO32" s="1">
        <f>$A$1*Populatie!$AF32*Populatie!BO32/(Distante!BO32*Distante!BO32)</f>
        <v>12152.765625</v>
      </c>
      <c r="BP32" s="1">
        <f>$A$1*Populatie!$AF32*Populatie!BP32/(Distante!BP32*Distante!BP32)</f>
        <v>2549.785161674271</v>
      </c>
      <c r="BQ32" s="1">
        <f>$A$1*Populatie!$AF32*Populatie!BQ32/(Distante!BQ32*Distante!BQ32)</f>
        <v>15333.102040816326</v>
      </c>
      <c r="BR32" s="1">
        <f>$A$1*Populatie!$AF32*Populatie!BR32/(Distante!BR32*Distante!BR32)</f>
        <v>693.5612244897959</v>
      </c>
      <c r="BS32" s="1">
        <f>$A$1*Populatie!$AF32*Populatie!BS32/(Distante!BS32*Distante!BS32)</f>
        <v>50852.158163265303</v>
      </c>
      <c r="BT32" s="1">
        <f>$A$1*Populatie!$AF32*Populatie!BT32/(Distante!BT32*Distante!BT32)</f>
        <v>5305.9849502821826</v>
      </c>
      <c r="BU32" s="1">
        <f>$A$1*Populatie!$AF32*Populatie!BU32/(Distante!BU32*Distante!BU32)</f>
        <v>15184.23076923077</v>
      </c>
      <c r="BV32" s="1">
        <f>$A$1*Populatie!$AF32*Populatie!BV32/(Distante!BV32*Distante!BV32)</f>
        <v>797.18181818181813</v>
      </c>
      <c r="BW32" s="1">
        <f>$A$1*Populatie!$AF32*Populatie!BW32/(Distante!BW32*Distante!BW32)</f>
        <v>2849.19873046875</v>
      </c>
      <c r="BX32" s="1">
        <f>$A$1*Populatie!$AF32*Populatie!BX32/(Distante!BX32*Distante!BX32)</f>
        <v>2695.7605164514785</v>
      </c>
      <c r="BY32" s="1">
        <f>$A$1*Populatie!$AF32*Populatie!BY32/(Distante!BY32*Distante!BY32)</f>
        <v>49307.4140625</v>
      </c>
      <c r="BZ32" s="1">
        <f>$A$1*Populatie!$AF32*Populatie!BZ32/(Distante!BZ32*Distante!BZ32)</f>
        <v>1214.7191358024691</v>
      </c>
      <c r="CA32" s="1">
        <f>$A$1*Populatie!$AF32*Populatie!CA32/(Distante!CA32*Distante!CA32)</f>
        <v>424761.48</v>
      </c>
      <c r="CB32" s="1">
        <f>$A$1*Populatie!$AF32*Populatie!CB32/(Distante!CB32*Distante!CB32)</f>
        <v>4756.602272727273</v>
      </c>
      <c r="CC32" s="1">
        <f>$A$1*Populatie!$AF32*Populatie!CC32/(Distante!CC32*Distante!CC32)</f>
        <v>37981.24</v>
      </c>
      <c r="CD32" s="1">
        <f>$A$1*Populatie!$AF32*Populatie!CD32/(Distante!CD32*Distante!CD32)</f>
        <v>2992.2806122448978</v>
      </c>
      <c r="CE32" s="1">
        <f>$A$1*Populatie!$AF32*Populatie!CE32/(Distante!CE32*Distante!CE32)</f>
        <v>843.0146484375</v>
      </c>
      <c r="CF32" s="1">
        <f>$A$1*Populatie!$AF32*Populatie!CF32/(Distante!CF32*Distante!CF32)</f>
        <v>2752.4432892249529</v>
      </c>
      <c r="CG32" s="1">
        <f>$A$1*Populatie!$AF32*Populatie!CG32/(Distante!CG32*Distante!CG32)</f>
        <v>4458.0227218934915</v>
      </c>
      <c r="CH32" s="1">
        <f>$A$1*Populatie!$AF32*Populatie!CH32/(Distante!CH32*Distante!CH32)</f>
        <v>11968.297297297297</v>
      </c>
      <c r="CI32" s="1">
        <f>$A$1*Populatie!$AF32*Populatie!CI32/(Distante!CI32*Distante!CI32)</f>
        <v>7429.7417742607249</v>
      </c>
      <c r="CJ32" s="1">
        <f>$A$1*Populatie!$AF32*Populatie!CJ32/(Distante!CJ32*Distante!CJ32)</f>
        <v>5590.894736842105</v>
      </c>
      <c r="CK32" s="1">
        <f>$A$1*Populatie!$AF32*Populatie!CK32/(Distante!CK32*Distante!CK32)</f>
        <v>3434.0625</v>
      </c>
      <c r="CL32" s="1">
        <f>$A$1*Populatie!$AF32*Populatie!CL32/(Distante!CL32*Distante!CL32)</f>
        <v>3349.3745454545456</v>
      </c>
      <c r="CM32" s="1">
        <f>$A$1*Populatie!$AF32*Populatie!CM32/(Distante!CM32*Distante!CM32)</f>
        <v>1123.2671714440237</v>
      </c>
      <c r="CN32" s="1">
        <f>$A$1*Populatie!$AF32*Populatie!CN32/(Distante!CN32*Distante!CN32)</f>
        <v>26776.53</v>
      </c>
      <c r="CO32" s="1">
        <f>$A$1*Populatie!$AF32*Populatie!CO32/(Distante!CO32*Distante!CO32)</f>
        <v>22968.505102040817</v>
      </c>
      <c r="CP32" s="1">
        <f>$A$1*Populatie!$AF32*Populatie!CP32/(Distante!CP32*Distante!CP32)</f>
        <v>2323.3139425783447</v>
      </c>
      <c r="CQ32" s="1">
        <f>$A$1*Populatie!$AF32*Populatie!CQ32/(Distante!CQ32*Distante!CQ32)</f>
        <v>9134.9957466918713</v>
      </c>
      <c r="CR32" s="1">
        <f>$A$1*Populatie!$AF32*Populatie!CR32/(Distante!CR32*Distante!CR32)</f>
        <v>1418.1987079527735</v>
      </c>
      <c r="CS32" s="1">
        <f>$A$1*Populatie!$AF32*Populatie!CS32/(Distante!CS32*Distante!CS32)</f>
        <v>3915.78515625</v>
      </c>
      <c r="CT32" s="1">
        <f>$A$1*Populatie!$AF32*Populatie!CT32/(Distante!CT32*Distante!CT32)</f>
        <v>2417.7921586099355</v>
      </c>
      <c r="CU32" s="1">
        <f>$A$1*Populatie!$AF32*Populatie!CU32/(Distante!CU32*Distante!CU32)</f>
        <v>2218.6894631321006</v>
      </c>
      <c r="CV32" s="1">
        <f>$A$1*Populatie!$AF32*Populatie!CV32/(Distante!CV32*Distante!CV32)</f>
        <v>2610.8682745825604</v>
      </c>
      <c r="CW32" s="1">
        <f>$A$1*Populatie!$AF32*Populatie!CW32/(Distante!CW32*Distante!CW32)</f>
        <v>4347.6119615521538</v>
      </c>
      <c r="CX32" s="1">
        <f>$A$1*Populatie!$AF32*Populatie!CX32/(Distante!CX32*Distante!CX32)</f>
        <v>1940.543599257885</v>
      </c>
      <c r="CY32" s="1">
        <f>$A$1*Populatie!$AF32*Populatie!CY32/(Distante!CY32*Distante!CY32)</f>
        <v>3311.8363636363638</v>
      </c>
    </row>
    <row r="33" spans="1:103" ht="15.75" customHeight="1" x14ac:dyDescent="0.25">
      <c r="A33" s="2" t="s">
        <v>32</v>
      </c>
      <c r="B33" s="1">
        <v>129218.42455621302</v>
      </c>
      <c r="C33" s="1">
        <v>20909.861474435194</v>
      </c>
      <c r="D33" s="1">
        <v>289510.22222222225</v>
      </c>
      <c r="E33" s="1">
        <v>3053.8893515764426</v>
      </c>
      <c r="F33" s="1">
        <v>18586.535339962375</v>
      </c>
      <c r="G33" s="1">
        <v>9095.9755555555548</v>
      </c>
      <c r="H33" s="1">
        <v>3863.5473469387757</v>
      </c>
      <c r="I33" s="1">
        <v>42450.989619377164</v>
      </c>
      <c r="J33" s="1">
        <v>674.10376492194678</v>
      </c>
      <c r="K33" s="1">
        <v>1996.63330078125</v>
      </c>
      <c r="L33" s="1">
        <v>3426.8894628099174</v>
      </c>
      <c r="M33" s="1">
        <v>3695.6032653061225</v>
      </c>
      <c r="N33" s="1">
        <v>1663.0479747199081</v>
      </c>
      <c r="O33" s="1">
        <v>21114.847222222223</v>
      </c>
      <c r="P33" s="1">
        <v>2344.2936979785968</v>
      </c>
      <c r="Q33" s="1">
        <v>732.4869684499314</v>
      </c>
      <c r="R33" s="1">
        <v>10048.229968311452</v>
      </c>
      <c r="S33" s="1">
        <v>475.63033425815826</v>
      </c>
      <c r="T33" s="1">
        <v>3789.130340724716</v>
      </c>
      <c r="U33" s="1">
        <v>1353.1440625</v>
      </c>
      <c r="V33" s="1">
        <v>743.70549591411634</v>
      </c>
      <c r="W33" s="1">
        <v>251.20684472193318</v>
      </c>
      <c r="X33" s="1">
        <v>3729.7273681999582</v>
      </c>
      <c r="Y33" s="1">
        <v>2787.1216326530612</v>
      </c>
      <c r="Z33" s="1">
        <v>4189.8814814814814</v>
      </c>
      <c r="AA33" s="1">
        <v>2005.5357142857142</v>
      </c>
      <c r="AB33" s="1">
        <v>1575.3600403124212</v>
      </c>
      <c r="AC33" s="1">
        <v>991.17048816568047</v>
      </c>
      <c r="AD33" s="1">
        <v>293.7330018812147</v>
      </c>
      <c r="AE33" s="1">
        <v>5063.8324793940747</v>
      </c>
      <c r="AF33" s="1">
        <f t="array" ref="AF33:AF103">TRANSPOSE(AG32:CY32)</f>
        <v>1329.7503999999999</v>
      </c>
      <c r="AG33" s="1" t="s">
        <v>103</v>
      </c>
      <c r="AH33" s="1">
        <f>$A$1*Populatie!$AG33*Populatie!AH33/(Distante!AH33*Distante!AH33)</f>
        <v>848.6349252431412</v>
      </c>
      <c r="AI33" s="1">
        <f>$A$1*Populatie!$AG33*Populatie!AI33/(Distante!AI33*Distante!AI33)</f>
        <v>7762.6880907372397</v>
      </c>
      <c r="AJ33" s="1">
        <f>$A$1*Populatie!$AG33*Populatie!AJ33/(Distante!AJ33*Distante!AJ33)</f>
        <v>13808.709876543209</v>
      </c>
      <c r="AK33" s="1">
        <f>$A$1*Populatie!$AG33*Populatie!AK33/(Distante!AK33*Distante!AK33)</f>
        <v>636.75921521997623</v>
      </c>
      <c r="AL33" s="1">
        <f>$A$1*Populatie!$AG33*Populatie!AL33/(Distante!AL33*Distante!AL33)</f>
        <v>1384.9917091836735</v>
      </c>
      <c r="AM33" s="1">
        <f>$A$1*Populatie!$AG33*Populatie!AM33/(Distante!AM33*Distante!AM33)</f>
        <v>14786.267857142857</v>
      </c>
      <c r="AN33" s="1">
        <f>$A$1*Populatie!$AG33*Populatie!AN33/(Distante!AN33*Distante!AN33)</f>
        <v>5769.5076698319945</v>
      </c>
      <c r="AO33" s="1">
        <f>$A$1*Populatie!$AG33*Populatie!AO33/(Distante!AO33*Distante!AO33)</f>
        <v>4097.3464052287582</v>
      </c>
      <c r="AP33" s="1">
        <f>$A$1*Populatie!$AG33*Populatie!AP33/(Distante!AP33*Distante!AP33)</f>
        <v>1875.3491735537191</v>
      </c>
      <c r="AQ33" s="1">
        <f>$A$1*Populatie!$AG33*Populatie!AQ33/(Distante!AQ33*Distante!AQ33)</f>
        <v>2456.78125</v>
      </c>
      <c r="AR33" s="1">
        <f>$A$1*Populatie!$AG33*Populatie!AR33/(Distante!AR33*Distante!AR33)</f>
        <v>215.02523849776597</v>
      </c>
      <c r="AS33" s="1">
        <f>$A$1*Populatie!$AG33*Populatie!AS33/(Distante!AS33*Distante!AS33)</f>
        <v>2250.3673469387754</v>
      </c>
      <c r="AT33" s="1">
        <f>$A$1*Populatie!$AG33*Populatie!AT33/(Distante!AT33*Distante!AT33)</f>
        <v>1256.5530648680817</v>
      </c>
      <c r="AU33" s="1">
        <f>$A$1*Populatie!$AG33*Populatie!AU33/(Distante!AU33*Distante!AU33)</f>
        <v>472.12276906435909</v>
      </c>
      <c r="AV33" s="1">
        <f>$A$1*Populatie!$AG33*Populatie!AV33/(Distante!AV33*Distante!AV33)</f>
        <v>5713.4747474747473</v>
      </c>
      <c r="AW33" s="1">
        <f>$A$1*Populatie!$AG33*Populatie!AW33/(Distante!AW33*Distante!AW33)</f>
        <v>2004.6893827160493</v>
      </c>
      <c r="AX33" s="1">
        <f>$A$1*Populatie!$AG33*Populatie!AX33/(Distante!AX33*Distante!AX33)</f>
        <v>938.41244444444442</v>
      </c>
      <c r="AY33" s="1">
        <f>$A$1*Populatie!$AG33*Populatie!AY33/(Distante!AY33*Distante!AY33)</f>
        <v>2360.0791336942939</v>
      </c>
      <c r="AZ33" s="1">
        <f>$A$1*Populatie!$AG33*Populatie!AZ33/(Distante!AZ33*Distante!AZ33)</f>
        <v>461.61483685832712</v>
      </c>
      <c r="BA33" s="1">
        <f>$A$1*Populatie!$AG33*Populatie!BA33/(Distante!BA33*Distante!BA33)</f>
        <v>652.59211072664357</v>
      </c>
      <c r="BB33" s="1">
        <f>$A$1*Populatie!$AG33*Populatie!BB33/(Distante!BB33*Distante!BB33)</f>
        <v>319.89714625445896</v>
      </c>
      <c r="BC33" s="1">
        <f>$A$1*Populatie!$AG33*Populatie!BC33/(Distante!BC33*Distante!BC33)</f>
        <v>1710.4940624999999</v>
      </c>
      <c r="BD33" s="1">
        <f>$A$1*Populatie!$AG33*Populatie!BD33/(Distante!BD33*Distante!BD33)</f>
        <v>1983.7741145021164</v>
      </c>
      <c r="BE33" s="1">
        <f>$A$1*Populatie!$AG33*Populatie!BE33/(Distante!BE33*Distante!BE33)</f>
        <v>835.05851413543724</v>
      </c>
      <c r="BF33" s="1">
        <f>$A$1*Populatie!$AG33*Populatie!BF33/(Distante!BF33*Distante!BF33)</f>
        <v>5344.6224489795923</v>
      </c>
      <c r="BG33" s="1">
        <f>$A$1*Populatie!$AG33*Populatie!BG33/(Distante!BG33*Distante!BG33)</f>
        <v>3973.5037379850482</v>
      </c>
      <c r="BH33" s="1">
        <f>$A$1*Populatie!$AG33*Populatie!BH33/(Distante!BH33*Distante!BH33)</f>
        <v>6889.6990504017531</v>
      </c>
      <c r="BI33" s="1">
        <f>$A$1*Populatie!$AG33*Populatie!BI33/(Distante!BI33*Distante!BI33)</f>
        <v>3023.0901815943366</v>
      </c>
      <c r="BJ33" s="1">
        <f>$A$1*Populatie!$AG33*Populatie!BJ33/(Distante!BJ33*Distante!BJ33)</f>
        <v>3081.44580078125</v>
      </c>
      <c r="BK33" s="1">
        <f>$A$1*Populatie!$AG33*Populatie!BK33/(Distante!BK33*Distante!BK33)</f>
        <v>5424.0625</v>
      </c>
      <c r="BL33" s="1">
        <f>$A$1*Populatie!$AG33*Populatie!BL33/(Distante!BL33*Distante!BL33)</f>
        <v>284.76915200000002</v>
      </c>
      <c r="BM33" s="1">
        <f>$A$1*Populatie!$AG33*Populatie!BM33/(Distante!BM33*Distante!BM33)</f>
        <v>2710.0617283950619</v>
      </c>
      <c r="BN33" s="1">
        <f>$A$1*Populatie!$AG33*Populatie!BN33/(Distante!BN33*Distante!BN33)</f>
        <v>3533.6586888657648</v>
      </c>
      <c r="BO33" s="1">
        <f>$A$1*Populatie!$AG33*Populatie!BO33/(Distante!BO33*Distante!BO33)</f>
        <v>414.7371665426719</v>
      </c>
      <c r="BP33" s="1">
        <f>$A$1*Populatie!$AG33*Populatie!BP33/(Distante!BP33*Distante!BP33)</f>
        <v>9829.0507544581615</v>
      </c>
      <c r="BQ33" s="1">
        <f>$A$1*Populatie!$AG33*Populatie!BQ33/(Distante!BQ33*Distante!BQ33)</f>
        <v>426.61068356722501</v>
      </c>
      <c r="BR33" s="1">
        <f>$A$1*Populatie!$AG33*Populatie!BR33/(Distante!BR33*Distante!BR33)</f>
        <v>1475.452677122769</v>
      </c>
      <c r="BS33" s="1">
        <f>$A$1*Populatie!$AG33*Populatie!BS33/(Distante!BS33*Distante!BS33)</f>
        <v>1167.0409577819785</v>
      </c>
      <c r="BT33" s="1">
        <f>$A$1*Populatie!$AG33*Populatie!BT33/(Distante!BT33*Distante!BT33)</f>
        <v>8492.5771604938273</v>
      </c>
      <c r="BU33" s="1">
        <f>$A$1*Populatie!$AG33*Populatie!BU33/(Distante!BU33*Distante!BU33)</f>
        <v>2704.2239025414829</v>
      </c>
      <c r="BV33" s="1">
        <f>$A$1*Populatie!$AG33*Populatie!BV33/(Distante!BV33*Distante!BV33)</f>
        <v>2014.3766909469302</v>
      </c>
      <c r="BW33" s="1">
        <f>$A$1*Populatie!$AG33*Populatie!BW33/(Distante!BW33*Distante!BW33)</f>
        <v>1639.156462585034</v>
      </c>
      <c r="BX33" s="1">
        <f>$A$1*Populatie!$AG33*Populatie!BX33/(Distante!BX33*Distante!BX33)</f>
        <v>242.42233270626176</v>
      </c>
      <c r="BY33" s="1">
        <f>$A$1*Populatie!$AG33*Populatie!BY33/(Distante!BY33*Distante!BY33)</f>
        <v>1186.832855456232</v>
      </c>
      <c r="BZ33" s="1">
        <f>$A$1*Populatie!$AG33*Populatie!BZ33/(Distante!BZ33*Distante!BZ33)</f>
        <v>122.4263128526257</v>
      </c>
      <c r="CA33" s="1">
        <f>$A$1*Populatie!$AG33*Populatie!CA33/(Distante!CA33*Distante!CA33)</f>
        <v>948.52715910911718</v>
      </c>
      <c r="CB33" s="1">
        <f>$A$1*Populatie!$AG33*Populatie!CB33/(Distante!CB33*Distante!CB33)</f>
        <v>416.65351838324813</v>
      </c>
      <c r="CC33" s="1">
        <f>$A$1*Populatie!$AG33*Populatie!CC33/(Distante!CC33*Distante!CC33)</f>
        <v>691.53520104514439</v>
      </c>
      <c r="CD33" s="1">
        <f>$A$1*Populatie!$AG33*Populatie!CD33/(Distante!CD33*Distante!CD33)</f>
        <v>1793.9472641365646</v>
      </c>
      <c r="CE33" s="1">
        <f>$A$1*Populatie!$AG33*Populatie!CE33/(Distante!CE33*Distante!CE33)</f>
        <v>13367.537037037036</v>
      </c>
      <c r="CF33" s="1">
        <f>$A$1*Populatie!$AG33*Populatie!CF33/(Distante!CF33*Distante!CF33)</f>
        <v>547.61005228537692</v>
      </c>
      <c r="CG33" s="1">
        <f>$A$1*Populatie!$AG33*Populatie!CG33/(Distante!CG33*Distante!CG33)</f>
        <v>3883.1227810650889</v>
      </c>
      <c r="CH33" s="1">
        <f>$A$1*Populatie!$AG33*Populatie!CH33/(Distante!CH33*Distante!CH33)</f>
        <v>667.24128862590396</v>
      </c>
      <c r="CI33" s="1">
        <f>$A$1*Populatie!$AG33*Populatie!CI33/(Distante!CI33*Distante!CI33)</f>
        <v>2587.0291363163374</v>
      </c>
      <c r="CJ33" s="1">
        <f>$A$1*Populatie!$AG33*Populatie!CJ33/(Distante!CJ33*Distante!CJ33)</f>
        <v>323.22378626831369</v>
      </c>
      <c r="CK33" s="1">
        <f>$A$1*Populatie!$AG33*Populatie!CK33/(Distante!CK33*Distante!CK33)</f>
        <v>1661.1127791330457</v>
      </c>
      <c r="CL33" s="1">
        <f>$A$1*Populatie!$AG33*Populatie!CL33/(Distante!CL33*Distante!CL33)</f>
        <v>639.22272521502941</v>
      </c>
      <c r="CM33" s="1">
        <f>$A$1*Populatie!$AG33*Populatie!CM33/(Distante!CM33*Distante!CM33)</f>
        <v>72363.375</v>
      </c>
      <c r="CN33" s="1">
        <f>$A$1*Populatie!$AG33*Populatie!CN33/(Distante!CN33*Distante!CN33)</f>
        <v>1061.4769777777778</v>
      </c>
      <c r="CO33" s="1">
        <f>$A$1*Populatie!$AG33*Populatie!CO33/(Distante!CO33*Distante!CO33)</f>
        <v>303.05736022219537</v>
      </c>
      <c r="CP33" s="1">
        <f>$A$1*Populatie!$AG33*Populatie!CP33/(Distante!CP33*Distante!CP33)</f>
        <v>30675.37777777778</v>
      </c>
      <c r="CQ33" s="1">
        <f>$A$1*Populatie!$AG33*Populatie!CQ33/(Distante!CQ33*Distante!CQ33)</f>
        <v>2330.3706747404844</v>
      </c>
      <c r="CR33" s="1">
        <f>$A$1*Populatie!$AG33*Populatie!CR33/(Distante!CR33*Distante!CR33)</f>
        <v>1478.1324448146606</v>
      </c>
      <c r="CS33" s="1">
        <f>$A$1*Populatie!$AG33*Populatie!CS33/(Distante!CS33*Distante!CS33)</f>
        <v>386.99953831948289</v>
      </c>
      <c r="CT33" s="1">
        <f>$A$1*Populatie!$AG33*Populatie!CT33/(Distante!CT33*Distante!CT33)</f>
        <v>94538.21875</v>
      </c>
      <c r="CU33" s="1">
        <f>$A$1*Populatie!$AG33*Populatie!CU33/(Distante!CU33*Distante!CU33)</f>
        <v>21688.2734375</v>
      </c>
      <c r="CV33" s="1">
        <f>$A$1*Populatie!$AG33*Populatie!CV33/(Distante!CV33*Distante!CV33)</f>
        <v>2106.8095703125</v>
      </c>
      <c r="CW33" s="1">
        <f>$A$1*Populatie!$AG33*Populatie!CW33/(Distante!CW33*Distante!CW33)</f>
        <v>1277.5432538937887</v>
      </c>
      <c r="CX33" s="1">
        <f>$A$1*Populatie!$AG33*Populatie!CX33/(Distante!CX33*Distante!CX33)</f>
        <v>2783.8203125</v>
      </c>
      <c r="CY33" s="1">
        <f>$A$1*Populatie!$AG33*Populatie!CY33/(Distante!CY33*Distante!CY33)</f>
        <v>872.63593749999995</v>
      </c>
    </row>
    <row r="34" spans="1:103" ht="15.75" customHeight="1" x14ac:dyDescent="0.25">
      <c r="A34" s="2" t="s">
        <v>33</v>
      </c>
      <c r="B34" s="1">
        <v>145626.61414982163</v>
      </c>
      <c r="C34" s="1">
        <v>157794.81760000001</v>
      </c>
      <c r="D34" s="1">
        <v>16678.177501826151</v>
      </c>
      <c r="E34" s="1">
        <v>4388.1005944215822</v>
      </c>
      <c r="F34" s="1">
        <v>57684.085068411659</v>
      </c>
      <c r="G34" s="1">
        <v>11567.414462081129</v>
      </c>
      <c r="H34" s="1">
        <v>10617.1492</v>
      </c>
      <c r="I34" s="1">
        <v>2977.9958448753464</v>
      </c>
      <c r="J34" s="1">
        <v>4020.501953125</v>
      </c>
      <c r="K34" s="1">
        <v>2554.3138783693471</v>
      </c>
      <c r="L34" s="1">
        <v>4593.5244444444443</v>
      </c>
      <c r="M34" s="1">
        <v>733.87339576829686</v>
      </c>
      <c r="N34" s="1">
        <v>1334.0902366863904</v>
      </c>
      <c r="O34" s="1">
        <v>2732.258932863323</v>
      </c>
      <c r="P34" s="1">
        <v>4605.1253644314866</v>
      </c>
      <c r="Q34" s="1">
        <v>989.98280991735533</v>
      </c>
      <c r="R34" s="1">
        <v>7840.9700176366841</v>
      </c>
      <c r="S34" s="1">
        <v>2729.8372093023254</v>
      </c>
      <c r="T34" s="1">
        <v>5843.5175490779302</v>
      </c>
      <c r="U34" s="1">
        <v>5269.9578993055557</v>
      </c>
      <c r="V34" s="1">
        <v>45191.659722222219</v>
      </c>
      <c r="W34" s="1">
        <v>4506.2603550295862</v>
      </c>
      <c r="X34" s="1">
        <v>4671.9174329142425</v>
      </c>
      <c r="Y34" s="1">
        <v>1206.0811287477954</v>
      </c>
      <c r="Z34" s="1">
        <v>3417.3412812410229</v>
      </c>
      <c r="AA34" s="1">
        <v>10485.184304399525</v>
      </c>
      <c r="AB34" s="1">
        <v>12025.385459533607</v>
      </c>
      <c r="AC34" s="1">
        <v>1855.648148148148</v>
      </c>
      <c r="AD34" s="1">
        <v>535.3902524237925</v>
      </c>
      <c r="AE34" s="1">
        <v>11346.000711997152</v>
      </c>
      <c r="AF34" s="1">
        <v>3227.814404432133</v>
      </c>
      <c r="AG34" s="1">
        <f t="array" ref="AG34:AG103">TRANSPOSE(AH33:CY33)</f>
        <v>848.6349252431412</v>
      </c>
      <c r="AH34" s="1" t="s">
        <v>103</v>
      </c>
      <c r="AI34" s="1">
        <f>$A$1*Populatie!$AH34*Populatie!AI34/(Distante!AI34*Distante!AI34)</f>
        <v>856.26011302795951</v>
      </c>
      <c r="AJ34" s="1">
        <f>$A$1*Populatie!$AH34*Populatie!AJ34/(Distante!AJ34*Distante!AJ34)</f>
        <v>757.49704142011831</v>
      </c>
      <c r="AK34" s="1">
        <f>$A$1*Populatie!$AH34*Populatie!AK34/(Distante!AK34*Distante!AK34)</f>
        <v>231.09318251769776</v>
      </c>
      <c r="AL34" s="1">
        <f>$A$1*Populatie!$AH34*Populatie!AL34/(Distante!AL34*Distante!AL34)</f>
        <v>1000.9206114398422</v>
      </c>
      <c r="AM34" s="1">
        <f>$A$1*Populatie!$AH34*Populatie!AM34/(Distante!AM34*Distante!AM34)</f>
        <v>2147.3445633505085</v>
      </c>
      <c r="AN34" s="1">
        <f>$A$1*Populatie!$AH34*Populatie!AN34/(Distante!AN34*Distante!AN34)</f>
        <v>2976.1042730448803</v>
      </c>
      <c r="AO34" s="1">
        <f>$A$1*Populatie!$AH34*Populatie!AO34/(Distante!AO34*Distante!AO34)</f>
        <v>5124.1416323731137</v>
      </c>
      <c r="AP34" s="1">
        <f>$A$1*Populatie!$AH34*Populatie!AP34/(Distante!AP34*Distante!AP34)</f>
        <v>614.71005917159766</v>
      </c>
      <c r="AQ34" s="1">
        <f>$A$1*Populatie!$AH34*Populatie!AQ34/(Distante!AQ34*Distante!AQ34)</f>
        <v>551.12750000000005</v>
      </c>
      <c r="AR34" s="1">
        <f>$A$1*Populatie!$AH34*Populatie!AR34/(Distante!AR34*Distante!AR34)</f>
        <v>1823.6201607012417</v>
      </c>
      <c r="AS34" s="1">
        <f>$A$1*Populatie!$AH34*Populatie!AS34/(Distante!AS34*Distante!AS34)</f>
        <v>4294.5</v>
      </c>
      <c r="AT34" s="1">
        <f>$A$1*Populatie!$AH34*Populatie!AT34/(Distante!AT34*Distante!AT34)</f>
        <v>8672.876953125</v>
      </c>
      <c r="AU34" s="1">
        <f>$A$1*Populatie!$AH34*Populatie!AU34/(Distante!AU34*Distante!AU34)</f>
        <v>4495.6198347107438</v>
      </c>
      <c r="AV34" s="1">
        <f>$A$1*Populatie!$AH34*Populatie!AV34/(Distante!AV34*Distante!AV34)</f>
        <v>3226.1690088757396</v>
      </c>
      <c r="AW34" s="1">
        <f>$A$1*Populatie!$AH34*Populatie!AW34/(Distante!AW34*Distante!AW34)</f>
        <v>959.96694214876038</v>
      </c>
      <c r="AX34" s="1">
        <f>$A$1*Populatie!$AH34*Populatie!AX34/(Distante!AX34*Distante!AX34)</f>
        <v>16781.984126984127</v>
      </c>
      <c r="AY34" s="1">
        <f>$A$1*Populatie!$AH34*Populatie!AY34/(Distante!AY34*Distante!AY34)</f>
        <v>5501.956371191136</v>
      </c>
      <c r="AZ34" s="1">
        <f>$A$1*Populatie!$AH34*Populatie!AZ34/(Distante!AZ34*Distante!AZ34)</f>
        <v>621.32445668809305</v>
      </c>
      <c r="BA34" s="1">
        <f>$A$1*Populatie!$AH34*Populatie!BA34/(Distante!BA34*Distante!BA34)</f>
        <v>20403.293209876545</v>
      </c>
      <c r="BB34" s="1">
        <f>$A$1*Populatie!$AH34*Populatie!BB34/(Distante!BB34*Distante!BB34)</f>
        <v>580.0849673202614</v>
      </c>
      <c r="BC34" s="1">
        <f>$A$1*Populatie!$AH34*Populatie!BC34/(Distante!BC34*Distante!BC34)</f>
        <v>5263.5606995884773</v>
      </c>
      <c r="BD34" s="1">
        <f>$A$1*Populatie!$AH34*Populatie!BD34/(Distante!BD34*Distante!BD34)</f>
        <v>17126.9451303155</v>
      </c>
      <c r="BE34" s="1">
        <f>$A$1*Populatie!$AH34*Populatie!BE34/(Distante!BE34*Distante!BE34)</f>
        <v>1085.6796220088402</v>
      </c>
      <c r="BF34" s="1">
        <f>$A$1*Populatie!$AH34*Populatie!BF34/(Distante!BF34*Distante!BF34)</f>
        <v>2229.4604486422668</v>
      </c>
      <c r="BG34" s="1">
        <f>$A$1*Populatie!$AH34*Populatie!BG34/(Distante!BG34*Distante!BG34)</f>
        <v>5366.6522633744853</v>
      </c>
      <c r="BH34" s="1">
        <f>$A$1*Populatie!$AH34*Populatie!BH34/(Distante!BH34*Distante!BH34)</f>
        <v>2777.6091157319893</v>
      </c>
      <c r="BI34" s="1">
        <f>$A$1*Populatie!$AH34*Populatie!BI34/(Distante!BI34*Distante!BI34)</f>
        <v>5977.0095486111113</v>
      </c>
      <c r="BJ34" s="1">
        <f>$A$1*Populatie!$AH34*Populatie!BJ34/(Distante!BJ34*Distante!BJ34)</f>
        <v>8363.0448960302456</v>
      </c>
      <c r="BK34" s="1">
        <f>$A$1*Populatie!$AH34*Populatie!BK34/(Distante!BK34*Distante!BK34)</f>
        <v>620.80357142857144</v>
      </c>
      <c r="BL34" s="1">
        <f>$A$1*Populatie!$AH34*Populatie!BL34/(Distante!BL34*Distante!BL34)</f>
        <v>506.32878824770717</v>
      </c>
      <c r="BM34" s="1">
        <f>$A$1*Populatie!$AH34*Populatie!BM34/(Distante!BM34*Distante!BM34)</f>
        <v>594.65765004226546</v>
      </c>
      <c r="BN34" s="1">
        <f>$A$1*Populatie!$AH34*Populatie!BN34/(Distante!BN34*Distante!BN34)</f>
        <v>4242.5208286923589</v>
      </c>
      <c r="BO34" s="1">
        <f>$A$1*Populatie!$AH34*Populatie!BO34/(Distante!BO34*Distante!BO34)</f>
        <v>833.89620484682212</v>
      </c>
      <c r="BP34" s="1">
        <f>$A$1*Populatie!$AH34*Populatie!BP34/(Distante!BP34*Distante!BP34)</f>
        <v>2986.405172413793</v>
      </c>
      <c r="BQ34" s="1">
        <f>$A$1*Populatie!$AH34*Populatie!BQ34/(Distante!BQ34*Distante!BQ34)</f>
        <v>868.68803418803418</v>
      </c>
      <c r="BR34" s="1">
        <f>$A$1*Populatie!$AH34*Populatie!BR34/(Distante!BR34*Distante!BR34)</f>
        <v>803.39592522579289</v>
      </c>
      <c r="BS34" s="1">
        <f>$A$1*Populatie!$AH34*Populatie!BS34/(Distante!BS34*Distante!BS34)</f>
        <v>1843.8397633136094</v>
      </c>
      <c r="BT34" s="1">
        <f>$A$1*Populatie!$AH34*Populatie!BT34/(Distante!BT34*Distante!BT34)</f>
        <v>5101.3454545454542</v>
      </c>
      <c r="BU34" s="1">
        <f>$A$1*Populatie!$AH34*Populatie!BU34/(Distante!BU34*Distante!BU34)</f>
        <v>3296.4234842951059</v>
      </c>
      <c r="BV34" s="1">
        <f>$A$1*Populatie!$AH34*Populatie!BV34/(Distante!BV34*Distante!BV34)</f>
        <v>313.80783905653834</v>
      </c>
      <c r="BW34" s="1">
        <f>$A$1*Populatie!$AH34*Populatie!BW34/(Distante!BW34*Distante!BW34)</f>
        <v>11634.589285714286</v>
      </c>
      <c r="BX34" s="1">
        <f>$A$1*Populatie!$AH34*Populatie!BX34/(Distante!BX34*Distante!BX34)</f>
        <v>433.72093621399176</v>
      </c>
      <c r="BY34" s="1">
        <f>$A$1*Populatie!$AH34*Populatie!BY34/(Distante!BY34*Distante!BY34)</f>
        <v>5592.9126984126988</v>
      </c>
      <c r="BZ34" s="1">
        <f>$A$1*Populatie!$AH34*Populatie!BZ34/(Distante!BZ34*Distante!BZ34)</f>
        <v>220.70479910714286</v>
      </c>
      <c r="CA34" s="1">
        <f>$A$1*Populatie!$AH34*Populatie!CA34/(Distante!CA34*Distante!CA34)</f>
        <v>2159.1667533818941</v>
      </c>
      <c r="CB34" s="1">
        <f>$A$1*Populatie!$AH34*Populatie!CB34/(Distante!CB34*Distante!CB34)</f>
        <v>764.96779679030715</v>
      </c>
      <c r="CC34" s="1">
        <f>$A$1*Populatie!$AH34*Populatie!CC34/(Distante!CC34*Distante!CC34)</f>
        <v>1444.5023788927335</v>
      </c>
      <c r="CD34" s="1">
        <f>$A$1*Populatie!$AH34*Populatie!CD34/(Distante!CD34*Distante!CD34)</f>
        <v>22636.943758573387</v>
      </c>
      <c r="CE34" s="1">
        <f>$A$1*Populatie!$AH34*Populatie!CE34/(Distante!CE34*Distante!CE34)</f>
        <v>619.57177838996017</v>
      </c>
      <c r="CF34" s="1">
        <f>$A$1*Populatie!$AH34*Populatie!CF34/(Distante!CF34*Distante!CF34)</f>
        <v>645.14880952380952</v>
      </c>
      <c r="CG34" s="1">
        <f>$A$1*Populatie!$AH34*Populatie!CG34/(Distante!CG34*Distante!CG34)</f>
        <v>12734.901384083045</v>
      </c>
      <c r="CH34" s="1">
        <f>$A$1*Populatie!$AH34*Populatie!CH34/(Distante!CH34*Distante!CH34)</f>
        <v>1581.0122222222221</v>
      </c>
      <c r="CI34" s="1">
        <f>$A$1*Populatie!$AH34*Populatie!CI34/(Distante!CI34*Distante!CI34)</f>
        <v>5807.0845481049564</v>
      </c>
      <c r="CJ34" s="1">
        <f>$A$1*Populatie!$AH34*Populatie!CJ34/(Distante!CJ34*Distante!CJ34)</f>
        <v>670.64002550749285</v>
      </c>
      <c r="CK34" s="1">
        <f>$A$1*Populatie!$AH34*Populatie!CK34/(Distante!CK34*Distante!CK34)</f>
        <v>102571.11570247934</v>
      </c>
      <c r="CL34" s="1">
        <f>$A$1*Populatie!$AH34*Populatie!CL34/(Distante!CL34*Distante!CL34)</f>
        <v>859.27278645833337</v>
      </c>
      <c r="CM34" s="1">
        <f>$A$1*Populatie!$AH34*Populatie!CM34/(Distante!CM34*Distante!CM34)</f>
        <v>838.49225206611573</v>
      </c>
      <c r="CN34" s="1">
        <f>$A$1*Populatie!$AH34*Populatie!CN34/(Distante!CN34*Distante!CN34)</f>
        <v>1570.9161193469695</v>
      </c>
      <c r="CO34" s="1">
        <f>$A$1*Populatie!$AH34*Populatie!CO34/(Distante!CO34*Distante!CO34)</f>
        <v>698.00178536004762</v>
      </c>
      <c r="CP34" s="1">
        <f>$A$1*Populatie!$AH34*Populatie!CP34/(Distante!CP34*Distante!CP34)</f>
        <v>1278.4964988769982</v>
      </c>
      <c r="CQ34" s="1">
        <f>$A$1*Populatie!$AH34*Populatie!CQ34/(Distante!CQ34*Distante!CQ34)</f>
        <v>8170.9307733910218</v>
      </c>
      <c r="CR34" s="1">
        <f>$A$1*Populatie!$AH34*Populatie!CR34/(Distante!CR34*Distante!CR34)</f>
        <v>497.58940000000001</v>
      </c>
      <c r="CS34" s="1">
        <f>$A$1*Populatie!$AH34*Populatie!CS34/(Distante!CS34*Distante!CS34)</f>
        <v>705.15689999999995</v>
      </c>
      <c r="CT34" s="1">
        <f>$A$1*Populatie!$AH34*Populatie!CT34/(Distante!CT34*Distante!CT34)</f>
        <v>1508.1011555555556</v>
      </c>
      <c r="CU34" s="1">
        <f>$A$1*Populatie!$AH34*Populatie!CU34/(Distante!CU34*Distante!CU34)</f>
        <v>1734.1271998217867</v>
      </c>
      <c r="CV34" s="1">
        <f>$A$1*Populatie!$AH34*Populatie!CV34/(Distante!CV34*Distante!CV34)</f>
        <v>30247.595000000001</v>
      </c>
      <c r="CW34" s="1">
        <f>$A$1*Populatie!$AH34*Populatie!CW34/(Distante!CW34*Distante!CW34)</f>
        <v>1290.5951865873444</v>
      </c>
      <c r="CX34" s="1">
        <f>$A$1*Populatie!$AH34*Populatie!CX34/(Distante!CX34*Distante!CX34)</f>
        <v>1085.9416737109045</v>
      </c>
      <c r="CY34" s="1">
        <f>$A$1*Populatie!$AH34*Populatie!CY34/(Distante!CY34*Distante!CY34)</f>
        <v>13594.279513888889</v>
      </c>
    </row>
    <row r="35" spans="1:103" ht="15.75" customHeight="1" x14ac:dyDescent="0.25">
      <c r="A35" s="2" t="s">
        <v>34</v>
      </c>
      <c r="B35" s="1">
        <v>122499.89676041296</v>
      </c>
      <c r="C35" s="1">
        <v>19900.292157426025</v>
      </c>
      <c r="D35" s="1">
        <v>250589.453125</v>
      </c>
      <c r="E35" s="1">
        <v>2935.4936855857163</v>
      </c>
      <c r="F35" s="1">
        <v>17718.667793964622</v>
      </c>
      <c r="G35" s="1">
        <v>8666.5939263638811</v>
      </c>
      <c r="H35" s="1">
        <v>3698.4687561991668</v>
      </c>
      <c r="I35" s="1">
        <v>188782.625</v>
      </c>
      <c r="J35" s="1">
        <v>684.4539644970414</v>
      </c>
      <c r="K35" s="1">
        <v>2029.2403628117913</v>
      </c>
      <c r="L35" s="1">
        <v>3533.6608977825854</v>
      </c>
      <c r="M35" s="1">
        <v>7133.4192000000003</v>
      </c>
      <c r="N35" s="1">
        <v>1197.4763705103969</v>
      </c>
      <c r="O35" s="1">
        <v>22641.807183364839</v>
      </c>
      <c r="P35" s="1">
        <v>2308.7045184304397</v>
      </c>
      <c r="Q35" s="1">
        <v>708.19156636646744</v>
      </c>
      <c r="R35" s="1">
        <v>9487.6605902777774</v>
      </c>
      <c r="S35" s="1">
        <v>568.0809165197885</v>
      </c>
      <c r="T35" s="1">
        <v>3563.9158057851241</v>
      </c>
      <c r="U35" s="1">
        <v>1299.901082152111</v>
      </c>
      <c r="V35" s="1">
        <v>751.3154174884944</v>
      </c>
      <c r="W35" s="1">
        <v>247.39322465024858</v>
      </c>
      <c r="X35" s="1">
        <v>3673.105650073514</v>
      </c>
      <c r="Y35" s="1">
        <v>2908.6435986159167</v>
      </c>
      <c r="Z35" s="1">
        <v>4315.9633264462809</v>
      </c>
      <c r="AA35" s="1">
        <v>2047.5636363636363</v>
      </c>
      <c r="AB35" s="1">
        <v>1601.8943808532779</v>
      </c>
      <c r="AC35" s="1">
        <v>995.16919596568948</v>
      </c>
      <c r="AD35" s="1">
        <v>289.27378392905132</v>
      </c>
      <c r="AE35" s="1">
        <v>4986.9574515482291</v>
      </c>
      <c r="AF35" s="1">
        <v>1345.1959459459461</v>
      </c>
      <c r="AG35" s="1">
        <v>7762.6880907372397</v>
      </c>
      <c r="AH35" s="1">
        <f t="array" ref="AH35:AH103">TRANSPOSE(AI34:CY34)</f>
        <v>856.26011302795951</v>
      </c>
      <c r="AI35" s="1" t="s">
        <v>103</v>
      </c>
      <c r="AJ35" s="1">
        <f>$A$1*Populatie!$AI35*Populatie!AJ35/(Distante!AJ35*Distante!AJ35)</f>
        <v>4046.006427915519</v>
      </c>
      <c r="AK35" s="1">
        <f>$A$1*Populatie!$AI35*Populatie!AK35/(Distante!AK35*Distante!AK35)</f>
        <v>395.86019891161567</v>
      </c>
      <c r="AL35" s="1">
        <f>$A$1*Populatie!$AI35*Populatie!AL35/(Distante!AL35*Distante!AL35)</f>
        <v>872.93816326530612</v>
      </c>
      <c r="AM35" s="1">
        <f>$A$1*Populatie!$AI35*Populatie!AM35/(Distante!AM35*Distante!AM35)</f>
        <v>28541.1175</v>
      </c>
      <c r="AN35" s="1">
        <f>$A$1*Populatie!$AI35*Populatie!AN35/(Distante!AN35*Distante!AN35)</f>
        <v>5681.9196493791087</v>
      </c>
      <c r="AO35" s="1">
        <f>$A$1*Populatie!$AI35*Populatie!AO35/(Distante!AO35*Distante!AO35)</f>
        <v>4035.1437908496732</v>
      </c>
      <c r="AP35" s="1">
        <f>$A$1*Populatie!$AI35*Populatie!AP35/(Distante!AP35*Distante!AP35)</f>
        <v>1027.1640333237576</v>
      </c>
      <c r="AQ35" s="1">
        <f>$A$1*Populatie!$AI35*Populatie!AQ35/(Distante!AQ35*Distante!AQ35)</f>
        <v>1279.7272727272727</v>
      </c>
      <c r="AR35" s="1">
        <f>$A$1*Populatie!$AI35*Populatie!AR35/(Distante!AR35*Distante!AR35)</f>
        <v>207.18241965973536</v>
      </c>
      <c r="AS35" s="1">
        <f>$A$1*Populatie!$AI35*Populatie!AS35/(Distante!AS35*Distante!AS35)</f>
        <v>2139.1246537396123</v>
      </c>
      <c r="AT35" s="1">
        <f>$A$1*Populatie!$AI35*Populatie!AT35/(Distante!AT35*Distante!AT35)</f>
        <v>1170.5989866766747</v>
      </c>
      <c r="AU35" s="1">
        <f>$A$1*Populatie!$AI35*Populatie!AU35/(Distante!AU35*Distante!AU35)</f>
        <v>464.95538128718226</v>
      </c>
      <c r="AV35" s="1">
        <f>$A$1*Populatie!$AI35*Populatie!AV35/(Distante!AV35*Distante!AV35)</f>
        <v>5300.6202422145325</v>
      </c>
      <c r="AW35" s="1">
        <f>$A$1*Populatie!$AI35*Populatie!AW35/(Distante!AW35*Distante!AW35)</f>
        <v>1889.3516068052929</v>
      </c>
      <c r="AX35" s="1">
        <f>$A$1*Populatie!$AI35*Populatie!AX35/(Distante!AX35*Distante!AX35)</f>
        <v>900.00605955678668</v>
      </c>
      <c r="AY35" s="1">
        <f>$A$1*Populatie!$AI35*Populatie!AY35/(Distante!AY35*Distante!AY35)</f>
        <v>2324.2503123698457</v>
      </c>
      <c r="AZ35" s="1">
        <f>$A$1*Populatie!$AI35*Populatie!AZ35/(Distante!AZ35*Distante!AZ35)</f>
        <v>445.37661391087045</v>
      </c>
      <c r="BA35" s="1">
        <f>$A$1*Populatie!$AI35*Populatie!BA35/(Distante!BA35*Distante!BA35)</f>
        <v>627.8257166035695</v>
      </c>
      <c r="BB35" s="1">
        <f>$A$1*Populatie!$AI35*Populatie!BB35/(Distante!BB35*Distante!BB35)</f>
        <v>304.45188164320598</v>
      </c>
      <c r="BC35" s="1">
        <f>$A$1*Populatie!$AI35*Populatie!BC35/(Distante!BC35*Distante!BC35)</f>
        <v>1643.1902149062644</v>
      </c>
      <c r="BD35" s="1">
        <f>$A$1*Populatie!$AI35*Populatie!BD35/(Distante!BD35*Distante!BD35)</f>
        <v>1953.6580530184897</v>
      </c>
      <c r="BE35" s="1">
        <f>$A$1*Populatie!$AI35*Populatie!BE35/(Distante!BE35*Distante!BE35)</f>
        <v>781.77625</v>
      </c>
      <c r="BF35" s="1">
        <f>$A$1*Populatie!$AI35*Populatie!BF35/(Distante!BF35*Distante!BF35)</f>
        <v>5263.4846938775509</v>
      </c>
      <c r="BG35" s="1">
        <f>$A$1*Populatie!$AI35*Populatie!BG35/(Distante!BG35*Distante!BG35)</f>
        <v>3913.1812032751868</v>
      </c>
      <c r="BH35" s="1">
        <f>$A$1*Populatie!$AI35*Populatie!BH35/(Distante!BH35*Distante!BH35)</f>
        <v>6107.0407626561473</v>
      </c>
      <c r="BI35" s="1">
        <f>$A$1*Populatie!$AI35*Populatie!BI35/(Distante!BI35*Distante!BI35)</f>
        <v>2778.7733409939674</v>
      </c>
      <c r="BJ35" s="1">
        <f>$A$1*Populatie!$AI35*Populatie!BJ35/(Distante!BJ35*Distante!BJ35)</f>
        <v>3034.665771484375</v>
      </c>
      <c r="BK35" s="1">
        <f>$A$1*Populatie!$AI35*Populatie!BK35/(Distante!BK35*Distante!BK35)</f>
        <v>192301.875</v>
      </c>
      <c r="BL35" s="1">
        <f>$A$1*Populatie!$AI35*Populatie!BL35/(Distante!BL35*Distante!BL35)</f>
        <v>271.68262136524271</v>
      </c>
      <c r="BM35" s="1">
        <f>$A$1*Populatie!$AI35*Populatie!BM35/(Distante!BM35*Distante!BM35)</f>
        <v>1329.8423683198769</v>
      </c>
      <c r="BN35" s="1">
        <f>$A$1*Populatie!$AI35*Populatie!BN35/(Distante!BN35*Distante!BN35)</f>
        <v>3370.4137062232298</v>
      </c>
      <c r="BO35" s="1">
        <f>$A$1*Populatie!$AI35*Populatie!BO35/(Distante!BO35*Distante!BO35)</f>
        <v>400.14795918367349</v>
      </c>
      <c r="BP35" s="1">
        <f>$A$1*Populatie!$AI35*Populatie!BP35/(Distante!BP35*Distante!BP35)</f>
        <v>9679.8340192043888</v>
      </c>
      <c r="BQ35" s="1">
        <f>$A$1*Populatie!$AI35*Populatie!BQ35/(Distante!BQ35*Distante!BQ35)</f>
        <v>411.33584487534625</v>
      </c>
      <c r="BR35" s="1">
        <f>$A$1*Populatie!$AI35*Populatie!BR35/(Distante!BR35*Distante!BR35)</f>
        <v>1453.0535424553814</v>
      </c>
      <c r="BS35" s="1">
        <f>$A$1*Populatie!$AI35*Populatie!BS35/(Distante!BS35*Distante!BS35)</f>
        <v>1085.4852211862726</v>
      </c>
      <c r="BT35" s="1">
        <f>$A$1*Populatie!$AI35*Populatie!BT35/(Distante!BT35*Distante!BT35)</f>
        <v>7917.6698319941561</v>
      </c>
      <c r="BU35" s="1">
        <f>$A$1*Populatie!$AI35*Populatie!BU35/(Distante!BU35*Distante!BU35)</f>
        <v>2587.623469387755</v>
      </c>
      <c r="BV35" s="1">
        <f>$A$1*Populatie!$AI35*Populatie!BV35/(Distante!BV35*Distante!BV35)</f>
        <v>984.72520661157023</v>
      </c>
      <c r="BW35" s="1">
        <f>$A$1*Populatie!$AI35*Populatie!BW35/(Distante!BW35*Distante!BW35)</f>
        <v>1564.22021484375</v>
      </c>
      <c r="BX35" s="1">
        <f>$A$1*Populatie!$AI35*Populatie!BX35/(Distante!BX35*Distante!BX35)</f>
        <v>234.87586753916321</v>
      </c>
      <c r="BY35" s="1">
        <f>$A$1*Populatie!$AI35*Populatie!BY35/(Distante!BY35*Distante!BY35)</f>
        <v>1110.3839128344816</v>
      </c>
      <c r="BZ35" s="1">
        <f>$A$1*Populatie!$AI35*Populatie!BZ35/(Distante!BZ35*Distante!BZ35)</f>
        <v>118.69122314453125</v>
      </c>
      <c r="CA35" s="1">
        <f>$A$1*Populatie!$AI35*Populatie!CA35/(Distante!CA35*Distante!CA35)</f>
        <v>888.56713915561647</v>
      </c>
      <c r="CB35" s="1">
        <f>$A$1*Populatie!$AI35*Populatie!CB35/(Distante!CB35*Distante!CB35)</f>
        <v>410.32822011200392</v>
      </c>
      <c r="CC35" s="1">
        <f>$A$1*Populatie!$AI35*Populatie!CC35/(Distante!CC35*Distante!CC35)</f>
        <v>664.91822562358277</v>
      </c>
      <c r="CD35" s="1">
        <f>$A$1*Populatie!$AI35*Populatie!CD35/(Distante!CD35*Distante!CD35)</f>
        <v>1723.8851873884591</v>
      </c>
      <c r="CE35" s="1">
        <f>$A$1*Populatie!$AI35*Populatie!CE35/(Distante!CE35*Distante!CE35)</f>
        <v>2665.8318749999999</v>
      </c>
      <c r="CF35" s="1">
        <f>$A$1*Populatie!$AI35*Populatie!CF35/(Distante!CF35*Distante!CF35)</f>
        <v>499.60781250000002</v>
      </c>
      <c r="CG35" s="1">
        <f>$A$1*Populatie!$AI35*Populatie!CG35/(Distante!CG35*Distante!CG35)</f>
        <v>3681.2253470986116</v>
      </c>
      <c r="CH35" s="1">
        <f>$A$1*Populatie!$AI35*Populatie!CH35/(Distante!CH35*Distante!CH35)</f>
        <v>692.15166204986144</v>
      </c>
      <c r="CI35" s="1">
        <f>$A$1*Populatie!$AI35*Populatie!CI35/(Distante!CI35*Distante!CI35)</f>
        <v>2547.7549427679501</v>
      </c>
      <c r="CJ35" s="1">
        <f>$A$1*Populatie!$AI35*Populatie!CJ35/(Distante!CJ35*Distante!CJ35)</f>
        <v>307.79472222222222</v>
      </c>
      <c r="CK35" s="1">
        <f>$A$1*Populatie!$AI35*Populatie!CK35/(Distante!CK35*Distante!CK35)</f>
        <v>1635.8951022705949</v>
      </c>
      <c r="CL35" s="1">
        <f>$A$1*Populatie!$AI35*Populatie!CL35/(Distante!CL35*Distante!CL35)</f>
        <v>616.33529085872578</v>
      </c>
      <c r="CM35" s="1">
        <f>$A$1*Populatie!$AI35*Populatie!CM35/(Distante!CM35*Distante!CM35)</f>
        <v>5067.72</v>
      </c>
      <c r="CN35" s="1">
        <f>$A$1*Populatie!$AI35*Populatie!CN35/(Distante!CN35*Distante!CN35)</f>
        <v>874.50386674598451</v>
      </c>
      <c r="CO35" s="1">
        <f>$A$1*Populatie!$AI35*Populatie!CO35/(Distante!CO35*Distante!CO35)</f>
        <v>326.53177434271367</v>
      </c>
      <c r="CP35" s="1">
        <f>$A$1*Populatie!$AI35*Populatie!CP35/(Distante!CP35*Distante!CP35)</f>
        <v>7552.4222222222224</v>
      </c>
      <c r="CQ35" s="1">
        <f>$A$1*Populatie!$AI35*Populatie!CQ35/(Distante!CQ35*Distante!CQ35)</f>
        <v>2294.9928633217992</v>
      </c>
      <c r="CR35" s="1">
        <f>$A$1*Populatie!$AI35*Populatie!CR35/(Distante!CR35*Distante!CR35)</f>
        <v>853.30029296875</v>
      </c>
      <c r="CS35" s="1">
        <f>$A$1*Populatie!$AI35*Populatie!CS35/(Distante!CS35*Distante!CS35)</f>
        <v>368.09549643281809</v>
      </c>
      <c r="CT35" s="1">
        <f>$A$1*Populatie!$AI35*Populatie!CT35/(Distante!CT35*Distante!CT35)</f>
        <v>23275.75390625</v>
      </c>
      <c r="CU35" s="1">
        <f>$A$1*Populatie!$AI35*Populatie!CU35/(Distante!CU35*Distante!CU35)</f>
        <v>18920.100346020761</v>
      </c>
      <c r="CV35" s="1">
        <f>$A$1*Populatie!$AI35*Populatie!CV35/(Distante!CV35*Distante!CV35)</f>
        <v>2074.82568359375</v>
      </c>
      <c r="CW35" s="1">
        <f>$A$1*Populatie!$AI35*Populatie!CW35/(Distante!CW35*Distante!CW35)</f>
        <v>997.12581796549671</v>
      </c>
      <c r="CX35" s="1">
        <f>$A$1*Populatie!$AI35*Populatie!CX35/(Distante!CX35*Distante!CX35)</f>
        <v>5800.3223140495866</v>
      </c>
      <c r="CY35" s="1">
        <f>$A$1*Populatie!$AI35*Populatie!CY35/(Distante!CY35*Distante!CY35)</f>
        <v>838.29980185947261</v>
      </c>
    </row>
    <row r="36" spans="1:103" ht="15.75" customHeight="1" x14ac:dyDescent="0.25">
      <c r="A36" s="2" t="s">
        <v>35</v>
      </c>
      <c r="B36" s="1">
        <v>133464.58170167319</v>
      </c>
      <c r="C36" s="1">
        <v>17326.303259871442</v>
      </c>
      <c r="D36" s="1">
        <v>132122.6843100189</v>
      </c>
      <c r="E36" s="1">
        <v>3530.3150136196123</v>
      </c>
      <c r="F36" s="1">
        <v>18696.643738977073</v>
      </c>
      <c r="G36" s="1">
        <v>9442.3208814834725</v>
      </c>
      <c r="H36" s="1">
        <v>4145.4614285714288</v>
      </c>
      <c r="I36" s="1">
        <v>19472.674556213016</v>
      </c>
      <c r="J36" s="1">
        <v>575.35756026296565</v>
      </c>
      <c r="K36" s="1">
        <v>1954.7683225662731</v>
      </c>
      <c r="L36" s="1">
        <v>2632.603180473373</v>
      </c>
      <c r="M36" s="1">
        <v>2627.0670632774472</v>
      </c>
      <c r="N36" s="1">
        <v>3695.1130279595477</v>
      </c>
      <c r="O36" s="1">
        <v>20879.353599999999</v>
      </c>
      <c r="P36" s="1">
        <v>1884.9725996881266</v>
      </c>
      <c r="Q36" s="1">
        <v>974.29524922946121</v>
      </c>
      <c r="R36" s="1">
        <v>10781.425984608421</v>
      </c>
      <c r="S36" s="1">
        <v>419.13335503472223</v>
      </c>
      <c r="T36" s="1">
        <v>2890.1657054978855</v>
      </c>
      <c r="U36" s="1">
        <v>1451.87984375</v>
      </c>
      <c r="V36" s="1">
        <v>657.9657814770776</v>
      </c>
      <c r="W36" s="1">
        <v>228.52896774825999</v>
      </c>
      <c r="X36" s="1">
        <v>3779.5945248958542</v>
      </c>
      <c r="Y36" s="1">
        <v>2076.7301587301586</v>
      </c>
      <c r="Z36" s="1">
        <v>4302.2707939508509</v>
      </c>
      <c r="AA36" s="1">
        <v>1700.2469135802469</v>
      </c>
      <c r="AB36" s="1">
        <v>1369.1514285714286</v>
      </c>
      <c r="AC36" s="1">
        <v>1555.2663601946999</v>
      </c>
      <c r="AD36" s="1">
        <v>433.70294008875737</v>
      </c>
      <c r="AE36" s="1">
        <v>5122.9178743961356</v>
      </c>
      <c r="AF36" s="1">
        <v>1426.7791999999999</v>
      </c>
      <c r="AG36" s="1">
        <v>13808.709876543209</v>
      </c>
      <c r="AH36" s="1">
        <v>757.49704142011831</v>
      </c>
      <c r="AI36" s="1">
        <f t="array" ref="AI36:AI103">TRANSPOSE(AJ35:CY35)</f>
        <v>4046.006427915519</v>
      </c>
      <c r="AJ36" s="1" t="s">
        <v>103</v>
      </c>
      <c r="AK36" s="1">
        <f>$A$1*Populatie!$AJ36*Populatie!AK36/(Distante!AK36*Distante!AK36)</f>
        <v>1367.256989886972</v>
      </c>
      <c r="AL36" s="1">
        <f>$A$1*Populatie!$AJ36*Populatie!AL36/(Distante!AL36*Distante!AL36)</f>
        <v>3063.9428007889546</v>
      </c>
      <c r="AM36" s="1">
        <f>$A$1*Populatie!$AJ36*Populatie!AM36/(Distante!AM36*Distante!AM36)</f>
        <v>9597.4591049382725</v>
      </c>
      <c r="AN36" s="1">
        <f>$A$1*Populatie!$AJ36*Populatie!AN36/(Distante!AN36*Distante!AN36)</f>
        <v>4377.4731404958675</v>
      </c>
      <c r="AO36" s="1">
        <f>$A$1*Populatie!$AJ36*Populatie!AO36/(Distante!AO36*Distante!AO36)</f>
        <v>3399.1762782401902</v>
      </c>
      <c r="AP36" s="1">
        <f>$A$1*Populatie!$AJ36*Populatie!AP36/(Distante!AP36*Distante!AP36)</f>
        <v>5762.7189349112423</v>
      </c>
      <c r="AQ36" s="1">
        <f>$A$1*Populatie!$AJ36*Populatie!AQ36/(Distante!AQ36*Distante!AQ36)</f>
        <v>8714.204545454546</v>
      </c>
      <c r="AR36" s="1">
        <f>$A$1*Populatie!$AJ36*Populatie!AR36/(Distante!AR36*Distante!AR36)</f>
        <v>194.93439444954598</v>
      </c>
      <c r="AS36" s="1">
        <f>$A$1*Populatie!$AJ36*Populatie!AS36/(Distante!AS36*Distante!AS36)</f>
        <v>1686.8113165515706</v>
      </c>
      <c r="AT36" s="1">
        <f>$A$1*Populatie!$AJ36*Populatie!AT36/(Distante!AT36*Distante!AT36)</f>
        <v>1275.3766185025333</v>
      </c>
      <c r="AU36" s="1">
        <f>$A$1*Populatie!$AJ36*Populatie!AU36/(Distante!AU36*Distante!AU36)</f>
        <v>494.99405469678953</v>
      </c>
      <c r="AV36" s="1">
        <f>$A$1*Populatie!$AJ36*Populatie!AV36/(Distante!AV36*Distante!AV36)</f>
        <v>3971.4318857822723</v>
      </c>
      <c r="AW36" s="1">
        <f>$A$1*Populatie!$AJ36*Populatie!AW36/(Distante!AW36*Distante!AW36)</f>
        <v>3767.9134948096885</v>
      </c>
      <c r="AX36" s="1">
        <f>$A$1*Populatie!$AJ36*Populatie!AX36/(Distante!AX36*Distante!AX36)</f>
        <v>822.14182029322103</v>
      </c>
      <c r="AY36" s="1">
        <f>$A$1*Populatie!$AJ36*Populatie!AY36/(Distante!AY36*Distante!AY36)</f>
        <v>1938.7834821428571</v>
      </c>
      <c r="AZ36" s="1">
        <f>$A$1*Populatie!$AJ36*Populatie!AZ36/(Distante!AZ36*Distante!AZ36)</f>
        <v>645.01826989619371</v>
      </c>
      <c r="BA36" s="1">
        <f>$A$1*Populatie!$AJ36*Populatie!BA36/(Distante!BA36*Distante!BA36)</f>
        <v>684.02095727420226</v>
      </c>
      <c r="BB36" s="1">
        <f>$A$1*Populatie!$AJ36*Populatie!BB36/(Distante!BB36*Distante!BB36)</f>
        <v>471.24048566472811</v>
      </c>
      <c r="BC36" s="1">
        <f>$A$1*Populatie!$AJ36*Populatie!BC36/(Distante!BC36*Distante!BC36)</f>
        <v>1835.3048437499999</v>
      </c>
      <c r="BD36" s="1">
        <f>$A$1*Populatie!$AJ36*Populatie!BD36/(Distante!BD36*Distante!BD36)</f>
        <v>1744.877830533236</v>
      </c>
      <c r="BE36" s="1">
        <f>$A$1*Populatie!$AJ36*Populatie!BE36/(Distante!BE36*Distante!BE36)</f>
        <v>1251.425160697888</v>
      </c>
      <c r="BF36" s="1">
        <f>$A$1*Populatie!$AJ36*Populatie!BF36/(Distante!BF36*Distante!BF36)</f>
        <v>4995.4799999999996</v>
      </c>
      <c r="BG36" s="1">
        <f>$A$1*Populatie!$AJ36*Populatie!BG36/(Distante!BG36*Distante!BG36)</f>
        <v>5421.4603893164331</v>
      </c>
      <c r="BH36" s="1">
        <f>$A$1*Populatie!$AJ36*Populatie!BH36/(Distante!BH36*Distante!BH36)</f>
        <v>7808.8186728395058</v>
      </c>
      <c r="BI36" s="1">
        <f>$A$1*Populatie!$AJ36*Populatie!BI36/(Distante!BI36*Distante!BI36)</f>
        <v>3751.7657529369881</v>
      </c>
      <c r="BJ36" s="1">
        <f>$A$1*Populatie!$AJ36*Populatie!BJ36/(Distante!BJ36*Distante!BJ36)</f>
        <v>2686.4850228129339</v>
      </c>
      <c r="BK36" s="1">
        <f>$A$1*Populatie!$AJ36*Populatie!BK36/(Distante!BK36*Distante!BK36)</f>
        <v>3078.2644628099174</v>
      </c>
      <c r="BL36" s="1">
        <f>$A$1*Populatie!$AJ36*Populatie!BL36/(Distante!BL36*Distante!BL36)</f>
        <v>416.99615686959561</v>
      </c>
      <c r="BM36" s="1">
        <f>$A$1*Populatie!$AJ36*Populatie!BM36/(Distante!BM36*Distante!BM36)</f>
        <v>10439.113573407201</v>
      </c>
      <c r="BN36" s="1">
        <f>$A$1*Populatie!$AJ36*Populatie!BN36/(Distante!BN36*Distante!BN36)</f>
        <v>4485.8516466605106</v>
      </c>
      <c r="BO36" s="1">
        <f>$A$1*Populatie!$AJ36*Populatie!BO36/(Distante!BO36*Distante!BO36)</f>
        <v>444.99957487511955</v>
      </c>
      <c r="BP36" s="1">
        <f>$A$1*Populatie!$AJ36*Populatie!BP36/(Distante!BP36*Distante!BP36)</f>
        <v>6276.0971428571429</v>
      </c>
      <c r="BQ36" s="1">
        <f>$A$1*Populatie!$AJ36*Populatie!BQ36/(Distante!BQ36*Distante!BQ36)</f>
        <v>421.13556851311955</v>
      </c>
      <c r="BR36" s="1">
        <f>$A$1*Populatie!$AJ36*Populatie!BR36/(Distante!BR36*Distante!BR36)</f>
        <v>1170.8704</v>
      </c>
      <c r="BS36" s="1">
        <f>$A$1*Populatie!$AJ36*Populatie!BS36/(Distante!BS36*Distante!BS36)</f>
        <v>1216.6757142857143</v>
      </c>
      <c r="BT36" s="1">
        <f>$A$1*Populatie!$AJ36*Populatie!BT36/(Distante!BT36*Distante!BT36)</f>
        <v>6099.943181818182</v>
      </c>
      <c r="BU36" s="1">
        <f>$A$1*Populatie!$AJ36*Populatie!BU36/(Distante!BU36*Distante!BU36)</f>
        <v>5311.1322568242986</v>
      </c>
      <c r="BV36" s="1">
        <f>$A$1*Populatie!$AJ36*Populatie!BV36/(Distante!BV36*Distante!BV36)</f>
        <v>25642.814814814814</v>
      </c>
      <c r="BW36" s="1">
        <f>$A$1*Populatie!$AJ36*Populatie!BW36/(Distante!BW36*Distante!BW36)</f>
        <v>1384.7502479666732</v>
      </c>
      <c r="BX36" s="1">
        <f>$A$1*Populatie!$AJ36*Populatie!BX36/(Distante!BX36*Distante!BX36)</f>
        <v>268.85395833333331</v>
      </c>
      <c r="BY36" s="1">
        <f>$A$1*Populatie!$AJ36*Populatie!BY36/(Distante!BY36*Distante!BY36)</f>
        <v>1209.7718314372696</v>
      </c>
      <c r="BZ36" s="1">
        <f>$A$1*Populatie!$AJ36*Populatie!BZ36/(Distante!BZ36*Distante!BZ36)</f>
        <v>178.32648766938809</v>
      </c>
      <c r="CA36" s="1">
        <f>$A$1*Populatie!$AJ36*Populatie!CA36/(Distante!CA36*Distante!CA36)</f>
        <v>1017.7389841371576</v>
      </c>
      <c r="CB36" s="1">
        <f>$A$1*Populatie!$AJ36*Populatie!CB36/(Distante!CB36*Distante!CB36)</f>
        <v>439.10825892857144</v>
      </c>
      <c r="CC36" s="1">
        <f>$A$1*Populatie!$AJ36*Populatie!CC36/(Distante!CC36*Distante!CC36)</f>
        <v>707.48830449826994</v>
      </c>
      <c r="CD36" s="1">
        <f>$A$1*Populatie!$AJ36*Populatie!CD36/(Distante!CD36*Distante!CD36)</f>
        <v>1594.3598030551698</v>
      </c>
      <c r="CE36" s="1">
        <f>$A$1*Populatie!$AJ36*Populatie!CE36/(Distante!CE36*Distante!CE36)</f>
        <v>5525.6967895362659</v>
      </c>
      <c r="CF36" s="1">
        <f>$A$1*Populatie!$AJ36*Populatie!CF36/(Distante!CF36*Distante!CF36)</f>
        <v>967.69166666666672</v>
      </c>
      <c r="CG36" s="1">
        <f>$A$1*Populatie!$AJ36*Populatie!CG36/(Distante!CG36*Distante!CG36)</f>
        <v>3129.4783333333335</v>
      </c>
      <c r="CH36" s="1">
        <f>$A$1*Populatie!$AJ36*Populatie!CH36/(Distante!CH36*Distante!CH36)</f>
        <v>767.51061163755969</v>
      </c>
      <c r="CI36" s="1">
        <f>$A$1*Populatie!$AJ36*Populatie!CI36/(Distante!CI36*Distante!CI36)</f>
        <v>2177.5857142857144</v>
      </c>
      <c r="CJ36" s="1">
        <f>$A$1*Populatie!$AJ36*Populatie!CJ36/(Distante!CJ36*Distante!CJ36)</f>
        <v>335.34472222222223</v>
      </c>
      <c r="CK36" s="1">
        <f>$A$1*Populatie!$AJ36*Populatie!CK36/(Distante!CK36*Distante!CK36)</f>
        <v>1484.0601562500001</v>
      </c>
      <c r="CL36" s="1">
        <f>$A$1*Populatie!$AJ36*Populatie!CL36/(Distante!CL36*Distante!CL36)</f>
        <v>901.29476502082093</v>
      </c>
      <c r="CM36" s="1">
        <f>$A$1*Populatie!$AJ36*Populatie!CM36/(Distante!CM36*Distante!CM36)</f>
        <v>13765.063711911358</v>
      </c>
      <c r="CN36" s="1">
        <f>$A$1*Populatie!$AJ36*Populatie!CN36/(Distante!CN36*Distante!CN36)</f>
        <v>952.77870315288521</v>
      </c>
      <c r="CO36" s="1">
        <f>$A$1*Populatie!$AJ36*Populatie!CO36/(Distante!CO36*Distante!CO36)</f>
        <v>364.08044889129258</v>
      </c>
      <c r="CP36" s="1">
        <f>$A$1*Populatie!$AJ36*Populatie!CP36/(Distante!CP36*Distante!CP36)</f>
        <v>462848.75</v>
      </c>
      <c r="CQ36" s="1">
        <f>$A$1*Populatie!$AJ36*Populatie!CQ36/(Distante!CQ36*Distante!CQ36)</f>
        <v>2359.5728571428572</v>
      </c>
      <c r="CR36" s="1">
        <f>$A$1*Populatie!$AJ36*Populatie!CR36/(Distante!CR36*Distante!CR36)</f>
        <v>3962.4953173777317</v>
      </c>
      <c r="CS36" s="1">
        <f>$A$1*Populatie!$AJ36*Populatie!CS36/(Distante!CS36*Distante!CS36)</f>
        <v>573.53948347327025</v>
      </c>
      <c r="CT36" s="1">
        <f>$A$1*Populatie!$AJ36*Populatie!CT36/(Distante!CT36*Distante!CT36)</f>
        <v>11270.717013888889</v>
      </c>
      <c r="CU36" s="1">
        <f>$A$1*Populatie!$AJ36*Populatie!CU36/(Distante!CU36*Distante!CU36)</f>
        <v>10342.585069444445</v>
      </c>
      <c r="CV36" s="1">
        <f>$A$1*Populatie!$AJ36*Populatie!CV36/(Distante!CV36*Distante!CV36)</f>
        <v>1836.7716722872447</v>
      </c>
      <c r="CW36" s="1">
        <f>$A$1*Populatie!$AJ36*Populatie!CW36/(Distante!CW36*Distante!CW36)</f>
        <v>2414.8079338842977</v>
      </c>
      <c r="CX36" s="1">
        <f>$A$1*Populatie!$AJ36*Populatie!CX36/(Distante!CX36*Distante!CX36)</f>
        <v>140447.57142857142</v>
      </c>
      <c r="CY36" s="1">
        <f>$A$1*Populatie!$AJ36*Populatie!CY36/(Distante!CY36*Distante!CY36)</f>
        <v>913.33409541228468</v>
      </c>
    </row>
    <row r="37" spans="1:103" ht="15.75" customHeight="1" x14ac:dyDescent="0.25">
      <c r="A37" s="2" t="s">
        <v>36</v>
      </c>
      <c r="B37" s="1">
        <v>59336.988429752069</v>
      </c>
      <c r="C37" s="1">
        <v>3215.993503025988</v>
      </c>
      <c r="D37" s="1">
        <v>10299.507540781779</v>
      </c>
      <c r="E37" s="1">
        <v>2421.6584022038569</v>
      </c>
      <c r="F37" s="1">
        <v>6667.0258960405326</v>
      </c>
      <c r="G37" s="1">
        <v>3336.9894862130532</v>
      </c>
      <c r="H37" s="1">
        <v>1683.7394390581717</v>
      </c>
      <c r="I37" s="1">
        <v>1587.9042579994962</v>
      </c>
      <c r="J37" s="1">
        <v>116.07125269313634</v>
      </c>
      <c r="K37" s="1">
        <v>1339.6827168367347</v>
      </c>
      <c r="L37" s="1">
        <v>402.67025047258977</v>
      </c>
      <c r="M37" s="1">
        <v>337.58644215415882</v>
      </c>
      <c r="N37" s="1">
        <v>1346.2720688094159</v>
      </c>
      <c r="O37" s="1">
        <v>1574.1607457797934</v>
      </c>
      <c r="P37" s="1">
        <v>560.72498269896198</v>
      </c>
      <c r="Q37" s="1">
        <v>759.87119113573408</v>
      </c>
      <c r="R37" s="1">
        <v>3167.3972222222224</v>
      </c>
      <c r="S37" s="1">
        <v>213.82668516591514</v>
      </c>
      <c r="T37" s="1">
        <v>434.62371694239829</v>
      </c>
      <c r="U37" s="1">
        <v>601.51554894537583</v>
      </c>
      <c r="V37" s="1">
        <v>216.27002267573695</v>
      </c>
      <c r="W37" s="1">
        <v>113.87980818283849</v>
      </c>
      <c r="X37" s="1">
        <v>1759.6651234567901</v>
      </c>
      <c r="Y37" s="1">
        <v>254.59834518798084</v>
      </c>
      <c r="Z37" s="1">
        <v>1064.110107421875</v>
      </c>
      <c r="AA37" s="1">
        <v>304.54519747384296</v>
      </c>
      <c r="AB37" s="1">
        <v>265.45768595041324</v>
      </c>
      <c r="AC37" s="1">
        <v>928.86658795749702</v>
      </c>
      <c r="AD37" s="1">
        <v>248.85418282548477</v>
      </c>
      <c r="AE37" s="1">
        <v>2191.3056858697691</v>
      </c>
      <c r="AF37" s="1">
        <v>571.45850684116601</v>
      </c>
      <c r="AG37" s="1">
        <v>636.75921521997623</v>
      </c>
      <c r="AH37" s="1">
        <v>231.09318251769776</v>
      </c>
      <c r="AI37" s="1">
        <v>395.86019891161567</v>
      </c>
      <c r="AJ37" s="1">
        <f t="array" ref="AJ37:AJ103">TRANSPOSE(AK36:CY36)</f>
        <v>1367.256989886972</v>
      </c>
      <c r="AK37" s="1" t="s">
        <v>103</v>
      </c>
      <c r="AL37" s="1">
        <f>$A$1*Populatie!$AK37*Populatie!AL37/(Distante!AL37*Distante!AL37)</f>
        <v>1327.3188578227246</v>
      </c>
      <c r="AM37" s="1">
        <f>$A$1*Populatie!$AK37*Populatie!AM37/(Distante!AM37*Distante!AM37)</f>
        <v>1004.4144037780402</v>
      </c>
      <c r="AN37" s="1">
        <f>$A$1*Populatie!$AK37*Populatie!AN37/(Distante!AN37*Distante!AN37)</f>
        <v>561.59612456747402</v>
      </c>
      <c r="AO37" s="1">
        <f>$A$1*Populatie!$AK37*Populatie!AO37/(Distante!AO37*Distante!AO37)</f>
        <v>855.42671874999996</v>
      </c>
      <c r="AP37" s="1">
        <f>$A$1*Populatie!$AK37*Populatie!AP37/(Distante!AP37*Distante!AP37)</f>
        <v>1362.3973703433162</v>
      </c>
      <c r="AQ37" s="1">
        <f>$A$1*Populatie!$AK37*Populatie!AQ37/(Distante!AQ37*Distante!AQ37)</f>
        <v>5593.6980609418279</v>
      </c>
      <c r="AR37" s="1">
        <f>$A$1*Populatie!$AK37*Populatie!AR37/(Distante!AR37*Distante!AR37)</f>
        <v>47.343719269188966</v>
      </c>
      <c r="AS37" s="1">
        <f>$A$1*Populatie!$AK37*Populatie!AS37/(Distante!AS37*Distante!AS37)</f>
        <v>662.04236669101533</v>
      </c>
      <c r="AT37" s="1">
        <f>$A$1*Populatie!$AK37*Populatie!AT37/(Distante!AT37*Distante!AT37)</f>
        <v>508.43718749999999</v>
      </c>
      <c r="AU37" s="1">
        <f>$A$1*Populatie!$AK37*Populatie!AU37/(Distante!AU37*Distante!AU37)</f>
        <v>231.63610537190084</v>
      </c>
      <c r="AV37" s="1">
        <f>$A$1*Populatie!$AK37*Populatie!AV37/(Distante!AV37*Distante!AV37)</f>
        <v>487.16704770614234</v>
      </c>
      <c r="AW37" s="1">
        <f>$A$1*Populatie!$AK37*Populatie!AW37/(Distante!AW37*Distante!AW37)</f>
        <v>1077.1756198347107</v>
      </c>
      <c r="AX37" s="1">
        <f>$A$1*Populatie!$AK37*Populatie!AX37/(Distante!AX37*Distante!AX37)</f>
        <v>179.23623504527728</v>
      </c>
      <c r="AY37" s="1">
        <f>$A$1*Populatie!$AK37*Populatie!AY37/(Distante!AY37*Distante!AY37)</f>
        <v>309.38197470506964</v>
      </c>
      <c r="AZ37" s="1">
        <f>$A$1*Populatie!$AK37*Populatie!AZ37/(Distante!AZ37*Distante!AZ37)</f>
        <v>528.10011834319528</v>
      </c>
      <c r="BA37" s="1">
        <f>$A$1*Populatie!$AK37*Populatie!BA37/(Distante!BA37*Distante!BA37)</f>
        <v>280.04867614753152</v>
      </c>
      <c r="BB37" s="1">
        <f>$A$1*Populatie!$AK37*Populatie!BB37/(Distante!BB37*Distante!BB37)</f>
        <v>1142.1962809917356</v>
      </c>
      <c r="BC37" s="1">
        <f>$A$1*Populatie!$AK37*Populatie!BC37/(Distante!BC37*Distante!BC37)</f>
        <v>679.10747494263978</v>
      </c>
      <c r="BD37" s="1">
        <f>$A$1*Populatie!$AK37*Populatie!BD37/(Distante!BD37*Distante!BD37)</f>
        <v>352.00746383502616</v>
      </c>
      <c r="BE37" s="1">
        <f>$A$1*Populatie!$AK37*Populatie!BE37/(Distante!BE37*Distante!BE37)</f>
        <v>1181.4902670891806</v>
      </c>
      <c r="BF37" s="1">
        <f>$A$1*Populatie!$AK37*Populatie!BF37/(Distante!BF37*Distante!BF37)</f>
        <v>1259.9461498439125</v>
      </c>
      <c r="BG37" s="1">
        <f>$A$1*Populatie!$AK37*Populatie!BG37/(Distante!BG37*Distante!BG37)</f>
        <v>1647.1801206549842</v>
      </c>
      <c r="BH37" s="1">
        <f>$A$1*Populatie!$AK37*Populatie!BH37/(Distante!BH37*Distante!BH37)</f>
        <v>1862.8723567858517</v>
      </c>
      <c r="BI37" s="1">
        <f>$A$1*Populatie!$AK37*Populatie!BI37/(Distante!BI37*Distante!BI37)</f>
        <v>1158.3310376492195</v>
      </c>
      <c r="BJ37" s="1">
        <f>$A$1*Populatie!$AK37*Populatie!BJ37/(Distante!BJ37*Distante!BJ37)</f>
        <v>876.67239048134127</v>
      </c>
      <c r="BK37" s="1">
        <f>$A$1*Populatie!$AK37*Populatie!BK37/(Distante!BK37*Distante!BK37)</f>
        <v>132.64214876033057</v>
      </c>
      <c r="BL37" s="1">
        <f>$A$1*Populatie!$AK37*Populatie!BL37/(Distante!BL37*Distante!BL37)</f>
        <v>258.68843368039836</v>
      </c>
      <c r="BM37" s="1">
        <f>$A$1*Populatie!$AK37*Populatie!BM37/(Distante!BM37*Distante!BM37)</f>
        <v>2145.3983353151011</v>
      </c>
      <c r="BN37" s="1">
        <f>$A$1*Populatie!$AK37*Populatie!BN37/(Distante!BN37*Distante!BN37)</f>
        <v>3604.3119834710742</v>
      </c>
      <c r="BO37" s="1">
        <f>$A$1*Populatie!$AK37*Populatie!BO37/(Distante!BO37*Distante!BO37)</f>
        <v>258.86350723140498</v>
      </c>
      <c r="BP37" s="1">
        <f>$A$1*Populatie!$AK37*Populatie!BP37/(Distante!BP37*Distante!BP37)</f>
        <v>654.38951111111112</v>
      </c>
      <c r="BQ37" s="1">
        <f>$A$1*Populatie!$AK37*Populatie!BQ37/(Distante!BQ37*Distante!BQ37)</f>
        <v>268.02131487889272</v>
      </c>
      <c r="BR37" s="1">
        <f>$A$1*Populatie!$AK37*Populatie!BR37/(Distante!BR37*Distante!BR37)</f>
        <v>169.23849776597029</v>
      </c>
      <c r="BS37" s="1">
        <f>$A$1*Populatie!$AK37*Populatie!BS37/(Distante!BS37*Distante!BS37)</f>
        <v>582.51612244897956</v>
      </c>
      <c r="BT37" s="1">
        <f>$A$1*Populatie!$AK37*Populatie!BT37/(Distante!BT37*Distante!BT37)</f>
        <v>782.57577854671285</v>
      </c>
      <c r="BU37" s="1">
        <f>$A$1*Populatie!$AK37*Populatie!BU37/(Distante!BU37*Distante!BU37)</f>
        <v>4348.4188034188037</v>
      </c>
      <c r="BV37" s="1">
        <f>$A$1*Populatie!$AK37*Populatie!BV37/(Distante!BV37*Distante!BV37)</f>
        <v>120.08839512136215</v>
      </c>
      <c r="BW37" s="1">
        <f>$A$1*Populatie!$AK37*Populatie!BW37/(Distante!BW37*Distante!BW37)</f>
        <v>355.20395366138803</v>
      </c>
      <c r="BX37" s="1">
        <f>$A$1*Populatie!$AK37*Populatie!BX37/(Distante!BX37*Distante!BX37)</f>
        <v>218.99610113421551</v>
      </c>
      <c r="BY37" s="1">
        <f>$A$1*Populatie!$AK37*Populatie!BY37/(Distante!BY37*Distante!BY37)</f>
        <v>564.82093750000001</v>
      </c>
      <c r="BZ37" s="1">
        <f>$A$1*Populatie!$AK37*Populatie!BZ37/(Distante!BZ37*Distante!BZ37)</f>
        <v>107.80986289722605</v>
      </c>
      <c r="CA37" s="1">
        <f>$A$1*Populatie!$AK37*Populatie!CA37/(Distante!CA37*Distante!CA37)</f>
        <v>383.92261078146697</v>
      </c>
      <c r="CB37" s="1">
        <f>$A$1*Populatie!$AK37*Populatie!CB37/(Distante!CB37*Distante!CB37)</f>
        <v>401.94878829446731</v>
      </c>
      <c r="CC37" s="1">
        <f>$A$1*Populatie!$AK37*Populatie!CC37/(Distante!CC37*Distante!CC37)</f>
        <v>423.7044667590028</v>
      </c>
      <c r="CD37" s="1">
        <f>$A$1*Populatie!$AK37*Populatie!CD37/(Distante!CD37*Distante!CD37)</f>
        <v>363.34571239709152</v>
      </c>
      <c r="CE37" s="1">
        <f>$A$1*Populatie!$AK37*Populatie!CE37/(Distante!CE37*Distante!CE37)</f>
        <v>467.32388153749213</v>
      </c>
      <c r="CF37" s="1">
        <f>$A$1*Populatie!$AK37*Populatie!CF37/(Distante!CF37*Distante!CF37)</f>
        <v>945.52721088435374</v>
      </c>
      <c r="CG37" s="1">
        <f>$A$1*Populatie!$AK37*Populatie!CG37/(Distante!CG37*Distante!CG37)</f>
        <v>561.63660974593915</v>
      </c>
      <c r="CH37" s="1">
        <f>$A$1*Populatie!$AK37*Populatie!CH37/(Distante!CH37*Distante!CH37)</f>
        <v>469.21769999999998</v>
      </c>
      <c r="CI37" s="1">
        <f>$A$1*Populatie!$AK37*Populatie!CI37/(Distante!CI37*Distante!CI37)</f>
        <v>759.76055919095779</v>
      </c>
      <c r="CJ37" s="1">
        <f>$A$1*Populatie!$AK37*Populatie!CJ37/(Distante!CJ37*Distante!CJ37)</f>
        <v>226.64405450446034</v>
      </c>
      <c r="CK37" s="1">
        <f>$A$1*Populatie!$AK37*Populatie!CK37/(Distante!CK37*Distante!CK37)</f>
        <v>332.19482796405873</v>
      </c>
      <c r="CL37" s="1">
        <f>$A$1*Populatie!$AK37*Populatie!CL37/(Distante!CL37*Distante!CL37)</f>
        <v>754.82154006243502</v>
      </c>
      <c r="CM37" s="1">
        <f>$A$1*Populatie!$AK37*Populatie!CM37/(Distante!CM37*Distante!CM37)</f>
        <v>683.46222349899449</v>
      </c>
      <c r="CN37" s="1">
        <f>$A$1*Populatie!$AK37*Populatie!CN37/(Distante!CN37*Distante!CN37)</f>
        <v>725.98248520710058</v>
      </c>
      <c r="CO37" s="1">
        <f>$A$1*Populatie!$AK37*Populatie!CO37/(Distante!CO37*Distante!CO37)</f>
        <v>170.32910556216146</v>
      </c>
      <c r="CP37" s="1">
        <f>$A$1*Populatie!$AK37*Populatie!CP37/(Distante!CP37*Distante!CP37)</f>
        <v>1750.9234567901235</v>
      </c>
      <c r="CQ37" s="1">
        <f>$A$1*Populatie!$AK37*Populatie!CQ37/(Distante!CQ37*Distante!CQ37)</f>
        <v>933.64361612413563</v>
      </c>
      <c r="CR37" s="1">
        <f>$A$1*Populatie!$AK37*Populatie!CR37/(Distante!CR37*Distante!CR37)</f>
        <v>6308.5190311418683</v>
      </c>
      <c r="CS37" s="1">
        <f>$A$1*Populatie!$AK37*Populatie!CS37/(Distante!CS37*Distante!CS37)</f>
        <v>357.60373702422146</v>
      </c>
      <c r="CT37" s="1">
        <f>$A$1*Populatie!$AK37*Populatie!CT37/(Distante!CT37*Distante!CT37)</f>
        <v>758.834716796875</v>
      </c>
      <c r="CU37" s="1">
        <f>$A$1*Populatie!$AK37*Populatie!CU37/(Distante!CU37*Distante!CU37)</f>
        <v>675.08426035502964</v>
      </c>
      <c r="CV37" s="1">
        <f>$A$1*Populatie!$AK37*Populatie!CV37/(Distante!CV37*Distante!CV37)</f>
        <v>359.79823066309552</v>
      </c>
      <c r="CW37" s="1">
        <f>$A$1*Populatie!$AK37*Populatie!CW37/(Distante!CW37*Distante!CW37)</f>
        <v>5173.6183431952659</v>
      </c>
      <c r="CX37" s="1">
        <f>$A$1*Populatie!$AK37*Populatie!CX37/(Distante!CX37*Distante!CX37)</f>
        <v>389.28508979206049</v>
      </c>
      <c r="CY37" s="1">
        <f>$A$1*Populatie!$AK37*Populatie!CY37/(Distante!CY37*Distante!CY37)</f>
        <v>370.48230888429754</v>
      </c>
    </row>
    <row r="38" spans="1:103" ht="15.75" customHeight="1" x14ac:dyDescent="0.25">
      <c r="A38" s="2" t="s">
        <v>37</v>
      </c>
      <c r="B38" s="1">
        <v>825285.64625850343</v>
      </c>
      <c r="C38" s="1">
        <v>13379.97972972973</v>
      </c>
      <c r="D38" s="1">
        <v>22430.18181818182</v>
      </c>
      <c r="E38" s="1">
        <v>14812.404432132964</v>
      </c>
      <c r="F38" s="1">
        <v>52621.88677867056</v>
      </c>
      <c r="G38" s="1">
        <v>37898.41333333333</v>
      </c>
      <c r="H38" s="1">
        <v>12324.635625000001</v>
      </c>
      <c r="I38" s="1">
        <v>3119.876953125</v>
      </c>
      <c r="J38" s="1">
        <v>454.88191552647231</v>
      </c>
      <c r="K38" s="1">
        <v>13629.816000000001</v>
      </c>
      <c r="L38" s="1">
        <v>1539.4571173980842</v>
      </c>
      <c r="M38" s="1">
        <v>718.72565157750341</v>
      </c>
      <c r="N38" s="1">
        <v>670005</v>
      </c>
      <c r="O38" s="1">
        <v>5734.9081032141239</v>
      </c>
      <c r="P38" s="1">
        <v>3421.2719700124949</v>
      </c>
      <c r="Q38" s="1">
        <v>2556.5550129273197</v>
      </c>
      <c r="R38" s="1">
        <v>40139.739583333336</v>
      </c>
      <c r="S38" s="1">
        <v>1154.1708217913203</v>
      </c>
      <c r="T38" s="1">
        <v>1532.8160050409579</v>
      </c>
      <c r="U38" s="1">
        <v>3608.2428</v>
      </c>
      <c r="V38" s="1">
        <v>1015.473850031506</v>
      </c>
      <c r="W38" s="1">
        <v>570.20105820105823</v>
      </c>
      <c r="X38" s="1">
        <v>11003.20761451517</v>
      </c>
      <c r="Y38" s="1">
        <v>667.35672734096454</v>
      </c>
      <c r="Z38" s="1">
        <v>10508.543400713437</v>
      </c>
      <c r="AA38" s="1">
        <v>1049.697163916039</v>
      </c>
      <c r="AB38" s="1">
        <v>1070.4921104536488</v>
      </c>
      <c r="AC38" s="1">
        <v>4650.8746355685134</v>
      </c>
      <c r="AD38" s="1">
        <v>1014.459122298953</v>
      </c>
      <c r="AE38" s="1">
        <v>17295.663988312637</v>
      </c>
      <c r="AF38" s="1">
        <v>3682.0420604914934</v>
      </c>
      <c r="AG38" s="1">
        <v>1384.9917091836735</v>
      </c>
      <c r="AH38" s="1">
        <v>1000.9206114398422</v>
      </c>
      <c r="AI38" s="1">
        <v>872.93816326530612</v>
      </c>
      <c r="AJ38" s="1">
        <v>3063.9428007889546</v>
      </c>
      <c r="AK38" s="1">
        <f t="array" ref="AK38:AK103">TRANSPOSE(AL37:CY37)</f>
        <v>1327.3188578227246</v>
      </c>
      <c r="AL38" s="1" t="s">
        <v>103</v>
      </c>
      <c r="AM38" s="1">
        <f>$A$1*Populatie!$AL38*Populatie!AM38/(Distante!AM38*Distante!AM38)</f>
        <v>2205.0728634039447</v>
      </c>
      <c r="AN38" s="1">
        <f>$A$1*Populatie!$AL38*Populatie!AN38/(Distante!AN38*Distante!AN38)</f>
        <v>1462.6197333333334</v>
      </c>
      <c r="AO38" s="1">
        <f>$A$1*Populatie!$AL38*Populatie!AO38/(Distante!AO38*Distante!AO38)</f>
        <v>5025.2661837935721</v>
      </c>
      <c r="AP38" s="1">
        <f>$A$1*Populatie!$AL38*Populatie!AP38/(Distante!AP38*Distante!AP38)</f>
        <v>22377.550295857989</v>
      </c>
      <c r="AQ38" s="1">
        <f>$A$1*Populatie!$AL38*Populatie!AQ38/(Distante!AQ38*Distante!AQ38)</f>
        <v>4260.6399583766906</v>
      </c>
      <c r="AR38" s="1">
        <f>$A$1*Populatie!$AL38*Populatie!AR38/(Distante!AR38*Distante!AR38)</f>
        <v>165.07155571377714</v>
      </c>
      <c r="AS38" s="1">
        <f>$A$1*Populatie!$AL38*Populatie!AS38/(Distante!AS38*Distante!AS38)</f>
        <v>4372.9399167162401</v>
      </c>
      <c r="AT38" s="1">
        <f>$A$1*Populatie!$AL38*Populatie!AT38/(Distante!AT38*Distante!AT38)</f>
        <v>2986.8510638297871</v>
      </c>
      <c r="AU38" s="1">
        <f>$A$1*Populatie!$AL38*Populatie!AU38/(Distante!AU38*Distante!AU38)</f>
        <v>1202.3702479338842</v>
      </c>
      <c r="AV38" s="1">
        <f>$A$1*Populatie!$AL38*Populatie!AV38/(Distante!AV38*Distante!AV38)</f>
        <v>1533.9571597633137</v>
      </c>
      <c r="AW38" s="1">
        <f>$A$1*Populatie!$AL38*Populatie!AW38/(Distante!AW38*Distante!AW38)</f>
        <v>14631.404844290657</v>
      </c>
      <c r="AX38" s="1">
        <f>$A$1*Populatie!$AL38*Populatie!AX38/(Distante!AX38*Distante!AX38)</f>
        <v>663.96510083323267</v>
      </c>
      <c r="AY38" s="1">
        <f>$A$1*Populatie!$AL38*Populatie!AY38/(Distante!AY38*Distante!AY38)</f>
        <v>1170.8837532235668</v>
      </c>
      <c r="AZ38" s="1">
        <f>$A$1*Populatie!$AL38*Populatie!AZ38/(Distante!AZ38*Distante!AZ38)</f>
        <v>2048.0439112720687</v>
      </c>
      <c r="BA38" s="1">
        <f>$A$1*Populatie!$AL38*Populatie!BA38/(Distante!BA38*Distante!BA38)</f>
        <v>1364.2341666666666</v>
      </c>
      <c r="BB38" s="1">
        <f>$A$1*Populatie!$AL38*Populatie!BB38/(Distante!BB38*Distante!BB38)</f>
        <v>1204.9760816984681</v>
      </c>
      <c r="BC38" s="1">
        <f>$A$1*Populatie!$AL38*Populatie!BC38/(Distante!BC38*Distante!BC38)</f>
        <v>4949.15234375</v>
      </c>
      <c r="BD38" s="1">
        <f>$A$1*Populatie!$AL38*Populatie!BD38/(Distante!BD38*Distante!BD38)</f>
        <v>1379.5132361689471</v>
      </c>
      <c r="BE38" s="1">
        <f>$A$1*Populatie!$AL38*Populatie!BE38/(Distante!BE38*Distante!BE38)</f>
        <v>6292.4803804994053</v>
      </c>
      <c r="BF38" s="1">
        <f>$A$1*Populatie!$AL38*Populatie!BF38/(Distante!BF38*Distante!BF38)</f>
        <v>4849.5600000000004</v>
      </c>
      <c r="BG38" s="1">
        <f>$A$1*Populatie!$AL38*Populatie!BG38/(Distante!BG38*Distante!BG38)</f>
        <v>17198.494082840236</v>
      </c>
      <c r="BH38" s="1">
        <f>$A$1*Populatie!$AL38*Populatie!BH38/(Distante!BH38*Distante!BH38)</f>
        <v>8020.0922448979591</v>
      </c>
      <c r="BI38" s="1">
        <f>$A$1*Populatie!$AL38*Populatie!BI38/(Distante!BI38*Distante!BI38)</f>
        <v>9394.7382920110194</v>
      </c>
      <c r="BJ38" s="1">
        <f>$A$1*Populatie!$AL38*Populatie!BJ38/(Distante!BJ38*Distante!BJ38)</f>
        <v>4680.308650765397</v>
      </c>
      <c r="BK38" s="1">
        <f>$A$1*Populatie!$AL38*Populatie!BK38/(Distante!BK38*Distante!BK38)</f>
        <v>664.14489795918371</v>
      </c>
      <c r="BL38" s="1">
        <f>$A$1*Populatie!$AL38*Populatie!BL38/(Distante!BL38*Distante!BL38)</f>
        <v>945.86387755102044</v>
      </c>
      <c r="BM38" s="1">
        <f>$A$1*Populatie!$AL38*Populatie!BM38/(Distante!BM38*Distante!BM38)</f>
        <v>8295.7823129251701</v>
      </c>
      <c r="BN38" s="1">
        <f>$A$1*Populatie!$AL38*Populatie!BN38/(Distante!BN38*Distante!BN38)</f>
        <v>43669.148148148146</v>
      </c>
      <c r="BO38" s="1">
        <f>$A$1*Populatie!$AL38*Populatie!BO38/(Distante!BO38*Distante!BO38)</f>
        <v>1024.1111111111111</v>
      </c>
      <c r="BP38" s="1">
        <f>$A$1*Populatie!$AL38*Populatie!BP38/(Distante!BP38*Distante!BP38)</f>
        <v>1713.4166666666667</v>
      </c>
      <c r="BQ38" s="1">
        <f>$A$1*Populatie!$AL38*Populatie!BQ38/(Distante!BQ38*Distante!BQ38)</f>
        <v>1090.6783333333333</v>
      </c>
      <c r="BR38" s="1">
        <f>$A$1*Populatie!$AL38*Populatie!BR38/(Distante!BR38*Distante!BR38)</f>
        <v>433.11568358481941</v>
      </c>
      <c r="BS38" s="1">
        <f>$A$1*Populatie!$AL38*Populatie!BS38/(Distante!BS38*Distante!BS38)</f>
        <v>4227.5872899926953</v>
      </c>
      <c r="BT38" s="1">
        <f>$A$1*Populatie!$AL38*Populatie!BT38/(Distante!BT38*Distante!BT38)</f>
        <v>3081.0346680999733</v>
      </c>
      <c r="BU38" s="1">
        <f>$A$1*Populatie!$AL38*Populatie!BU38/(Distante!BU38*Distante!BU38)</f>
        <v>68422.117346938772</v>
      </c>
      <c r="BV38" s="1">
        <f>$A$1*Populatie!$AL38*Populatie!BV38/(Distante!BV38*Distante!BV38)</f>
        <v>1969.13671875</v>
      </c>
      <c r="BW38" s="1">
        <f>$A$1*Populatie!$AL38*Populatie!BW38/(Distante!BW38*Distante!BW38)</f>
        <v>1654.44873046875</v>
      </c>
      <c r="BX38" s="1">
        <f>$A$1*Populatie!$AL38*Populatie!BX38/(Distante!BX38*Distante!BX38)</f>
        <v>837.24860770773</v>
      </c>
      <c r="BY38" s="1">
        <f>$A$1*Populatie!$AL38*Populatie!BY38/(Distante!BY38*Distante!BY38)</f>
        <v>3318.0814848347668</v>
      </c>
      <c r="BZ38" s="1">
        <f>$A$1*Populatie!$AL38*Populatie!BZ38/(Distante!BZ38*Distante!BZ38)</f>
        <v>396.76099537037038</v>
      </c>
      <c r="CA38" s="1">
        <f>$A$1*Populatie!$AL38*Populatie!CA38/(Distante!CA38*Distante!CA38)</f>
        <v>2791.3866002716163</v>
      </c>
      <c r="CB38" s="1">
        <f>$A$1*Populatie!$AL38*Populatie!CB38/(Distante!CB38*Distante!CB38)</f>
        <v>1589.5594530321046</v>
      </c>
      <c r="CC38" s="1">
        <f>$A$1*Populatie!$AL38*Populatie!CC38/(Distante!CC38*Distante!CC38)</f>
        <v>1984.9164000000001</v>
      </c>
      <c r="CD38" s="1">
        <f>$A$1*Populatie!$AL38*Populatie!CD38/(Distante!CD38*Distante!CD38)</f>
        <v>1303.010734403231</v>
      </c>
      <c r="CE38" s="1">
        <f>$A$1*Populatie!$AL38*Populatie!CE38/(Distante!CE38*Distante!CE38)</f>
        <v>1004.9826241924704</v>
      </c>
      <c r="CF38" s="1">
        <f>$A$1*Populatie!$AL38*Populatie!CF38/(Distante!CF38*Distante!CF38)</f>
        <v>6987.4586776859505</v>
      </c>
      <c r="CG38" s="1">
        <f>$A$1*Populatie!$AL38*Populatie!CG38/(Distante!CG38*Distante!CG38)</f>
        <v>2588.647100591716</v>
      </c>
      <c r="CH38" s="1">
        <f>$A$1*Populatie!$AL38*Populatie!CH38/(Distante!CH38*Distante!CH38)</f>
        <v>1647.1729570637119</v>
      </c>
      <c r="CI38" s="1">
        <f>$A$1*Populatie!$AL38*Populatie!CI38/(Distante!CI38*Distante!CI38)</f>
        <v>4314.239900041649</v>
      </c>
      <c r="CJ38" s="1">
        <f>$A$1*Populatie!$AL38*Populatie!CJ38/(Distante!CJ38*Distante!CJ38)</f>
        <v>790.67431270028669</v>
      </c>
      <c r="CK38" s="1">
        <f>$A$1*Populatie!$AL38*Populatie!CK38/(Distante!CK38*Distante!CK38)</f>
        <v>1276.2</v>
      </c>
      <c r="CL38" s="1">
        <f>$A$1*Populatie!$AL38*Populatie!CL38/(Distante!CL38*Distante!CL38)</f>
        <v>3038.8853305785124</v>
      </c>
      <c r="CM38" s="1">
        <f>$A$1*Populatie!$AL38*Populatie!CM38/(Distante!CM38*Distante!CM38)</f>
        <v>1484.7756232686982</v>
      </c>
      <c r="CN38" s="1">
        <f>$A$1*Populatie!$AL38*Populatie!CN38/(Distante!CN38*Distante!CN38)</f>
        <v>3887.0925000000002</v>
      </c>
      <c r="CO38" s="1">
        <f>$A$1*Populatie!$AL38*Populatie!CO38/(Distante!CO38*Distante!CO38)</f>
        <v>896.46193415637856</v>
      </c>
      <c r="CP38" s="1">
        <f>$A$1*Populatie!$AL38*Populatie!CP38/(Distante!CP38*Distante!CP38)</f>
        <v>3888.1882098431583</v>
      </c>
      <c r="CQ38" s="1">
        <f>$A$1*Populatie!$AL38*Populatie!CQ38/(Distante!CQ38*Distante!CQ38)</f>
        <v>5797.6131198347111</v>
      </c>
      <c r="CR38" s="1">
        <f>$A$1*Populatie!$AL38*Populatie!CR38/(Distante!CR38*Distante!CR38)</f>
        <v>14440.3359375</v>
      </c>
      <c r="CS38" s="1">
        <f>$A$1*Populatie!$AL38*Populatie!CS38/(Distante!CS38*Distante!CS38)</f>
        <v>1455.2225000000001</v>
      </c>
      <c r="CT38" s="1">
        <f>$A$1*Populatie!$AL38*Populatie!CT38/(Distante!CT38*Distante!CT38)</f>
        <v>1639.5163891779396</v>
      </c>
      <c r="CU38" s="1">
        <f>$A$1*Populatie!$AL38*Populatie!CU38/(Distante!CU38*Distante!CU38)</f>
        <v>1504.5039021852238</v>
      </c>
      <c r="CV38" s="1">
        <f>$A$1*Populatie!$AL38*Populatie!CV38/(Distante!CV38*Distante!CV38)</f>
        <v>1477.4329388560159</v>
      </c>
      <c r="CW38" s="1">
        <f>$A$1*Populatie!$AL38*Populatie!CW38/(Distante!CW38*Distante!CW38)</f>
        <v>24537.778546712801</v>
      </c>
      <c r="CX38" s="1">
        <f>$A$1*Populatie!$AL38*Populatie!CX38/(Distante!CX38*Distante!CX38)</f>
        <v>3299.2133333333331</v>
      </c>
      <c r="CY38" s="1">
        <f>$A$1*Populatie!$AL38*Populatie!CY38/(Distante!CY38*Distante!CY38)</f>
        <v>1923.0892561983471</v>
      </c>
    </row>
    <row r="39" spans="1:103" ht="15.75" customHeight="1" x14ac:dyDescent="0.25">
      <c r="A39" s="2" t="s">
        <v>38</v>
      </c>
      <c r="B39" s="1">
        <v>298981.67743921204</v>
      </c>
      <c r="C39" s="1">
        <v>47743.071044921875</v>
      </c>
      <c r="D39" s="1">
        <v>452740.75</v>
      </c>
      <c r="E39" s="1">
        <v>6600.5216788067983</v>
      </c>
      <c r="F39" s="1">
        <v>44140.108585858587</v>
      </c>
      <c r="G39" s="1">
        <v>21547.07029585799</v>
      </c>
      <c r="H39" s="1">
        <v>9356.7052444444453</v>
      </c>
      <c r="I39" s="1">
        <v>236857.05555555556</v>
      </c>
      <c r="J39" s="1">
        <v>1666.0257142857142</v>
      </c>
      <c r="K39" s="1">
        <v>4775.5482041587902</v>
      </c>
      <c r="L39" s="1">
        <v>8005.45703125</v>
      </c>
      <c r="M39" s="1">
        <v>256855.28571428571</v>
      </c>
      <c r="N39" s="1">
        <v>2939.0604455807161</v>
      </c>
      <c r="O39" s="1">
        <v>43127.821428571428</v>
      </c>
      <c r="P39" s="1">
        <v>5352.67919921875</v>
      </c>
      <c r="Q39" s="1">
        <v>1860.1744850810558</v>
      </c>
      <c r="R39" s="1">
        <v>21968.312566749733</v>
      </c>
      <c r="S39" s="1">
        <v>1182.4847589792062</v>
      </c>
      <c r="T39" s="1">
        <v>8453.9006076388887</v>
      </c>
      <c r="U39" s="1">
        <v>3412.1537698412699</v>
      </c>
      <c r="V39" s="1">
        <v>1873.1050950791116</v>
      </c>
      <c r="W39" s="1">
        <v>628.9387755102041</v>
      </c>
      <c r="X39" s="1">
        <v>9015.1921110299481</v>
      </c>
      <c r="Y39" s="1">
        <v>6240.5943458251149</v>
      </c>
      <c r="Z39" s="1">
        <v>9824.2128279883382</v>
      </c>
      <c r="AA39" s="1">
        <v>4856.9888888888891</v>
      </c>
      <c r="AB39" s="1">
        <v>3872.3488527511695</v>
      </c>
      <c r="AC39" s="1">
        <v>2555.2340534979426</v>
      </c>
      <c r="AD39" s="1">
        <v>753.57784115568234</v>
      </c>
      <c r="AE39" s="1">
        <v>12190.656635802468</v>
      </c>
      <c r="AF39" s="1">
        <v>3249.1954687500001</v>
      </c>
      <c r="AG39" s="1">
        <v>14786.267857142857</v>
      </c>
      <c r="AH39" s="1">
        <v>2147.3445633505085</v>
      </c>
      <c r="AI39" s="1">
        <v>28541.1175</v>
      </c>
      <c r="AJ39" s="1">
        <v>9597.4591049382725</v>
      </c>
      <c r="AK39" s="1">
        <v>1004.4144037780402</v>
      </c>
      <c r="AL39" s="1">
        <f t="array" ref="AL39:AL103">TRANSPOSE(AM38:CY38)</f>
        <v>2205.0728634039447</v>
      </c>
      <c r="AM39" s="1" t="s">
        <v>103</v>
      </c>
      <c r="AN39" s="1">
        <f>$A$1*Populatie!$AM39*Populatie!AN39/(Distante!AN39*Distante!AN39)</f>
        <v>13062.841165972635</v>
      </c>
      <c r="AO39" s="1">
        <f>$A$1*Populatie!$AM39*Populatie!AO39/(Distante!AO39*Distante!AO39)</f>
        <v>9794.4671074380167</v>
      </c>
      <c r="AP39" s="1">
        <f>$A$1*Populatie!$AM39*Populatie!AP39/(Distante!AP39*Distante!AP39)</f>
        <v>2625.8340270551507</v>
      </c>
      <c r="AQ39" s="1">
        <f>$A$1*Populatie!$AM39*Populatie!AQ39/(Distante!AQ39*Distante!AQ39)</f>
        <v>3248.5805588585017</v>
      </c>
      <c r="AR39" s="1">
        <f>$A$1*Populatie!$AM39*Populatie!AR39/(Distante!AR39*Distante!AR39)</f>
        <v>548.51457063711916</v>
      </c>
      <c r="AS39" s="1">
        <f>$A$1*Populatie!$AM39*Populatie!AS39/(Distante!AS39*Distante!AS39)</f>
        <v>5272.6987368986829</v>
      </c>
      <c r="AT39" s="1">
        <f>$A$1*Populatie!$AM39*Populatie!AT39/(Distante!AT39*Distante!AT39)</f>
        <v>3048.8320637119114</v>
      </c>
      <c r="AU39" s="1">
        <f>$A$1*Populatie!$AM39*Populatie!AU39/(Distante!AU39*Distante!AU39)</f>
        <v>1198.4777777777779</v>
      </c>
      <c r="AV39" s="1">
        <f>$A$1*Populatie!$AM39*Populatie!AV39/(Distante!AV39*Distante!AV39)</f>
        <v>12635.36815193572</v>
      </c>
      <c r="AW39" s="1">
        <f>$A$1*Populatie!$AM39*Populatie!AW39/(Distante!AW39*Distante!AW39)</f>
        <v>4514.3504000000003</v>
      </c>
      <c r="AX39" s="1">
        <f>$A$1*Populatie!$AM39*Populatie!AX39/(Distante!AX39*Distante!AX39)</f>
        <v>2351.3932062169524</v>
      </c>
      <c r="AY39" s="1">
        <f>$A$1*Populatie!$AM39*Populatie!AY39/(Distante!AY39*Distante!AY39)</f>
        <v>5608.2858668565323</v>
      </c>
      <c r="AZ39" s="1">
        <f>$A$1*Populatie!$AM39*Populatie!AZ39/(Distante!AZ39*Distante!AZ39)</f>
        <v>1183.7054210371532</v>
      </c>
      <c r="BA39" s="1">
        <f>$A$1*Populatie!$AM39*Populatie!BA39/(Distante!BA39*Distante!BA39)</f>
        <v>1654.865926019442</v>
      </c>
      <c r="BB39" s="1">
        <f>$A$1*Populatie!$AM39*Populatie!BB39/(Distante!BB39*Distante!BB39)</f>
        <v>817.37012499146238</v>
      </c>
      <c r="BC39" s="1">
        <f>$A$1*Populatie!$AM39*Populatie!BC39/(Distante!BC39*Distante!BC39)</f>
        <v>4212.3732871972315</v>
      </c>
      <c r="BD39" s="1">
        <f>$A$1*Populatie!$AM39*Populatie!BD39/(Distante!BD39*Distante!BD39)</f>
        <v>4911.2074985121999</v>
      </c>
      <c r="BE39" s="1">
        <f>$A$1*Populatie!$AM39*Populatie!BE39/(Distante!BE39*Distante!BE39)</f>
        <v>2050.2795761358689</v>
      </c>
      <c r="BF39" s="1">
        <f>$A$1*Populatie!$AM39*Populatie!BF39/(Distante!BF39*Distante!BF39)</f>
        <v>12386.913516068053</v>
      </c>
      <c r="BG39" s="1">
        <f>$A$1*Populatie!$AM39*Populatie!BG39/(Distante!BG39*Distante!BG39)</f>
        <v>9894.9241071428569</v>
      </c>
      <c r="BH39" s="1">
        <f>$A$1*Populatie!$AM39*Populatie!BH39/(Distante!BH39*Distante!BH39)</f>
        <v>14865.11507936508</v>
      </c>
      <c r="BI39" s="1">
        <f>$A$1*Populatie!$AM39*Populatie!BI39/(Distante!BI39*Distante!BI39)</f>
        <v>7103.6342351716958</v>
      </c>
      <c r="BJ39" s="1">
        <f>$A$1*Populatie!$AM39*Populatie!BJ39/(Distante!BJ39*Distante!BJ39)</f>
        <v>7588.567690311419</v>
      </c>
      <c r="BK39" s="1">
        <f>$A$1*Populatie!$AM39*Populatie!BK39/(Distante!BK39*Distante!BK39)</f>
        <v>21714.525000000001</v>
      </c>
      <c r="BL39" s="1">
        <f>$A$1*Populatie!$AM39*Populatie!BL39/(Distante!BL39*Distante!BL39)</f>
        <v>731.96349112426037</v>
      </c>
      <c r="BM39" s="1">
        <f>$A$1*Populatie!$AM39*Populatie!BM39/(Distante!BM39*Distante!BM39)</f>
        <v>3227.9140495867769</v>
      </c>
      <c r="BN39" s="1">
        <f>$A$1*Populatie!$AM39*Populatie!BN39/(Distante!BN39*Distante!BN39)</f>
        <v>8669.2846648301202</v>
      </c>
      <c r="BO39" s="1">
        <f>$A$1*Populatie!$AM39*Populatie!BO39/(Distante!BO39*Distante!BO39)</f>
        <v>1063.4983825115185</v>
      </c>
      <c r="BP39" s="1">
        <f>$A$1*Populatie!$AM39*Populatie!BP39/(Distante!BP39*Distante!BP39)</f>
        <v>20729.024973985433</v>
      </c>
      <c r="BQ39" s="1">
        <f>$A$1*Populatie!$AM39*Populatie!BQ39/(Distante!BQ39*Distante!BQ39)</f>
        <v>1091.1851311953353</v>
      </c>
      <c r="BR39" s="1">
        <f>$A$1*Populatie!$AM39*Populatie!BR39/(Distante!BR39*Distante!BR39)</f>
        <v>3433.4413761883206</v>
      </c>
      <c r="BS39" s="1">
        <f>$A$1*Populatie!$AM39*Populatie!BS39/(Distante!BS39*Distante!BS39)</f>
        <v>2820.876004382761</v>
      </c>
      <c r="BT39" s="1">
        <f>$A$1*Populatie!$AM39*Populatie!BT39/(Distante!BT39*Distante!BT39)</f>
        <v>18202.873289708506</v>
      </c>
      <c r="BU39" s="1">
        <f>$A$1*Populatie!$AM39*Populatie!BU39/(Distante!BU39*Distante!BU39)</f>
        <v>6716.7357853255771</v>
      </c>
      <c r="BV39" s="1">
        <f>$A$1*Populatie!$AM39*Populatie!BV39/(Distante!BV39*Distante!BV39)</f>
        <v>2436.3042100497964</v>
      </c>
      <c r="BW39" s="1">
        <f>$A$1*Populatie!$AM39*Populatie!BW39/(Distante!BW39*Distante!BW39)</f>
        <v>4029.1650701715303</v>
      </c>
      <c r="BX39" s="1">
        <f>$A$1*Populatie!$AM39*Populatie!BX39/(Distante!BX39*Distante!BX39)</f>
        <v>621.93930187860371</v>
      </c>
      <c r="BY39" s="1">
        <f>$A$1*Populatie!$AM39*Populatie!BY39/(Distante!BY39*Distante!BY39)</f>
        <v>2909.4202855443186</v>
      </c>
      <c r="BZ39" s="1">
        <f>$A$1*Populatie!$AM39*Populatie!BZ39/(Distante!BZ39*Distante!BZ39)</f>
        <v>315.06307392102849</v>
      </c>
      <c r="CA39" s="1">
        <f>$A$1*Populatie!$AM39*Populatie!CA39/(Distante!CA39*Distante!CA39)</f>
        <v>2332.4295634920636</v>
      </c>
      <c r="CB39" s="1">
        <f>$A$1*Populatie!$AM39*Populatie!CB39/(Distante!CB39*Distante!CB39)</f>
        <v>1060.6404577883472</v>
      </c>
      <c r="CC39" s="1">
        <f>$A$1*Populatie!$AM39*Populatie!CC39/(Distante!CC39*Distante!CC39)</f>
        <v>1749.8270577355001</v>
      </c>
      <c r="CD39" s="1">
        <f>$A$1*Populatie!$AM39*Populatie!CD39/(Distante!CD39*Distante!CD39)</f>
        <v>4529.0280968858133</v>
      </c>
      <c r="CE39" s="1">
        <f>$A$1*Populatie!$AM39*Populatie!CE39/(Distante!CE39*Distante!CE39)</f>
        <v>30102.2925</v>
      </c>
      <c r="CF39" s="1">
        <f>$A$1*Populatie!$AM39*Populatie!CF39/(Distante!CF39*Distante!CF39)</f>
        <v>1310.2670924662505</v>
      </c>
      <c r="CG39" s="1">
        <f>$A$1*Populatie!$AM39*Populatie!CG39/(Distante!CG39*Distante!CG39)</f>
        <v>8984.6518928901205</v>
      </c>
      <c r="CH39" s="1">
        <f>$A$1*Populatie!$AM39*Populatie!CH39/(Distante!CH39*Distante!CH39)</f>
        <v>1823.7015943694341</v>
      </c>
      <c r="CI39" s="1">
        <f>$A$1*Populatie!$AM39*Populatie!CI39/(Distante!CI39*Distante!CI39)</f>
        <v>6346.8755739210283</v>
      </c>
      <c r="CJ39" s="1">
        <f>$A$1*Populatie!$AM39*Populatie!CJ39/(Distante!CJ39*Distante!CJ39)</f>
        <v>813.74271592091566</v>
      </c>
      <c r="CK39" s="1">
        <f>$A$1*Populatie!$AM39*Populatie!CK39/(Distante!CK39*Distante!CK39)</f>
        <v>4150.749704840614</v>
      </c>
      <c r="CL39" s="1">
        <f>$A$1*Populatie!$AM39*Populatie!CL39/(Distante!CL39*Distante!CL39)</f>
        <v>1635.0043731778426</v>
      </c>
      <c r="CM39" s="1">
        <f>$A$1*Populatie!$AM39*Populatie!CM39/(Distante!CM39*Distante!CM39)</f>
        <v>22353.1875</v>
      </c>
      <c r="CN39" s="1">
        <f>$A$1*Populatie!$AM39*Populatie!CN39/(Distante!CN39*Distante!CN39)</f>
        <v>2297.515294117647</v>
      </c>
      <c r="CO39" s="1">
        <f>$A$1*Populatie!$AM39*Populatie!CO39/(Distante!CO39*Distante!CO39)</f>
        <v>842.53508030431112</v>
      </c>
      <c r="CP39" s="1">
        <f>$A$1*Populatie!$AM39*Populatie!CP39/(Distante!CP39*Distante!CP39)</f>
        <v>17620.073461891643</v>
      </c>
      <c r="CQ39" s="1">
        <f>$A$1*Populatie!$AM39*Populatie!CQ39/(Distante!CQ39*Distante!CQ39)</f>
        <v>5778.8443287037035</v>
      </c>
      <c r="CR39" s="1">
        <f>$A$1*Populatie!$AM39*Populatie!CR39/(Distante!CR39*Distante!CR39)</f>
        <v>2197.9563377144132</v>
      </c>
      <c r="CS39" s="1">
        <f>$A$1*Populatie!$AM39*Populatie!CS39/(Distante!CS39*Distante!CS39)</f>
        <v>987.39149777558077</v>
      </c>
      <c r="CT39" s="1">
        <f>$A$1*Populatie!$AM39*Populatie!CT39/(Distante!CT39*Distante!CT39)</f>
        <v>42052.377500000002</v>
      </c>
      <c r="CU39" s="1">
        <f>$A$1*Populatie!$AM39*Populatie!CU39/(Distante!CU39*Distante!CU39)</f>
        <v>35001.730158730155</v>
      </c>
      <c r="CV39" s="1">
        <f>$A$1*Populatie!$AM39*Populatie!CV39/(Distante!CV39*Distante!CV39)</f>
        <v>5188.3654844290659</v>
      </c>
      <c r="CW39" s="1">
        <f>$A$1*Populatie!$AM39*Populatie!CW39/(Distante!CW39*Distante!CW39)</f>
        <v>2619.6703114186853</v>
      </c>
      <c r="CX39" s="1">
        <f>$A$1*Populatie!$AM39*Populatie!CX39/(Distante!CX39*Distante!CX39)</f>
        <v>6347.9733001067998</v>
      </c>
      <c r="CY39" s="1">
        <f>$A$1*Populatie!$AM39*Populatie!CY39/(Distante!CY39*Distante!CY39)</f>
        <v>2200.4811507936506</v>
      </c>
    </row>
    <row r="40" spans="1:103" ht="15.75" customHeight="1" x14ac:dyDescent="0.25">
      <c r="A40" s="2" t="s">
        <v>39</v>
      </c>
      <c r="B40" s="1">
        <v>218794.53884297522</v>
      </c>
      <c r="C40" s="1">
        <v>102809.41049382716</v>
      </c>
      <c r="D40" s="1">
        <v>146717.24137931035</v>
      </c>
      <c r="E40" s="1">
        <v>5928.4572473708276</v>
      </c>
      <c r="F40" s="1">
        <v>67668.022727272721</v>
      </c>
      <c r="G40" s="1">
        <v>17229.79111111111</v>
      </c>
      <c r="H40" s="1">
        <v>7318.4138775510201</v>
      </c>
      <c r="I40" s="1">
        <v>24182.043704474505</v>
      </c>
      <c r="J40" s="1">
        <v>2873.0289256198348</v>
      </c>
      <c r="K40" s="1">
        <v>3782.0654296875</v>
      </c>
      <c r="L40" s="1">
        <v>25965.14876033058</v>
      </c>
      <c r="M40" s="1">
        <v>3721.9427083333335</v>
      </c>
      <c r="N40" s="1">
        <v>6216.4285714285716</v>
      </c>
      <c r="O40" s="1">
        <v>16828.201607012419</v>
      </c>
      <c r="P40" s="1">
        <v>10345.024930747923</v>
      </c>
      <c r="Q40" s="1">
        <v>1720.0246572430651</v>
      </c>
      <c r="R40" s="1">
        <v>14418.779149519891</v>
      </c>
      <c r="S40" s="1">
        <v>900.94913462808825</v>
      </c>
      <c r="T40" s="1">
        <v>30093.215419501135</v>
      </c>
      <c r="U40" s="1">
        <v>2628.4550552796027</v>
      </c>
      <c r="V40" s="1">
        <v>2706.052323791936</v>
      </c>
      <c r="W40" s="1">
        <v>556.4564629529475</v>
      </c>
      <c r="X40" s="1">
        <v>6864.5159183673468</v>
      </c>
      <c r="Y40" s="1">
        <v>179647.11111111112</v>
      </c>
      <c r="Z40" s="1">
        <v>6693.6859641815909</v>
      </c>
      <c r="AA40" s="1">
        <v>10305.743944636679</v>
      </c>
      <c r="AB40" s="1">
        <v>8202.0886426592806</v>
      </c>
      <c r="AC40" s="1">
        <v>2452.240067624683</v>
      </c>
      <c r="AD40" s="1">
        <v>697.02785960777715</v>
      </c>
      <c r="AE40" s="1">
        <v>9592.0196034751607</v>
      </c>
      <c r="AF40" s="1">
        <v>2159.5006858710562</v>
      </c>
      <c r="AG40" s="1">
        <v>5769.5076698319945</v>
      </c>
      <c r="AH40" s="1">
        <v>2976.1042730448803</v>
      </c>
      <c r="AI40" s="1">
        <v>5681.9196493791087</v>
      </c>
      <c r="AJ40" s="1">
        <v>4377.4731404958675</v>
      </c>
      <c r="AK40" s="1">
        <v>561.59612456747402</v>
      </c>
      <c r="AL40" s="1">
        <v>1462.6197333333334</v>
      </c>
      <c r="AM40" s="1">
        <f t="array" ref="AM40:AM103">TRANSPOSE(AN39:CY39)</f>
        <v>13062.841165972635</v>
      </c>
      <c r="AN40" s="1" t="s">
        <v>103</v>
      </c>
      <c r="AO40" s="1">
        <f>$A$1*Populatie!$AN40*Populatie!AO40/(Distante!AO40*Distante!AO40)</f>
        <v>24003.676575505349</v>
      </c>
      <c r="AP40" s="1">
        <f>$A$1*Populatie!$AN40*Populatie!AP40/(Distante!AP40*Distante!AP40)</f>
        <v>1679.029296875</v>
      </c>
      <c r="AQ40" s="1">
        <f>$A$1*Populatie!$AN40*Populatie!AQ40/(Distante!AQ40*Distante!AQ40)</f>
        <v>1658.6990421029182</v>
      </c>
      <c r="AR40" s="1">
        <f>$A$1*Populatie!$AN40*Populatie!AR40/(Distante!AR40*Distante!AR40)</f>
        <v>708.44276412518377</v>
      </c>
      <c r="AS40" s="1">
        <f>$A$1*Populatie!$AN40*Populatie!AS40/(Distante!AS40*Distante!AS40)</f>
        <v>10912.496326530612</v>
      </c>
      <c r="AT40" s="1">
        <f>$A$1*Populatie!$AN40*Populatie!AT40/(Distante!AT40*Distante!AT40)</f>
        <v>4613.0472895040366</v>
      </c>
      <c r="AU40" s="1">
        <f>$A$1*Populatie!$AN40*Populatie!AU40/(Distante!AU40*Distante!AU40)</f>
        <v>915.47128027681663</v>
      </c>
      <c r="AV40" s="1">
        <f>$A$1*Populatie!$AN40*Populatie!AV40/(Distante!AV40*Distante!AV40)</f>
        <v>81845.805555555562</v>
      </c>
      <c r="AW40" s="1">
        <f>$A$1*Populatie!$AN40*Populatie!AW40/(Distante!AW40*Distante!AW40)</f>
        <v>2843.7810650887573</v>
      </c>
      <c r="AX40" s="1">
        <f>$A$1*Populatie!$AN40*Populatie!AX40/(Distante!AX40*Distante!AX40)</f>
        <v>3559.5514417942327</v>
      </c>
      <c r="AY40" s="1">
        <f>$A$1*Populatie!$AN40*Populatie!AY40/(Distante!AY40*Distante!AY40)</f>
        <v>15878.254437869822</v>
      </c>
      <c r="AZ40" s="1">
        <f>$A$1*Populatie!$AN40*Populatie!AZ40/(Distante!AZ40*Distante!AZ40)</f>
        <v>892.71223958333337</v>
      </c>
      <c r="BA40" s="1">
        <f>$A$1*Populatie!$AN40*Populatie!BA40/(Distante!BA40*Distante!BA40)</f>
        <v>2113.8963313609465</v>
      </c>
      <c r="BB40" s="1">
        <f>$A$1*Populatie!$AN40*Populatie!BB40/(Distante!BB40*Distante!BB40)</f>
        <v>739.56861678004532</v>
      </c>
      <c r="BC40" s="1">
        <f>$A$1*Populatie!$AN40*Populatie!BC40/(Distante!BC40*Distante!BC40)</f>
        <v>3240.0543750000002</v>
      </c>
      <c r="BD40" s="1">
        <f>$A$1*Populatie!$AN40*Populatie!BD40/(Distante!BD40*Distante!BD40)</f>
        <v>8712.9896694214876</v>
      </c>
      <c r="BE40" s="1">
        <f>$A$1*Populatie!$AN40*Populatie!BE40/(Distante!BE40*Distante!BE40)</f>
        <v>1581.7856673241288</v>
      </c>
      <c r="BF40" s="1">
        <f>$A$1*Populatie!$AN40*Populatie!BF40/(Distante!BF40*Distante!BF40)</f>
        <v>18583.304890738815</v>
      </c>
      <c r="BG40" s="1">
        <f>$A$1*Populatie!$AN40*Populatie!BG40/(Distante!BG40*Distante!BG40)</f>
        <v>8128.5997693194922</v>
      </c>
      <c r="BH40" s="1">
        <f>$A$1*Populatie!$AN40*Populatie!BH40/(Distante!BH40*Distante!BH40)</f>
        <v>9662.6782044348292</v>
      </c>
      <c r="BI40" s="1">
        <f>$A$1*Populatie!$AN40*Populatie!BI40/(Distante!BI40*Distante!BI40)</f>
        <v>8792.5708884688083</v>
      </c>
      <c r="BJ40" s="1">
        <f>$A$1*Populatie!$AN40*Populatie!BJ40/(Distante!BJ40*Distante!BJ40)</f>
        <v>14222.550862581797</v>
      </c>
      <c r="BK40" s="1">
        <f>$A$1*Populatie!$AN40*Populatie!BK40/(Distante!BK40*Distante!BK40)</f>
        <v>4322.8926223520821</v>
      </c>
      <c r="BL40" s="1">
        <f>$A$1*Populatie!$AN40*Populatie!BL40/(Distante!BL40*Distante!BL40)</f>
        <v>648.53585718682666</v>
      </c>
      <c r="BM40" s="1">
        <f>$A$1*Populatie!$AN40*Populatie!BM40/(Distante!BM40*Distante!BM40)</f>
        <v>1676.230788611741</v>
      </c>
      <c r="BN40" s="1">
        <f>$A$1*Populatie!$AN40*Populatie!BN40/(Distante!BN40*Distante!BN40)</f>
        <v>6281.72265625</v>
      </c>
      <c r="BO40" s="1">
        <f>$A$1*Populatie!$AN40*Populatie!BO40/(Distante!BO40*Distante!BO40)</f>
        <v>785.60399617387611</v>
      </c>
      <c r="BP40" s="1">
        <f>$A$1*Populatie!$AN40*Populatie!BP40/(Distante!BP40*Distante!BP40)</f>
        <v>135728.12</v>
      </c>
      <c r="BQ40" s="1">
        <f>$A$1*Populatie!$AN40*Populatie!BQ40/(Distante!BQ40*Distante!BQ40)</f>
        <v>808.0950656405613</v>
      </c>
      <c r="BR40" s="1">
        <f>$A$1*Populatie!$AN40*Populatie!BR40/(Distante!BR40*Distante!BR40)</f>
        <v>63798.123456790127</v>
      </c>
      <c r="BS40" s="1">
        <f>$A$1*Populatie!$AN40*Populatie!BS40/(Distante!BS40*Distante!BS40)</f>
        <v>2147.9240816326533</v>
      </c>
      <c r="BT40" s="1">
        <f>$A$1*Populatie!$AN40*Populatie!BT40/(Distante!BT40*Distante!BT40)</f>
        <v>92660.088888888888</v>
      </c>
      <c r="BU40" s="1">
        <f>$A$1*Populatie!$AN40*Populatie!BU40/(Distante!BU40*Distante!BU40)</f>
        <v>4704.4251543209875</v>
      </c>
      <c r="BV40" s="1">
        <f>$A$1*Populatie!$AN40*Populatie!BV40/(Distante!BV40*Distante!BV40)</f>
        <v>1169.2806122448981</v>
      </c>
      <c r="BW40" s="1">
        <f>$A$1*Populatie!$AN40*Populatie!BW40/(Distante!BW40*Distante!BW40)</f>
        <v>7331.0220107079122</v>
      </c>
      <c r="BX40" s="1">
        <f>$A$1*Populatie!$AN40*Populatie!BX40/(Distante!BX40*Distante!BX40)</f>
        <v>554.72412953494029</v>
      </c>
      <c r="BY40" s="1">
        <f>$A$1*Populatie!$AN40*Populatie!BY40/(Distante!BY40*Distante!BY40)</f>
        <v>2248.1241356046553</v>
      </c>
      <c r="BZ40" s="1">
        <f>$A$1*Populatie!$AN40*Populatie!BZ40/(Distante!BZ40*Distante!BZ40)</f>
        <v>277.96938168846611</v>
      </c>
      <c r="CA40" s="1">
        <f>$A$1*Populatie!$AN40*Populatie!CA40/(Distante!CA40*Distante!CA40)</f>
        <v>1752.0831250000001</v>
      </c>
      <c r="CB40" s="1">
        <f>$A$1*Populatie!$AN40*Populatie!CB40/(Distante!CB40*Distante!CB40)</f>
        <v>992.15916743189473</v>
      </c>
      <c r="CC40" s="1">
        <f>$A$1*Populatie!$AN40*Populatie!CC40/(Distante!CC40*Distante!CC40)</f>
        <v>1309.9207432138192</v>
      </c>
      <c r="CD40" s="1">
        <f>$A$1*Populatie!$AN40*Populatie!CD40/(Distante!CD40*Distante!CD40)</f>
        <v>6627.5719381688468</v>
      </c>
      <c r="CE40" s="1">
        <f>$A$1*Populatie!$AN40*Populatie!CE40/(Distante!CE40*Distante!CE40)</f>
        <v>3034.0340236686388</v>
      </c>
      <c r="CF40" s="1">
        <f>$A$1*Populatie!$AN40*Populatie!CF40/(Distante!CF40*Distante!CF40)</f>
        <v>937.37540009144948</v>
      </c>
      <c r="CG40" s="1">
        <f>$A$1*Populatie!$AN40*Populatie!CG40/(Distante!CG40*Distante!CG40)</f>
        <v>22099.173333333332</v>
      </c>
      <c r="CH40" s="1">
        <f>$A$1*Populatie!$AN40*Populatie!CH40/(Distante!CH40*Distante!CH40)</f>
        <v>1354.9662463779466</v>
      </c>
      <c r="CI40" s="1">
        <f>$A$1*Populatie!$AN40*Populatie!CI40/(Distante!CI40*Distante!CI40)</f>
        <v>11773.225</v>
      </c>
      <c r="CJ40" s="1">
        <f>$A$1*Populatie!$AN40*Populatie!CJ40/(Distante!CJ40*Distante!CJ40)</f>
        <v>592.01888888888891</v>
      </c>
      <c r="CK40" s="1">
        <f>$A$1*Populatie!$AN40*Populatie!CK40/(Distante!CK40*Distante!CK40)</f>
        <v>6707.1120000000001</v>
      </c>
      <c r="CL40" s="1">
        <f>$A$1*Populatie!$AN40*Populatie!CL40/(Distante!CL40*Distante!CL40)</f>
        <v>1237.0086715227194</v>
      </c>
      <c r="CM40" s="1">
        <f>$A$1*Populatie!$AN40*Populatie!CM40/(Distante!CM40*Distante!CM40)</f>
        <v>4973.1428571428569</v>
      </c>
      <c r="CN40" s="1">
        <f>$A$1*Populatie!$AN40*Populatie!CN40/(Distante!CN40*Distante!CN40)</f>
        <v>2010.6723555555557</v>
      </c>
      <c r="CO40" s="1">
        <f>$A$1*Populatie!$AN40*Populatie!CO40/(Distante!CO40*Distante!CO40)</f>
        <v>642.74905354245539</v>
      </c>
      <c r="CP40" s="1">
        <f>$A$1*Populatie!$AN40*Populatie!CP40/(Distante!CP40*Distante!CP40)</f>
        <v>7411.4739229024945</v>
      </c>
      <c r="CQ40" s="1">
        <f>$A$1*Populatie!$AN40*Populatie!CQ40/(Distante!CQ40*Distante!CQ40)</f>
        <v>9646.2362948960308</v>
      </c>
      <c r="CR40" s="1">
        <f>$A$1*Populatie!$AN40*Populatie!CR40/(Distante!CR40*Distante!CR40)</f>
        <v>1163.8822714681442</v>
      </c>
      <c r="CS40" s="1">
        <f>$A$1*Populatie!$AN40*Populatie!CS40/(Distante!CS40*Distante!CS40)</f>
        <v>898.00018851918185</v>
      </c>
      <c r="CT40" s="1">
        <f>$A$1*Populatie!$AN40*Populatie!CT40/(Distante!CT40*Distante!CT40)</f>
        <v>13627.686087990487</v>
      </c>
      <c r="CU40" s="1">
        <f>$A$1*Populatie!$AN40*Populatie!CU40/(Distante!CU40*Distante!CU40)</f>
        <v>23848.281179138321</v>
      </c>
      <c r="CV40" s="1">
        <f>$A$1*Populatie!$AN40*Populatie!CV40/(Distante!CV40*Distante!CV40)</f>
        <v>9724.0737656157053</v>
      </c>
      <c r="CW40" s="1">
        <f>$A$1*Populatie!$AN40*Populatie!CW40/(Distante!CW40*Distante!CW40)</f>
        <v>1871.9570329510814</v>
      </c>
      <c r="CX40" s="1">
        <f>$A$1*Populatie!$AN40*Populatie!CX40/(Distante!CX40*Distante!CX40)</f>
        <v>5999.6977777777774</v>
      </c>
      <c r="CY40" s="1">
        <f>$A$1*Populatie!$AN40*Populatie!CY40/(Distante!CY40*Distante!CY40)</f>
        <v>2938.6055555555554</v>
      </c>
    </row>
    <row r="41" spans="1:103" ht="15.75" customHeight="1" x14ac:dyDescent="0.25">
      <c r="A41" s="2" t="s">
        <v>40</v>
      </c>
      <c r="B41" s="1">
        <v>1224997.3799725652</v>
      </c>
      <c r="C41" s="1">
        <v>88779.700246913577</v>
      </c>
      <c r="D41" s="1">
        <v>94379.875283446716</v>
      </c>
      <c r="E41" s="1">
        <v>19409.121301775147</v>
      </c>
      <c r="F41" s="1">
        <v>785610.27111111116</v>
      </c>
      <c r="G41" s="1">
        <v>87088.328824141514</v>
      </c>
      <c r="H41" s="1">
        <v>27429.336167800455</v>
      </c>
      <c r="I41" s="1">
        <v>16196.152892561984</v>
      </c>
      <c r="J41" s="1">
        <v>2671.7415450338199</v>
      </c>
      <c r="K41" s="1">
        <v>17062.934693877552</v>
      </c>
      <c r="L41" s="1">
        <v>18840.59</v>
      </c>
      <c r="M41" s="1">
        <v>3010.0215920915712</v>
      </c>
      <c r="N41" s="1">
        <v>6697.99230421005</v>
      </c>
      <c r="O41" s="1">
        <v>13491.477430555555</v>
      </c>
      <c r="P41" s="1">
        <v>32249.2448</v>
      </c>
      <c r="Q41" s="1">
        <v>3411.9212499999999</v>
      </c>
      <c r="R41" s="1">
        <v>55400.908203125</v>
      </c>
      <c r="S41" s="1">
        <v>2735.1655766944114</v>
      </c>
      <c r="T41" s="1">
        <v>19895.987777777777</v>
      </c>
      <c r="U41" s="1">
        <v>8509.7189542483666</v>
      </c>
      <c r="V41" s="1">
        <v>5858.1664197530863</v>
      </c>
      <c r="W41" s="1">
        <v>1355.716796875</v>
      </c>
      <c r="X41" s="1">
        <v>25728.131519274375</v>
      </c>
      <c r="Y41" s="1">
        <v>8521.6484375</v>
      </c>
      <c r="Z41" s="1">
        <v>27659.368622448979</v>
      </c>
      <c r="AA41" s="1">
        <v>9112.539682539682</v>
      </c>
      <c r="AB41" s="1">
        <v>6655.8009162848812</v>
      </c>
      <c r="AC41" s="1">
        <v>6903.4391534391534</v>
      </c>
      <c r="AD41" s="1">
        <v>1703.0755982319768</v>
      </c>
      <c r="AE41" s="1">
        <v>40234.008310249308</v>
      </c>
      <c r="AF41" s="1">
        <v>7962.1811745106206</v>
      </c>
      <c r="AG41" s="1">
        <v>4097.3464052287582</v>
      </c>
      <c r="AH41" s="1">
        <v>5124.1416323731137</v>
      </c>
      <c r="AI41" s="1">
        <v>4035.1437908496732</v>
      </c>
      <c r="AJ41" s="1">
        <v>3399.1762782401902</v>
      </c>
      <c r="AK41" s="1">
        <v>855.42671874999996</v>
      </c>
      <c r="AL41" s="1">
        <v>5025.2661837935721</v>
      </c>
      <c r="AM41" s="1">
        <v>9794.4671074380167</v>
      </c>
      <c r="AN41" s="1">
        <f t="array" ref="AN41:AN103">TRANSPOSE(AO40:CY40)</f>
        <v>24003.676575505349</v>
      </c>
      <c r="AO41" s="1" t="s">
        <v>103</v>
      </c>
      <c r="AP41" s="1">
        <f>$A$1*Populatie!$AO41*Populatie!AP41/(Distante!AP41*Distante!AP41)</f>
        <v>2577.6061111111112</v>
      </c>
      <c r="AQ41" s="1">
        <f>$A$1*Populatie!$AO41*Populatie!AQ41/(Distante!AQ41*Distante!AQ41)</f>
        <v>2110.1816845200588</v>
      </c>
      <c r="AR41" s="1">
        <f>$A$1*Populatie!$AO41*Populatie!AR41/(Distante!AR41*Distante!AR41)</f>
        <v>767.57766908416261</v>
      </c>
      <c r="AS41" s="14">
        <f>$A$1*Populatie!$AO41*Populatie!AS41/(Distante!AS41*Distante!AS41)</f>
        <v>501024</v>
      </c>
      <c r="AT41" s="1">
        <f>$A$1*Populatie!$AO41*Populatie!AT41/(Distante!AT41*Distante!AT41)</f>
        <v>30603.663516068053</v>
      </c>
      <c r="AU41" s="1">
        <f>$A$1*Populatie!$AO41*Populatie!AU41/(Distante!AU41*Distante!AU41)</f>
        <v>2746.8421052631579</v>
      </c>
      <c r="AV41" s="1">
        <f>$A$1*Populatie!$AO41*Populatie!AV41/(Distante!AV41*Distante!AV41)</f>
        <v>49081.1512345679</v>
      </c>
      <c r="AW41" s="1">
        <f>$A$1*Populatie!$AO41*Populatie!AW41/(Distante!AW41*Distante!AW41)</f>
        <v>4903.2948960302456</v>
      </c>
      <c r="AX41" s="1">
        <f>$A$1*Populatie!$AO41*Populatie!AX41/(Distante!AX41*Distante!AX41)</f>
        <v>3625.6691749529696</v>
      </c>
      <c r="AY41" s="1">
        <f>$A$1*Populatie!$AO41*Populatie!AY41/(Distante!AY41*Distante!AY41)</f>
        <v>11822.632653061224</v>
      </c>
      <c r="AZ41" s="1">
        <f>$A$1*Populatie!$AO41*Populatie!AZ41/(Distante!AZ41*Distante!AZ41)</f>
        <v>2400.6948529411766</v>
      </c>
      <c r="BA41" s="1">
        <f>$A$1*Populatie!$AO41*Populatie!BA41/(Distante!BA41*Distante!BA41)</f>
        <v>9298.3572530864203</v>
      </c>
      <c r="BB41" s="1">
        <f>$A$1*Populatie!$AO41*Populatie!BB41/(Distante!BB41*Distante!BB41)</f>
        <v>1388.9221057947229</v>
      </c>
      <c r="BC41" s="1">
        <f>$A$1*Populatie!$AO41*Populatie!BC41/(Distante!BC41*Distante!BC41)</f>
        <v>10347.285133136094</v>
      </c>
      <c r="BD41" s="1">
        <f>$A$1*Populatie!$AO41*Populatie!BD41/(Distante!BD41*Distante!BD41)</f>
        <v>8102.5485938056245</v>
      </c>
      <c r="BE41" s="1">
        <f>$A$1*Populatie!$AO41*Populatie!BE41/(Distante!BE41*Distante!BE41)</f>
        <v>5408.1099541857557</v>
      </c>
      <c r="BF41" s="1">
        <f>$A$1*Populatie!$AO41*Populatie!BF41/(Distante!BF41*Distante!BF41)</f>
        <v>11899.32</v>
      </c>
      <c r="BG41" s="1">
        <f>$A$1*Populatie!$AO41*Populatie!BG41/(Distante!BG41*Distante!BG41)</f>
        <v>58940.194214876035</v>
      </c>
      <c r="BH41" s="1">
        <f>$A$1*Populatie!$AO41*Populatie!BH41/(Distante!BH41*Distante!BH41)</f>
        <v>16694.294321329638</v>
      </c>
      <c r="BI41" s="1">
        <f>$A$1*Populatie!$AO41*Populatie!BI41/(Distante!BI41*Distante!BI41)</f>
        <v>98060.1171875</v>
      </c>
      <c r="BJ41" s="1">
        <f>$A$1*Populatie!$AO41*Populatie!BJ41/(Distante!BJ41*Distante!BJ41)</f>
        <v>35842.932222222225</v>
      </c>
      <c r="BK41" s="1">
        <f>$A$1*Populatie!$AO41*Populatie!BK41/(Distante!BK41*Distante!BK41)</f>
        <v>3070</v>
      </c>
      <c r="BL41" s="1">
        <f>$A$1*Populatie!$AO41*Populatie!BL41/(Distante!BL41*Distante!BL41)</f>
        <v>1184.1108912952936</v>
      </c>
      <c r="BM41" s="1">
        <f>$A$1*Populatie!$AO41*Populatie!BM41/(Distante!BM41*Distante!BM41)</f>
        <v>2493.5222222222224</v>
      </c>
      <c r="BN41" s="1">
        <f>$A$1*Populatie!$AO41*Populatie!BN41/(Distante!BN41*Distante!BN41)</f>
        <v>26787.645061728395</v>
      </c>
      <c r="BO41" s="1">
        <f>$A$1*Populatie!$AO41*Populatie!BO41/(Distante!BO41*Distante!BO41)</f>
        <v>2094.8349086326402</v>
      </c>
      <c r="BP41" s="1">
        <f>$A$1*Populatie!$AO41*Populatie!BP41/(Distante!BP41*Distante!BP41)</f>
        <v>27090.933431952664</v>
      </c>
      <c r="BQ41" s="1">
        <f>$A$1*Populatie!$AO41*Populatie!BQ41/(Distante!BQ41*Distante!BQ41)</f>
        <v>2211.724977043159</v>
      </c>
      <c r="BR41" s="1">
        <f>$A$1*Populatie!$AO41*Populatie!BR41/(Distante!BR41*Distante!BR41)</f>
        <v>4828.6592797783933</v>
      </c>
      <c r="BS41" s="1">
        <f>$A$1*Populatie!$AO41*Populatie!BS41/(Distante!BS41*Distante!BS41)</f>
        <v>8447.8875669244499</v>
      </c>
      <c r="BT41" s="1">
        <f>$A$1*Populatie!$AO41*Populatie!BT41/(Distante!BT41*Distante!BT41)</f>
        <v>125024.04444444444</v>
      </c>
      <c r="BU41" s="1">
        <f>$A$1*Populatie!$AO41*Populatie!BU41/(Distante!BU41*Distante!BU41)</f>
        <v>17796.535965386694</v>
      </c>
      <c r="BV41" s="1">
        <f>$A$1*Populatie!$AO41*Populatie!BV41/(Distante!BV41*Distante!BV41)</f>
        <v>1287.0998959417273</v>
      </c>
      <c r="BW41" s="1">
        <f>$A$1*Populatie!$AO41*Populatie!BW41/(Distante!BW41*Distante!BW41)</f>
        <v>10392.33375</v>
      </c>
      <c r="BX41" s="1">
        <f>$A$1*Populatie!$AO41*Populatie!BX41/(Distante!BX41*Distante!BX41)</f>
        <v>1021.8252631578947</v>
      </c>
      <c r="BY41" s="1">
        <f>$A$1*Populatie!$AO41*Populatie!BY41/(Distante!BY41*Distante!BY41)</f>
        <v>7805.8480902777774</v>
      </c>
      <c r="BZ41" s="1">
        <f>$A$1*Populatie!$AO41*Populatie!BZ41/(Distante!BZ41*Distante!BZ41)</f>
        <v>504.6773</v>
      </c>
      <c r="CA41" s="1">
        <f>$A$1*Populatie!$AO41*Populatie!CA41/(Distante!CA41*Distante!CA41)</f>
        <v>5816.9477124183004</v>
      </c>
      <c r="CB41" s="1">
        <f>$A$1*Populatie!$AO41*Populatie!CB41/(Distante!CB41*Distante!CB41)</f>
        <v>2602.7704820472127</v>
      </c>
      <c r="CC41" s="1">
        <f>$A$1*Populatie!$AO41*Populatie!CC41/(Distante!CC41*Distante!CC41)</f>
        <v>4025.0998347107438</v>
      </c>
      <c r="CD41" s="1">
        <f>$A$1*Populatie!$AO41*Populatie!CD41/(Distante!CD41*Distante!CD41)</f>
        <v>6701.3401648474046</v>
      </c>
      <c r="CE41" s="1">
        <f>$A$1*Populatie!$AO41*Populatie!CE41/(Distante!CE41*Distante!CE41)</f>
        <v>2541.2073002754819</v>
      </c>
      <c r="CF41" s="1">
        <f>$A$1*Populatie!$AO41*Populatie!CF41/(Distante!CF41*Distante!CF41)</f>
        <v>2954.1509433962265</v>
      </c>
      <c r="CG41" s="1">
        <f>$A$1*Populatie!$AO41*Populatie!CG41/(Distante!CG41*Distante!CG41)</f>
        <v>17643.719921104537</v>
      </c>
      <c r="CH41" s="1">
        <f>$A$1*Populatie!$AO41*Populatie!CH41/(Distante!CH41*Distante!CH41)</f>
        <v>3231.0847058823529</v>
      </c>
      <c r="CI41" s="1">
        <f>$A$1*Populatie!$AO41*Populatie!CI41/(Distante!CI41*Distante!CI41)</f>
        <v>40666.447999999997</v>
      </c>
      <c r="CJ41" s="1">
        <f>$A$1*Populatie!$AO41*Populatie!CJ41/(Distante!CJ41*Distante!CJ41)</f>
        <v>1359.0118147448015</v>
      </c>
      <c r="CK41" s="1">
        <f>$A$1*Populatie!$AO41*Populatie!CK41/(Distante!CK41*Distante!CK41)</f>
        <v>6499.3866704969832</v>
      </c>
      <c r="CL41" s="1">
        <f>$A$1*Populatie!$AO41*Populatie!CL41/(Distante!CL41*Distante!CL41)</f>
        <v>3416.7465088757394</v>
      </c>
      <c r="CM41" s="1">
        <f>$A$1*Populatie!$AO41*Populatie!CM41/(Distante!CM41*Distante!CM41)</f>
        <v>3774.4553571428573</v>
      </c>
      <c r="CN41" s="1">
        <f>$A$1*Populatie!$AO41*Populatie!CN41/(Distante!CN41*Distante!CN41)</f>
        <v>7211.8884688090739</v>
      </c>
      <c r="CO41" s="1">
        <f>$A$1*Populatie!$AO41*Populatie!CO41/(Distante!CO41*Distante!CO41)</f>
        <v>1906.7036266349585</v>
      </c>
      <c r="CP41" s="1">
        <f>$A$1*Populatie!$AO41*Populatie!CP41/(Distante!CP41*Distante!CP41)</f>
        <v>5625.0701530612241</v>
      </c>
      <c r="CQ41" s="1">
        <f>$A$1*Populatie!$AO41*Populatie!CQ41/(Distante!CQ41*Distante!CQ41)</f>
        <v>8782.0991709183672</v>
      </c>
      <c r="CR41" s="1">
        <f>$A$1*Populatie!$AO41*Populatie!CR41/(Distante!CR41*Distante!CR41)</f>
        <v>1905.1926065952532</v>
      </c>
      <c r="CS41" s="1">
        <f>$A$1*Populatie!$AO41*Populatie!CS41/(Distante!CS41*Distante!CS41)</f>
        <v>1698.2952833927864</v>
      </c>
      <c r="CT41" s="1">
        <f>$A$1*Populatie!$AO41*Populatie!CT41/(Distante!CT41*Distante!CT41)</f>
        <v>8363.3839913466745</v>
      </c>
      <c r="CU41" s="1">
        <f>$A$1*Populatie!$AO41*Populatie!CU41/(Distante!CU41*Distante!CU41)</f>
        <v>11584.049795918367</v>
      </c>
      <c r="CV41" s="1">
        <f>$A$1*Populatie!$AO41*Populatie!CV41/(Distante!CV41*Distante!CV41)</f>
        <v>8822.1975999999995</v>
      </c>
      <c r="CW41" s="1">
        <f>$A$1*Populatie!$AO41*Populatie!CW41/(Distante!CW41*Distante!CW41)</f>
        <v>5752.1143801652888</v>
      </c>
      <c r="CX41" s="1">
        <f>$A$1*Populatie!$AO41*Populatie!CX41/(Distante!CX41*Distante!CX41)</f>
        <v>13381.942040816326</v>
      </c>
      <c r="CY41" s="1">
        <f>$A$1*Populatie!$AO41*Populatie!CY41/(Distante!CY41*Distante!CY41)</f>
        <v>14853.241415192508</v>
      </c>
    </row>
    <row r="42" spans="1:103" ht="15.75" customHeight="1" x14ac:dyDescent="0.25">
      <c r="A42" s="2" t="s">
        <v>41</v>
      </c>
      <c r="B42" s="1">
        <v>234748.13271604938</v>
      </c>
      <c r="C42" s="1">
        <v>8091.7909895626899</v>
      </c>
      <c r="D42" s="1">
        <v>32153.174603174604</v>
      </c>
      <c r="E42" s="1">
        <v>7151.8271999999997</v>
      </c>
      <c r="F42" s="1">
        <v>24087.632799999999</v>
      </c>
      <c r="G42" s="1">
        <v>15420.231476473769</v>
      </c>
      <c r="H42" s="1">
        <v>5449.2026446280988</v>
      </c>
      <c r="I42" s="1">
        <v>4106.9680891964626</v>
      </c>
      <c r="J42" s="1">
        <v>283.29795013850418</v>
      </c>
      <c r="K42" s="1">
        <v>4450.5562499999996</v>
      </c>
      <c r="L42" s="1">
        <v>1145.9476294386034</v>
      </c>
      <c r="M42" s="1">
        <v>827.94076874606174</v>
      </c>
      <c r="N42" s="1">
        <v>19689.9609375</v>
      </c>
      <c r="O42" s="1">
        <v>8644.7085714285713</v>
      </c>
      <c r="P42" s="1">
        <v>1786.3257023933402</v>
      </c>
      <c r="Q42" s="1">
        <v>1475.7294187661178</v>
      </c>
      <c r="R42" s="1">
        <v>21474.288888888888</v>
      </c>
      <c r="S42" s="1">
        <v>604.67091049382714</v>
      </c>
      <c r="T42" s="1">
        <v>1210.1404483237452</v>
      </c>
      <c r="U42" s="1">
        <v>1899.8483245149912</v>
      </c>
      <c r="V42" s="1">
        <v>615.97226032616982</v>
      </c>
      <c r="W42" s="1">
        <v>310.94543063773835</v>
      </c>
      <c r="X42" s="1">
        <v>5944.4398308342943</v>
      </c>
      <c r="Y42" s="1">
        <v>773.36524453694074</v>
      </c>
      <c r="Z42" s="1">
        <v>6390.6487889273358</v>
      </c>
      <c r="AA42" s="1">
        <v>794.92524314123966</v>
      </c>
      <c r="AB42" s="1">
        <v>672.12790123456796</v>
      </c>
      <c r="AC42" s="1">
        <v>2508.5998387530235</v>
      </c>
      <c r="AD42" s="1">
        <v>609.95000801153662</v>
      </c>
      <c r="AE42" s="1">
        <v>7917.0784000000003</v>
      </c>
      <c r="AF42" s="1">
        <v>1936.0326991676575</v>
      </c>
      <c r="AG42" s="1">
        <v>1875.3491735537191</v>
      </c>
      <c r="AH42" s="1">
        <v>614.71005917159766</v>
      </c>
      <c r="AI42" s="1">
        <v>1027.1640333237576</v>
      </c>
      <c r="AJ42" s="1">
        <v>5762.7189349112423</v>
      </c>
      <c r="AK42" s="1">
        <v>1362.3973703433162</v>
      </c>
      <c r="AL42" s="1">
        <v>22377.550295857989</v>
      </c>
      <c r="AM42" s="1">
        <v>2625.8340270551507</v>
      </c>
      <c r="AN42" s="1">
        <v>1679.029296875</v>
      </c>
      <c r="AO42" s="1">
        <f t="array" ref="AO42:AO103">TRANSPOSE(AP41:CY41)</f>
        <v>2577.6061111111112</v>
      </c>
      <c r="AP42" s="1" t="s">
        <v>103</v>
      </c>
      <c r="AQ42" s="1">
        <f>$A$1*Populatie!$AP42*Populatie!AQ42/(Distante!AQ42*Distante!AQ42)</f>
        <v>10563.734567901234</v>
      </c>
      <c r="AR42" s="1">
        <f>$A$1*Populatie!$AP42*Populatie!AR42/(Distante!AR42*Distante!AR42)</f>
        <v>111.3484630853203</v>
      </c>
      <c r="AS42" s="1">
        <f>$A$1*Populatie!$AP42*Populatie!AS42/(Distante!AS42*Distante!AS42)</f>
        <v>2031.32826446281</v>
      </c>
      <c r="AT42" s="1">
        <f>$A$1*Populatie!$AP42*Populatie!AT42/(Distante!AT42*Distante!AT42)</f>
        <v>1532.0433333333333</v>
      </c>
      <c r="AU42" s="1">
        <f>$A$1*Populatie!$AP42*Populatie!AU42/(Distante!AU42*Distante!AU42)</f>
        <v>526.38157894736844</v>
      </c>
      <c r="AV42" s="1">
        <f>$A$1*Populatie!$AP42*Populatie!AV42/(Distante!AV42*Distante!AV42)</f>
        <v>1504.8794444444445</v>
      </c>
      <c r="AW42" s="1">
        <f>$A$1*Populatie!$AP42*Populatie!AW42/(Distante!AW42*Distante!AW42)</f>
        <v>13807.28125</v>
      </c>
      <c r="AX42" s="1">
        <f>$A$1*Populatie!$AP42*Populatie!AX42/(Distante!AX42*Distante!AX42)</f>
        <v>441.76566705113419</v>
      </c>
      <c r="AY42" s="1">
        <f>$A$1*Populatie!$AP42*Populatie!AY42/(Distante!AY42*Distante!AY42)</f>
        <v>854.2157202216066</v>
      </c>
      <c r="AZ42" s="1">
        <f>$A$1*Populatie!$AP42*Populatie!AZ42/(Distante!AZ42*Distante!AZ42)</f>
        <v>1086.4136742315427</v>
      </c>
      <c r="BA42" s="1">
        <f>$A$1*Populatie!$AP42*Populatie!BA42/(Distante!BA42*Distante!BA42)</f>
        <v>749.70818115412715</v>
      </c>
      <c r="BB42" s="1">
        <f>$A$1*Populatie!$AP42*Populatie!BB42/(Distante!BB42*Distante!BB42)</f>
        <v>703.32595233627319</v>
      </c>
      <c r="BC42" s="1">
        <f>$A$1*Populatie!$AP42*Populatie!BC42/(Distante!BC42*Distante!BC42)</f>
        <v>1650.2524238227147</v>
      </c>
      <c r="BD42" s="1">
        <f>$A$1*Populatie!$AP42*Populatie!BD42/(Distante!BD42*Distante!BD42)</f>
        <v>877.53033046627434</v>
      </c>
      <c r="BE42" s="1">
        <f>$A$1*Populatie!$AP42*Populatie!BE42/(Distante!BE42*Distante!BE42)</f>
        <v>2764.79</v>
      </c>
      <c r="BF42" s="1">
        <f>$A$1*Populatie!$AP42*Populatie!BF42/(Distante!BF42*Distante!BF42)</f>
        <v>7101.2335640138408</v>
      </c>
      <c r="BG42" s="1">
        <f>$A$1*Populatie!$AP42*Populatie!BG42/(Distante!BG42*Distante!BG42)</f>
        <v>6389.5779092702169</v>
      </c>
      <c r="BH42" s="1">
        <f>$A$1*Populatie!$AP42*Populatie!BH42/(Distante!BH42*Distante!BH42)</f>
        <v>15524.729678638942</v>
      </c>
      <c r="BI42" s="1">
        <f>$A$1*Populatie!$AP42*Populatie!BI42/(Distante!BI42*Distante!BI42)</f>
        <v>4041.672967863894</v>
      </c>
      <c r="BJ42" s="1">
        <f>$A$1*Populatie!$AP42*Populatie!BJ42/(Distante!BJ42*Distante!BJ42)</f>
        <v>2448.1661840053466</v>
      </c>
      <c r="BK42" s="1">
        <f>$A$1*Populatie!$AP42*Populatie!BK42/(Distante!BK42*Distante!BK42)</f>
        <v>808.66230677764565</v>
      </c>
      <c r="BL42" s="1">
        <f>$A$1*Populatie!$AP42*Populatie!BL42/(Distante!BL42*Distante!BL42)</f>
        <v>576.18411659726348</v>
      </c>
      <c r="BM42" s="1">
        <f>$A$1*Populatie!$AP42*Populatie!BM42/(Distante!BM42*Distante!BM42)</f>
        <v>37755.061728395063</v>
      </c>
      <c r="BN42" s="1">
        <f>$A$1*Populatie!$AP42*Populatie!BN42/(Distante!BN42*Distante!BN42)</f>
        <v>12307.238293444329</v>
      </c>
      <c r="BO42" s="1">
        <f>$A$1*Populatie!$AP42*Populatie!BO42/(Distante!BO42*Distante!BO42)</f>
        <v>604.04586666666671</v>
      </c>
      <c r="BP42" s="1">
        <f>$A$1*Populatie!$AP42*Populatie!BP42/(Distante!BP42*Distante!BP42)</f>
        <v>2139.5754458161864</v>
      </c>
      <c r="BQ42" s="1">
        <f>$A$1*Populatie!$AP42*Populatie!BQ42/(Distante!BQ42*Distante!BQ42)</f>
        <v>633.13811728395058</v>
      </c>
      <c r="BR42" s="1">
        <f>$A$1*Populatie!$AP42*Populatie!BR42/(Distante!BR42*Distante!BR42)</f>
        <v>484.77714285714285</v>
      </c>
      <c r="BS42" s="1">
        <f>$A$1*Populatie!$AP42*Populatie!BS42/(Distante!BS42*Distante!BS42)</f>
        <v>1789.1782544378698</v>
      </c>
      <c r="BT42" s="1">
        <f>$A$1*Populatie!$AP42*Populatie!BT42/(Distante!BT42*Distante!BT42)</f>
        <v>2339.7021484375</v>
      </c>
      <c r="BU42" s="1">
        <f>$A$1*Populatie!$AP42*Populatie!BU42/(Distante!BU42*Distante!BU42)</f>
        <v>17936.464</v>
      </c>
      <c r="BV42" s="1">
        <f>$A$1*Populatie!$AP42*Populatie!BV42/(Distante!BV42*Distante!BV42)</f>
        <v>4213.8599999999997</v>
      </c>
      <c r="BW42" s="1">
        <f>$A$1*Populatie!$AP42*Populatie!BW42/(Distante!BW42*Distante!BW42)</f>
        <v>980.7319944598338</v>
      </c>
      <c r="BX42" s="1">
        <f>$A$1*Populatie!$AP42*Populatie!BX42/(Distante!BX42*Distante!BX42)</f>
        <v>503.4010575228329</v>
      </c>
      <c r="BY42" s="1">
        <f>$A$1*Populatie!$AP42*Populatie!BY42/(Distante!BY42*Distante!BY42)</f>
        <v>1701.941111111111</v>
      </c>
      <c r="BZ42" s="1">
        <f>$A$1*Populatie!$AP42*Populatie!BZ42/(Distante!BZ42*Distante!BZ42)</f>
        <v>243.66865079365078</v>
      </c>
      <c r="CA42" s="1">
        <f>$A$1*Populatie!$AP42*Populatie!CA42/(Distante!CA42*Distante!CA42)</f>
        <v>916.34168888888894</v>
      </c>
      <c r="CB42" s="1">
        <f>$A$1*Populatie!$AP42*Populatie!CB42/(Distante!CB42*Distante!CB42)</f>
        <v>912.22285714285715</v>
      </c>
      <c r="CC42" s="1">
        <f>$A$1*Populatie!$AP42*Populatie!CC42/(Distante!CC42*Distante!CC42)</f>
        <v>1045.1181657848324</v>
      </c>
      <c r="CD42" s="1">
        <f>$A$1*Populatie!$AP42*Populatie!CD42/(Distante!CD42*Distante!CD42)</f>
        <v>878.6344307270233</v>
      </c>
      <c r="CE42" s="1">
        <f>$A$1*Populatie!$AP42*Populatie!CE42/(Distante!CE42*Distante!CE42)</f>
        <v>1246.6571900826445</v>
      </c>
      <c r="CF42" s="1">
        <f>$A$1*Populatie!$AP42*Populatie!CF42/(Distante!CF42*Distante!CF42)</f>
        <v>2445.5190311418687</v>
      </c>
      <c r="CG42" s="1">
        <f>$A$1*Populatie!$AP42*Populatie!CG42/(Distante!CG42*Distante!CG42)</f>
        <v>1541.9929161747343</v>
      </c>
      <c r="CH42" s="1">
        <f>$A$1*Populatie!$AP42*Populatie!CH42/(Distante!CH42*Distante!CH42)</f>
        <v>1050.732461355529</v>
      </c>
      <c r="CI42" s="1">
        <f>$A$1*Populatie!$AP42*Populatie!CI42/(Distante!CI42*Distante!CI42)</f>
        <v>2181.6225749559085</v>
      </c>
      <c r="CJ42" s="1">
        <f>$A$1*Populatie!$AP42*Populatie!CJ42/(Distante!CJ42*Distante!CJ42)</f>
        <v>494.72440348440853</v>
      </c>
      <c r="CK42" s="1">
        <f>$A$1*Populatie!$AP42*Populatie!CK42/(Distante!CK42*Distante!CK42)</f>
        <v>802.54373177842569</v>
      </c>
      <c r="CL42" s="1">
        <f>$A$1*Populatie!$AP42*Populatie!CL42/(Distante!CL42*Distante!CL42)</f>
        <v>1568.2232142857142</v>
      </c>
      <c r="CM42" s="1">
        <f>$A$1*Populatie!$AP42*Populatie!CM42/(Distante!CM42*Distante!CM42)</f>
        <v>2082.904958677686</v>
      </c>
      <c r="CN42" s="1">
        <f>$A$1*Populatie!$AP42*Populatie!CN42/(Distante!CN42*Distante!CN42)</f>
        <v>1718.6353719008264</v>
      </c>
      <c r="CO42" s="1">
        <f>$A$1*Populatie!$AP42*Populatie!CO42/(Distante!CO42*Distante!CO42)</f>
        <v>388.47324444444445</v>
      </c>
      <c r="CP42" s="1">
        <f>$A$1*Populatie!$AP42*Populatie!CP42/(Distante!CP42*Distante!CP42)</f>
        <v>6677.3777777777777</v>
      </c>
      <c r="CQ42" s="1">
        <f>$A$1*Populatie!$AP42*Populatie!CQ42/(Distante!CQ42*Distante!CQ42)</f>
        <v>2789.092152199762</v>
      </c>
      <c r="CR42" s="1">
        <f>$A$1*Populatie!$AP42*Populatie!CR42/(Distante!CR42*Distante!CR42)</f>
        <v>5841.5198487712669</v>
      </c>
      <c r="CS42" s="1">
        <f>$A$1*Populatie!$AP42*Populatie!CS42/(Distante!CS42*Distante!CS42)</f>
        <v>868.71930172584803</v>
      </c>
      <c r="CT42" s="1">
        <f>$A$1*Populatie!$AP42*Populatie!CT42/(Distante!CT42*Distante!CT42)</f>
        <v>2194.1749271137028</v>
      </c>
      <c r="CU42" s="1">
        <f>$A$1*Populatie!$AP42*Populatie!CU42/(Distante!CU42*Distante!CU42)</f>
        <v>1933.7528</v>
      </c>
      <c r="CV42" s="1">
        <f>$A$1*Populatie!$AP42*Populatie!CV42/(Distante!CV42*Distante!CV42)</f>
        <v>907.35756551141162</v>
      </c>
      <c r="CW42" s="1">
        <f>$A$1*Populatie!$AP42*Populatie!CW42/(Distante!CW42*Distante!CW42)</f>
        <v>7048.5755053507728</v>
      </c>
      <c r="CX42" s="1">
        <f>$A$1*Populatie!$AP42*Populatie!CX42/(Distante!CX42*Distante!CX42)</f>
        <v>1107.8551874628049</v>
      </c>
      <c r="CY42" s="1">
        <f>$A$1*Populatie!$AP42*Populatie!CY42/(Distante!CY42*Distante!CY42)</f>
        <v>1021.3883637891199</v>
      </c>
    </row>
    <row r="43" spans="1:103" ht="15.75" customHeight="1" x14ac:dyDescent="0.25">
      <c r="A43" s="2" t="s">
        <v>42</v>
      </c>
      <c r="B43" s="1">
        <v>162660.12345679011</v>
      </c>
      <c r="C43" s="1">
        <v>8562.8196022727279</v>
      </c>
      <c r="D43" s="1">
        <v>42525.969529085873</v>
      </c>
      <c r="E43" s="1">
        <v>4186.3754325259515</v>
      </c>
      <c r="F43" s="1">
        <v>18729.625107727665</v>
      </c>
      <c r="G43" s="1">
        <v>11416.16124260355</v>
      </c>
      <c r="H43" s="1">
        <v>4642.7354318418311</v>
      </c>
      <c r="I43" s="1">
        <v>5019.7048611111113</v>
      </c>
      <c r="J43" s="1">
        <v>300.36349826388891</v>
      </c>
      <c r="K43" s="1">
        <v>2372.9224376731304</v>
      </c>
      <c r="L43" s="1">
        <v>1142.1338568298029</v>
      </c>
      <c r="M43" s="1">
        <v>1010.1124260355029</v>
      </c>
      <c r="N43" s="1">
        <v>4720.9126297577859</v>
      </c>
      <c r="O43" s="1">
        <v>5922.159090909091</v>
      </c>
      <c r="P43" s="1">
        <v>1005.185235262304</v>
      </c>
      <c r="Q43" s="1">
        <v>1088.9940508382911</v>
      </c>
      <c r="R43" s="1">
        <v>13757.232084155161</v>
      </c>
      <c r="S43" s="1">
        <v>339.3775</v>
      </c>
      <c r="T43" s="1">
        <v>1239.3835616438357</v>
      </c>
      <c r="U43" s="1">
        <v>1185.0667731165627</v>
      </c>
      <c r="V43" s="1">
        <v>528.38123415046493</v>
      </c>
      <c r="W43" s="1">
        <v>236.81350445138168</v>
      </c>
      <c r="X43" s="1">
        <v>2682.2304117929821</v>
      </c>
      <c r="Y43" s="1">
        <v>785.791015625</v>
      </c>
      <c r="Z43" s="1">
        <v>3779.9503780718337</v>
      </c>
      <c r="AA43" s="1">
        <v>820.62283737024222</v>
      </c>
      <c r="AB43" s="1">
        <v>696.40241020793951</v>
      </c>
      <c r="AC43" s="1">
        <v>1661.1193293885601</v>
      </c>
      <c r="AD43" s="1">
        <v>438.03007758529066</v>
      </c>
      <c r="AE43" s="1">
        <v>6156.0183855214018</v>
      </c>
      <c r="AF43" s="1">
        <v>1570.7897081755402</v>
      </c>
      <c r="AG43" s="1">
        <v>2456.78125</v>
      </c>
      <c r="AH43" s="1">
        <v>551.12750000000005</v>
      </c>
      <c r="AI43" s="1">
        <v>1279.7272727272727</v>
      </c>
      <c r="AJ43" s="1">
        <v>8714.204545454546</v>
      </c>
      <c r="AK43" s="1">
        <v>5593.6980609418279</v>
      </c>
      <c r="AL43" s="1">
        <v>4260.6399583766906</v>
      </c>
      <c r="AM43" s="1">
        <v>3248.5805588585017</v>
      </c>
      <c r="AN43" s="1">
        <v>1658.6990421029182</v>
      </c>
      <c r="AO43" s="1">
        <v>2110.1816845200588</v>
      </c>
      <c r="AP43" s="1">
        <f t="array" ref="AP43:AP103">TRANSPOSE(AQ42:CY42)</f>
        <v>10563.734567901234</v>
      </c>
      <c r="AQ43" s="1" t="s">
        <v>103</v>
      </c>
      <c r="AR43" s="1">
        <f>$A$1*Populatie!$AQ43*Populatie!AR43/(Distante!AR43*Distante!AR43)</f>
        <v>116.56944444444444</v>
      </c>
      <c r="AS43" s="1">
        <f>$A$1*Populatie!$AQ43*Populatie!AS43/(Distante!AS43*Distante!AS43)</f>
        <v>1624.21875</v>
      </c>
      <c r="AT43" s="1">
        <f>$A$1*Populatie!$AQ43*Populatie!AT43/(Distante!AT43*Distante!AT43)</f>
        <v>1218.6428571428571</v>
      </c>
      <c r="AU43" s="1">
        <f>$A$1*Populatie!$AQ43*Populatie!AU43/(Distante!AU43*Distante!AU43)</f>
        <v>445.07166035694968</v>
      </c>
      <c r="AV43" s="1">
        <f>$A$1*Populatie!$AQ43*Populatie!AV43/(Distante!AV43*Distante!AV43)</f>
        <v>1477.8218694885361</v>
      </c>
      <c r="AW43" s="1">
        <f>$A$1*Populatie!$AQ43*Populatie!AW43/(Distante!AW43*Distante!AW43)</f>
        <v>5661.0946745562132</v>
      </c>
      <c r="AX43" s="1">
        <f>$A$1*Populatie!$AQ43*Populatie!AX43/(Distante!AX43*Distante!AX43)</f>
        <v>460.07072855029588</v>
      </c>
      <c r="AY43" s="1">
        <f>$A$1*Populatie!$AQ43*Populatie!AY43/(Distante!AY43*Distante!AY43)</f>
        <v>878.02021696252461</v>
      </c>
      <c r="AZ43" s="1">
        <f>$A$1*Populatie!$AQ43*Populatie!AZ43/(Distante!AZ43*Distante!AZ43)</f>
        <v>747.71274653031412</v>
      </c>
      <c r="BA43" s="1">
        <f>$A$1*Populatie!$AQ43*Populatie!BA43/(Distante!BA43*Distante!BA43)</f>
        <v>645.2061257076499</v>
      </c>
      <c r="BB43" s="1">
        <f>$A$1*Populatie!$AQ43*Populatie!BB43/(Distante!BB43*Distante!BB43)</f>
        <v>281.79861111111109</v>
      </c>
      <c r="BC43" s="1">
        <f>$A$1*Populatie!$AQ43*Populatie!BC43/(Distante!BC43*Distante!BC43)</f>
        <v>1990.726273148148</v>
      </c>
      <c r="BD43" s="1">
        <f>$A$1*Populatie!$AQ43*Populatie!BD43/(Distante!BD43*Distante!BD43)</f>
        <v>910.90766059027783</v>
      </c>
      <c r="BE43" s="1">
        <f>$A$1*Populatie!$AQ43*Populatie!BE43/(Distante!BE43*Distante!BE43)</f>
        <v>1527.2321428571429</v>
      </c>
      <c r="BF43" s="1">
        <f>$A$1*Populatie!$AQ43*Populatie!BF43/(Distante!BF43*Distante!BF43)</f>
        <v>4806.7739318550566</v>
      </c>
      <c r="BG43" s="1">
        <f>$A$1*Populatie!$AQ43*Populatie!BG43/(Distante!BG43*Distante!BG43)</f>
        <v>4382.3615160349855</v>
      </c>
      <c r="BH43" s="1">
        <f>$A$1*Populatie!$AQ43*Populatie!BH43/(Distante!BH43*Distante!BH43)</f>
        <v>8683.1787109375</v>
      </c>
      <c r="BI43" s="1">
        <f>$A$1*Populatie!$AQ43*Populatie!BI43/(Distante!BI43*Distante!BI43)</f>
        <v>2952.5669642857142</v>
      </c>
      <c r="BJ43" s="1">
        <f>$A$1*Populatie!$AQ43*Populatie!BJ43/(Distante!BJ43*Distante!BJ43)</f>
        <v>2006.8181818181818</v>
      </c>
      <c r="BK43" s="1">
        <f>$A$1*Populatie!$AQ43*Populatie!BK43/(Distante!BK43*Distante!BK43)</f>
        <v>1010.0308641975308</v>
      </c>
      <c r="BL43" s="1">
        <f>$A$1*Populatie!$AQ43*Populatie!BL43/(Distante!BL43*Distante!BL43)</f>
        <v>387.81203772189349</v>
      </c>
      <c r="BM43" s="1">
        <f>$A$1*Populatie!$AQ43*Populatie!BM43/(Distante!BM43*Distante!BM43)</f>
        <v>27363.636363636364</v>
      </c>
      <c r="BN43" s="1">
        <f>$A$1*Populatie!$AQ43*Populatie!BN43/(Distante!BN43*Distante!BN43)</f>
        <v>5333.2361516034989</v>
      </c>
      <c r="BO43" s="1">
        <f>$A$1*Populatie!$AQ43*Populatie!BO43/(Distante!BO43*Distante!BO43)</f>
        <v>464.4205277111476</v>
      </c>
      <c r="BP43" s="1">
        <f>$A$1*Populatie!$AQ43*Populatie!BP43/(Distante!BP43*Distante!BP43)</f>
        <v>2079.0473991997537</v>
      </c>
      <c r="BQ43" s="1">
        <f>$A$1*Populatie!$AQ43*Populatie!BQ43/(Distante!BQ43*Distante!BQ43)</f>
        <v>480.46917252568954</v>
      </c>
      <c r="BR43" s="1">
        <f>$A$1*Populatie!$AQ43*Populatie!BR43/(Distante!BR43*Distante!BR43)</f>
        <v>496.10339506172841</v>
      </c>
      <c r="BS43" s="1">
        <f>$A$1*Populatie!$AQ43*Populatie!BS43/(Distante!BS43*Distante!BS43)</f>
        <v>1362.6235691987513</v>
      </c>
      <c r="BT43" s="1">
        <f>$A$1*Populatie!$AQ43*Populatie!BT43/(Distante!BT43*Distante!BT43)</f>
        <v>2381.9444444444443</v>
      </c>
      <c r="BU43" s="1">
        <f>$A$1*Populatie!$AQ43*Populatie!BU43/(Distante!BU43*Distante!BU43)</f>
        <v>6564.1563007030827</v>
      </c>
      <c r="BV43" s="1">
        <f>$A$1*Populatie!$AQ43*Populatie!BV43/(Distante!BV43*Distante!BV43)</f>
        <v>5632.4074074074078</v>
      </c>
      <c r="BW43" s="1">
        <f>$A$1*Populatie!$AQ43*Populatie!BW43/(Distante!BW43*Distante!BW43)</f>
        <v>810.2853745541023</v>
      </c>
      <c r="BX43" s="1">
        <f>$A$1*Populatie!$AQ43*Populatie!BX43/(Distante!BX43*Distante!BX43)</f>
        <v>271.16350446428572</v>
      </c>
      <c r="BY43" s="1">
        <f>$A$1*Populatie!$AQ43*Populatie!BY43/(Distante!BY43*Distante!BY43)</f>
        <v>1118.8311688311687</v>
      </c>
      <c r="BZ43" s="1">
        <f>$A$1*Populatie!$AQ43*Populatie!BZ43/(Distante!BZ43*Distante!BZ43)</f>
        <v>143.2344567559249</v>
      </c>
      <c r="CA43" s="1">
        <f>$A$1*Populatie!$AQ43*Populatie!CA43/(Distante!CA43*Distante!CA43)</f>
        <v>1107.0372941876612</v>
      </c>
      <c r="CB43" s="1">
        <f>$A$1*Populatie!$AQ43*Populatie!CB43/(Distante!CB43*Distante!CB43)</f>
        <v>525.11393229166663</v>
      </c>
      <c r="CC43" s="1">
        <f>$A$1*Populatie!$AQ43*Populatie!CC43/(Distante!CC43*Distante!CC43)</f>
        <v>798.40444444444449</v>
      </c>
      <c r="CD43" s="1">
        <f>$A$1*Populatie!$AQ43*Populatie!CD43/(Distante!CD43*Distante!CD43)</f>
        <v>917</v>
      </c>
      <c r="CE43" s="1">
        <f>$A$1*Populatie!$AQ43*Populatie!CE43/(Distante!CE43*Distante!CE43)</f>
        <v>1569.7520184544405</v>
      </c>
      <c r="CF43" s="1">
        <f>$A$1*Populatie!$AQ43*Populatie!CF43/(Distante!CF43*Distante!CF43)</f>
        <v>1176.7589388696656</v>
      </c>
      <c r="CG43" s="1">
        <f>$A$1*Populatie!$AQ43*Populatie!CG43/(Distante!CG43*Distante!CG43)</f>
        <v>1472.0925044616299</v>
      </c>
      <c r="CH43" s="1">
        <f>$A$1*Populatie!$AQ43*Populatie!CH43/(Distante!CH43*Distante!CH43)</f>
        <v>781</v>
      </c>
      <c r="CI43" s="1">
        <f>$A$1*Populatie!$AQ43*Populatie!CI43/(Distante!CI43*Distante!CI43)</f>
        <v>1808.4008487654321</v>
      </c>
      <c r="CJ43" s="1">
        <f>$A$1*Populatie!$AQ43*Populatie!CJ43/(Distante!CJ43*Distante!CJ43)</f>
        <v>338.22544642857144</v>
      </c>
      <c r="CK43" s="1">
        <f>$A$1*Populatie!$AQ43*Populatie!CK43/(Distante!CK43*Distante!CK43)</f>
        <v>802.08333333333337</v>
      </c>
      <c r="CL43" s="1">
        <f>$A$1*Populatie!$AQ43*Populatie!CL43/(Distante!CL43*Distante!CL43)</f>
        <v>1056.2487601666337</v>
      </c>
      <c r="CM43" s="1">
        <f>$A$1*Populatie!$AQ43*Populatie!CM43/(Distante!CM43*Distante!CM43)</f>
        <v>2597.2040452111837</v>
      </c>
      <c r="CN43" s="1">
        <f>$A$1*Populatie!$AQ43*Populatie!CN43/(Distante!CN43*Distante!CN43)</f>
        <v>1056.2394445486959</v>
      </c>
      <c r="CO43" s="1">
        <f>$A$1*Populatie!$AQ43*Populatie!CO43/(Distante!CO43*Distante!CO43)</f>
        <v>388.86012491781725</v>
      </c>
      <c r="CP43" s="1">
        <f>$A$1*Populatie!$AQ43*Populatie!CP43/(Distante!CP43*Distante!CP43)</f>
        <v>9625</v>
      </c>
      <c r="CQ43" s="1">
        <f>$A$1*Populatie!$AQ43*Populatie!CQ43/(Distante!CQ43*Distante!CQ43)</f>
        <v>2262.9149030964581</v>
      </c>
      <c r="CR43" s="1">
        <f>$A$1*Populatie!$AQ43*Populatie!CR43/(Distante!CR43*Distante!CR43)</f>
        <v>6324.4801512287331</v>
      </c>
      <c r="CS43" s="1">
        <f>$A$1*Populatie!$AQ43*Populatie!CS43/(Distante!CS43*Distante!CS43)</f>
        <v>414.12132063935712</v>
      </c>
      <c r="CT43" s="1">
        <f>$A$1*Populatie!$AQ43*Populatie!CT43/(Distante!CT43*Distante!CT43)</f>
        <v>2816.679012345679</v>
      </c>
      <c r="CU43" s="1">
        <f>$A$1*Populatie!$AQ43*Populatie!CU43/(Distante!CU43*Distante!CU43)</f>
        <v>2473.5704158790172</v>
      </c>
      <c r="CV43" s="1">
        <f>$A$1*Populatie!$AQ43*Populatie!CV43/(Distante!CV43*Distante!CV43)</f>
        <v>940.57694531159666</v>
      </c>
      <c r="CW43" s="1">
        <f>$A$1*Populatie!$AQ43*Populatie!CW43/(Distante!CW43*Distante!CW43)</f>
        <v>5239.1428571428569</v>
      </c>
      <c r="CX43" s="1">
        <f>$A$1*Populatie!$AQ43*Populatie!CX43/(Distante!CX43*Distante!CX43)</f>
        <v>993.8239644970414</v>
      </c>
      <c r="CY43" s="1">
        <f>$A$1*Populatie!$AQ43*Populatie!CY43/(Distante!CY43*Distante!CY43)</f>
        <v>865.36406969099278</v>
      </c>
    </row>
    <row r="44" spans="1:103" ht="15.75" customHeight="1" x14ac:dyDescent="0.25">
      <c r="A44" s="2" t="s">
        <v>43</v>
      </c>
      <c r="B44" s="1">
        <v>20174.137371552191</v>
      </c>
      <c r="C44" s="1">
        <v>27582.905417814509</v>
      </c>
      <c r="D44" s="1">
        <v>4037.8574539120336</v>
      </c>
      <c r="E44" s="1">
        <v>711.6980764548332</v>
      </c>
      <c r="F44" s="1">
        <v>5393.3104455807161</v>
      </c>
      <c r="G44" s="1">
        <v>1688.6115203477841</v>
      </c>
      <c r="H44" s="1">
        <v>1068.0819130664552</v>
      </c>
      <c r="I44" s="1">
        <v>725.11778546712799</v>
      </c>
      <c r="J44" s="1">
        <v>783.71</v>
      </c>
      <c r="K44" s="1">
        <v>386.9650969529086</v>
      </c>
      <c r="L44" s="1">
        <v>1008.5895336418654</v>
      </c>
      <c r="M44" s="1">
        <v>189.51318498186453</v>
      </c>
      <c r="N44" s="1">
        <v>220.01779992880029</v>
      </c>
      <c r="O44" s="1">
        <v>627.17449583383654</v>
      </c>
      <c r="P44" s="1">
        <v>797.08023668639055</v>
      </c>
      <c r="Q44" s="1">
        <v>191.57992018483512</v>
      </c>
      <c r="R44" s="1">
        <v>1119.8771266540643</v>
      </c>
      <c r="S44" s="1">
        <v>240.20875000000001</v>
      </c>
      <c r="T44" s="1">
        <v>1246.0774677217826</v>
      </c>
      <c r="U44" s="1">
        <v>511.85494809688583</v>
      </c>
      <c r="V44" s="1">
        <v>1179.0933967876265</v>
      </c>
      <c r="W44" s="1">
        <v>241.36524453694068</v>
      </c>
      <c r="X44" s="1">
        <v>743.34986766003328</v>
      </c>
      <c r="Y44" s="1">
        <v>289.22515373933743</v>
      </c>
      <c r="Z44" s="1">
        <v>478.6841062227507</v>
      </c>
      <c r="AA44" s="1">
        <v>1859.9445983379501</v>
      </c>
      <c r="AB44" s="1">
        <v>2060.2345679012346</v>
      </c>
      <c r="AC44" s="1">
        <v>307.57860790110186</v>
      </c>
      <c r="AD44" s="1">
        <v>95.252653061224493</v>
      </c>
      <c r="AE44" s="1">
        <v>1225.489710895089</v>
      </c>
      <c r="AF44" s="1">
        <v>361.4911724762336</v>
      </c>
      <c r="AG44" s="1">
        <v>215.02523849776597</v>
      </c>
      <c r="AH44" s="1">
        <v>1823.6201607012417</v>
      </c>
      <c r="AI44" s="1">
        <v>207.18241965973536</v>
      </c>
      <c r="AJ44" s="1">
        <v>194.93439444954598</v>
      </c>
      <c r="AK44" s="1">
        <v>47.343719269188966</v>
      </c>
      <c r="AL44" s="1">
        <v>165.07155571377714</v>
      </c>
      <c r="AM44" s="1">
        <v>548.51457063711916</v>
      </c>
      <c r="AN44" s="1">
        <v>708.44276412518377</v>
      </c>
      <c r="AO44" s="1">
        <v>767.57766908416261</v>
      </c>
      <c r="AP44" s="1">
        <v>111.3484630853203</v>
      </c>
      <c r="AQ44" s="1">
        <f t="array" ref="AQ44:AQ103">TRANSPOSE(AR43:CY43)</f>
        <v>116.56944444444444</v>
      </c>
      <c r="AR44" s="1" t="s">
        <v>103</v>
      </c>
      <c r="AS44" s="1">
        <f>$A$1*Populatie!$AR44*Populatie!AS44/(Distante!AS44*Distante!AS44)</f>
        <v>508.28672626075223</v>
      </c>
      <c r="AT44" s="1">
        <f>$A$1*Populatie!$AR44*Populatie!AT44/(Distante!AT44*Distante!AT44)</f>
        <v>681.51776266061984</v>
      </c>
      <c r="AU44" s="1">
        <f>$A$1*Populatie!$AR44*Populatie!AU44/(Distante!AU44*Distante!AU44)</f>
        <v>304.31020408163266</v>
      </c>
      <c r="AV44" s="1">
        <f>$A$1*Populatie!$AR44*Populatie!AV44/(Distante!AV44*Distante!AV44)</f>
        <v>738.05111111111114</v>
      </c>
      <c r="AW44" s="1">
        <f>$A$1*Populatie!$AR44*Populatie!AW44/(Distante!AW44*Distante!AW44)</f>
        <v>157.2368253968254</v>
      </c>
      <c r="AX44" s="1">
        <f>$A$1*Populatie!$AR44*Populatie!AX44/(Distante!AX44*Distante!AX44)</f>
        <v>8805.15625</v>
      </c>
      <c r="AY44" s="1">
        <f>$A$1*Populatie!$AR44*Populatie!AY44/(Distante!AY44*Distante!AY44)</f>
        <v>1143.5727788279773</v>
      </c>
      <c r="AZ44" s="1">
        <f>$A$1*Populatie!$AR44*Populatie!AZ44/(Distante!AZ44*Distante!AZ44)</f>
        <v>114.99435798871598</v>
      </c>
      <c r="BA44" s="1">
        <f>$A$1*Populatie!$AR44*Populatie!BA44/(Distante!BA44*Distante!BA44)</f>
        <v>838.58725531028733</v>
      </c>
      <c r="BB44" s="1">
        <f>$A$1*Populatie!$AR44*Populatie!BB44/(Distante!BB44*Distante!BB44)</f>
        <v>99.382352941176464</v>
      </c>
      <c r="BC44" s="1">
        <f>$A$1*Populatie!$AR44*Populatie!BC44/(Distante!BC44*Distante!BC44)</f>
        <v>564.52022702572151</v>
      </c>
      <c r="BD44" s="1">
        <f>$A$1*Populatie!$AR44*Populatie!BD44/(Distante!BD44*Distante!BD44)</f>
        <v>3104.32</v>
      </c>
      <c r="BE44" s="1">
        <f>$A$1*Populatie!$AR44*Populatie!BE44/(Distante!BE44*Distante!BE44)</f>
        <v>182.60550458715596</v>
      </c>
      <c r="BF44" s="1">
        <f>$A$1*Populatie!$AR44*Populatie!BF44/(Distante!BF44*Distante!BF44)</f>
        <v>544.35154137371558</v>
      </c>
      <c r="BG44" s="1">
        <f>$A$1*Populatie!$AR44*Populatie!BG44/(Distante!BG44*Distante!BG44)</f>
        <v>708.85663295657343</v>
      </c>
      <c r="BH44" s="1">
        <f>$A$1*Populatie!$AR44*Populatie!BH44/(Distante!BH44*Distante!BH44)</f>
        <v>428.07609735359762</v>
      </c>
      <c r="BI44" s="1">
        <f>$A$1*Populatie!$AR44*Populatie!BI44/(Distante!BI44*Distante!BI44)</f>
        <v>707.42452352841963</v>
      </c>
      <c r="BJ44" s="1">
        <f>$A$1*Populatie!$AR44*Populatie!BJ44/(Distante!BJ44*Distante!BJ44)</f>
        <v>1848.3648834019205</v>
      </c>
      <c r="BK44" s="1">
        <f>$A$1*Populatie!$AR44*Populatie!BK44/(Distante!BK44*Distante!BK44)</f>
        <v>157.62759924385634</v>
      </c>
      <c r="BL44" s="1">
        <f>$A$1*Populatie!$AR44*Populatie!BL44/(Distante!BL44*Distante!BL44)</f>
        <v>90.372794292508914</v>
      </c>
      <c r="BM44" s="1">
        <f>$A$1*Populatie!$AR44*Populatie!BM44/(Distante!BM44*Distante!BM44)</f>
        <v>111.46254458977408</v>
      </c>
      <c r="BN44" s="1">
        <f>$A$1*Populatie!$AR44*Populatie!BN44/(Distante!BN44*Distante!BN44)</f>
        <v>629.39930555555554</v>
      </c>
      <c r="BO44" s="1">
        <f>$A$1*Populatie!$AR44*Populatie!BO44/(Distante!BO44*Distante!BO44)</f>
        <v>121.73219373219374</v>
      </c>
      <c r="BP44" s="1">
        <f>$A$1*Populatie!$AR44*Populatie!BP44/(Distante!BP44*Distante!BP44)</f>
        <v>702.44444444444446</v>
      </c>
      <c r="BQ44" s="1">
        <f>$A$1*Populatie!$AR44*Populatie!BQ44/(Distante!BQ44*Distante!BQ44)</f>
        <v>123.86211141889812</v>
      </c>
      <c r="BR44" s="1">
        <f>$A$1*Populatie!$AR44*Populatie!BR44/(Distante!BR44*Distante!BR44)</f>
        <v>196.49047056839265</v>
      </c>
      <c r="BS44" s="1">
        <f>$A$1*Populatie!$AR44*Populatie!BS44/(Distante!BS44*Distante!BS44)</f>
        <v>232.5960199980394</v>
      </c>
      <c r="BT44" s="1">
        <f>$A$1*Populatie!$AR44*Populatie!BT44/(Distante!BT44*Distante!BT44)</f>
        <v>1184.1975308641975</v>
      </c>
      <c r="BU44" s="1">
        <f>$A$1*Populatie!$AR44*Populatie!BU44/(Distante!BU44*Distante!BU44)</f>
        <v>528.44675124951937</v>
      </c>
      <c r="BV44" s="1">
        <f>$A$1*Populatie!$AR44*Populatie!BV44/(Distante!BV44*Distante!BV44)</f>
        <v>69.577981651376149</v>
      </c>
      <c r="BW44" s="1">
        <f>$A$1*Populatie!$AR44*Populatie!BW44/(Distante!BW44*Distante!BW44)</f>
        <v>1157.0978758850479</v>
      </c>
      <c r="BX44" s="1">
        <f>$A$1*Populatie!$AR44*Populatie!BX44/(Distante!BX44*Distante!BX44)</f>
        <v>76.41460027772267</v>
      </c>
      <c r="BY44" s="1">
        <f>$A$1*Populatie!$AR44*Populatie!BY44/(Distante!BY44*Distante!BY44)</f>
        <v>481.47925012017305</v>
      </c>
      <c r="BZ44" s="1">
        <f>$A$1*Populatie!$AR44*Populatie!BZ44/(Distante!BZ44*Distante!BZ44)</f>
        <v>39.021889027719929</v>
      </c>
      <c r="CA44" s="1">
        <f>$A$1*Populatie!$AR44*Populatie!CA44/(Distante!CA44*Distante!CA44)</f>
        <v>263.2161599333611</v>
      </c>
      <c r="CB44" s="1">
        <f>$A$1*Populatie!$AR44*Populatie!CB44/(Distante!CB44*Distante!CB44)</f>
        <v>129.71644970414201</v>
      </c>
      <c r="CC44" s="1">
        <f>$A$1*Populatie!$AR44*Populatie!CC44/(Distante!CC44*Distante!CC44)</f>
        <v>188.08949704142012</v>
      </c>
      <c r="CD44" s="1">
        <f>$A$1*Populatie!$AR44*Populatie!CD44/(Distante!CD44*Distante!CD44)</f>
        <v>50262.080000000002</v>
      </c>
      <c r="CE44" s="1">
        <f>$A$1*Populatie!$AR44*Populatie!CE44/(Distante!CE44*Distante!CE44)</f>
        <v>164.60590957636168</v>
      </c>
      <c r="CF44" s="1">
        <f>$A$1*Populatie!$AR44*Populatie!CF44/(Distante!CF44*Distante!CF44)</f>
        <v>110.52933673469387</v>
      </c>
      <c r="CG44" s="1">
        <f>$A$1*Populatie!$AR44*Populatie!CG44/(Distante!CG44*Distante!CG44)</f>
        <v>2541.8503401360545</v>
      </c>
      <c r="CH44" s="1">
        <f>$A$1*Populatie!$AR44*Populatie!CH44/(Distante!CH44*Distante!CH44)</f>
        <v>245.68253968253967</v>
      </c>
      <c r="CI44" s="1">
        <f>$A$1*Populatie!$AR44*Populatie!CI44/(Distante!CI44*Distante!CI44)</f>
        <v>1104.7450572320499</v>
      </c>
      <c r="CJ44" s="1">
        <f>$A$1*Populatie!$AR44*Populatie!CJ44/(Distante!CJ44*Distante!CJ44)</f>
        <v>108.64876476906552</v>
      </c>
      <c r="CK44" s="1">
        <f>$A$1*Populatie!$AR44*Populatie!CK44/(Distante!CK44*Distante!CK44)</f>
        <v>5185.349794238683</v>
      </c>
      <c r="CL44" s="1">
        <f>$A$1*Populatie!$AR44*Populatie!CL44/(Distante!CL44*Distante!CL44)</f>
        <v>156.86472424557752</v>
      </c>
      <c r="CM44" s="1">
        <f>$A$1*Populatie!$AR44*Populatie!CM44/(Distante!CM44*Distante!CM44)</f>
        <v>214.59375</v>
      </c>
      <c r="CN44" s="1">
        <f>$A$1*Populatie!$AR44*Populatie!CN44/(Distante!CN44*Distante!CN44)</f>
        <v>231.26784580498867</v>
      </c>
      <c r="CO44" s="1">
        <f>$A$1*Populatie!$AR44*Populatie!CO44/(Distante!CO44*Distante!CO44)</f>
        <v>93.605380382566167</v>
      </c>
      <c r="CP44" s="1">
        <f>$A$1*Populatie!$AR44*Populatie!CP44/(Distante!CP44*Distante!CP44)</f>
        <v>326.57728531855957</v>
      </c>
      <c r="CQ44" s="1">
        <f>$A$1*Populatie!$AR44*Populatie!CQ44/(Distante!CQ44*Distante!CQ44)</f>
        <v>1025.0710625974605</v>
      </c>
      <c r="CR44" s="1">
        <f>$A$1*Populatie!$AR44*Populatie!CR44/(Distante!CR44*Distante!CR44)</f>
        <v>92.5009765625</v>
      </c>
      <c r="CS44" s="1">
        <f>$A$1*Populatie!$AR44*Populatie!CS44/(Distante!CS44*Distante!CS44)</f>
        <v>117.84559670781893</v>
      </c>
      <c r="CT44" s="1">
        <f>$A$1*Populatie!$AR44*Populatie!CT44/(Distante!CT44*Distante!CT44)</f>
        <v>375.05240238060674</v>
      </c>
      <c r="CU44" s="1">
        <f>$A$1*Populatie!$AR44*Populatie!CU44/(Distante!CU44*Distante!CU44)</f>
        <v>421.50542222222225</v>
      </c>
      <c r="CV44" s="1">
        <f>$A$1*Populatie!$AR44*Populatie!CV44/(Distante!CV44*Distante!CV44)</f>
        <v>4700.3469387755104</v>
      </c>
      <c r="CW44" s="1">
        <f>$A$1*Populatie!$AR44*Populatie!CW44/(Distante!CW44*Distante!CW44)</f>
        <v>223.70329332102185</v>
      </c>
      <c r="CX44" s="1">
        <f>$A$1*Populatie!$AR44*Populatie!CX44/(Distante!CX44*Distante!CX44)</f>
        <v>760.82</v>
      </c>
      <c r="CY44" s="1">
        <f>$A$1*Populatie!$AR44*Populatie!CY44/(Distante!CY44*Distante!CY44)</f>
        <v>788.40330578512396</v>
      </c>
    </row>
    <row r="45" spans="1:103" ht="15.75" customHeight="1" x14ac:dyDescent="0.25">
      <c r="A45" s="2" t="s">
        <v>44</v>
      </c>
      <c r="B45" s="1">
        <v>1340943.6734693877</v>
      </c>
      <c r="C45" s="1">
        <v>61492.165289256198</v>
      </c>
      <c r="D45" s="1">
        <v>42386.15916955017</v>
      </c>
      <c r="E45" s="1">
        <v>16424.166351606804</v>
      </c>
      <c r="F45" s="1">
        <v>1445077.3333333333</v>
      </c>
      <c r="G45" s="1">
        <v>81982.863905325445</v>
      </c>
      <c r="H45" s="1">
        <v>24722.666666666668</v>
      </c>
      <c r="I45" s="1">
        <v>8305.4591999999993</v>
      </c>
      <c r="J45" s="1">
        <v>1837.9171597633135</v>
      </c>
      <c r="K45" s="1">
        <v>15379.2</v>
      </c>
      <c r="L45" s="1">
        <v>9166.1583673469395</v>
      </c>
      <c r="M45" s="1">
        <v>1706.8282468255736</v>
      </c>
      <c r="N45" s="1">
        <v>5828.5306365258775</v>
      </c>
      <c r="O45" s="1">
        <v>11668.897959183674</v>
      </c>
      <c r="P45" s="1">
        <v>36972.498614958451</v>
      </c>
      <c r="Q45" s="1">
        <v>2640.5960555149745</v>
      </c>
      <c r="R45" s="1">
        <v>55572.071005917162</v>
      </c>
      <c r="S45" s="1">
        <v>2253.3017751479292</v>
      </c>
      <c r="T45" s="1">
        <v>9679.6212244897961</v>
      </c>
      <c r="U45" s="1">
        <v>7237.9733333333334</v>
      </c>
      <c r="V45" s="1">
        <v>5164.6863905325445</v>
      </c>
      <c r="W45" s="1">
        <v>1056.3585176673371</v>
      </c>
      <c r="X45" s="1">
        <v>23189.333333333332</v>
      </c>
      <c r="Y45" s="1">
        <v>4220.9145361577794</v>
      </c>
      <c r="Z45" s="1">
        <v>29668.760330578512</v>
      </c>
      <c r="AA45" s="1">
        <v>4620</v>
      </c>
      <c r="AB45" s="1">
        <v>4593</v>
      </c>
      <c r="AC45" s="1">
        <v>5584.4875346260387</v>
      </c>
      <c r="AD45" s="1">
        <v>1315.4304</v>
      </c>
      <c r="AE45" s="1">
        <v>35328</v>
      </c>
      <c r="AF45" s="1">
        <v>6846.5808545159543</v>
      </c>
      <c r="AG45" s="1">
        <v>2250.3673469387754</v>
      </c>
      <c r="AH45" s="1">
        <v>4294.5</v>
      </c>
      <c r="AI45" s="1">
        <v>2139.1246537396123</v>
      </c>
      <c r="AJ45" s="1">
        <v>1686.8113165515706</v>
      </c>
      <c r="AK45" s="1">
        <v>662.04236669101533</v>
      </c>
      <c r="AL45" s="1">
        <v>4372.9399167162401</v>
      </c>
      <c r="AM45" s="1">
        <v>5272.6987368986829</v>
      </c>
      <c r="AN45" s="1">
        <v>10912.496326530612</v>
      </c>
      <c r="AO45" s="1">
        <v>501024</v>
      </c>
      <c r="AP45" s="1">
        <v>2031.32826446281</v>
      </c>
      <c r="AQ45" s="1">
        <v>1624.21875</v>
      </c>
      <c r="AR45" s="1">
        <f t="array" ref="AR45:AR103">TRANSPOSE(AS44:CY44)</f>
        <v>508.28672626075223</v>
      </c>
      <c r="AS45" s="1" t="s">
        <v>103</v>
      </c>
      <c r="AT45" s="1">
        <f>$A$1*Populatie!$AS45*Populatie!AT45/(Distante!AT45*Distante!AT45)</f>
        <v>37095.19723183391</v>
      </c>
      <c r="AU45" s="1">
        <f>$A$1*Populatie!$AS45*Populatie!AU45/(Distante!AU45*Distante!AU45)</f>
        <v>2272.1107266435988</v>
      </c>
      <c r="AV45" s="1">
        <f>$A$1*Populatie!$AS45*Populatie!AV45/(Distante!AV45*Distante!AV45)</f>
        <v>18282</v>
      </c>
      <c r="AW45" s="1">
        <f>$A$1*Populatie!$AS45*Populatie!AW45/(Distante!AW45*Distante!AW45)</f>
        <v>4294.08</v>
      </c>
      <c r="AX45" s="1">
        <f>$A$1*Populatie!$AS45*Populatie!AX45/(Distante!AX45*Distante!AX45)</f>
        <v>2400.9029830690674</v>
      </c>
      <c r="AY45" s="1">
        <f>$A$1*Populatie!$AS45*Populatie!AY45/(Distante!AY45*Distante!AY45)</f>
        <v>5705.1754907792983</v>
      </c>
      <c r="AZ45" s="1">
        <f>$A$1*Populatie!$AS45*Populatie!AZ45/(Distante!AZ45*Distante!AZ45)</f>
        <v>1912.3080124869928</v>
      </c>
      <c r="BA45" s="1">
        <f>$A$1*Populatie!$AS45*Populatie!BA45/(Distante!BA45*Distante!BA45)</f>
        <v>8303.7502601456818</v>
      </c>
      <c r="BB45" s="1">
        <f>$A$1*Populatie!$AS45*Populatie!BB45/(Distante!BB45*Distante!BB45)</f>
        <v>1445.1989684586392</v>
      </c>
      <c r="BC45" s="1">
        <f>$A$1*Populatie!$AS45*Populatie!BC45/(Distante!BC45*Distante!BC45)</f>
        <v>11021.78227245687</v>
      </c>
      <c r="BD45" s="1">
        <f>$A$1*Populatie!$AS45*Populatie!BD45/(Distante!BD45*Distante!BD45)</f>
        <v>5573.8224852071007</v>
      </c>
      <c r="BE45" s="1">
        <f>$A$1*Populatie!$AS45*Populatie!BE45/(Distante!BE45*Distante!BE45)</f>
        <v>4441.3884297520663</v>
      </c>
      <c r="BF45" s="1">
        <f>$A$1*Populatie!$AS45*Populatie!BF45/(Distante!BF45*Distante!BF45)</f>
        <v>9972.7199999999993</v>
      </c>
      <c r="BG45" s="1">
        <f>$A$1*Populatie!$AS45*Populatie!BG45/(Distante!BG45*Distante!BG45)</f>
        <v>73791</v>
      </c>
      <c r="BH45" s="1">
        <f>$A$1*Populatie!$AS45*Populatie!BH45/(Distante!BH45*Distante!BH45)</f>
        <v>15589.125</v>
      </c>
      <c r="BI45" s="1">
        <f>$A$1*Populatie!$AS45*Populatie!BI45/(Distante!BI45*Distante!BI45)</f>
        <v>137383.14049586776</v>
      </c>
      <c r="BJ45" s="1">
        <f>$A$1*Populatie!$AS45*Populatie!BJ45/(Distante!BJ45*Distante!BJ45)</f>
        <v>37086</v>
      </c>
      <c r="BK45" s="1">
        <f>$A$1*Populatie!$AS45*Populatie!BK45/(Distante!BK45*Distante!BK45)</f>
        <v>1627.4792243767313</v>
      </c>
      <c r="BL45" s="1">
        <f>$A$1*Populatie!$AS45*Populatie!BL45/(Distante!BL45*Distante!BL45)</f>
        <v>1176.6600000000001</v>
      </c>
      <c r="BM45" s="1">
        <f>$A$1*Populatie!$AS45*Populatie!BM45/(Distante!BM45*Distante!BM45)</f>
        <v>2038.5185185185185</v>
      </c>
      <c r="BN45" s="1">
        <f>$A$1*Populatie!$AS45*Populatie!BN45/(Distante!BN45*Distante!BN45)</f>
        <v>25543.68</v>
      </c>
      <c r="BO45" s="1">
        <f>$A$1*Populatie!$AS45*Populatie!BO45/(Distante!BO45*Distante!BO45)</f>
        <v>1664</v>
      </c>
      <c r="BP45" s="1">
        <f>$A$1*Populatie!$AS45*Populatie!BP45/(Distante!BP45*Distante!BP45)</f>
        <v>12619.25494276795</v>
      </c>
      <c r="BQ45" s="1">
        <f>$A$1*Populatie!$AS45*Populatie!BQ45/(Distante!BQ45*Distante!BQ45)</f>
        <v>1772.16</v>
      </c>
      <c r="BR45" s="1">
        <f>$A$1*Populatie!$AS45*Populatie!BR45/(Distante!BR45*Distante!BR45)</f>
        <v>2497.1422390481343</v>
      </c>
      <c r="BS45" s="1">
        <f>$A$1*Populatie!$AS45*Populatie!BS45/(Distante!BS45*Distante!BS45)</f>
        <v>7256</v>
      </c>
      <c r="BT45" s="1">
        <f>$A$1*Populatie!$AS45*Populatie!BT45/(Distante!BT45*Distante!BT45)</f>
        <v>46569.599999999999</v>
      </c>
      <c r="BU45" s="1">
        <f>$A$1*Populatie!$AS45*Populatie!BU45/(Distante!BU45*Distante!BU45)</f>
        <v>15916.785975164354</v>
      </c>
      <c r="BV45" s="1">
        <f>$A$1*Populatie!$AS45*Populatie!BV45/(Distante!BV45*Distante!BV45)</f>
        <v>1044.7346938775511</v>
      </c>
      <c r="BW45" s="1">
        <f>$A$1*Populatie!$AS45*Populatie!BW45/(Distante!BW45*Distante!BW45)</f>
        <v>9524.9273356401391</v>
      </c>
      <c r="BX45" s="1">
        <f>$A$1*Populatie!$AS45*Populatie!BX45/(Distante!BX45*Distante!BX45)</f>
        <v>1029.9800978242536</v>
      </c>
      <c r="BY45" s="1">
        <f>$A$1*Populatie!$AS45*Populatie!BY45/(Distante!BY45*Distante!BY45)</f>
        <v>6440.9821525148727</v>
      </c>
      <c r="BZ45" s="1">
        <f>$A$1*Populatie!$AS45*Populatie!BZ45/(Distante!BZ45*Distante!BZ45)</f>
        <v>497.01844140392626</v>
      </c>
      <c r="CA45" s="1">
        <f>$A$1*Populatie!$AS45*Populatie!CA45/(Distante!CA45*Distante!CA45)</f>
        <v>4947.626666666667</v>
      </c>
      <c r="CB45" s="1">
        <f>$A$1*Populatie!$AS45*Populatie!CB45/(Distante!CB45*Distante!CB45)</f>
        <v>2056.4222485207101</v>
      </c>
      <c r="CC45" s="1">
        <f>$A$1*Populatie!$AS45*Populatie!CC45/(Distante!CC45*Distante!CC45)</f>
        <v>3358.1207830070803</v>
      </c>
      <c r="CD45" s="1">
        <f>$A$1*Populatie!$AS45*Populatie!CD45/(Distante!CD45*Distante!CD45)</f>
        <v>4437.5994653597681</v>
      </c>
      <c r="CE45" s="1">
        <f>$A$1*Populatie!$AS45*Populatie!CE45/(Distante!CE45*Distante!CE45)</f>
        <v>1414</v>
      </c>
      <c r="CF45" s="1">
        <f>$A$1*Populatie!$AS45*Populatie!CF45/(Distante!CF45*Distante!CF45)</f>
        <v>2487.5690357627886</v>
      </c>
      <c r="CG45" s="1">
        <f>$A$1*Populatie!$AS45*Populatie!CG45/(Distante!CG45*Distante!CG45)</f>
        <v>14506.736326530612</v>
      </c>
      <c r="CH45" s="1">
        <f>$A$1*Populatie!$AS45*Populatie!CH45/(Distante!CH45*Distante!CH45)</f>
        <v>2415.42</v>
      </c>
      <c r="CI45" s="1">
        <f>$A$1*Populatie!$AS45*Populatie!CI45/(Distante!CI45*Distante!CI45)</f>
        <v>46622.493074792241</v>
      </c>
      <c r="CJ45" s="1">
        <f>$A$1*Populatie!$AS45*Populatie!CJ45/(Distante!CJ45*Distante!CJ45)</f>
        <v>1029.8842617631151</v>
      </c>
      <c r="CK45" s="1">
        <f>$A$1*Populatie!$AS45*Populatie!CK45/(Distante!CK45*Distante!CK45)</f>
        <v>4952.6479338842973</v>
      </c>
      <c r="CL45" s="1">
        <f>$A$1*Populatie!$AS45*Populatie!CL45/(Distante!CL45*Distante!CL45)</f>
        <v>2746.135018672795</v>
      </c>
      <c r="CM45" s="1">
        <f>$A$1*Populatie!$AS45*Populatie!CM45/(Distante!CM45*Distante!CM45)</f>
        <v>2039.0759625390219</v>
      </c>
      <c r="CN45" s="1">
        <f>$A$1*Populatie!$AS45*Populatie!CN45/(Distante!CN45*Distante!CN45)</f>
        <v>6315.84</v>
      </c>
      <c r="CO45" s="1">
        <f>$A$1*Populatie!$AS45*Populatie!CO45/(Distante!CO45*Distante!CO45)</f>
        <v>1570.792899408284</v>
      </c>
      <c r="CP45" s="1">
        <f>$A$1*Populatie!$AS45*Populatie!CP45/(Distante!CP45*Distante!CP45)</f>
        <v>3139.2851384036549</v>
      </c>
      <c r="CQ45" s="1">
        <f>$A$1*Populatie!$AS45*Populatie!CQ45/(Distante!CQ45*Distante!CQ45)</f>
        <v>81054.720000000001</v>
      </c>
      <c r="CR45" s="1">
        <f>$A$1*Populatie!$AS45*Populatie!CR45/(Distante!CR45*Distante!CR45)</f>
        <v>1298.9896193771626</v>
      </c>
      <c r="CS45" s="1">
        <f>$A$1*Populatie!$AS45*Populatie!CS45/(Distante!CS45*Distante!CS45)</f>
        <v>1787.8865784499055</v>
      </c>
      <c r="CT45" s="1">
        <f>$A$1*Populatie!$AS45*Populatie!CT45/(Distante!CT45*Distante!CT45)</f>
        <v>4444.5</v>
      </c>
      <c r="CU45" s="1">
        <f>$A$1*Populatie!$AS45*Populatie!CU45/(Distante!CU45*Distante!CU45)</f>
        <v>5873.04</v>
      </c>
      <c r="CV45" s="1">
        <f>$A$1*Populatie!$AS45*Populatie!CV45/(Distante!CV45*Distante!CV45)</f>
        <v>6082.9054560599752</v>
      </c>
      <c r="CW45" s="1">
        <f>$A$1*Populatie!$AS45*Populatie!CW45/(Distante!CW45*Distante!CW45)</f>
        <v>4798.9604331528526</v>
      </c>
      <c r="CX45" s="1">
        <f>$A$1*Populatie!$AS45*Populatie!CX45/(Distante!CX45*Distante!CX45)</f>
        <v>12907.605231866824</v>
      </c>
      <c r="CY45" s="1">
        <f>$A$1*Populatie!$AS45*Populatie!CY45/(Distante!CY45*Distante!CY45)</f>
        <v>13982.485207100592</v>
      </c>
    </row>
    <row r="46" spans="1:103" ht="15.75" customHeight="1" x14ac:dyDescent="0.25">
      <c r="A46" s="2" t="s">
        <v>45</v>
      </c>
      <c r="B46" s="1">
        <v>728097.69547325105</v>
      </c>
      <c r="C46" s="1">
        <v>48372.382978723406</v>
      </c>
      <c r="D46" s="1">
        <v>30456.69436749769</v>
      </c>
      <c r="E46" s="1">
        <v>11536.136094674555</v>
      </c>
      <c r="F46" s="1">
        <v>1050616.3799999999</v>
      </c>
      <c r="G46" s="1">
        <v>51762.405827263268</v>
      </c>
      <c r="H46" s="1">
        <v>17108.055919095776</v>
      </c>
      <c r="I46" s="1">
        <v>4411.0807100591719</v>
      </c>
      <c r="J46" s="1">
        <v>1784.2704000000001</v>
      </c>
      <c r="K46" s="1">
        <v>10141.640816326531</v>
      </c>
      <c r="L46" s="1">
        <v>8227.2636734693879</v>
      </c>
      <c r="M46" s="1">
        <v>998.27754391058204</v>
      </c>
      <c r="N46" s="1">
        <v>3981.0638297872342</v>
      </c>
      <c r="O46" s="1">
        <v>8018.885416666667</v>
      </c>
      <c r="P46" s="1">
        <v>36975.074074074073</v>
      </c>
      <c r="Q46" s="1">
        <v>2079.5975004005768</v>
      </c>
      <c r="R46" s="1">
        <v>32928.45703125</v>
      </c>
      <c r="S46" s="1">
        <v>16879.092592592591</v>
      </c>
      <c r="T46" s="1">
        <v>6997.3451676528603</v>
      </c>
      <c r="U46" s="1">
        <v>5057.8938869665517</v>
      </c>
      <c r="V46" s="1">
        <v>13328.631379962193</v>
      </c>
      <c r="W46" s="1">
        <v>1174.9832680669276</v>
      </c>
      <c r="X46" s="1">
        <v>15291.945578231293</v>
      </c>
      <c r="Y46" s="1">
        <v>1714.56</v>
      </c>
      <c r="Z46" s="1">
        <v>17680.123456790123</v>
      </c>
      <c r="AA46" s="1">
        <v>4325.1063829787236</v>
      </c>
      <c r="AB46" s="1">
        <v>5137.0059491617094</v>
      </c>
      <c r="AC46" s="1">
        <v>4103.1746031746034</v>
      </c>
      <c r="AD46" s="1">
        <v>1012.2514860539552</v>
      </c>
      <c r="AE46" s="1">
        <v>23913.756232686981</v>
      </c>
      <c r="AF46" s="1">
        <v>4931.6953125</v>
      </c>
      <c r="AG46" s="1">
        <v>1256.5530648680817</v>
      </c>
      <c r="AH46" s="1">
        <v>8672.876953125</v>
      </c>
      <c r="AI46" s="1">
        <v>1170.5989866766747</v>
      </c>
      <c r="AJ46" s="1">
        <v>1275.3766185025333</v>
      </c>
      <c r="AK46" s="1">
        <v>508.43718749999999</v>
      </c>
      <c r="AL46" s="1">
        <v>2986.8510638297871</v>
      </c>
      <c r="AM46" s="1">
        <v>3048.8320637119114</v>
      </c>
      <c r="AN46" s="1">
        <v>4613.0472895040366</v>
      </c>
      <c r="AO46" s="1">
        <v>30603.663516068053</v>
      </c>
      <c r="AP46" s="1">
        <v>1532.0433333333333</v>
      </c>
      <c r="AQ46" s="1">
        <v>1218.6428571428571</v>
      </c>
      <c r="AR46" s="1">
        <v>681.51776266061984</v>
      </c>
      <c r="AS46" s="1">
        <f t="array" ref="AS46:AS103">TRANSPOSE(AT45:CY45)</f>
        <v>37095.19723183391</v>
      </c>
      <c r="AT46" s="1" t="s">
        <v>103</v>
      </c>
      <c r="AU46" s="1">
        <f>$A$1*Populatie!$AT46*Populatie!AU46/(Distante!AU46*Distante!AU46)</f>
        <v>1632.6315789473683</v>
      </c>
      <c r="AV46" s="1">
        <f>$A$1*Populatie!$AT46*Populatie!AV46/(Distante!AV46*Distante!AV46)</f>
        <v>5622.7209994051163</v>
      </c>
      <c r="AW46" s="1">
        <f>$A$1*Populatie!$AT46*Populatie!AW46/(Distante!AW46*Distante!AW46)</f>
        <v>2914.3553875236294</v>
      </c>
      <c r="AX46" s="1">
        <f>$A$1*Populatie!$AT46*Populatie!AX46/(Distante!AX46*Distante!AX46)</f>
        <v>3630</v>
      </c>
      <c r="AY46" s="1">
        <f>$A$1*Populatie!$AT46*Populatie!AY46/(Distante!AY46*Distante!AY46)</f>
        <v>5659.4674556213022</v>
      </c>
      <c r="AZ46" s="1">
        <f>$A$1*Populatie!$AT46*Populatie!AZ46/(Distante!AZ46*Distante!AZ46)</f>
        <v>1426.8931660899655</v>
      </c>
      <c r="BA46" s="1">
        <f>$A$1*Populatie!$AT46*Populatie!BA46/(Distante!BA46*Distante!BA46)</f>
        <v>36543.459183673469</v>
      </c>
      <c r="BB46" s="1">
        <f>$A$1*Populatie!$AT46*Populatie!BB46/(Distante!BB46*Distante!BB46)</f>
        <v>1102.886827458256</v>
      </c>
      <c r="BC46" s="1">
        <f>$A$1*Populatie!$AT46*Populatie!BC46/(Distante!BC46*Distante!BC46)</f>
        <v>6150.082100591716</v>
      </c>
      <c r="BD46" s="1">
        <f>$A$1*Populatie!$AT46*Populatie!BD46/(Distante!BD46*Distante!BD46)</f>
        <v>6680.4059259259257</v>
      </c>
      <c r="BE46" s="1">
        <f>$A$1*Populatie!$AT46*Populatie!BE46/(Distante!BE46*Distante!BE46)</f>
        <v>3214.4006663890045</v>
      </c>
      <c r="BF46" s="1">
        <f>$A$1*Populatie!$AT46*Populatie!BF46/(Distante!BF46*Distante!BF46)</f>
        <v>6768.3998109640834</v>
      </c>
      <c r="BG46" s="1">
        <f>$A$1*Populatie!$AT46*Populatie!BG46/(Distante!BG46*Distante!BG46)</f>
        <v>38447.918367346938</v>
      </c>
      <c r="BH46" s="1">
        <f>$A$1*Populatie!$AT46*Populatie!BH46/(Distante!BH46*Distante!BH46)</f>
        <v>10466.134404674945</v>
      </c>
      <c r="BI46" s="1">
        <f>$A$1*Populatie!$AT46*Populatie!BI46/(Distante!BI46*Distante!BI46)</f>
        <v>51628.442906574397</v>
      </c>
      <c r="BJ46" s="1">
        <f>$A$1*Populatie!$AT46*Populatie!BJ46/(Distante!BJ46*Distante!BJ46)</f>
        <v>39614.590909090912</v>
      </c>
      <c r="BK46" s="1">
        <f>$A$1*Populatie!$AT46*Populatie!BK46/(Distante!BK46*Distante!BK46)</f>
        <v>915.52083333333337</v>
      </c>
      <c r="BL46" s="1">
        <f>$A$1*Populatie!$AT46*Populatie!BL46/(Distante!BL46*Distante!BL46)</f>
        <v>913.90724716062732</v>
      </c>
      <c r="BM46" s="1">
        <f>$A$1*Populatie!$AT46*Populatie!BM46/(Distante!BM46*Distante!BM46)</f>
        <v>1532.7319735708129</v>
      </c>
      <c r="BN46" s="1">
        <f>$A$1*Populatie!$AT46*Populatie!BN46/(Distante!BN46*Distante!BN46)</f>
        <v>15921.685185185184</v>
      </c>
      <c r="BO46" s="1">
        <f>$A$1*Populatie!$AT46*Populatie!BO46/(Distante!BO46*Distante!BO46)</f>
        <v>1245.1001890359169</v>
      </c>
      <c r="BP46" s="1">
        <f>$A$1*Populatie!$AT46*Populatie!BP46/(Distante!BP46*Distante!BP46)</f>
        <v>4724.356770833333</v>
      </c>
      <c r="BQ46" s="1">
        <f>$A$1*Populatie!$AT46*Populatie!BQ46/(Distante!BQ46*Distante!BQ46)</f>
        <v>1314.5757575757575</v>
      </c>
      <c r="BR46" s="1">
        <f>$A$1*Populatie!$AT46*Populatie!BR46/(Distante!BR46*Distante!BR46)</f>
        <v>1151.1866666666667</v>
      </c>
      <c r="BS46" s="1">
        <f>$A$1*Populatie!$AT46*Populatie!BS46/(Distante!BS46*Distante!BS46)</f>
        <v>5021.1433670434262</v>
      </c>
      <c r="BT46" s="1">
        <f>$A$1*Populatie!$AT46*Populatie!BT46/(Distante!BT46*Distante!BT46)</f>
        <v>12213.133674214756</v>
      </c>
      <c r="BU46" s="1">
        <f>$A$1*Populatie!$AT46*Populatie!BU46/(Distante!BU46*Distante!BU46)</f>
        <v>10577.669010275824</v>
      </c>
      <c r="BV46" s="1">
        <f>$A$1*Populatie!$AT46*Populatie!BV46/(Distante!BV46*Distante!BV46)</f>
        <v>765.00936524453698</v>
      </c>
      <c r="BW46" s="1">
        <f>$A$1*Populatie!$AT46*Populatie!BW46/(Distante!BW46*Distante!BW46)</f>
        <v>9651.33984375</v>
      </c>
      <c r="BX46" s="1">
        <f>$A$1*Populatie!$AT46*Populatie!BX46/(Distante!BX46*Distante!BX46)</f>
        <v>795.65016693279142</v>
      </c>
      <c r="BY46" s="1">
        <f>$A$1*Populatie!$AT46*Populatie!BY46/(Distante!BY46*Distante!BY46)</f>
        <v>4639.536458333333</v>
      </c>
      <c r="BZ46" s="1">
        <f>$A$1*Populatie!$AT46*Populatie!BZ46/(Distante!BZ46*Distante!BZ46)</f>
        <v>387.34943181818181</v>
      </c>
      <c r="CA46" s="1">
        <f>$A$1*Populatie!$AT46*Populatie!CA46/(Distante!CA46*Distante!CA46)</f>
        <v>3457.4002306805073</v>
      </c>
      <c r="CB46" s="1">
        <f>$A$1*Populatie!$AT46*Populatie!CB46/(Distante!CB46*Distante!CB46)</f>
        <v>1547.0001983733387</v>
      </c>
      <c r="CC46" s="1">
        <f>$A$1*Populatie!$AT46*Populatie!CC46/(Distante!CC46*Distante!CC46)</f>
        <v>2392.3854545454546</v>
      </c>
      <c r="CD46" s="1">
        <f>$A$1*Populatie!$AT46*Populatie!CD46/(Distante!CD46*Distante!CD46)</f>
        <v>6365.2289070843717</v>
      </c>
      <c r="CE46" s="1">
        <f>$A$1*Populatie!$AT46*Populatie!CE46/(Distante!CE46*Distante!CE46)</f>
        <v>849.60511363636363</v>
      </c>
      <c r="CF46" s="1">
        <f>$A$1*Populatie!$AT46*Populatie!CF46/(Distante!CF46*Distante!CF46)</f>
        <v>1755.8490566037735</v>
      </c>
      <c r="CG46" s="1">
        <f>$A$1*Populatie!$AT46*Populatie!CG46/(Distante!CG46*Distante!CG46)</f>
        <v>14646.90909090909</v>
      </c>
      <c r="CH46" s="1">
        <f>$A$1*Populatie!$AT46*Populatie!CH46/(Distante!CH46*Distante!CH46)</f>
        <v>1920.4492733564014</v>
      </c>
      <c r="CI46" s="1">
        <f>$A$1*Populatie!$AT46*Populatie!CI46/(Distante!CI46*Distante!CI46)</f>
        <v>52272.456747404845</v>
      </c>
      <c r="CJ46" s="1">
        <f>$A$1*Populatie!$AT46*Populatie!CJ46/(Distante!CJ46*Distante!CJ46)</f>
        <v>807.75141776937619</v>
      </c>
      <c r="CK46" s="1">
        <f>$A$1*Populatie!$AT46*Populatie!CK46/(Distante!CK46*Distante!CK46)</f>
        <v>9312.4445983379501</v>
      </c>
      <c r="CL46" s="1">
        <f>$A$1*Populatie!$AT46*Populatie!CL46/(Distante!CL46*Distante!CL46)</f>
        <v>2030.800473372781</v>
      </c>
      <c r="CM46" s="1">
        <f>$A$1*Populatie!$AT46*Populatie!CM46/(Distante!CM46*Distante!CM46)</f>
        <v>1156.3668639053255</v>
      </c>
      <c r="CN46" s="1">
        <f>$A$1*Populatie!$AT46*Populatie!CN46/(Distante!CN46*Distante!CN46)</f>
        <v>4286.5066162570893</v>
      </c>
      <c r="CO46" s="1">
        <f>$A$1*Populatie!$AT46*Populatie!CO46/(Distante!CO46*Distante!CO46)</f>
        <v>1133.281212841855</v>
      </c>
      <c r="CP46" s="1">
        <f>$A$1*Populatie!$AT46*Populatie!CP46/(Distante!CP46*Distante!CP46)</f>
        <v>2139.74693877551</v>
      </c>
      <c r="CQ46" s="1">
        <f>$A$1*Populatie!$AT46*Populatie!CQ46/(Distante!CQ46*Distante!CQ46)</f>
        <v>113675.375</v>
      </c>
      <c r="CR46" s="1">
        <f>$A$1*Populatie!$AT46*Populatie!CR46/(Distante!CR46*Distante!CR46)</f>
        <v>984.52812271731193</v>
      </c>
      <c r="CS46" s="1">
        <f>$A$1*Populatie!$AT46*Populatie!CS46/(Distante!CS46*Distante!CS46)</f>
        <v>1358.2624000000001</v>
      </c>
      <c r="CT46" s="1">
        <f>$A$1*Populatie!$AT46*Populatie!CT46/(Distante!CT46*Distante!CT46)</f>
        <v>2243.95166015625</v>
      </c>
      <c r="CU46" s="1">
        <f>$A$1*Populatie!$AT46*Populatie!CU46/(Distante!CU46*Distante!CU46)</f>
        <v>2595.9796860572483</v>
      </c>
      <c r="CV46" s="1">
        <f>$A$1*Populatie!$AT46*Populatie!CV46/(Distante!CV46*Distante!CV46)</f>
        <v>9078.2908587257625</v>
      </c>
      <c r="CW46" s="1">
        <f>$A$1*Populatie!$AT46*Populatie!CW46/(Distante!CW46*Distante!CW46)</f>
        <v>3418.8654545454547</v>
      </c>
      <c r="CX46" s="1">
        <f>$A$1*Populatie!$AT46*Populatie!CX46/(Distante!CX46*Distante!CX46)</f>
        <v>12427.783163265307</v>
      </c>
      <c r="CY46" s="1">
        <f>$A$1*Populatie!$AT46*Populatie!CY46/(Distante!CY46*Distante!CY46)</f>
        <v>104740.37037037036</v>
      </c>
    </row>
    <row r="47" spans="1:103" ht="15.75" customHeight="1" x14ac:dyDescent="0.25">
      <c r="A47" s="2" t="s">
        <v>46</v>
      </c>
      <c r="B47" s="1">
        <v>238855.5918367347</v>
      </c>
      <c r="C47" s="1">
        <v>17510.217003567181</v>
      </c>
      <c r="D47" s="1">
        <v>8740.4262137477963</v>
      </c>
      <c r="E47" s="1">
        <v>7463.4375</v>
      </c>
      <c r="F47" s="1">
        <v>26218.193752829335</v>
      </c>
      <c r="G47" s="1">
        <v>30468.400000000001</v>
      </c>
      <c r="H47" s="1">
        <v>54856.089965397921</v>
      </c>
      <c r="I47" s="1">
        <v>1605.2625</v>
      </c>
      <c r="J47" s="1">
        <v>582.00710059171593</v>
      </c>
      <c r="K47" s="1">
        <v>3537.4741735537191</v>
      </c>
      <c r="L47" s="1">
        <v>987.69600000000003</v>
      </c>
      <c r="M47" s="1">
        <v>402.91954511637795</v>
      </c>
      <c r="N47" s="1">
        <v>1602.595041322314</v>
      </c>
      <c r="O47" s="1">
        <v>2078.5224489795919</v>
      </c>
      <c r="P47" s="1">
        <v>1963.1450653983354</v>
      </c>
      <c r="Q47" s="1">
        <v>923.89462809917359</v>
      </c>
      <c r="R47" s="1">
        <v>11617.3125</v>
      </c>
      <c r="S47" s="1">
        <v>30147.3</v>
      </c>
      <c r="T47" s="1">
        <v>1071.4043097151205</v>
      </c>
      <c r="U47" s="1">
        <v>32231.599999999999</v>
      </c>
      <c r="V47" s="1">
        <v>2429.2687500000002</v>
      </c>
      <c r="W47" s="1">
        <v>28428.75</v>
      </c>
      <c r="X47" s="1">
        <v>5948.0640000000003</v>
      </c>
      <c r="Y47" s="1">
        <v>360.95442494634517</v>
      </c>
      <c r="Z47" s="1">
        <v>3842.6446727961061</v>
      </c>
      <c r="AA47" s="1">
        <v>1415.4259607632357</v>
      </c>
      <c r="AB47" s="1">
        <v>1454.45</v>
      </c>
      <c r="AC47" s="1">
        <v>2763.1578947368421</v>
      </c>
      <c r="AD47" s="1">
        <v>650.86400000000003</v>
      </c>
      <c r="AE47" s="1">
        <v>47589.3</v>
      </c>
      <c r="AF47" s="1">
        <v>10874.53125</v>
      </c>
      <c r="AG47" s="1">
        <v>472.12276906435909</v>
      </c>
      <c r="AH47" s="1">
        <v>4495.6198347107438</v>
      </c>
      <c r="AI47" s="1">
        <v>464.95538128718226</v>
      </c>
      <c r="AJ47" s="1">
        <v>494.99405469678953</v>
      </c>
      <c r="AK47" s="1">
        <v>231.63610537190084</v>
      </c>
      <c r="AL47" s="1">
        <v>1202.3702479338842</v>
      </c>
      <c r="AM47" s="1">
        <v>1198.4777777777779</v>
      </c>
      <c r="AN47" s="1">
        <v>915.47128027681663</v>
      </c>
      <c r="AO47" s="1">
        <v>2746.8421052631579</v>
      </c>
      <c r="AP47" s="1">
        <v>526.38157894736844</v>
      </c>
      <c r="AQ47" s="1">
        <v>445.07166035694968</v>
      </c>
      <c r="AR47" s="1">
        <v>304.31020408163266</v>
      </c>
      <c r="AS47" s="1">
        <v>2272.1107266435988</v>
      </c>
      <c r="AT47" s="1">
        <f t="array" ref="AT47:AT103">TRANSPOSE(AU46:CY46)</f>
        <v>1632.6315789473683</v>
      </c>
      <c r="AU47" s="1" t="s">
        <v>103</v>
      </c>
      <c r="AV47" s="1">
        <f>$A$1*Populatie!$AU47*Populatie!AV47/(Distante!AV47*Distante!AV47)</f>
        <v>951.49196493791089</v>
      </c>
      <c r="AW47" s="1">
        <f>$A$1*Populatie!$AU47*Populatie!AW47/(Distante!AW47*Distante!AW47)</f>
        <v>1165.8024691358025</v>
      </c>
      <c r="AX47" s="1">
        <f>$A$1*Populatie!$AU47*Populatie!AX47/(Distante!AX47*Distante!AX47)</f>
        <v>1515.8950617283951</v>
      </c>
      <c r="AY47" s="1">
        <f>$A$1*Populatie!$AU47*Populatie!AY47/(Distante!AY47*Distante!AY47)</f>
        <v>941.33108510216232</v>
      </c>
      <c r="AZ47" s="1">
        <f>$A$1*Populatie!$AU47*Populatie!AZ47/(Distante!AZ47*Distante!AZ47)</f>
        <v>629.70394736842104</v>
      </c>
      <c r="BA47" s="1">
        <f>$A$1*Populatie!$AU47*Populatie!BA47/(Distante!BA47*Distante!BA47)</f>
        <v>1787.4105930285198</v>
      </c>
      <c r="BB47" s="1">
        <f>$A$1*Populatie!$AU47*Populatie!BB47/(Distante!BB47*Distante!BB47)</f>
        <v>803.00289596792163</v>
      </c>
      <c r="BC47" s="1">
        <f>$A$1*Populatie!$AU47*Populatie!BC47/(Distante!BC47*Distante!BC47)</f>
        <v>20787.551020408162</v>
      </c>
      <c r="BD47" s="1">
        <f>$A$1*Populatie!$AU47*Populatie!BD47/(Distante!BD47*Distante!BD47)</f>
        <v>2071.4749999999999</v>
      </c>
      <c r="BE47" s="1">
        <f>$A$1*Populatie!$AU47*Populatie!BE47/(Distante!BE47*Distante!BE47)</f>
        <v>1264.7086801426872</v>
      </c>
      <c r="BF47" s="1">
        <f>$A$1*Populatie!$AU47*Populatie!BF47/(Distante!BF47*Distante!BF47)</f>
        <v>2121.7602794947593</v>
      </c>
      <c r="BG47" s="1">
        <f>$A$1*Populatie!$AU47*Populatie!BG47/(Distante!BG47*Distante!BG47)</f>
        <v>7630.0897959183676</v>
      </c>
      <c r="BH47" s="1">
        <f>$A$1*Populatie!$AU47*Populatie!BH47/(Distante!BH47*Distante!BH47)</f>
        <v>3036.7128027681661</v>
      </c>
      <c r="BI47" s="1">
        <f>$A$1*Populatie!$AU47*Populatie!BI47/(Distante!BI47*Distante!BI47)</f>
        <v>4448.4045429962143</v>
      </c>
      <c r="BJ47" s="1">
        <f>$A$1*Populatie!$AU47*Populatie!BJ47/(Distante!BJ47*Distante!BJ47)</f>
        <v>2663.0158730158732</v>
      </c>
      <c r="BK47" s="1">
        <f>$A$1*Populatie!$AU47*Populatie!BK47/(Distante!BK47*Distante!BK47)</f>
        <v>353.74526771227693</v>
      </c>
      <c r="BL47" s="1">
        <f>$A$1*Populatie!$AU47*Populatie!BL47/(Distante!BL47*Distante!BL47)</f>
        <v>612.44082840236683</v>
      </c>
      <c r="BM47" s="1">
        <f>$A$1*Populatie!$AU47*Populatie!BM47/(Distante!BM47*Distante!BM47)</f>
        <v>636.07266435986162</v>
      </c>
      <c r="BN47" s="1">
        <f>$A$1*Populatie!$AU47*Populatie!BN47/(Distante!BN47*Distante!BN47)</f>
        <v>5617.2444444444445</v>
      </c>
      <c r="BO47" s="1">
        <f>$A$1*Populatie!$AU47*Populatie!BO47/(Distante!BO47*Distante!BO47)</f>
        <v>1418.3203125</v>
      </c>
      <c r="BP47" s="1">
        <f>$A$1*Populatie!$AU47*Populatie!BP47/(Distante!BP47*Distante!BP47)</f>
        <v>914.55418381344305</v>
      </c>
      <c r="BQ47" s="1">
        <f>$A$1*Populatie!$AU47*Populatie!BQ47/(Distante!BQ47*Distante!BQ47)</f>
        <v>1558.8444444444444</v>
      </c>
      <c r="BR47" s="1">
        <f>$A$1*Populatie!$AU47*Populatie!BR47/(Distante!BR47*Distante!BR47)</f>
        <v>258.55138071525579</v>
      </c>
      <c r="BS47" s="1">
        <f>$A$1*Populatie!$AU47*Populatie!BS47/(Distante!BS47*Distante!BS47)</f>
        <v>4543.857421875</v>
      </c>
      <c r="BT47" s="1">
        <f>$A$1*Populatie!$AU47*Populatie!BT47/(Distante!BT47*Distante!BT47)</f>
        <v>1828.3872247569927</v>
      </c>
      <c r="BU47" s="1">
        <f>$A$1*Populatie!$AU47*Populatie!BU47/(Distante!BU47*Distante!BU47)</f>
        <v>4145.1557093425608</v>
      </c>
      <c r="BV47" s="1">
        <f>$A$1*Populatie!$AU47*Populatie!BV47/(Distante!BV47*Distante!BV47)</f>
        <v>280.65789473684208</v>
      </c>
      <c r="BW47" s="1">
        <f>$A$1*Populatie!$AU47*Populatie!BW47/(Distante!BW47*Distante!BW47)</f>
        <v>994.8977355734113</v>
      </c>
      <c r="BX47" s="1">
        <f>$A$1*Populatie!$AU47*Populatie!BX47/(Distante!BX47*Distante!BX47)</f>
        <v>567.00506661662598</v>
      </c>
      <c r="BY47" s="1">
        <f>$A$1*Populatie!$AU47*Populatie!BY47/(Distante!BY47*Distante!BY47)</f>
        <v>72748.888888888891</v>
      </c>
      <c r="BZ47" s="1">
        <f>$A$1*Populatie!$AU47*Populatie!BZ47/(Distante!BZ47*Distante!BZ47)</f>
        <v>258.37031250000001</v>
      </c>
      <c r="CA47" s="1">
        <f>$A$1*Populatie!$AU47*Populatie!CA47/(Distante!CA47*Distante!CA47)</f>
        <v>5894.5184304399527</v>
      </c>
      <c r="CB47" s="1">
        <f>$A$1*Populatie!$AU47*Populatie!CB47/(Distante!CB47*Distante!CB47)</f>
        <v>1277.9250891795482</v>
      </c>
      <c r="CC47" s="1">
        <f>$A$1*Populatie!$AU47*Populatie!CC47/(Distante!CC47*Distante!CC47)</f>
        <v>3256.6775510204084</v>
      </c>
      <c r="CD47" s="1">
        <f>$A$1*Populatie!$AU47*Populatie!CD47/(Distante!CD47*Distante!CD47)</f>
        <v>2737.9</v>
      </c>
      <c r="CE47" s="1">
        <f>$A$1*Populatie!$AU47*Populatie!CE47/(Distante!CE47*Distante!CE47)</f>
        <v>322.79369882520467</v>
      </c>
      <c r="CF47" s="1">
        <f>$A$1*Populatie!$AU47*Populatie!CF47/(Distante!CF47*Distante!CF47)</f>
        <v>730.69067454985225</v>
      </c>
      <c r="CG47" s="1">
        <f>$A$1*Populatie!$AU47*Populatie!CG47/(Distante!CG47*Distante!CG47)</f>
        <v>1605.7012417823228</v>
      </c>
      <c r="CH47" s="1">
        <f>$A$1*Populatie!$AU47*Populatie!CH47/(Distante!CH47*Distante!CH47)</f>
        <v>2055.5845202902447</v>
      </c>
      <c r="CI47" s="1">
        <f>$A$1*Populatie!$AU47*Populatie!CI47/(Distante!CI47*Distante!CI47)</f>
        <v>2392.3297902901463</v>
      </c>
      <c r="CJ47" s="1">
        <f>$A$1*Populatie!$AU47*Populatie!CJ47/(Distante!CJ47*Distante!CJ47)</f>
        <v>980.44745057232046</v>
      </c>
      <c r="CK47" s="1">
        <f>$A$1*Populatie!$AU47*Populatie!CK47/(Distante!CK47*Distante!CK47)</f>
        <v>3828.9514462809916</v>
      </c>
      <c r="CL47" s="1">
        <f>$A$1*Populatie!$AU47*Populatie!CL47/(Distante!CL47*Distante!CL47)</f>
        <v>887.56990054419214</v>
      </c>
      <c r="CM47" s="1">
        <f>$A$1*Populatie!$AU47*Populatie!CM47/(Distante!CM47*Distante!CM47)</f>
        <v>412.18833032203207</v>
      </c>
      <c r="CN47" s="1">
        <f>$A$1*Populatie!$AU47*Populatie!CN47/(Distante!CN47*Distante!CN47)</f>
        <v>3125.0250000000001</v>
      </c>
      <c r="CO47" s="1">
        <f>$A$1*Populatie!$AU47*Populatie!CO47/(Distante!CO47*Distante!CO47)</f>
        <v>1455.3947368421052</v>
      </c>
      <c r="CP47" s="1">
        <f>$A$1*Populatie!$AU47*Populatie!CP47/(Distante!CP47*Distante!CP47)</f>
        <v>819.13265306122446</v>
      </c>
      <c r="CQ47" s="1">
        <f>$A$1*Populatie!$AU47*Populatie!CQ47/(Distante!CQ47*Distante!CQ47)</f>
        <v>3094.537037037037</v>
      </c>
      <c r="CR47" s="1">
        <f>$A$1*Populatie!$AU47*Populatie!CR47/(Distante!CR47*Distante!CR47)</f>
        <v>501.26159554730981</v>
      </c>
      <c r="CS47" s="1">
        <f>$A$1*Populatie!$AU47*Populatie!CS47/(Distante!CS47*Distante!CS47)</f>
        <v>910.84126297577859</v>
      </c>
      <c r="CT47" s="1">
        <f>$A$1*Populatie!$AU47*Populatie!CT47/(Distante!CT47*Distante!CT47)</f>
        <v>832.79585798816572</v>
      </c>
      <c r="CU47" s="1">
        <f>$A$1*Populatie!$AU47*Populatie!CU47/(Distante!CU47*Distante!CU47)</f>
        <v>764.21597633136093</v>
      </c>
      <c r="CV47" s="1">
        <f>$A$1*Populatie!$AU47*Populatie!CV47/(Distante!CV47*Distante!CV47)</f>
        <v>2572.6094695621218</v>
      </c>
      <c r="CW47" s="1">
        <f>$A$1*Populatie!$AU47*Populatie!CW47/(Distante!CW47*Distante!CW47)</f>
        <v>1436.4172335600906</v>
      </c>
      <c r="CX47" s="1">
        <f>$A$1*Populatie!$AU47*Populatie!CX47/(Distante!CX47*Distante!CX47)</f>
        <v>1161.5722318339101</v>
      </c>
      <c r="CY47" s="1">
        <f>$A$1*Populatie!$AU47*Populatie!CY47/(Distante!CY47*Distante!CY47)</f>
        <v>1729.6042899408285</v>
      </c>
    </row>
    <row r="48" spans="1:103" ht="15.75" customHeight="1" x14ac:dyDescent="0.25">
      <c r="A48" s="2" t="s">
        <v>47</v>
      </c>
      <c r="B48" s="1">
        <v>257467.73827160493</v>
      </c>
      <c r="C48" s="1">
        <v>143978.06447187928</v>
      </c>
      <c r="D48" s="1">
        <v>155518.88</v>
      </c>
      <c r="E48" s="1">
        <v>6253.1902040816331</v>
      </c>
      <c r="F48" s="1">
        <v>94764.777777777781</v>
      </c>
      <c r="G48" s="1">
        <v>20350.558933777593</v>
      </c>
      <c r="H48" s="1">
        <v>8115.1212295317437</v>
      </c>
      <c r="I48" s="1">
        <v>25111.626886145405</v>
      </c>
      <c r="J48" s="1">
        <v>4278.892578125</v>
      </c>
      <c r="K48" s="1">
        <v>4344.3342826628696</v>
      </c>
      <c r="L48" s="1">
        <v>58578.124260355027</v>
      </c>
      <c r="M48" s="1">
        <v>3489.255681818182</v>
      </c>
      <c r="N48" s="1">
        <v>2108.946533203125</v>
      </c>
      <c r="O48" s="1">
        <v>16664.767676767678</v>
      </c>
      <c r="P48" s="1">
        <v>13992.287752675387</v>
      </c>
      <c r="Q48" s="1">
        <v>1354.9418641726006</v>
      </c>
      <c r="R48" s="1">
        <v>13248.356</v>
      </c>
      <c r="S48" s="1">
        <v>930.03133656509692</v>
      </c>
      <c r="T48" s="1">
        <v>72599.006944444438</v>
      </c>
      <c r="U48" s="1">
        <v>2714.2043688300778</v>
      </c>
      <c r="V48" s="1">
        <v>3006.0030381944443</v>
      </c>
      <c r="W48" s="1">
        <v>546.80519480519479</v>
      </c>
      <c r="X48" s="1">
        <v>7611.8103993105433</v>
      </c>
      <c r="Y48" s="1">
        <v>25992.775510204083</v>
      </c>
      <c r="Z48" s="1">
        <v>5983.1214555765591</v>
      </c>
      <c r="AA48" s="1">
        <v>15015.616</v>
      </c>
      <c r="AB48" s="1">
        <v>11093.833531510107</v>
      </c>
      <c r="AC48" s="1">
        <v>2438.1572930955649</v>
      </c>
      <c r="AD48" s="1">
        <v>665.60830527497194</v>
      </c>
      <c r="AE48" s="1">
        <v>10816.072704081633</v>
      </c>
      <c r="AF48" s="1">
        <v>2641.6949112426037</v>
      </c>
      <c r="AG48" s="1">
        <v>5713.4747474747473</v>
      </c>
      <c r="AH48" s="1">
        <v>3226.1690088757396</v>
      </c>
      <c r="AI48" s="1">
        <v>5300.6202422145325</v>
      </c>
      <c r="AJ48" s="1">
        <v>3971.4318857822723</v>
      </c>
      <c r="AK48" s="1">
        <v>487.16704770614234</v>
      </c>
      <c r="AL48" s="1">
        <v>1533.9571597633137</v>
      </c>
      <c r="AM48" s="1">
        <v>12635.36815193572</v>
      </c>
      <c r="AN48" s="1">
        <v>81845.805555555562</v>
      </c>
      <c r="AO48" s="1">
        <v>49081.1512345679</v>
      </c>
      <c r="AP48" s="1">
        <v>1504.8794444444445</v>
      </c>
      <c r="AQ48" s="1">
        <v>1477.8218694885361</v>
      </c>
      <c r="AR48" s="1">
        <v>738.05111111111114</v>
      </c>
      <c r="AS48" s="1">
        <v>18282</v>
      </c>
      <c r="AT48" s="1">
        <v>5622.7209994051163</v>
      </c>
      <c r="AU48" s="1">
        <f t="array" ref="AU48:AU103">TRANSPOSE(AV47:CY47)</f>
        <v>951.49196493791089</v>
      </c>
      <c r="AV48" s="1" t="s">
        <v>103</v>
      </c>
      <c r="AW48" s="1">
        <f>$A$1*Populatie!$AV48*Populatie!AW48/(Distante!AW48*Distante!AW48)</f>
        <v>2522.8804664723034</v>
      </c>
      <c r="AX48" s="1">
        <f>$A$1*Populatie!$AV48*Populatie!AX48/(Distante!AX48*Distante!AX48)</f>
        <v>4259.8674959437531</v>
      </c>
      <c r="AY48" s="1">
        <f>$A$1*Populatie!$AV48*Populatie!AY48/(Distante!AY48*Distante!AY48)</f>
        <v>29257.525951557094</v>
      </c>
      <c r="AZ48" s="1">
        <f>$A$1*Populatie!$AV48*Populatie!AZ48/(Distante!AZ48*Distante!AZ48)</f>
        <v>876.28028664142778</v>
      </c>
      <c r="BA48" s="1">
        <f>$A$1*Populatie!$AV48*Populatie!BA48/(Distante!BA48*Distante!BA48)</f>
        <v>2412.730795610425</v>
      </c>
      <c r="BB48" s="1">
        <f>$A$1*Populatie!$AV48*Populatie!BB48/(Distante!BB48*Distante!BB48)</f>
        <v>711.69817174515231</v>
      </c>
      <c r="BC48" s="1">
        <f>$A$1*Populatie!$AV48*Populatie!BC48/(Distante!BC48*Distante!BC48)</f>
        <v>3333.6667346938775</v>
      </c>
      <c r="BD48" s="1">
        <f>$A$1*Populatie!$AV48*Populatie!BD48/(Distante!BD48*Distante!BD48)</f>
        <v>10847.32</v>
      </c>
      <c r="BE48" s="1">
        <f>$A$1*Populatie!$AV48*Populatie!BE48/(Distante!BE48*Distante!BE48)</f>
        <v>1688.780574738249</v>
      </c>
      <c r="BF48" s="1">
        <f>$A$1*Populatie!$AV48*Populatie!BF48/(Distante!BF48*Distante!BF48)</f>
        <v>17943.876275510203</v>
      </c>
      <c r="BG48" s="1">
        <f>$A$1*Populatie!$AV48*Populatie!BG48/(Distante!BG48*Distante!BG48)</f>
        <v>10409.313749999999</v>
      </c>
      <c r="BH48" s="1">
        <f>$A$1*Populatie!$AV48*Populatie!BH48/(Distante!BH48*Distante!BH48)</f>
        <v>9253.184089414859</v>
      </c>
      <c r="BI48" s="1">
        <f>$A$1*Populatie!$AV48*Populatie!BI48/(Distante!BI48*Distante!BI48)</f>
        <v>11964.138775510204</v>
      </c>
      <c r="BJ48" s="1">
        <f>$A$1*Populatie!$AV48*Populatie!BJ48/(Distante!BJ48*Distante!BJ48)</f>
        <v>18392.0966796875</v>
      </c>
      <c r="BK48" s="1">
        <f>$A$1*Populatie!$AV48*Populatie!BK48/(Distante!BK48*Distante!BK48)</f>
        <v>4032.794117647059</v>
      </c>
      <c r="BL48" s="1">
        <f>$A$1*Populatie!$AV48*Populatie!BL48/(Distante!BL48*Distante!BL48)</f>
        <v>625.82835328494673</v>
      </c>
      <c r="BM48" s="1">
        <f>$A$1*Populatie!$AV48*Populatie!BM48/(Distante!BM48*Distante!BM48)</f>
        <v>1505.5558747486355</v>
      </c>
      <c r="BN48" s="1">
        <f>$A$1*Populatie!$AV48*Populatie!BN48/(Distante!BN48*Distante!BN48)</f>
        <v>6950.8381344307272</v>
      </c>
      <c r="BO48" s="1">
        <f>$A$1*Populatie!$AV48*Populatie!BO48/(Distante!BO48*Distante!BO48)</f>
        <v>631.81608072916663</v>
      </c>
      <c r="BP48" s="1">
        <f>$A$1*Populatie!$AV48*Populatie!BP48/(Distante!BP48*Distante!BP48)</f>
        <v>167061.296875</v>
      </c>
      <c r="BQ48" s="1">
        <f>$A$1*Populatie!$AV48*Populatie!BQ48/(Distante!BQ48*Distante!BQ48)</f>
        <v>650.33668632211811</v>
      </c>
      <c r="BR48" s="1">
        <f>$A$1*Populatie!$AV48*Populatie!BR48/(Distante!BR48*Distante!BR48)</f>
        <v>10176.98</v>
      </c>
      <c r="BS48" s="1">
        <f>$A$1*Populatie!$AV48*Populatie!BS48/(Distante!BS48*Distante!BS48)</f>
        <v>2381.7543809250215</v>
      </c>
      <c r="BT48" s="1">
        <f>$A$1*Populatie!$AV48*Populatie!BT48/(Distante!BT48*Distante!BT48)</f>
        <v>1026458.125</v>
      </c>
      <c r="BU48" s="1">
        <f>$A$1*Populatie!$AV48*Populatie!BU48/(Distante!BU48*Distante!BU48)</f>
        <v>5162.9494759473264</v>
      </c>
      <c r="BV48" s="1">
        <f>$A$1*Populatie!$AV48*Populatie!BV48/(Distante!BV48*Distante!BV48)</f>
        <v>1068.2529585798816</v>
      </c>
      <c r="BW48" s="1">
        <f>$A$1*Populatie!$AV48*Populatie!BW48/(Distante!BW48*Distante!BW48)</f>
        <v>9480.216796875</v>
      </c>
      <c r="BX48" s="1">
        <f>$A$1*Populatie!$AV48*Populatie!BX48/(Distante!BX48*Distante!BX48)</f>
        <v>538.4049</v>
      </c>
      <c r="BY48" s="1">
        <f>$A$1*Populatie!$AV48*Populatie!BY48/(Distante!BY48*Distante!BY48)</f>
        <v>2410.4595959595958</v>
      </c>
      <c r="BZ48" s="1">
        <f>$A$1*Populatie!$AV48*Populatie!BZ48/(Distante!BZ48*Distante!BZ48)</f>
        <v>267.25160997732428</v>
      </c>
      <c r="CA48" s="1">
        <f>$A$1*Populatie!$AV48*Populatie!CA48/(Distante!CA48*Distante!CA48)</f>
        <v>1855.3356437723166</v>
      </c>
      <c r="CB48" s="1">
        <f>$A$1*Populatie!$AV48*Populatie!CB48/(Distante!CB48*Distante!CB48)</f>
        <v>989.1732954545455</v>
      </c>
      <c r="CC48" s="1">
        <f>$A$1*Populatie!$AV48*Populatie!CC48/(Distante!CC48*Distante!CC48)</f>
        <v>1371.2675540123457</v>
      </c>
      <c r="CD48" s="1">
        <f>$A$1*Populatie!$AV48*Populatie!CD48/(Distante!CD48*Distante!CD48)</f>
        <v>7314.8304872969593</v>
      </c>
      <c r="CE48" s="1">
        <f>$A$1*Populatie!$AV48*Populatie!CE48/(Distante!CE48*Distante!CE48)</f>
        <v>2691.66472303207</v>
      </c>
      <c r="CF48" s="1">
        <f>$A$1*Populatie!$AV48*Populatie!CF48/(Distante!CF48*Distante!CF48)</f>
        <v>988.72040816326535</v>
      </c>
      <c r="CG48" s="1">
        <f>$A$1*Populatie!$AV48*Populatie!CG48/(Distante!CG48*Distante!CG48)</f>
        <v>35527.605442176871</v>
      </c>
      <c r="CH48" s="1">
        <f>$A$1*Populatie!$AV48*Populatie!CH48/(Distante!CH48*Distante!CH48)</f>
        <v>1168.4868827160494</v>
      </c>
      <c r="CI48" s="1">
        <f>$A$1*Populatie!$AV48*Populatie!CI48/(Distante!CI48*Distante!CI48)</f>
        <v>15441.092611862643</v>
      </c>
      <c r="CJ48" s="1">
        <f>$A$1*Populatie!$AV48*Populatie!CJ48/(Distante!CJ48*Distante!CJ48)</f>
        <v>555.00727272727272</v>
      </c>
      <c r="CK48" s="1">
        <f>$A$1*Populatie!$AV48*Populatie!CK48/(Distante!CK48*Distante!CK48)</f>
        <v>7857.6710291493155</v>
      </c>
      <c r="CL48" s="1">
        <f>$A$1*Populatie!$AV48*Populatie!CL48/(Distante!CL48*Distante!CL48)</f>
        <v>1253.4208804283164</v>
      </c>
      <c r="CM48" s="1">
        <f>$A$1*Populatie!$AV48*Populatie!CM48/(Distante!CM48*Distante!CM48)</f>
        <v>4785.7313019390585</v>
      </c>
      <c r="CN48" s="1">
        <f>$A$1*Populatie!$AV48*Populatie!CN48/(Distante!CN48*Distante!CN48)</f>
        <v>2175.1533203125</v>
      </c>
      <c r="CO48" s="1">
        <f>$A$1*Populatie!$AV48*Populatie!CO48/(Distante!CO48*Distante!CO48)</f>
        <v>648.3315443213296</v>
      </c>
      <c r="CP48" s="1">
        <f>$A$1*Populatie!$AV48*Populatie!CP48/(Distante!CP48*Distante!CP48)</f>
        <v>7522.9072315558806</v>
      </c>
      <c r="CQ48" s="1">
        <f>$A$1*Populatie!$AV48*Populatie!CQ48/(Distante!CQ48*Distante!CQ48)</f>
        <v>11745.08327246165</v>
      </c>
      <c r="CR48" s="1">
        <f>$A$1*Populatie!$AV48*Populatie!CR48/(Distante!CR48*Distante!CR48)</f>
        <v>1021.5443672839506</v>
      </c>
      <c r="CS48" s="1">
        <f>$A$1*Populatie!$AV48*Populatie!CS48/(Distante!CS48*Distante!CS48)</f>
        <v>867.70274020117938</v>
      </c>
      <c r="CT48" s="1">
        <f>$A$1*Populatie!$AV48*Populatie!CT48/(Distante!CT48*Distante!CT48)</f>
        <v>14445.2176</v>
      </c>
      <c r="CU48" s="1">
        <f>$A$1*Populatie!$AV48*Populatie!CU48/(Distante!CU48*Distante!CU48)</f>
        <v>28667.103806228373</v>
      </c>
      <c r="CV48" s="1">
        <f>$A$1*Populatie!$AV48*Populatie!CV48/(Distante!CV48*Distante!CV48)</f>
        <v>12574.826171875</v>
      </c>
      <c r="CW48" s="1">
        <f>$A$1*Populatie!$AV48*Populatie!CW48/(Distante!CW48*Distante!CW48)</f>
        <v>1906.304747607431</v>
      </c>
      <c r="CX48" s="1">
        <f>$A$1*Populatie!$AV48*Populatie!CX48/(Distante!CX48*Distante!CX48)</f>
        <v>33116.356401384081</v>
      </c>
      <c r="CY48" s="1">
        <f>$A$1*Populatie!$AV48*Populatie!CY48/(Distante!CY48*Distante!CY48)</f>
        <v>3470.8642232403167</v>
      </c>
    </row>
    <row r="49" spans="1:103" ht="15.75" customHeight="1" x14ac:dyDescent="0.25">
      <c r="A49" s="2" t="s">
        <v>48</v>
      </c>
      <c r="B49" s="1">
        <v>702823.71900826448</v>
      </c>
      <c r="C49" s="1">
        <v>12850.560330268343</v>
      </c>
      <c r="D49" s="1">
        <v>61930.859375</v>
      </c>
      <c r="E49" s="1">
        <v>6153.0710987996308</v>
      </c>
      <c r="F49" s="1">
        <v>51953.373456790127</v>
      </c>
      <c r="G49" s="1">
        <v>37906.73959571938</v>
      </c>
      <c r="H49" s="1">
        <v>12117.520052596976</v>
      </c>
      <c r="I49" s="1">
        <v>8271.4016620498624</v>
      </c>
      <c r="J49" s="1">
        <v>435.71772595640908</v>
      </c>
      <c r="K49" s="1">
        <v>7775.33203125</v>
      </c>
      <c r="L49" s="1">
        <v>1794.17</v>
      </c>
      <c r="M49" s="1">
        <v>1310.1652794292509</v>
      </c>
      <c r="N49" s="1">
        <v>5503.88671875</v>
      </c>
      <c r="O49" s="1">
        <v>26849.269841269841</v>
      </c>
      <c r="P49" s="1">
        <v>3475.6251697600724</v>
      </c>
      <c r="Q49" s="1">
        <v>1402.8996458087368</v>
      </c>
      <c r="R49" s="1">
        <v>96042.488888888882</v>
      </c>
      <c r="S49" s="1">
        <v>1117.6160714285713</v>
      </c>
      <c r="T49" s="1">
        <v>1959.4449870726803</v>
      </c>
      <c r="U49" s="1">
        <v>3659.3350694444443</v>
      </c>
      <c r="V49" s="1">
        <v>977.23269896193767</v>
      </c>
      <c r="W49" s="1">
        <v>431.68</v>
      </c>
      <c r="X49" s="1">
        <v>11972.05540166205</v>
      </c>
      <c r="Y49" s="1">
        <v>1329.5744</v>
      </c>
      <c r="Z49" s="1">
        <v>17066.404958677685</v>
      </c>
      <c r="AA49" s="1">
        <v>1214.6478873239437</v>
      </c>
      <c r="AB49" s="1">
        <v>1026.6918536009446</v>
      </c>
      <c r="AC49" s="1">
        <v>1958.5288046537812</v>
      </c>
      <c r="AD49" s="1">
        <v>513.98478444632292</v>
      </c>
      <c r="AE49" s="1">
        <v>17075.938271604937</v>
      </c>
      <c r="AF49" s="1">
        <v>3761.3863636363635</v>
      </c>
      <c r="AG49" s="1">
        <v>2004.6893827160493</v>
      </c>
      <c r="AH49" s="1">
        <v>959.96694214876038</v>
      </c>
      <c r="AI49" s="1">
        <v>1889.3516068052929</v>
      </c>
      <c r="AJ49" s="1">
        <v>3767.9134948096885</v>
      </c>
      <c r="AK49" s="1">
        <v>1077.1756198347107</v>
      </c>
      <c r="AL49" s="1">
        <v>14631.404844290657</v>
      </c>
      <c r="AM49" s="1">
        <v>4514.3504000000003</v>
      </c>
      <c r="AN49" s="1">
        <v>2843.7810650887573</v>
      </c>
      <c r="AO49" s="1">
        <v>4903.2948960302456</v>
      </c>
      <c r="AP49" s="1">
        <v>13807.28125</v>
      </c>
      <c r="AQ49" s="1">
        <v>5661.0946745562132</v>
      </c>
      <c r="AR49" s="1">
        <v>157.2368253968254</v>
      </c>
      <c r="AS49" s="1">
        <v>4294.08</v>
      </c>
      <c r="AT49" s="1">
        <v>2914.3553875236294</v>
      </c>
      <c r="AU49" s="1">
        <v>1165.8024691358025</v>
      </c>
      <c r="AV49" s="1">
        <f t="array" ref="AV49:AV103">TRANSPOSE(AW48:CY48)</f>
        <v>2522.8804664723034</v>
      </c>
      <c r="AW49" s="1" t="s">
        <v>103</v>
      </c>
      <c r="AX49" s="1">
        <f>$A$1*Populatie!$AW49*Populatie!AX49/(Distante!AX49*Distante!AX49)</f>
        <v>634.44197530864199</v>
      </c>
      <c r="AY49" s="1">
        <f>$A$1*Populatie!$AW49*Populatie!AY49/(Distante!AY49*Distante!AY49)</f>
        <v>1125.8571428571429</v>
      </c>
      <c r="AZ49" s="1">
        <f>$A$1*Populatie!$AW49*Populatie!AZ49/(Distante!AZ49*Distante!AZ49)</f>
        <v>1000.8227218934911</v>
      </c>
      <c r="BA49" s="1">
        <f>$A$1*Populatie!$AW49*Populatie!BA49/(Distante!BA49*Distante!BA49)</f>
        <v>1275.0811111111111</v>
      </c>
      <c r="BB49" s="1">
        <f>$A$1*Populatie!$AW49*Populatie!BB49/(Distante!BB49*Distante!BB49)</f>
        <v>484.53046594982078</v>
      </c>
      <c r="BC49" s="1">
        <f>$A$1*Populatie!$AW49*Populatie!BC49/(Distante!BC49*Distante!BC49)</f>
        <v>4438.8454810495623</v>
      </c>
      <c r="BD49" s="1">
        <f>$A$1*Populatie!$AW49*Populatie!BD49/(Distante!BD49*Distante!BD49)</f>
        <v>1321.3942996494436</v>
      </c>
      <c r="BE49" s="1">
        <f>$A$1*Populatie!$AW49*Populatie!BE49/(Distante!BE49*Distante!BE49)</f>
        <v>2239.0873698506111</v>
      </c>
      <c r="BF49" s="1">
        <f>$A$1*Populatie!$AW49*Populatie!BF49/(Distante!BF49*Distante!BF49)</f>
        <v>13577.804733727811</v>
      </c>
      <c r="BG49" s="1">
        <f>$A$1*Populatie!$AW49*Populatie!BG49/(Distante!BG49*Distante!BG49)</f>
        <v>17386.252799999998</v>
      </c>
      <c r="BH49" s="1">
        <f>$A$1*Populatie!$AW49*Populatie!BH49/(Distante!BH49*Distante!BH49)</f>
        <v>40811.431111111109</v>
      </c>
      <c r="BI49" s="1">
        <f>$A$1*Populatie!$AW49*Populatie!BI49/(Distante!BI49*Distante!BI49)</f>
        <v>9338.1640625</v>
      </c>
      <c r="BJ49" s="1">
        <f>$A$1*Populatie!$AW49*Populatie!BJ49/(Distante!BJ49*Distante!BJ49)</f>
        <v>4374.4492702029193</v>
      </c>
      <c r="BK49" s="1">
        <f>$A$1*Populatie!$AW49*Populatie!BK49/(Distante!BK49*Distante!BK49)</f>
        <v>766.34920634920638</v>
      </c>
      <c r="BL49" s="1">
        <f>$A$1*Populatie!$AW49*Populatie!BL49/(Distante!BL49*Distante!BL49)</f>
        <v>628.80708375671361</v>
      </c>
      <c r="BM49" s="1">
        <f>$A$1*Populatie!$AW49*Populatie!BM49/(Distante!BM49*Distante!BM49)</f>
        <v>8548.4</v>
      </c>
      <c r="BN49" s="1">
        <f>$A$1*Populatie!$AW49*Populatie!BN49/(Distante!BN49*Distante!BN49)</f>
        <v>14693.528888888888</v>
      </c>
      <c r="BO49" s="1">
        <f>$A$1*Populatie!$AW49*Populatie!BO49/(Distante!BO49*Distante!BO49)</f>
        <v>899.18769230769226</v>
      </c>
      <c r="BP49" s="1">
        <f>$A$1*Populatie!$AW49*Populatie!BP49/(Distante!BP49*Distante!BP49)</f>
        <v>2073.6896551724139</v>
      </c>
      <c r="BQ49" s="1">
        <f>$A$1*Populatie!$AW49*Populatie!BQ49/(Distante!BQ49*Distante!BQ49)</f>
        <v>954.6951092611863</v>
      </c>
      <c r="BR49" s="1">
        <f>$A$1*Populatie!$AW49*Populatie!BR49/(Distante!BR49*Distante!BR49)</f>
        <v>485.01972242512784</v>
      </c>
      <c r="BS49" s="1">
        <f>$A$1*Populatie!$AW49*Populatie!BS49/(Distante!BS49*Distante!BS49)</f>
        <v>3746.0858725761773</v>
      </c>
      <c r="BT49" s="1">
        <f>$A$1*Populatie!$AW49*Populatie!BT49/(Distante!BT49*Distante!BT49)</f>
        <v>2976.4777777777776</v>
      </c>
      <c r="BU49" s="1">
        <f>$A$1*Populatie!$AW49*Populatie!BU49/(Distante!BU49*Distante!BU49)</f>
        <v>9155.8363769174575</v>
      </c>
      <c r="BV49" s="1">
        <f>$A$1*Populatie!$AW49*Populatie!BV49/(Distante!BV49*Distante!BV49)</f>
        <v>2403.8571428571427</v>
      </c>
      <c r="BW49" s="1">
        <f>$A$1*Populatie!$AW49*Populatie!BW49/(Distante!BW49*Distante!BW49)</f>
        <v>1595.8095238095239</v>
      </c>
      <c r="BX49" s="1">
        <f>$A$1*Populatie!$AW49*Populatie!BX49/(Distante!BX49*Distante!BX49)</f>
        <v>535.40557841792406</v>
      </c>
      <c r="BY49" s="1">
        <f>$A$1*Populatie!$AW49*Populatie!BY49/(Distante!BY49*Distante!BY49)</f>
        <v>3237.5463137996221</v>
      </c>
      <c r="BZ49" s="1">
        <f>$A$1*Populatie!$AW49*Populatie!BZ49/(Distante!BZ49*Distante!BZ49)</f>
        <v>266.07557093425606</v>
      </c>
      <c r="CA49" s="1">
        <f>$A$1*Populatie!$AW49*Populatie!CA49/(Distante!CA49*Distante!CA49)</f>
        <v>2501.3940972222222</v>
      </c>
      <c r="CB49" s="1">
        <f>$A$1*Populatie!$AW49*Populatie!CB49/(Distante!CB49*Distante!CB49)</f>
        <v>1080.8460207612457</v>
      </c>
      <c r="CC49" s="1">
        <f>$A$1*Populatie!$AW49*Populatie!CC49/(Distante!CC49*Distante!CC49)</f>
        <v>1783.1618608227604</v>
      </c>
      <c r="CD49" s="1">
        <f>$A$1*Populatie!$AW49*Populatie!CD49/(Distante!CD49*Distante!CD49)</f>
        <v>1269.6766759002769</v>
      </c>
      <c r="CE49" s="1">
        <f>$A$1*Populatie!$AW49*Populatie!CE49/(Distante!CE49*Distante!CE49)</f>
        <v>967.98622589531681</v>
      </c>
      <c r="CF49" s="1">
        <f>$A$1*Populatie!$AW49*Populatie!CF49/(Distante!CF49*Distante!CF49)</f>
        <v>1430.9280217292892</v>
      </c>
      <c r="CG49" s="1">
        <f>$A$1*Populatie!$AW49*Populatie!CG49/(Distante!CG49*Distante!CG49)</f>
        <v>2495.677734375</v>
      </c>
      <c r="CH49" s="1">
        <f>$A$1*Populatie!$AW49*Populatie!CH49/(Distante!CH49*Distante!CH49)</f>
        <v>1122.6264360560535</v>
      </c>
      <c r="CI49" s="1">
        <f>$A$1*Populatie!$AW49*Populatie!CI49/(Distante!CI49*Distante!CI49)</f>
        <v>4202.0659722222226</v>
      </c>
      <c r="CJ49" s="1">
        <f>$A$1*Populatie!$AW49*Populatie!CJ49/(Distante!CJ49*Distante!CJ49)</f>
        <v>540.93234567901231</v>
      </c>
      <c r="CK49" s="1">
        <f>$A$1*Populatie!$AW49*Populatie!CK49/(Distante!CK49*Distante!CK49)</f>
        <v>1221.3690476190477</v>
      </c>
      <c r="CL49" s="1">
        <f>$A$1*Populatie!$AW49*Populatie!CL49/(Distante!CL49*Distante!CL49)</f>
        <v>1430.4911550468262</v>
      </c>
      <c r="CM49" s="1">
        <f>$A$1*Populatie!$AW49*Populatie!CM49/(Distante!CM49*Distante!CM49)</f>
        <v>1490.5071074380164</v>
      </c>
      <c r="CN49" s="1">
        <f>$A$1*Populatie!$AW49*Populatie!CN49/(Distante!CN49*Distante!CN49)</f>
        <v>2421.0379008746354</v>
      </c>
      <c r="CO49" s="1">
        <f>$A$1*Populatie!$AW49*Populatie!CO49/(Distante!CO49*Distante!CO49)</f>
        <v>807.68661157024792</v>
      </c>
      <c r="CP49" s="1">
        <f>$A$1*Populatie!$AW49*Populatie!CP49/(Distante!CP49*Distante!CP49)</f>
        <v>3809.2063492063494</v>
      </c>
      <c r="CQ49" s="1">
        <f>$A$1*Populatie!$AW49*Populatie!CQ49/(Distante!CQ49*Distante!CQ49)</f>
        <v>5418.7376033057853</v>
      </c>
      <c r="CR49" s="1">
        <f>$A$1*Populatie!$AW49*Populatie!CR49/(Distante!CR49*Distante!CR49)</f>
        <v>2820.5257142857145</v>
      </c>
      <c r="CS49" s="1">
        <f>$A$1*Populatie!$AW49*Populatie!CS49/(Distante!CS49*Distante!CS49)</f>
        <v>578.50236294896035</v>
      </c>
      <c r="CT49" s="1">
        <f>$A$1*Populatie!$AW49*Populatie!CT49/(Distante!CT49*Distante!CT49)</f>
        <v>3504.1308744794765</v>
      </c>
      <c r="CU49" s="1">
        <f>$A$1*Populatie!$AW49*Populatie!CU49/(Distante!CU49*Distante!CU49)</f>
        <v>3215.5693039857229</v>
      </c>
      <c r="CV49" s="1">
        <f>$A$1*Populatie!$AW49*Populatie!CV49/(Distante!CV49*Distante!CV49)</f>
        <v>1380.8823142669296</v>
      </c>
      <c r="CW49" s="1">
        <f>$A$1*Populatie!$AW49*Populatie!CW49/(Distante!CW49*Distante!CW49)</f>
        <v>2760.5131195335275</v>
      </c>
      <c r="CX49" s="1">
        <f>$A$1*Populatie!$AW49*Populatie!CX49/(Distante!CX49*Distante!CX49)</f>
        <v>1856.2152199762188</v>
      </c>
      <c r="CY49" s="1">
        <f>$A$1*Populatie!$AW49*Populatie!CY49/(Distante!CY49*Distante!CY49)</f>
        <v>1797.4148760330579</v>
      </c>
    </row>
    <row r="50" spans="1:103" ht="15.75" customHeight="1" x14ac:dyDescent="0.25">
      <c r="A50" s="2" t="s">
        <v>49</v>
      </c>
      <c r="B50" s="1">
        <v>90269.255102040814</v>
      </c>
      <c r="C50" s="1">
        <v>308115.89965397923</v>
      </c>
      <c r="D50" s="1">
        <v>18369.681443528625</v>
      </c>
      <c r="E50" s="1">
        <v>2820.6119791666665</v>
      </c>
      <c r="F50" s="1">
        <v>26947.1729763004</v>
      </c>
      <c r="G50" s="1">
        <v>7369.4328888888886</v>
      </c>
      <c r="H50" s="1">
        <v>4754.1231898432852</v>
      </c>
      <c r="I50" s="1">
        <v>3262.0625918924597</v>
      </c>
      <c r="J50" s="1">
        <v>6453.5243055555557</v>
      </c>
      <c r="K50" s="1">
        <v>1658.8567537253646</v>
      </c>
      <c r="L50" s="1">
        <v>6134.8904309715117</v>
      </c>
      <c r="M50" s="1">
        <v>774.87087614926986</v>
      </c>
      <c r="N50" s="1">
        <v>904.75</v>
      </c>
      <c r="O50" s="1">
        <v>2737.1128888888888</v>
      </c>
      <c r="P50" s="1">
        <v>4157.9633486047478</v>
      </c>
      <c r="Q50" s="1">
        <v>714.89457333597727</v>
      </c>
      <c r="R50" s="1">
        <v>4864.7766620498614</v>
      </c>
      <c r="S50" s="1">
        <v>1112.635498046875</v>
      </c>
      <c r="T50" s="1">
        <v>8144.2929292929293</v>
      </c>
      <c r="U50" s="1">
        <v>2302.6643562276831</v>
      </c>
      <c r="V50" s="1">
        <v>9401.1280000000006</v>
      </c>
      <c r="W50" s="1">
        <v>1245.1063829787233</v>
      </c>
      <c r="X50" s="1">
        <v>3111.3024221453288</v>
      </c>
      <c r="Y50" s="1">
        <v>1428.8</v>
      </c>
      <c r="Z50" s="1">
        <v>2071.8894675925926</v>
      </c>
      <c r="AA50" s="1">
        <v>16450</v>
      </c>
      <c r="AB50" s="1">
        <v>19788.174999999999</v>
      </c>
      <c r="AC50" s="1">
        <v>1207.8364186543254</v>
      </c>
      <c r="AD50" s="1">
        <v>359.94309313215399</v>
      </c>
      <c r="AE50" s="1">
        <v>5399.9286920623008</v>
      </c>
      <c r="AF50" s="1">
        <v>1556.353550295858</v>
      </c>
      <c r="AG50" s="1">
        <v>938.41244444444442</v>
      </c>
      <c r="AH50" s="1">
        <v>16781.984126984127</v>
      </c>
      <c r="AI50" s="1">
        <v>900.00605955678668</v>
      </c>
      <c r="AJ50" s="1">
        <v>822.14182029322103</v>
      </c>
      <c r="AK50" s="1">
        <v>179.23623504527728</v>
      </c>
      <c r="AL50" s="1">
        <v>663.96510083323267</v>
      </c>
      <c r="AM50" s="1">
        <v>2351.3932062169524</v>
      </c>
      <c r="AN50" s="1">
        <v>3559.5514417942327</v>
      </c>
      <c r="AO50" s="1">
        <v>3625.6691749529696</v>
      </c>
      <c r="AP50" s="1">
        <v>441.76566705113419</v>
      </c>
      <c r="AQ50" s="1">
        <v>460.07072855029588</v>
      </c>
      <c r="AR50" s="1">
        <v>8805.15625</v>
      </c>
      <c r="AS50" s="1">
        <v>2400.9029830690674</v>
      </c>
      <c r="AT50" s="1">
        <v>3630</v>
      </c>
      <c r="AU50" s="1">
        <v>1515.8950617283951</v>
      </c>
      <c r="AV50" s="1">
        <v>4259.8674959437531</v>
      </c>
      <c r="AW50" s="1">
        <f t="array" ref="AW50:AW103">TRANSPOSE(AX49:CY49)</f>
        <v>634.44197530864199</v>
      </c>
      <c r="AX50" s="1" t="s">
        <v>103</v>
      </c>
      <c r="AY50" s="1">
        <f>$A$1*Populatie!$AX50*Populatie!AY50/(Distante!AY50*Distante!AY50)</f>
        <v>9149.713010204081</v>
      </c>
      <c r="AZ50" s="1">
        <f>$A$1*Populatie!$AX50*Populatie!AZ50/(Distante!AZ50*Distante!AZ50)</f>
        <v>446.25395665936207</v>
      </c>
      <c r="BA50" s="1">
        <f>$A$1*Populatie!$AX50*Populatie!BA50/(Distante!BA50*Distante!BA50)</f>
        <v>5480.9595959595963</v>
      </c>
      <c r="BB50" s="1">
        <f>$A$1*Populatie!$AX50*Populatie!BB50/(Distante!BB50*Distante!BB50)</f>
        <v>378.41527777777776</v>
      </c>
      <c r="BC50" s="1">
        <f>$A$1*Populatie!$AX50*Populatie!BC50/(Distante!BC50*Distante!BC50)</f>
        <v>2463.6773333333335</v>
      </c>
      <c r="BD50" s="1">
        <f>$A$1*Populatie!$AX50*Populatie!BD50/(Distante!BD50*Distante!BD50)</f>
        <v>31227.659279778392</v>
      </c>
      <c r="BE50" s="1">
        <f>$A$1*Populatie!$AX50*Populatie!BE50/(Distante!BE50*Distante!BE50)</f>
        <v>743.60966585732456</v>
      </c>
      <c r="BF50" s="1">
        <f>$A$1*Populatie!$AX50*Populatie!BF50/(Distante!BF50*Distante!BF50)</f>
        <v>2435.7030612244898</v>
      </c>
      <c r="BG50" s="1">
        <f>$A$1*Populatie!$AX50*Populatie!BG50/(Distante!BG50*Distante!BG50)</f>
        <v>3243.712121212121</v>
      </c>
      <c r="BH50" s="1">
        <f>$A$1*Populatie!$AX50*Populatie!BH50/(Distante!BH50*Distante!BH50)</f>
        <v>1819.8620637098004</v>
      </c>
      <c r="BI50" s="1">
        <f>$A$1*Populatie!$AX50*Populatie!BI50/(Distante!BI50*Distante!BI50)</f>
        <v>3341.5345337274925</v>
      </c>
      <c r="BJ50" s="1">
        <f>$A$1*Populatie!$AX50*Populatie!BJ50/(Distante!BJ50*Distante!BJ50)</f>
        <v>11065.017313019391</v>
      </c>
      <c r="BK50" s="1">
        <f>$A$1*Populatie!$AX50*Populatie!BK50/(Distante!BK50*Distante!BK50)</f>
        <v>684.73857340720224</v>
      </c>
      <c r="BL50" s="1">
        <f>$A$1*Populatie!$AX50*Populatie!BL50/(Distante!BL50*Distante!BL50)</f>
        <v>338.48416561504717</v>
      </c>
      <c r="BM50" s="1">
        <f>$A$1*Populatie!$AX50*Populatie!BM50/(Distante!BM50*Distante!BM50)</f>
        <v>444.62</v>
      </c>
      <c r="BN50" s="1">
        <f>$A$1*Populatie!$AX50*Populatie!BN50/(Distante!BN50*Distante!BN50)</f>
        <v>2686.7843750000002</v>
      </c>
      <c r="BO50" s="1">
        <f>$A$1*Populatie!$AX50*Populatie!BO50/(Distante!BO50*Distante!BO50)</f>
        <v>474.81113033448673</v>
      </c>
      <c r="BP50" s="1">
        <f>$A$1*Populatie!$AX50*Populatie!BP50/(Distante!BP50*Distante!BP50)</f>
        <v>3628.306</v>
      </c>
      <c r="BQ50" s="1">
        <f>$A$1*Populatie!$AX50*Populatie!BQ50/(Distante!BQ50*Distante!BQ50)</f>
        <v>486.87991021324353</v>
      </c>
      <c r="BR50" s="1">
        <f>$A$1*Populatie!$AX50*Populatie!BR50/(Distante!BR50*Distante!BR50)</f>
        <v>928.12684762160711</v>
      </c>
      <c r="BS50" s="1">
        <f>$A$1*Populatie!$AX50*Populatie!BS50/(Distante!BS50*Distante!BS50)</f>
        <v>951.02555435370471</v>
      </c>
      <c r="BT50" s="1">
        <f>$A$1*Populatie!$AX50*Populatie!BT50/(Distante!BT50*Distante!BT50)</f>
        <v>6307.4468085106382</v>
      </c>
      <c r="BU50" s="1">
        <f>$A$1*Populatie!$AX50*Populatie!BU50/(Distante!BU50*Distante!BU50)</f>
        <v>2153.3128550667193</v>
      </c>
      <c r="BV50" s="1">
        <f>$A$1*Populatie!$AX50*Populatie!BV50/(Distante!BV50*Distante!BV50)</f>
        <v>277.34042553191489</v>
      </c>
      <c r="BW50" s="1">
        <f>$A$1*Populatie!$AX50*Populatie!BW50/(Distante!BW50*Distante!BW50)</f>
        <v>9792.877526753864</v>
      </c>
      <c r="BX50" s="1">
        <f>$A$1*Populatie!$AX50*Populatie!BX50/(Distante!BX50*Distante!BX50)</f>
        <v>283.19765639531278</v>
      </c>
      <c r="BY50" s="1">
        <f>$A$1*Populatie!$AX50*Populatie!BY50/(Distante!BY50*Distante!BY50)</f>
        <v>2244.371378180902</v>
      </c>
      <c r="BZ50" s="1">
        <f>$A$1*Populatie!$AX50*Populatie!BZ50/(Distante!BZ50*Distante!BZ50)</f>
        <v>145.66138336926753</v>
      </c>
      <c r="CA50" s="1">
        <f>$A$1*Populatie!$AX50*Populatie!CA50/(Distante!CA50*Distante!CA50)</f>
        <v>1114.50252825699</v>
      </c>
      <c r="CB50" s="1">
        <f>$A$1*Populatie!$AX50*Populatie!CB50/(Distante!CB50*Distante!CB50)</f>
        <v>500.05309325946445</v>
      </c>
      <c r="CC50" s="1">
        <f>$A$1*Populatie!$AX50*Populatie!CC50/(Distante!CC50*Distante!CC50)</f>
        <v>761.36914530993556</v>
      </c>
      <c r="CD50" s="1">
        <f>$A$1*Populatie!$AX50*Populatie!CD50/(Distante!CD50*Distante!CD50)</f>
        <v>413887.22222222225</v>
      </c>
      <c r="CE50" s="1">
        <f>$A$1*Populatie!$AX50*Populatie!CE50/(Distante!CE50*Distante!CE50)</f>
        <v>662.09213863060018</v>
      </c>
      <c r="CF50" s="1">
        <f>$A$1*Populatie!$AX50*Populatie!CF50/(Distante!CF50*Distante!CF50)</f>
        <v>445.97981770833331</v>
      </c>
      <c r="CG50" s="1">
        <f>$A$1*Populatie!$AX50*Populatie!CG50/(Distante!CG50*Distante!CG50)</f>
        <v>18233.292181069959</v>
      </c>
      <c r="CH50" s="1">
        <f>$A$1*Populatie!$AX50*Populatie!CH50/(Distante!CH50*Distante!CH50)</f>
        <v>955.59545454545457</v>
      </c>
      <c r="CI50" s="1">
        <f>$A$1*Populatie!$AX50*Populatie!CI50/(Distante!CI50*Distante!CI50)</f>
        <v>5949.4092627599248</v>
      </c>
      <c r="CJ50" s="1">
        <f>$A$1*Populatie!$AX50*Populatie!CJ50/(Distante!CJ50*Distante!CJ50)</f>
        <v>416.19840748045874</v>
      </c>
      <c r="CK50" s="1">
        <f>$A$1*Populatie!$AX50*Populatie!CK50/(Distante!CK50*Distante!CK50)</f>
        <v>92611.363636363632</v>
      </c>
      <c r="CL50" s="1">
        <f>$A$1*Populatie!$AX50*Populatie!CL50/(Distante!CL50*Distante!CL50)</f>
        <v>613.00668724279831</v>
      </c>
      <c r="CM50" s="1">
        <f>$A$1*Populatie!$AX50*Populatie!CM50/(Distante!CM50*Distante!CM50)</f>
        <v>893.58024691358025</v>
      </c>
      <c r="CN50" s="1">
        <f>$A$1*Populatie!$AX50*Populatie!CN50/(Distante!CN50*Distante!CN50)</f>
        <v>933.15308641975309</v>
      </c>
      <c r="CO50" s="1">
        <f>$A$1*Populatie!$AX50*Populatie!CO50/(Distante!CO50*Distante!CO50)</f>
        <v>383.6450911725637</v>
      </c>
      <c r="CP50" s="1">
        <f>$A$1*Populatie!$AX50*Populatie!CP50/(Distante!CP50*Distante!CP50)</f>
        <v>1365.203125</v>
      </c>
      <c r="CQ50" s="1">
        <f>$A$1*Populatie!$AX50*Populatie!CQ50/(Distante!CQ50*Distante!CQ50)</f>
        <v>5244.5386389850055</v>
      </c>
      <c r="CR50" s="1">
        <f>$A$1*Populatie!$AX50*Populatie!CR50/(Distante!CR50*Distante!CR50)</f>
        <v>358.15768494897958</v>
      </c>
      <c r="CS50" s="1">
        <f>$A$1*Populatie!$AX50*Populatie!CS50/(Distante!CS50*Distante!CS50)</f>
        <v>449.60490078384294</v>
      </c>
      <c r="CT50" s="1">
        <f>$A$1*Populatie!$AX50*Populatie!CT50/(Distante!CT50*Distante!CT50)</f>
        <v>1706.249721541546</v>
      </c>
      <c r="CU50" s="1">
        <f>$A$1*Populatie!$AX50*Populatie!CU50/(Distante!CU50*Distante!CU50)</f>
        <v>2019.1367423154265</v>
      </c>
      <c r="CV50" s="1">
        <f>$A$1*Populatie!$AX50*Populatie!CV50/(Distante!CV50*Distante!CV50)</f>
        <v>75862.569444444438</v>
      </c>
      <c r="CW50" s="1">
        <f>$A$1*Populatie!$AX50*Populatie!CW50/(Distante!CW50*Distante!CW50)</f>
        <v>879.337822671156</v>
      </c>
      <c r="CX50" s="1">
        <f>$A$1*Populatie!$AX50*Populatie!CX50/(Distante!CX50*Distante!CX50)</f>
        <v>4193.948863636364</v>
      </c>
      <c r="CY50" s="1">
        <f>$A$1*Populatie!$AX50*Populatie!CY50/(Distante!CY50*Distante!CY50)</f>
        <v>4648.2412886259044</v>
      </c>
    </row>
    <row r="51" spans="1:103" ht="15.75" customHeight="1" x14ac:dyDescent="0.25">
      <c r="A51" s="2" t="s">
        <v>50</v>
      </c>
      <c r="B51" s="1">
        <v>182556.80507497117</v>
      </c>
      <c r="C51" s="1">
        <v>565623.81656804739</v>
      </c>
      <c r="D51" s="1">
        <v>55326.5625</v>
      </c>
      <c r="E51" s="1">
        <v>4706.5947039973016</v>
      </c>
      <c r="F51" s="1">
        <v>65087.58656509695</v>
      </c>
      <c r="G51" s="1">
        <v>14190.019132653062</v>
      </c>
      <c r="H51" s="1">
        <v>5906.1122589531678</v>
      </c>
      <c r="I51" s="1">
        <v>9451.3605442176868</v>
      </c>
      <c r="J51" s="1">
        <v>17735.333333333332</v>
      </c>
      <c r="K51" s="1">
        <v>3543.9652423469388</v>
      </c>
      <c r="L51" s="1">
        <v>90159.75</v>
      </c>
      <c r="M51" s="1">
        <v>1767.3585176673371</v>
      </c>
      <c r="N51" s="1">
        <v>1560.6278516167426</v>
      </c>
      <c r="O51" s="1">
        <v>7173.567708333333</v>
      </c>
      <c r="P51" s="1">
        <v>12743.222354340071</v>
      </c>
      <c r="Q51" s="1">
        <v>1094.4104062588369</v>
      </c>
      <c r="R51" s="1">
        <v>9618.7021683673465</v>
      </c>
      <c r="S51" s="1">
        <v>745.66758116140829</v>
      </c>
      <c r="T51" s="1">
        <v>194306.63265306121</v>
      </c>
      <c r="U51" s="1">
        <v>2092.2266666666665</v>
      </c>
      <c r="V51" s="1">
        <v>6159.7412109375</v>
      </c>
      <c r="W51" s="1">
        <v>743.9153439153439</v>
      </c>
      <c r="X51" s="1">
        <v>5539.8071625344355</v>
      </c>
      <c r="Y51" s="1">
        <v>5517.003567181926</v>
      </c>
      <c r="Z51" s="1">
        <v>4264.0994822485209</v>
      </c>
      <c r="AA51" s="1">
        <v>133546.875</v>
      </c>
      <c r="AB51" s="1">
        <v>59007.291666666664</v>
      </c>
      <c r="AC51" s="1">
        <v>1924.7919143876338</v>
      </c>
      <c r="AD51" s="1">
        <v>538.89115646258506</v>
      </c>
      <c r="AE51" s="1">
        <v>7783.1443688586542</v>
      </c>
      <c r="AF51" s="1">
        <v>1126.2963988919666</v>
      </c>
      <c r="AG51" s="1">
        <v>2360.0791336942939</v>
      </c>
      <c r="AH51" s="1">
        <v>5501.956371191136</v>
      </c>
      <c r="AI51" s="1">
        <v>2324.2503123698457</v>
      </c>
      <c r="AJ51" s="1">
        <v>1938.7834821428571</v>
      </c>
      <c r="AK51" s="1">
        <v>309.38197470506964</v>
      </c>
      <c r="AL51" s="1">
        <v>1170.8837532235668</v>
      </c>
      <c r="AM51" s="1">
        <v>5608.2858668565323</v>
      </c>
      <c r="AN51" s="1">
        <v>15878.254437869822</v>
      </c>
      <c r="AO51" s="1">
        <v>11822.632653061224</v>
      </c>
      <c r="AP51" s="1">
        <v>854.2157202216066</v>
      </c>
      <c r="AQ51" s="1">
        <v>878.02021696252461</v>
      </c>
      <c r="AR51" s="1">
        <v>1143.5727788279773</v>
      </c>
      <c r="AS51" s="1">
        <v>5705.1754907792983</v>
      </c>
      <c r="AT51" s="1">
        <v>5659.4674556213022</v>
      </c>
      <c r="AU51" s="1">
        <v>941.33108510216232</v>
      </c>
      <c r="AV51" s="1">
        <v>29257.525951557094</v>
      </c>
      <c r="AW51" s="1">
        <v>1125.8571428571429</v>
      </c>
      <c r="AX51" s="1">
        <f t="array" ref="AX51:AX103">TRANSPOSE(AY50:CY50)</f>
        <v>9149.713010204081</v>
      </c>
      <c r="AY51" s="1" t="s">
        <v>103</v>
      </c>
      <c r="AZ51" s="1">
        <f>$A$1*Populatie!$AY51*Populatie!AZ51/(Distante!AZ51*Distante!AZ51)</f>
        <v>697.35645085066164</v>
      </c>
      <c r="BA51" s="1">
        <f>$A$1*Populatie!$AY51*Populatie!BA51/(Distante!BA51*Distante!BA51)</f>
        <v>4004.671875</v>
      </c>
      <c r="BB51" s="1">
        <f>$A$1*Populatie!$AY51*Populatie!BB51/(Distante!BB51*Distante!BB51)</f>
        <v>573.44378002156657</v>
      </c>
      <c r="BC51" s="1">
        <f>$A$1*Populatie!$AY51*Populatie!BC51/(Distante!BC51*Distante!BC51)</f>
        <v>1796.4949885279555</v>
      </c>
      <c r="BD51" s="1">
        <f>$A$1*Populatie!$AY51*Populatie!BD51/(Distante!BD51*Distante!BD51)</f>
        <v>30254.4375</v>
      </c>
      <c r="BE51" s="1">
        <f>$A$1*Populatie!$AY51*Populatie!BE51/(Distante!BE51*Distante!BE51)</f>
        <v>1260.8108108108108</v>
      </c>
      <c r="BF51" s="1">
        <f>$A$1*Populatie!$AY51*Populatie!BF51/(Distante!BF51*Distante!BF51)</f>
        <v>6929.2455381287182</v>
      </c>
      <c r="BG51" s="1">
        <f>$A$1*Populatie!$AY51*Populatie!BG51/(Distante!BG51*Distante!BG51)</f>
        <v>6866.5233137166142</v>
      </c>
      <c r="BH51" s="1">
        <f>$A$1*Populatie!$AY51*Populatie!BH51/(Distante!BH51*Distante!BH51)</f>
        <v>4237.2644628099169</v>
      </c>
      <c r="BI51" s="1">
        <f>$A$1*Populatie!$AY51*Populatie!BI51/(Distante!BI51*Distante!BI51)</f>
        <v>7940.3628792385489</v>
      </c>
      <c r="BJ51" s="1">
        <f>$A$1*Populatie!$AY51*Populatie!BJ51/(Distante!BJ51*Distante!BJ51)</f>
        <v>47513.227146814403</v>
      </c>
      <c r="BK51" s="1">
        <f>$A$1*Populatie!$AY51*Populatie!BK51/(Distante!BK51*Distante!BK51)</f>
        <v>1768.3256976259893</v>
      </c>
      <c r="BL51" s="1">
        <f>$A$1*Populatie!$AY51*Populatie!BL51/(Distante!BL51*Distante!BL51)</f>
        <v>499.72933884297521</v>
      </c>
      <c r="BM51" s="1">
        <f>$A$1*Populatie!$AY51*Populatie!BM51/(Distante!BM51*Distante!BM51)</f>
        <v>871.62162162162167</v>
      </c>
      <c r="BN51" s="1">
        <f>$A$1*Populatie!$AY51*Populatie!BN51/(Distante!BN51*Distante!BN51)</f>
        <v>5127.583333333333</v>
      </c>
      <c r="BO51" s="1">
        <f>$A$1*Populatie!$AY51*Populatie!BO51/(Distante!BO51*Distante!BO51)</f>
        <v>380.85499856363111</v>
      </c>
      <c r="BP51" s="1">
        <f>$A$1*Populatie!$AY51*Populatie!BP51/(Distante!BP51*Distante!BP51)</f>
        <v>16905.338541666668</v>
      </c>
      <c r="BQ51" s="1">
        <f>$A$1*Populatie!$AY51*Populatie!BQ51/(Distante!BQ51*Distante!BQ51)</f>
        <v>512.26499999999999</v>
      </c>
      <c r="BR51" s="1">
        <f>$A$1*Populatie!$AY51*Populatie!BR51/(Distante!BR51*Distante!BR51)</f>
        <v>3026.4489795918366</v>
      </c>
      <c r="BS51" s="1">
        <f>$A$1*Populatie!$AY51*Populatie!BS51/(Distante!BS51*Distante!BS51)</f>
        <v>1733.4194214876034</v>
      </c>
      <c r="BT51" s="1">
        <f>$A$1*Populatie!$AY51*Populatie!BT51/(Distante!BT51*Distante!BT51)</f>
        <v>33916.666666666664</v>
      </c>
      <c r="BU51" s="1">
        <f>$A$1*Populatie!$AY51*Populatie!BU51/(Distante!BU51*Distante!BU51)</f>
        <v>3897.6108264646914</v>
      </c>
      <c r="BV51" s="1">
        <f>$A$1*Populatie!$AY51*Populatie!BV51/(Distante!BV51*Distante!BV51)</f>
        <v>586.03252394742708</v>
      </c>
      <c r="BW51" s="1">
        <f>$A$1*Populatie!$AY51*Populatie!BW51/(Distante!BW51*Distante!BW51)</f>
        <v>27287.5</v>
      </c>
      <c r="BX51" s="1">
        <f>$A$1*Populatie!$AY51*Populatie!BX51/(Distante!BX51*Distante!BX51)</f>
        <v>428.2841296183073</v>
      </c>
      <c r="BY51" s="1">
        <f>$A$1*Populatie!$AY51*Populatie!BY51/(Distante!BY51*Distante!BY51)</f>
        <v>1794.4548695815349</v>
      </c>
      <c r="BZ51" s="1">
        <f>$A$1*Populatie!$AY51*Populatie!BZ51/(Distante!BZ51*Distante!BZ51)</f>
        <v>213.9209980867347</v>
      </c>
      <c r="CA51" s="1">
        <f>$A$1*Populatie!$AY51*Populatie!CA51/(Distante!CA51*Distante!CA51)</f>
        <v>1430.1733333333334</v>
      </c>
      <c r="CB51" s="1">
        <f>$A$1*Populatie!$AY51*Populatie!CB51/(Distante!CB51*Distante!CB51)</f>
        <v>773.00277008310252</v>
      </c>
      <c r="CC51" s="1">
        <f>$A$1*Populatie!$AY51*Populatie!CC51/(Distante!CC51*Distante!CC51)</f>
        <v>587.21768707482988</v>
      </c>
      <c r="CD51" s="1">
        <f>$A$1*Populatie!$AY51*Populatie!CD51/(Distante!CD51*Distante!CD51)</f>
        <v>13836.591695501731</v>
      </c>
      <c r="CE51" s="1">
        <f>$A$1*Populatie!$AY51*Populatie!CE51/(Distante!CE51*Distante!CE51)</f>
        <v>1436.956787109375</v>
      </c>
      <c r="CF51" s="1">
        <f>$A$1*Populatie!$AY51*Populatie!CF51/(Distante!CF51*Distante!CF51)</f>
        <v>744.18114353179283</v>
      </c>
      <c r="CG51" s="1">
        <f>$A$1*Populatie!$AY51*Populatie!CG51/(Distante!CG51*Distante!CG51)</f>
        <v>291205.10204081633</v>
      </c>
      <c r="CH51" s="1">
        <f>$A$1*Populatie!$AY51*Populatie!CH51/(Distante!CH51*Distante!CH51)</f>
        <v>1044.7416042420671</v>
      </c>
      <c r="CI51" s="1">
        <f>$A$1*Populatie!$AY51*Populatie!CI51/(Distante!CI51*Distante!CI51)</f>
        <v>19991.494082840236</v>
      </c>
      <c r="CJ51" s="1">
        <f>$A$1*Populatie!$AY51*Populatie!CJ51/(Distante!CJ51*Distante!CJ51)</f>
        <v>454.52586206896552</v>
      </c>
      <c r="CK51" s="1">
        <f>$A$1*Populatie!$AY51*Populatie!CK51/(Distante!CK51*Distante!CK51)</f>
        <v>16501.543209876545</v>
      </c>
      <c r="CL51" s="1">
        <f>$A$1*Populatie!$AY51*Populatie!CL51/(Distante!CL51*Distante!CL51)</f>
        <v>969.02537558389088</v>
      </c>
      <c r="CM51" s="1">
        <f>$A$1*Populatie!$AY51*Populatie!CM51/(Distante!CM51*Distante!CM51)</f>
        <v>2158.3333333333335</v>
      </c>
      <c r="CN51" s="1">
        <f>$A$1*Populatie!$AY51*Populatie!CN51/(Distante!CN51*Distante!CN51)</f>
        <v>1655.9387755102041</v>
      </c>
      <c r="CO51" s="1">
        <f>$A$1*Populatie!$AY51*Populatie!CO51/(Distante!CO51*Distante!CO51)</f>
        <v>507.20925044616303</v>
      </c>
      <c r="CP51" s="1">
        <f>$A$1*Populatie!$AY51*Populatie!CP51/(Distante!CP51*Distante!CP51)</f>
        <v>3339.0886436454252</v>
      </c>
      <c r="CQ51" s="1">
        <f>$A$1*Populatie!$AY51*Populatie!CQ51/(Distante!CQ51*Distante!CQ51)</f>
        <v>14300.4638671875</v>
      </c>
      <c r="CR51" s="1">
        <f>$A$1*Populatie!$AY51*Populatie!CR51/(Distante!CR51*Distante!CR51)</f>
        <v>637.19778042013479</v>
      </c>
      <c r="CS51" s="1">
        <f>$A$1*Populatie!$AY51*Populatie!CS51/(Distante!CS51*Distante!CS51)</f>
        <v>683.48249999999996</v>
      </c>
      <c r="CT51" s="1">
        <f>$A$1*Populatie!$AY51*Populatie!CT51/(Distante!CT51*Distante!CT51)</f>
        <v>4891.3295657346816</v>
      </c>
      <c r="CU51" s="1">
        <f>$A$1*Populatie!$AY51*Populatie!CU51/(Distante!CU51*Distante!CU51)</f>
        <v>6928.5812672176307</v>
      </c>
      <c r="CV51" s="1">
        <f>$A$1*Populatie!$AY51*Populatie!CV51/(Distante!CV51*Distante!CV51)</f>
        <v>40578.373702422148</v>
      </c>
      <c r="CW51" s="1">
        <f>$A$1*Populatie!$AY51*Populatie!CW51/(Distante!CW51*Distante!CW51)</f>
        <v>1482.4307002082999</v>
      </c>
      <c r="CX51" s="1">
        <f>$A$1*Populatie!$AY51*Populatie!CX51/(Distante!CX51*Distante!CX51)</f>
        <v>30160.121107266437</v>
      </c>
      <c r="CY51" s="1">
        <f>$A$1*Populatie!$AY51*Populatie!CY51/(Distante!CY51*Distante!CY51)</f>
        <v>3435.7741059302853</v>
      </c>
    </row>
    <row r="52" spans="1:103" ht="15.75" customHeight="1" x14ac:dyDescent="0.25">
      <c r="A52" s="2" t="s">
        <v>51</v>
      </c>
      <c r="B52" s="1">
        <v>196836.65224445646</v>
      </c>
      <c r="C52" s="1">
        <v>7787.0941651610165</v>
      </c>
      <c r="D52" s="1">
        <v>10090.913146936347</v>
      </c>
      <c r="E52" s="1">
        <v>37133.875</v>
      </c>
      <c r="F52" s="1">
        <v>20010.934166666666</v>
      </c>
      <c r="G52" s="1">
        <v>13113.63783160323</v>
      </c>
      <c r="H52" s="1">
        <v>6518.815537190083</v>
      </c>
      <c r="I52" s="1">
        <v>1477.5137010058966</v>
      </c>
      <c r="J52" s="1">
        <v>293.98558246828145</v>
      </c>
      <c r="K52" s="1">
        <v>6573.020833333333</v>
      </c>
      <c r="L52" s="1">
        <v>892.38416838842977</v>
      </c>
      <c r="M52" s="1">
        <v>396.89916673680665</v>
      </c>
      <c r="N52" s="1">
        <v>2412.018</v>
      </c>
      <c r="O52" s="1">
        <v>2377.2587727528617</v>
      </c>
      <c r="P52" s="1">
        <v>1725.3673597983616</v>
      </c>
      <c r="Q52" s="1">
        <v>52658.982248520711</v>
      </c>
      <c r="R52" s="1">
        <v>8889.077277970011</v>
      </c>
      <c r="S52" s="1">
        <v>616.35453648915188</v>
      </c>
      <c r="T52" s="1">
        <v>900.9551851851852</v>
      </c>
      <c r="U52" s="1">
        <v>2009.4914234796167</v>
      </c>
      <c r="V52" s="1">
        <v>596.87296296296302</v>
      </c>
      <c r="W52" s="1">
        <v>320.73809523809524</v>
      </c>
      <c r="X52" s="1">
        <v>7111.2618223760091</v>
      </c>
      <c r="Y52" s="1">
        <v>355.63440000000003</v>
      </c>
      <c r="Z52" s="1">
        <v>3030.7561728395062</v>
      </c>
      <c r="AA52" s="1">
        <v>668.41750841750843</v>
      </c>
      <c r="AB52" s="1">
        <v>664.51117232935417</v>
      </c>
      <c r="AC52" s="1">
        <v>6979.21875</v>
      </c>
      <c r="AD52" s="1">
        <v>2248.8429629629632</v>
      </c>
      <c r="AE52" s="1">
        <v>7038.5743162901308</v>
      </c>
      <c r="AF52" s="1">
        <v>2316.0526159334127</v>
      </c>
      <c r="AG52" s="1">
        <v>461.61483685832712</v>
      </c>
      <c r="AH52" s="1">
        <v>621.32445668809305</v>
      </c>
      <c r="AI52" s="1">
        <v>445.37661391087045</v>
      </c>
      <c r="AJ52" s="1">
        <v>645.01826989619371</v>
      </c>
      <c r="AK52" s="1">
        <v>528.10011834319528</v>
      </c>
      <c r="AL52" s="1">
        <v>2048.0439112720687</v>
      </c>
      <c r="AM52" s="1">
        <v>1183.7054210371532</v>
      </c>
      <c r="AN52" s="1">
        <v>892.71223958333337</v>
      </c>
      <c r="AO52" s="1">
        <v>2400.6948529411766</v>
      </c>
      <c r="AP52" s="1">
        <v>1086.4136742315427</v>
      </c>
      <c r="AQ52" s="1">
        <v>747.71274653031412</v>
      </c>
      <c r="AR52" s="1">
        <v>114.99435798871598</v>
      </c>
      <c r="AS52" s="1">
        <v>1912.3080124869928</v>
      </c>
      <c r="AT52" s="1">
        <v>1426.8931660899655</v>
      </c>
      <c r="AU52" s="1">
        <v>629.70394736842104</v>
      </c>
      <c r="AV52" s="1">
        <v>876.28028664142778</v>
      </c>
      <c r="AW52" s="1">
        <v>1000.8227218934911</v>
      </c>
      <c r="AX52" s="1">
        <v>446.25395665936207</v>
      </c>
      <c r="AY52" s="1">
        <f t="array" ref="AY52:AY103">TRANSPOSE(AZ51:CY51)</f>
        <v>697.35645085066164</v>
      </c>
      <c r="AZ52" s="1" t="s">
        <v>103</v>
      </c>
      <c r="BA52" s="1">
        <f>$A$1*Populatie!$AZ52*Populatie!BA52/(Distante!BA52*Distante!BA52)</f>
        <v>748.55098308184733</v>
      </c>
      <c r="BB52" s="1">
        <f>$A$1*Populatie!$AZ52*Populatie!BB52/(Distante!BB52*Distante!BB52)</f>
        <v>1658.1789940828403</v>
      </c>
      <c r="BC52" s="1">
        <f>$A$1*Populatie!$AZ52*Populatie!BC52/(Distante!BC52*Distante!BC52)</f>
        <v>3769.5361983471075</v>
      </c>
      <c r="BD52" s="1">
        <f>$A$1*Populatie!$AZ52*Populatie!BD52/(Distante!BD52*Distante!BD52)</f>
        <v>891.56545559400229</v>
      </c>
      <c r="BE52" s="1">
        <f>$A$1*Populatie!$AZ52*Populatie!BE52/(Distante!BE52*Distante!BE52)</f>
        <v>14659.213296398892</v>
      </c>
      <c r="BF52" s="1">
        <f>$A$1*Populatie!$AZ52*Populatie!BF52/(Distante!BF52*Distante!BF52)</f>
        <v>1894.359375</v>
      </c>
      <c r="BG52" s="1">
        <f>$A$1*Populatie!$AZ52*Populatie!BG52/(Distante!BG52*Distante!BG52)</f>
        <v>5263.0973291081937</v>
      </c>
      <c r="BH52" s="1">
        <f>$A$1*Populatie!$AZ52*Populatie!BH52/(Distante!BH52*Distante!BH52)</f>
        <v>2555.8306451612902</v>
      </c>
      <c r="BI52" s="1">
        <f>$A$1*Populatie!$AZ52*Populatie!BI52/(Distante!BI52*Distante!BI52)</f>
        <v>3508.528806584362</v>
      </c>
      <c r="BJ52" s="1">
        <f>$A$1*Populatie!$AZ52*Populatie!BJ52/(Distante!BJ52*Distante!BJ52)</f>
        <v>2400.8376552227905</v>
      </c>
      <c r="BK52" s="1">
        <f>$A$1*Populatie!$AZ52*Populatie!BK52/(Distante!BK52*Distante!BK52)</f>
        <v>345.87203741098949</v>
      </c>
      <c r="BL52" s="1">
        <f>$A$1*Populatie!$AZ52*Populatie!BL52/(Distante!BL52*Distante!BL52)</f>
        <v>2627.3996598639455</v>
      </c>
      <c r="BM52" s="1">
        <f>$A$1*Populatie!$AZ52*Populatie!BM52/(Distante!BM52*Distante!BM52)</f>
        <v>814.97883715749606</v>
      </c>
      <c r="BN52" s="1">
        <f>$A$1*Populatie!$AZ52*Populatie!BN52/(Distante!BN52*Distante!BN52)</f>
        <v>8020.8639455782313</v>
      </c>
      <c r="BO52" s="1">
        <f>$A$1*Populatie!$AZ52*Populatie!BO52/(Distante!BO52*Distante!BO52)</f>
        <v>1393.929012345679</v>
      </c>
      <c r="BP52" s="1">
        <f>$A$1*Populatie!$AZ52*Populatie!BP52/(Distante!BP52*Distante!BP52)</f>
        <v>862.94866458550121</v>
      </c>
      <c r="BQ52" s="1">
        <f>$A$1*Populatie!$AZ52*Populatie!BQ52/(Distante!BQ52*Distante!BQ52)</f>
        <v>1509.5893886966551</v>
      </c>
      <c r="BR52" s="1">
        <f>$A$1*Populatie!$AZ52*Populatie!BR52/(Distante!BR52*Distante!BR52)</f>
        <v>262.72855029585799</v>
      </c>
      <c r="BS52" s="1">
        <f>$A$1*Populatie!$AZ52*Populatie!BS52/(Distante!BS52*Distante!BS52)</f>
        <v>2511.96484375</v>
      </c>
      <c r="BT52" s="1">
        <f>$A$1*Populatie!$AZ52*Populatie!BT52/(Distante!BT52*Distante!BT52)</f>
        <v>1705.0163593099346</v>
      </c>
      <c r="BU52" s="1">
        <f>$A$1*Populatie!$AZ52*Populatie!BU52/(Distante!BU52*Distante!BU52)</f>
        <v>10347.789351851852</v>
      </c>
      <c r="BV52" s="1">
        <f>$A$1*Populatie!$AZ52*Populatie!BV52/(Distante!BV52*Distante!BV52)</f>
        <v>331.4260355029586</v>
      </c>
      <c r="BW52" s="1">
        <f>$A$1*Populatie!$AZ52*Populatie!BW52/(Distante!BW52*Distante!BW52)</f>
        <v>937.94076124567471</v>
      </c>
      <c r="BX52" s="1">
        <f>$A$1*Populatie!$AZ52*Populatie!BX52/(Distante!BX52*Distante!BX52)</f>
        <v>1242.449256198347</v>
      </c>
      <c r="BY52" s="1">
        <f>$A$1*Populatie!$AZ52*Populatie!BY52/(Distante!BY52*Distante!BY52)</f>
        <v>1906.7747138397503</v>
      </c>
      <c r="BZ52" s="1">
        <f>$A$1*Populatie!$AZ52*Populatie!BZ52/(Distante!BZ52*Distante!BZ52)</f>
        <v>790.77623990772781</v>
      </c>
      <c r="CA52" s="1">
        <f>$A$1*Populatie!$AZ52*Populatie!CA52/(Distante!CA52*Distante!CA52)</f>
        <v>2038.4042975206612</v>
      </c>
      <c r="CB52" s="1">
        <f>$A$1*Populatie!$AZ52*Populatie!CB52/(Distante!CB52*Distante!CB52)</f>
        <v>2420.678134902671</v>
      </c>
      <c r="CC52" s="1">
        <f>$A$1*Populatie!$AZ52*Populatie!CC52/(Distante!CC52*Distante!CC52)</f>
        <v>2813.0901360544217</v>
      </c>
      <c r="CD52" s="1">
        <f>$A$1*Populatie!$AZ52*Populatie!CD52/(Distante!CD52*Distante!CD52)</f>
        <v>895.6116589962744</v>
      </c>
      <c r="CE52" s="1">
        <f>$A$1*Populatie!$AZ52*Populatie!CE52/(Distante!CE52*Distante!CE52)</f>
        <v>353.30621035319916</v>
      </c>
      <c r="CF52" s="1">
        <f>$A$1*Populatie!$AZ52*Populatie!CF52/(Distante!CF52*Distante!CF52)</f>
        <v>4639.1358024691363</v>
      </c>
      <c r="CG52" s="1">
        <f>$A$1*Populatie!$AZ52*Populatie!CG52/(Distante!CG52*Distante!CG52)</f>
        <v>1513.7763321799307</v>
      </c>
      <c r="CH52" s="1">
        <f>$A$1*Populatie!$AZ52*Populatie!CH52/(Distante!CH52*Distante!CH52)</f>
        <v>2184.1301652892562</v>
      </c>
      <c r="CI52" s="1">
        <f>$A$1*Populatie!$AZ52*Populatie!CI52/(Distante!CI52*Distante!CI52)</f>
        <v>2113.9775510204081</v>
      </c>
      <c r="CJ52" s="1">
        <f>$A$1*Populatie!$AZ52*Populatie!CJ52/(Distante!CJ52*Distante!CJ52)</f>
        <v>1013.8209342560554</v>
      </c>
      <c r="CK52" s="1">
        <f>$A$1*Populatie!$AZ52*Populatie!CK52/(Distante!CK52*Distante!CK52)</f>
        <v>836.33061224489791</v>
      </c>
      <c r="CL52" s="1">
        <f>$A$1*Populatie!$AZ52*Populatie!CL52/(Distante!CL52*Distante!CL52)</f>
        <v>163424.5</v>
      </c>
      <c r="CM52" s="1">
        <f>$A$1*Populatie!$AZ52*Populatie!CM52/(Distante!CM52*Distante!CM52)</f>
        <v>463.67128027681662</v>
      </c>
      <c r="CN52" s="1">
        <f>$A$1*Populatie!$AZ52*Populatie!CN52/(Distante!CN52*Distante!CN52)</f>
        <v>3887.0925000000002</v>
      </c>
      <c r="CO52" s="1">
        <f>$A$1*Populatie!$AZ52*Populatie!CO52/(Distante!CO52*Distante!CO52)</f>
        <v>896.46193415637856</v>
      </c>
      <c r="CP52" s="1">
        <f>$A$1*Populatie!$AZ52*Populatie!CP52/(Distante!CP52*Distante!CP52)</f>
        <v>907.62024996843832</v>
      </c>
      <c r="CQ52" s="1">
        <f>$A$1*Populatie!$AZ52*Populatie!CQ52/(Distante!CQ52*Distante!CQ52)</f>
        <v>2656.6104142011836</v>
      </c>
      <c r="CR52" s="1">
        <f>$A$1*Populatie!$AZ52*Populatie!CR52/(Distante!CR52*Distante!CR52)</f>
        <v>1267.7386831275719</v>
      </c>
      <c r="CS52" s="1">
        <f>$A$1*Populatie!$AZ52*Populatie!CS52/(Distante!CS52*Distante!CS52)</f>
        <v>2014.1487889273355</v>
      </c>
      <c r="CT52" s="1">
        <f>$A$1*Populatie!$AZ52*Populatie!CT52/(Distante!CT52*Distante!CT52)</f>
        <v>795.64461557884101</v>
      </c>
      <c r="CU52" s="1">
        <f>$A$1*Populatie!$AZ52*Populatie!CU52/(Distante!CU52*Distante!CU52)</f>
        <v>730.12410049236212</v>
      </c>
      <c r="CV52" s="1">
        <f>$A$1*Populatie!$AZ52*Populatie!CV52/(Distante!CV52*Distante!CV52)</f>
        <v>898.87019999999995</v>
      </c>
      <c r="CW52" s="1">
        <f>$A$1*Populatie!$AZ52*Populatie!CW52/(Distante!CW52*Distante!CW52)</f>
        <v>4662.3392504930971</v>
      </c>
      <c r="CX52" s="1">
        <f>$A$1*Populatie!$AZ52*Populatie!CX52/(Distante!CX52*Distante!CX52)</f>
        <v>1043.8917187500001</v>
      </c>
      <c r="CY52" s="1">
        <f>$A$1*Populatie!$AZ52*Populatie!CY52/(Distante!CY52*Distante!CY52)</f>
        <v>1007.158067867036</v>
      </c>
    </row>
    <row r="53" spans="1:103" ht="15.75" customHeight="1" x14ac:dyDescent="0.25">
      <c r="A53" s="2" t="s">
        <v>52</v>
      </c>
      <c r="B53" s="1">
        <v>246933.11874999999</v>
      </c>
      <c r="C53" s="1">
        <v>127260.99679999999</v>
      </c>
      <c r="D53" s="1">
        <v>15032.061224489797</v>
      </c>
      <c r="E53" s="1">
        <v>5330.4187327823693</v>
      </c>
      <c r="F53" s="1">
        <v>135770.00173611112</v>
      </c>
      <c r="G53" s="1">
        <v>18284.99950617284</v>
      </c>
      <c r="H53" s="1">
        <v>7076.6079338842974</v>
      </c>
      <c r="I53" s="1">
        <v>2222.7963467393047</v>
      </c>
      <c r="J53" s="1">
        <v>2872.2681660899652</v>
      </c>
      <c r="K53" s="1">
        <v>3851.5389421074551</v>
      </c>
      <c r="L53" s="1">
        <v>3256.05078125</v>
      </c>
      <c r="M53" s="1">
        <v>555.45279947916663</v>
      </c>
      <c r="N53" s="1">
        <v>1818.3375000000001</v>
      </c>
      <c r="O53" s="1">
        <v>3695.8892770760549</v>
      </c>
      <c r="P53" s="1">
        <v>8708.357421875</v>
      </c>
      <c r="Q53" s="1">
        <v>1116.9910972366747</v>
      </c>
      <c r="R53" s="1">
        <v>11861.450850661626</v>
      </c>
      <c r="S53" s="1">
        <v>3975.3583984375</v>
      </c>
      <c r="T53" s="1">
        <v>3912.1871604938274</v>
      </c>
      <c r="U53" s="1">
        <v>2631.6766998118787</v>
      </c>
      <c r="V53" s="1">
        <v>64794.530864197528</v>
      </c>
      <c r="W53" s="1">
        <v>1615.2373438527284</v>
      </c>
      <c r="X53" s="1">
        <v>6637.7071074380165</v>
      </c>
      <c r="Y53" s="1">
        <v>860.02405881042546</v>
      </c>
      <c r="Z53" s="1">
        <v>5707.2546103509812</v>
      </c>
      <c r="AA53" s="1">
        <v>7901.9111111111115</v>
      </c>
      <c r="AB53" s="1">
        <v>7855.7311111111112</v>
      </c>
      <c r="AC53" s="1">
        <v>2098.7274930747922</v>
      </c>
      <c r="AD53" s="1">
        <v>547.76387811634345</v>
      </c>
      <c r="AE53" s="1">
        <v>9505.8387573964501</v>
      </c>
      <c r="AF53" s="1">
        <v>1677.8153144217417</v>
      </c>
      <c r="AG53" s="1">
        <v>652.59211072664357</v>
      </c>
      <c r="AH53" s="1">
        <v>20403.293209876545</v>
      </c>
      <c r="AI53" s="1">
        <v>627.8257166035695</v>
      </c>
      <c r="AJ53" s="1">
        <v>684.02095727420226</v>
      </c>
      <c r="AK53" s="1">
        <v>280.04867614753152</v>
      </c>
      <c r="AL53" s="1">
        <v>1364.2341666666666</v>
      </c>
      <c r="AM53" s="1">
        <v>1654.865926019442</v>
      </c>
      <c r="AN53" s="1">
        <v>2113.8963313609465</v>
      </c>
      <c r="AO53" s="1">
        <v>9298.3572530864203</v>
      </c>
      <c r="AP53" s="1">
        <v>749.70818115412715</v>
      </c>
      <c r="AQ53" s="1">
        <v>645.2061257076499</v>
      </c>
      <c r="AR53" s="1">
        <v>838.58725531028733</v>
      </c>
      <c r="AS53" s="1">
        <v>8303.7502601456818</v>
      </c>
      <c r="AT53" s="1">
        <v>36543.459183673469</v>
      </c>
      <c r="AU53" s="1">
        <v>1787.4105930285198</v>
      </c>
      <c r="AV53" s="1">
        <v>2412.730795610425</v>
      </c>
      <c r="AW53" s="1">
        <v>1275.0811111111111</v>
      </c>
      <c r="AX53" s="1">
        <v>5480.9595959595963</v>
      </c>
      <c r="AY53" s="1">
        <v>4004.671875</v>
      </c>
      <c r="AZ53" s="1">
        <f t="array" ref="AZ53:AZ103">TRANSPOSE(BA52:CY52)</f>
        <v>748.55098308184733</v>
      </c>
      <c r="BA53" s="1" t="s">
        <v>103</v>
      </c>
      <c r="BB53" s="1">
        <f>$A$1*Populatie!$BA53*Populatie!BB53/(Distante!BB53*Distante!BB53)</f>
        <v>368.0432514177694</v>
      </c>
      <c r="BC53" s="1">
        <f>$A$1*Populatie!$BA53*Populatie!BC53/(Distante!BC53*Distante!BC53)</f>
        <v>2677.0218425605535</v>
      </c>
      <c r="BD53" s="1">
        <f>$A$1*Populatie!$BA53*Populatie!BD53/(Distante!BD53*Distante!BD53)</f>
        <v>9833.5439453125</v>
      </c>
      <c r="BE53" s="1">
        <f>$A$1*Populatie!$BA53*Populatie!BE53/(Distante!BE53*Distante!BE53)</f>
        <v>1447.4154698916605</v>
      </c>
      <c r="BF53" s="1">
        <f>$A$1*Populatie!$BA53*Populatie!BF53/(Distante!BF53*Distante!BF53)</f>
        <v>3062.5259982763573</v>
      </c>
      <c r="BG53" s="1">
        <f>$A$1*Populatie!$BA53*Populatie!BG53/(Distante!BG53*Distante!BG53)</f>
        <v>10302.852244897958</v>
      </c>
      <c r="BH53" s="1">
        <f>$A$1*Populatie!$BA53*Populatie!BH53/(Distante!BH53*Distante!BH53)</f>
        <v>4100.4502114571314</v>
      </c>
      <c r="BI53" s="1">
        <f>$A$1*Populatie!$BA53*Populatie!BI53/(Distante!BI53*Distante!BI53)</f>
        <v>12340.322222222223</v>
      </c>
      <c r="BJ53" s="1">
        <f>$A$1*Populatie!$BA53*Populatie!BJ53/(Distante!BJ53*Distante!BJ53)</f>
        <v>11650.554285714286</v>
      </c>
      <c r="BK53" s="1">
        <f>$A$1*Populatie!$BA53*Populatie!BK53/(Distante!BK53*Distante!BK53)</f>
        <v>477.6595457003786</v>
      </c>
      <c r="BL53" s="1">
        <f>$A$1*Populatie!$BA53*Populatie!BL53/(Distante!BL53*Distante!BL53)</f>
        <v>343.64531111262892</v>
      </c>
      <c r="BM53" s="1">
        <f>$A$1*Populatie!$BA53*Populatie!BM53/(Distante!BM53*Distante!BM53)</f>
        <v>745.25802214299119</v>
      </c>
      <c r="BN53" s="1">
        <f>$A$1*Populatie!$BA53*Populatie!BN53/(Distante!BN53*Distante!BN53)</f>
        <v>6143.7871999999998</v>
      </c>
      <c r="BO53" s="1">
        <f>$A$1*Populatie!$BA53*Populatie!BO53/(Distante!BO53*Distante!BO53)</f>
        <v>488.91955678670359</v>
      </c>
      <c r="BP53" s="1">
        <f>$A$1*Populatie!$BA53*Populatie!BP53/(Distante!BP53*Distante!BP53)</f>
        <v>2107.7734131113425</v>
      </c>
      <c r="BQ53" s="1">
        <f>$A$1*Populatie!$BA53*Populatie!BQ53/(Distante!BQ53*Distante!BQ53)</f>
        <v>538.11564196439838</v>
      </c>
      <c r="BR53" s="1">
        <f>$A$1*Populatie!$BA53*Populatie!BR53/(Distante!BR53*Distante!BR53)</f>
        <v>578.87483580409082</v>
      </c>
      <c r="BS53" s="1">
        <f>$A$1*Populatie!$BA53*Populatie!BS53/(Distante!BS53*Distante!BS53)</f>
        <v>2076.9550413223142</v>
      </c>
      <c r="BT53" s="1">
        <f>$A$1*Populatie!$BA53*Populatie!BT53/(Distante!BT53*Distante!BT53)</f>
        <v>4978.2039999999997</v>
      </c>
      <c r="BU53" s="1">
        <f>$A$1*Populatie!$BA53*Populatie!BU53/(Distante!BU53*Distante!BU53)</f>
        <v>4642.2975127551017</v>
      </c>
      <c r="BV53" s="1">
        <f>$A$1*Populatie!$BA53*Populatie!BV53/(Distante!BV53*Distante!BV53)</f>
        <v>389.14346666666665</v>
      </c>
      <c r="BW53" s="1">
        <f>$A$1*Populatie!$BA53*Populatie!BW53/(Distante!BW53*Distante!BW53)</f>
        <v>51086.625</v>
      </c>
      <c r="BX53" s="1">
        <f>$A$1*Populatie!$BA53*Populatie!BX53/(Distante!BX53*Distante!BX53)</f>
        <v>349.79449588477365</v>
      </c>
      <c r="BY53" s="1">
        <f>$A$1*Populatie!$BA53*Populatie!BY53/(Distante!BY53*Distante!BY53)</f>
        <v>2537.2493622448978</v>
      </c>
      <c r="BZ53" s="1">
        <f>$A$1*Populatie!$BA53*Populatie!BZ53/(Distante!BZ53*Distante!BZ53)</f>
        <v>140.64014865205343</v>
      </c>
      <c r="CA53" s="1">
        <f>$A$1*Populatie!$BA53*Populatie!CA53/(Distante!CA53*Distante!CA53)</f>
        <v>995.50728732897085</v>
      </c>
      <c r="CB53" s="1">
        <f>$A$1*Populatie!$BA53*Populatie!CB53/(Distante!CB53*Distante!CB53)</f>
        <v>822.67942176870747</v>
      </c>
      <c r="CC53" s="1">
        <f>$A$1*Populatie!$BA53*Populatie!CC53/(Distante!CC53*Distante!CC53)</f>
        <v>801.1447055324212</v>
      </c>
      <c r="CD53" s="1">
        <f>$A$1*Populatie!$BA53*Populatie!CD53/(Distante!CD53*Distante!CD53)</f>
        <v>8750.2143326758705</v>
      </c>
      <c r="CE53" s="1">
        <f>$A$1*Populatie!$BA53*Populatie!CE53/(Distante!CE53*Distante!CE53)</f>
        <v>480.08910891089107</v>
      </c>
      <c r="CF53" s="1">
        <f>$A$1*Populatie!$BA53*Populatie!CF53/(Distante!CF53*Distante!CF53)</f>
        <v>842.81680440771345</v>
      </c>
      <c r="CG53" s="1">
        <f>$A$1*Populatie!$BA53*Populatie!CG53/(Distante!CG53*Distante!CG53)</f>
        <v>5863.14962962963</v>
      </c>
      <c r="CH53" s="1">
        <f>$A$1*Populatie!$BA53*Populatie!CH53/(Distante!CH53*Distante!CH53)</f>
        <v>954.89617233727813</v>
      </c>
      <c r="CI53" s="1">
        <f>$A$1*Populatie!$BA53*Populatie!CI53/(Distante!CI53*Distante!CI53)</f>
        <v>11701.175858480749</v>
      </c>
      <c r="CJ53" s="1">
        <f>$A$1*Populatie!$BA53*Populatie!CJ53/(Distante!CJ53*Distante!CJ53)</f>
        <v>461.59056689342401</v>
      </c>
      <c r="CK53" s="1">
        <f>$A$1*Populatie!$BA53*Populatie!CK53/(Distante!CK53*Distante!CK53)</f>
        <v>16015.224</v>
      </c>
      <c r="CL53" s="1">
        <f>$A$1*Populatie!$BA53*Populatie!CL53/(Distante!CL53*Distante!CL53)</f>
        <v>1049.7524654832348</v>
      </c>
      <c r="CM53" s="1">
        <f>$A$1*Populatie!$BA53*Populatie!CM53/(Distante!CM53*Distante!CM53)</f>
        <v>618.71597353497168</v>
      </c>
      <c r="CN53" s="1">
        <f>$A$1*Populatie!$BA53*Populatie!CN53/(Distante!CN53*Distante!CN53)</f>
        <v>1939.5334673944269</v>
      </c>
      <c r="CO53" s="1">
        <f>$A$1*Populatie!$BA53*Populatie!CO53/(Distante!CO53*Distante!CO53)</f>
        <v>402.1770124716553</v>
      </c>
      <c r="CP53" s="1">
        <f>$A$1*Populatie!$BA53*Populatie!CP53/(Distante!CP53*Distante!CP53)</f>
        <v>1132.8814051386269</v>
      </c>
      <c r="CQ53" s="1">
        <f>$A$1*Populatie!$BA53*Populatie!CQ53/(Distante!CQ53*Distante!CQ53)</f>
        <v>19495.3488</v>
      </c>
      <c r="CR53" s="1">
        <f>$A$1*Populatie!$BA53*Populatie!CR53/(Distante!CR53*Distante!CR53)</f>
        <v>596.82361689470554</v>
      </c>
      <c r="CS53" s="1">
        <f>$A$1*Populatie!$BA53*Populatie!CS53/(Distante!CS53*Distante!CS53)</f>
        <v>445.38076591745636</v>
      </c>
      <c r="CT53" s="1">
        <f>$A$1*Populatie!$BA53*Populatie!CT53/(Distante!CT53*Distante!CT53)</f>
        <v>1153.9158374093438</v>
      </c>
      <c r="CU53" s="1">
        <f>$A$1*Populatie!$BA53*Populatie!CU53/(Distante!CU53*Distante!CU53)</f>
        <v>1281.2593877551021</v>
      </c>
      <c r="CV53" s="1">
        <f>$A$1*Populatie!$BA53*Populatie!CV53/(Distante!CV53*Distante!CV53)</f>
        <v>16940.684027777777</v>
      </c>
      <c r="CW53" s="1">
        <f>$A$1*Populatie!$BA53*Populatie!CW53/(Distante!CW53*Distante!CW53)</f>
        <v>1664.836937716263</v>
      </c>
      <c r="CX53" s="1">
        <f>$A$1*Populatie!$BA53*Populatie!CX53/(Distante!CX53*Distante!CX53)</f>
        <v>4111.4336734693879</v>
      </c>
      <c r="CY53" s="1">
        <f>$A$1*Populatie!$BA53*Populatie!CY53/(Distante!CY53*Distante!CY53)</f>
        <v>175419.86111111112</v>
      </c>
    </row>
    <row r="54" spans="1:103" ht="15.75" customHeight="1" x14ac:dyDescent="0.25">
      <c r="A54" s="2" t="s">
        <v>53</v>
      </c>
      <c r="B54" s="1">
        <v>133394.92603550295</v>
      </c>
      <c r="C54" s="1">
        <v>6713.5980029585799</v>
      </c>
      <c r="D54" s="1">
        <v>6463.3986928104578</v>
      </c>
      <c r="E54" s="1">
        <v>23553.386666666665</v>
      </c>
      <c r="F54" s="1">
        <v>15904.622855869904</v>
      </c>
      <c r="G54" s="1">
        <v>9389.9688888888886</v>
      </c>
      <c r="H54" s="1">
        <v>6702.0809327846364</v>
      </c>
      <c r="I54" s="1">
        <v>1065.97626462419</v>
      </c>
      <c r="J54" s="1">
        <v>246.02743283824364</v>
      </c>
      <c r="K54" s="1">
        <v>4360.8161157024797</v>
      </c>
      <c r="L54" s="1">
        <v>758.88</v>
      </c>
      <c r="M54" s="1">
        <v>289.75361150722301</v>
      </c>
      <c r="N54" s="1">
        <v>957.5676974843775</v>
      </c>
      <c r="O54" s="1">
        <v>1483.3705103969755</v>
      </c>
      <c r="P54" s="1">
        <v>1005.0735802469136</v>
      </c>
      <c r="Q54" s="1">
        <v>937.38675735997447</v>
      </c>
      <c r="R54" s="1">
        <v>6158.0112872883637</v>
      </c>
      <c r="S54" s="1">
        <v>803.72058823529414</v>
      </c>
      <c r="T54" s="1">
        <v>737.93980206101423</v>
      </c>
      <c r="U54" s="1">
        <v>2182.6240234375</v>
      </c>
      <c r="V54" s="1">
        <v>262.90721536351168</v>
      </c>
      <c r="W54" s="1">
        <v>134.78228471846643</v>
      </c>
      <c r="X54" s="1">
        <v>7956.2361111111113</v>
      </c>
      <c r="Y54" s="1">
        <v>253.129560471129</v>
      </c>
      <c r="Z54" s="1">
        <v>2206.787603930461</v>
      </c>
      <c r="AA54" s="1">
        <v>556.63923182441704</v>
      </c>
      <c r="AB54" s="1">
        <v>553.38614540466392</v>
      </c>
      <c r="AC54" s="1">
        <v>25095.238095238095</v>
      </c>
      <c r="AD54" s="1">
        <v>20058.79111111111</v>
      </c>
      <c r="AE54" s="1">
        <v>8047.4128943758569</v>
      </c>
      <c r="AF54" s="1">
        <v>2144.89</v>
      </c>
      <c r="AG54" s="1">
        <v>319.89714625445896</v>
      </c>
      <c r="AH54" s="1">
        <v>580.0849673202614</v>
      </c>
      <c r="AI54" s="1">
        <v>304.45188164320598</v>
      </c>
      <c r="AJ54" s="1">
        <v>471.24048566472811</v>
      </c>
      <c r="AK54" s="1">
        <v>1142.1962809917356</v>
      </c>
      <c r="AL54" s="1">
        <v>1204.9760816984681</v>
      </c>
      <c r="AM54" s="1">
        <v>817.37012499146238</v>
      </c>
      <c r="AN54" s="1">
        <v>739.56861678004532</v>
      </c>
      <c r="AO54" s="1">
        <v>1388.9221057947229</v>
      </c>
      <c r="AP54" s="1">
        <v>703.32595233627319</v>
      </c>
      <c r="AQ54" s="1">
        <v>281.79861111111109</v>
      </c>
      <c r="AR54" s="1">
        <v>99.382352941176464</v>
      </c>
      <c r="AS54" s="1">
        <v>1445.1989684586392</v>
      </c>
      <c r="AT54" s="1">
        <v>1102.886827458256</v>
      </c>
      <c r="AU54" s="1">
        <v>803.00289596792163</v>
      </c>
      <c r="AV54" s="1">
        <v>711.69817174515231</v>
      </c>
      <c r="AW54" s="1">
        <v>484.53046594982078</v>
      </c>
      <c r="AX54" s="1">
        <v>378.41527777777776</v>
      </c>
      <c r="AY54" s="1">
        <v>573.44378002156657</v>
      </c>
      <c r="AZ54" s="1">
        <v>1658.1789940828403</v>
      </c>
      <c r="BA54" s="1">
        <f t="array" ref="BA54:BA103">TRANSPOSE(BB53:CY53)</f>
        <v>368.0432514177694</v>
      </c>
      <c r="BB54" s="1" t="s">
        <v>103</v>
      </c>
      <c r="BC54" s="1">
        <f>$A$1*Populatie!$BB54*Populatie!BC54/(Distante!BC54*Distante!BC54)</f>
        <v>3875.5102880658437</v>
      </c>
      <c r="BD54" s="1">
        <f>$A$1*Populatie!$BB54*Populatie!BD54/(Distante!BD54*Distante!BD54)</f>
        <v>759.75107438016528</v>
      </c>
      <c r="BE54" s="1">
        <f>$A$1*Populatie!$BB54*Populatie!BE54/(Distante!BE54*Distante!BE54)</f>
        <v>2184.3831736776342</v>
      </c>
      <c r="BF54" s="1">
        <f>$A$1*Populatie!$BB54*Populatie!BF54/(Distante!BF54*Distante!BF54)</f>
        <v>866.20113919544326</v>
      </c>
      <c r="BG54" s="1">
        <f>$A$1*Populatie!$BB54*Populatie!BG54/(Distante!BG54*Distante!BG54)</f>
        <v>3809.0340495867767</v>
      </c>
      <c r="BH54" s="1">
        <f>$A$1*Populatie!$BB54*Populatie!BH54/(Distante!BH54*Distante!BH54)</f>
        <v>1987.1126530612246</v>
      </c>
      <c r="BI54" s="1">
        <f>$A$1*Populatie!$BB54*Populatie!BI54/(Distante!BI54*Distante!BI54)</f>
        <v>2637.7419354838707</v>
      </c>
      <c r="BJ54" s="1">
        <f>$A$1*Populatie!$BB54*Populatie!BJ54/(Distante!BJ54*Distante!BJ54)</f>
        <v>1937.7674003569305</v>
      </c>
      <c r="BK54" s="1">
        <f>$A$1*Populatie!$BB54*Populatie!BK54/(Distante!BK54*Distante!BK54)</f>
        <v>235.60815253122945</v>
      </c>
      <c r="BL54" s="1">
        <f>$A$1*Populatie!$BB54*Populatie!BL54/(Distante!BL54*Distante!BL54)</f>
        <v>14176.95061728395</v>
      </c>
      <c r="BM54" s="1">
        <f>$A$1*Populatie!$BB54*Populatie!BM54/(Distante!BM54*Distante!BM54)</f>
        <v>552.62307575064779</v>
      </c>
      <c r="BN54" s="1">
        <f>$A$1*Populatie!$BB54*Populatie!BN54/(Distante!BN54*Distante!BN54)</f>
        <v>4991.9601281594878</v>
      </c>
      <c r="BO54" s="1">
        <f>$A$1*Populatie!$BB54*Populatie!BO54/(Distante!BO54*Distante!BO54)</f>
        <v>11158.969529085873</v>
      </c>
      <c r="BP54" s="1">
        <f>$A$1*Populatie!$BB54*Populatie!BP54/(Distante!BP54*Distante!BP54)</f>
        <v>739.69719999999995</v>
      </c>
      <c r="BQ54" s="1">
        <f>$A$1*Populatie!$BB54*Populatie!BQ54/(Distante!BQ54*Distante!BQ54)</f>
        <v>12010.395061728395</v>
      </c>
      <c r="BR54" s="1">
        <f>$A$1*Populatie!$BB54*Populatie!BR54/(Distante!BR54*Distante!BR54)</f>
        <v>224.51275510204081</v>
      </c>
      <c r="BS54" s="1">
        <f>$A$1*Populatie!$BB54*Populatie!BS54/(Distante!BS54*Distante!BS54)</f>
        <v>2596.5903123585331</v>
      </c>
      <c r="BT54" s="1">
        <f>$A$1*Populatie!$BB54*Populatie!BT54/(Distante!BT54*Distante!BT54)</f>
        <v>1402.7308641975308</v>
      </c>
      <c r="BU54" s="1">
        <f>$A$1*Populatie!$BB54*Populatie!BU54/(Distante!BU54*Distante!BU54)</f>
        <v>5768.6371527777774</v>
      </c>
      <c r="BV54" s="1">
        <f>$A$1*Populatie!$BB54*Populatie!BV54/(Distante!BV54*Distante!BV54)</f>
        <v>231.05376344086022</v>
      </c>
      <c r="BW54" s="1">
        <f>$A$1*Populatie!$BB54*Populatie!BW54/(Distante!BW54*Distante!BW54)</f>
        <v>776.51612903225805</v>
      </c>
      <c r="BX54" s="1">
        <f>$A$1*Populatie!$BB54*Populatie!BX54/(Distante!BX54*Distante!BX54)</f>
        <v>76017.061224489793</v>
      </c>
      <c r="BY54" s="1">
        <f>$A$1*Populatie!$BB54*Populatie!BY54/(Distante!BY54*Distante!BY54)</f>
        <v>2159.3840665873959</v>
      </c>
      <c r="BZ54" s="1">
        <f>$A$1*Populatie!$BB54*Populatie!BZ54/(Distante!BZ54*Distante!BZ54)</f>
        <v>14155.805555555555</v>
      </c>
      <c r="CA54" s="1">
        <f>$A$1*Populatie!$BB54*Populatie!CA54/(Distante!CA54*Distante!CA54)</f>
        <v>3635.3908387864367</v>
      </c>
      <c r="CB54" s="1">
        <f>$A$1*Populatie!$BB54*Populatie!CB54/(Distante!CB54*Distante!CB54)</f>
        <v>147208.66666666666</v>
      </c>
      <c r="CC54" s="1">
        <f>$A$1*Populatie!$BB54*Populatie!CC54/(Distante!CC54*Distante!CC54)</f>
        <v>4014.6644897959181</v>
      </c>
      <c r="CD54" s="1">
        <f>$A$1*Populatie!$BB54*Populatie!CD54/(Distante!CD54*Distante!CD54)</f>
        <v>777.63276800000006</v>
      </c>
      <c r="CE54" s="1">
        <f>$A$1*Populatie!$BB54*Populatie!CE54/(Distante!CE54*Distante!CE54)</f>
        <v>277.20677041354082</v>
      </c>
      <c r="CF54" s="1">
        <f>$A$1*Populatie!$BB54*Populatie!CF54/(Distante!CF54*Distante!CF54)</f>
        <v>1068.7882653061224</v>
      </c>
      <c r="CG54" s="1">
        <f>$A$1*Populatie!$BB54*Populatie!CG54/(Distante!CG54*Distante!CG54)</f>
        <v>1253.247311827957</v>
      </c>
      <c r="CH54" s="1">
        <f>$A$1*Populatie!$BB54*Populatie!CH54/(Distante!CH54*Distante!CH54)</f>
        <v>26119.346260387811</v>
      </c>
      <c r="CI54" s="1">
        <f>$A$1*Populatie!$BB54*Populatie!CI54/(Distante!CI54*Distante!CI54)</f>
        <v>1687.370151216305</v>
      </c>
      <c r="CJ54" s="1">
        <f>$A$1*Populatie!$BB54*Populatie!CJ54/(Distante!CJ54*Distante!CJ54)</f>
        <v>10535.219954648526</v>
      </c>
      <c r="CK54" s="1">
        <f>$A$1*Populatie!$BB54*Populatie!CK54/(Distante!CK54*Distante!CK54)</f>
        <v>728.49011479591832</v>
      </c>
      <c r="CL54" s="1">
        <f>$A$1*Populatie!$BB54*Populatie!CL54/(Distante!CL54*Distante!CL54)</f>
        <v>2428.4581424406497</v>
      </c>
      <c r="CM54" s="1">
        <f>$A$1*Populatie!$BB54*Populatie!CM54/(Distante!CM54*Distante!CM54)</f>
        <v>349.25443786982248</v>
      </c>
      <c r="CN54" s="1">
        <f>$A$1*Populatie!$BB54*Populatie!CN54/(Distante!CN54*Distante!CN54)</f>
        <v>4052.4602235371467</v>
      </c>
      <c r="CO54" s="1">
        <f>$A$1*Populatie!$BB54*Populatie!CO54/(Distante!CO54*Distante!CO54)</f>
        <v>2878.5911111111113</v>
      </c>
      <c r="CP54" s="1">
        <f>$A$1*Populatie!$BB54*Populatie!CP54/(Distante!CP54*Distante!CP54)</f>
        <v>538.75538752362945</v>
      </c>
      <c r="CQ54" s="1">
        <f>$A$1*Populatie!$BB54*Populatie!CQ54/(Distante!CQ54*Distante!CQ54)</f>
        <v>2087.4302871082755</v>
      </c>
      <c r="CR54" s="1">
        <f>$A$1*Populatie!$BB54*Populatie!CR54/(Distante!CR54*Distante!CR54)</f>
        <v>651.32515555555551</v>
      </c>
      <c r="CS54" s="1">
        <f>$A$1*Populatie!$BB54*Populatie!CS54/(Distante!CS54*Distante!CS54)</f>
        <v>23075.573333333334</v>
      </c>
      <c r="CT54" s="1">
        <f>$A$1*Populatie!$BB54*Populatie!CT54/(Distante!CT54*Distante!CT54)</f>
        <v>525.71366046629066</v>
      </c>
      <c r="CU54" s="1">
        <f>$A$1*Populatie!$BB54*Populatie!CU54/(Distante!CU54*Distante!CU54)</f>
        <v>482.42168167662652</v>
      </c>
      <c r="CV54" s="1">
        <f>$A$1*Populatie!$BB54*Populatie!CV54/(Distante!CV54*Distante!CV54)</f>
        <v>778.09485544589052</v>
      </c>
      <c r="CW54" s="1">
        <f>$A$1*Populatie!$BB54*Populatie!CW54/(Distante!CW54*Distante!CW54)</f>
        <v>1888.7589357699544</v>
      </c>
      <c r="CX54" s="1">
        <f>$A$1*Populatie!$BB54*Populatie!CX54/(Distante!CX54*Distante!CX54)</f>
        <v>855.01394628099172</v>
      </c>
      <c r="CY54" s="1">
        <f>$A$1*Populatie!$BB54*Populatie!CY54/(Distante!CY54*Distante!CY54)</f>
        <v>817.08900226757373</v>
      </c>
    </row>
    <row r="55" spans="1:103" ht="15.75" customHeight="1" x14ac:dyDescent="0.25">
      <c r="A55" s="2" t="s">
        <v>54</v>
      </c>
      <c r="B55" s="1">
        <v>1258327.4485596707</v>
      </c>
      <c r="C55" s="1">
        <v>29589.868130107356</v>
      </c>
      <c r="D55" s="1">
        <v>40477.136094674555</v>
      </c>
      <c r="E55" s="1">
        <v>49504.330578512396</v>
      </c>
      <c r="F55" s="1">
        <v>102931.80782312925</v>
      </c>
      <c r="G55" s="1">
        <v>214922.49</v>
      </c>
      <c r="H55" s="1">
        <v>1988073.24</v>
      </c>
      <c r="I55" s="1">
        <v>5881.8276113951788</v>
      </c>
      <c r="J55" s="1">
        <v>1042.3361276365604</v>
      </c>
      <c r="K55" s="1">
        <v>23856.45</v>
      </c>
      <c r="L55" s="1">
        <v>3554.6712244897958</v>
      </c>
      <c r="M55" s="1">
        <v>1435.25383407801</v>
      </c>
      <c r="N55" s="1">
        <v>6596.54296875</v>
      </c>
      <c r="O55" s="1">
        <v>9827.6749769159742</v>
      </c>
      <c r="P55" s="1">
        <v>7100.199588477366</v>
      </c>
      <c r="Q55" s="1">
        <v>4096.1329437545655</v>
      </c>
      <c r="R55" s="1">
        <v>47570.669387755101</v>
      </c>
      <c r="S55" s="1">
        <v>17866.621928166351</v>
      </c>
      <c r="T55" s="1">
        <v>2038.0710249307479</v>
      </c>
      <c r="U55" s="1">
        <v>157888.89583333334</v>
      </c>
      <c r="V55" s="1">
        <v>3274.8059661381349</v>
      </c>
      <c r="W55" s="1">
        <v>6782.5255648038046</v>
      </c>
      <c r="X55" s="1">
        <v>68963.396449704145</v>
      </c>
      <c r="Y55" s="1">
        <v>1270.3503401360545</v>
      </c>
      <c r="Z55" s="1">
        <v>21752.8857421875</v>
      </c>
      <c r="AA55" s="1">
        <v>2396.8471476266513</v>
      </c>
      <c r="AB55" s="1">
        <v>2501.9634202103339</v>
      </c>
      <c r="AC55" s="1">
        <v>15955.357142857143</v>
      </c>
      <c r="AD55" s="1">
        <v>3188.3058333333333</v>
      </c>
      <c r="AE55" s="1">
        <v>736773.48148148146</v>
      </c>
      <c r="AF55" s="1">
        <v>785493.72</v>
      </c>
      <c r="AG55" s="1">
        <v>1710.4940624999999</v>
      </c>
      <c r="AH55" s="1">
        <v>5263.5606995884773</v>
      </c>
      <c r="AI55" s="1">
        <v>1643.1902149062644</v>
      </c>
      <c r="AJ55" s="1">
        <v>1835.3048437499999</v>
      </c>
      <c r="AK55" s="1">
        <v>679.10747494263978</v>
      </c>
      <c r="AL55" s="1">
        <v>4949.15234375</v>
      </c>
      <c r="AM55" s="1">
        <v>4212.3732871972315</v>
      </c>
      <c r="AN55" s="1">
        <v>3240.0543750000002</v>
      </c>
      <c r="AO55" s="1">
        <v>10347.285133136094</v>
      </c>
      <c r="AP55" s="1">
        <v>1650.2524238227147</v>
      </c>
      <c r="AQ55" s="1">
        <v>1990.726273148148</v>
      </c>
      <c r="AR55" s="1">
        <v>564.52022702572151</v>
      </c>
      <c r="AS55" s="1">
        <v>11021.78227245687</v>
      </c>
      <c r="AT55" s="1">
        <v>6150.082100591716</v>
      </c>
      <c r="AU55" s="1">
        <v>20787.551020408162</v>
      </c>
      <c r="AV55" s="1">
        <v>3333.6667346938775</v>
      </c>
      <c r="AW55" s="1">
        <v>4438.8454810495623</v>
      </c>
      <c r="AX55" s="1">
        <v>2463.6773333333335</v>
      </c>
      <c r="AY55" s="1">
        <v>1796.4949885279555</v>
      </c>
      <c r="AZ55" s="1">
        <v>3769.5361983471075</v>
      </c>
      <c r="BA55" s="1">
        <v>2677.0218425605535</v>
      </c>
      <c r="BB55" s="1">
        <f t="array" ref="BB55:BB103">TRANSPOSE(BC54:CY54)</f>
        <v>3875.5102880658437</v>
      </c>
      <c r="BC55" s="1" t="s">
        <v>103</v>
      </c>
      <c r="BD55" s="1">
        <f>$A$1*Populatie!$BC55*Populatie!BD55/(Distante!BD55*Distante!BD55)</f>
        <v>3563.3776863283038</v>
      </c>
      <c r="BE55" s="1">
        <f>$A$1*Populatie!$BC55*Populatie!BE55/(Distante!BE55*Distante!BE55)</f>
        <v>4932.7544378698221</v>
      </c>
      <c r="BF55" s="1">
        <f>$A$1*Populatie!$BC55*Populatie!BF55/(Distante!BF55*Distante!BF55)</f>
        <v>8182.3923966942148</v>
      </c>
      <c r="BG55" s="1">
        <f>$A$1*Populatie!$BC55*Populatie!BG55/(Distante!BG55*Distante!BG55)</f>
        <v>46885.161599999999</v>
      </c>
      <c r="BH55" s="1">
        <f>$A$1*Populatie!$BC55*Populatie!BH55/(Distante!BH55*Distante!BH55)</f>
        <v>12228.374814814815</v>
      </c>
      <c r="BI55" s="1">
        <f>$A$1*Populatie!$BC55*Populatie!BI55/(Distante!BI55*Distante!BI55)</f>
        <v>25182.041015625</v>
      </c>
      <c r="BJ55" s="1">
        <f>$A$1*Populatie!$BC55*Populatie!BJ55/(Distante!BJ55*Distante!BJ55)</f>
        <v>11796.490210039159</v>
      </c>
      <c r="BK55" s="1">
        <f>$A$1*Populatie!$BC55*Populatie!BK55/(Distante!BK55*Distante!BK55)</f>
        <v>1281.6140625</v>
      </c>
      <c r="BL55" s="1">
        <f>$A$1*Populatie!$BC55*Populatie!BL55/(Distante!BL55*Distante!BL55)</f>
        <v>2943.2146636432349</v>
      </c>
      <c r="BM55" s="1">
        <f>$A$1*Populatie!$BC55*Populatie!BM55/(Distante!BM55*Distante!BM55)</f>
        <v>2398.7825182101978</v>
      </c>
      <c r="BN55" s="1">
        <f>$A$1*Populatie!$BC55*Populatie!BN55/(Distante!BN55*Distante!BN55)</f>
        <v>26049.212563915265</v>
      </c>
      <c r="BO55" s="1">
        <f>$A$1*Populatie!$BC55*Populatie!BO55/(Distante!BO55*Distante!BO55)</f>
        <v>12181.77288941736</v>
      </c>
      <c r="BP55" s="1">
        <f>$A$1*Populatie!$BC55*Populatie!BP55/(Distante!BP55*Distante!BP55)</f>
        <v>3256.8817520775624</v>
      </c>
      <c r="BQ55" s="1">
        <f>$A$1*Populatie!$BC55*Populatie!BQ55/(Distante!BQ55*Distante!BQ55)</f>
        <v>14639.653846153846</v>
      </c>
      <c r="BR55" s="1">
        <f>$A$1*Populatie!$BC55*Populatie!BR55/(Distante!BR55*Distante!BR55)</f>
        <v>904.21613432647393</v>
      </c>
      <c r="BS55" s="1">
        <f>$A$1*Populatie!$BC55*Populatie!BS55/(Distante!BS55*Distante!BS55)</f>
        <v>40407.980609418286</v>
      </c>
      <c r="BT55" s="1">
        <f>$A$1*Populatie!$BC55*Populatie!BT55/(Distante!BT55*Distante!BT55)</f>
        <v>8026.6083333333336</v>
      </c>
      <c r="BU55" s="1">
        <f>$A$1*Populatie!$BC55*Populatie!BU55/(Distante!BU55*Distante!BU55)</f>
        <v>12995.426758938869</v>
      </c>
      <c r="BV55" s="1">
        <f>$A$1*Populatie!$BC55*Populatie!BV55/(Distante!BV55*Distante!BV55)</f>
        <v>1280.4807256235827</v>
      </c>
      <c r="BW55" s="1">
        <f>$A$1*Populatie!$BC55*Populatie!BW55/(Distante!BW55*Distante!BW55)</f>
        <v>4303.3877551020405</v>
      </c>
      <c r="BX55" s="1">
        <f>$A$1*Populatie!$BC55*Populatie!BX55/(Distante!BX55*Distante!BX55)</f>
        <v>3248.5895061728397</v>
      </c>
      <c r="BY55" s="1">
        <f>$A$1*Populatie!$BC55*Populatie!BY55/(Distante!BY55*Distante!BY55)</f>
        <v>109313.6449704142</v>
      </c>
      <c r="BZ55" s="1">
        <f>$A$1*Populatie!$BC55*Populatie!BZ55/(Distante!BZ55*Distante!BZ55)</f>
        <v>1227.0028402366863</v>
      </c>
      <c r="CA55" s="1">
        <f>$A$1*Populatie!$BC55*Populatie!CA55/(Distante!CA55*Distante!CA55)</f>
        <v>191870.85185185185</v>
      </c>
      <c r="CB55" s="1">
        <f>$A$1*Populatie!$BC55*Populatie!CB55/(Distante!CB55*Distante!CB55)</f>
        <v>9333.4861495844871</v>
      </c>
      <c r="CC55" s="1">
        <f>$A$1*Populatie!$BC55*Populatie!CC55/(Distante!CC55*Distante!CC55)</f>
        <v>31268.032500000001</v>
      </c>
      <c r="CD55" s="1">
        <f>$A$1*Populatie!$BC55*Populatie!CD55/(Distante!CD55*Distante!CD55)</f>
        <v>4709.770461819845</v>
      </c>
      <c r="CE55" s="1">
        <f>$A$1*Populatie!$BC55*Populatie!CE55/(Distante!CE55*Distante!CE55)</f>
        <v>1137.0681</v>
      </c>
      <c r="CF55" s="1">
        <f>$A$1*Populatie!$BC55*Populatie!CF55/(Distante!CF55*Distante!CF55)</f>
        <v>2367.7750000000001</v>
      </c>
      <c r="CG55" s="1">
        <f>$A$1*Populatie!$BC55*Populatie!CG55/(Distante!CG55*Distante!CG55)</f>
        <v>3559.6929235537191</v>
      </c>
      <c r="CH55" s="1">
        <f>$A$1*Populatie!$BC55*Populatie!CH55/(Distante!CH55*Distante!CH55)</f>
        <v>13593.964285714286</v>
      </c>
      <c r="CI55" s="1">
        <f>$A$1*Populatie!$BC55*Populatie!CI55/(Distante!CI55*Distante!CI55)</f>
        <v>11331.627604166666</v>
      </c>
      <c r="CJ55" s="1">
        <f>$A$1*Populatie!$BC55*Populatie!CJ55/(Distante!CJ55*Distante!CJ55)</f>
        <v>6390.2888047593297</v>
      </c>
      <c r="CK55" s="1">
        <f>$A$1*Populatie!$BC55*Populatie!CK55/(Distante!CK55*Distante!CK55)</f>
        <v>5500.5763313609468</v>
      </c>
      <c r="CL55" s="1">
        <f>$A$1*Populatie!$BC55*Populatie!CL55/(Distante!CL55*Distante!CL55)</f>
        <v>5483.9223372781062</v>
      </c>
      <c r="CM55" s="1">
        <f>$A$1*Populatie!$BC55*Populatie!CM55/(Distante!CM55*Distante!CM55)</f>
        <v>1468.2704987320371</v>
      </c>
      <c r="CN55" s="1">
        <f>$A$1*Populatie!$BC55*Populatie!CN55/(Distante!CN55*Distante!CN55)</f>
        <v>25080.902399999999</v>
      </c>
      <c r="CO55" s="1">
        <f>$A$1*Populatie!$BC55*Populatie!CO55/(Distante!CO55*Distante!CO55)</f>
        <v>20335.39814814815</v>
      </c>
      <c r="CP55" s="1">
        <f>$A$1*Populatie!$BC55*Populatie!CP55/(Distante!CP55*Distante!CP55)</f>
        <v>2978.3333333333335</v>
      </c>
      <c r="CQ55" s="1">
        <f>$A$1*Populatie!$BC55*Populatie!CQ55/(Distante!CQ55*Distante!CQ55)</f>
        <v>14612.601756198346</v>
      </c>
      <c r="CR55" s="1">
        <f>$A$1*Populatie!$BC55*Populatie!CR55/(Distante!CR55*Distante!CR55)</f>
        <v>1797.3414351851852</v>
      </c>
      <c r="CS55" s="1">
        <f>$A$1*Populatie!$BC55*Populatie!CS55/(Distante!CS55*Distante!CS55)</f>
        <v>4883.188979289941</v>
      </c>
      <c r="CT55" s="1">
        <f>$A$1*Populatie!$BC55*Populatie!CT55/(Distante!CT55*Distante!CT55)</f>
        <v>3064.1672453703704</v>
      </c>
      <c r="CU55" s="1">
        <f>$A$1*Populatie!$BC55*Populatie!CU55/(Distante!CU55*Distante!CU55)</f>
        <v>2811.8362268518517</v>
      </c>
      <c r="CV55" s="1">
        <f>$A$1*Populatie!$BC55*Populatie!CV55/(Distante!CV55*Distante!CV55)</f>
        <v>4251.3766185025333</v>
      </c>
      <c r="CW55" s="1">
        <f>$A$1*Populatie!$BC55*Populatie!CW55/(Distante!CW55*Distante!CW55)</f>
        <v>4363.66552734375</v>
      </c>
      <c r="CX55" s="1">
        <f>$A$1*Populatie!$BC55*Populatie!CX55/(Distante!CX55*Distante!CX55)</f>
        <v>5005.6186087990491</v>
      </c>
      <c r="CY55" s="1">
        <f>$A$1*Populatie!$BC55*Populatie!CY55/(Distante!CY55*Distante!CY55)</f>
        <v>4847.0528925619838</v>
      </c>
    </row>
    <row r="56" spans="1:103" ht="15.75" customHeight="1" x14ac:dyDescent="0.25">
      <c r="A56" s="2" t="s">
        <v>55</v>
      </c>
      <c r="B56" s="1">
        <v>194123.49375650365</v>
      </c>
      <c r="C56" s="1">
        <v>1854609.4691358025</v>
      </c>
      <c r="D56" s="1">
        <v>41354.310344827587</v>
      </c>
      <c r="E56" s="1">
        <v>5793.9246928260009</v>
      </c>
      <c r="F56" s="1">
        <v>64107.078559027781</v>
      </c>
      <c r="G56" s="1">
        <v>15578.747159723769</v>
      </c>
      <c r="H56" s="1">
        <v>6819.1652892561988</v>
      </c>
      <c r="I56" s="1">
        <v>7278.0244444444443</v>
      </c>
      <c r="J56" s="1">
        <v>24496.5546875</v>
      </c>
      <c r="K56" s="1">
        <v>2255.3983729338843</v>
      </c>
      <c r="L56" s="1">
        <v>18072.5625</v>
      </c>
      <c r="M56" s="1">
        <v>1630.6859504132231</v>
      </c>
      <c r="N56" s="1">
        <v>1838.7024092801903</v>
      </c>
      <c r="O56" s="1">
        <v>5962.8365472910928</v>
      </c>
      <c r="P56" s="1">
        <v>10526.36375</v>
      </c>
      <c r="Q56" s="1">
        <v>1404.0030778701139</v>
      </c>
      <c r="R56" s="1">
        <v>10560.051236355535</v>
      </c>
      <c r="S56" s="1">
        <v>1569.07</v>
      </c>
      <c r="T56" s="1">
        <v>23940.1456</v>
      </c>
      <c r="U56" s="1">
        <v>3288.0001777777779</v>
      </c>
      <c r="V56" s="1">
        <v>18738.285444234403</v>
      </c>
      <c r="W56" s="1">
        <v>1716.0147928994083</v>
      </c>
      <c r="X56" s="1">
        <v>6396.2314049586776</v>
      </c>
      <c r="Y56" s="1">
        <v>3300.8564961521051</v>
      </c>
      <c r="Z56" s="1">
        <v>4565.3703703703704</v>
      </c>
      <c r="AA56" s="1">
        <v>79478.579881656799</v>
      </c>
      <c r="AB56" s="1">
        <v>110358.52892561983</v>
      </c>
      <c r="AC56" s="1">
        <v>2383.9285714285716</v>
      </c>
      <c r="AD56" s="1">
        <v>693.8838436385256</v>
      </c>
      <c r="AE56" s="1">
        <v>8865.3491599707813</v>
      </c>
      <c r="AF56" s="1">
        <v>2263.9375</v>
      </c>
      <c r="AG56" s="1">
        <v>1983.7741145021164</v>
      </c>
      <c r="AH56" s="1">
        <v>17126.9451303155</v>
      </c>
      <c r="AI56" s="1">
        <v>1953.6580530184897</v>
      </c>
      <c r="AJ56" s="1">
        <v>1744.877830533236</v>
      </c>
      <c r="AK56" s="1">
        <v>352.00746383502616</v>
      </c>
      <c r="AL56" s="1">
        <v>1379.5132361689471</v>
      </c>
      <c r="AM56" s="1">
        <v>4911.2074985121999</v>
      </c>
      <c r="AN56" s="1">
        <v>8712.9896694214876</v>
      </c>
      <c r="AO56" s="1">
        <v>8102.5485938056245</v>
      </c>
      <c r="AP56" s="1">
        <v>877.53033046627434</v>
      </c>
      <c r="AQ56" s="1">
        <v>910.90766059027783</v>
      </c>
      <c r="AR56" s="1">
        <v>3104.32</v>
      </c>
      <c r="AS56" s="1">
        <v>5573.8224852071007</v>
      </c>
      <c r="AT56" s="1">
        <v>6680.4059259259257</v>
      </c>
      <c r="AU56" s="1">
        <v>2071.4749999999999</v>
      </c>
      <c r="AV56" s="1">
        <v>10847.32</v>
      </c>
      <c r="AW56" s="1">
        <v>1321.3942996494436</v>
      </c>
      <c r="AX56" s="1">
        <v>31227.659279778392</v>
      </c>
      <c r="AY56" s="1">
        <v>30254.4375</v>
      </c>
      <c r="AZ56" s="1">
        <v>891.56545559400229</v>
      </c>
      <c r="BA56" s="1">
        <v>9833.5439453125</v>
      </c>
      <c r="BB56" s="1">
        <v>759.75107438016528</v>
      </c>
      <c r="BC56" s="1">
        <f t="array" ref="BC56:BC103">TRANSPOSE(BD55:CY55)</f>
        <v>3563.3776863283038</v>
      </c>
      <c r="BD56" s="1" t="s">
        <v>103</v>
      </c>
      <c r="BE56" s="1">
        <f>$A$1*Populatie!$BD56*Populatie!BE56/(Distante!BE56*Distante!BE56)</f>
        <v>1501.7533564013841</v>
      </c>
      <c r="BF56" s="1">
        <f>$A$1*Populatie!$BD56*Populatie!BF56/(Distante!BF56*Distante!BF56)</f>
        <v>5411.1091104541792</v>
      </c>
      <c r="BG56" s="1">
        <f>$A$1*Populatie!$BD56*Populatie!BG56/(Distante!BG56*Distante!BG56)</f>
        <v>7336.7885503231764</v>
      </c>
      <c r="BH56" s="1">
        <f>$A$1*Populatie!$BD56*Populatie!BH56/(Distante!BH56*Distante!BH56)</f>
        <v>3779.9697879527116</v>
      </c>
      <c r="BI56" s="1">
        <f>$A$1*Populatie!$BD56*Populatie!BI56/(Distante!BI56*Distante!BI56)</f>
        <v>7757.5480769230771</v>
      </c>
      <c r="BJ56" s="1">
        <f>$A$1*Populatie!$BD56*Populatie!BJ56/(Distante!BJ56*Distante!BJ56)</f>
        <v>32051.535077288943</v>
      </c>
      <c r="BK56" s="1">
        <f>$A$1*Populatie!$BD56*Populatie!BK56/(Distante!BK56*Distante!BK56)</f>
        <v>1486.3733570951215</v>
      </c>
      <c r="BL56" s="1">
        <f>$A$1*Populatie!$BD56*Populatie!BL56/(Distante!BL56*Distante!BL56)</f>
        <v>649.04166382077722</v>
      </c>
      <c r="BM56" s="1">
        <f>$A$1*Populatie!$BD56*Populatie!BM56/(Distante!BM56*Distante!BM56)</f>
        <v>886.21455576559549</v>
      </c>
      <c r="BN56" s="1">
        <f>$A$1*Populatie!$BD56*Populatie!BN56/(Distante!BN56*Distante!BN56)</f>
        <v>5754.6859750049589</v>
      </c>
      <c r="BO56" s="1">
        <f>$A$1*Populatie!$BD56*Populatie!BO56/(Distante!BO56*Distante!BO56)</f>
        <v>727.91256878329989</v>
      </c>
      <c r="BP56" s="1">
        <f>$A$1*Populatie!$BD56*Populatie!BP56/(Distante!BP56*Distante!BP56)</f>
        <v>8675.0277777777774</v>
      </c>
      <c r="BQ56" s="1">
        <f>$A$1*Populatie!$BD56*Populatie!BQ56/(Distante!BQ56*Distante!BQ56)</f>
        <v>744.30528846153845</v>
      </c>
      <c r="BR56" s="1">
        <f>$A$1*Populatie!$BD56*Populatie!BR56/(Distante!BR56*Distante!BR56)</f>
        <v>2074.1530793876823</v>
      </c>
      <c r="BS56" s="1">
        <f>$A$1*Populatie!$BD56*Populatie!BS56/(Distante!BS56*Distante!BS56)</f>
        <v>1432.9526627218936</v>
      </c>
      <c r="BT56" s="1">
        <f>$A$1*Populatie!$BD56*Populatie!BT56/(Distante!BT56*Distante!BT56)</f>
        <v>15454.168310322157</v>
      </c>
      <c r="BU56" s="1">
        <f>$A$1*Populatie!$BD56*Populatie!BU56/(Distante!BU56*Distante!BU56)</f>
        <v>4519.4123931623935</v>
      </c>
      <c r="BV56" s="1">
        <f>$A$1*Populatie!$BD56*Populatie!BV56/(Distante!BV56*Distante!BV56)</f>
        <v>572.21148788927337</v>
      </c>
      <c r="BW56" s="1">
        <f>$A$1*Populatie!$BD56*Populatie!BW56/(Distante!BW56*Distante!BW56)</f>
        <v>22230.633600000001</v>
      </c>
      <c r="BX56" s="1">
        <f>$A$1*Populatie!$BD56*Populatie!BX56/(Distante!BX56*Distante!BX56)</f>
        <v>553.42480609020402</v>
      </c>
      <c r="BY56" s="1">
        <f>$A$1*Populatie!$BD56*Populatie!BY56/(Distante!BY56*Distante!BY56)</f>
        <v>3156.4809913883637</v>
      </c>
      <c r="BZ56" s="1">
        <f>$A$1*Populatie!$BD56*Populatie!BZ56/(Distante!BZ56*Distante!BZ56)</f>
        <v>278.74195254147662</v>
      </c>
      <c r="CA56" s="1">
        <f>$A$1*Populatie!$BD56*Populatie!CA56/(Distante!CA56*Distante!CA56)</f>
        <v>1632.5592716942149</v>
      </c>
      <c r="CB56" s="1">
        <f>$A$1*Populatie!$BD56*Populatie!CB56/(Distante!CB56*Distante!CB56)</f>
        <v>994.42666666666662</v>
      </c>
      <c r="CC56" s="1">
        <f>$A$1*Populatie!$BD56*Populatie!CC56/(Distante!CC56*Distante!CC56)</f>
        <v>1127.336620498615</v>
      </c>
      <c r="CD56" s="1">
        <f>$A$1*Populatie!$BD56*Populatie!CD56/(Distante!CD56*Distante!CD56)</f>
        <v>40218.886400000003</v>
      </c>
      <c r="CE56" s="1">
        <f>$A$1*Populatie!$BD56*Populatie!CE56/(Distante!CE56*Distante!CE56)</f>
        <v>1375.6218024985128</v>
      </c>
      <c r="CF56" s="1">
        <f>$A$1*Populatie!$BD56*Populatie!CF56/(Distante!CF56*Distante!CF56)</f>
        <v>895.40160123966939</v>
      </c>
      <c r="CG56" s="1">
        <f>$A$1*Populatie!$BD56*Populatie!CG56/(Distante!CG56*Distante!CG56)</f>
        <v>69210.685185185182</v>
      </c>
      <c r="CH56" s="1">
        <f>$A$1*Populatie!$BD56*Populatie!CH56/(Distante!CH56*Distante!CH56)</f>
        <v>1377.4982698961937</v>
      </c>
      <c r="CI56" s="1">
        <f>$A$1*Populatie!$BD56*Populatie!CI56/(Distante!CI56*Distante!CI56)</f>
        <v>15513.564645726809</v>
      </c>
      <c r="CJ56" s="1">
        <f>$A$1*Populatie!$BD56*Populatie!CJ56/(Distante!CJ56*Distante!CJ56)</f>
        <v>690.29330652111457</v>
      </c>
      <c r="CK56" s="1">
        <f>$A$1*Populatie!$BD56*Populatie!CK56/(Distante!CK56*Distante!CK56)</f>
        <v>65415</v>
      </c>
      <c r="CL56" s="1">
        <f>$A$1*Populatie!$BD56*Populatie!CL56/(Distante!CL56*Distante!CL56)</f>
        <v>1206.2526</v>
      </c>
      <c r="CM56" s="1">
        <f>$A$1*Populatie!$BD56*Populatie!CM56/(Distante!CM56*Distante!CM56)</f>
        <v>1907.9375</v>
      </c>
      <c r="CN56" s="1">
        <f>$A$1*Populatie!$BD56*Populatie!CN56/(Distante!CN56*Distante!CN56)</f>
        <v>1943.5397043133669</v>
      </c>
      <c r="CO56" s="1">
        <f>$A$1*Populatie!$BD56*Populatie!CO56/(Distante!CO56*Distante!CO56)</f>
        <v>569.63216069720477</v>
      </c>
      <c r="CP56" s="1">
        <f>$A$1*Populatie!$BD56*Populatie!CP56/(Distante!CP56*Distante!CP56)</f>
        <v>2924.0587185082327</v>
      </c>
      <c r="CQ56" s="1">
        <f>$A$1*Populatie!$BD56*Populatie!CQ56/(Distante!CQ56*Distante!CQ56)</f>
        <v>12446.185505678744</v>
      </c>
      <c r="CR56" s="1">
        <f>$A$1*Populatie!$BD56*Populatie!CR56/(Distante!CR56*Distante!CR56)</f>
        <v>700.75980029585799</v>
      </c>
      <c r="CS56" s="1">
        <f>$A$1*Populatie!$BD56*Populatie!CS56/(Distante!CS56*Distante!CS56)</f>
        <v>887.69776859504134</v>
      </c>
      <c r="CT56" s="1">
        <f>$A$1*Populatie!$BD56*Populatie!CT56/(Distante!CT56*Distante!CT56)</f>
        <v>3712.0491238149957</v>
      </c>
      <c r="CU56" s="1">
        <f>$A$1*Populatie!$BD56*Populatie!CU56/(Distante!CU56*Distante!CU56)</f>
        <v>4558.8462129950021</v>
      </c>
      <c r="CV56" s="1">
        <f>$A$1*Populatie!$BD56*Populatie!CV56/(Distante!CV56*Distante!CV56)</f>
        <v>376114</v>
      </c>
      <c r="CW56" s="1">
        <f>$A$1*Populatie!$BD56*Populatie!CW56/(Distante!CW56*Distante!CW56)</f>
        <v>1795.0091358024692</v>
      </c>
      <c r="CX56" s="1">
        <f>$A$1*Populatie!$BD56*Populatie!CX56/(Distante!CX56*Distante!CX56)</f>
        <v>11181.96</v>
      </c>
      <c r="CY56" s="1">
        <f>$A$1*Populatie!$BD56*Populatie!CY56/(Distante!CY56*Distante!CY56)</f>
        <v>8712.4433893352816</v>
      </c>
    </row>
    <row r="57" spans="1:103" ht="15.75" customHeight="1" x14ac:dyDescent="0.25">
      <c r="A57" s="2" t="s">
        <v>56</v>
      </c>
      <c r="B57" s="1">
        <v>739100.13888888888</v>
      </c>
      <c r="C57" s="1">
        <v>14837.973684210527</v>
      </c>
      <c r="D57" s="1">
        <v>19376.7578125</v>
      </c>
      <c r="E57" s="1">
        <v>173745.33333333334</v>
      </c>
      <c r="F57" s="1">
        <v>55401.756738987511</v>
      </c>
      <c r="G57" s="1">
        <v>36636.885215794304</v>
      </c>
      <c r="H57" s="1">
        <v>12474.98539751217</v>
      </c>
      <c r="I57" s="1">
        <v>2883.4691358024693</v>
      </c>
      <c r="J57" s="1">
        <v>507.04988662131518</v>
      </c>
      <c r="K57" s="1">
        <v>38923.59375</v>
      </c>
      <c r="L57" s="1">
        <v>1800.7378035197148</v>
      </c>
      <c r="M57" s="1">
        <v>696.36359045575057</v>
      </c>
      <c r="N57" s="1">
        <v>6888.1640625</v>
      </c>
      <c r="O57" s="1">
        <v>4898.68694214876</v>
      </c>
      <c r="P57" s="1">
        <v>3694.2160707420221</v>
      </c>
      <c r="Q57" s="1">
        <v>10832.249739854318</v>
      </c>
      <c r="R57" s="1">
        <v>24834.306703397611</v>
      </c>
      <c r="S57" s="1">
        <v>1260.0815857512209</v>
      </c>
      <c r="T57" s="1">
        <v>1646.6682098765432</v>
      </c>
      <c r="U57" s="1">
        <v>3364.670918367347</v>
      </c>
      <c r="V57" s="1">
        <v>1090.8996913580247</v>
      </c>
      <c r="W57" s="1">
        <v>607.72084481175386</v>
      </c>
      <c r="X57" s="1">
        <v>22513.681581685745</v>
      </c>
      <c r="Y57" s="1">
        <v>618.66983938132068</v>
      </c>
      <c r="Z57" s="1">
        <v>8438.8897959183669</v>
      </c>
      <c r="AA57" s="1">
        <v>1167.9682975156227</v>
      </c>
      <c r="AB57" s="1">
        <v>1161.1425087639079</v>
      </c>
      <c r="AC57" s="1">
        <v>9541.2710007304595</v>
      </c>
      <c r="AD57" s="1">
        <v>1760.9282644628099</v>
      </c>
      <c r="AE57" s="1">
        <v>17310.259999999998</v>
      </c>
      <c r="AF57" s="1">
        <v>5991.8106508875744</v>
      </c>
      <c r="AG57" s="1">
        <v>835.05851413543724</v>
      </c>
      <c r="AH57" s="1">
        <v>1085.6796220088402</v>
      </c>
      <c r="AI57" s="1">
        <v>781.77625</v>
      </c>
      <c r="AJ57" s="1">
        <v>1251.425160697888</v>
      </c>
      <c r="AK57" s="1">
        <v>1181.4902670891806</v>
      </c>
      <c r="AL57" s="1">
        <v>6292.4803804994053</v>
      </c>
      <c r="AM57" s="1">
        <v>2050.2795761358689</v>
      </c>
      <c r="AN57" s="1">
        <v>1581.7856673241288</v>
      </c>
      <c r="AO57" s="1">
        <v>5408.1099541857557</v>
      </c>
      <c r="AP57" s="1">
        <v>2764.79</v>
      </c>
      <c r="AQ57" s="1">
        <v>1527.2321428571429</v>
      </c>
      <c r="AR57" s="1">
        <v>182.60550458715596</v>
      </c>
      <c r="AS57" s="1">
        <v>4441.3884297520663</v>
      </c>
      <c r="AT57" s="1">
        <v>3214.4006663890045</v>
      </c>
      <c r="AU57" s="1">
        <v>1264.7086801426872</v>
      </c>
      <c r="AV57" s="1">
        <v>1688.780574738249</v>
      </c>
      <c r="AW57" s="1">
        <v>2239.0873698506111</v>
      </c>
      <c r="AX57" s="1">
        <v>743.60966585732456</v>
      </c>
      <c r="AY57" s="1">
        <v>1260.8108108108108</v>
      </c>
      <c r="AZ57" s="1">
        <v>14659.213296398892</v>
      </c>
      <c r="BA57" s="1">
        <v>1447.4154698916605</v>
      </c>
      <c r="BB57" s="1">
        <v>2184.3831736776342</v>
      </c>
      <c r="BC57" s="1">
        <v>4932.7544378698221</v>
      </c>
      <c r="BD57" s="1">
        <f t="array" ref="BD57:BD103">TRANSPOSE(BE56:CY56)</f>
        <v>1501.7533564013841</v>
      </c>
      <c r="BE57" s="1" t="s">
        <v>103</v>
      </c>
      <c r="BF57" s="1">
        <f>$A$1*Populatie!$BE57*Populatie!BF57/(Distante!BF57*Distante!BF57)</f>
        <v>4089.3898184407262</v>
      </c>
      <c r="BG57" s="1">
        <f>$A$1*Populatie!$BE57*Populatie!BG57/(Distante!BG57*Distante!BG57)</f>
        <v>17346.183673469386</v>
      </c>
      <c r="BH57" s="1">
        <f>$A$1*Populatie!$BE57*Populatie!BH57/(Distante!BH57*Distante!BH57)</f>
        <v>6215.2904272579772</v>
      </c>
      <c r="BI57" s="1">
        <f>$A$1*Populatie!$BE57*Populatie!BI57/(Distante!BI57*Distante!BI57)</f>
        <v>9769.2081632653062</v>
      </c>
      <c r="BJ57" s="1">
        <f>$A$1*Populatie!$BE57*Populatie!BJ57/(Distante!BJ57*Distante!BJ57)</f>
        <v>4903.8035714285716</v>
      </c>
      <c r="BK57" s="1">
        <f>$A$1*Populatie!$BE57*Populatie!BK57/(Distante!BK57*Distante!BK57)</f>
        <v>609.94071462906584</v>
      </c>
      <c r="BL57" s="1">
        <f>$A$1*Populatie!$BE57*Populatie!BL57/(Distante!BL57*Distante!BL57)</f>
        <v>1611.5790725326992</v>
      </c>
      <c r="BM57" s="1">
        <f>$A$1*Populatie!$BE57*Populatie!BM57/(Distante!BM57*Distante!BM57)</f>
        <v>1782.3240316534777</v>
      </c>
      <c r="BN57" s="1">
        <f>$A$1*Populatie!$BE57*Populatie!BN57/(Distante!BN57*Distante!BN57)</f>
        <v>31285.776937618146</v>
      </c>
      <c r="BO57" s="1">
        <f>$A$1*Populatie!$BE57*Populatie!BO57/(Distante!BO57*Distante!BO57)</f>
        <v>1827.9769319492502</v>
      </c>
      <c r="BP57" s="1">
        <f>$A$1*Populatie!$BE57*Populatie!BP57/(Distante!BP57*Distante!BP57)</f>
        <v>1594.3009495982469</v>
      </c>
      <c r="BQ57" s="1">
        <f>$A$1*Populatie!$BE57*Populatie!BQ57/(Distante!BQ57*Distante!BQ57)</f>
        <v>1993.4236111111111</v>
      </c>
      <c r="BR57" s="1">
        <f>$A$1*Populatie!$BE57*Populatie!BR57/(Distante!BR57*Distante!BR57)</f>
        <v>449.42779881016764</v>
      </c>
      <c r="BS57" s="1">
        <f>$A$1*Populatie!$BE57*Populatie!BS57/(Distante!BS57*Distante!BS57)</f>
        <v>4945.104455807159</v>
      </c>
      <c r="BT57" s="1">
        <f>$A$1*Populatie!$BE57*Populatie!BT57/(Distante!BT57*Distante!BT57)</f>
        <v>3378.7654320987654</v>
      </c>
      <c r="BU57" s="1">
        <f>$A$1*Populatie!$BE57*Populatie!BU57/(Distante!BU57*Distante!BU57)</f>
        <v>54279.723183391005</v>
      </c>
      <c r="BV57" s="1">
        <f>$A$1*Populatie!$BE57*Populatie!BV57/(Distante!BV57*Distante!BV57)</f>
        <v>655.17333333333329</v>
      </c>
      <c r="BW57" s="1">
        <f>$A$1*Populatie!$BE57*Populatie!BW57/(Distante!BW57*Distante!BW57)</f>
        <v>1819.7355371900826</v>
      </c>
      <c r="BX57" s="1">
        <f>$A$1*Populatie!$BE57*Populatie!BX57/(Distante!BX57*Distante!BX57)</f>
        <v>1401.8801020408164</v>
      </c>
      <c r="BY57" s="1">
        <f>$A$1*Populatie!$BE57*Populatie!BY57/(Distante!BY57*Distante!BY57)</f>
        <v>3570.8654727196999</v>
      </c>
      <c r="BZ57" s="1">
        <f>$A$1*Populatie!$BE57*Populatie!BZ57/(Distante!BZ57*Distante!BZ57)</f>
        <v>668.30444444444447</v>
      </c>
      <c r="CA57" s="1">
        <f>$A$1*Populatie!$BE57*Populatie!CA57/(Distante!CA57*Distante!CA57)</f>
        <v>2667.4230769230771</v>
      </c>
      <c r="CB57" s="1">
        <f>$A$1*Populatie!$BE57*Populatie!CB57/(Distante!CB57*Distante!CB57)</f>
        <v>3230.8016528925618</v>
      </c>
      <c r="CC57" s="1">
        <f>$A$1*Populatie!$BE57*Populatie!CC57/(Distante!CC57*Distante!CC57)</f>
        <v>3816.2419460881001</v>
      </c>
      <c r="CD57" s="1">
        <f>$A$1*Populatie!$BE57*Populatie!CD57/(Distante!CD57*Distante!CD57)</f>
        <v>1463.2008978675644</v>
      </c>
      <c r="CE57" s="1">
        <f>$A$1*Populatie!$BE57*Populatie!CE57/(Distante!CE57*Distante!CE57)</f>
        <v>584.71445983379499</v>
      </c>
      <c r="CF57" s="1">
        <f>$A$1*Populatie!$BE57*Populatie!CF57/(Distante!CF57*Distante!CF57)</f>
        <v>61811.25</v>
      </c>
      <c r="CG57" s="1">
        <f>$A$1*Populatie!$BE57*Populatie!CG57/(Distante!CG57*Distante!CG57)</f>
        <v>2849.9211405658275</v>
      </c>
      <c r="CH57" s="1">
        <f>$A$1*Populatie!$BE57*Populatie!CH57/(Distante!CH57*Distante!CH57)</f>
        <v>2716.998046875</v>
      </c>
      <c r="CI57" s="1">
        <f>$A$1*Populatie!$BE57*Populatie!CI57/(Distante!CI57*Distante!CI57)</f>
        <v>4480.9763313609465</v>
      </c>
      <c r="CJ57" s="1">
        <f>$A$1*Populatie!$BE57*Populatie!CJ57/(Distante!CJ57*Distante!CJ57)</f>
        <v>1297.8821301775147</v>
      </c>
      <c r="CK57" s="1">
        <f>$A$1*Populatie!$BE57*Populatie!CK57/(Distante!CK57*Distante!CK57)</f>
        <v>1424.9544193420531</v>
      </c>
      <c r="CL57" s="1">
        <f>$A$1*Populatie!$BE57*Populatie!CL57/(Distante!CL57*Distante!CL57)</f>
        <v>26882.0625</v>
      </c>
      <c r="CM57" s="1">
        <f>$A$1*Populatie!$BE57*Populatie!CM57/(Distante!CM57*Distante!CM57)</f>
        <v>799.71428571428567</v>
      </c>
      <c r="CN57" s="1">
        <f>$A$1*Populatie!$BE57*Populatie!CN57/(Distante!CN57*Distante!CN57)</f>
        <v>8650.311533888229</v>
      </c>
      <c r="CO57" s="1">
        <f>$A$1*Populatie!$BE57*Populatie!CO57/(Distante!CO57*Distante!CO57)</f>
        <v>1175.606305267205</v>
      </c>
      <c r="CP57" s="1">
        <f>$A$1*Populatie!$BE57*Populatie!CP57/(Distante!CP57*Distante!CP57)</f>
        <v>1716.2122448979592</v>
      </c>
      <c r="CQ57" s="1">
        <f>$A$1*Populatie!$BE57*Populatie!CQ57/(Distante!CQ57*Distante!CQ57)</f>
        <v>5943.4929832503394</v>
      </c>
      <c r="CR57" s="1">
        <f>$A$1*Populatie!$BE57*Populatie!CR57/(Distante!CR57*Distante!CR57)</f>
        <v>3529.913469387755</v>
      </c>
      <c r="CS57" s="1">
        <f>$A$1*Populatie!$BE57*Populatie!CS57/(Distante!CS57*Distante!CS57)</f>
        <v>2659.6979166666665</v>
      </c>
      <c r="CT57" s="1">
        <f>$A$1*Populatie!$BE57*Populatie!CT57/(Distante!CT57*Distante!CT57)</f>
        <v>1462.3971434239238</v>
      </c>
      <c r="CU57" s="1">
        <f>$A$1*Populatie!$BE57*Populatie!CU57/(Distante!CU57*Distante!CU57)</f>
        <v>1341.9702439992066</v>
      </c>
      <c r="CV57" s="1">
        <f>$A$1*Populatie!$BE57*Populatie!CV57/(Distante!CV57*Distante!CV57)</f>
        <v>1602.5435147081237</v>
      </c>
      <c r="CW57" s="1">
        <f>$A$1*Populatie!$BE57*Populatie!CW57/(Distante!CW57*Distante!CW57)</f>
        <v>18809.505668934242</v>
      </c>
      <c r="CX57" s="1">
        <f>$A$1*Populatie!$BE57*Populatie!CX57/(Distante!CX57*Distante!CX57)</f>
        <v>2100.1902714324106</v>
      </c>
      <c r="CY57" s="1">
        <f>$A$1*Populatie!$BE57*Populatie!CY57/(Distante!CY57*Distante!CY57)</f>
        <v>2022.794292508918</v>
      </c>
    </row>
    <row r="58" spans="1:103" ht="15.75" customHeight="1" x14ac:dyDescent="0.25">
      <c r="A58" s="2" t="s">
        <v>57</v>
      </c>
      <c r="B58" s="1">
        <v>1007672.0280612245</v>
      </c>
      <c r="C58" s="1">
        <v>54541.083333333336</v>
      </c>
      <c r="D58" s="1">
        <v>175127.58620689655</v>
      </c>
      <c r="E58" s="1">
        <v>10989.006390532544</v>
      </c>
      <c r="F58" s="1">
        <v>120658.3125</v>
      </c>
      <c r="G58" s="1">
        <v>60439.35673469388</v>
      </c>
      <c r="H58" s="1">
        <v>21137.88</v>
      </c>
      <c r="I58" s="1">
        <v>22644.029387755101</v>
      </c>
      <c r="J58" s="1">
        <v>1784.2639075517334</v>
      </c>
      <c r="K58" s="1">
        <v>12157.189349112426</v>
      </c>
      <c r="L58" s="1">
        <v>10388.25</v>
      </c>
      <c r="M58" s="1">
        <v>3785.4619082840236</v>
      </c>
      <c r="N58" s="1">
        <v>6463.8</v>
      </c>
      <c r="O58" s="1">
        <v>68747.13</v>
      </c>
      <c r="P58" s="1">
        <v>8071.9121774558625</v>
      </c>
      <c r="Q58" s="1">
        <v>2737.7448979591836</v>
      </c>
      <c r="R58" s="1">
        <v>87129.84375</v>
      </c>
      <c r="S58" s="1">
        <v>1661.1777551020409</v>
      </c>
      <c r="T58" s="1">
        <v>10970.171052631578</v>
      </c>
      <c r="U58" s="1">
        <v>6472.9576859504132</v>
      </c>
      <c r="V58" s="1">
        <v>2269.5590397923875</v>
      </c>
      <c r="W58" s="1">
        <v>1062.3892733564014</v>
      </c>
      <c r="X58" s="1">
        <v>19826.88</v>
      </c>
      <c r="Y58" s="1">
        <v>9179.1010701545783</v>
      </c>
      <c r="Z58" s="1">
        <v>53140.26315789474</v>
      </c>
      <c r="AA58" s="1">
        <v>5688.1440000000002</v>
      </c>
      <c r="AB58" s="1">
        <v>4351.2631578947367</v>
      </c>
      <c r="AC58" s="1">
        <v>5399.6992648696814</v>
      </c>
      <c r="AD58" s="1">
        <v>1029.2583298625573</v>
      </c>
      <c r="AE58" s="1">
        <v>27796.88696592753</v>
      </c>
      <c r="AF58" s="1">
        <v>6764.8284000000003</v>
      </c>
      <c r="AG58" s="1">
        <v>5344.6224489795923</v>
      </c>
      <c r="AH58" s="1">
        <v>2229.4604486422668</v>
      </c>
      <c r="AI58" s="1">
        <v>5263.4846938775509</v>
      </c>
      <c r="AJ58" s="1">
        <v>4995.4799999999996</v>
      </c>
      <c r="AK58" s="1">
        <v>1259.9461498439125</v>
      </c>
      <c r="AL58" s="1">
        <v>4849.5600000000004</v>
      </c>
      <c r="AM58" s="1">
        <v>12386.913516068053</v>
      </c>
      <c r="AN58" s="1">
        <v>18583.304890738815</v>
      </c>
      <c r="AO58" s="1">
        <v>11899.32</v>
      </c>
      <c r="AP58" s="1">
        <v>7101.2335640138408</v>
      </c>
      <c r="AQ58" s="1">
        <v>4806.7739318550566</v>
      </c>
      <c r="AR58" s="1">
        <v>544.35154137371558</v>
      </c>
      <c r="AS58" s="1">
        <v>9972.7199999999993</v>
      </c>
      <c r="AT58" s="1">
        <v>6768.3998109640834</v>
      </c>
      <c r="AU58" s="1">
        <v>2121.7602794947593</v>
      </c>
      <c r="AV58" s="1">
        <v>17943.876275510203</v>
      </c>
      <c r="AW58" s="1">
        <v>13577.804733727811</v>
      </c>
      <c r="AX58" s="1">
        <v>2435.7030612244898</v>
      </c>
      <c r="AY58" s="1">
        <v>6929.2455381287182</v>
      </c>
      <c r="AZ58" s="1">
        <v>1894.359375</v>
      </c>
      <c r="BA58" s="1">
        <v>3062.5259982763573</v>
      </c>
      <c r="BB58" s="1">
        <v>866.20113919544326</v>
      </c>
      <c r="BC58" s="1">
        <v>8182.3923966942148</v>
      </c>
      <c r="BD58" s="1">
        <v>5411.1091104541792</v>
      </c>
      <c r="BE58" s="1">
        <f t="array" ref="BE58:BE103">TRANSPOSE(BF57:CY57)</f>
        <v>4089.3898184407262</v>
      </c>
      <c r="BF58" s="1" t="s">
        <v>103</v>
      </c>
      <c r="BG58" s="1">
        <f>$A$1*Populatie!$BF58*Populatie!BG58/(Distante!BG58*Distante!BG58)</f>
        <v>37332.133136094671</v>
      </c>
      <c r="BH58" s="1">
        <f>$A$1*Populatie!$BF58*Populatie!BH58/(Distante!BH58*Distante!BH58)</f>
        <v>126188.89349112425</v>
      </c>
      <c r="BI58" s="1">
        <f>$A$1*Populatie!$BF58*Populatie!BI58/(Distante!BI58*Distante!BI58)</f>
        <v>45883.82231404959</v>
      </c>
      <c r="BJ58" s="1">
        <f>$A$1*Populatie!$BF58*Populatie!BJ58/(Distante!BJ58*Distante!BJ58)</f>
        <v>10553.874630177515</v>
      </c>
      <c r="BK58" s="1">
        <f>$A$1*Populatie!$BF58*Populatie!BK58/(Distante!BK58*Distante!BK58)</f>
        <v>4004.5408163265306</v>
      </c>
      <c r="BL58" s="1">
        <f>$A$1*Populatie!$BF58*Populatie!BL58/(Distante!BL58*Distante!BL58)</f>
        <v>986.2212528183511</v>
      </c>
      <c r="BM58" s="1">
        <f>$A$1*Populatie!$BF58*Populatie!BM58/(Distante!BM58*Distante!BM58)</f>
        <v>7292.2314049586776</v>
      </c>
      <c r="BN58" s="1">
        <f>$A$1*Populatie!$BF58*Populatie!BN58/(Distante!BN58*Distante!BN58)</f>
        <v>22434.100803506208</v>
      </c>
      <c r="BO58" s="1">
        <f>$A$1*Populatie!$BF58*Populatie!BO58/(Distante!BO58*Distante!BO58)</f>
        <v>1701.984375</v>
      </c>
      <c r="BP58" s="1">
        <f>$A$1*Populatie!$BF58*Populatie!BP58/(Distante!BP58*Distante!BP58)</f>
        <v>36737.081632653062</v>
      </c>
      <c r="BQ58" s="1">
        <f>$A$1*Populatie!$BF58*Populatie!BQ58/(Distante!BQ58*Distante!BQ58)</f>
        <v>1790.1663516068054</v>
      </c>
      <c r="BR58" s="1">
        <f>$A$1*Populatie!$BF58*Populatie!BR58/(Distante!BR58*Distante!BR58)</f>
        <v>4505.7063550036519</v>
      </c>
      <c r="BS58" s="1">
        <f>$A$1*Populatie!$BF58*Populatie!BS58/(Distante!BS58*Distante!BS58)</f>
        <v>6203.88</v>
      </c>
      <c r="BT58" s="1">
        <f>$A$1*Populatie!$BF58*Populatie!BT58/(Distante!BT58*Distante!BT58)</f>
        <v>25895.556711758585</v>
      </c>
      <c r="BU58" s="1">
        <f>$A$1*Populatie!$BF58*Populatie!BU58/(Distante!BU58*Distante!BU58)</f>
        <v>15036.252582644629</v>
      </c>
      <c r="BV58" s="1">
        <f>$A$1*Populatie!$BF58*Populatie!BV58/(Distante!BV58*Distante!BV58)</f>
        <v>3786.2595155709341</v>
      </c>
      <c r="BW58" s="1">
        <f>$A$1*Populatie!$BF58*Populatie!BW58/(Distante!BW58*Distante!BW58)</f>
        <v>4372.6997621878718</v>
      </c>
      <c r="BX58" s="1">
        <f>$A$1*Populatie!$BF58*Populatie!BX58/(Distante!BX58*Distante!BX58)</f>
        <v>849.46261974177423</v>
      </c>
      <c r="BY58" s="1">
        <f>$A$1*Populatie!$BF58*Populatie!BY58/(Distante!BY58*Distante!BY58)</f>
        <v>5883.9430473372777</v>
      </c>
      <c r="BZ58" s="1">
        <f>$A$1*Populatie!$BF58*Populatie!BZ58/(Distante!BZ58*Distante!BZ58)</f>
        <v>420.83504571590157</v>
      </c>
      <c r="CA58" s="1">
        <f>$A$1*Populatie!$BF58*Populatie!CA58/(Distante!CA58*Distante!CA58)</f>
        <v>4424.6885950413225</v>
      </c>
      <c r="CB58" s="1">
        <f>$A$1*Populatie!$BF58*Populatie!CB58/(Distante!CB58*Distante!CB58)</f>
        <v>2063.4911999999999</v>
      </c>
      <c r="CC58" s="1">
        <f>$A$1*Populatie!$BF58*Populatie!CC58/(Distante!CC58*Distante!CC58)</f>
        <v>3201.9800832342448</v>
      </c>
      <c r="CD58" s="1">
        <f>$A$1*Populatie!$BF58*Populatie!CD58/(Distante!CD58*Distante!CD58)</f>
        <v>4731.0911999999998</v>
      </c>
      <c r="CE58" s="1">
        <f>$A$1*Populatie!$BF58*Populatie!CE58/(Distante!CE58*Distante!CE58)</f>
        <v>3014.0526315789475</v>
      </c>
      <c r="CF58" s="1">
        <f>$A$1*Populatie!$BF58*Populatie!CF58/(Distante!CF58*Distante!CF58)</f>
        <v>2517.5</v>
      </c>
      <c r="CG58" s="1">
        <f>$A$1*Populatie!$BF58*Populatie!CG58/(Distante!CG58*Distante!CG58)</f>
        <v>10747.222272521503</v>
      </c>
      <c r="CH58" s="1">
        <f>$A$1*Populatie!$BF58*Populatie!CH58/(Distante!CH58*Distante!CH58)</f>
        <v>2607.2264865547281</v>
      </c>
      <c r="CI58" s="1">
        <f>$A$1*Populatie!$BF58*Populatie!CI58/(Distante!CI58*Distante!CI58)</f>
        <v>9759.0234375</v>
      </c>
      <c r="CJ58" s="1">
        <f>$A$1*Populatie!$BF58*Populatie!CJ58/(Distante!CJ58*Distante!CJ58)</f>
        <v>1375.8610059491616</v>
      </c>
      <c r="CK58" s="1">
        <f>$A$1*Populatie!$BF58*Populatie!CK58/(Distante!CK58*Distante!CK58)</f>
        <v>4458.6088215638229</v>
      </c>
      <c r="CL58" s="1">
        <f>$A$1*Populatie!$BF58*Populatie!CL58/(Distante!CL58*Distante!CL58)</f>
        <v>2682.3402646502836</v>
      </c>
      <c r="CM58" s="1">
        <f>$A$1*Populatie!$BF58*Populatie!CM58/(Distante!CM58*Distante!CM58)</f>
        <v>4740.315074694432</v>
      </c>
      <c r="CN58" s="1">
        <f>$A$1*Populatie!$BF58*Populatie!CN58/(Distante!CN58*Distante!CN58)</f>
        <v>5400.0432000000001</v>
      </c>
      <c r="CO58" s="1">
        <f>$A$1*Populatie!$BF58*Populatie!CO58/(Distante!CO58*Distante!CO58)</f>
        <v>1524.9376511690407</v>
      </c>
      <c r="CP58" s="1">
        <f>$A$1*Populatie!$BF58*Populatie!CP58/(Distante!CP58*Distante!CP58)</f>
        <v>8846.6326530612241</v>
      </c>
      <c r="CQ58" s="1">
        <f>$A$1*Populatie!$BF58*Populatie!CQ58/(Distante!CQ58*Distante!CQ58)</f>
        <v>13176.80313683072</v>
      </c>
      <c r="CR58" s="1">
        <f>$A$1*Populatie!$BF58*Populatie!CR58/(Distante!CR58*Distante!CR58)</f>
        <v>3482.7890625</v>
      </c>
      <c r="CS58" s="1">
        <f>$A$1*Populatie!$BF58*Populatie!CS58/(Distante!CS58*Distante!CS58)</f>
        <v>1403.91</v>
      </c>
      <c r="CT58" s="1">
        <f>$A$1*Populatie!$BF58*Populatie!CT58/(Distante!CT58*Distante!CT58)</f>
        <v>11834.057958477508</v>
      </c>
      <c r="CU58" s="1">
        <f>$A$1*Populatie!$BF58*Populatie!CU58/(Distante!CU58*Distante!CU58)</f>
        <v>18570.448224852073</v>
      </c>
      <c r="CV58" s="1">
        <f>$A$1*Populatie!$BF58*Populatie!CV58/(Distante!CV58*Distante!CV58)</f>
        <v>5800.0719381688468</v>
      </c>
      <c r="CW58" s="1">
        <f>$A$1*Populatie!$BF58*Populatie!CW58/(Distante!CW58*Distante!CW58)</f>
        <v>4908.5070153061224</v>
      </c>
      <c r="CX58" s="1">
        <f>$A$1*Populatie!$BF58*Populatie!CX58/(Distante!CX58*Distante!CX58)</f>
        <v>7843.1568415359652</v>
      </c>
      <c r="CY58" s="1">
        <f>$A$1*Populatie!$BF58*Populatie!CY58/(Distante!CY58*Distante!CY58)</f>
        <v>4330.416666666667</v>
      </c>
    </row>
    <row r="59" spans="1:103" ht="15.75" customHeight="1" x14ac:dyDescent="0.25">
      <c r="A59" s="2" t="s">
        <v>58</v>
      </c>
      <c r="B59" s="1">
        <v>19087495.102040816</v>
      </c>
      <c r="C59" s="1">
        <v>92981.383703703701</v>
      </c>
      <c r="D59" s="1">
        <v>120751.66204986149</v>
      </c>
      <c r="E59" s="1">
        <v>53677.828125</v>
      </c>
      <c r="F59" s="1">
        <v>1529983.0909090908</v>
      </c>
      <c r="G59" s="1">
        <v>876527.76</v>
      </c>
      <c r="H59" s="1">
        <v>126688.215</v>
      </c>
      <c r="I59" s="1">
        <v>13677.521032902958</v>
      </c>
      <c r="J59" s="1">
        <v>2419.2391505078485</v>
      </c>
      <c r="K59" s="1">
        <v>60640.803324099725</v>
      </c>
      <c r="L59" s="1">
        <v>13702.958333333334</v>
      </c>
      <c r="M59" s="1">
        <v>3053.1927437641725</v>
      </c>
      <c r="N59" s="1">
        <v>24793.776000000002</v>
      </c>
      <c r="O59" s="1">
        <v>38710.458977407849</v>
      </c>
      <c r="P59" s="1">
        <v>47867.78231292517</v>
      </c>
      <c r="Q59" s="1">
        <v>6798.3781212841859</v>
      </c>
      <c r="R59" s="1">
        <v>491036.52892561984</v>
      </c>
      <c r="S59" s="1">
        <v>6022.8487500000001</v>
      </c>
      <c r="T59" s="1">
        <v>11156.362879238548</v>
      </c>
      <c r="U59" s="1">
        <v>22637.994140625</v>
      </c>
      <c r="V59" s="1">
        <v>6417.4679752066113</v>
      </c>
      <c r="W59" s="1">
        <v>3145.3888588426175</v>
      </c>
      <c r="X59" s="1">
        <v>89853.187145557662</v>
      </c>
      <c r="Y59" s="1">
        <v>3134.1399176954733</v>
      </c>
      <c r="Z59" s="1">
        <v>354862.96875</v>
      </c>
      <c r="AA59" s="1">
        <v>5773.4156378600819</v>
      </c>
      <c r="AB59" s="1">
        <v>5739.6748971193419</v>
      </c>
      <c r="AC59" s="1">
        <v>16267.857142857143</v>
      </c>
      <c r="AD59" s="1">
        <v>3250.7516666666666</v>
      </c>
      <c r="AE59" s="1">
        <v>210545.02422145329</v>
      </c>
      <c r="AF59" s="1">
        <v>29618.281065088759</v>
      </c>
      <c r="AG59" s="1">
        <v>3973.5037379850482</v>
      </c>
      <c r="AH59" s="1">
        <v>5366.6522633744853</v>
      </c>
      <c r="AI59" s="1">
        <v>3913.1812032751868</v>
      </c>
      <c r="AJ59" s="1">
        <v>5421.4603893164331</v>
      </c>
      <c r="AK59" s="1">
        <v>1647.1801206549842</v>
      </c>
      <c r="AL59" s="1">
        <v>17198.494082840236</v>
      </c>
      <c r="AM59" s="1">
        <v>9894.9241071428569</v>
      </c>
      <c r="AN59" s="1">
        <v>8128.5997693194922</v>
      </c>
      <c r="AO59" s="1">
        <v>58940.194214876035</v>
      </c>
      <c r="AP59" s="1">
        <v>6389.5779092702169</v>
      </c>
      <c r="AQ59" s="1">
        <v>4382.3615160349855</v>
      </c>
      <c r="AR59" s="1">
        <v>708.85663295657343</v>
      </c>
      <c r="AS59" s="1">
        <v>73791</v>
      </c>
      <c r="AT59" s="1">
        <v>38447.918367346938</v>
      </c>
      <c r="AU59" s="1">
        <v>7630.0897959183676</v>
      </c>
      <c r="AV59" s="1">
        <v>10409.313749999999</v>
      </c>
      <c r="AW59" s="1">
        <v>17386.252799999998</v>
      </c>
      <c r="AX59" s="1">
        <v>3243.712121212121</v>
      </c>
      <c r="AY59" s="1">
        <v>6866.5233137166142</v>
      </c>
      <c r="AZ59" s="1">
        <v>5263.0973291081937</v>
      </c>
      <c r="BA59" s="1">
        <v>10302.852244897958</v>
      </c>
      <c r="BB59" s="1">
        <v>3809.0340495867767</v>
      </c>
      <c r="BC59" s="1">
        <v>46885.161599999999</v>
      </c>
      <c r="BD59" s="1">
        <v>7336.7885503231764</v>
      </c>
      <c r="BE59" s="1">
        <v>17346.183673469386</v>
      </c>
      <c r="BF59" s="1">
        <f t="array" ref="BF59:BF103">TRANSPOSE(BG58:CY58)</f>
        <v>37332.133136094671</v>
      </c>
      <c r="BG59" s="1" t="s">
        <v>103</v>
      </c>
      <c r="BH59" s="1">
        <f>$A$1*Populatie!$BG59*Populatie!BH59/(Distante!BH59*Distante!BH59)</f>
        <v>87361.432525951561</v>
      </c>
      <c r="BI59" s="1">
        <f>$A$1*Populatie!$BG59*Populatie!BI59/(Distante!BI59*Distante!BI59)</f>
        <v>410804.0625</v>
      </c>
      <c r="BJ59" s="1">
        <f>$A$1*Populatie!$BG59*Populatie!BJ59/(Distante!BJ59*Distante!BJ59)</f>
        <v>43093.553571428572</v>
      </c>
      <c r="BK59" s="1">
        <f>$A$1*Populatie!$BG59*Populatie!BK59/(Distante!BK59*Distante!BK59)</f>
        <v>3092.8180473372781</v>
      </c>
      <c r="BL59" s="1">
        <f>$A$1*Populatie!$BG59*Populatie!BL59/(Distante!BL59*Distante!BL59)</f>
        <v>2819.0328994082838</v>
      </c>
      <c r="BM59" s="1">
        <f>$A$1*Populatie!$BG59*Populatie!BM59/(Distante!BM59*Distante!BM59)</f>
        <v>6510.747922437673</v>
      </c>
      <c r="BN59" s="1">
        <f>$A$1*Populatie!$BG59*Populatie!BN59/(Distante!BN59*Distante!BN59)</f>
        <v>161599.25333333333</v>
      </c>
      <c r="BO59" s="1">
        <f>$A$1*Populatie!$BG59*Populatie!BO59/(Distante!BO59*Distante!BO59)</f>
        <v>3105.09096313912</v>
      </c>
      <c r="BP59" s="1">
        <f>$A$1*Populatie!$BG59*Populatie!BP59/(Distante!BP59*Distante!BP59)</f>
        <v>9064.3638941398858</v>
      </c>
      <c r="BQ59" s="1">
        <f>$A$1*Populatie!$BG59*Populatie!BQ59/(Distante!BQ59*Distante!BQ59)</f>
        <v>4982.8325925925928</v>
      </c>
      <c r="BR59" s="1">
        <f>$A$1*Populatie!$BG59*Populatie!BR59/(Distante!BR59*Distante!BR59)</f>
        <v>2097.8385521401897</v>
      </c>
      <c r="BS59" s="1">
        <f>$A$1*Populatie!$BG59*Populatie!BS59/(Distante!BS59*Distante!BS59)</f>
        <v>28115.285444234403</v>
      </c>
      <c r="BT59" s="1">
        <f>$A$1*Populatie!$BG59*Populatie!BT59/(Distante!BT59*Distante!BT59)</f>
        <v>22732.824074074073</v>
      </c>
      <c r="BU59" s="1">
        <f>$A$1*Populatie!$BG59*Populatie!BU59/(Distante!BU59*Distante!BU59)</f>
        <v>71204.81404958677</v>
      </c>
      <c r="BV59" s="1">
        <f>$A$1*Populatie!$BG59*Populatie!BV59/(Distante!BV59*Distante!BV59)</f>
        <v>2937.5102040816328</v>
      </c>
      <c r="BW59" s="1">
        <f>$A$1*Populatie!$BG59*Populatie!BW59/(Distante!BW59*Distante!BW59)</f>
        <v>11449.491124260356</v>
      </c>
      <c r="BX59" s="1">
        <f>$A$1*Populatie!$BG59*Populatie!BX59/(Distante!BX59*Distante!BX59)</f>
        <v>2512.5967741935483</v>
      </c>
      <c r="BY59" s="1">
        <f>$A$1*Populatie!$BG59*Populatie!BY59/(Distante!BY59*Distante!BY59)</f>
        <v>25837.909465020577</v>
      </c>
      <c r="BZ59" s="1">
        <f>$A$1*Populatie!$BG59*Populatie!BZ59/(Distante!BZ59*Distante!BZ59)</f>
        <v>1251.0347928994083</v>
      </c>
      <c r="CA59" s="1">
        <f>$A$1*Populatie!$BG59*Populatie!CA59/(Distante!CA59*Distante!CA59)</f>
        <v>17606.593333333334</v>
      </c>
      <c r="CB59" s="1">
        <f>$A$1*Populatie!$BG59*Populatie!CB59/(Distante!CB59*Distante!CB59)</f>
        <v>5496.6095999999998</v>
      </c>
      <c r="CC59" s="1">
        <f>$A$1*Populatie!$BG59*Populatie!CC59/(Distante!CC59*Distante!CC59)</f>
        <v>11031.295847750866</v>
      </c>
      <c r="CD59" s="1">
        <f>$A$1*Populatie!$BG59*Populatie!CD59/(Distante!CD59*Distante!CD59)</f>
        <v>6249.9551676254714</v>
      </c>
      <c r="CE59" s="1">
        <f>$A$1*Populatie!$BG59*Populatie!CE59/(Distante!CE59*Distante!CE59)</f>
        <v>2236.3784722222222</v>
      </c>
      <c r="CF59" s="1">
        <f>$A$1*Populatie!$BG59*Populatie!CF59/(Distante!CF59*Distante!CF59)</f>
        <v>9043.6420395421428</v>
      </c>
      <c r="CG59" s="1">
        <f>$A$1*Populatie!$BG59*Populatie!CG59/(Distante!CG59*Distante!CG59)</f>
        <v>18478.745562130178</v>
      </c>
      <c r="CH59" s="1">
        <f>$A$1*Populatie!$BG59*Populatie!CH59/(Distante!CH59*Distante!CH59)</f>
        <v>6791.5050000000001</v>
      </c>
      <c r="CI59" s="1">
        <f>$A$1*Populatie!$BG59*Populatie!CI59/(Distante!CI59*Distante!CI59)</f>
        <v>46214.270833333336</v>
      </c>
      <c r="CJ59" s="1">
        <f>$A$1*Populatie!$BG59*Populatie!CJ59/(Distante!CJ59*Distante!CJ59)</f>
        <v>3237.5877452297768</v>
      </c>
      <c r="CK59" s="1">
        <f>$A$1*Populatie!$BG59*Populatie!CK59/(Distante!CK59*Distante!CK59)</f>
        <v>6806.9836253950016</v>
      </c>
      <c r="CL59" s="1">
        <f>$A$1*Populatie!$BG59*Populatie!CL59/(Distante!CL59*Distante!CL59)</f>
        <v>7809.3780991735539</v>
      </c>
      <c r="CM59" s="1">
        <f>$A$1*Populatie!$BG59*Populatie!CM59/(Distante!CM59*Distante!CM59)</f>
        <v>3815.601108033241</v>
      </c>
      <c r="CN59" s="1">
        <f>$A$1*Populatie!$BG59*Populatie!CN59/(Distante!CN59*Distante!CN59)</f>
        <v>25572.134399999999</v>
      </c>
      <c r="CO59" s="1">
        <f>$A$1*Populatie!$BG59*Populatie!CO59/(Distante!CO59*Distante!CO59)</f>
        <v>4907.0226442658877</v>
      </c>
      <c r="CP59" s="1">
        <f>$A$1*Populatie!$BG59*Populatie!CP59/(Distante!CP59*Distante!CP59)</f>
        <v>7694.7438567263644</v>
      </c>
      <c r="CQ59" s="1">
        <f>$A$1*Populatie!$BG59*Populatie!CQ59/(Distante!CQ59*Distante!CQ59)</f>
        <v>79900.504155124654</v>
      </c>
      <c r="CR59" s="1">
        <f>$A$1*Populatie!$BG59*Populatie!CR59/(Distante!CR59*Distante!CR59)</f>
        <v>4123.223958333333</v>
      </c>
      <c r="CS59" s="1">
        <f>$A$1*Populatie!$BG59*Populatie!CS59/(Distante!CS59*Distante!CS59)</f>
        <v>4616.858024691358</v>
      </c>
      <c r="CT59" s="1">
        <f>$A$1*Populatie!$BG59*Populatie!CT59/(Distante!CT59*Distante!CT59)</f>
        <v>8365.5774793388427</v>
      </c>
      <c r="CU59" s="1">
        <f>$A$1*Populatie!$BG59*Populatie!CU59/(Distante!CU59*Distante!CU59)</f>
        <v>7676.6807851239673</v>
      </c>
      <c r="CV59" s="1">
        <f>$A$1*Populatie!$BG59*Populatie!CV59/(Distante!CV59*Distante!CV59)</f>
        <v>7921.5761316872431</v>
      </c>
      <c r="CW59" s="1">
        <f>$A$1*Populatie!$BG59*Populatie!CW59/(Distante!CW59*Distante!CW59)</f>
        <v>15764.397923875433</v>
      </c>
      <c r="CX59" s="1">
        <f>$A$1*Populatie!$BG59*Populatie!CX59/(Distante!CX59*Distante!CX59)</f>
        <v>14851.821799307958</v>
      </c>
      <c r="CY59" s="1">
        <f>$A$1*Populatie!$BG59*Populatie!CY59/(Distante!CY59*Distante!CY59)</f>
        <v>17775.873959571938</v>
      </c>
    </row>
    <row r="60" spans="1:103" ht="15.75" customHeight="1" x14ac:dyDescent="0.25">
      <c r="A60" s="2" t="s">
        <v>59</v>
      </c>
      <c r="B60" s="1">
        <v>2439373.7345679011</v>
      </c>
      <c r="C60" s="1">
        <v>37659.335621301776</v>
      </c>
      <c r="D60" s="1">
        <v>278537.05103969754</v>
      </c>
      <c r="E60" s="1">
        <v>16535.658241367033</v>
      </c>
      <c r="F60" s="1">
        <v>199541.97831632654</v>
      </c>
      <c r="G60" s="1">
        <v>118512.4544</v>
      </c>
      <c r="H60" s="1">
        <v>34957.34612244898</v>
      </c>
      <c r="I60" s="1">
        <v>28877.16129032258</v>
      </c>
      <c r="J60" s="1">
        <v>1281.2735339506173</v>
      </c>
      <c r="K60" s="1">
        <v>21996.545778834719</v>
      </c>
      <c r="L60" s="1">
        <v>6002.8523999999998</v>
      </c>
      <c r="M60" s="1">
        <v>4444.584635416667</v>
      </c>
      <c r="N60" s="1">
        <v>11327.737889273356</v>
      </c>
      <c r="O60" s="1">
        <v>140361.04081632654</v>
      </c>
      <c r="P60" s="1">
        <v>11728.190664036818</v>
      </c>
      <c r="Q60" s="1">
        <v>3529.1994156318478</v>
      </c>
      <c r="R60" s="1">
        <v>297091.89349112427</v>
      </c>
      <c r="S60" s="1">
        <v>2262.0269444444443</v>
      </c>
      <c r="T60" s="1">
        <v>6600.4952103290298</v>
      </c>
      <c r="U60" s="1">
        <v>9673.6686419753078</v>
      </c>
      <c r="V60" s="1">
        <v>2916.3852777777779</v>
      </c>
      <c r="W60" s="1">
        <v>1128.2405876951332</v>
      </c>
      <c r="X60" s="1">
        <v>32789.244081632656</v>
      </c>
      <c r="Y60" s="1">
        <v>4594.2700773349197</v>
      </c>
      <c r="Z60" s="1">
        <v>113561.80473372781</v>
      </c>
      <c r="AA60" s="1">
        <v>3700.9677419354839</v>
      </c>
      <c r="AB60" s="1">
        <v>2970.6738080235245</v>
      </c>
      <c r="AC60" s="1">
        <v>7463.7580794090491</v>
      </c>
      <c r="AD60" s="1">
        <v>1758.0940444444445</v>
      </c>
      <c r="AE60" s="1">
        <v>50213.58203125</v>
      </c>
      <c r="AF60" s="1">
        <v>10574.623125</v>
      </c>
      <c r="AG60" s="1">
        <v>6889.6990504017531</v>
      </c>
      <c r="AH60" s="1">
        <v>2777.6091157319893</v>
      </c>
      <c r="AI60" s="1">
        <v>6107.0407626561473</v>
      </c>
      <c r="AJ60" s="1">
        <v>7808.8186728395058</v>
      </c>
      <c r="AK60" s="1">
        <v>1862.8723567858517</v>
      </c>
      <c r="AL60" s="1">
        <v>8020.0922448979591</v>
      </c>
      <c r="AM60" s="1">
        <v>14865.11507936508</v>
      </c>
      <c r="AN60" s="1">
        <v>9662.6782044348292</v>
      </c>
      <c r="AO60" s="1">
        <v>16694.294321329638</v>
      </c>
      <c r="AP60" s="1">
        <v>15524.729678638942</v>
      </c>
      <c r="AQ60" s="1">
        <v>8683.1787109375</v>
      </c>
      <c r="AR60" s="1">
        <v>428.07609735359762</v>
      </c>
      <c r="AS60" s="1">
        <v>15589.125</v>
      </c>
      <c r="AT60" s="1">
        <v>10466.134404674945</v>
      </c>
      <c r="AU60" s="1">
        <v>3036.7128027681661</v>
      </c>
      <c r="AV60" s="1">
        <v>9253.184089414859</v>
      </c>
      <c r="AW60" s="1">
        <v>40811.431111111109</v>
      </c>
      <c r="AX60" s="1">
        <v>1819.8620637098004</v>
      </c>
      <c r="AY60" s="1">
        <v>4237.2644628099169</v>
      </c>
      <c r="AZ60" s="1">
        <v>2555.8306451612902</v>
      </c>
      <c r="BA60" s="1">
        <v>4100.4502114571314</v>
      </c>
      <c r="BB60" s="1">
        <v>1987.1126530612246</v>
      </c>
      <c r="BC60" s="1">
        <v>12228.374814814815</v>
      </c>
      <c r="BD60" s="1">
        <v>3779.9697879527116</v>
      </c>
      <c r="BE60" s="1">
        <v>6215.2904272579772</v>
      </c>
      <c r="BF60" s="1">
        <v>126188.89349112425</v>
      </c>
      <c r="BG60" s="1">
        <f t="array" ref="BG60:BG103">TRANSPOSE(BH59:CY59)</f>
        <v>87361.432525951561</v>
      </c>
      <c r="BH60" s="1" t="s">
        <v>103</v>
      </c>
      <c r="BI60" s="1">
        <f>$A$1*Populatie!$BH60*Populatie!BI60/(Distante!BI60*Distante!BI60)</f>
        <v>41998.846880907375</v>
      </c>
      <c r="BJ60" s="1">
        <f>$A$1*Populatie!$BH60*Populatie!BJ60/(Distante!BJ60*Distante!BJ60)</f>
        <v>14746.92097107438</v>
      </c>
      <c r="BK60" s="1">
        <f>$A$1*Populatie!$BH60*Populatie!BK60/(Distante!BK60*Distante!BK60)</f>
        <v>4894.0927977839337</v>
      </c>
      <c r="BL60" s="1">
        <f>$A$1*Populatie!$BH60*Populatie!BL60/(Distante!BL60*Distante!BL60)</f>
        <v>1242.568024691358</v>
      </c>
      <c r="BM60" s="1">
        <f>$A$1*Populatie!$BH60*Populatie!BM60/(Distante!BM60*Distante!BM60)</f>
        <v>16414.628099173555</v>
      </c>
      <c r="BN60" s="1">
        <f>$A$1*Populatie!$BH60*Populatie!BN60/(Distante!BN60*Distante!BN60)</f>
        <v>45452.053254437873</v>
      </c>
      <c r="BO60" s="1">
        <f>$A$1*Populatie!$BH60*Populatie!BO60/(Distante!BO60*Distante!BO60)</f>
        <v>2372.1873152378394</v>
      </c>
      <c r="BP60" s="1">
        <f>$A$1*Populatie!$BH60*Populatie!BP60/(Distante!BP60*Distante!BP60)</f>
        <v>14883.444444444445</v>
      </c>
      <c r="BQ60" s="1">
        <f>$A$1*Populatie!$BH60*Populatie!BQ60/(Distante!BQ60*Distante!BQ60)</f>
        <v>2534.6831153388821</v>
      </c>
      <c r="BR60" s="1">
        <f>$A$1*Populatie!$BH60*Populatie!BR60/(Distante!BR60*Distante!BR60)</f>
        <v>2570.1724281549355</v>
      </c>
      <c r="BS60" s="1">
        <f>$A$1*Populatie!$BH60*Populatie!BS60/(Distante!BS60*Distante!BS60)</f>
        <v>10872.230968858132</v>
      </c>
      <c r="BT60" s="1">
        <f>$A$1*Populatie!$BH60*Populatie!BT60/(Distante!BT60*Distante!BT60)</f>
        <v>13464.79718766901</v>
      </c>
      <c r="BU60" s="1">
        <f>$A$1*Populatie!$BH60*Populatie!BU60/(Distante!BU60*Distante!BU60)</f>
        <v>26742.695133149678</v>
      </c>
      <c r="BV60" s="1">
        <f>$A$1*Populatie!$BH60*Populatie!BV60/(Distante!BV60*Distante!BV60)</f>
        <v>7006.0991999999997</v>
      </c>
      <c r="BW60" s="1">
        <f>$A$1*Populatie!$BH60*Populatie!BW60/(Distante!BW60*Distante!BW60)</f>
        <v>5046.6851851851852</v>
      </c>
      <c r="BX60" s="1">
        <f>$A$1*Populatie!$BH60*Populatie!BX60/(Distante!BX60*Distante!BX60)</f>
        <v>1376.5850902344409</v>
      </c>
      <c r="BY60" s="1">
        <f>$A$1*Populatie!$BH60*Populatie!BY60/(Distante!BY60*Distante!BY60)</f>
        <v>9023.2845804988665</v>
      </c>
      <c r="BZ60" s="1">
        <f>$A$1*Populatie!$BH60*Populatie!BZ60/(Distante!BZ60*Distante!BZ60)</f>
        <v>527.71420132325147</v>
      </c>
      <c r="CA60" s="1">
        <f>$A$1*Populatie!$BH60*Populatie!CA60/(Distante!CA60*Distante!CA60)</f>
        <v>6916.5707644628101</v>
      </c>
      <c r="CB60" s="1">
        <f>$A$1*Populatie!$BH60*Populatie!CB60/(Distante!CB60*Distante!CB60)</f>
        <v>2748.4416568047336</v>
      </c>
      <c r="CC60" s="1">
        <f>$A$1*Populatie!$BH60*Populatie!CC60/(Distante!CC60*Distante!CC60)</f>
        <v>4488.1828404831322</v>
      </c>
      <c r="CD60" s="1">
        <f>$A$1*Populatie!$BH60*Populatie!CD60/(Distante!CD60*Distante!CD60)</f>
        <v>3517.4945171092613</v>
      </c>
      <c r="CE60" s="1">
        <f>$A$1*Populatie!$BH60*Populatie!CE60/(Distante!CE60*Distante!CE60)</f>
        <v>3487.6820932716269</v>
      </c>
      <c r="CF60" s="1">
        <f>$A$1*Populatie!$BH60*Populatie!CF60/(Distante!CF60*Distante!CF60)</f>
        <v>3971.9902650081126</v>
      </c>
      <c r="CG60" s="1">
        <f>$A$1*Populatie!$BH60*Populatie!CG60/(Distante!CG60*Distante!CG60)</f>
        <v>7851.5365289256197</v>
      </c>
      <c r="CH60" s="1">
        <f>$A$1*Populatie!$BH60*Populatie!CH60/(Distante!CH60*Distante!CH60)</f>
        <v>3772.9705989773556</v>
      </c>
      <c r="CI60" s="1">
        <f>$A$1*Populatie!$BH60*Populatie!CI60/(Distante!CI60*Distante!CI60)</f>
        <v>14059.081249999999</v>
      </c>
      <c r="CJ60" s="1">
        <f>$A$1*Populatie!$BH60*Populatie!CJ60/(Distante!CJ60*Distante!CJ60)</f>
        <v>1809.8268444444445</v>
      </c>
      <c r="CK60" s="1">
        <f>$A$1*Populatie!$BH60*Populatie!CK60/(Distante!CK60*Distante!CK60)</f>
        <v>3559.7093333333332</v>
      </c>
      <c r="CL60" s="1">
        <f>$A$1*Populatie!$BH60*Populatie!CL60/(Distante!CL60*Distante!CL60)</f>
        <v>3797.9054696789535</v>
      </c>
      <c r="CM60" s="1">
        <f>$A$1*Populatie!$BH60*Populatie!CM60/(Distante!CM60*Distante!CM60)</f>
        <v>5665.7068685776094</v>
      </c>
      <c r="CN60" s="1">
        <f>$A$1*Populatie!$BH60*Populatie!CN60/(Distante!CN60*Distante!CN60)</f>
        <v>6382.7769376181477</v>
      </c>
      <c r="CO60" s="1">
        <f>$A$1*Populatie!$BH60*Populatie!CO60/(Distante!CO60*Distante!CO60)</f>
        <v>2182.5263360246058</v>
      </c>
      <c r="CP60" s="1">
        <f>$A$1*Populatie!$BH60*Populatie!CP60/(Distante!CP60*Distante!CP60)</f>
        <v>12744.669387755102</v>
      </c>
      <c r="CQ60" s="1">
        <f>$A$1*Populatie!$BH60*Populatie!CQ60/(Distante!CQ60*Distante!CQ60)</f>
        <v>19897.520816326531</v>
      </c>
      <c r="CR60" s="1">
        <f>$A$1*Populatie!$BH60*Populatie!CR60/(Distante!CR60*Distante!CR60)</f>
        <v>5864.0043827611398</v>
      </c>
      <c r="CS60" s="1">
        <f>$A$1*Populatie!$BH60*Populatie!CS60/(Distante!CS60*Distante!CS60)</f>
        <v>2389.5393824826715</v>
      </c>
      <c r="CT60" s="1">
        <f>$A$1*Populatie!$BH60*Populatie!CT60/(Distante!CT60*Distante!CT60)</f>
        <v>15206.774444444445</v>
      </c>
      <c r="CU60" s="1">
        <f>$A$1*Populatie!$BH60*Populatie!CU60/(Distante!CU60*Distante!CU60)</f>
        <v>13954.512222222222</v>
      </c>
      <c r="CV60" s="1">
        <f>$A$1*Populatie!$BH60*Populatie!CV60/(Distante!CV60*Distante!CV60)</f>
        <v>4099.9567317790379</v>
      </c>
      <c r="CW60" s="1">
        <f>$A$1*Populatie!$BH60*Populatie!CW60/(Distante!CW60*Distante!CW60)</f>
        <v>7604.8128395061731</v>
      </c>
      <c r="CX60" s="1">
        <f>$A$1*Populatie!$BH60*Populatie!CX60/(Distante!CX60*Distante!CX60)</f>
        <v>6042.5985006247392</v>
      </c>
      <c r="CY60" s="1">
        <f>$A$1*Populatie!$BH60*Populatie!CY60/(Distante!CY60*Distante!CY60)</f>
        <v>5970.2103024574672</v>
      </c>
    </row>
    <row r="61" spans="1:103" ht="15.75" customHeight="1" x14ac:dyDescent="0.25">
      <c r="A61" s="2" t="s">
        <v>60</v>
      </c>
      <c r="B61" s="1">
        <v>4870053.846153846</v>
      </c>
      <c r="C61" s="1">
        <v>85583.713842975209</v>
      </c>
      <c r="D61" s="1">
        <v>82984.856679286095</v>
      </c>
      <c r="E61" s="1">
        <v>33496.786703601108</v>
      </c>
      <c r="F61" s="1">
        <v>2011233.2098765431</v>
      </c>
      <c r="G61" s="1">
        <v>266896.74740484427</v>
      </c>
      <c r="H61" s="1">
        <v>61170.795610425237</v>
      </c>
      <c r="I61" s="1">
        <v>11110.526720492118</v>
      </c>
      <c r="J61" s="1">
        <v>2557.9807692307691</v>
      </c>
      <c r="K61" s="1">
        <v>43682.65306122449</v>
      </c>
      <c r="L61" s="1">
        <v>12757.297959183674</v>
      </c>
      <c r="M61" s="1">
        <v>2239.8172652804033</v>
      </c>
      <c r="N61" s="1">
        <v>12521.900826446281</v>
      </c>
      <c r="O61" s="1">
        <v>23386.416326530612</v>
      </c>
      <c r="P61" s="1">
        <v>51457.673130193907</v>
      </c>
      <c r="Q61" s="1">
        <v>4763.3230769230768</v>
      </c>
      <c r="R61" s="1">
        <v>161372.53086419753</v>
      </c>
      <c r="S61" s="1">
        <v>4380.1807851239673</v>
      </c>
      <c r="T61" s="1">
        <v>10850.17094017094</v>
      </c>
      <c r="U61" s="1">
        <v>14900.81081081081</v>
      </c>
      <c r="V61" s="1">
        <v>7188.1196581196582</v>
      </c>
      <c r="W61" s="1">
        <v>2047.136</v>
      </c>
      <c r="X61" s="1">
        <v>57376.89986282579</v>
      </c>
      <c r="Y61" s="1">
        <v>3216.9279999999999</v>
      </c>
      <c r="Z61" s="1">
        <v>101967.09183673469</v>
      </c>
      <c r="AA61" s="1">
        <v>6170.2623906705539</v>
      </c>
      <c r="AB61" s="1">
        <v>6392.4565972222226</v>
      </c>
      <c r="AC61" s="1">
        <v>10517.492711370262</v>
      </c>
      <c r="AD61" s="1">
        <v>2294.0989084428602</v>
      </c>
      <c r="AE61" s="1">
        <v>92959.930555555562</v>
      </c>
      <c r="AF61" s="1">
        <v>15241.375432525952</v>
      </c>
      <c r="AG61" s="1">
        <v>3023.0901815943366</v>
      </c>
      <c r="AH61" s="1">
        <v>5977.0095486111113</v>
      </c>
      <c r="AI61" s="1">
        <v>2778.7733409939674</v>
      </c>
      <c r="AJ61" s="1">
        <v>3751.7657529369881</v>
      </c>
      <c r="AK61" s="1">
        <v>1158.3310376492195</v>
      </c>
      <c r="AL61" s="1">
        <v>9394.7382920110194</v>
      </c>
      <c r="AM61" s="1">
        <v>7103.6342351716958</v>
      </c>
      <c r="AN61" s="1">
        <v>8792.5708884688083</v>
      </c>
      <c r="AO61" s="1">
        <v>98060.1171875</v>
      </c>
      <c r="AP61" s="1">
        <v>4041.672967863894</v>
      </c>
      <c r="AQ61" s="1">
        <v>2952.5669642857142</v>
      </c>
      <c r="AR61" s="1">
        <v>707.42452352841963</v>
      </c>
      <c r="AS61" s="1">
        <v>137383.14049586776</v>
      </c>
      <c r="AT61" s="1">
        <v>51628.442906574397</v>
      </c>
      <c r="AU61" s="1">
        <v>4448.4045429962143</v>
      </c>
      <c r="AV61" s="1">
        <v>11964.138775510204</v>
      </c>
      <c r="AW61" s="1">
        <v>9338.1640625</v>
      </c>
      <c r="AX61" s="1">
        <v>3341.5345337274925</v>
      </c>
      <c r="AY61" s="1">
        <v>7940.3628792385489</v>
      </c>
      <c r="AZ61" s="1">
        <v>3508.528806584362</v>
      </c>
      <c r="BA61" s="1">
        <v>12340.322222222223</v>
      </c>
      <c r="BB61" s="1">
        <v>2637.7419354838707</v>
      </c>
      <c r="BC61" s="1">
        <v>25182.041015625</v>
      </c>
      <c r="BD61" s="1">
        <v>7757.5480769230771</v>
      </c>
      <c r="BE61" s="1">
        <v>9769.2081632653062</v>
      </c>
      <c r="BF61" s="1">
        <v>45883.82231404959</v>
      </c>
      <c r="BG61" s="1">
        <v>410804.0625</v>
      </c>
      <c r="BH61" s="1">
        <f t="array" ref="BH61:BH103">TRANSPOSE(BI60:CY60)</f>
        <v>41998.846880907375</v>
      </c>
      <c r="BI61" s="1" t="s">
        <v>103</v>
      </c>
      <c r="BJ61" s="1">
        <f>$A$1*Populatie!$BI61*Populatie!BJ61/(Distante!BJ61*Distante!BJ61)</f>
        <v>51615.642361111109</v>
      </c>
      <c r="BK61" s="1">
        <f>$A$1*Populatie!$BI61*Populatie!BK61/(Distante!BK61*Distante!BK61)</f>
        <v>2187.6634958382879</v>
      </c>
      <c r="BL61" s="1">
        <f>$A$1*Populatie!$BI61*Populatie!BL61/(Distante!BL61*Distante!BL61)</f>
        <v>2021.7959104938273</v>
      </c>
      <c r="BM61" s="1">
        <f>$A$1*Populatie!$BI61*Populatie!BM61/(Distante!BM61*Distante!BM61)</f>
        <v>3909.8298676748582</v>
      </c>
      <c r="BN61" s="1">
        <f>$A$1*Populatie!$BI61*Populatie!BN61/(Distante!BN61*Distante!BN61)</f>
        <v>66107.68595041323</v>
      </c>
      <c r="BO61" s="1">
        <f>$A$1*Populatie!$BI61*Populatie!BO61/(Distante!BO61*Distante!BO61)</f>
        <v>2175.6</v>
      </c>
      <c r="BP61" s="1">
        <f>$A$1*Populatie!$BI61*Populatie!BP61/(Distante!BP61*Distante!BP61)</f>
        <v>9568.1916099773243</v>
      </c>
      <c r="BQ61" s="1">
        <f>$A$1*Populatie!$BI61*Populatie!BQ61/(Distante!BQ61*Distante!BQ61)</f>
        <v>3283.75</v>
      </c>
      <c r="BR61" s="1">
        <f>$A$1*Populatie!$BI61*Populatie!BR61/(Distante!BR61*Distante!BR61)</f>
        <v>2203.7585733882029</v>
      </c>
      <c r="BS61" s="1">
        <f>$A$1*Populatie!$BI61*Populatie!BS61/(Distante!BS61*Distante!BS61)</f>
        <v>17953.374485596709</v>
      </c>
      <c r="BT61" s="1">
        <f>$A$1*Populatie!$BI61*Populatie!BT61/(Distante!BT61*Distante!BT61)</f>
        <v>26978.043704474505</v>
      </c>
      <c r="BU61" s="1">
        <f>$A$1*Populatie!$BI61*Populatie!BU61/(Distante!BU61*Distante!BU61)</f>
        <v>36060.701545778837</v>
      </c>
      <c r="BV61" s="1">
        <f>$A$1*Populatie!$BI61*Populatie!BV61/(Distante!BV61*Distante!BV61)</f>
        <v>1979.1145833333333</v>
      </c>
      <c r="BW61" s="1">
        <f>$A$1*Populatie!$BI61*Populatie!BW61/(Distante!BW61*Distante!BW61)</f>
        <v>13256.626297577855</v>
      </c>
      <c r="BX61" s="1">
        <f>$A$1*Populatie!$BI61*Populatie!BX61/(Distante!BX61*Distante!BX61)</f>
        <v>1785.1858853182105</v>
      </c>
      <c r="BY61" s="1">
        <f>$A$1*Populatie!$BI61*Populatie!BY61/(Distante!BY61*Distante!BY61)</f>
        <v>13530.824489795918</v>
      </c>
      <c r="BZ61" s="1">
        <f>$A$1*Populatie!$BI61*Populatie!BZ61/(Distante!BZ61*Distante!BZ61)</f>
        <v>849.39189189189187</v>
      </c>
      <c r="CA61" s="1">
        <f>$A$1*Populatie!$BI61*Populatie!CA61/(Distante!CA61*Distante!CA61)</f>
        <v>10185.675675675675</v>
      </c>
      <c r="CB61" s="1">
        <f>$A$1*Populatie!$BI61*Populatie!CB61/(Distante!CB61*Distante!CB61)</f>
        <v>3721.8651892890121</v>
      </c>
      <c r="CC61" s="1">
        <f>$A$1*Populatie!$BI61*Populatie!CC61/(Distante!CC61*Distante!CC61)</f>
        <v>6675.6276026174892</v>
      </c>
      <c r="CD61" s="1">
        <f>$A$1*Populatie!$BI61*Populatie!CD61/(Distante!CD61*Distante!CD61)</f>
        <v>6364.7474747474744</v>
      </c>
      <c r="CE61" s="1">
        <f>$A$1*Populatie!$BI61*Populatie!CE61/(Distante!CE61*Distante!CE61)</f>
        <v>1634.6755327671847</v>
      </c>
      <c r="CF61" s="1">
        <f>$A$1*Populatie!$BI61*Populatie!CF61/(Distante!CF61*Distante!CF61)</f>
        <v>5028.2051282051279</v>
      </c>
      <c r="CG61" s="1">
        <f>$A$1*Populatie!$BI61*Populatie!CG61/(Distante!CG61*Distante!CG61)</f>
        <v>20190.220408163266</v>
      </c>
      <c r="CH61" s="1">
        <f>$A$1*Populatie!$BI61*Populatie!CH61/(Distante!CH61*Distante!CH61)</f>
        <v>4792.8558699042105</v>
      </c>
      <c r="CI61" s="1">
        <f>$A$1*Populatie!$BI61*Populatie!CI61/(Distante!CI61*Distante!CI61)</f>
        <v>64888.365650969528</v>
      </c>
      <c r="CJ61" s="1">
        <f>$A$1*Populatie!$BI61*Populatie!CJ61/(Distante!CJ61*Distante!CJ61)</f>
        <v>2226.6834698592734</v>
      </c>
      <c r="CK61" s="1">
        <f>$A$1*Populatie!$BI61*Populatie!CK61/(Distante!CK61*Distante!CK61)</f>
        <v>6893.0082644628101</v>
      </c>
      <c r="CL61" s="1">
        <f>$A$1*Populatie!$BI61*Populatie!CL61/(Distante!CL61*Distante!CL61)</f>
        <v>5115.1326412918106</v>
      </c>
      <c r="CM61" s="1">
        <f>$A$1*Populatie!$BI61*Populatie!CM61/(Distante!CM61*Distante!CM61)</f>
        <v>2748.5714285714284</v>
      </c>
      <c r="CN61" s="1">
        <f>$A$1*Populatie!$BI61*Populatie!CN61/(Distante!CN61*Distante!CN61)</f>
        <v>13734.8046875</v>
      </c>
      <c r="CO61" s="1">
        <f>$A$1*Populatie!$BI61*Populatie!CO61/(Distante!CO61*Distante!CO61)</f>
        <v>3053.4555785123966</v>
      </c>
      <c r="CP61" s="1">
        <f>$A$1*Populatie!$BI61*Populatie!CP61/(Distante!CP61*Distante!CP61)</f>
        <v>5184.2474489795923</v>
      </c>
      <c r="CQ61" s="1">
        <f>$A$1*Populatie!$BI61*Populatie!CQ61/(Distante!CQ61*Distante!CQ61)</f>
        <v>129501.88775510204</v>
      </c>
      <c r="CR61" s="1">
        <f>$A$1*Populatie!$BI61*Populatie!CR61/(Distante!CR61*Distante!CR61)</f>
        <v>2763.5636363636363</v>
      </c>
      <c r="CS61" s="1">
        <f>$A$1*Populatie!$BI61*Populatie!CS61/(Distante!CS61*Distante!CS61)</f>
        <v>3183.8296156947058</v>
      </c>
      <c r="CT61" s="1">
        <f>$A$1*Populatie!$BI61*Populatie!CT61/(Distante!CT61*Distante!CT61)</f>
        <v>5700.8119999999999</v>
      </c>
      <c r="CU61" s="1">
        <f>$A$1*Populatie!$BI61*Populatie!CU61/(Distante!CU61*Distante!CU61)</f>
        <v>5231.3559999999998</v>
      </c>
      <c r="CV61" s="1">
        <f>$A$1*Populatie!$BI61*Populatie!CV61/(Distante!CV61*Distante!CV61)</f>
        <v>8466.0807996668063</v>
      </c>
      <c r="CW61" s="1">
        <f>$A$1*Populatie!$BI61*Populatie!CW61/(Distante!CW61*Distante!CW61)</f>
        <v>9539.8810232004762</v>
      </c>
      <c r="CX61" s="1">
        <f>$A$1*Populatie!$BI61*Populatie!CX61/(Distante!CX61*Distante!CX61)</f>
        <v>17964.577883472059</v>
      </c>
      <c r="CY61" s="1">
        <f>$A$1*Populatie!$BI61*Populatie!CY61/(Distante!CY61*Distante!CY61)</f>
        <v>19460.576923076922</v>
      </c>
    </row>
    <row r="62" spans="1:103" ht="15.75" customHeight="1" x14ac:dyDescent="0.25">
      <c r="A62" s="2" t="s">
        <v>61</v>
      </c>
      <c r="B62" s="1">
        <v>971194.59136822773</v>
      </c>
      <c r="C62" s="1">
        <v>482804.77777777775</v>
      </c>
      <c r="D62" s="1">
        <v>65181.454545454544</v>
      </c>
      <c r="E62" s="1">
        <v>17855.827635736856</v>
      </c>
      <c r="F62" s="1">
        <v>579901.07756232691</v>
      </c>
      <c r="G62" s="1">
        <v>68641.631578947374</v>
      </c>
      <c r="H62" s="1">
        <v>24871.549913194445</v>
      </c>
      <c r="I62" s="1">
        <v>11429.808556478916</v>
      </c>
      <c r="J62" s="1">
        <v>10568.701545778835</v>
      </c>
      <c r="K62" s="1">
        <v>14033.392857142857</v>
      </c>
      <c r="L62" s="1">
        <v>29707.202662721895</v>
      </c>
      <c r="M62" s="1">
        <v>2436.1381333333334</v>
      </c>
      <c r="N62" s="1">
        <v>6238.211107155571</v>
      </c>
      <c r="O62" s="1">
        <v>12169.929256198348</v>
      </c>
      <c r="P62" s="1">
        <v>165770.98611111112</v>
      </c>
      <c r="Q62" s="1">
        <v>3496.6608977825854</v>
      </c>
      <c r="R62" s="1">
        <v>44173.221564760024</v>
      </c>
      <c r="S62" s="1">
        <v>2579.1959763313607</v>
      </c>
      <c r="T62" s="1">
        <v>43816.138429752064</v>
      </c>
      <c r="U62" s="1">
        <v>8068.2120652508465</v>
      </c>
      <c r="V62" s="1">
        <v>13720.1298828125</v>
      </c>
      <c r="W62" s="1">
        <v>1304.6189248165047</v>
      </c>
      <c r="X62" s="1">
        <v>23328.982638888891</v>
      </c>
      <c r="Y62" s="1">
        <v>5338.136363636364</v>
      </c>
      <c r="Z62" s="1">
        <v>20964.942857142858</v>
      </c>
      <c r="AA62" s="1">
        <v>28161.952662721895</v>
      </c>
      <c r="AB62" s="1">
        <v>30281.9552</v>
      </c>
      <c r="AC62" s="1">
        <v>6815.8475110270947</v>
      </c>
      <c r="AD62" s="1">
        <v>1708.8740960743801</v>
      </c>
      <c r="AE62" s="1">
        <v>33978.712098765434</v>
      </c>
      <c r="AF62" s="1">
        <v>7764.4043209876545</v>
      </c>
      <c r="AG62" s="1">
        <v>3081.44580078125</v>
      </c>
      <c r="AH62" s="1">
        <v>8363.0448960302456</v>
      </c>
      <c r="AI62" s="1">
        <v>3034.665771484375</v>
      </c>
      <c r="AJ62" s="1">
        <v>2686.4850228129339</v>
      </c>
      <c r="AK62" s="1">
        <v>876.67239048134127</v>
      </c>
      <c r="AL62" s="1">
        <v>4680.308650765397</v>
      </c>
      <c r="AM62" s="1">
        <v>7588.567690311419</v>
      </c>
      <c r="AN62" s="1">
        <v>14222.550862581797</v>
      </c>
      <c r="AO62" s="1">
        <v>35842.932222222225</v>
      </c>
      <c r="AP62" s="1">
        <v>2448.1661840053466</v>
      </c>
      <c r="AQ62" s="1">
        <v>2006.8181818181818</v>
      </c>
      <c r="AR62" s="1">
        <v>1848.3648834019205</v>
      </c>
      <c r="AS62" s="1">
        <v>37086</v>
      </c>
      <c r="AT62" s="1">
        <v>39614.590909090912</v>
      </c>
      <c r="AU62" s="1">
        <v>2663.0158730158732</v>
      </c>
      <c r="AV62" s="1">
        <v>18392.0966796875</v>
      </c>
      <c r="AW62" s="1">
        <v>4374.4492702029193</v>
      </c>
      <c r="AX62" s="1">
        <v>11065.017313019391</v>
      </c>
      <c r="AY62" s="1">
        <v>47513.227146814403</v>
      </c>
      <c r="AZ62" s="1">
        <v>2400.8376552227905</v>
      </c>
      <c r="BA62" s="1">
        <v>11650.554285714286</v>
      </c>
      <c r="BB62" s="1">
        <v>1937.7674003569305</v>
      </c>
      <c r="BC62" s="1">
        <v>11796.490210039159</v>
      </c>
      <c r="BD62" s="1">
        <v>32051.535077288943</v>
      </c>
      <c r="BE62" s="1">
        <v>4903.8035714285716</v>
      </c>
      <c r="BF62" s="1">
        <v>10553.874630177515</v>
      </c>
      <c r="BG62" s="1">
        <v>43093.553571428572</v>
      </c>
      <c r="BH62" s="1">
        <v>14746.92097107438</v>
      </c>
      <c r="BI62" s="1">
        <f t="array" ref="BI62:BI103">TRANSPOSE(BJ61:CY61)</f>
        <v>51615.642361111109</v>
      </c>
      <c r="BJ62" s="1" t="s">
        <v>103</v>
      </c>
      <c r="BK62" s="1">
        <f>$A$1*Populatie!$BJ62*Populatie!BK62/(Distante!BK62*Distante!BK62)</f>
        <v>2308.82080078125</v>
      </c>
      <c r="BL62" s="1">
        <f>$A$1*Populatie!$BJ62*Populatie!BL62/(Distante!BL62*Distante!BL62)</f>
        <v>1591.2569706994329</v>
      </c>
      <c r="BM62" s="1">
        <f>$A$1*Populatie!$BJ62*Populatie!BM62/(Distante!BM62*Distante!BM62)</f>
        <v>2440.6152433425159</v>
      </c>
      <c r="BN62" s="1">
        <f>$A$1*Populatie!$BJ62*Populatie!BN62/(Distante!BN62*Distante!BN62)</f>
        <v>22236.89129259059</v>
      </c>
      <c r="BO62" s="1">
        <f>$A$1*Populatie!$BJ62*Populatie!BO62/(Distante!BO62*Distante!BO62)</f>
        <v>2099.8917333333334</v>
      </c>
      <c r="BP62" s="1">
        <f>$A$1*Populatie!$BJ62*Populatie!BP62/(Distante!BP62*Distante!BP62)</f>
        <v>14259.78238001315</v>
      </c>
      <c r="BQ62" s="1">
        <f>$A$1*Populatie!$BJ62*Populatie!BQ62/(Distante!BQ62*Distante!BQ62)</f>
        <v>2201.0273919753085</v>
      </c>
      <c r="BR62" s="1">
        <f>$A$1*Populatie!$BJ62*Populatie!BR62/(Distante!BR62*Distante!BR62)</f>
        <v>3303.1264000000001</v>
      </c>
      <c r="BS62" s="1">
        <f>$A$1*Populatie!$BJ62*Populatie!BS62/(Distante!BS62*Distante!BS62)</f>
        <v>7299.696614583333</v>
      </c>
      <c r="BT62" s="1">
        <f>$A$1*Populatie!$BJ62*Populatie!BT62/(Distante!BT62*Distante!BT62)</f>
        <v>25706.4737654321</v>
      </c>
      <c r="BU62" s="1">
        <f>$A$1*Populatie!$BJ62*Populatie!BU62/(Distante!BU62*Distante!BU62)</f>
        <v>15588.482</v>
      </c>
      <c r="BV62" s="1">
        <f>$A$1*Populatie!$BJ62*Populatie!BV62/(Distante!BV62*Distante!BV62)</f>
        <v>1230.7473219911783</v>
      </c>
      <c r="BW62" s="1">
        <f>$A$1*Populatie!$BJ62*Populatie!BW62/(Distante!BW62*Distante!BW62)</f>
        <v>162749.30578512396</v>
      </c>
      <c r="BX62" s="1">
        <f>$A$1*Populatie!$BJ62*Populatie!BX62/(Distante!BX62*Distante!BX62)</f>
        <v>1070.6623860405844</v>
      </c>
      <c r="BY62" s="1">
        <f>$A$1*Populatie!$BJ62*Populatie!BY62/(Distante!BY62*Distante!BY62)</f>
        <v>7041.2317355371897</v>
      </c>
      <c r="BZ62" s="1">
        <f>$A$1*Populatie!$BJ62*Populatie!BZ62/(Distante!BZ62*Distante!BZ62)</f>
        <v>676.44035762788587</v>
      </c>
      <c r="CA62" s="1">
        <f>$A$1*Populatie!$BJ62*Populatie!CA62/(Distante!CA62*Distante!CA62)</f>
        <v>5326.6108799048752</v>
      </c>
      <c r="CB62" s="1">
        <f>$A$1*Populatie!$BJ62*Populatie!CB62/(Distante!CB62*Distante!CB62)</f>
        <v>2620.8524203069655</v>
      </c>
      <c r="CC62" s="1">
        <f>$A$1*Populatie!$BJ62*Populatie!CC62/(Distante!CC62*Distante!CC62)</f>
        <v>3875.3757054555226</v>
      </c>
      <c r="CD62" s="1">
        <f>$A$1*Populatie!$BJ62*Populatie!CD62/(Distante!CD62*Distante!CD62)</f>
        <v>18402.522727272728</v>
      </c>
      <c r="CE62" s="1">
        <f>$A$1*Populatie!$BJ62*Populatie!CE62/(Distante!CE62*Distante!CE62)</f>
        <v>2100.6090370132993</v>
      </c>
      <c r="CF62" s="1">
        <f>$A$1*Populatie!$BJ62*Populatie!CF62/(Distante!CF62*Distante!CF62)</f>
        <v>2823.2663027865556</v>
      </c>
      <c r="CG62" s="1">
        <f>$A$1*Populatie!$BJ62*Populatie!CG62/(Distante!CG62*Distante!CG62)</f>
        <v>220713.20833333334</v>
      </c>
      <c r="CH62" s="1">
        <f>$A$1*Populatie!$BJ62*Populatie!CH62/(Distante!CH62*Distante!CH62)</f>
        <v>3266.4949196597354</v>
      </c>
      <c r="CI62" s="1">
        <f>$A$1*Populatie!$BJ62*Populatie!CI62/(Distante!CI62*Distante!CI62)</f>
        <v>371623.08641975309</v>
      </c>
      <c r="CJ62" s="1">
        <f>$A$1*Populatie!$BJ62*Populatie!CJ62/(Distante!CJ62*Distante!CJ62)</f>
        <v>1719.8490089635147</v>
      </c>
      <c r="CK62" s="1">
        <f>$A$1*Populatie!$BJ62*Populatie!CK62/(Distante!CK62*Distante!CK62)</f>
        <v>21873.17142857143</v>
      </c>
      <c r="CL62" s="1">
        <f>$A$1*Populatie!$BJ62*Populatie!CL62/(Distante!CL62*Distante!CL62)</f>
        <v>3391.5187462804997</v>
      </c>
      <c r="CM62" s="1">
        <f>$A$1*Populatie!$BJ62*Populatie!CM62/(Distante!CM62*Distante!CM62)</f>
        <v>2944.446124763705</v>
      </c>
      <c r="CN62" s="1">
        <f>$A$1*Populatie!$BJ62*Populatie!CN62/(Distante!CN62*Distante!CN62)</f>
        <v>6434.0491278034888</v>
      </c>
      <c r="CO62" s="1">
        <f>$A$1*Populatie!$BJ62*Populatie!CO62/(Distante!CO62*Distante!CO62)</f>
        <v>1797.9760946745562</v>
      </c>
      <c r="CP62" s="1">
        <f>$A$1*Populatie!$BJ62*Populatie!CP62/(Distante!CP62*Distante!CP62)</f>
        <v>4518.1185121107264</v>
      </c>
      <c r="CQ62" s="1">
        <f>$A$1*Populatie!$BJ62*Populatie!CQ62/(Distante!CQ62*Distante!CQ62)</f>
        <v>166413.96428571429</v>
      </c>
      <c r="CR62" s="1">
        <f>$A$1*Populatie!$BJ62*Populatie!CR62/(Distante!CR62*Distante!CR62)</f>
        <v>1909.7916444444445</v>
      </c>
      <c r="CS62" s="1">
        <f>$A$1*Populatie!$BJ62*Populatie!CS62/(Distante!CS62*Distante!CS62)</f>
        <v>2264.0991969066031</v>
      </c>
      <c r="CT62" s="1">
        <f>$A$1*Populatie!$BJ62*Populatie!CT62/(Distante!CT62*Distante!CT62)</f>
        <v>5840.0200892857147</v>
      </c>
      <c r="CU62" s="1">
        <f>$A$1*Populatie!$BJ62*Populatie!CU62/(Distante!CU62*Distante!CU62)</f>
        <v>7294.3311631944443</v>
      </c>
      <c r="CV62" s="1">
        <f>$A$1*Populatie!$BJ62*Populatie!CV62/(Distante!CV62*Distante!CV62)</f>
        <v>38640.393491124261</v>
      </c>
      <c r="CW62" s="1">
        <f>$A$1*Populatie!$BJ62*Populatie!CW62/(Distante!CW62*Distante!CW62)</f>
        <v>5538.1494221983339</v>
      </c>
      <c r="CX62" s="1">
        <f>$A$1*Populatie!$BJ62*Populatie!CX62/(Distante!CX62*Distante!CX62)</f>
        <v>40112.646694214876</v>
      </c>
      <c r="CY62" s="1">
        <f>$A$1*Populatie!$BJ62*Populatie!CY62/(Distante!CY62*Distante!CY62)</f>
        <v>18783.37222222222</v>
      </c>
    </row>
    <row r="63" spans="1:103" ht="15.75" customHeight="1" x14ac:dyDescent="0.25">
      <c r="A63" s="2" t="s">
        <v>62</v>
      </c>
      <c r="B63" s="1">
        <v>77823.513674197384</v>
      </c>
      <c r="C63" s="1">
        <v>1075590</v>
      </c>
      <c r="D63" s="1">
        <v>16737.654320987655</v>
      </c>
      <c r="E63" s="1">
        <v>2233.369139207432</v>
      </c>
      <c r="F63" s="1">
        <v>29376.173469387755</v>
      </c>
      <c r="G63" s="1">
        <v>6382.6951092611862</v>
      </c>
      <c r="H63" s="1">
        <v>2813.8524102360643</v>
      </c>
      <c r="I63" s="1">
        <v>113484.44444444444</v>
      </c>
      <c r="J63" s="1">
        <v>490.11806638449542</v>
      </c>
      <c r="K63" s="1">
        <v>1450.3313609467455</v>
      </c>
      <c r="L63" s="1">
        <v>2454.8000000000002</v>
      </c>
      <c r="M63" s="1">
        <v>5017.7662721893494</v>
      </c>
      <c r="N63" s="1">
        <v>712.94378698224853</v>
      </c>
      <c r="O63" s="1">
        <v>14580.288</v>
      </c>
      <c r="P63" s="1">
        <v>1641.35</v>
      </c>
      <c r="Q63" s="1">
        <v>538.80313104957497</v>
      </c>
      <c r="R63" s="1">
        <v>6926.7388588088297</v>
      </c>
      <c r="S63" s="1">
        <v>348.31998966942149</v>
      </c>
      <c r="T63" s="1">
        <v>2711.4824380165287</v>
      </c>
      <c r="U63" s="1">
        <v>988.98491083676265</v>
      </c>
      <c r="V63" s="1">
        <v>28741.239669421488</v>
      </c>
      <c r="W63" s="1">
        <v>922.85714285714289</v>
      </c>
      <c r="X63" s="1">
        <v>2715.281632653061</v>
      </c>
      <c r="Y63" s="1">
        <v>2088.2938775510206</v>
      </c>
      <c r="Z63" s="1">
        <v>3139.3333333333335</v>
      </c>
      <c r="AA63" s="1">
        <v>1502.6785714285713</v>
      </c>
      <c r="AB63" s="1">
        <v>1180.3628117913831</v>
      </c>
      <c r="AC63" s="1">
        <v>728.57142857142856</v>
      </c>
      <c r="AD63" s="1">
        <v>216.51992861392029</v>
      </c>
      <c r="AE63" s="1">
        <v>3683.3823529411766</v>
      </c>
      <c r="AF63" s="1">
        <v>970.28912742382272</v>
      </c>
      <c r="AG63" s="1">
        <v>5424.0625</v>
      </c>
      <c r="AH63" s="1">
        <v>620.80357142857144</v>
      </c>
      <c r="AI63" s="1">
        <v>192301.875</v>
      </c>
      <c r="AJ63" s="1">
        <v>3078.2644628099174</v>
      </c>
      <c r="AK63" s="1">
        <v>132.64214876033057</v>
      </c>
      <c r="AL63" s="1">
        <v>664.14489795918371</v>
      </c>
      <c r="AM63" s="1">
        <v>21714.525000000001</v>
      </c>
      <c r="AN63" s="1">
        <v>4322.8926223520821</v>
      </c>
      <c r="AO63" s="1">
        <v>3070</v>
      </c>
      <c r="AP63" s="1">
        <v>808.66230677764565</v>
      </c>
      <c r="AQ63" s="1">
        <v>1010.0308641975308</v>
      </c>
      <c r="AR63" s="1">
        <v>157.62759924385634</v>
      </c>
      <c r="AS63" s="1">
        <v>1627.4792243767313</v>
      </c>
      <c r="AT63" s="1">
        <v>915.52083333333337</v>
      </c>
      <c r="AU63" s="1">
        <v>353.74526771227693</v>
      </c>
      <c r="AV63" s="1">
        <v>4032.794117647059</v>
      </c>
      <c r="AW63" s="1">
        <v>766.34920634920638</v>
      </c>
      <c r="AX63" s="1">
        <v>684.73857340720224</v>
      </c>
      <c r="AY63" s="1">
        <v>1768.3256976259893</v>
      </c>
      <c r="AZ63" s="1">
        <v>345.87203741098949</v>
      </c>
      <c r="BA63" s="1">
        <v>477.6595457003786</v>
      </c>
      <c r="BB63" s="1">
        <v>235.60815253122945</v>
      </c>
      <c r="BC63" s="1">
        <v>1281.6140625</v>
      </c>
      <c r="BD63" s="1">
        <v>1486.3733570951215</v>
      </c>
      <c r="BE63" s="1">
        <v>609.94071462906584</v>
      </c>
      <c r="BF63" s="1">
        <v>4004.5408163265306</v>
      </c>
      <c r="BG63" s="1">
        <v>3092.8180473372781</v>
      </c>
      <c r="BH63" s="1">
        <v>4894.0927977839337</v>
      </c>
      <c r="BI63" s="1">
        <v>2187.6634958382879</v>
      </c>
      <c r="BJ63" s="1">
        <f t="array" ref="BJ63:BJ103">TRANSPOSE(BK62:CY62)</f>
        <v>2308.82080078125</v>
      </c>
      <c r="BK63" s="1" t="s">
        <v>103</v>
      </c>
      <c r="BL63" s="1">
        <f>$A$1*Populatie!$BK63*Populatie!BL63/(Distante!BL63*Distante!BL63)</f>
        <v>209.99433106575964</v>
      </c>
      <c r="BM63" s="1">
        <f>$A$1*Populatie!$BK63*Populatie!BM63/(Distante!BM63*Distante!BM63)</f>
        <v>1011.7647058823529</v>
      </c>
      <c r="BN63" s="1">
        <f>$A$1*Populatie!$BK63*Populatie!BN63/(Distante!BN63*Distante!BN63)</f>
        <v>2564.2630385487528</v>
      </c>
      <c r="BO63" s="1">
        <f>$A$1*Populatie!$BK63*Populatie!BO63/(Distante!BO63*Distante!BO63)</f>
        <v>304.4387755102041</v>
      </c>
      <c r="BP63" s="1">
        <f>$A$1*Populatie!$BK63*Populatie!BP63/(Distante!BP63*Distante!BP63)</f>
        <v>7364.5679012345681</v>
      </c>
      <c r="BQ63" s="1">
        <f>$A$1*Populatie!$BK63*Populatie!BQ63/(Distante!BQ63*Distante!BQ63)</f>
        <v>312.95069252077565</v>
      </c>
      <c r="BR63" s="1">
        <f>$A$1*Populatie!$BK63*Populatie!BR63/(Distante!BR63*Distante!BR63)</f>
        <v>1105.5056787452677</v>
      </c>
      <c r="BS63" s="1">
        <f>$A$1*Populatie!$BK63*Populatie!BS63/(Distante!BS63*Distante!BS63)</f>
        <v>849.61836734693873</v>
      </c>
      <c r="BT63" s="1">
        <f>$A$1*Populatie!$BK63*Populatie!BT63/(Distante!BT63*Distante!BT63)</f>
        <v>6023.8860482103728</v>
      </c>
      <c r="BU63" s="1">
        <f>$A$1*Populatie!$BK63*Populatie!BU63/(Distante!BU63*Distante!BU63)</f>
        <v>1968.704081632653</v>
      </c>
      <c r="BV63" s="1">
        <f>$A$1*Populatie!$BK63*Populatie!BV63/(Distante!BV63*Distante!BV63)</f>
        <v>862.84354550862577</v>
      </c>
      <c r="BW63" s="1">
        <f>$A$1*Populatie!$BK63*Populatie!BW63/(Distante!BW63*Distante!BW63)</f>
        <v>1190.0830078125</v>
      </c>
      <c r="BX63" s="1">
        <f>$A$1*Populatie!$BK63*Populatie!BX63/(Distante!BX63*Distante!BX63)</f>
        <v>178.69720404521118</v>
      </c>
      <c r="BY63" s="1">
        <f>$A$1*Populatie!$BK63*Populatie!BY63/(Distante!BY63*Distante!BY63)</f>
        <v>866.59763313609471</v>
      </c>
      <c r="BZ63" s="1">
        <f>$A$1*Populatie!$BK63*Populatie!BZ63/(Distante!BZ63*Distante!BZ63)</f>
        <v>90.3021240234375</v>
      </c>
      <c r="CA63" s="1">
        <f>$A$1*Populatie!$BK63*Populatie!CA63/(Distante!CA63*Distante!CA63)</f>
        <v>693.04218749999995</v>
      </c>
      <c r="CB63" s="1">
        <f>$A$1*Populatie!$BK63*Populatie!CB63/(Distante!CB63*Distante!CB63)</f>
        <v>306.63424744897958</v>
      </c>
      <c r="CC63" s="1">
        <f>$A$1*Populatie!$BK63*Populatie!CC63/(Distante!CC63*Distante!CC63)</f>
        <v>505.88010204081633</v>
      </c>
      <c r="CD63" s="1">
        <f>$A$1*Populatie!$BK63*Populatie!CD63/(Distante!CD63*Distante!CD63)</f>
        <v>1344.1426611796983</v>
      </c>
      <c r="CE63" s="1">
        <f>$A$1*Populatie!$BK63*Populatie!CE63/(Distante!CE63*Distante!CE63)</f>
        <v>2028.20625</v>
      </c>
      <c r="CF63" s="1">
        <f>$A$1*Populatie!$BK63*Populatie!CF63/(Distante!CF63*Distante!CF63)</f>
        <v>389.79330235539175</v>
      </c>
      <c r="CG63" s="1">
        <f>$A$1*Populatie!$BK63*Populatie!CG63/(Distante!CG63*Distante!CG63)</f>
        <v>2800.7333570665719</v>
      </c>
      <c r="CH63" s="1">
        <f>$A$1*Populatie!$BK63*Populatie!CH63/(Distante!CH63*Distante!CH63)</f>
        <v>526.59972299168976</v>
      </c>
      <c r="CI63" s="1">
        <f>$A$1*Populatie!$BK63*Populatie!CI63/(Distante!CI63*Distante!CI63)</f>
        <v>1938.3714880332986</v>
      </c>
      <c r="CJ63" s="1">
        <f>$A$1*Populatie!$BK63*Populatie!CJ63/(Distante!CJ63*Distante!CJ63)</f>
        <v>234.17500000000001</v>
      </c>
      <c r="CK63" s="1">
        <f>$A$1*Populatie!$BK63*Populatie!CK63/(Distante!CK63*Distante!CK63)</f>
        <v>1244.6143741790204</v>
      </c>
      <c r="CL63" s="1">
        <f>$A$1*Populatie!$BK63*Populatie!CL63/(Distante!CL63*Distante!CL63)</f>
        <v>468.91745152354571</v>
      </c>
      <c r="CM63" s="1">
        <f>$A$1*Populatie!$BK63*Populatie!CM63/(Distante!CM63*Distante!CM63)</f>
        <v>3855.6</v>
      </c>
      <c r="CN63" s="1">
        <f>$A$1*Populatie!$BK63*Populatie!CN63/(Distante!CN63*Distante!CN63)</f>
        <v>665.33610945865553</v>
      </c>
      <c r="CO63" s="1">
        <f>$A$1*Populatie!$BK63*Populatie!CO63/(Distante!CO63*Distante!CO63)</f>
        <v>248.43043995243758</v>
      </c>
      <c r="CP63" s="1">
        <f>$A$1*Populatie!$BK63*Populatie!CP63/(Distante!CP63*Distante!CP63)</f>
        <v>12928.5</v>
      </c>
      <c r="CQ63" s="1">
        <f>$A$1*Populatie!$BK63*Populatie!CQ63/(Distante!CQ63*Distante!CQ63)</f>
        <v>1746.0661764705883</v>
      </c>
      <c r="CR63" s="1">
        <f>$A$1*Populatie!$BK63*Populatie!CR63/(Distante!CR63*Distante!CR63)</f>
        <v>669.97732426303855</v>
      </c>
      <c r="CS63" s="1">
        <f>$A$1*Populatie!$BK63*Populatie!CS63/(Distante!CS63*Distante!CS63)</f>
        <v>14720.2734375</v>
      </c>
      <c r="CT63" s="1">
        <f>$A$1*Populatie!$BK63*Populatie!CT63/(Distante!CT63*Distante!CT63)</f>
        <v>20148.400000000001</v>
      </c>
      <c r="CU63" s="1">
        <f>$A$1*Populatie!$BK63*Populatie!CU63/(Distante!CU63*Distante!CU63)</f>
        <v>14394.705882352941</v>
      </c>
      <c r="CV63" s="1">
        <f>$A$1*Populatie!$BK63*Populatie!CV63/(Distante!CV63*Distante!CV63)</f>
        <v>1578.5595703125</v>
      </c>
      <c r="CW63" s="1">
        <f>$A$1*Populatie!$BK63*Populatie!CW63/(Distante!CW63*Distante!CW63)</f>
        <v>777.47599451303154</v>
      </c>
      <c r="CX63" s="1">
        <f>$A$1*Populatie!$BK63*Populatie!CX63/(Distante!CX63*Distante!CX63)</f>
        <v>2001.5535193669305</v>
      </c>
      <c r="CY63" s="1">
        <f>$A$1*Populatie!$BK63*Populatie!CY63/(Distante!CY63*Distante!CY63)</f>
        <v>637.79149519890257</v>
      </c>
    </row>
    <row r="64" spans="1:103" ht="15.75" customHeight="1" x14ac:dyDescent="0.25">
      <c r="A64" s="2" t="s">
        <v>63</v>
      </c>
      <c r="B64" s="1">
        <v>107109.64952599828</v>
      </c>
      <c r="C64" s="1">
        <v>5775.624269005848</v>
      </c>
      <c r="D64" s="1">
        <v>5641.5956497037578</v>
      </c>
      <c r="E64" s="1">
        <v>14406.32741617357</v>
      </c>
      <c r="F64" s="1">
        <v>12777.10370498615</v>
      </c>
      <c r="G64" s="1">
        <v>7339.3077084646084</v>
      </c>
      <c r="H64" s="1">
        <v>5255.3353277835586</v>
      </c>
      <c r="I64" s="1">
        <v>924.47087070122166</v>
      </c>
      <c r="J64" s="1">
        <v>217.5973611111111</v>
      </c>
      <c r="K64" s="1">
        <v>3227.4019970414201</v>
      </c>
      <c r="L64" s="1">
        <v>654.54613535502961</v>
      </c>
      <c r="M64" s="1">
        <v>261.18312067474051</v>
      </c>
      <c r="N64" s="1">
        <v>1069.5057132963989</v>
      </c>
      <c r="O64" s="1">
        <v>1247.4167627835448</v>
      </c>
      <c r="P64" s="1">
        <v>1086.686208677686</v>
      </c>
      <c r="Q64" s="1">
        <v>10840.589774078479</v>
      </c>
      <c r="R64" s="1">
        <v>4974.9485402226419</v>
      </c>
      <c r="S64" s="1">
        <v>600.24640624999995</v>
      </c>
      <c r="T64" s="1">
        <v>640.95927640603566</v>
      </c>
      <c r="U64" s="1">
        <v>1642.8691555555556</v>
      </c>
      <c r="V64" s="1">
        <v>424.62851508916322</v>
      </c>
      <c r="W64" s="1">
        <v>313.47431043807461</v>
      </c>
      <c r="X64" s="1">
        <v>5092.3364686912118</v>
      </c>
      <c r="Y64" s="1">
        <v>218.93443903611561</v>
      </c>
      <c r="Z64" s="1">
        <v>1746.478587962963</v>
      </c>
      <c r="AA64" s="1">
        <v>490.27102052743078</v>
      </c>
      <c r="AB64" s="1">
        <v>487.40580027759518</v>
      </c>
      <c r="AC64" s="1">
        <v>23635.847107438018</v>
      </c>
      <c r="AD64" s="1">
        <v>186609.56</v>
      </c>
      <c r="AE64" s="1">
        <v>5741.2137278106511</v>
      </c>
      <c r="AF64" s="1">
        <v>2372.6744946492272</v>
      </c>
      <c r="AG64" s="1">
        <v>284.76915200000002</v>
      </c>
      <c r="AH64" s="1">
        <v>506.32878824770717</v>
      </c>
      <c r="AI64" s="1">
        <v>271.68262136524271</v>
      </c>
      <c r="AJ64" s="1">
        <v>416.99615686959561</v>
      </c>
      <c r="AK64" s="1">
        <v>258.68843368039836</v>
      </c>
      <c r="AL64" s="1">
        <v>945.86387755102044</v>
      </c>
      <c r="AM64" s="1">
        <v>731.96349112426037</v>
      </c>
      <c r="AN64" s="1">
        <v>648.53585718682666</v>
      </c>
      <c r="AO64" s="1">
        <v>1184.1108912952936</v>
      </c>
      <c r="AP64" s="1">
        <v>576.18411659726348</v>
      </c>
      <c r="AQ64" s="1">
        <v>387.81203772189349</v>
      </c>
      <c r="AR64" s="1">
        <v>90.372794292508914</v>
      </c>
      <c r="AS64" s="1">
        <v>1176.6600000000001</v>
      </c>
      <c r="AT64" s="1">
        <v>913.90724716062732</v>
      </c>
      <c r="AU64" s="1">
        <v>612.44082840236683</v>
      </c>
      <c r="AV64" s="1">
        <v>625.82835328494673</v>
      </c>
      <c r="AW64" s="1">
        <v>628.80708375671361</v>
      </c>
      <c r="AX64" s="1">
        <v>338.48416561504717</v>
      </c>
      <c r="AY64" s="1">
        <v>499.72933884297521</v>
      </c>
      <c r="AZ64" s="1">
        <v>2627.3996598639455</v>
      </c>
      <c r="BA64" s="1">
        <v>343.64531111262892</v>
      </c>
      <c r="BB64" s="1">
        <v>14176.95061728395</v>
      </c>
      <c r="BC64" s="1">
        <v>2943.2146636432349</v>
      </c>
      <c r="BD64" s="1">
        <v>649.04166382077722</v>
      </c>
      <c r="BE64" s="1">
        <v>1611.5790725326992</v>
      </c>
      <c r="BF64" s="1">
        <v>986.2212528183511</v>
      </c>
      <c r="BG64" s="1">
        <v>2819.0328994082838</v>
      </c>
      <c r="BH64" s="1">
        <v>1242.568024691358</v>
      </c>
      <c r="BI64" s="1">
        <v>2021.7959104938273</v>
      </c>
      <c r="BJ64" s="1">
        <v>1591.2569706994329</v>
      </c>
      <c r="BK64" s="1">
        <f t="array" ref="BK64:BK103">TRANSPOSE(BL63:CY63)</f>
        <v>209.99433106575964</v>
      </c>
      <c r="BL64" s="1" t="s">
        <v>103</v>
      </c>
      <c r="BM64" s="1">
        <f>$A$1*Populatie!$BL64*Populatie!BM64/(Distante!BM64*Distante!BM64)</f>
        <v>327.35435409206042</v>
      </c>
      <c r="BN64" s="1">
        <f>$A$1*Populatie!$BL64*Populatie!BN64/(Distante!BN64*Distante!BN64)</f>
        <v>3770.7356919875128</v>
      </c>
      <c r="BO64" s="1">
        <f>$A$1*Populatie!$BL64*Populatie!BO64/(Distante!BO64*Distante!BO64)</f>
        <v>3399.24</v>
      </c>
      <c r="BP64" s="1">
        <f>$A$1*Populatie!$BL64*Populatie!BP64/(Distante!BP64*Distante!BP64)</f>
        <v>522.23966942148763</v>
      </c>
      <c r="BQ64" s="1">
        <f>$A$1*Populatie!$BL64*Populatie!BQ64/(Distante!BQ64*Distante!BQ64)</f>
        <v>2785.619113573407</v>
      </c>
      <c r="BR64" s="1">
        <f>$A$1*Populatie!$BL64*Populatie!BR64/(Distante!BR64*Distante!BR64)</f>
        <v>198.83505225052934</v>
      </c>
      <c r="BS64" s="1">
        <f>$A$1*Populatie!$BL64*Populatie!BS64/(Distante!BS64*Distante!BS64)</f>
        <v>1890.6438137755101</v>
      </c>
      <c r="BT64" s="1">
        <f>$A$1*Populatie!$BL64*Populatie!BT64/(Distante!BT64*Distante!BT64)</f>
        <v>1198.327721661055</v>
      </c>
      <c r="BU64" s="1">
        <f>$A$1*Populatie!$BL64*Populatie!BU64/(Distante!BU64*Distante!BU64)</f>
        <v>4228.5610957217605</v>
      </c>
      <c r="BV64" s="1">
        <f>$A$1*Populatie!$BL64*Populatie!BV64/(Distante!BV64*Distante!BV64)</f>
        <v>148.3547831083022</v>
      </c>
      <c r="BW64" s="1">
        <f>$A$1*Populatie!$BL64*Populatie!BW64/(Distante!BW64*Distante!BW64)</f>
        <v>680.55033820213703</v>
      </c>
      <c r="BX64" s="1">
        <f>$A$1*Populatie!$BL64*Populatie!BX64/(Distante!BX64*Distante!BX64)</f>
        <v>13322.813148788928</v>
      </c>
      <c r="BY64" s="1">
        <f>$A$1*Populatie!$BL64*Populatie!BY64/(Distante!BY64*Distante!BY64)</f>
        <v>1532.4151020408162</v>
      </c>
      <c r="BZ64" s="1">
        <f>$A$1*Populatie!$BL64*Populatie!BZ64/(Distante!BZ64*Distante!BZ64)</f>
        <v>14632.590277777777</v>
      </c>
      <c r="CA64" s="1">
        <f>$A$1*Populatie!$BL64*Populatie!CA64/(Distante!CA64*Distante!CA64)</f>
        <v>1877.8005350772889</v>
      </c>
      <c r="CB64" s="1">
        <f>$A$1*Populatie!$BL64*Populatie!CB64/(Distante!CB64*Distante!CB64)</f>
        <v>11318.194214876034</v>
      </c>
      <c r="CC64" s="1">
        <f>$A$1*Populatie!$BL64*Populatie!CC64/(Distante!CC64*Distante!CC64)</f>
        <v>2033.4428</v>
      </c>
      <c r="CD64" s="1">
        <f>$A$1*Populatie!$BL64*Populatie!CD64/(Distante!CD64*Distante!CD64)</f>
        <v>710.03199728644915</v>
      </c>
      <c r="CE64" s="1">
        <f>$A$1*Populatie!$BL64*Populatie!CE64/(Distante!CE64*Distante!CE64)</f>
        <v>144.24203364439313</v>
      </c>
      <c r="CF64" s="1">
        <f>$A$1*Populatie!$BL64*Populatie!CF64/(Distante!CF64*Distante!CF64)</f>
        <v>820.02603550295862</v>
      </c>
      <c r="CG64" s="1">
        <f>$A$1*Populatie!$BL64*Populatie!CG64/(Distante!CG64*Distante!CG64)</f>
        <v>1076.9336793540945</v>
      </c>
      <c r="CH64" s="1">
        <f>$A$1*Populatie!$BL64*Populatie!CH64/(Distante!CH64*Distante!CH64)</f>
        <v>7520.5763888888887</v>
      </c>
      <c r="CI64" s="1">
        <f>$A$1*Populatie!$BL64*Populatie!CI64/(Distante!CI64*Distante!CI64)</f>
        <v>7751.4463111760406</v>
      </c>
      <c r="CJ64" s="1">
        <f>$A$1*Populatie!$BL64*Populatie!CJ64/(Distante!CJ64*Distante!CJ64)</f>
        <v>3325.8421052631579</v>
      </c>
      <c r="CK64" s="1">
        <f>$A$1*Populatie!$BL64*Populatie!CK64/(Distante!CK64*Distante!CK64)</f>
        <v>645.17211939075196</v>
      </c>
      <c r="CL64" s="1">
        <f>$A$1*Populatie!$BL64*Populatie!CL64/(Distante!CL64*Distante!CL64)</f>
        <v>2848.3525519848772</v>
      </c>
      <c r="CM64" s="1">
        <f>$A$1*Populatie!$BL64*Populatie!CM64/(Distante!CM64*Distante!CM64)</f>
        <v>263.30502424210135</v>
      </c>
      <c r="CN64" s="1">
        <f>$A$1*Populatie!$BL64*Populatie!CN64/(Distante!CN64*Distante!CN64)</f>
        <v>2765.3628472222222</v>
      </c>
      <c r="CO64" s="1">
        <f>$A$1*Populatie!$BL64*Populatie!CO64/(Distante!CO64*Distante!CO64)</f>
        <v>1265.5912098298677</v>
      </c>
      <c r="CP64" s="1">
        <f>$A$1*Populatie!$BL64*Populatie!CP64/(Distante!CP64*Distante!CP64)</f>
        <v>306.55650364203956</v>
      </c>
      <c r="CQ64" s="1">
        <f>$A$1*Populatie!$BL64*Populatie!CQ64/(Distante!CQ64*Distante!CQ64)</f>
        <v>1710.080755502677</v>
      </c>
      <c r="CR64" s="1">
        <f>$A$1*Populatie!$BL64*Populatie!CR64/(Distante!CR64*Distante!CR64)</f>
        <v>536.72080498866217</v>
      </c>
      <c r="CS64" s="1">
        <f>$A$1*Populatie!$BL64*Populatie!CS64/(Distante!CS64*Distante!CS64)</f>
        <v>44354.355371900827</v>
      </c>
      <c r="CT64" s="1">
        <f>$A$1*Populatie!$BL64*Populatie!CT64/(Distante!CT64*Distante!CT64)</f>
        <v>463.68694340706696</v>
      </c>
      <c r="CU64" s="1">
        <f>$A$1*Populatie!$BL64*Populatie!CU64/(Distante!CU64*Distante!CU64)</f>
        <v>425.50280091927607</v>
      </c>
      <c r="CV64" s="1">
        <f>$A$1*Populatie!$BL64*Populatie!CV64/(Distante!CV64*Distante!CV64)</f>
        <v>684.33813912009509</v>
      </c>
      <c r="CW64" s="1">
        <f>$A$1*Populatie!$BL64*Populatie!CW64/(Distante!CW64*Distante!CW64)</f>
        <v>1482.609387755102</v>
      </c>
      <c r="CX64" s="1">
        <f>$A$1*Populatie!$BL64*Populatie!CX64/(Distante!CX64*Distante!CX64)</f>
        <v>742.6474609375</v>
      </c>
      <c r="CY64" s="1">
        <f>$A$1*Populatie!$BL64*Populatie!CY64/(Distante!CY64*Distante!CY64)</f>
        <v>689.04671060238172</v>
      </c>
    </row>
    <row r="65" spans="1:103" ht="15.75" customHeight="1" x14ac:dyDescent="0.25">
      <c r="A65" s="2" t="s">
        <v>64</v>
      </c>
      <c r="B65" s="1">
        <v>240252.4081632653</v>
      </c>
      <c r="C65" s="1">
        <v>8200.5314878892732</v>
      </c>
      <c r="D65" s="1">
        <v>47463.667820069204</v>
      </c>
      <c r="E65" s="1">
        <v>5141.5933412604045</v>
      </c>
      <c r="F65" s="1">
        <v>23301.871999999999</v>
      </c>
      <c r="G65" s="1">
        <v>14917.209302325582</v>
      </c>
      <c r="H65" s="1">
        <v>5676.7960128159484</v>
      </c>
      <c r="I65" s="1">
        <v>5337.6859504132235</v>
      </c>
      <c r="J65" s="1">
        <v>292.2211720226843</v>
      </c>
      <c r="K65" s="1">
        <v>2989.84375</v>
      </c>
      <c r="L65" s="1">
        <v>1140.465306122449</v>
      </c>
      <c r="M65" s="1">
        <v>1024.7890352055899</v>
      </c>
      <c r="N65" s="1">
        <v>8465.625</v>
      </c>
      <c r="O65" s="1">
        <v>8362.7102040816335</v>
      </c>
      <c r="P65" s="1">
        <v>1785.1760279494758</v>
      </c>
      <c r="Q65" s="1">
        <v>1153.0972600544785</v>
      </c>
      <c r="R65" s="1">
        <v>22231.15338882283</v>
      </c>
      <c r="S65" s="1">
        <v>366.18282816085014</v>
      </c>
      <c r="T65" s="1">
        <v>1239.5127074144089</v>
      </c>
      <c r="U65" s="1">
        <v>1332.0891161431703</v>
      </c>
      <c r="V65" s="1">
        <v>595.87867703094037</v>
      </c>
      <c r="W65" s="1">
        <v>259.36507936507934</v>
      </c>
      <c r="X65" s="1">
        <v>5531.4792899408285</v>
      </c>
      <c r="Y65" s="1">
        <v>798.84444444444443</v>
      </c>
      <c r="Z65" s="1">
        <v>6182.1799307958481</v>
      </c>
      <c r="AA65" s="1">
        <v>787.86436644854257</v>
      </c>
      <c r="AB65" s="1">
        <v>680.09297520661153</v>
      </c>
      <c r="AC65" s="1">
        <v>1896.6603654694393</v>
      </c>
      <c r="AD65" s="1">
        <v>486.52662174659798</v>
      </c>
      <c r="AE65" s="1">
        <v>7658.8159999999998</v>
      </c>
      <c r="AF65" s="1">
        <v>1939.1689750692522</v>
      </c>
      <c r="AG65" s="1">
        <v>2710.0617283950619</v>
      </c>
      <c r="AH65" s="1">
        <v>594.65765004226546</v>
      </c>
      <c r="AI65" s="1">
        <v>1329.8423683198769</v>
      </c>
      <c r="AJ65" s="1">
        <v>10439.113573407201</v>
      </c>
      <c r="AK65" s="1">
        <v>2145.3983353151011</v>
      </c>
      <c r="AL65" s="1">
        <v>8295.7823129251701</v>
      </c>
      <c r="AM65" s="1">
        <v>3227.9140495867769</v>
      </c>
      <c r="AN65" s="1">
        <v>1676.230788611741</v>
      </c>
      <c r="AO65" s="1">
        <v>2493.5222222222224</v>
      </c>
      <c r="AP65" s="1">
        <v>37755.061728395063</v>
      </c>
      <c r="AQ65" s="1">
        <v>27363.636363636364</v>
      </c>
      <c r="AR65" s="1">
        <v>111.46254458977408</v>
      </c>
      <c r="AS65" s="1">
        <v>2038.5185185185185</v>
      </c>
      <c r="AT65" s="1">
        <v>1532.7319735708129</v>
      </c>
      <c r="AU65" s="1">
        <v>636.07266435986162</v>
      </c>
      <c r="AV65" s="1">
        <v>1505.5558747486355</v>
      </c>
      <c r="AW65" s="1">
        <v>8548.4</v>
      </c>
      <c r="AX65" s="1">
        <v>444.62</v>
      </c>
      <c r="AY65" s="1">
        <v>871.62162162162167</v>
      </c>
      <c r="AZ65" s="1">
        <v>814.97883715749606</v>
      </c>
      <c r="BA65" s="1">
        <v>745.25802214299119</v>
      </c>
      <c r="BB65" s="1">
        <v>552.62307575064779</v>
      </c>
      <c r="BC65" s="1">
        <v>2398.7825182101978</v>
      </c>
      <c r="BD65" s="1">
        <v>886.21455576559549</v>
      </c>
      <c r="BE65" s="1">
        <v>1782.3240316534777</v>
      </c>
      <c r="BF65" s="1">
        <v>7292.2314049586776</v>
      </c>
      <c r="BG65" s="1">
        <v>6510.747922437673</v>
      </c>
      <c r="BH65" s="1">
        <v>16414.628099173555</v>
      </c>
      <c r="BI65" s="1">
        <v>3909.8298676748582</v>
      </c>
      <c r="BJ65" s="1">
        <v>2440.6152433425159</v>
      </c>
      <c r="BK65" s="1">
        <v>1011.7647058823529</v>
      </c>
      <c r="BL65" s="1">
        <f t="array" ref="BL65:BL103">TRANSPOSE(BM64:CY64)</f>
        <v>327.35435409206042</v>
      </c>
      <c r="BM65" s="1" t="s">
        <v>103</v>
      </c>
      <c r="BN65" s="1">
        <f>$A$1*Populatie!$BM65*Populatie!BN65/(Distante!BN65*Distante!BN65)</f>
        <v>7522.3142669296512</v>
      </c>
      <c r="BO65" s="1">
        <f>$A$1*Populatie!$BM65*Populatie!BO65/(Distante!BO65*Distante!BO65)</f>
        <v>526.66559846178495</v>
      </c>
      <c r="BP65" s="1">
        <f>$A$1*Populatie!$BM65*Populatie!BP65/(Distante!BP65*Distante!BP65)</f>
        <v>2148.6222855108581</v>
      </c>
      <c r="BQ65" s="1">
        <f>$A$1*Populatie!$BM65*Populatie!BQ65/(Distante!BQ65*Distante!BQ65)</f>
        <v>549.70914127423828</v>
      </c>
      <c r="BR65" s="1">
        <f>$A$1*Populatie!$BM65*Populatie!BR65/(Distante!BR65*Distante!BR65)</f>
        <v>482.65490443184206</v>
      </c>
      <c r="BS65" s="1">
        <f>$A$1*Populatie!$BM65*Populatie!BS65/(Distante!BS65*Distante!BS65)</f>
        <v>1730.8136094674555</v>
      </c>
      <c r="BT65" s="1">
        <f>$A$1*Populatie!$BM65*Populatie!BT65/(Distante!BT65*Distante!BT65)</f>
        <v>2411.7585848074923</v>
      </c>
      <c r="BU65" s="1">
        <f>$A$1*Populatie!$BM65*Populatie!BU65/(Distante!BU65*Distante!BU65)</f>
        <v>9381.1418685121116</v>
      </c>
      <c r="BV65" s="1">
        <f>$A$1*Populatie!$BM65*Populatie!BV65/(Distante!BV65*Distante!BV65)</f>
        <v>7246.9333333333334</v>
      </c>
      <c r="BW65" s="1">
        <f>$A$1*Populatie!$BM65*Populatie!BW65/(Distante!BW65*Distante!BW65)</f>
        <v>924.25704165963907</v>
      </c>
      <c r="BX65" s="1">
        <f>$A$1*Populatie!$BM65*Populatie!BX65/(Distante!BX65*Distante!BX65)</f>
        <v>392.4638429752066</v>
      </c>
      <c r="BY65" s="1">
        <f>$A$1*Populatie!$BM65*Populatie!BY65/(Distante!BY65*Distante!BY65)</f>
        <v>1646.4222222222222</v>
      </c>
      <c r="BZ65" s="1">
        <f>$A$1*Populatie!$BM65*Populatie!BZ65/(Distante!BZ65*Distante!BZ65)</f>
        <v>121.50193586091022</v>
      </c>
      <c r="CA65" s="1">
        <f>$A$1*Populatie!$BM65*Populatie!CA65/(Distante!CA65*Distante!CA65)</f>
        <v>886.44977777777774</v>
      </c>
      <c r="CB65" s="1">
        <f>$A$1*Populatie!$BM65*Populatie!CB65/(Distante!CB65*Distante!CB65)</f>
        <v>710.72978303747539</v>
      </c>
      <c r="CC65" s="1">
        <f>$A$1*Populatie!$BM65*Populatie!CC65/(Distante!CC65*Distante!CC65)</f>
        <v>796.02459829398924</v>
      </c>
      <c r="CD65" s="1">
        <f>$A$1*Populatie!$BM65*Populatie!CD65/(Distante!CD65*Distante!CD65)</f>
        <v>834.44827876441377</v>
      </c>
      <c r="CE65" s="1">
        <f>$A$1*Populatie!$BM65*Populatie!CE65/(Distante!CE65*Distante!CE65)</f>
        <v>1651.4803078315981</v>
      </c>
      <c r="CF65" s="1">
        <f>$A$1*Populatie!$BM65*Populatie!CF65/(Distante!CF65*Distante!CF65)</f>
        <v>1550.3401360544217</v>
      </c>
      <c r="CG65" s="1">
        <f>$A$1*Populatie!$BM65*Populatie!CG65/(Distante!CG65*Distante!CG65)</f>
        <v>1453.6883629191323</v>
      </c>
      <c r="CH65" s="1">
        <f>$A$1*Populatie!$BM65*Populatie!CH65/(Distante!CH65*Distante!CH65)</f>
        <v>834.8046875</v>
      </c>
      <c r="CI65" s="1">
        <f>$A$1*Populatie!$BM65*Populatie!CI65/(Distante!CI65*Distante!CI65)</f>
        <v>2179.0842872008325</v>
      </c>
      <c r="CJ65" s="1">
        <f>$A$1*Populatie!$BM65*Populatie!CJ65/(Distante!CJ65*Distante!CJ65)</f>
        <v>438.30269395305817</v>
      </c>
      <c r="CK65" s="1">
        <f>$A$1*Populatie!$BM65*Populatie!CK65/(Distante!CK65*Distante!CK65)</f>
        <v>776.36401499375256</v>
      </c>
      <c r="CL65" s="1">
        <f>$A$1*Populatie!$BM65*Populatie!CL65/(Distante!CL65*Distante!CL65)</f>
        <v>1161.50390625</v>
      </c>
      <c r="CM65" s="1">
        <f>$A$1*Populatie!$BM65*Populatie!CM65/(Distante!CM65*Distante!CM65)</f>
        <v>2849.4959824689554</v>
      </c>
      <c r="CN65" s="1">
        <f>$A$1*Populatie!$BM65*Populatie!CN65/(Distante!CN65*Distante!CN65)</f>
        <v>1547.9470606340412</v>
      </c>
      <c r="CO65" s="1">
        <f>$A$1*Populatie!$BM65*Populatie!CO65/(Distante!CO65*Distante!CO65)</f>
        <v>314.37834622248664</v>
      </c>
      <c r="CP65" s="1">
        <f>$A$1*Populatie!$BM65*Populatie!CP65/(Distante!CP65*Distante!CP65)</f>
        <v>10989.792060491493</v>
      </c>
      <c r="CQ65" s="1">
        <f>$A$1*Populatie!$BM65*Populatie!CQ65/(Distante!CQ65*Distante!CQ65)</f>
        <v>2793.6103416435826</v>
      </c>
      <c r="CR65" s="1">
        <f>$A$1*Populatie!$BM65*Populatie!CR65/(Distante!CR65*Distante!CR65)</f>
        <v>11677.1875</v>
      </c>
      <c r="CS65" s="1">
        <f>$A$1*Populatie!$BM65*Populatie!CS65/(Distante!CS65*Distante!CS65)</f>
        <v>661.93124999999998</v>
      </c>
      <c r="CT65" s="1">
        <f>$A$1*Populatie!$BM65*Populatie!CT65/(Distante!CT65*Distante!CT65)</f>
        <v>2889.0929705215422</v>
      </c>
      <c r="CU65" s="1">
        <f>$A$1*Populatie!$BM65*Populatie!CU65/(Distante!CU65*Distante!CU65)</f>
        <v>2651.1791383219957</v>
      </c>
      <c r="CV65" s="1">
        <f>$A$1*Populatie!$BM65*Populatie!CV65/(Distante!CV65*Distante!CV65)</f>
        <v>858.78071833648391</v>
      </c>
      <c r="CW65" s="1">
        <f>$A$1*Populatie!$BM65*Populatie!CW65/(Distante!CW65*Distante!CW65)</f>
        <v>6371.6444444444442</v>
      </c>
      <c r="CX65" s="1">
        <f>$A$1*Populatie!$BM65*Populatie!CX65/(Distante!CX65*Distante!CX65)</f>
        <v>1042.1527777777778</v>
      </c>
      <c r="CY65" s="1">
        <f>$A$1*Populatie!$BM65*Populatie!CY65/(Distante!CY65*Distante!CY65)</f>
        <v>1017.3442906574395</v>
      </c>
    </row>
    <row r="66" spans="1:103" ht="15.75" customHeight="1" x14ac:dyDescent="0.25">
      <c r="A66" s="2" t="s">
        <v>65</v>
      </c>
      <c r="B66" s="1">
        <v>11382237.199999999</v>
      </c>
      <c r="C66" s="1">
        <v>57732.790123456791</v>
      </c>
      <c r="D66" s="1">
        <v>96061.023087369846</v>
      </c>
      <c r="E66" s="1">
        <v>79539.253269916764</v>
      </c>
      <c r="F66" s="1">
        <v>333278.97633136093</v>
      </c>
      <c r="G66" s="1">
        <v>295488.84210526315</v>
      </c>
      <c r="H66" s="1">
        <v>73330.192627824013</v>
      </c>
      <c r="I66" s="1">
        <v>12744.010204081633</v>
      </c>
      <c r="J66" s="1">
        <v>1897.5552469748066</v>
      </c>
      <c r="K66" s="1">
        <v>220175.70247933886</v>
      </c>
      <c r="L66" s="1">
        <v>7411.641975308642</v>
      </c>
      <c r="M66" s="1">
        <v>2767.4017639331955</v>
      </c>
      <c r="N66" s="1">
        <v>58205</v>
      </c>
      <c r="O66" s="1">
        <v>27437.196675900275</v>
      </c>
      <c r="P66" s="1">
        <v>17790.875346260389</v>
      </c>
      <c r="Q66" s="1">
        <v>9908.1409754360975</v>
      </c>
      <c r="R66" s="1">
        <v>282450.15625</v>
      </c>
      <c r="S66" s="1">
        <v>5542.2854442344042</v>
      </c>
      <c r="T66" s="1">
        <v>6784.4863258026162</v>
      </c>
      <c r="U66" s="1">
        <v>18547.752794214332</v>
      </c>
      <c r="V66" s="1">
        <v>4494.6480380499406</v>
      </c>
      <c r="W66" s="1">
        <v>2617.5029585798816</v>
      </c>
      <c r="X66" s="1">
        <v>92553.267200000002</v>
      </c>
      <c r="Y66" s="1">
        <v>2553.2929292929293</v>
      </c>
      <c r="Z66" s="1">
        <v>62673.605442176871</v>
      </c>
      <c r="AA66" s="1">
        <v>4430.8304498269899</v>
      </c>
      <c r="AB66" s="1">
        <v>4537.4078859434176</v>
      </c>
      <c r="AC66" s="1">
        <v>21826.875</v>
      </c>
      <c r="AD66" s="1">
        <v>4233.6302021403089</v>
      </c>
      <c r="AE66" s="1">
        <v>109541.51479289941</v>
      </c>
      <c r="AF66" s="1">
        <v>19890.83755102041</v>
      </c>
      <c r="AG66" s="1">
        <v>3533.6586888657648</v>
      </c>
      <c r="AH66" s="1">
        <v>4242.5208286923589</v>
      </c>
      <c r="AI66" s="1">
        <v>3370.4137062232298</v>
      </c>
      <c r="AJ66" s="1">
        <v>4485.8516466605106</v>
      </c>
      <c r="AK66" s="1">
        <v>3604.3119834710742</v>
      </c>
      <c r="AL66" s="1">
        <v>43669.148148148146</v>
      </c>
      <c r="AM66" s="1">
        <v>8669.2846648301202</v>
      </c>
      <c r="AN66" s="1">
        <v>6281.72265625</v>
      </c>
      <c r="AO66" s="1">
        <v>26787.645061728395</v>
      </c>
      <c r="AP66" s="1">
        <v>12307.238293444329</v>
      </c>
      <c r="AQ66" s="1">
        <v>5333.2361516034989</v>
      </c>
      <c r="AR66" s="1">
        <v>629.39930555555554</v>
      </c>
      <c r="AS66" s="1">
        <v>25543.68</v>
      </c>
      <c r="AT66" s="1">
        <v>15921.685185185184</v>
      </c>
      <c r="AU66" s="1">
        <v>5617.2444444444445</v>
      </c>
      <c r="AV66" s="1">
        <v>6950.8381344307272</v>
      </c>
      <c r="AW66" s="1">
        <v>14693.528888888888</v>
      </c>
      <c r="AX66" s="1">
        <v>2686.7843750000002</v>
      </c>
      <c r="AY66" s="1">
        <v>5127.583333333333</v>
      </c>
      <c r="AZ66" s="1">
        <v>8020.8639455782313</v>
      </c>
      <c r="BA66" s="1">
        <v>6143.7871999999998</v>
      </c>
      <c r="BB66" s="1">
        <v>4991.9601281594878</v>
      </c>
      <c r="BC66" s="1">
        <v>26049.212563915265</v>
      </c>
      <c r="BD66" s="1">
        <v>5754.6859750049589</v>
      </c>
      <c r="BE66" s="1">
        <v>31285.776937618146</v>
      </c>
      <c r="BF66" s="1">
        <v>22434.100803506208</v>
      </c>
      <c r="BG66" s="1">
        <v>161599.25333333333</v>
      </c>
      <c r="BH66" s="1">
        <v>45452.053254437873</v>
      </c>
      <c r="BI66" s="1">
        <v>66107.68595041323</v>
      </c>
      <c r="BJ66" s="1">
        <v>22236.89129259059</v>
      </c>
      <c r="BK66" s="1">
        <v>2564.2630385487528</v>
      </c>
      <c r="BL66" s="1">
        <v>3770.7356919875128</v>
      </c>
      <c r="BM66" s="1">
        <f t="array" ref="BM66:BM103">TRANSPOSE(BN65:CY65)</f>
        <v>7522.3142669296512</v>
      </c>
      <c r="BN66" s="1" t="s">
        <v>103</v>
      </c>
      <c r="BO66" s="1">
        <f>$A$1*Populatie!$BN66*Populatie!BO66/(Distante!BO66*Distante!BO66)</f>
        <v>4359.3868312757204</v>
      </c>
      <c r="BP66" s="1">
        <f>$A$1*Populatie!$BN66*Populatie!BP66/(Distante!BP66*Distante!BP66)</f>
        <v>6938.7241379310344</v>
      </c>
      <c r="BQ66" s="1">
        <f>$A$1*Populatie!$BN66*Populatie!BQ66/(Distante!BQ66*Distante!BQ66)</f>
        <v>4911.8368</v>
      </c>
      <c r="BR66" s="1">
        <f>$A$1*Populatie!$BN66*Populatie!BR66/(Distante!BR66*Distante!BR66)</f>
        <v>1667.6809908050291</v>
      </c>
      <c r="BS66" s="1">
        <f>$A$1*Populatie!$BN66*Populatie!BS66/(Distante!BS66*Distante!BS66)</f>
        <v>26775.284023668639</v>
      </c>
      <c r="BT66" s="1">
        <f>$A$1*Populatie!$BN66*Populatie!BT66/(Distante!BT66*Distante!BT66)</f>
        <v>14341.712</v>
      </c>
      <c r="BU66" s="1">
        <f>$A$1*Populatie!$BN66*Populatie!BU66/(Distante!BU66*Distante!BU66)</f>
        <v>855935.91836734698</v>
      </c>
      <c r="BV66" s="1">
        <f>$A$1*Populatie!$BN66*Populatie!BV66/(Distante!BV66*Distante!BV66)</f>
        <v>2424.4890426758939</v>
      </c>
      <c r="BW66" s="1">
        <f>$A$1*Populatie!$BN66*Populatie!BW66/(Distante!BW66*Distante!BW66)</f>
        <v>7544.7746529013884</v>
      </c>
      <c r="BX66" s="1">
        <f>$A$1*Populatie!$BN66*Populatie!BX66/(Distante!BX66*Distante!BX66)</f>
        <v>3376.6400459638035</v>
      </c>
      <c r="BY66" s="1">
        <f>$A$1*Populatie!$BN66*Populatie!BY66/(Distante!BY66*Distante!BY66)</f>
        <v>17687.339506172841</v>
      </c>
      <c r="BZ66" s="1">
        <f>$A$1*Populatie!$BN66*Populatie!BZ66/(Distante!BZ66*Distante!BZ66)</f>
        <v>1570.4306640625</v>
      </c>
      <c r="CA66" s="1">
        <f>$A$1*Populatie!$BN66*Populatie!CA66/(Distante!CA66*Distante!CA66)</f>
        <v>14879.743827160493</v>
      </c>
      <c r="CB66" s="1">
        <f>$A$1*Populatie!$BN66*Populatie!CB66/(Distante!CB66*Distante!CB66)</f>
        <v>7258.302083333333</v>
      </c>
      <c r="CC66" s="1">
        <f>$A$1*Populatie!$BN66*Populatie!CC66/(Distante!CC66*Distante!CC66)</f>
        <v>10203.232084155161</v>
      </c>
      <c r="CD66" s="1">
        <f>$A$1*Populatie!$BN66*Populatie!CD66/(Distante!CD66*Distante!CD66)</f>
        <v>5184.170903190914</v>
      </c>
      <c r="CE66" s="1">
        <f>$A$1*Populatie!$BN66*Populatie!CE66/(Distante!CE66*Distante!CE66)</f>
        <v>2048.0319349687907</v>
      </c>
      <c r="CF66" s="1">
        <f>$A$1*Populatie!$BN66*Populatie!CF66/(Distante!CF66*Distante!CF66)</f>
        <v>36597.508650519034</v>
      </c>
      <c r="CG66" s="1">
        <f>$A$1*Populatie!$BN66*Populatie!CG66/(Distante!CG66*Distante!CG66)</f>
        <v>11729.9670781893</v>
      </c>
      <c r="CH66" s="1">
        <f>$A$1*Populatie!$BN66*Populatie!CH66/(Distante!CH66*Distante!CH66)</f>
        <v>7042.4605917159761</v>
      </c>
      <c r="CI66" s="1">
        <f>$A$1*Populatie!$BN66*Populatie!CI66/(Distante!CI66*Distante!CI66)</f>
        <v>21298.645627876398</v>
      </c>
      <c r="CJ66" s="1">
        <f>$A$1*Populatie!$BN66*Populatie!CJ66/(Distante!CJ66*Distante!CJ66)</f>
        <v>3170.6332179930796</v>
      </c>
      <c r="CK66" s="1">
        <f>$A$1*Populatie!$BN66*Populatie!CK66/(Distante!CK66*Distante!CK66)</f>
        <v>5265.9642074506937</v>
      </c>
      <c r="CL66" s="1">
        <f>$A$1*Populatie!$BN66*Populatie!CL66/(Distante!CL66*Distante!CL66)</f>
        <v>12096.930966469428</v>
      </c>
      <c r="CM66" s="1">
        <f>$A$1*Populatie!$BN66*Populatie!CM66/(Distante!CM66*Distante!CM66)</f>
        <v>2831.0632388815911</v>
      </c>
      <c r="CN66" s="1">
        <f>$A$1*Populatie!$BN66*Populatie!CN66/(Distante!CN66*Distante!CN66)</f>
        <v>21611.608888888888</v>
      </c>
      <c r="CO66" s="1">
        <f>$A$1*Populatie!$BN66*Populatie!CO66/(Distante!CO66*Distante!CO66)</f>
        <v>4421.47539210384</v>
      </c>
      <c r="CP66" s="1">
        <f>$A$1*Populatie!$BN66*Populatie!CP66/(Distante!CP66*Distante!CP66)</f>
        <v>6245.4888888888891</v>
      </c>
      <c r="CQ66" s="1">
        <f>$A$1*Populatie!$BN66*Populatie!CQ66/(Distante!CQ66*Distante!CQ66)</f>
        <v>32233.796143250689</v>
      </c>
      <c r="CR66" s="1">
        <f>$A$1*Populatie!$BN66*Populatie!CR66/(Distante!CR66*Distante!CR66)</f>
        <v>12030.360041623309</v>
      </c>
      <c r="CS66" s="1">
        <f>$A$1*Populatie!$BN66*Populatie!CS66/(Distante!CS66*Distante!CS66)</f>
        <v>6299.0680507497118</v>
      </c>
      <c r="CT66" s="1">
        <f>$A$1*Populatie!$BN66*Populatie!CT66/(Distante!CT66*Distante!CT66)</f>
        <v>6759.2167352537726</v>
      </c>
      <c r="CU66" s="1">
        <f>$A$1*Populatie!$BN66*Populatie!CU66/(Distante!CU66*Distante!CU66)</f>
        <v>6202.6021947873796</v>
      </c>
      <c r="CV66" s="1">
        <f>$A$1*Populatie!$BN66*Populatie!CV66/(Distante!CV66*Distante!CV66)</f>
        <v>6079.4446366782004</v>
      </c>
      <c r="CW66" s="1">
        <f>$A$1*Populatie!$BN66*Populatie!CW66/(Distante!CW66*Distante!CW66)</f>
        <v>61434.260387811635</v>
      </c>
      <c r="CX66" s="1">
        <f>$A$1*Populatie!$BN66*Populatie!CX66/(Distante!CX66*Distante!CX66)</f>
        <v>9068.546875</v>
      </c>
      <c r="CY66" s="1">
        <f>$A$1*Populatie!$BN66*Populatie!CY66/(Distante!CY66*Distante!CY66)</f>
        <v>8984.306172839506</v>
      </c>
    </row>
    <row r="67" spans="1:103" ht="15.75" customHeight="1" x14ac:dyDescent="0.25">
      <c r="A67" s="2" t="s">
        <v>66</v>
      </c>
      <c r="B67" s="1">
        <v>168900.41838842974</v>
      </c>
      <c r="C67" s="1">
        <v>6582.8217000000004</v>
      </c>
      <c r="D67" s="1">
        <v>7048.317724592438</v>
      </c>
      <c r="E67" s="1">
        <v>18766.6171875</v>
      </c>
      <c r="F67" s="1">
        <v>18593.409652398735</v>
      </c>
      <c r="G67" s="1">
        <v>14482.417769376181</v>
      </c>
      <c r="H67" s="1">
        <v>16268.944903581267</v>
      </c>
      <c r="I67" s="1">
        <v>1386.4615384615386</v>
      </c>
      <c r="J67" s="1">
        <v>259.02705250259214</v>
      </c>
      <c r="K67" s="1">
        <v>3779.5333333333333</v>
      </c>
      <c r="L67" s="1">
        <v>839.48607355327204</v>
      </c>
      <c r="M67" s="1">
        <v>363.22762345679013</v>
      </c>
      <c r="N67" s="1">
        <v>1322.677001953125</v>
      </c>
      <c r="O67" s="1">
        <v>2135.8446237568023</v>
      </c>
      <c r="P67" s="1">
        <v>1153.1690625000001</v>
      </c>
      <c r="Q67" s="1">
        <v>2014.5185185185185</v>
      </c>
      <c r="R67" s="1">
        <v>7986.3783160322955</v>
      </c>
      <c r="S67" s="1">
        <v>1347.6371999999999</v>
      </c>
      <c r="T67" s="1">
        <v>447.82740249982925</v>
      </c>
      <c r="U67" s="1">
        <v>4821.2676977989295</v>
      </c>
      <c r="V67" s="1">
        <v>560.91206095041321</v>
      </c>
      <c r="W67" s="1">
        <v>648.375</v>
      </c>
      <c r="X67" s="1">
        <v>14375.480968858132</v>
      </c>
      <c r="Y67" s="1">
        <v>319.51920000000001</v>
      </c>
      <c r="Z67" s="1">
        <v>2624.8611570247936</v>
      </c>
      <c r="AA67" s="1">
        <v>588.58799999999997</v>
      </c>
      <c r="AB67" s="1">
        <v>585.14819999999997</v>
      </c>
      <c r="AC67" s="1">
        <v>10439.90634755463</v>
      </c>
      <c r="AD67" s="1">
        <v>3995.5576171875</v>
      </c>
      <c r="AE67" s="1">
        <v>16414.546296296296</v>
      </c>
      <c r="AF67" s="1">
        <v>12152.765625</v>
      </c>
      <c r="AG67" s="1">
        <v>414.7371665426719</v>
      </c>
      <c r="AH67" s="1">
        <v>833.89620484682212</v>
      </c>
      <c r="AI67" s="1">
        <v>400.14795918367349</v>
      </c>
      <c r="AJ67" s="1">
        <v>444.99957487511955</v>
      </c>
      <c r="AK67" s="1">
        <v>258.86350723140498</v>
      </c>
      <c r="AL67" s="1">
        <v>1024.1111111111111</v>
      </c>
      <c r="AM67" s="1">
        <v>1063.4983825115185</v>
      </c>
      <c r="AN67" s="1">
        <v>785.60399617387611</v>
      </c>
      <c r="AO67" s="1">
        <v>2094.8349086326402</v>
      </c>
      <c r="AP67" s="1">
        <v>604.04586666666671</v>
      </c>
      <c r="AQ67" s="1">
        <v>464.4205277111476</v>
      </c>
      <c r="AR67" s="1">
        <v>121.73219373219374</v>
      </c>
      <c r="AS67" s="1">
        <v>1664</v>
      </c>
      <c r="AT67" s="1">
        <v>1245.1001890359169</v>
      </c>
      <c r="AU67" s="1">
        <v>1418.3203125</v>
      </c>
      <c r="AV67" s="1">
        <v>631.81608072916663</v>
      </c>
      <c r="AW67" s="1">
        <v>899.18769230769226</v>
      </c>
      <c r="AX67" s="1">
        <v>474.81113033448673</v>
      </c>
      <c r="AY67" s="1">
        <v>380.85499856363111</v>
      </c>
      <c r="AZ67" s="1">
        <v>1393.929012345679</v>
      </c>
      <c r="BA67" s="1">
        <v>488.91955678670359</v>
      </c>
      <c r="BB67" s="1">
        <v>11158.969529085873</v>
      </c>
      <c r="BC67" s="1">
        <v>12181.77288941736</v>
      </c>
      <c r="BD67" s="1">
        <v>727.91256878329989</v>
      </c>
      <c r="BE67" s="1">
        <v>1827.9769319492502</v>
      </c>
      <c r="BF67" s="1">
        <v>1701.984375</v>
      </c>
      <c r="BG67" s="1">
        <v>3105.09096313912</v>
      </c>
      <c r="BH67" s="1">
        <v>2372.1873152378394</v>
      </c>
      <c r="BI67" s="1">
        <v>2175.6</v>
      </c>
      <c r="BJ67" s="1">
        <v>2099.8917333333334</v>
      </c>
      <c r="BK67" s="1">
        <v>304.4387755102041</v>
      </c>
      <c r="BL67" s="1">
        <v>3399.24</v>
      </c>
      <c r="BM67" s="1">
        <v>526.66559846178495</v>
      </c>
      <c r="BN67" s="1">
        <f t="array" ref="BN67:BN103">TRANSPOSE(BO66:CY66)</f>
        <v>4359.3868312757204</v>
      </c>
      <c r="BO67" s="1" t="s">
        <v>103</v>
      </c>
      <c r="BP67" s="1">
        <f>$A$1*Populatie!$BO67*Populatie!BP67/(Distante!BP67*Distante!BP67)</f>
        <v>775.31494970516826</v>
      </c>
      <c r="BQ67" s="1">
        <f>$A$1*Populatie!$BO67*Populatie!BQ67/(Distante!BQ67*Distante!BQ67)</f>
        <v>220481.625</v>
      </c>
      <c r="BR67" s="1">
        <f>$A$1*Populatie!$BO67*Populatie!BR67/(Distante!BR67*Distante!BR67)</f>
        <v>227.2246351014596</v>
      </c>
      <c r="BS67" s="1">
        <f>$A$1*Populatie!$BO67*Populatie!BS67/(Distante!BS67*Distante!BS67)</f>
        <v>6182.9143876337694</v>
      </c>
      <c r="BT67" s="1">
        <f>$A$1*Populatie!$BO67*Populatie!BT67/(Distante!BT67*Distante!BT67)</f>
        <v>1495.1792713020757</v>
      </c>
      <c r="BU67" s="1">
        <f>$A$1*Populatie!$BO67*Populatie!BU67/(Distante!BU67*Distante!BU67)</f>
        <v>4819.5420000000004</v>
      </c>
      <c r="BV67" s="1">
        <f>$A$1*Populatie!$BO67*Populatie!BV67/(Distante!BV67*Distante!BV67)</f>
        <v>188.63265306122449</v>
      </c>
      <c r="BW67" s="1">
        <f>$A$1*Populatie!$BO67*Populatie!BW67/(Distante!BW67*Distante!BW67)</f>
        <v>660.638671875</v>
      </c>
      <c r="BX67" s="1">
        <f>$A$1*Populatie!$BO67*Populatie!BX67/(Distante!BX67*Distante!BX67)</f>
        <v>5402.7791999999999</v>
      </c>
      <c r="BY67" s="1">
        <f>$A$1*Populatie!$BO67*Populatie!BY67/(Distante!BY67*Distante!BY67)</f>
        <v>4115.8162499999999</v>
      </c>
      <c r="BZ67" s="1">
        <f>$A$1*Populatie!$BO67*Populatie!BZ67/(Distante!BZ67*Distante!BZ67)</f>
        <v>2053.2633333333333</v>
      </c>
      <c r="CA67" s="1">
        <f>$A$1*Populatie!$BO67*Populatie!CA67/(Distante!CA67*Distante!CA67)</f>
        <v>10472.56899810964</v>
      </c>
      <c r="CB67" s="1">
        <f>$A$1*Populatie!$BO67*Populatie!CB67/(Distante!CB67*Distante!CB67)</f>
        <v>18766.6171875</v>
      </c>
      <c r="CC67" s="1">
        <f>$A$1*Populatie!$BO67*Populatie!CC67/(Distante!CC67*Distante!CC67)</f>
        <v>17415.48046875</v>
      </c>
      <c r="CD67" s="1">
        <f>$A$1*Populatie!$BO67*Populatie!CD67/(Distante!CD67*Distante!CD67)</f>
        <v>962.09310856843388</v>
      </c>
      <c r="CE67" s="1">
        <f>$A$1*Populatie!$BO67*Populatie!CE67/(Distante!CE67*Distante!CE67)</f>
        <v>291.09673944268889</v>
      </c>
      <c r="CF67" s="1">
        <f>$A$1*Populatie!$BO67*Populatie!CF67/(Distante!CF67*Distante!CF67)</f>
        <v>903.23721759809746</v>
      </c>
      <c r="CG67" s="1">
        <f>$A$1*Populatie!$BO67*Populatie!CG67/(Distante!CG67*Distante!CG67)</f>
        <v>1298.2378121284185</v>
      </c>
      <c r="CH67" s="1">
        <f>$A$1*Populatie!$BO67*Populatie!CH67/(Distante!CH67*Distante!CH67)</f>
        <v>50579.307692307695</v>
      </c>
      <c r="CI67" s="1">
        <f>$A$1*Populatie!$BO67*Populatie!CI67/(Distante!CI67*Distante!CI67)</f>
        <v>1795.2488425925926</v>
      </c>
      <c r="CJ67" s="1">
        <f>$A$1*Populatie!$BO67*Populatie!CJ67/(Distante!CJ67*Distante!CJ67)</f>
        <v>21489</v>
      </c>
      <c r="CK67" s="1">
        <f>$A$1*Populatie!$BO67*Populatie!CK67/(Distante!CK67*Distante!CK67)</f>
        <v>978.75531663516063</v>
      </c>
      <c r="CL67" s="1">
        <f>$A$1*Populatie!$BO67*Populatie!CL67/(Distante!CL67*Distante!CL67)</f>
        <v>2032.2283737024222</v>
      </c>
      <c r="CM67" s="1">
        <f>$A$1*Populatie!$BO67*Populatie!CM67/(Distante!CM67*Distante!CM67)</f>
        <v>311.27176098822179</v>
      </c>
      <c r="CN67" s="1">
        <f>$A$1*Populatie!$BO67*Populatie!CN67/(Distante!CN67*Distante!CN67)</f>
        <v>8265.9230769230762</v>
      </c>
      <c r="CO67" s="1">
        <f>$A$1*Populatie!$BO67*Populatie!CO67/(Distante!CO67*Distante!CO67)</f>
        <v>16309.854166666666</v>
      </c>
      <c r="CP67" s="1">
        <f>$A$1*Populatie!$BO67*Populatie!CP67/(Distante!CP67*Distante!CP67)</f>
        <v>597.1875</v>
      </c>
      <c r="CQ67" s="1">
        <f>$A$1*Populatie!$BO67*Populatie!CQ67/(Distante!CQ67*Distante!CQ67)</f>
        <v>2246.4573401648472</v>
      </c>
      <c r="CR67" s="1">
        <f>$A$1*Populatie!$BO67*Populatie!CR67/(Distante!CR67*Distante!CR67)</f>
        <v>560.18181818181813</v>
      </c>
      <c r="CS67" s="1">
        <f>$A$1*Populatie!$BO67*Populatie!CS67/(Distante!CS67*Distante!CS67)</f>
        <v>1809.6089965397923</v>
      </c>
      <c r="CT67" s="1">
        <f>$A$1*Populatie!$BO67*Populatie!CT67/(Distante!CT67*Distante!CT67)</f>
        <v>699.04851851851856</v>
      </c>
      <c r="CU67" s="1">
        <f>$A$1*Populatie!$BO67*Populatie!CU67/(Distante!CU67*Distante!CU67)</f>
        <v>641.4825925925926</v>
      </c>
      <c r="CV67" s="1">
        <f>$A$1*Populatie!$BO67*Populatie!CV67/(Distante!CV67*Distante!CV67)</f>
        <v>807.58860000000004</v>
      </c>
      <c r="CW67" s="1">
        <f>$A$1*Populatie!$BO67*Populatie!CW67/(Distante!CW67*Distante!CW67)</f>
        <v>1605.2592592592594</v>
      </c>
      <c r="CX67" s="1">
        <f>$A$1*Populatie!$BO67*Populatie!CX67/(Distante!CX67*Distante!CX67)</f>
        <v>914.86831275720169</v>
      </c>
      <c r="CY67" s="1">
        <f>$A$1*Populatie!$BO67*Populatie!CY67/(Distante!CY67*Distante!CY67)</f>
        <v>859.07051282051282</v>
      </c>
    </row>
    <row r="68" spans="1:103" ht="15.75" customHeight="1" x14ac:dyDescent="0.25">
      <c r="A68" s="2" t="s">
        <v>67</v>
      </c>
      <c r="B68" s="1">
        <v>250072.88213244482</v>
      </c>
      <c r="C68" s="1">
        <v>104562.73615916955</v>
      </c>
      <c r="D68" s="1">
        <v>310075.06925207755</v>
      </c>
      <c r="E68" s="1">
        <v>5000.9217687074834</v>
      </c>
      <c r="F68" s="1">
        <v>74278.950624999998</v>
      </c>
      <c r="G68" s="1">
        <v>17943.343112244896</v>
      </c>
      <c r="H68" s="1">
        <v>7468.3055555555557</v>
      </c>
      <c r="I68" s="1">
        <v>47805.151927437641</v>
      </c>
      <c r="J68" s="1">
        <v>3317.5161078238002</v>
      </c>
      <c r="K68" s="1">
        <v>3903.7624999999998</v>
      </c>
      <c r="L68" s="1">
        <v>31581</v>
      </c>
      <c r="M68" s="1">
        <v>5387.4328254847642</v>
      </c>
      <c r="N68" s="1">
        <v>2354.5597633136094</v>
      </c>
      <c r="O68" s="1">
        <v>28668.866941015091</v>
      </c>
      <c r="P68" s="1">
        <v>11062.659591836735</v>
      </c>
      <c r="Q68" s="1">
        <v>1357.4016272189349</v>
      </c>
      <c r="R68" s="1">
        <v>19701.875</v>
      </c>
      <c r="S68" s="1">
        <v>898.00653215270722</v>
      </c>
      <c r="T68" s="1">
        <v>37158.577160493827</v>
      </c>
      <c r="U68" s="1">
        <v>2576.4662396121885</v>
      </c>
      <c r="V68" s="1">
        <v>2735.2390260631</v>
      </c>
      <c r="W68" s="1">
        <v>529.1349206349206</v>
      </c>
      <c r="X68" s="1">
        <v>7222.3110059171595</v>
      </c>
      <c r="Y68" s="1">
        <v>91672.625</v>
      </c>
      <c r="Z68" s="1">
        <v>9112.4343750000007</v>
      </c>
      <c r="AA68" s="1">
        <v>11246.326742976067</v>
      </c>
      <c r="AB68" s="1">
        <v>8771.0677551020417</v>
      </c>
      <c r="AC68" s="1">
        <v>1842.2249999999999</v>
      </c>
      <c r="AD68" s="1">
        <v>539.55537201953462</v>
      </c>
      <c r="AE68" s="1">
        <v>9841.8211136306381</v>
      </c>
      <c r="AF68" s="1">
        <v>2549.785161674271</v>
      </c>
      <c r="AG68" s="1">
        <v>9829.0507544581615</v>
      </c>
      <c r="AH68" s="1">
        <v>2986.405172413793</v>
      </c>
      <c r="AI68" s="1">
        <v>9679.8340192043888</v>
      </c>
      <c r="AJ68" s="1">
        <v>6276.0971428571429</v>
      </c>
      <c r="AK68" s="1">
        <v>654.38951111111112</v>
      </c>
      <c r="AL68" s="1">
        <v>1713.4166666666667</v>
      </c>
      <c r="AM68" s="1">
        <v>20729.024973985433</v>
      </c>
      <c r="AN68" s="1">
        <v>135728.12</v>
      </c>
      <c r="AO68" s="1">
        <v>27090.933431952664</v>
      </c>
      <c r="AP68" s="1">
        <v>2139.5754458161864</v>
      </c>
      <c r="AQ68" s="1">
        <v>2079.0473991997537</v>
      </c>
      <c r="AR68" s="1">
        <v>702.44444444444446</v>
      </c>
      <c r="AS68" s="1">
        <v>12619.25494276795</v>
      </c>
      <c r="AT68" s="1">
        <v>4724.356770833333</v>
      </c>
      <c r="AU68" s="1">
        <v>914.55418381344305</v>
      </c>
      <c r="AV68" s="1">
        <v>167061.296875</v>
      </c>
      <c r="AW68" s="1">
        <v>2073.6896551724139</v>
      </c>
      <c r="AX68" s="1">
        <v>3628.306</v>
      </c>
      <c r="AY68" s="1">
        <v>16905.338541666668</v>
      </c>
      <c r="AZ68" s="1">
        <v>862.94866458550121</v>
      </c>
      <c r="BA68" s="1">
        <v>2107.7734131113425</v>
      </c>
      <c r="BB68" s="1">
        <v>739.69719999999995</v>
      </c>
      <c r="BC68" s="1">
        <v>3256.8817520775624</v>
      </c>
      <c r="BD68" s="1">
        <v>8675.0277777777774</v>
      </c>
      <c r="BE68" s="1">
        <v>1594.3009495982469</v>
      </c>
      <c r="BF68" s="1">
        <v>36737.081632653062</v>
      </c>
      <c r="BG68" s="1">
        <v>9064.3638941398858</v>
      </c>
      <c r="BH68" s="1">
        <v>14883.444444444445</v>
      </c>
      <c r="BI68" s="1">
        <v>9568.1916099773243</v>
      </c>
      <c r="BJ68" s="1">
        <v>14259.78238001315</v>
      </c>
      <c r="BK68" s="1">
        <v>7364.5679012345681</v>
      </c>
      <c r="BL68" s="1">
        <v>522.23966942148763</v>
      </c>
      <c r="BM68" s="1">
        <v>2148.6222855108581</v>
      </c>
      <c r="BN68" s="1">
        <v>6938.7241379310344</v>
      </c>
      <c r="BO68" s="1">
        <f t="array" ref="BO68:BO103">TRANSPOSE(BP67:CY67)</f>
        <v>775.31494970516826</v>
      </c>
      <c r="BP68" s="1" t="s">
        <v>103</v>
      </c>
      <c r="BQ68" s="1">
        <f>$A$1*Populatie!$BP68*Populatie!BQ68/(Distante!BQ68*Distante!BQ68)</f>
        <v>647.76139999999998</v>
      </c>
      <c r="BR68" s="1">
        <f>$A$1*Populatie!$BP68*Populatie!BR68/(Distante!BR68*Distante!BR68)</f>
        <v>18312.59375</v>
      </c>
      <c r="BS68" s="1">
        <f>$A$1*Populatie!$BP68*Populatie!BS68/(Distante!BS68*Distante!BS68)</f>
        <v>2259.8790532544381</v>
      </c>
      <c r="BT68" s="1">
        <f>$A$1*Populatie!$BP68*Populatie!BT68/(Distante!BT68*Distante!BT68)</f>
        <v>131343.81944444444</v>
      </c>
      <c r="BU68" s="1">
        <f>$A$1*Populatie!$BP68*Populatie!BU68/(Distante!BU68*Distante!BU68)</f>
        <v>5236.5076923076922</v>
      </c>
      <c r="BV68" s="1">
        <f>$A$1*Populatie!$BP68*Populatie!BV68/(Distante!BV68*Distante!BV68)</f>
        <v>1799.0978907517576</v>
      </c>
      <c r="BW68" s="1">
        <f>$A$1*Populatie!$BP68*Populatie!BW68/(Distante!BW68*Distante!BW68)</f>
        <v>7742.1565096952909</v>
      </c>
      <c r="BX68" s="1">
        <f>$A$1*Populatie!$BP68*Populatie!BX68/(Distante!BX68*Distante!BX68)</f>
        <v>531.58461934156378</v>
      </c>
      <c r="BY68" s="1">
        <f>$A$1*Populatie!$BP68*Populatie!BY68/(Distante!BY68*Distante!BY68)</f>
        <v>2269.0962657158943</v>
      </c>
      <c r="BZ68" s="1">
        <f>$A$1*Populatie!$BP68*Populatie!BZ68/(Distante!BZ68*Distante!BZ68)</f>
        <v>227.97655200214996</v>
      </c>
      <c r="CA68" s="1">
        <f>$A$1*Populatie!$BP68*Populatie!CA68/(Distante!CA68*Distante!CA68)</f>
        <v>1808.4606222222221</v>
      </c>
      <c r="CB68" s="1">
        <f>$A$1*Populatie!$BP68*Populatie!CB68/(Distante!CB68*Distante!CB68)</f>
        <v>957.20768229166663</v>
      </c>
      <c r="CC68" s="1">
        <f>$A$1*Populatie!$BP68*Populatie!CC68/(Distante!CC68*Distante!CC68)</f>
        <v>1311.7284089088287</v>
      </c>
      <c r="CD68" s="1">
        <f>$A$1*Populatie!$BP68*Populatie!CD68/(Distante!CD68*Distante!CD68)</f>
        <v>6449.5778061224491</v>
      </c>
      <c r="CE68" s="1">
        <f>$A$1*Populatie!$BP68*Populatie!CE68/(Distante!CE68*Distante!CE68)</f>
        <v>4025.1968631692807</v>
      </c>
      <c r="CF68" s="1">
        <f>$A$1*Populatie!$BP68*Populatie!CF68/(Distante!CF68*Distante!CF68)</f>
        <v>1018.8659605551497</v>
      </c>
      <c r="CG68" s="1">
        <f>$A$1*Populatie!$BP68*Populatie!CG68/(Distante!CG68*Distante!CG68)</f>
        <v>24750.724279835391</v>
      </c>
      <c r="CH68" s="1">
        <f>$A$1*Populatie!$BP68*Populatie!CH68/(Distante!CH68*Distante!CH68)</f>
        <v>1321.0804646073564</v>
      </c>
      <c r="CI68" s="1">
        <f>$A$1*Populatie!$BP68*Populatie!CI68/(Distante!CI68*Distante!CI68)</f>
        <v>12482.710007304602</v>
      </c>
      <c r="CJ68" s="1">
        <f>$A$1*Populatie!$BP68*Populatie!CJ68/(Distante!CJ68*Distante!CJ68)</f>
        <v>595.09356725146199</v>
      </c>
      <c r="CK68" s="1">
        <f>$A$1*Populatie!$BP68*Populatie!CK68/(Distante!CK68*Distante!CK68)</f>
        <v>6602.220052083333</v>
      </c>
      <c r="CL68" s="1">
        <f>$A$1*Populatie!$BP68*Populatie!CL68/(Distante!CL68*Distante!CL68)</f>
        <v>1198.2585185185185</v>
      </c>
      <c r="CM68" s="1">
        <f>$A$1*Populatie!$BP68*Populatie!CM68/(Distante!CM68*Distante!CM68)</f>
        <v>7771.88671875</v>
      </c>
      <c r="CN68" s="1">
        <f>$A$1*Populatie!$BP68*Populatie!CN68/(Distante!CN68*Distante!CN68)</f>
        <v>2093.9420408163264</v>
      </c>
      <c r="CO68" s="1">
        <f>$A$1*Populatie!$BP68*Populatie!CO68/(Distante!CO68*Distante!CO68)</f>
        <v>641.36838191552647</v>
      </c>
      <c r="CP68" s="1">
        <f>$A$1*Populatie!$BP68*Populatie!CP68/(Distante!CP68*Distante!CP68)</f>
        <v>12341.74817898023</v>
      </c>
      <c r="CQ68" s="1">
        <f>$A$1*Populatie!$BP68*Populatie!CQ68/(Distante!CQ68*Distante!CQ68)</f>
        <v>10014.598702001082</v>
      </c>
      <c r="CR68" s="1">
        <f>$A$1*Populatie!$BP68*Populatie!CR68/(Distante!CR68*Distante!CR68)</f>
        <v>1443.4655621301774</v>
      </c>
      <c r="CS68" s="1">
        <f>$A$1*Populatie!$BP68*Populatie!CS68/(Distante!CS68*Distante!CS68)</f>
        <v>701.45824202580957</v>
      </c>
      <c r="CT68" s="1">
        <f>$A$1*Populatie!$BP68*Populatie!CT68/(Distante!CT68*Distante!CT68)</f>
        <v>28801.016620498616</v>
      </c>
      <c r="CU68" s="1">
        <f>$A$1*Populatie!$BP68*Populatie!CU68/(Distante!CU68*Distante!CU68)</f>
        <v>78851</v>
      </c>
      <c r="CV68" s="1">
        <f>$A$1*Populatie!$BP68*Populatie!CV68/(Distante!CV68*Distante!CV68)</f>
        <v>10269.414127423823</v>
      </c>
      <c r="CW68" s="1">
        <f>$A$1*Populatie!$BP68*Populatie!CW68/(Distante!CW68*Distante!CW68)</f>
        <v>1973.1836734693877</v>
      </c>
      <c r="CX68" s="1">
        <f>$A$1*Populatie!$BP68*Populatie!CX68/(Distante!CX68*Distante!CX68)</f>
        <v>20835.102079395085</v>
      </c>
      <c r="CY68" s="1">
        <f>$A$1*Populatie!$BP68*Populatie!CY68/(Distante!CY68*Distante!CY68)</f>
        <v>2953.8673437980915</v>
      </c>
    </row>
    <row r="69" spans="1:103" ht="15.75" customHeight="1" x14ac:dyDescent="0.25">
      <c r="A69" s="2" t="s">
        <v>68</v>
      </c>
      <c r="B69" s="1">
        <v>187905.44913741821</v>
      </c>
      <c r="C69" s="1">
        <v>7352.1981731992137</v>
      </c>
      <c r="D69" s="1">
        <v>9435.5712225604875</v>
      </c>
      <c r="E69" s="1">
        <v>23677.775510204083</v>
      </c>
      <c r="F69" s="1">
        <v>19936.917729591838</v>
      </c>
      <c r="G69" s="1">
        <v>16009.981611681991</v>
      </c>
      <c r="H69" s="1">
        <v>19015.851111111111</v>
      </c>
      <c r="I69" s="1">
        <v>1432.1756198347107</v>
      </c>
      <c r="J69" s="1">
        <v>265.45479999999998</v>
      </c>
      <c r="K69" s="1">
        <v>4191.1734693877552</v>
      </c>
      <c r="L69" s="1">
        <v>637.43798490806671</v>
      </c>
      <c r="M69" s="1">
        <v>378.38221153846155</v>
      </c>
      <c r="N69" s="1">
        <v>1406.4525665143778</v>
      </c>
      <c r="O69" s="1">
        <v>2243.8318367346938</v>
      </c>
      <c r="P69" s="1">
        <v>1202.4375105414067</v>
      </c>
      <c r="Q69" s="1">
        <v>1945.997480473671</v>
      </c>
      <c r="R69" s="1">
        <v>8709.2100694444453</v>
      </c>
      <c r="S69" s="1">
        <v>1473.2901765504753</v>
      </c>
      <c r="T69" s="1">
        <v>817.87525826446279</v>
      </c>
      <c r="U69" s="1">
        <v>5421.6662049861498</v>
      </c>
      <c r="V69" s="1">
        <v>580.75543252595151</v>
      </c>
      <c r="W69" s="1">
        <v>699.23246707013175</v>
      </c>
      <c r="X69" s="1">
        <v>16704.283038501562</v>
      </c>
      <c r="Y69" s="1">
        <v>328.03826123923903</v>
      </c>
      <c r="Z69" s="1">
        <v>2836.5865384615386</v>
      </c>
      <c r="AA69" s="1">
        <v>604.28100754596665</v>
      </c>
      <c r="AB69" s="1">
        <v>600.74949516420452</v>
      </c>
      <c r="AC69" s="1">
        <v>13294.238683127573</v>
      </c>
      <c r="AD69" s="1">
        <v>4391.4288888888887</v>
      </c>
      <c r="AE69" s="1">
        <v>20068.0390625</v>
      </c>
      <c r="AF69" s="1">
        <v>15333.102040816326</v>
      </c>
      <c r="AG69" s="1">
        <v>426.61068356722501</v>
      </c>
      <c r="AH69" s="1">
        <v>868.68803418803418</v>
      </c>
      <c r="AI69" s="1">
        <v>411.33584487534625</v>
      </c>
      <c r="AJ69" s="1">
        <v>421.13556851311955</v>
      </c>
      <c r="AK69" s="1">
        <v>268.02131487889272</v>
      </c>
      <c r="AL69" s="1">
        <v>1090.6783333333333</v>
      </c>
      <c r="AM69" s="1">
        <v>1091.1851311953353</v>
      </c>
      <c r="AN69" s="1">
        <v>808.0950656405613</v>
      </c>
      <c r="AO69" s="1">
        <v>2211.724977043159</v>
      </c>
      <c r="AP69" s="1">
        <v>633.13811728395058</v>
      </c>
      <c r="AQ69" s="1">
        <v>480.46917252568954</v>
      </c>
      <c r="AR69" s="1">
        <v>123.86211141889812</v>
      </c>
      <c r="AS69" s="1">
        <v>1772.16</v>
      </c>
      <c r="AT69" s="1">
        <v>1314.5757575757575</v>
      </c>
      <c r="AU69" s="1">
        <v>1558.8444444444444</v>
      </c>
      <c r="AV69" s="1">
        <v>650.33668632211811</v>
      </c>
      <c r="AW69" s="1">
        <v>954.6951092611863</v>
      </c>
      <c r="AX69" s="1">
        <v>486.87991021324353</v>
      </c>
      <c r="AY69" s="1">
        <v>512.26499999999999</v>
      </c>
      <c r="AZ69" s="1">
        <v>1509.5893886966551</v>
      </c>
      <c r="BA69" s="1">
        <v>538.11564196439838</v>
      </c>
      <c r="BB69" s="1">
        <v>12010.395061728395</v>
      </c>
      <c r="BC69" s="1">
        <v>14639.653846153846</v>
      </c>
      <c r="BD69" s="1">
        <v>744.30528846153845</v>
      </c>
      <c r="BE69" s="1">
        <v>1993.4236111111111</v>
      </c>
      <c r="BF69" s="1">
        <v>1790.1663516068054</v>
      </c>
      <c r="BG69" s="1">
        <v>4982.8325925925928</v>
      </c>
      <c r="BH69" s="1">
        <v>2534.6831153388821</v>
      </c>
      <c r="BI69" s="1">
        <v>3283.75</v>
      </c>
      <c r="BJ69" s="1">
        <v>2201.0273919753085</v>
      </c>
      <c r="BK69" s="1">
        <v>312.95069252077565</v>
      </c>
      <c r="BL69" s="1">
        <v>2785.619113573407</v>
      </c>
      <c r="BM69" s="1">
        <v>549.70914127423828</v>
      </c>
      <c r="BN69" s="1">
        <v>4911.8368</v>
      </c>
      <c r="BO69" s="1">
        <v>220481.625</v>
      </c>
      <c r="BP69" s="1">
        <f t="array" ref="BP69:BP103">TRANSPOSE(BQ68:CY68)</f>
        <v>647.76139999999998</v>
      </c>
      <c r="BQ69" s="1" t="s">
        <v>103</v>
      </c>
      <c r="BR69" s="1">
        <f>$A$1*Populatie!$BQ69*Populatie!BR69/(Distante!BR69*Distante!BR69)</f>
        <v>232.46828164765765</v>
      </c>
      <c r="BS69" s="1">
        <f>$A$1*Populatie!$BQ69*Populatie!BS69/(Distante!BS69*Distante!BS69)</f>
        <v>7430.4230769230771</v>
      </c>
      <c r="BT69" s="1">
        <f>$A$1*Populatie!$BQ69*Populatie!BT69/(Distante!BT69*Distante!BT69)</f>
        <v>1228.3876543209876</v>
      </c>
      <c r="BU69" s="1">
        <f>$A$1*Populatie!$BQ69*Populatie!BU69/(Distante!BU69*Distante!BU69)</f>
        <v>5268.9135355364415</v>
      </c>
      <c r="BV69" s="1">
        <f>$A$1*Populatie!$BQ69*Populatie!BV69/(Distante!BV69*Distante!BV69)</f>
        <v>193.90670360110803</v>
      </c>
      <c r="BW69" s="1">
        <f>$A$1*Populatie!$BQ69*Populatie!BW69/(Distante!BW69*Distante!BW69)</f>
        <v>853.73145594425898</v>
      </c>
      <c r="BX69" s="1">
        <f>$A$1*Populatie!$BQ69*Populatie!BX69/(Distante!BX69*Distante!BX69)</f>
        <v>5662.989583333333</v>
      </c>
      <c r="BY69" s="1">
        <f>$A$1*Populatie!$BQ69*Populatie!BY69/(Distante!BY69*Distante!BY69)</f>
        <v>4646.688093498904</v>
      </c>
      <c r="BZ69" s="1">
        <f>$A$1*Populatie!$BQ69*Populatie!BZ69/(Distante!BZ69*Distante!BZ69)</f>
        <v>2122.5707491082044</v>
      </c>
      <c r="CA69" s="1">
        <f>$A$1*Populatie!$BQ69*Populatie!CA69/(Distante!CA69*Distante!CA69)</f>
        <v>13378.885</v>
      </c>
      <c r="CB69" s="1">
        <f>$A$1*Populatie!$BQ69*Populatie!CB69/(Distante!CB69*Distante!CB69)</f>
        <v>27460.615384615383</v>
      </c>
      <c r="CC69" s="1">
        <f>$A$1*Populatie!$BQ69*Populatie!CC69/(Distante!CC69*Distante!CC69)</f>
        <v>25483.538461538461</v>
      </c>
      <c r="CD69" s="1">
        <f>$A$1*Populatie!$BQ69*Populatie!CD69/(Distante!CD69*Distante!CD69)</f>
        <v>983.75961538461536</v>
      </c>
      <c r="CE69" s="1">
        <f>$A$1*Populatie!$BQ69*Populatie!CE69/(Distante!CE69*Distante!CE69)</f>
        <v>250.58342400000001</v>
      </c>
      <c r="CF69" s="1">
        <f>$A$1*Populatie!$BQ69*Populatie!CF69/(Distante!CF69*Distante!CF69)</f>
        <v>970.29421487603304</v>
      </c>
      <c r="CG69" s="1">
        <f>$A$1*Populatie!$BQ69*Populatie!CG69/(Distante!CG69*Distante!CG69)</f>
        <v>1097.4831772459245</v>
      </c>
      <c r="CH69" s="1">
        <f>$A$1*Populatie!$BQ69*Populatie!CH69/(Distante!CH69*Distante!CH69)</f>
        <v>32254.5234375</v>
      </c>
      <c r="CI69" s="1">
        <f>$A$1*Populatie!$BQ69*Populatie!CI69/(Distante!CI69*Distante!CI69)</f>
        <v>1888.2629699642932</v>
      </c>
      <c r="CJ69" s="1">
        <f>$A$1*Populatie!$BQ69*Populatie!CJ69/(Distante!CJ69*Distante!CJ69)</f>
        <v>14078.145328719724</v>
      </c>
      <c r="CK69" s="1">
        <f>$A$1*Populatie!$BQ69*Populatie!CK69/(Distante!CK69*Distante!CK69)</f>
        <v>1010.2777427092539</v>
      </c>
      <c r="CL69" s="1">
        <f>$A$1*Populatie!$BQ69*Populatie!CL69/(Distante!CL69*Distante!CL69)</f>
        <v>2216.1614583333335</v>
      </c>
      <c r="CM69" s="1">
        <f>$A$1*Populatie!$BQ69*Populatie!CM69/(Distante!CM69*Distante!CM69)</f>
        <v>316.576786389414</v>
      </c>
      <c r="CN69" s="1">
        <f>$A$1*Populatie!$BQ69*Populatie!CN69/(Distante!CN69*Distante!CN69)</f>
        <v>10203.599243856333</v>
      </c>
      <c r="CO69" s="1">
        <f>$A$1*Populatie!$BQ69*Populatie!CO69/(Distante!CO69*Distante!CO69)</f>
        <v>28009.061728395063</v>
      </c>
      <c r="CP69" s="1">
        <f>$A$1*Populatie!$BQ69*Populatie!CP69/(Distante!CP69*Distante!CP69)</f>
        <v>737.17863894139884</v>
      </c>
      <c r="CQ69" s="1">
        <f>$A$1*Populatie!$BQ69*Populatie!CQ69/(Distante!CQ69*Distante!CQ69)</f>
        <v>1827.9868643272659</v>
      </c>
      <c r="CR69" s="1">
        <f>$A$1*Populatie!$BQ69*Populatie!CR69/(Distante!CR69*Distante!CR69)</f>
        <v>585.89262235208184</v>
      </c>
      <c r="CS69" s="1">
        <f>$A$1*Populatie!$BQ69*Populatie!CS69/(Distante!CS69*Distante!CS69)</f>
        <v>11366.745000000001</v>
      </c>
      <c r="CT69" s="1">
        <f>$A$1*Populatie!$BQ69*Populatie!CT69/(Distante!CT69*Distante!CT69)</f>
        <v>722.64473510371249</v>
      </c>
      <c r="CU69" s="1">
        <f>$A$1*Populatie!$BQ69*Populatie!CU69/(Distante!CU69*Distante!CU69)</f>
        <v>663.13568503104773</v>
      </c>
      <c r="CV69" s="1">
        <f>$A$1*Populatie!$BQ69*Populatie!CV69/(Distante!CV69*Distante!CV69)</f>
        <v>812.28613077884211</v>
      </c>
      <c r="CW69" s="1">
        <f>$A$1*Populatie!$BQ69*Populatie!CW69/(Distante!CW69*Distante!CW69)</f>
        <v>1709.6011111111111</v>
      </c>
      <c r="CX69" s="1">
        <f>$A$1*Populatie!$BQ69*Populatie!CX69/(Distante!CX69*Distante!CX69)</f>
        <v>953.03846153846155</v>
      </c>
      <c r="CY69" s="1">
        <f>$A$1*Populatie!$BQ69*Populatie!CY69/(Distante!CY69*Distante!CY69)</f>
        <v>897.56622222222222</v>
      </c>
    </row>
    <row r="70" spans="1:103" ht="15.75" customHeight="1" x14ac:dyDescent="0.25">
      <c r="A70" s="2" t="s">
        <v>69</v>
      </c>
      <c r="B70" s="1">
        <v>55811.26953125</v>
      </c>
      <c r="C70" s="1">
        <v>22726.514567901235</v>
      </c>
      <c r="D70" s="1">
        <v>36867.128027681661</v>
      </c>
      <c r="E70" s="1">
        <v>1696.1009973488196</v>
      </c>
      <c r="F70" s="1">
        <v>16734.09171597633</v>
      </c>
      <c r="G70" s="1">
        <v>4633.2387543252598</v>
      </c>
      <c r="H70" s="1">
        <v>2035.8408941485864</v>
      </c>
      <c r="I70" s="1">
        <v>3086.000768935025</v>
      </c>
      <c r="J70" s="1">
        <v>683.93307226771094</v>
      </c>
      <c r="K70" s="1">
        <v>1032.1527777777778</v>
      </c>
      <c r="L70" s="1">
        <v>4822.96</v>
      </c>
      <c r="M70" s="1">
        <v>1015.7448559670781</v>
      </c>
      <c r="N70" s="1">
        <v>577.28395061728395</v>
      </c>
      <c r="O70" s="1">
        <v>4303.5240670632775</v>
      </c>
      <c r="P70" s="1">
        <v>2438.3894139886579</v>
      </c>
      <c r="Q70" s="1">
        <v>415.41498216409036</v>
      </c>
      <c r="R70" s="1">
        <v>4033.9777777777776</v>
      </c>
      <c r="S70" s="1">
        <v>260.98260387811632</v>
      </c>
      <c r="T70" s="1">
        <v>5093.1288888888885</v>
      </c>
      <c r="U70" s="1">
        <v>731.66012396694214</v>
      </c>
      <c r="V70" s="1">
        <v>718.75218934911243</v>
      </c>
      <c r="W70" s="1">
        <v>157.50736842105263</v>
      </c>
      <c r="X70" s="1">
        <v>1861.5375741067137</v>
      </c>
      <c r="Y70" s="1">
        <v>18461.090909090908</v>
      </c>
      <c r="Z70" s="1">
        <v>1835.0677685950413</v>
      </c>
      <c r="AA70" s="1">
        <v>2332.6984126984125</v>
      </c>
      <c r="AB70" s="1">
        <v>1933.2854442344046</v>
      </c>
      <c r="AC70" s="1">
        <v>701.4</v>
      </c>
      <c r="AD70" s="1">
        <v>205.42775064636598</v>
      </c>
      <c r="AE70" s="1">
        <v>2643.9736888888888</v>
      </c>
      <c r="AF70" s="1">
        <v>693.5612244897959</v>
      </c>
      <c r="AG70" s="1">
        <v>1475.452677122769</v>
      </c>
      <c r="AH70" s="1">
        <v>803.39592522579289</v>
      </c>
      <c r="AI70" s="1">
        <v>1453.0535424553814</v>
      </c>
      <c r="AJ70" s="1">
        <v>1170.8704</v>
      </c>
      <c r="AK70" s="1">
        <v>169.23849776597029</v>
      </c>
      <c r="AL70" s="1">
        <v>433.11568358481941</v>
      </c>
      <c r="AM70" s="1">
        <v>3433.4413761883206</v>
      </c>
      <c r="AN70" s="1">
        <v>63798.123456790127</v>
      </c>
      <c r="AO70" s="1">
        <v>4828.6592797783933</v>
      </c>
      <c r="AP70" s="1">
        <v>484.77714285714285</v>
      </c>
      <c r="AQ70" s="1">
        <v>496.10339506172841</v>
      </c>
      <c r="AR70" s="1">
        <v>196.49047056839265</v>
      </c>
      <c r="AS70" s="1">
        <v>2497.1422390481343</v>
      </c>
      <c r="AT70" s="1">
        <v>1151.1866666666667</v>
      </c>
      <c r="AU70" s="1">
        <v>258.55138071525579</v>
      </c>
      <c r="AV70" s="1">
        <v>10176.98</v>
      </c>
      <c r="AW70" s="1">
        <v>485.01972242512784</v>
      </c>
      <c r="AX70" s="1">
        <v>928.12684762160711</v>
      </c>
      <c r="AY70" s="1">
        <v>3026.4489795918366</v>
      </c>
      <c r="AZ70" s="1">
        <v>262.72855029585799</v>
      </c>
      <c r="BA70" s="1">
        <v>578.87483580409082</v>
      </c>
      <c r="BB70" s="1">
        <v>224.51275510204081</v>
      </c>
      <c r="BC70" s="1">
        <v>904.21613432647393</v>
      </c>
      <c r="BD70" s="1">
        <v>2074.1530793876823</v>
      </c>
      <c r="BE70" s="1">
        <v>449.42779881016764</v>
      </c>
      <c r="BF70" s="1">
        <v>4505.7063550036519</v>
      </c>
      <c r="BG70" s="1">
        <v>2097.8385521401897</v>
      </c>
      <c r="BH70" s="1">
        <v>2570.1724281549355</v>
      </c>
      <c r="BI70" s="1">
        <v>2203.7585733882029</v>
      </c>
      <c r="BJ70" s="1">
        <v>3303.1264000000001</v>
      </c>
      <c r="BK70" s="1">
        <v>1105.5056787452677</v>
      </c>
      <c r="BL70" s="1">
        <v>198.83505225052934</v>
      </c>
      <c r="BM70" s="1">
        <v>482.65490443184206</v>
      </c>
      <c r="BN70" s="1">
        <v>1667.6809908050291</v>
      </c>
      <c r="BO70" s="1">
        <v>227.2246351014596</v>
      </c>
      <c r="BP70" s="1">
        <v>18312.59375</v>
      </c>
      <c r="BQ70" s="1">
        <f t="array" ref="BQ70:BQ103">TRANSPOSE(BR69:CY69)</f>
        <v>232.46828164765765</v>
      </c>
      <c r="BR70" s="1" t="s">
        <v>103</v>
      </c>
      <c r="BS70" s="1">
        <f>$A$1*Populatie!$BR70*Populatie!BS70/(Distante!BS70*Distante!BS70)</f>
        <v>597.51084812623276</v>
      </c>
      <c r="BT70" s="1">
        <f>$A$1*Populatie!$BR70*Populatie!BT70/(Distante!BT70*Distante!BT70)</f>
        <v>12501.805555555555</v>
      </c>
      <c r="BU70" s="1">
        <f>$A$1*Populatie!$BR70*Populatie!BU70/(Distante!BU70*Distante!BU70)</f>
        <v>1384.5299145299145</v>
      </c>
      <c r="BV70" s="1">
        <f>$A$1*Populatie!$BR70*Populatie!BV70/(Distante!BV70*Distante!BV70)</f>
        <v>363.84027578282104</v>
      </c>
      <c r="BW70" s="1">
        <f>$A$1*Populatie!$BR70*Populatie!BW70/(Distante!BW70*Distante!BW70)</f>
        <v>1772.8013327780091</v>
      </c>
      <c r="BX70" s="1">
        <f>$A$1*Populatie!$BR70*Populatie!BX70/(Distante!BX70*Distante!BX70)</f>
        <v>163.93833333333333</v>
      </c>
      <c r="BY70" s="1">
        <f>$A$1*Populatie!$BR70*Populatie!BY70/(Distante!BY70*Distante!BY70)</f>
        <v>637.21190311418684</v>
      </c>
      <c r="BZ70" s="1">
        <f>$A$1*Populatie!$BR70*Populatie!BZ70/(Distante!BZ70*Distante!BZ70)</f>
        <v>82.682367999999997</v>
      </c>
      <c r="CA70" s="1">
        <f>$A$1*Populatie!$BR70*Populatie!CA70/(Distante!CA70*Distante!CA70)</f>
        <v>500.13739669421489</v>
      </c>
      <c r="CB70" s="1">
        <f>$A$1*Populatie!$BR70*Populatie!CB70/(Distante!CB70*Distante!CB70)</f>
        <v>293.3622150406149</v>
      </c>
      <c r="CC70" s="1">
        <f>$A$1*Populatie!$BR70*Populatie!CC70/(Distante!CC70*Distante!CC70)</f>
        <v>368.2523629489603</v>
      </c>
      <c r="CD70" s="1">
        <f>$A$1*Populatie!$BR70*Populatie!CD70/(Distante!CD70*Distante!CD70)</f>
        <v>1715.4609044330587</v>
      </c>
      <c r="CE70" s="1">
        <f>$A$1*Populatie!$BR70*Populatie!CE70/(Distante!CE70*Distante!CE70)</f>
        <v>842.34720570749107</v>
      </c>
      <c r="CF70" s="1">
        <f>$A$1*Populatie!$BR70*Populatie!CF70/(Distante!CF70*Distante!CF70)</f>
        <v>262.25185185185182</v>
      </c>
      <c r="CG70" s="1">
        <f>$A$1*Populatie!$BR70*Populatie!CG70/(Distante!CG70*Distante!CG70)</f>
        <v>4516.5759368836289</v>
      </c>
      <c r="CH70" s="1">
        <f>$A$1*Populatie!$BR70*Populatie!CH70/(Distante!CH70*Distante!CH70)</f>
        <v>401.50013437248049</v>
      </c>
      <c r="CI70" s="1">
        <f>$A$1*Populatie!$BR70*Populatie!CI70/(Distante!CI70*Distante!CI70)</f>
        <v>2823.9236111111113</v>
      </c>
      <c r="CJ70" s="1">
        <f>$A$1*Populatie!$BR70*Populatie!CJ70/(Distante!CJ70*Distante!CJ70)</f>
        <v>176.94513550868336</v>
      </c>
      <c r="CK70" s="1">
        <f>$A$1*Populatie!$BR70*Populatie!CK70/(Distante!CK70*Distante!CK70)</f>
        <v>1663.7632864119505</v>
      </c>
      <c r="CL70" s="1">
        <f>$A$1*Populatie!$BR70*Populatie!CL70/(Distante!CL70*Distante!CL70)</f>
        <v>355.18800461361013</v>
      </c>
      <c r="CM70" s="1">
        <f>$A$1*Populatie!$BR70*Populatie!CM70/(Distante!CM70*Distante!CM70)</f>
        <v>1315.125</v>
      </c>
      <c r="CN70" s="1">
        <f>$A$1*Populatie!$BR70*Populatie!CN70/(Distante!CN70*Distante!CN70)</f>
        <v>567.05820873856874</v>
      </c>
      <c r="CO70" s="1">
        <f>$A$1*Populatie!$BR70*Populatie!CO70/(Distante!CO70*Distante!CO70)</f>
        <v>181.93285318559558</v>
      </c>
      <c r="CP70" s="1">
        <f>$A$1*Populatie!$BR70*Populatie!CP70/(Distante!CP70*Distante!CP70)</f>
        <v>2044.2191036668175</v>
      </c>
      <c r="CQ70" s="1">
        <f>$A$1*Populatie!$BR70*Populatie!CQ70/(Distante!CQ70*Distante!CQ70)</f>
        <v>2417.7201646090534</v>
      </c>
      <c r="CR70" s="1">
        <f>$A$1*Populatie!$BR70*Populatie!CR70/(Distante!CR70*Distante!CR70)</f>
        <v>353.90458771528728</v>
      </c>
      <c r="CS70" s="1">
        <f>$A$1*Populatie!$BR70*Populatie!CS70/(Distante!CS70*Distante!CS70)</f>
        <v>262.3220663265306</v>
      </c>
      <c r="CT70" s="1">
        <f>$A$1*Populatie!$BR70*Populatie!CT70/(Distante!CT70*Distante!CT70)</f>
        <v>3231.4840816326532</v>
      </c>
      <c r="CU70" s="1">
        <f>$A$1*Populatie!$BR70*Populatie!CU70/(Distante!CU70*Distante!CU70)</f>
        <v>4982.9684499314126</v>
      </c>
      <c r="CV70" s="1">
        <f>$A$1*Populatie!$BR70*Populatie!CV70/(Distante!CV70*Distante!CV70)</f>
        <v>2258.3744000000002</v>
      </c>
      <c r="CW70" s="1">
        <f>$A$1*Populatie!$BR70*Populatie!CW70/(Distante!CW70*Distante!CW70)</f>
        <v>526.25519848771262</v>
      </c>
      <c r="CX70" s="1">
        <f>$A$1*Populatie!$BR70*Populatie!CX70/(Distante!CX70*Distante!CX70)</f>
        <v>3425.6130612244897</v>
      </c>
      <c r="CY70" s="1">
        <f>$A$1*Populatie!$BR70*Populatie!CY70/(Distante!CY70*Distante!CY70)</f>
        <v>767.4774207099349</v>
      </c>
    </row>
    <row r="71" spans="1:103" ht="15.75" customHeight="1" x14ac:dyDescent="0.25">
      <c r="A71" s="8" t="s">
        <v>70</v>
      </c>
      <c r="B71" s="1">
        <v>1611039.1349480969</v>
      </c>
      <c r="C71" s="1">
        <v>20270.390787197233</v>
      </c>
      <c r="D71" s="1">
        <v>28694.18181818182</v>
      </c>
      <c r="E71" s="1">
        <v>43779.801599999999</v>
      </c>
      <c r="F71" s="1">
        <v>95897.553590010401</v>
      </c>
      <c r="G71" s="1">
        <v>134672.70370370371</v>
      </c>
      <c r="H71" s="1">
        <v>128706.07653061225</v>
      </c>
      <c r="I71" s="1">
        <v>4118.8631897203322</v>
      </c>
      <c r="J71" s="1">
        <v>677.42347645429368</v>
      </c>
      <c r="K71" s="1">
        <v>27244.012500000001</v>
      </c>
      <c r="L71" s="1">
        <v>2539.6521114622233</v>
      </c>
      <c r="M71" s="1">
        <v>919.44170096021946</v>
      </c>
      <c r="N71" s="1">
        <v>5634.7954711468228</v>
      </c>
      <c r="O71" s="1">
        <v>7658.9206049149334</v>
      </c>
      <c r="P71" s="1">
        <v>5683.3434288804756</v>
      </c>
      <c r="Q71" s="1">
        <v>3162.4066666666668</v>
      </c>
      <c r="R71" s="1">
        <v>51349.427083333336</v>
      </c>
      <c r="S71" s="1">
        <v>4405.0716253443525</v>
      </c>
      <c r="T71" s="1">
        <v>2279.236083984375</v>
      </c>
      <c r="U71" s="1">
        <v>17070.652366863906</v>
      </c>
      <c r="V71" s="1">
        <v>1558.2849584278156</v>
      </c>
      <c r="W71" s="1">
        <v>1809.4649999999999</v>
      </c>
      <c r="X71" s="1">
        <v>292121.18518518517</v>
      </c>
      <c r="Y71" s="1">
        <v>853.72715331206609</v>
      </c>
      <c r="Z71" s="1">
        <v>15508.58024691358</v>
      </c>
      <c r="AA71" s="1">
        <v>1572.6552824169637</v>
      </c>
      <c r="AB71" s="1">
        <v>1563.4644398573841</v>
      </c>
      <c r="AC71" s="1">
        <v>13117.768595041322</v>
      </c>
      <c r="AD71" s="1">
        <v>2154.460428994083</v>
      </c>
      <c r="AE71" s="1">
        <v>134622.98666666666</v>
      </c>
      <c r="AF71" s="1">
        <v>50852.158163265303</v>
      </c>
      <c r="AG71" s="1">
        <v>1167.0409577819785</v>
      </c>
      <c r="AH71" s="1">
        <v>1843.8397633136094</v>
      </c>
      <c r="AI71" s="1">
        <v>1085.4852211862726</v>
      </c>
      <c r="AJ71" s="1">
        <v>1216.6757142857143</v>
      </c>
      <c r="AK71" s="1">
        <v>582.51612244897956</v>
      </c>
      <c r="AL71" s="1">
        <v>4227.5872899926953</v>
      </c>
      <c r="AM71" s="1">
        <v>2820.876004382761</v>
      </c>
      <c r="AN71" s="1">
        <v>2147.9240816326533</v>
      </c>
      <c r="AO71" s="1">
        <v>8447.8875669244499</v>
      </c>
      <c r="AP71" s="1">
        <v>1789.1782544378698</v>
      </c>
      <c r="AQ71" s="1">
        <v>1362.6235691987513</v>
      </c>
      <c r="AR71" s="1">
        <v>232.5960199980394</v>
      </c>
      <c r="AS71" s="1">
        <v>7256</v>
      </c>
      <c r="AT71" s="1">
        <v>5021.1433670434262</v>
      </c>
      <c r="AU71" s="1">
        <v>4543.857421875</v>
      </c>
      <c r="AV71" s="1">
        <v>2381.7543809250215</v>
      </c>
      <c r="AW71" s="1">
        <v>3746.0858725761773</v>
      </c>
      <c r="AX71" s="1">
        <v>951.02555435370471</v>
      </c>
      <c r="AY71" s="1">
        <v>1733.4194214876034</v>
      </c>
      <c r="AZ71" s="1">
        <v>2511.96484375</v>
      </c>
      <c r="BA71" s="1">
        <v>2076.9550413223142</v>
      </c>
      <c r="BB71" s="1">
        <v>2596.5903123585331</v>
      </c>
      <c r="BC71" s="1">
        <v>40407.980609418286</v>
      </c>
      <c r="BD71" s="1">
        <v>1432.9526627218936</v>
      </c>
      <c r="BE71" s="1">
        <v>4945.104455807159</v>
      </c>
      <c r="BF71" s="1">
        <v>6203.88</v>
      </c>
      <c r="BG71" s="1">
        <v>28115.285444234403</v>
      </c>
      <c r="BH71" s="1">
        <v>10872.230968858132</v>
      </c>
      <c r="BI71" s="1">
        <v>17953.374485596709</v>
      </c>
      <c r="BJ71" s="1">
        <v>7299.696614583333</v>
      </c>
      <c r="BK71" s="1">
        <v>849.61836734693873</v>
      </c>
      <c r="BL71" s="1">
        <v>1890.6438137755101</v>
      </c>
      <c r="BM71" s="1">
        <v>1730.8136094674555</v>
      </c>
      <c r="BN71" s="1">
        <v>26775.284023668639</v>
      </c>
      <c r="BO71" s="1">
        <v>6182.9143876337694</v>
      </c>
      <c r="BP71" s="1">
        <v>2259.8790532544381</v>
      </c>
      <c r="BQ71" s="1">
        <v>7430.4230769230771</v>
      </c>
      <c r="BR71" s="1">
        <f t="array" ref="BR71:BR103">TRANSPOSE(BS70:CY70)</f>
        <v>597.51084812623276</v>
      </c>
      <c r="BS71" s="1" t="s">
        <v>103</v>
      </c>
      <c r="BT71" s="1">
        <f>$A$1*Populatie!$BS71*Populatie!BT71/(Distante!BT71*Distante!BT71)</f>
        <v>4676.71875</v>
      </c>
      <c r="BU71" s="1">
        <f>$A$1*Populatie!$BS71*Populatie!BU71/(Distante!BU71*Distante!BU71)</f>
        <v>15753.815426997246</v>
      </c>
      <c r="BV71" s="1">
        <f>$A$1*Populatie!$BS71*Populatie!BV71/(Distante!BV71*Distante!BV71)</f>
        <v>716.53</v>
      </c>
      <c r="BW71" s="1">
        <f>$A$1*Populatie!$BS71*Populatie!BW71/(Distante!BW71*Distante!BW71)</f>
        <v>2490.406779661017</v>
      </c>
      <c r="BX71" s="1">
        <f>$A$1*Populatie!$BS71*Populatie!BX71/(Distante!BX71*Distante!BX71)</f>
        <v>1711.6436454254183</v>
      </c>
      <c r="BY71" s="1">
        <f>$A$1*Populatie!$BS71*Populatie!BY71/(Distante!BY71*Distante!BY71)</f>
        <v>16278.760416666666</v>
      </c>
      <c r="BZ71" s="1">
        <f>$A$1*Populatie!$BS71*Populatie!BZ71/(Distante!BZ71*Distante!BZ71)</f>
        <v>782.16617122473247</v>
      </c>
      <c r="CA71" s="1">
        <f>$A$1*Populatie!$BS71*Populatie!CA71/(Distante!CA71*Distante!CA71)</f>
        <v>35058.573333333334</v>
      </c>
      <c r="CB71" s="1">
        <f>$A$1*Populatie!$BS71*Populatie!CB71/(Distante!CB71*Distante!CB71)</f>
        <v>3877.887755102041</v>
      </c>
      <c r="CC71" s="1">
        <f>$A$1*Populatie!$BS71*Populatie!CC71/(Distante!CC71*Distante!CC71)</f>
        <v>37562.680473372784</v>
      </c>
      <c r="CD71" s="1">
        <f>$A$1*Populatie!$BS71*Populatie!CD71/(Distante!CD71*Distante!CD71)</f>
        <v>1893.9553194058687</v>
      </c>
      <c r="CE71" s="1">
        <f>$A$1*Populatie!$BS71*Populatie!CE71/(Distante!CE71*Distante!CE71)</f>
        <v>696.92561284868975</v>
      </c>
      <c r="CF71" s="1">
        <f>$A$1*Populatie!$BS71*Populatie!CF71/(Distante!CF71*Distante!CF71)</f>
        <v>2573.7001784651993</v>
      </c>
      <c r="CG71" s="1">
        <f>$A$1*Populatie!$BS71*Populatie!CG71/(Distante!CG71*Distante!CG71)</f>
        <v>4019.3570812984776</v>
      </c>
      <c r="CH71" s="1">
        <f>$A$1*Populatie!$BS71*Populatie!CH71/(Distante!CH71*Distante!CH71)</f>
        <v>7240.3527662105889</v>
      </c>
      <c r="CI71" s="1">
        <f>$A$1*Populatie!$BS71*Populatie!CI71/(Distante!CI71*Distante!CI71)</f>
        <v>6844.6642561983472</v>
      </c>
      <c r="CJ71" s="1">
        <f>$A$1*Populatie!$BS71*Populatie!CJ71/(Distante!CJ71*Distante!CJ71)</f>
        <v>3399.7074829931971</v>
      </c>
      <c r="CK71" s="1">
        <f>$A$1*Populatie!$BS71*Populatie!CK71/(Distante!CK71*Distante!CK71)</f>
        <v>2096.9839999999999</v>
      </c>
      <c r="CL71" s="1">
        <f>$A$1*Populatie!$BS71*Populatie!CL71/(Distante!CL71*Distante!CL71)</f>
        <v>3716.6844444444446</v>
      </c>
      <c r="CM71" s="1">
        <f>$A$1*Populatie!$BS71*Populatie!CM71/(Distante!CM71*Distante!CM71)</f>
        <v>940.59259259259261</v>
      </c>
      <c r="CN71" s="1">
        <f>$A$1*Populatie!$BS71*Populatie!CN71/(Distante!CN71*Distante!CN71)</f>
        <v>55251.416666666664</v>
      </c>
      <c r="CO71" s="1">
        <f>$A$1*Populatie!$BS71*Populatie!CO71/(Distante!CO71*Distante!CO71)</f>
        <v>6909.3161157024797</v>
      </c>
      <c r="CP71" s="1">
        <f>$A$1*Populatie!$BS71*Populatie!CP71/(Distante!CP71*Distante!CP71)</f>
        <v>1988.9662629757786</v>
      </c>
      <c r="CQ71" s="1">
        <f>$A$1*Populatie!$BS71*Populatie!CQ71/(Distante!CQ71*Distante!CQ71)</f>
        <v>9440.3136094674555</v>
      </c>
      <c r="CR71" s="1">
        <f>$A$1*Populatie!$BS71*Populatie!CR71/(Distante!CR71*Distante!CR71)</f>
        <v>1621.7757201646091</v>
      </c>
      <c r="CS71" s="1">
        <f>$A$1*Populatie!$BS71*Populatie!CS71/(Distante!CS71*Distante!CS71)</f>
        <v>3309.5422222222223</v>
      </c>
      <c r="CT71" s="1">
        <f>$A$1*Populatie!$BS71*Populatie!CT71/(Distante!CT71*Distante!CT71)</f>
        <v>2166.7086804622413</v>
      </c>
      <c r="CU71" s="1">
        <f>$A$1*Populatie!$BS71*Populatie!CU71/(Distante!CU71*Distante!CU71)</f>
        <v>1924.6615504682622</v>
      </c>
      <c r="CV71" s="1">
        <f>$A$1*Populatie!$BS71*Populatie!CV71/(Distante!CV71*Distante!CV71)</f>
        <v>2099.8805697589482</v>
      </c>
      <c r="CW71" s="1">
        <f>$A$1*Populatie!$BS71*Populatie!CW71/(Distante!CW71*Distante!CW71)</f>
        <v>4287.2466918714554</v>
      </c>
      <c r="CX71" s="1">
        <f>$A$1*Populatie!$BS71*Populatie!CX71/(Distante!CX71*Distante!CX71)</f>
        <v>2930.9537037037039</v>
      </c>
      <c r="CY71" s="1">
        <f>$A$1*Populatie!$BS71*Populatie!CY71/(Distante!CY71*Distante!CY71)</f>
        <v>2976.7739999999999</v>
      </c>
    </row>
    <row r="72" spans="1:103" ht="15.75" customHeight="1" x14ac:dyDescent="0.25">
      <c r="A72" s="8" t="s">
        <v>71</v>
      </c>
      <c r="B72" s="1">
        <v>606366.14069690998</v>
      </c>
      <c r="C72" s="1">
        <v>193204.29760665973</v>
      </c>
      <c r="D72" s="1">
        <v>219312.5</v>
      </c>
      <c r="E72" s="1">
        <v>13232.87109375</v>
      </c>
      <c r="F72" s="1">
        <v>217067.66944114151</v>
      </c>
      <c r="G72" s="1">
        <v>42683.476543209879</v>
      </c>
      <c r="H72" s="1">
        <v>16519.236363636363</v>
      </c>
      <c r="I72" s="1">
        <v>35981.244444444441</v>
      </c>
      <c r="J72" s="1">
        <v>5980.5709876543206</v>
      </c>
      <c r="K72" s="1">
        <v>8990.8163265306121</v>
      </c>
      <c r="L72" s="1">
        <v>68406.6796875</v>
      </c>
      <c r="M72" s="1">
        <v>5409.5201448619282</v>
      </c>
      <c r="N72" s="1">
        <v>4106.5976887933348</v>
      </c>
      <c r="O72" s="1">
        <v>24770.709876543209</v>
      </c>
      <c r="P72" s="1">
        <v>20328.30078125</v>
      </c>
      <c r="Q72" s="1">
        <v>2552.2589406971479</v>
      </c>
      <c r="R72" s="1">
        <v>27688.705103969754</v>
      </c>
      <c r="S72" s="1">
        <v>1833.0574845679012</v>
      </c>
      <c r="T72" s="1">
        <v>82191.511111111118</v>
      </c>
      <c r="U72" s="1">
        <v>5410.4118343195269</v>
      </c>
      <c r="V72" s="1">
        <v>4710.2921953094965</v>
      </c>
      <c r="W72" s="1">
        <v>942.62984878369491</v>
      </c>
      <c r="X72" s="1">
        <v>14946.25</v>
      </c>
      <c r="Y72" s="1">
        <v>31183.667820069204</v>
      </c>
      <c r="Z72" s="1">
        <v>12695.833333333334</v>
      </c>
      <c r="AA72" s="1">
        <v>21175</v>
      </c>
      <c r="AB72" s="1">
        <v>16117.36328125</v>
      </c>
      <c r="AC72" s="1">
        <v>4772.727272727273</v>
      </c>
      <c r="AD72" s="1">
        <v>1278.6692520775623</v>
      </c>
      <c r="AE72" s="1">
        <v>22189.896449704142</v>
      </c>
      <c r="AF72" s="1">
        <v>5305.9849502821826</v>
      </c>
      <c r="AG72" s="1">
        <v>8492.5771604938273</v>
      </c>
      <c r="AH72" s="1">
        <v>5101.3454545454542</v>
      </c>
      <c r="AI72" s="1">
        <v>7917.6698319941561</v>
      </c>
      <c r="AJ72" s="1">
        <v>6099.943181818182</v>
      </c>
      <c r="AK72" s="1">
        <v>782.57577854671285</v>
      </c>
      <c r="AL72" s="1">
        <v>3081.0346680999733</v>
      </c>
      <c r="AM72" s="1">
        <v>18202.873289708506</v>
      </c>
      <c r="AN72" s="1">
        <v>92660.088888888888</v>
      </c>
      <c r="AO72" s="1">
        <v>125024.04444444444</v>
      </c>
      <c r="AP72" s="1">
        <v>2339.7021484375</v>
      </c>
      <c r="AQ72" s="1">
        <v>2381.9444444444443</v>
      </c>
      <c r="AR72" s="1">
        <v>1184.1975308641975</v>
      </c>
      <c r="AS72" s="1">
        <v>46569.599999999999</v>
      </c>
      <c r="AT72" s="1">
        <v>12213.133674214756</v>
      </c>
      <c r="AU72" s="1">
        <v>1828.3872247569927</v>
      </c>
      <c r="AV72" s="1">
        <v>1026458.125</v>
      </c>
      <c r="AW72" s="1">
        <v>2976.4777777777776</v>
      </c>
      <c r="AX72" s="1">
        <v>6307.4468085106382</v>
      </c>
      <c r="AY72" s="1">
        <v>33916.666666666664</v>
      </c>
      <c r="AZ72" s="1">
        <v>1705.0163593099346</v>
      </c>
      <c r="BA72" s="1">
        <v>4978.2039999999997</v>
      </c>
      <c r="BB72" s="1">
        <v>1402.7308641975308</v>
      </c>
      <c r="BC72" s="1">
        <v>8026.6083333333336</v>
      </c>
      <c r="BD72" s="1">
        <v>15454.168310322157</v>
      </c>
      <c r="BE72" s="1">
        <v>3378.7654320987654</v>
      </c>
      <c r="BF72" s="1">
        <v>25895.556711758585</v>
      </c>
      <c r="BG72" s="1">
        <v>22732.824074074073</v>
      </c>
      <c r="BH72" s="1">
        <v>13464.79718766901</v>
      </c>
      <c r="BI72" s="1">
        <v>26978.043704474505</v>
      </c>
      <c r="BJ72" s="1">
        <v>25706.4737654321</v>
      </c>
      <c r="BK72" s="1">
        <v>6023.8860482103728</v>
      </c>
      <c r="BL72" s="1">
        <v>1198.327721661055</v>
      </c>
      <c r="BM72" s="1">
        <v>2411.7585848074923</v>
      </c>
      <c r="BN72" s="1">
        <v>14341.712</v>
      </c>
      <c r="BO72" s="1">
        <v>1495.1792713020757</v>
      </c>
      <c r="BP72" s="1">
        <v>131343.81944444444</v>
      </c>
      <c r="BQ72" s="1">
        <v>1228.3876543209876</v>
      </c>
      <c r="BR72" s="1">
        <v>12501.805555555555</v>
      </c>
      <c r="BS72" s="1">
        <f t="array" ref="BS72:BS103">TRANSPOSE(BT71:CY71)</f>
        <v>4676.71875</v>
      </c>
      <c r="BT72" s="1" t="s">
        <v>103</v>
      </c>
      <c r="BU72" s="1">
        <f>$A$1*Populatie!$BT72*Populatie!BU72/(Distante!BU72*Distante!BU72)</f>
        <v>10459.818405663282</v>
      </c>
      <c r="BV72" s="1">
        <f>$A$1*Populatie!$BT72*Populatie!BV72/(Distante!BV72*Distante!BV72)</f>
        <v>1819.0530437878249</v>
      </c>
      <c r="BW72" s="1">
        <f>$A$1*Populatie!$BT72*Populatie!BW72/(Distante!BW72*Distante!BW72)</f>
        <v>14018.4</v>
      </c>
      <c r="BX72" s="1">
        <f>$A$1*Populatie!$BT72*Populatie!BX72/(Distante!BX72*Distante!BX72)</f>
        <v>1012.2361568710809</v>
      </c>
      <c r="BY72" s="1">
        <f>$A$1*Populatie!$BT72*Populatie!BY72/(Distante!BY72*Distante!BY72)</f>
        <v>4831.9302809573364</v>
      </c>
      <c r="BZ72" s="1">
        <f>$A$1*Populatie!$BT72*Populatie!BZ72/(Distante!BZ72*Distante!BZ72)</f>
        <v>408.18623228130627</v>
      </c>
      <c r="CA72" s="1">
        <f>$A$1*Populatie!$BT72*Populatie!CA72/(Distante!CA72*Distante!CA72)</f>
        <v>3698.3692307692309</v>
      </c>
      <c r="CB72" s="1">
        <f>$A$1*Populatie!$BT72*Populatie!CB72/(Distante!CB72*Distante!CB72)</f>
        <v>1875.4961937716264</v>
      </c>
      <c r="CC72" s="1">
        <f>$A$1*Populatie!$BT72*Populatie!CC72/(Distante!CC72*Distante!CC72)</f>
        <v>2641.2245326612056</v>
      </c>
      <c r="CD72" s="1">
        <f>$A$1*Populatie!$BT72*Populatie!CD72/(Distante!CD72*Distante!CD72)</f>
        <v>11060.149519401923</v>
      </c>
      <c r="CE72" s="1">
        <f>$A$1*Populatie!$BT72*Populatie!CE72/(Distante!CE72*Distante!CE72)</f>
        <v>4227.8809171597632</v>
      </c>
      <c r="CF72" s="1">
        <f>$A$1*Populatie!$BT72*Populatie!CF72/(Distante!CF72*Distante!CF72)</f>
        <v>1909.1334372911563</v>
      </c>
      <c r="CG72" s="1">
        <f>$A$1*Populatie!$BT72*Populatie!CG72/(Distante!CG72*Distante!CG72)</f>
        <v>48116.979166666664</v>
      </c>
      <c r="CH72" s="1">
        <f>$A$1*Populatie!$BT72*Populatie!CH72/(Distante!CH72*Distante!CH72)</f>
        <v>2459.8989898989898</v>
      </c>
      <c r="CI72" s="1">
        <f>$A$1*Populatie!$BT72*Populatie!CI72/(Distante!CI72*Distante!CI72)</f>
        <v>22707.006920415224</v>
      </c>
      <c r="CJ72" s="1">
        <f>$A$1*Populatie!$BT72*Populatie!CJ72/(Distante!CJ72*Distante!CJ72)</f>
        <v>1077.5111111111112</v>
      </c>
      <c r="CK72" s="1">
        <f>$A$1*Populatie!$BT72*Populatie!CK72/(Distante!CK72*Distante!CK72)</f>
        <v>11538.592592592593</v>
      </c>
      <c r="CL72" s="1">
        <f>$A$1*Populatie!$BT72*Populatie!CL72/(Distante!CL72*Distante!CL72)</f>
        <v>2388.8383271911553</v>
      </c>
      <c r="CM72" s="1">
        <f>$A$1*Populatie!$BT72*Populatie!CM72/(Distante!CM72*Distante!CM72)</f>
        <v>6930</v>
      </c>
      <c r="CN72" s="1">
        <f>$A$1*Populatie!$BT72*Populatie!CN72/(Distante!CN72*Distante!CN72)</f>
        <v>4377.8777777777777</v>
      </c>
      <c r="CO72" s="1">
        <f>$A$1*Populatie!$BT72*Populatie!CO72/(Distante!CO72*Distante!CO72)</f>
        <v>1277.8375771604938</v>
      </c>
      <c r="CP72" s="1">
        <f>$A$1*Populatie!$BT72*Populatie!CP72/(Distante!CP72*Distante!CP72)</f>
        <v>10837.715645449138</v>
      </c>
      <c r="CQ72" s="1">
        <f>$A$1*Populatie!$BT72*Populatie!CQ72/(Distante!CQ72*Distante!CQ72)</f>
        <v>24604.69723183391</v>
      </c>
      <c r="CR72" s="1">
        <f>$A$1*Populatie!$BT72*Populatie!CR72/(Distante!CR72*Distante!CR72)</f>
        <v>1665.3902222222223</v>
      </c>
      <c r="CS72" s="1">
        <f>$A$1*Populatie!$BT72*Populatie!CS72/(Distante!CS72*Distante!CS72)</f>
        <v>1327.557</v>
      </c>
      <c r="CT72" s="1">
        <f>$A$1*Populatie!$BT72*Populatie!CT72/(Distante!CT72*Distante!CT72)</f>
        <v>18989.976218787157</v>
      </c>
      <c r="CU72" s="1">
        <f>$A$1*Populatie!$BT72*Populatie!CU72/(Distante!CU72*Distante!CU72)</f>
        <v>33232.222222222219</v>
      </c>
      <c r="CV72" s="1">
        <f>$A$1*Populatie!$BT72*Populatie!CV72/(Distante!CV72*Distante!CV72)</f>
        <v>18594.400000000001</v>
      </c>
      <c r="CW72" s="1">
        <f>$A$1*Populatie!$BT72*Populatie!CW72/(Distante!CW72*Distante!CW72)</f>
        <v>3774.4717496324301</v>
      </c>
      <c r="CX72" s="1">
        <f>$A$1*Populatie!$BT72*Populatie!CX72/(Distante!CX72*Distante!CX72)</f>
        <v>42324.974999999999</v>
      </c>
      <c r="CY72" s="1">
        <f>$A$1*Populatie!$BT72*Populatie!CY72/(Distante!CY72*Distante!CY72)</f>
        <v>7279.8271604938273</v>
      </c>
    </row>
    <row r="73" spans="1:103" ht="15.75" customHeight="1" x14ac:dyDescent="0.25">
      <c r="A73" s="8" t="s">
        <v>72</v>
      </c>
      <c r="B73" s="1">
        <v>3733039.9653979237</v>
      </c>
      <c r="C73" s="1">
        <v>44324.15</v>
      </c>
      <c r="D73" s="1">
        <v>68974.451303155001</v>
      </c>
      <c r="E73" s="1">
        <v>101444.928</v>
      </c>
      <c r="F73" s="1">
        <v>155985.42366691015</v>
      </c>
      <c r="G73" s="1">
        <v>149566.53846153847</v>
      </c>
      <c r="H73" s="1">
        <v>45103.128858024691</v>
      </c>
      <c r="I73" s="1">
        <v>9544.0765936004027</v>
      </c>
      <c r="J73" s="1">
        <v>1490.2350427350427</v>
      </c>
      <c r="K73" s="1">
        <v>77936.805555555562</v>
      </c>
      <c r="L73" s="1">
        <v>5505.2257457672667</v>
      </c>
      <c r="M73" s="1">
        <v>2184.0914062500001</v>
      </c>
      <c r="N73" s="1">
        <v>79443</v>
      </c>
      <c r="O73" s="1">
        <v>18544.483950617283</v>
      </c>
      <c r="P73" s="1">
        <v>12024.646913580247</v>
      </c>
      <c r="Q73" s="1">
        <v>11449.704861111111</v>
      </c>
      <c r="R73" s="1">
        <v>129556.42722117202</v>
      </c>
      <c r="S73" s="1">
        <v>3957.1787112851548</v>
      </c>
      <c r="T73" s="1">
        <v>5120.1076923076926</v>
      </c>
      <c r="U73" s="1">
        <v>12636.817107750472</v>
      </c>
      <c r="V73" s="1">
        <v>3392.0153846153844</v>
      </c>
      <c r="W73" s="1">
        <v>1927.1818442976157</v>
      </c>
      <c r="X73" s="1">
        <v>57053.361082206036</v>
      </c>
      <c r="Y73" s="1">
        <v>2033.5570987654321</v>
      </c>
      <c r="Z73" s="1">
        <v>33414.891581632655</v>
      </c>
      <c r="AA73" s="1">
        <v>3452.3377777777778</v>
      </c>
      <c r="AB73" s="1">
        <v>3525.5496712929144</v>
      </c>
      <c r="AC73" s="1">
        <v>25541.087962962964</v>
      </c>
      <c r="AD73" s="1">
        <v>4629.2884087791499</v>
      </c>
      <c r="AE73" s="1">
        <v>64451.111111111109</v>
      </c>
      <c r="AF73" s="1">
        <v>15184.23076923077</v>
      </c>
      <c r="AG73" s="1">
        <v>2704.2239025414829</v>
      </c>
      <c r="AH73" s="1">
        <v>3296.4234842951059</v>
      </c>
      <c r="AI73" s="1">
        <v>2587.623469387755</v>
      </c>
      <c r="AJ73" s="1">
        <v>5311.1322568242986</v>
      </c>
      <c r="AK73" s="1">
        <v>4348.4188034188037</v>
      </c>
      <c r="AL73" s="1">
        <v>68422.117346938772</v>
      </c>
      <c r="AM73" s="1">
        <v>6716.7357853255771</v>
      </c>
      <c r="AN73" s="1">
        <v>4704.4251543209875</v>
      </c>
      <c r="AO73" s="1">
        <v>17796.535965386694</v>
      </c>
      <c r="AP73" s="1">
        <v>17936.464</v>
      </c>
      <c r="AQ73" s="1">
        <v>6564.1563007030827</v>
      </c>
      <c r="AR73" s="1">
        <v>528.44675124951937</v>
      </c>
      <c r="AS73" s="1">
        <v>15916.785975164354</v>
      </c>
      <c r="AT73" s="1">
        <v>10577.669010275824</v>
      </c>
      <c r="AU73" s="1">
        <v>4145.1557093425608</v>
      </c>
      <c r="AV73" s="1">
        <v>5162.9494759473264</v>
      </c>
      <c r="AW73" s="1">
        <v>9155.8363769174575</v>
      </c>
      <c r="AX73" s="1">
        <v>2153.3128550667193</v>
      </c>
      <c r="AY73" s="1">
        <v>3897.6108264646914</v>
      </c>
      <c r="AZ73" s="1">
        <v>10347.789351851852</v>
      </c>
      <c r="BA73" s="1">
        <v>4642.2975127551017</v>
      </c>
      <c r="BB73" s="1">
        <v>5768.6371527777774</v>
      </c>
      <c r="BC73" s="1">
        <v>12995.426758938869</v>
      </c>
      <c r="BD73" s="1">
        <v>4519.4123931623935</v>
      </c>
      <c r="BE73" s="1">
        <v>54279.723183391005</v>
      </c>
      <c r="BF73" s="1">
        <v>15036.252582644629</v>
      </c>
      <c r="BG73" s="1">
        <v>71204.81404958677</v>
      </c>
      <c r="BH73" s="1">
        <v>26742.695133149678</v>
      </c>
      <c r="BI73" s="1">
        <v>36060.701545778837</v>
      </c>
      <c r="BJ73" s="1">
        <v>15588.482</v>
      </c>
      <c r="BK73" s="1">
        <v>1968.704081632653</v>
      </c>
      <c r="BL73" s="1">
        <v>4228.5610957217605</v>
      </c>
      <c r="BM73" s="1">
        <v>9381.1418685121116</v>
      </c>
      <c r="BN73" s="1">
        <v>855935.91836734698</v>
      </c>
      <c r="BO73" s="1">
        <v>4819.5420000000004</v>
      </c>
      <c r="BP73" s="1">
        <v>5236.5076923076922</v>
      </c>
      <c r="BQ73" s="1">
        <v>5268.9135355364415</v>
      </c>
      <c r="BR73" s="1">
        <v>1384.5299145299145</v>
      </c>
      <c r="BS73" s="1">
        <v>15753.815426997246</v>
      </c>
      <c r="BT73" s="1">
        <f t="array" ref="BT73:BT103">TRANSPOSE(BU72:CY72)</f>
        <v>10459.818405663282</v>
      </c>
      <c r="BU73" s="1" t="s">
        <v>103</v>
      </c>
      <c r="BV73" s="1">
        <f>$A$1*Populatie!$BU73*Populatie!BV73/(Distante!BV73*Distante!BV73)</f>
        <v>2951.6740740740743</v>
      </c>
      <c r="BW73" s="1">
        <f>$A$1*Populatie!$BU73*Populatie!BW73/(Distante!BW73*Distante!BW73)</f>
        <v>5579.9250000000002</v>
      </c>
      <c r="BX73" s="1">
        <f>$A$1*Populatie!$BU73*Populatie!BX73/(Distante!BX73*Distante!BX73)</f>
        <v>3820.6224279835392</v>
      </c>
      <c r="BY73" s="1">
        <f>$A$1*Populatie!$BU73*Populatie!BY73/(Distante!BY73*Distante!BY73)</f>
        <v>12316.910430839001</v>
      </c>
      <c r="BZ73" s="1">
        <f>$A$1*Populatie!$BU73*Populatie!BZ73/(Distante!BZ73*Distante!BZ73)</f>
        <v>1751.4895145073256</v>
      </c>
      <c r="CA73" s="1">
        <f>$A$1*Populatie!$BU73*Populatie!CA73/(Distante!CA73*Distante!CA73)</f>
        <v>10361.788548752835</v>
      </c>
      <c r="CB73" s="1">
        <f>$A$1*Populatie!$BU73*Populatie!CB73/(Distante!CB73*Distante!CB73)</f>
        <v>8572.6176311519739</v>
      </c>
      <c r="CC73" s="1">
        <f>$A$1*Populatie!$BU73*Populatie!CC73/(Distante!CC73*Distante!CC73)</f>
        <v>10186.679362880886</v>
      </c>
      <c r="CD73" s="1">
        <f>$A$1*Populatie!$BU73*Populatie!CD73/(Distante!CD73*Distante!CD73)</f>
        <v>4293.7169187145555</v>
      </c>
      <c r="CE73" s="1">
        <f>$A$1*Populatie!$BU73*Populatie!CE73/(Distante!CE73*Distante!CE73)</f>
        <v>2315.2536357340718</v>
      </c>
      <c r="CF73" s="1">
        <f>$A$1*Populatie!$BU73*Populatie!CF73/(Distante!CF73*Distante!CF73)</f>
        <v>123764.81481481482</v>
      </c>
      <c r="CG73" s="1">
        <f>$A$1*Populatie!$BU73*Populatie!CG73/(Distante!CG73*Distante!CG73)</f>
        <v>9005.6416666666664</v>
      </c>
      <c r="CH73" s="1">
        <f>$A$1*Populatie!$BU73*Populatie!CH73/(Distante!CH73*Distante!CH73)</f>
        <v>7336.6974505723201</v>
      </c>
      <c r="CI73" s="1">
        <f>$A$1*Populatie!$BU73*Populatie!CI73/(Distante!CI73*Distante!CI73)</f>
        <v>15163.135802469136</v>
      </c>
      <c r="CJ73" s="1">
        <f>$A$1*Populatie!$BU73*Populatie!CJ73/(Distante!CJ73*Distante!CJ73)</f>
        <v>3392.6318359375</v>
      </c>
      <c r="CK73" s="1">
        <f>$A$1*Populatie!$BU73*Populatie!CK73/(Distante!CK73*Distante!CK73)</f>
        <v>4270.65234375</v>
      </c>
      <c r="CL73" s="1">
        <f>$A$1*Populatie!$BU73*Populatie!CL73/(Distante!CL73*Distante!CL73)</f>
        <v>16014.35261707989</v>
      </c>
      <c r="CM73" s="1">
        <f>$A$1*Populatie!$BU73*Populatie!CM73/(Distante!CM73*Distante!CM73)</f>
        <v>3282.7685950413224</v>
      </c>
      <c r="CN73" s="1">
        <f>$A$1*Populatie!$BU73*Populatie!CN73/(Distante!CN73*Distante!CN73)</f>
        <v>25289.190672153636</v>
      </c>
      <c r="CO73" s="1">
        <f>$A$1*Populatie!$BU73*Populatie!CO73/(Distante!CO73*Distante!CO73)</f>
        <v>3099.538</v>
      </c>
      <c r="CP73" s="1">
        <f>$A$1*Populatie!$BU73*Populatie!CP73/(Distante!CP73*Distante!CP73)</f>
        <v>7881.25</v>
      </c>
      <c r="CQ73" s="1">
        <f>$A$1*Populatie!$BU73*Populatie!CQ73/(Distante!CQ73*Distante!CQ73)</f>
        <v>20794.678124999999</v>
      </c>
      <c r="CR73" s="1">
        <f>$A$1*Populatie!$BU73*Populatie!CR73/(Distante!CR73*Distante!CR73)</f>
        <v>17532.944</v>
      </c>
      <c r="CS73" s="1">
        <f>$A$1*Populatie!$BU73*Populatie!CS73/(Distante!CS73*Distante!CS73)</f>
        <v>7029.9751018560437</v>
      </c>
      <c r="CT73" s="1">
        <f>$A$1*Populatie!$BU73*Populatie!CT73/(Distante!CT73*Distante!CT73)</f>
        <v>5020.6167696855682</v>
      </c>
      <c r="CU73" s="1">
        <f>$A$1*Populatie!$BU73*Populatie!CU73/(Distante!CU73*Distante!CU73)</f>
        <v>4607.1741467347483</v>
      </c>
      <c r="CV73" s="1">
        <f>$A$1*Populatie!$BU73*Populatie!CV73/(Distante!CV73*Distante!CV73)</f>
        <v>4736.8764444444441</v>
      </c>
      <c r="CW73" s="1">
        <f>$A$1*Populatie!$BU73*Populatie!CW73/(Distante!CW73*Distante!CW73)</f>
        <v>124383.84615384616</v>
      </c>
      <c r="CX73" s="1">
        <f>$A$1*Populatie!$BU73*Populatie!CX73/(Distante!CX73*Distante!CX73)</f>
        <v>6546.7785123966942</v>
      </c>
      <c r="CY73" s="1">
        <f>$A$1*Populatie!$BU73*Populatie!CY73/(Distante!CY73*Distante!CY73)</f>
        <v>6629.8250672818149</v>
      </c>
    </row>
    <row r="74" spans="1:103" ht="15.75" customHeight="1" x14ac:dyDescent="0.25">
      <c r="A74" s="8" t="s">
        <v>73</v>
      </c>
      <c r="B74" s="1">
        <v>87729.734991887512</v>
      </c>
      <c r="C74" s="1">
        <v>5507.8016528925618</v>
      </c>
      <c r="D74" s="1">
        <v>68574.14965986395</v>
      </c>
      <c r="E74" s="1">
        <v>1838.9444444444443</v>
      </c>
      <c r="F74" s="1">
        <v>9544.5338882282995</v>
      </c>
      <c r="G74" s="1">
        <v>4679.0175438596489</v>
      </c>
      <c r="H74" s="1">
        <v>2017.6556473829201</v>
      </c>
      <c r="I74" s="1">
        <v>4926.9757785467127</v>
      </c>
      <c r="J74" s="1">
        <v>224.06706114398423</v>
      </c>
      <c r="K74" s="1">
        <v>1302.037037037037</v>
      </c>
      <c r="L74" s="1">
        <v>776.02721088435374</v>
      </c>
      <c r="M74" s="1">
        <v>808.0415224913495</v>
      </c>
      <c r="N74" s="1">
        <v>172.00512000000001</v>
      </c>
      <c r="O74" s="1">
        <v>14115.72</v>
      </c>
      <c r="P74" s="1">
        <v>893.841796875</v>
      </c>
      <c r="Q74" s="1">
        <v>224.23155633444514</v>
      </c>
      <c r="R74" s="1">
        <v>541.10270951480777</v>
      </c>
      <c r="S74" s="1">
        <v>274.70808678500987</v>
      </c>
      <c r="T74" s="1">
        <v>1075.2357024793389</v>
      </c>
      <c r="U74" s="1">
        <v>820.50367346938776</v>
      </c>
      <c r="V74" s="1">
        <v>65.773450138884655</v>
      </c>
      <c r="W74" s="1">
        <v>32.936228571428572</v>
      </c>
      <c r="X74" s="1">
        <v>2289.9466666666667</v>
      </c>
      <c r="Y74" s="1">
        <v>609.40253748558246</v>
      </c>
      <c r="Z74" s="1">
        <v>3215.4612244897958</v>
      </c>
      <c r="AA74" s="1">
        <v>519.08266666666668</v>
      </c>
      <c r="AB74" s="1">
        <v>465.11392405063293</v>
      </c>
      <c r="AC74" s="1">
        <v>818.04733727810651</v>
      </c>
      <c r="AD74" s="1">
        <v>211.3356934610579</v>
      </c>
      <c r="AE74" s="1">
        <v>3137.0796670630202</v>
      </c>
      <c r="AF74" s="1">
        <v>797.18181818181813</v>
      </c>
      <c r="AG74" s="1">
        <v>2014.3766909469302</v>
      </c>
      <c r="AH74" s="1">
        <v>313.80783905653834</v>
      </c>
      <c r="AI74" s="1">
        <v>984.72520661157023</v>
      </c>
      <c r="AJ74" s="1">
        <v>25642.814814814814</v>
      </c>
      <c r="AK74" s="1">
        <v>120.08839512136215</v>
      </c>
      <c r="AL74" s="1">
        <v>1969.13671875</v>
      </c>
      <c r="AM74" s="1">
        <v>2436.3042100497964</v>
      </c>
      <c r="AN74" s="1">
        <v>1169.2806122448981</v>
      </c>
      <c r="AO74" s="1">
        <v>1287.0998959417273</v>
      </c>
      <c r="AP74" s="1">
        <v>4213.8599999999997</v>
      </c>
      <c r="AQ74" s="1">
        <v>5632.4074074074078</v>
      </c>
      <c r="AR74" s="1">
        <v>69.577981651376149</v>
      </c>
      <c r="AS74" s="1">
        <v>1044.7346938775511</v>
      </c>
      <c r="AT74" s="1">
        <v>765.00936524453698</v>
      </c>
      <c r="AU74" s="1">
        <v>280.65789473684208</v>
      </c>
      <c r="AV74" s="1">
        <v>1068.2529585798816</v>
      </c>
      <c r="AW74" s="1">
        <v>2403.8571428571427</v>
      </c>
      <c r="AX74" s="1">
        <v>277.34042553191489</v>
      </c>
      <c r="AY74" s="1">
        <v>586.03252394742708</v>
      </c>
      <c r="AZ74" s="1">
        <v>331.4260355029586</v>
      </c>
      <c r="BA74" s="1">
        <v>389.14346666666665</v>
      </c>
      <c r="BB74" s="1">
        <v>231.05376344086022</v>
      </c>
      <c r="BC74" s="1">
        <v>1280.4807256235827</v>
      </c>
      <c r="BD74" s="1">
        <v>572.21148788927337</v>
      </c>
      <c r="BE74" s="1">
        <v>655.17333333333329</v>
      </c>
      <c r="BF74" s="1">
        <v>3786.2595155709341</v>
      </c>
      <c r="BG74" s="1">
        <v>2937.5102040816328</v>
      </c>
      <c r="BH74" s="1">
        <v>7006.0991999999997</v>
      </c>
      <c r="BI74" s="1">
        <v>1979.1145833333333</v>
      </c>
      <c r="BJ74" s="1">
        <v>1230.7473219911783</v>
      </c>
      <c r="BK74" s="1">
        <v>862.84354550862577</v>
      </c>
      <c r="BL74" s="1">
        <v>148.3547831083022</v>
      </c>
      <c r="BM74" s="1">
        <v>7246.9333333333334</v>
      </c>
      <c r="BN74" s="1">
        <v>2424.4890426758939</v>
      </c>
      <c r="BO74" s="1">
        <v>188.63265306122449</v>
      </c>
      <c r="BP74" s="1">
        <v>1799.0978907517576</v>
      </c>
      <c r="BQ74" s="1">
        <v>193.90670360110803</v>
      </c>
      <c r="BR74" s="1">
        <v>363.84027578282104</v>
      </c>
      <c r="BS74" s="1">
        <v>716.53</v>
      </c>
      <c r="BT74" s="1">
        <v>1819.0530437878249</v>
      </c>
      <c r="BU74" s="1">
        <f t="array" ref="BU74:BU103">TRANSPOSE(BV73:CY73)</f>
        <v>2951.6740740740743</v>
      </c>
      <c r="BV74" s="1" t="s">
        <v>103</v>
      </c>
      <c r="BW74" s="1">
        <f>$A$1*Populatie!$BV74*Populatie!BW74/(Distante!BW74*Distante!BW74)</f>
        <v>483.94936708860757</v>
      </c>
      <c r="BX74" s="1">
        <f>$A$1*Populatie!$BV74*Populatie!BX74/(Distante!BX74*Distante!BX74)</f>
        <v>124.48840665873959</v>
      </c>
      <c r="BY74" s="1">
        <f>$A$1*Populatie!$BV74*Populatie!BY74/(Distante!BY74*Distante!BY74)</f>
        <v>706.48961937716263</v>
      </c>
      <c r="BZ74" s="1">
        <f>$A$1*Populatie!$BV74*Populatie!BZ74/(Distante!BZ74*Distante!BZ74)</f>
        <v>86.409275143745873</v>
      </c>
      <c r="CA74" s="1">
        <f>$A$1*Populatie!$BV74*Populatie!CA74/(Distante!CA74*Distante!CA74)</f>
        <v>577.2425960932577</v>
      </c>
      <c r="CB74" s="1">
        <f>$A$1*Populatie!$BV74*Populatie!CB74/(Distante!CB74*Distante!CB74)</f>
        <v>294.23111111111109</v>
      </c>
      <c r="CC74" s="1">
        <f>$A$1*Populatie!$BV74*Populatie!CC74/(Distante!CC74*Distante!CC74)</f>
        <v>415.02796021767688</v>
      </c>
      <c r="CD74" s="1">
        <f>$A$1*Populatie!$BV74*Populatie!CD74/(Distante!CD74*Distante!CD74)</f>
        <v>546.42719999999997</v>
      </c>
      <c r="CE74" s="1">
        <f>$A$1*Populatie!$BV74*Populatie!CE74/(Distante!CE74*Distante!CE74)</f>
        <v>1641.3942857142856</v>
      </c>
      <c r="CF74" s="1">
        <f>$A$1*Populatie!$BV74*Populatie!CF74/(Distante!CF74*Distante!CF74)</f>
        <v>516.91358024691363</v>
      </c>
      <c r="CG74" s="1">
        <f>$A$1*Populatie!$BV74*Populatie!CG74/(Distante!CG74*Distante!CG74)</f>
        <v>966.99385042650272</v>
      </c>
      <c r="CH74" s="1">
        <f>$A$1*Populatie!$BV74*Populatie!CH74/(Distante!CH74*Distante!CH74)</f>
        <v>399.69874634744087</v>
      </c>
      <c r="CI74" s="1">
        <f>$A$1*Populatie!$BV74*Populatie!CI74/(Distante!CI74*Distante!CI74)</f>
        <v>1127.138671875</v>
      </c>
      <c r="CJ74" s="1">
        <f>$A$1*Populatie!$BV74*Populatie!CJ74/(Distante!CJ74*Distante!CJ74)</f>
        <v>204.82227232624251</v>
      </c>
      <c r="CK74" s="1">
        <f>$A$1*Populatie!$BV74*Populatie!CK74/(Distante!CK74*Distante!CK74)</f>
        <v>496.26615143098661</v>
      </c>
      <c r="CL74" s="1">
        <f>$A$1*Populatie!$BV74*Populatie!CL74/(Distante!CL74*Distante!CL74)</f>
        <v>466.16320000000002</v>
      </c>
      <c r="CM74" s="1">
        <f>$A$1*Populatie!$BV74*Populatie!CM74/(Distante!CM74*Distante!CM74)</f>
        <v>3440.1024000000002</v>
      </c>
      <c r="CN74" s="1">
        <f>$A$1*Populatie!$BV74*Populatie!CN74/(Distante!CN74*Distante!CN74)</f>
        <v>636.3526170798898</v>
      </c>
      <c r="CO74" s="1">
        <f>$A$1*Populatie!$BV74*Populatie!CO74/(Distante!CO74*Distante!CO74)</f>
        <v>201.71260387811634</v>
      </c>
      <c r="CP74" s="1">
        <f>$A$1*Populatie!$BV74*Populatie!CP74/(Distante!CP74*Distante!CP74)</f>
        <v>26481.322314049587</v>
      </c>
      <c r="CQ74" s="1">
        <f>$A$1*Populatie!$BV74*Populatie!CQ74/(Distante!CQ74*Distante!CQ74)</f>
        <v>1389.61</v>
      </c>
      <c r="CR74" s="1">
        <f>$A$1*Populatie!$BV74*Populatie!CR74/(Distante!CR74*Distante!CR74)</f>
        <v>1959.1248513674198</v>
      </c>
      <c r="CS74" s="1">
        <f>$A$1*Populatie!$BV74*Populatie!CS74/(Distante!CS74*Distante!CS74)</f>
        <v>281.96159884071972</v>
      </c>
      <c r="CT74" s="1">
        <f>$A$1*Populatie!$BV74*Populatie!CT74/(Distante!CT74*Distante!CT74)</f>
        <v>3121.0266666666666</v>
      </c>
      <c r="CU74" s="1">
        <f>$A$1*Populatie!$BV74*Populatie!CU74/(Distante!CU74*Distante!CU74)</f>
        <v>2682.2185223725287</v>
      </c>
      <c r="CV74" s="1">
        <f>$A$1*Populatie!$BV74*Populatie!CV74/(Distante!CV74*Distante!CV74)</f>
        <v>675.70382863889358</v>
      </c>
      <c r="CW74" s="1">
        <f>$A$1*Populatie!$BV74*Populatie!CW74/(Distante!CW74*Distante!CW74)</f>
        <v>1316.3815077051229</v>
      </c>
      <c r="CX74" s="1">
        <f>$A$1*Populatie!$BV74*Populatie!CX74/(Distante!CX74*Distante!CX74)</f>
        <v>663.32546224103362</v>
      </c>
      <c r="CY74" s="1">
        <f>$A$1*Populatie!$BV74*Populatie!CY74/(Distante!CY74*Distante!CY74)</f>
        <v>529.13877551020403</v>
      </c>
    </row>
    <row r="75" spans="1:103" ht="15.75" customHeight="1" x14ac:dyDescent="0.25">
      <c r="A75" s="8" t="s">
        <v>74</v>
      </c>
      <c r="B75" s="1">
        <v>281589.0805785124</v>
      </c>
      <c r="C75" s="1">
        <v>379751.35640138411</v>
      </c>
      <c r="D75" s="1">
        <v>33597.818181818184</v>
      </c>
      <c r="E75" s="1">
        <v>6729.3459357277879</v>
      </c>
      <c r="F75" s="1">
        <v>128307.53151010702</v>
      </c>
      <c r="G75" s="1">
        <v>22174.78125</v>
      </c>
      <c r="H75" s="1">
        <v>8780.441736028537</v>
      </c>
      <c r="I75" s="1">
        <v>5891.5013850415517</v>
      </c>
      <c r="J75" s="1">
        <v>6777.3195266272187</v>
      </c>
      <c r="K75" s="1">
        <v>4718.9090236686388</v>
      </c>
      <c r="L75" s="1">
        <v>16562.1024</v>
      </c>
      <c r="M75" s="1">
        <v>1289.8761869978086</v>
      </c>
      <c r="N75" s="1">
        <v>2205.15380859375</v>
      </c>
      <c r="O75" s="1">
        <v>4781.0068027210882</v>
      </c>
      <c r="P75" s="1">
        <v>23259.606805293006</v>
      </c>
      <c r="Q75" s="1">
        <v>1416.7524710383675</v>
      </c>
      <c r="R75" s="1">
        <v>14423.915035401917</v>
      </c>
      <c r="S75" s="1">
        <v>1289.4669421487604</v>
      </c>
      <c r="T75" s="1">
        <v>24787.224489795917</v>
      </c>
      <c r="U75" s="1">
        <v>2922.1076989619378</v>
      </c>
      <c r="V75" s="1">
        <v>22351.166666666668</v>
      </c>
      <c r="W75" s="1">
        <v>1411.871720116618</v>
      </c>
      <c r="X75" s="1">
        <v>7959.0508474576272</v>
      </c>
      <c r="Y75" s="1">
        <v>2881.0124391563008</v>
      </c>
      <c r="Z75" s="1">
        <v>6537.2</v>
      </c>
      <c r="AA75" s="1">
        <v>20274.545454545456</v>
      </c>
      <c r="AB75" s="1">
        <v>22121.387755102041</v>
      </c>
      <c r="AC75" s="1">
        <v>2613.515625</v>
      </c>
      <c r="AD75" s="1">
        <v>710.24843815077054</v>
      </c>
      <c r="AE75" s="1">
        <v>11724.48</v>
      </c>
      <c r="AF75" s="1">
        <v>2849.19873046875</v>
      </c>
      <c r="AG75" s="1">
        <v>1639.156462585034</v>
      </c>
      <c r="AH75" s="1">
        <v>11634.589285714286</v>
      </c>
      <c r="AI75" s="1">
        <v>1564.22021484375</v>
      </c>
      <c r="AJ75" s="1">
        <v>1384.7502479666732</v>
      </c>
      <c r="AK75" s="1">
        <v>355.20395366138803</v>
      </c>
      <c r="AL75" s="1">
        <v>1654.44873046875</v>
      </c>
      <c r="AM75" s="1">
        <v>4029.1650701715303</v>
      </c>
      <c r="AN75" s="1">
        <v>7331.0220107079122</v>
      </c>
      <c r="AO75" s="1">
        <v>10392.33375</v>
      </c>
      <c r="AP75" s="1">
        <v>980.7319944598338</v>
      </c>
      <c r="AQ75" s="1">
        <v>810.2853745541023</v>
      </c>
      <c r="AR75" s="1">
        <v>1157.0978758850479</v>
      </c>
      <c r="AS75" s="1">
        <v>9524.9273356401391</v>
      </c>
      <c r="AT75" s="1">
        <v>9651.33984375</v>
      </c>
      <c r="AU75" s="1">
        <v>994.8977355734113</v>
      </c>
      <c r="AV75" s="1">
        <v>9480.216796875</v>
      </c>
      <c r="AW75" s="1">
        <v>1595.8095238095239</v>
      </c>
      <c r="AX75" s="1">
        <v>9792.877526753864</v>
      </c>
      <c r="AY75" s="1">
        <v>27287.5</v>
      </c>
      <c r="AZ75" s="1">
        <v>937.94076124567471</v>
      </c>
      <c r="BA75" s="1">
        <v>51086.625</v>
      </c>
      <c r="BB75" s="1">
        <v>776.51612903225805</v>
      </c>
      <c r="BC75" s="1">
        <v>4303.3877551020405</v>
      </c>
      <c r="BD75" s="1">
        <v>22230.633600000001</v>
      </c>
      <c r="BE75" s="1">
        <v>1819.7355371900826</v>
      </c>
      <c r="BF75" s="1">
        <v>4372.6997621878718</v>
      </c>
      <c r="BG75" s="1">
        <v>11449.491124260356</v>
      </c>
      <c r="BH75" s="1">
        <v>5046.6851851851852</v>
      </c>
      <c r="BI75" s="1">
        <v>13256.626297577855</v>
      </c>
      <c r="BJ75" s="1">
        <v>162749.30578512396</v>
      </c>
      <c r="BK75" s="1">
        <v>1190.0830078125</v>
      </c>
      <c r="BL75" s="1">
        <v>680.55033820213703</v>
      </c>
      <c r="BM75" s="1">
        <v>924.25704165963907</v>
      </c>
      <c r="BN75" s="1">
        <v>7544.7746529013884</v>
      </c>
      <c r="BO75" s="1">
        <v>660.638671875</v>
      </c>
      <c r="BP75" s="1">
        <v>7742.1565096952909</v>
      </c>
      <c r="BQ75" s="1">
        <v>853.73145594425898</v>
      </c>
      <c r="BR75" s="1">
        <v>1772.8013327780091</v>
      </c>
      <c r="BS75" s="1">
        <v>2490.406779661017</v>
      </c>
      <c r="BT75" s="1">
        <v>14018.4</v>
      </c>
      <c r="BU75" s="1">
        <v>5579.9250000000002</v>
      </c>
      <c r="BV75" s="1">
        <f t="array" ref="BV75:BV103">TRANSPOSE(BW74:CY74)</f>
        <v>483.94936708860757</v>
      </c>
      <c r="BW75" s="1" t="s">
        <v>103</v>
      </c>
      <c r="BX75" s="1">
        <f>$A$1*Populatie!$BW75*Populatie!BX75/(Distante!BX75*Distante!BX75)</f>
        <v>562.96619999999996</v>
      </c>
      <c r="BY75" s="1">
        <f>$A$1*Populatie!$BW75*Populatie!BY75/(Distante!BY75*Distante!BY75)</f>
        <v>2598.5694674556212</v>
      </c>
      <c r="BZ75" s="1">
        <f>$A$1*Populatie!$BW75*Populatie!BZ75/(Distante!BZ75*Distante!BZ75)</f>
        <v>228.95823424494648</v>
      </c>
      <c r="CA75" s="1">
        <f>$A$1*Populatie!$BW75*Populatie!CA75/(Distante!CA75*Distante!CA75)</f>
        <v>1997.4511245674742</v>
      </c>
      <c r="CB75" s="1">
        <f>$A$1*Populatie!$BW75*Populatie!CB75/(Distante!CB75*Distante!CB75)</f>
        <v>1034.2980371900826</v>
      </c>
      <c r="CC75" s="1">
        <f>$A$1*Populatie!$BW75*Populatie!CC75/(Distante!CC75*Distante!CC75)</f>
        <v>1433.8229166666667</v>
      </c>
      <c r="CD75" s="1">
        <f>$A$1*Populatie!$BW75*Populatie!CD75/(Distante!CD75*Distante!CD75)</f>
        <v>10924.511600237953</v>
      </c>
      <c r="CE75" s="1">
        <f>$A$1*Populatie!$BW75*Populatie!CE75/(Distante!CE75*Distante!CE75)</f>
        <v>1082.7601345938151</v>
      </c>
      <c r="CF75" s="1">
        <f>$A$1*Populatie!$BW75*Populatie!CF75/(Distante!CF75*Distante!CF75)</f>
        <v>1033.8244897959185</v>
      </c>
      <c r="CG75" s="1">
        <f>$A$1*Populatie!$BW75*Populatie!CG75/(Distante!CG75*Distante!CG75)</f>
        <v>72810.720000000001</v>
      </c>
      <c r="CH75" s="1">
        <f>$A$1*Populatie!$BW75*Populatie!CH75/(Distante!CH75*Distante!CH75)</f>
        <v>1369.7595155709344</v>
      </c>
      <c r="CI75" s="1">
        <f>$A$1*Populatie!$BW75*Populatie!CI75/(Distante!CI75*Distante!CI75)</f>
        <v>42980.110803324096</v>
      </c>
      <c r="CJ75" s="1">
        <f>$A$1*Populatie!$BW75*Populatie!CJ75/(Distante!CJ75*Distante!CJ75)</f>
        <v>602.01851851851848</v>
      </c>
      <c r="CK75" s="1">
        <f>$A$1*Populatie!$BW75*Populatie!CK75/(Distante!CK75*Distante!CK75)</f>
        <v>13487.607421875</v>
      </c>
      <c r="CL75" s="1">
        <f>$A$1*Populatie!$BW75*Populatie!CL75/(Distante!CL75*Distante!CL75)</f>
        <v>1310.6002379535989</v>
      </c>
      <c r="CM75" s="1">
        <f>$A$1*Populatie!$BW75*Populatie!CM75/(Distante!CM75*Distante!CM75)</f>
        <v>1517.7164461247637</v>
      </c>
      <c r="CN75" s="1">
        <f>$A$1*Populatie!$BW75*Populatie!CN75/(Distante!CN75*Distante!CN75)</f>
        <v>2347.1564625850342</v>
      </c>
      <c r="CO75" s="1">
        <f>$A$1*Populatie!$BW75*Populatie!CO75/(Distante!CO75*Distante!CO75)</f>
        <v>696.10559999999998</v>
      </c>
      <c r="CP75" s="1">
        <f>$A$1*Populatie!$BW75*Populatie!CP75/(Distante!CP75*Distante!CP75)</f>
        <v>2328.8667820069204</v>
      </c>
      <c r="CQ75" s="1">
        <f>$A$1*Populatie!$BW75*Populatie!CQ75/(Distante!CQ75*Distante!CQ75)</f>
        <v>26900.035199999998</v>
      </c>
      <c r="CR75" s="1">
        <f>$A$1*Populatie!$BW75*Populatie!CR75/(Distante!CR75*Distante!CR75)</f>
        <v>910.13609467455626</v>
      </c>
      <c r="CS75" s="1">
        <f>$A$1*Populatie!$BW75*Populatie!CS75/(Distante!CS75*Distante!CS75)</f>
        <v>725.51017011834324</v>
      </c>
      <c r="CT75" s="1">
        <f>$A$1*Populatie!$BW75*Populatie!CT75/(Distante!CT75*Distante!CT75)</f>
        <v>3120.7001652892563</v>
      </c>
      <c r="CU75" s="1">
        <f>$A$1*Populatie!$BW75*Populatie!CU75/(Distante!CU75*Distante!CU75)</f>
        <v>3921.5636034404706</v>
      </c>
      <c r="CV75" s="1">
        <f>$A$1*Populatie!$BW75*Populatie!CV75/(Distante!CV75*Distante!CV75)</f>
        <v>27818.256198347106</v>
      </c>
      <c r="CW75" s="1">
        <f>$A$1*Populatie!$BW75*Populatie!CW75/(Distante!CW75*Distante!CW75)</f>
        <v>2049.0208333333335</v>
      </c>
      <c r="CX75" s="1">
        <f>$A$1*Populatie!$BW75*Populatie!CX75/(Distante!CX75*Distante!CX75)</f>
        <v>9772.681640625</v>
      </c>
      <c r="CY75" s="1">
        <f>$A$1*Populatie!$BW75*Populatie!CY75/(Distante!CY75*Distante!CY75)</f>
        <v>9067.3361082206029</v>
      </c>
    </row>
    <row r="76" spans="1:103" ht="15.75" customHeight="1" x14ac:dyDescent="0.25">
      <c r="A76" s="8" t="s">
        <v>75</v>
      </c>
      <c r="B76" s="1">
        <v>89878.528537455408</v>
      </c>
      <c r="C76" s="1">
        <v>5030.4007438016533</v>
      </c>
      <c r="D76" s="1">
        <v>5016.6696333214668</v>
      </c>
      <c r="E76" s="1">
        <v>13710.611111111111</v>
      </c>
      <c r="F76" s="1">
        <v>11230.347720022519</v>
      </c>
      <c r="G76" s="1">
        <v>6504.9614325068869</v>
      </c>
      <c r="H76" s="1">
        <v>4869.7553507728899</v>
      </c>
      <c r="I76" s="1">
        <v>775.52312075389</v>
      </c>
      <c r="J76" s="1">
        <v>182.48678540649237</v>
      </c>
      <c r="K76" s="1">
        <v>2830.7339999999999</v>
      </c>
      <c r="L76" s="1">
        <v>562.78629546122932</v>
      </c>
      <c r="M76" s="1">
        <v>218.16880151481399</v>
      </c>
      <c r="N76" s="1">
        <v>940.03471570651152</v>
      </c>
      <c r="O76" s="1">
        <v>1095.8196584756352</v>
      </c>
      <c r="P76" s="1">
        <v>725.279413327665</v>
      </c>
      <c r="Q76" s="1">
        <v>5704.5740740740739</v>
      </c>
      <c r="R76" s="1">
        <v>4278.7458231231903</v>
      </c>
      <c r="S76" s="1">
        <v>525.42098161578679</v>
      </c>
      <c r="T76" s="1">
        <v>549.89360544217686</v>
      </c>
      <c r="U76" s="1">
        <v>1773.6915976331361</v>
      </c>
      <c r="V76" s="1">
        <v>364.29850340136056</v>
      </c>
      <c r="W76" s="1">
        <v>286.55509830818471</v>
      </c>
      <c r="X76" s="1">
        <v>5269.4897119341567</v>
      </c>
      <c r="Y76" s="1">
        <v>219.56183115338882</v>
      </c>
      <c r="Z76" s="1">
        <v>1542.0888468809073</v>
      </c>
      <c r="AA76" s="1">
        <v>418.77192982456143</v>
      </c>
      <c r="AB76" s="1">
        <v>416.32456140350877</v>
      </c>
      <c r="AC76" s="1">
        <v>12725.308641975309</v>
      </c>
      <c r="AD76" s="1">
        <v>16813.986666666668</v>
      </c>
      <c r="AE76" s="1">
        <v>5463.9566666666669</v>
      </c>
      <c r="AF76" s="1">
        <v>2695.7605164514785</v>
      </c>
      <c r="AG76" s="1">
        <v>242.42233270626176</v>
      </c>
      <c r="AH76" s="1">
        <v>433.72093621399176</v>
      </c>
      <c r="AI76" s="1">
        <v>234.87586753916321</v>
      </c>
      <c r="AJ76" s="1">
        <v>268.85395833333331</v>
      </c>
      <c r="AK76" s="1">
        <v>218.99610113421551</v>
      </c>
      <c r="AL76" s="1">
        <v>837.24860770773</v>
      </c>
      <c r="AM76" s="1">
        <v>621.93930187860371</v>
      </c>
      <c r="AN76" s="1">
        <v>554.72412953494029</v>
      </c>
      <c r="AO76" s="1">
        <v>1021.8252631578947</v>
      </c>
      <c r="AP76" s="1">
        <v>503.4010575228329</v>
      </c>
      <c r="AQ76" s="1">
        <v>271.16350446428572</v>
      </c>
      <c r="AR76" s="1">
        <v>76.41460027772267</v>
      </c>
      <c r="AS76" s="1">
        <v>1029.9800978242536</v>
      </c>
      <c r="AT76" s="1">
        <v>795.65016693279142</v>
      </c>
      <c r="AU76" s="1">
        <v>567.00506661662598</v>
      </c>
      <c r="AV76" s="1">
        <v>538.4049</v>
      </c>
      <c r="AW76" s="1">
        <v>535.40557841792406</v>
      </c>
      <c r="AX76" s="1">
        <v>283.19765639531278</v>
      </c>
      <c r="AY76" s="1">
        <v>428.2841296183073</v>
      </c>
      <c r="AZ76" s="1">
        <v>1242.449256198347</v>
      </c>
      <c r="BA76" s="1">
        <v>349.79449588477365</v>
      </c>
      <c r="BB76" s="1">
        <v>76017.061224489793</v>
      </c>
      <c r="BC76" s="1">
        <v>3248.5895061728397</v>
      </c>
      <c r="BD76" s="1">
        <v>553.42480609020402</v>
      </c>
      <c r="BE76" s="1">
        <v>1401.8801020408164</v>
      </c>
      <c r="BF76" s="1">
        <v>849.46261974177423</v>
      </c>
      <c r="BG76" s="1">
        <v>2512.5967741935483</v>
      </c>
      <c r="BH76" s="1">
        <v>1376.5850902344409</v>
      </c>
      <c r="BI76" s="1">
        <v>1785.1858853182105</v>
      </c>
      <c r="BJ76" s="1">
        <v>1070.6623860405844</v>
      </c>
      <c r="BK76" s="1">
        <v>178.69720404521118</v>
      </c>
      <c r="BL76" s="1">
        <v>13322.813148788928</v>
      </c>
      <c r="BM76" s="1">
        <v>392.4638429752066</v>
      </c>
      <c r="BN76" s="1">
        <v>3376.6400459638035</v>
      </c>
      <c r="BO76" s="1">
        <v>5402.7791999999999</v>
      </c>
      <c r="BP76" s="1">
        <v>531.58461934156378</v>
      </c>
      <c r="BQ76" s="1">
        <v>5662.989583333333</v>
      </c>
      <c r="BR76" s="1">
        <v>163.93833333333333</v>
      </c>
      <c r="BS76" s="1">
        <v>1711.6436454254183</v>
      </c>
      <c r="BT76" s="1">
        <v>1012.2361568710809</v>
      </c>
      <c r="BU76" s="1">
        <v>3820.6224279835392</v>
      </c>
      <c r="BV76" s="1">
        <v>124.48840665873959</v>
      </c>
      <c r="BW76" s="1">
        <f t="array" ref="BW76:BW103">TRANSPOSE(BX75:CY75)</f>
        <v>562.96619999999996</v>
      </c>
      <c r="BX76" s="1" t="s">
        <v>103</v>
      </c>
      <c r="BY76" s="1">
        <f>$A$1*Populatie!$BX76*Populatie!BY76/(Distante!BY76*Distante!BY76)</f>
        <v>1441.2028402366864</v>
      </c>
      <c r="BZ76" s="1">
        <f>$A$1*Populatie!$BX76*Populatie!BZ76/(Distante!BZ76*Distante!BZ76)</f>
        <v>26698.265625</v>
      </c>
      <c r="CA76" s="1">
        <f>$A$1*Populatie!$BX76*Populatie!CA76/(Distante!CA76*Distante!CA76)</f>
        <v>2223.3216145833335</v>
      </c>
      <c r="CB76" s="1">
        <f>$A$1*Populatie!$BX76*Populatie!CB76/(Distante!CB76*Distante!CB76)</f>
        <v>30848.875</v>
      </c>
      <c r="CC76" s="1">
        <f>$A$1*Populatie!$BX76*Populatie!CC76/(Distante!CC76*Distante!CC76)</f>
        <v>2452.3563355145748</v>
      </c>
      <c r="CD76" s="1">
        <f>$A$1*Populatie!$BX76*Populatie!CD76/(Distante!CD76*Distante!CD76)</f>
        <v>584.53787878787875</v>
      </c>
      <c r="CE76" s="1">
        <f>$A$1*Populatie!$BX76*Populatie!CE76/(Distante!CE76*Distante!CE76)</f>
        <v>180.73914930555554</v>
      </c>
      <c r="CF76" s="1">
        <f>$A$1*Populatie!$BX76*Populatie!CF76/(Distante!CF76*Distante!CF76)</f>
        <v>730.88709677419354</v>
      </c>
      <c r="CG76" s="1">
        <f>$A$1*Populatie!$BX76*Populatie!CG76/(Distante!CG76*Distante!CG76)</f>
        <v>908.59140000000002</v>
      </c>
      <c r="CH76" s="1">
        <f>$A$1*Populatie!$BX76*Populatie!CH76/(Distante!CH76*Distante!CH76)</f>
        <v>11691.99852071006</v>
      </c>
      <c r="CI76" s="1">
        <f>$A$1*Populatie!$BX76*Populatie!CI76/(Distante!CI76*Distante!CI76)</f>
        <v>914.58072058667233</v>
      </c>
      <c r="CJ76" s="1">
        <f>$A$1*Populatie!$BX76*Populatie!CJ76/(Distante!CJ76*Distante!CJ76)</f>
        <v>5342.2057613168727</v>
      </c>
      <c r="CK76" s="1">
        <f>$A$1*Populatie!$BX76*Populatie!CK76/(Distante!CK76*Distante!CK76)</f>
        <v>550.12532318299338</v>
      </c>
      <c r="CL76" s="1">
        <f>$A$1*Populatie!$BX76*Populatie!CL76/(Distante!CL76*Distante!CL76)</f>
        <v>1615.7097520661157</v>
      </c>
      <c r="CM76" s="1">
        <f>$A$1*Populatie!$BX76*Populatie!CM76/(Distante!CM76*Distante!CM76)</f>
        <v>223.18756961461349</v>
      </c>
      <c r="CN76" s="1">
        <f>$A$1*Populatie!$BX76*Populatie!CN76/(Distante!CN76*Distante!CN76)</f>
        <v>2551.4607407407407</v>
      </c>
      <c r="CO76" s="1">
        <f>$A$1*Populatie!$BX76*Populatie!CO76/(Distante!CO76*Distante!CO76)</f>
        <v>2120.7451171875</v>
      </c>
      <c r="CP76" s="1">
        <f>$A$1*Populatie!$BX76*Populatie!CP76/(Distante!CP76*Distante!CP76)</f>
        <v>407.92705416296701</v>
      </c>
      <c r="CQ76" s="1">
        <f>$A$1*Populatie!$BX76*Populatie!CQ76/(Distante!CQ76*Distante!CQ76)</f>
        <v>1421.1947873799725</v>
      </c>
      <c r="CR76" s="1">
        <f>$A$1*Populatie!$BX76*Populatie!CR76/(Distante!CR76*Distante!CR76)</f>
        <v>468.0759030635574</v>
      </c>
      <c r="CS76" s="1">
        <f>$A$1*Populatie!$BX76*Populatie!CS76/(Distante!CS76*Distante!CS76)</f>
        <v>13432.472222222223</v>
      </c>
      <c r="CT76" s="1">
        <f>$A$1*Populatie!$BX76*Populatie!CT76/(Distante!CT76*Distante!CT76)</f>
        <v>410.02592215521969</v>
      </c>
      <c r="CU76" s="1">
        <f>$A$1*Populatie!$BX76*Populatie!CU76/(Distante!CU76*Distante!CU76)</f>
        <v>363.28718336483934</v>
      </c>
      <c r="CV76" s="1">
        <f>$A$1*Populatie!$BX76*Populatie!CV76/(Distante!CV76*Distante!CV76)</f>
        <v>564.63833648393199</v>
      </c>
      <c r="CW76" s="1">
        <f>$A$1*Populatie!$BX76*Populatie!CW76/(Distante!CW76*Distante!CW76)</f>
        <v>1312.3586544887503</v>
      </c>
      <c r="CX76" s="1">
        <f>$A$1*Populatie!$BX76*Populatie!CX76/(Distante!CX76*Distante!CX76)</f>
        <v>614.97473684210524</v>
      </c>
      <c r="CY76" s="1">
        <f>$A$1*Populatie!$BX76*Populatie!CY76/(Distante!CY76*Distante!CY76)</f>
        <v>455.53256668866055</v>
      </c>
    </row>
    <row r="77" spans="1:103" ht="15.75" customHeight="1" x14ac:dyDescent="0.25">
      <c r="A77" s="8" t="s">
        <v>76</v>
      </c>
      <c r="B77" s="1">
        <v>808840.9602194787</v>
      </c>
      <c r="C77" s="1">
        <v>26443.386500334149</v>
      </c>
      <c r="D77" s="1">
        <v>21806.665344177742</v>
      </c>
      <c r="E77" s="1">
        <v>21658.11</v>
      </c>
      <c r="F77" s="1">
        <v>76734.105193951342</v>
      </c>
      <c r="G77" s="1">
        <v>114173.6694214876</v>
      </c>
      <c r="H77" s="1">
        <v>394418.09876543208</v>
      </c>
      <c r="I77" s="1">
        <v>4107.0359055742911</v>
      </c>
      <c r="J77" s="1">
        <v>904.92111029948865</v>
      </c>
      <c r="K77" s="1">
        <v>11266.310204081632</v>
      </c>
      <c r="L77" s="1">
        <v>2570.2603305785124</v>
      </c>
      <c r="M77" s="1">
        <v>986.54209710743805</v>
      </c>
      <c r="N77" s="1">
        <v>4616.9234404536865</v>
      </c>
      <c r="O77" s="1">
        <v>7038.5377229080932</v>
      </c>
      <c r="P77" s="1">
        <v>5323.3807999999999</v>
      </c>
      <c r="Q77" s="1">
        <v>2252.8225000000002</v>
      </c>
      <c r="R77" s="1">
        <v>36580.09765625</v>
      </c>
      <c r="S77" s="1">
        <v>50209.074380165286</v>
      </c>
      <c r="T77" s="1">
        <v>2345.412814917675</v>
      </c>
      <c r="U77" s="1">
        <v>298254.81632653059</v>
      </c>
      <c r="V77" s="1">
        <v>3262.2898792169931</v>
      </c>
      <c r="W77" s="1">
        <v>12687.003460207612</v>
      </c>
      <c r="X77" s="1">
        <v>17826.541344437836</v>
      </c>
      <c r="Y77" s="1">
        <v>878.17588782197834</v>
      </c>
      <c r="Z77" s="1">
        <v>12385.925605536333</v>
      </c>
      <c r="AA77" s="1">
        <v>2105.4711366792303</v>
      </c>
      <c r="AB77" s="1">
        <v>2216.2680109220751</v>
      </c>
      <c r="AC77" s="1">
        <v>7534.9854227405249</v>
      </c>
      <c r="AD77" s="1">
        <v>1643.5477834707062</v>
      </c>
      <c r="AE77" s="1">
        <v>317032</v>
      </c>
      <c r="AF77" s="1">
        <v>49307.4140625</v>
      </c>
      <c r="AG77" s="1">
        <v>1186.832855456232</v>
      </c>
      <c r="AH77" s="1">
        <v>5592.9126984126988</v>
      </c>
      <c r="AI77" s="1">
        <v>1110.3839128344816</v>
      </c>
      <c r="AJ77" s="1">
        <v>1209.7718314372696</v>
      </c>
      <c r="AK77" s="1">
        <v>564.82093750000001</v>
      </c>
      <c r="AL77" s="1">
        <v>3318.0814848347668</v>
      </c>
      <c r="AM77" s="1">
        <v>2909.4202855443186</v>
      </c>
      <c r="AN77" s="1">
        <v>2248.1241356046553</v>
      </c>
      <c r="AO77" s="1">
        <v>7805.8480902777774</v>
      </c>
      <c r="AP77" s="1">
        <v>1701.941111111111</v>
      </c>
      <c r="AQ77" s="1">
        <v>1118.8311688311687</v>
      </c>
      <c r="AR77" s="1">
        <v>481.47925012017305</v>
      </c>
      <c r="AS77" s="1">
        <v>6440.9821525148727</v>
      </c>
      <c r="AT77" s="1">
        <v>4639.536458333333</v>
      </c>
      <c r="AU77" s="1">
        <v>72748.888888888891</v>
      </c>
      <c r="AV77" s="1">
        <v>2410.4595959595958</v>
      </c>
      <c r="AW77" s="1">
        <v>3237.5463137996221</v>
      </c>
      <c r="AX77" s="1">
        <v>2244.371378180902</v>
      </c>
      <c r="AY77" s="1">
        <v>1794.4548695815349</v>
      </c>
      <c r="AZ77" s="1">
        <v>1906.7747138397503</v>
      </c>
      <c r="BA77" s="1">
        <v>2537.2493622448978</v>
      </c>
      <c r="BB77" s="1">
        <v>2159.3840665873959</v>
      </c>
      <c r="BC77" s="1">
        <v>109313.6449704142</v>
      </c>
      <c r="BD77" s="1">
        <v>3156.4809913883637</v>
      </c>
      <c r="BE77" s="1">
        <v>3570.8654727196999</v>
      </c>
      <c r="BF77" s="1">
        <v>5883.9430473372777</v>
      </c>
      <c r="BG77" s="1">
        <v>25837.909465020577</v>
      </c>
      <c r="BH77" s="1">
        <v>9023.2845804988665</v>
      </c>
      <c r="BI77" s="1">
        <v>13530.824489795918</v>
      </c>
      <c r="BJ77" s="1">
        <v>7041.2317355371897</v>
      </c>
      <c r="BK77" s="1">
        <v>866.59763313609471</v>
      </c>
      <c r="BL77" s="1">
        <v>1532.4151020408162</v>
      </c>
      <c r="BM77" s="1">
        <v>1646.4222222222222</v>
      </c>
      <c r="BN77" s="1">
        <v>17687.339506172841</v>
      </c>
      <c r="BO77" s="1">
        <v>4115.8162499999999</v>
      </c>
      <c r="BP77" s="1">
        <v>2269.0962657158943</v>
      </c>
      <c r="BQ77" s="1">
        <v>4646.688093498904</v>
      </c>
      <c r="BR77" s="1">
        <v>637.21190311418684</v>
      </c>
      <c r="BS77" s="1">
        <v>16278.760416666666</v>
      </c>
      <c r="BT77" s="1">
        <v>4831.9302809573364</v>
      </c>
      <c r="BU77" s="1">
        <v>12316.910430839001</v>
      </c>
      <c r="BV77" s="1">
        <v>706.48961937716263</v>
      </c>
      <c r="BW77" s="1">
        <v>2598.5694674556212</v>
      </c>
      <c r="BX77" s="1">
        <f t="array" ref="BX77:BX103">TRANSPOSE(BY76:CY76)</f>
        <v>1441.2028402366864</v>
      </c>
      <c r="BY77" s="1" t="s">
        <v>103</v>
      </c>
      <c r="BZ77" s="1">
        <f>$A$1*Populatie!$BY77*Populatie!BZ77/(Distante!BZ77*Distante!BZ77)</f>
        <v>642.80131172839504</v>
      </c>
      <c r="CA77" s="1">
        <f>$A$1*Populatie!$BY77*Populatie!CA77/(Distante!CA77*Distante!CA77)</f>
        <v>24974.884999999998</v>
      </c>
      <c r="CB77" s="1">
        <f>$A$1*Populatie!$BY77*Populatie!CB77/(Distante!CB77*Distante!CB77)</f>
        <v>3608.1815910037485</v>
      </c>
      <c r="CC77" s="1">
        <f>$A$1*Populatie!$BY77*Populatie!CC77/(Distante!CC77*Distante!CC77)</f>
        <v>11028.145404663923</v>
      </c>
      <c r="CD77" s="1">
        <f>$A$1*Populatie!$BY77*Populatie!CD77/(Distante!CD77*Distante!CD77)</f>
        <v>4171.968914093678</v>
      </c>
      <c r="CE77" s="1">
        <f>$A$1*Populatie!$BY77*Populatie!CE77/(Distante!CE77*Distante!CE77)</f>
        <v>499.21221228058192</v>
      </c>
      <c r="CF77" s="1">
        <f>$A$1*Populatie!$BY77*Populatie!CF77/(Distante!CF77*Distante!CF77)</f>
        <v>1950.566037735849</v>
      </c>
      <c r="CG77" s="1">
        <f>$A$1*Populatie!$BY77*Populatie!CG77/(Distante!CG77*Distante!CG77)</f>
        <v>4067.7988980716254</v>
      </c>
      <c r="CH77" s="1">
        <f>$A$1*Populatie!$BY77*Populatie!CH77/(Distante!CH77*Distante!CH77)</f>
        <v>5700.4282544378702</v>
      </c>
      <c r="CI77" s="1">
        <f>$A$1*Populatie!$BY77*Populatie!CI77/(Distante!CI77*Distante!CI77)</f>
        <v>6712.808</v>
      </c>
      <c r="CJ77" s="1">
        <f>$A$1*Populatie!$BY77*Populatie!CJ77/(Distante!CJ77*Distante!CJ77)</f>
        <v>2604.5898491083676</v>
      </c>
      <c r="CK77" s="1">
        <f>$A$1*Populatie!$BY77*Populatie!CK77/(Distante!CK77*Distante!CK77)</f>
        <v>5318.0526877892489</v>
      </c>
      <c r="CL77" s="1">
        <f>$A$1*Populatie!$BY77*Populatie!CL77/(Distante!CL77*Distante!CL77)</f>
        <v>2738.189026141913</v>
      </c>
      <c r="CM77" s="1">
        <f>$A$1*Populatie!$BY77*Populatie!CM77/(Distante!CM77*Distante!CM77)</f>
        <v>645.91140495867774</v>
      </c>
      <c r="CN77" s="1">
        <f>$A$1*Populatie!$BY77*Populatie!CN77/(Distante!CN77*Distante!CN77)</f>
        <v>9839.9453125</v>
      </c>
      <c r="CO77" s="1">
        <f>$A$1*Populatie!$BY77*Populatie!CO77/(Distante!CO77*Distante!CO77)</f>
        <v>5035.8311533888227</v>
      </c>
      <c r="CP77" s="1">
        <f>$A$1*Populatie!$BY77*Populatie!CP77/(Distante!CP77*Distante!CP77)</f>
        <v>1237.9083855882666</v>
      </c>
      <c r="CQ77" s="1">
        <f>$A$1*Populatie!$BY77*Populatie!CQ77/(Distante!CQ77*Distante!CQ77)</f>
        <v>8593.8289224952732</v>
      </c>
      <c r="CR77" s="1">
        <f>$A$1*Populatie!$BY77*Populatie!CR77/(Distante!CR77*Distante!CR77)</f>
        <v>1257.9600924175593</v>
      </c>
      <c r="CS77" s="1">
        <f>$A$1*Populatie!$BY77*Populatie!CS77/(Distante!CS77*Distante!CS77)</f>
        <v>2438.2355644929617</v>
      </c>
      <c r="CT77" s="1">
        <f>$A$1*Populatie!$BY77*Populatie!CT77/(Distante!CT77*Distante!CT77)</f>
        <v>1722.1281835048069</v>
      </c>
      <c r="CU77" s="1">
        <f>$A$1*Populatie!$BY77*Populatie!CU77/(Distante!CU77*Distante!CU77)</f>
        <v>1580.3127002867263</v>
      </c>
      <c r="CV77" s="1">
        <f>$A$1*Populatie!$BY77*Populatie!CV77/(Distante!CV77*Distante!CV77)</f>
        <v>3788.4484911550467</v>
      </c>
      <c r="CW77" s="1">
        <f>$A$1*Populatie!$BY77*Populatie!CW77/(Distante!CW77*Distante!CW77)</f>
        <v>3798.0046280991737</v>
      </c>
      <c r="CX77" s="1">
        <f>$A$1*Populatie!$BY77*Populatie!CX77/(Distante!CX77*Distante!CX77)</f>
        <v>3006.6350000000002</v>
      </c>
      <c r="CY77" s="1">
        <f>$A$1*Populatie!$BY77*Populatie!CY77/(Distante!CY77*Distante!CY77)</f>
        <v>2900.8341028008617</v>
      </c>
    </row>
    <row r="78" spans="1:103" ht="15.75" customHeight="1" x14ac:dyDescent="0.25">
      <c r="A78" s="8" t="s">
        <v>77</v>
      </c>
      <c r="B78" s="1">
        <v>44467.446922870193</v>
      </c>
      <c r="C78" s="1">
        <v>2433.3588282562641</v>
      </c>
      <c r="D78" s="1">
        <v>2415.7960686036495</v>
      </c>
      <c r="E78" s="1">
        <v>5784.7424152290305</v>
      </c>
      <c r="F78" s="1">
        <v>5383.1891847468769</v>
      </c>
      <c r="G78" s="1">
        <v>3076.1380678436817</v>
      </c>
      <c r="H78" s="1">
        <v>2121.9069822485208</v>
      </c>
      <c r="I78" s="1">
        <v>396.81278601188444</v>
      </c>
      <c r="J78" s="1">
        <v>93.425557645794143</v>
      </c>
      <c r="K78" s="1">
        <v>1328.1327160493827</v>
      </c>
      <c r="L78" s="1">
        <v>279.61756852972587</v>
      </c>
      <c r="M78" s="1">
        <v>112.57293635790801</v>
      </c>
      <c r="N78" s="1">
        <v>450.5991124260355</v>
      </c>
      <c r="O78" s="1">
        <v>532.49371301775147</v>
      </c>
      <c r="P78" s="1">
        <v>366.09685324968143</v>
      </c>
      <c r="Q78" s="1">
        <v>7024.1805555555557</v>
      </c>
      <c r="R78" s="1">
        <v>2085.1596905375918</v>
      </c>
      <c r="S78" s="1">
        <v>273.16471719275756</v>
      </c>
      <c r="T78" s="1">
        <v>274.19644628099172</v>
      </c>
      <c r="U78" s="1">
        <v>836.94836734693877</v>
      </c>
      <c r="V78" s="1">
        <v>181.65214876033059</v>
      </c>
      <c r="W78" s="1">
        <v>139.11411573823688</v>
      </c>
      <c r="X78" s="1">
        <v>2335.8422222222221</v>
      </c>
      <c r="Y78" s="1">
        <v>94.215022434590054</v>
      </c>
      <c r="Z78" s="1">
        <v>733.72626004382766</v>
      </c>
      <c r="AA78" s="1">
        <v>210.32130499258528</v>
      </c>
      <c r="AB78" s="1">
        <v>209.09215450886236</v>
      </c>
      <c r="AC78" s="1">
        <v>7509.9852071005917</v>
      </c>
      <c r="AD78" s="1">
        <v>25559.839506172841</v>
      </c>
      <c r="AE78" s="1">
        <v>2398.0049008687902</v>
      </c>
      <c r="AF78" s="1">
        <v>1214.7191358024691</v>
      </c>
      <c r="AG78" s="1">
        <v>122.4263128526257</v>
      </c>
      <c r="AH78" s="1">
        <v>220.70479910714286</v>
      </c>
      <c r="AI78" s="1">
        <v>118.69122314453125</v>
      </c>
      <c r="AJ78" s="1">
        <v>178.32648766938809</v>
      </c>
      <c r="AK78" s="1">
        <v>107.80986289722605</v>
      </c>
      <c r="AL78" s="1">
        <v>396.76099537037038</v>
      </c>
      <c r="AM78" s="1">
        <v>315.06307392102849</v>
      </c>
      <c r="AN78" s="1">
        <v>277.96938168846611</v>
      </c>
      <c r="AO78" s="1">
        <v>504.6773</v>
      </c>
      <c r="AP78" s="1">
        <v>243.66865079365078</v>
      </c>
      <c r="AQ78" s="1">
        <v>143.2344567559249</v>
      </c>
      <c r="AR78" s="1">
        <v>39.021889027719929</v>
      </c>
      <c r="AS78" s="1">
        <v>497.01844140392626</v>
      </c>
      <c r="AT78" s="1">
        <v>387.34943181818181</v>
      </c>
      <c r="AU78" s="1">
        <v>258.37031250000001</v>
      </c>
      <c r="AV78" s="1">
        <v>267.25160997732428</v>
      </c>
      <c r="AW78" s="1">
        <v>266.07557093425606</v>
      </c>
      <c r="AX78" s="1">
        <v>145.66138336926753</v>
      </c>
      <c r="AY78" s="1">
        <v>213.9209980867347</v>
      </c>
      <c r="AZ78" s="1">
        <v>790.77623990772781</v>
      </c>
      <c r="BA78" s="1">
        <v>140.64014865205343</v>
      </c>
      <c r="BB78" s="1">
        <v>14155.805555555555</v>
      </c>
      <c r="BC78" s="1">
        <v>1227.0028402366863</v>
      </c>
      <c r="BD78" s="1">
        <v>278.74195254147662</v>
      </c>
      <c r="BE78" s="1">
        <v>668.30444444444447</v>
      </c>
      <c r="BF78" s="1">
        <v>420.83504571590157</v>
      </c>
      <c r="BG78" s="1">
        <v>1251.0347928994083</v>
      </c>
      <c r="BH78" s="1">
        <v>527.71420132325147</v>
      </c>
      <c r="BI78" s="1">
        <v>849.39189189189187</v>
      </c>
      <c r="BJ78" s="1">
        <v>676.44035762788587</v>
      </c>
      <c r="BK78" s="1">
        <v>90.3021240234375</v>
      </c>
      <c r="BL78" s="1">
        <v>14632.590277777777</v>
      </c>
      <c r="BM78" s="1">
        <v>121.50193586091022</v>
      </c>
      <c r="BN78" s="1">
        <v>1570.4306640625</v>
      </c>
      <c r="BO78" s="1">
        <v>2053.2633333333333</v>
      </c>
      <c r="BP78" s="1">
        <v>227.97655200214996</v>
      </c>
      <c r="BQ78" s="1">
        <v>2122.5707491082044</v>
      </c>
      <c r="BR78" s="1">
        <v>82.682367999999997</v>
      </c>
      <c r="BS78" s="1">
        <v>782.16617122473247</v>
      </c>
      <c r="BT78" s="1">
        <v>408.18623228130627</v>
      </c>
      <c r="BU78" s="1">
        <v>1751.4895145073256</v>
      </c>
      <c r="BV78" s="1">
        <v>86.409275143745873</v>
      </c>
      <c r="BW78" s="1">
        <v>228.95823424494648</v>
      </c>
      <c r="BX78" s="1">
        <v>26698.265625</v>
      </c>
      <c r="BY78" s="1">
        <f t="array" ref="BY78:BY103">TRANSPOSE(BZ77:CY77)</f>
        <v>642.80131172839504</v>
      </c>
      <c r="BZ78" s="1" t="s">
        <v>103</v>
      </c>
      <c r="CA78" s="1">
        <f>$A$1*Populatie!$BZ78*Populatie!CA78/(Distante!CA78*Distante!CA78)</f>
        <v>1216.7243923611111</v>
      </c>
      <c r="CB78" s="1">
        <f>$A$1*Populatie!$BZ78*Populatie!CB78/(Distante!CB78*Distante!CB78)</f>
        <v>8411.8961937716267</v>
      </c>
      <c r="CC78" s="1">
        <f>$A$1*Populatie!$BZ78*Populatie!CC78/(Distante!CC78*Distante!CC78)</f>
        <v>1066.1677693761815</v>
      </c>
      <c r="CD78" s="1">
        <f>$A$1*Populatie!$BZ78*Populatie!CD78/(Distante!CD78*Distante!CD78)</f>
        <v>305.83198902606313</v>
      </c>
      <c r="CE78" s="1">
        <f>$A$1*Populatie!$BZ78*Populatie!CE78/(Distante!CE78*Distante!CE78)</f>
        <v>107.69833018273472</v>
      </c>
      <c r="CF78" s="1">
        <f>$A$1*Populatie!$BZ78*Populatie!CF78/(Distante!CF78*Distante!CF78)</f>
        <v>342.51058142125197</v>
      </c>
      <c r="CG78" s="1">
        <f>$A$1*Populatie!$BZ78*Populatie!CG78/(Distante!CG78*Distante!CG78)</f>
        <v>459.7183801775148</v>
      </c>
      <c r="CH78" s="1">
        <f>$A$1*Populatie!$BZ78*Populatie!CH78/(Distante!CH78*Distante!CH78)</f>
        <v>5517.0803571428569</v>
      </c>
      <c r="CI78" s="1">
        <f>$A$1*Populatie!$BZ78*Populatie!CI78/(Distante!CI78*Distante!CI78)</f>
        <v>594.53225602827922</v>
      </c>
      <c r="CJ78" s="1">
        <f>$A$1*Populatie!$BZ78*Populatie!CJ78/(Distante!CJ78*Distante!CJ78)</f>
        <v>2081.31640625</v>
      </c>
      <c r="CK78" s="1">
        <f>$A$1*Populatie!$BZ78*Populatie!CK78/(Distante!CK78*Distante!CK78)</f>
        <v>277.08011104501287</v>
      </c>
      <c r="CL78" s="1">
        <f>$A$1*Populatie!$BZ78*Populatie!CL78/(Distante!CL78*Distante!CL78)</f>
        <v>852.90880102040819</v>
      </c>
      <c r="CM78" s="1">
        <f>$A$1*Populatie!$BZ78*Populatie!CM78/(Distante!CM78*Distante!CM78)</f>
        <v>133.859619140625</v>
      </c>
      <c r="CN78" s="1">
        <f>$A$1*Populatie!$BZ78*Populatie!CN78/(Distante!CN78*Distante!CN78)</f>
        <v>1131.0032000000001</v>
      </c>
      <c r="CO78" s="1">
        <f>$A$1*Populatie!$BZ78*Populatie!CO78/(Distante!CO78*Distante!CO78)</f>
        <v>706.98572278405709</v>
      </c>
      <c r="CP78" s="1">
        <f>$A$1*Populatie!$BZ78*Populatie!CP78/(Distante!CP78*Distante!CP78)</f>
        <v>255.96836087399168</v>
      </c>
      <c r="CQ78" s="1">
        <f>$A$1*Populatie!$BZ78*Populatie!CQ78/(Distante!CQ78*Distante!CQ78)</f>
        <v>723.19430272108843</v>
      </c>
      <c r="CR78" s="1">
        <f>$A$1*Populatie!$BZ78*Populatie!CR78/(Distante!CR78*Distante!CR78)</f>
        <v>227.23715521903731</v>
      </c>
      <c r="CS78" s="1">
        <f>$A$1*Populatie!$BZ78*Populatie!CS78/(Distante!CS78*Distante!CS78)</f>
        <v>10585.426666666666</v>
      </c>
      <c r="CT78" s="1">
        <f>$A$1*Populatie!$BZ78*Populatie!CT78/(Distante!CT78*Distante!CT78)</f>
        <v>205.77571100258547</v>
      </c>
      <c r="CU78" s="1">
        <f>$A$1*Populatie!$BZ78*Populatie!CU78/(Distante!CU78*Distante!CU78)</f>
        <v>185.67000918014264</v>
      </c>
      <c r="CV78" s="1">
        <f>$A$1*Populatie!$BZ78*Populatie!CV78/(Distante!CV78*Distante!CV78)</f>
        <v>293.48908359666763</v>
      </c>
      <c r="CW78" s="1">
        <f>$A$1*Populatie!$BZ78*Populatie!CW78/(Distante!CW78*Distante!CW78)</f>
        <v>621.90933641975312</v>
      </c>
      <c r="CX78" s="1">
        <f>$A$1*Populatie!$BZ78*Populatie!CX78/(Distante!CX78*Distante!CX78)</f>
        <v>316.25853810912122</v>
      </c>
      <c r="CY78" s="1">
        <f>$A$1*Populatie!$BZ78*Populatie!CY78/(Distante!CY78*Distante!CY78)</f>
        <v>293.04653739612189</v>
      </c>
    </row>
    <row r="79" spans="1:103" ht="15.75" customHeight="1" x14ac:dyDescent="0.25">
      <c r="A79" s="8" t="s">
        <v>78</v>
      </c>
      <c r="B79" s="1">
        <v>680449.78052126197</v>
      </c>
      <c r="C79" s="1">
        <v>16413.848290598289</v>
      </c>
      <c r="D79" s="1">
        <v>21888.307692307691</v>
      </c>
      <c r="E79" s="1">
        <v>28469.0859375</v>
      </c>
      <c r="F79" s="1">
        <v>58409.417608566328</v>
      </c>
      <c r="G79" s="1">
        <v>74381.382400000002</v>
      </c>
      <c r="H79" s="1">
        <v>159033.30769230769</v>
      </c>
      <c r="I79" s="1">
        <v>3268.3790579846127</v>
      </c>
      <c r="J79" s="1">
        <v>563.65089237425639</v>
      </c>
      <c r="K79" s="1">
        <v>12900.55</v>
      </c>
      <c r="L79" s="1">
        <v>1978.3345935727789</v>
      </c>
      <c r="M79" s="1">
        <v>793.46703703703702</v>
      </c>
      <c r="N79" s="1">
        <v>3720.5364418288818</v>
      </c>
      <c r="O79" s="1">
        <v>5505.8813775510207</v>
      </c>
      <c r="P79" s="1">
        <v>3985.7379850480597</v>
      </c>
      <c r="Q79" s="1">
        <v>2784.5307621671259</v>
      </c>
      <c r="R79" s="1">
        <v>27259.628027681661</v>
      </c>
      <c r="S79" s="1">
        <v>5678.818888888889</v>
      </c>
      <c r="T79" s="1">
        <v>1593.7300112161513</v>
      </c>
      <c r="U79" s="1">
        <v>27879.045351473924</v>
      </c>
      <c r="V79" s="1">
        <v>1425.0490916955018</v>
      </c>
      <c r="W79" s="1">
        <v>2380.0432098765432</v>
      </c>
      <c r="X79" s="1">
        <v>40335.526400000002</v>
      </c>
      <c r="Y79" s="1">
        <v>703.60400638699377</v>
      </c>
      <c r="Z79" s="1">
        <v>8798.6449963476989</v>
      </c>
      <c r="AA79" s="1">
        <v>1296.1126433444622</v>
      </c>
      <c r="AB79" s="1">
        <v>1320.1573468173706</v>
      </c>
      <c r="AC79" s="1">
        <v>9053.9857227840566</v>
      </c>
      <c r="AD79" s="1">
        <v>1783.039069232979</v>
      </c>
      <c r="AE79" s="1">
        <v>126061.203125</v>
      </c>
      <c r="AF79" s="1">
        <v>424761.48</v>
      </c>
      <c r="AG79" s="1">
        <v>948.52715910911718</v>
      </c>
      <c r="AH79" s="1">
        <v>2159.1667533818941</v>
      </c>
      <c r="AI79" s="1">
        <v>888.56713915561647</v>
      </c>
      <c r="AJ79" s="1">
        <v>1017.7389841371576</v>
      </c>
      <c r="AK79" s="1">
        <v>383.92261078146697</v>
      </c>
      <c r="AL79" s="1">
        <v>2791.3866002716163</v>
      </c>
      <c r="AM79" s="1">
        <v>2332.4295634920636</v>
      </c>
      <c r="AN79" s="1">
        <v>1752.0831250000001</v>
      </c>
      <c r="AO79" s="1">
        <v>5816.9477124183004</v>
      </c>
      <c r="AP79" s="1">
        <v>916.34168888888894</v>
      </c>
      <c r="AQ79" s="1">
        <v>1107.0372941876612</v>
      </c>
      <c r="AR79" s="1">
        <v>263.2161599333611</v>
      </c>
      <c r="AS79" s="1">
        <v>4947.626666666667</v>
      </c>
      <c r="AT79" s="1">
        <v>3457.4002306805073</v>
      </c>
      <c r="AU79" s="1">
        <v>5894.5184304399527</v>
      </c>
      <c r="AV79" s="1">
        <v>1855.3356437723166</v>
      </c>
      <c r="AW79" s="1">
        <v>2501.3940972222222</v>
      </c>
      <c r="AX79" s="1">
        <v>1114.50252825699</v>
      </c>
      <c r="AY79" s="1">
        <v>1430.1733333333334</v>
      </c>
      <c r="AZ79" s="1">
        <v>2038.4042975206612</v>
      </c>
      <c r="BA79" s="1">
        <v>995.50728732897085</v>
      </c>
      <c r="BB79" s="1">
        <v>3635.3908387864367</v>
      </c>
      <c r="BC79" s="1">
        <v>191870.85185185185</v>
      </c>
      <c r="BD79" s="1">
        <v>1632.5592716942149</v>
      </c>
      <c r="BE79" s="1">
        <v>2667.4230769230771</v>
      </c>
      <c r="BF79" s="1">
        <v>4424.6885950413225</v>
      </c>
      <c r="BG79" s="1">
        <v>17606.593333333334</v>
      </c>
      <c r="BH79" s="1">
        <v>6916.5707644628101</v>
      </c>
      <c r="BI79" s="1">
        <v>10185.675675675675</v>
      </c>
      <c r="BJ79" s="1">
        <v>5326.6108799048752</v>
      </c>
      <c r="BK79" s="1">
        <v>693.04218749999995</v>
      </c>
      <c r="BL79" s="1">
        <v>1877.8005350772889</v>
      </c>
      <c r="BM79" s="1">
        <v>886.44977777777774</v>
      </c>
      <c r="BN79" s="1">
        <v>14879.743827160493</v>
      </c>
      <c r="BO79" s="1">
        <v>10472.56899810964</v>
      </c>
      <c r="BP79" s="1">
        <v>1808.4606222222221</v>
      </c>
      <c r="BQ79" s="1">
        <v>13378.885</v>
      </c>
      <c r="BR79" s="1">
        <v>500.13739669421489</v>
      </c>
      <c r="BS79" s="1">
        <v>35058.573333333334</v>
      </c>
      <c r="BT79" s="1">
        <v>3698.3692307692309</v>
      </c>
      <c r="BU79" s="1">
        <v>10361.788548752835</v>
      </c>
      <c r="BV79" s="1">
        <v>577.2425960932577</v>
      </c>
      <c r="BW79" s="1">
        <v>1997.4511245674742</v>
      </c>
      <c r="BX79" s="1">
        <v>2223.3216145833335</v>
      </c>
      <c r="BY79" s="1">
        <v>24974.884999999998</v>
      </c>
      <c r="BZ79" s="1">
        <f t="array" ref="BZ79:BZ103">TRANSPOSE(CA78:CY78)</f>
        <v>1216.7243923611111</v>
      </c>
      <c r="CA79" s="1" t="s">
        <v>103</v>
      </c>
      <c r="CB79" s="1">
        <f>$A$1*Populatie!$CA79*Populatie!CB79/(Distante!CB79*Distante!CB79)</f>
        <v>3163.2317708333335</v>
      </c>
      <c r="CC79" s="1">
        <f>$A$1*Populatie!$CA79*Populatie!CC79/(Distante!CC79*Distante!CC79)</f>
        <v>18735.088642659281</v>
      </c>
      <c r="CD79" s="1">
        <f>$A$1*Populatie!$CA79*Populatie!CD79/(Distante!CD79*Distante!CD79)</f>
        <v>2157.778409090909</v>
      </c>
      <c r="CE79" s="1">
        <f>$A$1*Populatie!$CA79*Populatie!CE79/(Distante!CE79*Distante!CE79)</f>
        <v>614.87789999999995</v>
      </c>
      <c r="CF79" s="1">
        <f>$A$1*Populatie!$CA79*Populatie!CF79/(Distante!CF79*Distante!CF79)</f>
        <v>1843.7639999999999</v>
      </c>
      <c r="CG79" s="1">
        <f>$A$1*Populatie!$CA79*Populatie!CG79/(Distante!CG79*Distante!CG79)</f>
        <v>3130.9930686830498</v>
      </c>
      <c r="CH79" s="1">
        <f>$A$1*Populatie!$CA79*Populatie!CH79/(Distante!CH79*Distante!CH79)</f>
        <v>10585.491428571429</v>
      </c>
      <c r="CI79" s="1">
        <f>$A$1*Populatie!$CA79*Populatie!CI79/(Distante!CI79*Distante!CI79)</f>
        <v>5026.0341758632967</v>
      </c>
      <c r="CJ79" s="1">
        <f>$A$1*Populatie!$CA79*Populatie!CJ79/(Distante!CJ79*Distante!CJ79)</f>
        <v>4667.1994156318478</v>
      </c>
      <c r="CK79" s="1">
        <f>$A$1*Populatie!$CA79*Populatie!CK79/(Distante!CK79*Distante!CK79)</f>
        <v>2424.2216435185187</v>
      </c>
      <c r="CL79" s="1">
        <f>$A$1*Populatie!$CA79*Populatie!CL79/(Distante!CL79*Distante!CL79)</f>
        <v>2965.4711538461538</v>
      </c>
      <c r="CM79" s="1">
        <f>$A$1*Populatie!$CA79*Populatie!CM79/(Distante!CM79*Distante!CM79)</f>
        <v>811.72</v>
      </c>
      <c r="CN79" s="1">
        <f>$A$1*Populatie!$CA79*Populatie!CN79/(Distante!CN79*Distante!CN79)</f>
        <v>14716.451388888889</v>
      </c>
      <c r="CO79" s="1">
        <f>$A$1*Populatie!$CA79*Populatie!CO79/(Distante!CO79*Distante!CO79)</f>
        <v>24742.159722222223</v>
      </c>
      <c r="CP79" s="1">
        <f>$A$1*Populatie!$CA79*Populatie!CP79/(Distante!CP79*Distante!CP79)</f>
        <v>1652.6598077247427</v>
      </c>
      <c r="CQ79" s="1">
        <f>$A$1*Populatie!$CA79*Populatie!CQ79/(Distante!CQ79*Distante!CQ79)</f>
        <v>6639.766927083333</v>
      </c>
      <c r="CR79" s="1">
        <f>$A$1*Populatie!$CA79*Populatie!CR79/(Distante!CR79*Distante!CR79)</f>
        <v>999.49652846657409</v>
      </c>
      <c r="CS79" s="1">
        <f>$A$1*Populatie!$CA79*Populatie!CS79/(Distante!CS79*Distante!CS79)</f>
        <v>2640.6201923076924</v>
      </c>
      <c r="CT79" s="1">
        <f>$A$1*Populatie!$CA79*Populatie!CT79/(Distante!CT79*Distante!CT79)</f>
        <v>1703.9748065859949</v>
      </c>
      <c r="CU79" s="1">
        <f>$A$1*Populatie!$CA79*Populatie!CU79/(Distante!CU79*Distante!CU79)</f>
        <v>1563.6542352707795</v>
      </c>
      <c r="CV79" s="1">
        <f>$A$1*Populatie!$CA79*Populatie!CV79/(Distante!CV79*Distante!CV79)</f>
        <v>1867.2723670172229</v>
      </c>
      <c r="CW79" s="1">
        <f>$A$1*Populatie!$CA79*Populatie!CW79/(Distante!CW79*Distante!CW79)</f>
        <v>2974.8433364112034</v>
      </c>
      <c r="CX79" s="1">
        <f>$A$1*Populatie!$CA79*Populatie!CX79/(Distante!CX79*Distante!CX79)</f>
        <v>2294.2199546485263</v>
      </c>
      <c r="CY79" s="1">
        <f>$A$1*Populatie!$CA79*Populatie!CY79/(Distante!CY79*Distante!CY79)</f>
        <v>2277.7262280953751</v>
      </c>
    </row>
    <row r="80" spans="1:103" ht="15.75" customHeight="1" x14ac:dyDescent="0.25">
      <c r="A80" s="2" t="s">
        <v>79</v>
      </c>
      <c r="B80" s="1">
        <v>194735.418741512</v>
      </c>
      <c r="C80" s="1">
        <v>9017.0510204081638</v>
      </c>
      <c r="D80" s="1">
        <v>8350.333194502291</v>
      </c>
      <c r="E80" s="1">
        <v>40449.254399999998</v>
      </c>
      <c r="F80" s="1">
        <v>22882.737436173073</v>
      </c>
      <c r="G80" s="1">
        <v>13825.275720164609</v>
      </c>
      <c r="H80" s="1">
        <v>9707.3277800916294</v>
      </c>
      <c r="I80" s="1">
        <v>1344.2605909576362</v>
      </c>
      <c r="J80" s="1">
        <v>327.9031292517007</v>
      </c>
      <c r="K80" s="1">
        <v>6619.7041420118339</v>
      </c>
      <c r="L80" s="1">
        <v>1031.1811639944451</v>
      </c>
      <c r="M80" s="1">
        <v>368.40095181439619</v>
      </c>
      <c r="N80" s="1">
        <v>1854.1077003121748</v>
      </c>
      <c r="O80" s="1">
        <v>2592.3448753462603</v>
      </c>
      <c r="P80" s="1">
        <v>1637.5557429583403</v>
      </c>
      <c r="Q80" s="1">
        <v>4207.4304000000002</v>
      </c>
      <c r="R80" s="1">
        <v>9033.7785123966951</v>
      </c>
      <c r="S80" s="1">
        <v>1017.4889807162534</v>
      </c>
      <c r="T80" s="1">
        <v>997.28685397155743</v>
      </c>
      <c r="U80" s="1">
        <v>4264.7496000000001</v>
      </c>
      <c r="V80" s="1">
        <v>660.6916406520985</v>
      </c>
      <c r="W80" s="1">
        <v>515.99074074074076</v>
      </c>
      <c r="X80" s="1">
        <v>11823.550027041643</v>
      </c>
      <c r="Y80" s="1">
        <v>412.05842564454463</v>
      </c>
      <c r="Z80" s="1">
        <v>3215.0415512465374</v>
      </c>
      <c r="AA80" s="1">
        <v>744.24452133794694</v>
      </c>
      <c r="AB80" s="1">
        <v>739.89504036908886</v>
      </c>
      <c r="AC80" s="1">
        <v>58660</v>
      </c>
      <c r="AD80" s="1">
        <v>21025.2890625</v>
      </c>
      <c r="AE80" s="1">
        <v>10349.795857988165</v>
      </c>
      <c r="AF80" s="1">
        <v>4756.602272727273</v>
      </c>
      <c r="AG80" s="1">
        <v>416.65351838324813</v>
      </c>
      <c r="AH80" s="1">
        <v>764.96779679030715</v>
      </c>
      <c r="AI80" s="1">
        <v>410.32822011200392</v>
      </c>
      <c r="AJ80" s="1">
        <v>439.10825892857144</v>
      </c>
      <c r="AK80" s="1">
        <v>401.94878829446731</v>
      </c>
      <c r="AL80" s="1">
        <v>1589.5594530321046</v>
      </c>
      <c r="AM80" s="1">
        <v>1060.6404577883472</v>
      </c>
      <c r="AN80" s="1">
        <v>992.15916743189473</v>
      </c>
      <c r="AO80" s="1">
        <v>2602.7704820472127</v>
      </c>
      <c r="AP80" s="1">
        <v>912.22285714285715</v>
      </c>
      <c r="AQ80" s="1">
        <v>525.11393229166663</v>
      </c>
      <c r="AR80" s="1">
        <v>129.71644970414201</v>
      </c>
      <c r="AS80" s="1">
        <v>2056.4222485207101</v>
      </c>
      <c r="AT80" s="1">
        <v>1547.0001983733387</v>
      </c>
      <c r="AU80" s="1">
        <v>1277.9250891795482</v>
      </c>
      <c r="AV80" s="1">
        <v>989.1732954545455</v>
      </c>
      <c r="AW80" s="1">
        <v>1080.8460207612457</v>
      </c>
      <c r="AX80" s="1">
        <v>500.05309325946445</v>
      </c>
      <c r="AY80" s="1">
        <v>773.00277008310252</v>
      </c>
      <c r="AZ80" s="1">
        <v>2420.678134902671</v>
      </c>
      <c r="BA80" s="1">
        <v>822.67942176870747</v>
      </c>
      <c r="BB80" s="1">
        <v>147208.66666666666</v>
      </c>
      <c r="BC80" s="1">
        <v>9333.4861495844871</v>
      </c>
      <c r="BD80" s="1">
        <v>994.42666666666662</v>
      </c>
      <c r="BE80" s="1">
        <v>3230.8016528925618</v>
      </c>
      <c r="BF80" s="1">
        <v>2063.4911999999999</v>
      </c>
      <c r="BG80" s="1">
        <v>5496.6095999999998</v>
      </c>
      <c r="BH80" s="1">
        <v>2748.4416568047336</v>
      </c>
      <c r="BI80" s="1">
        <v>3721.8651892890121</v>
      </c>
      <c r="BJ80" s="1">
        <v>2620.8524203069655</v>
      </c>
      <c r="BK80" s="1">
        <v>306.63424744897958</v>
      </c>
      <c r="BL80" s="1">
        <v>11318.194214876034</v>
      </c>
      <c r="BM80" s="1">
        <v>710.72978303747539</v>
      </c>
      <c r="BN80" s="1">
        <v>7258.302083333333</v>
      </c>
      <c r="BO80" s="1">
        <v>18766.6171875</v>
      </c>
      <c r="BP80" s="1">
        <v>957.20768229166663</v>
      </c>
      <c r="BQ80" s="1">
        <v>27460.615384615383</v>
      </c>
      <c r="BR80" s="1">
        <v>293.3622150406149</v>
      </c>
      <c r="BS80" s="1">
        <v>3877.887755102041</v>
      </c>
      <c r="BT80" s="1">
        <v>1875.4961937716264</v>
      </c>
      <c r="BU80" s="1">
        <v>8572.6176311519739</v>
      </c>
      <c r="BV80" s="1">
        <v>294.23111111111109</v>
      </c>
      <c r="BW80" s="1">
        <v>1034.2980371900826</v>
      </c>
      <c r="BX80" s="1">
        <v>30848.875</v>
      </c>
      <c r="BY80" s="1">
        <v>3608.1815910037485</v>
      </c>
      <c r="BZ80" s="1">
        <v>8411.8961937716267</v>
      </c>
      <c r="CA80" s="1">
        <f t="array" ref="CA80:CA103">TRANSPOSE(CB79:CY79)</f>
        <v>3163.2317708333335</v>
      </c>
      <c r="CB80" s="1" t="s">
        <v>103</v>
      </c>
      <c r="CC80" s="1">
        <f>$A$1*Populatie!$CB80*Populatie!CC80/(Distante!CC80*Distante!CC80)</f>
        <v>4525.5879629629626</v>
      </c>
      <c r="CD80" s="1">
        <f>$A$1*Populatie!$CB80*Populatie!CD80/(Distante!CD80*Distante!CD80)</f>
        <v>1006.2983333333333</v>
      </c>
      <c r="CE80" s="1">
        <f>$A$1*Populatie!$CB80*Populatie!CE80/(Distante!CE80*Distante!CE80)</f>
        <v>301.44123466561138</v>
      </c>
      <c r="CF80" s="1">
        <f>$A$1*Populatie!$CB80*Populatie!CF80/(Distante!CF80*Distante!CF80)</f>
        <v>1536.8166089965398</v>
      </c>
      <c r="CG80" s="1">
        <f>$A$1*Populatie!$CB80*Populatie!CG80/(Distante!CG80*Distante!CG80)</f>
        <v>1669.2908057851239</v>
      </c>
      <c r="CH80" s="1">
        <f>$A$1*Populatie!$CB80*Populatie!CH80/(Distante!CH80*Distante!CH80)</f>
        <v>19522.78125</v>
      </c>
      <c r="CI80" s="1">
        <f>$A$1*Populatie!$CB80*Populatie!CI80/(Distante!CI80*Distante!CI80)</f>
        <v>2297.4629386376432</v>
      </c>
      <c r="CJ80" s="1">
        <f>$A$1*Populatie!$CB80*Populatie!CJ80/(Distante!CJ80*Distante!CJ80)</f>
        <v>8196.5325443786987</v>
      </c>
      <c r="CK80" s="1">
        <f>$A$1*Populatie!$CB80*Populatie!CK80/(Distante!CK80*Distante!CK80)</f>
        <v>934.34413580246917</v>
      </c>
      <c r="CL80" s="1">
        <f>$A$1*Populatie!$CB80*Populatie!CL80/(Distante!CL80*Distante!CL80)</f>
        <v>3591.7995867768595</v>
      </c>
      <c r="CM80" s="1">
        <f>$A$1*Populatie!$CB80*Populatie!CM80/(Distante!CM80*Distante!CM80)</f>
        <v>376.87566924449732</v>
      </c>
      <c r="CN80" s="1">
        <f>$A$1*Populatie!$CB80*Populatie!CN80/(Distante!CN80*Distante!CN80)</f>
        <v>8167.7066666666669</v>
      </c>
      <c r="CO80" s="1">
        <f>$A$1*Populatie!$CB80*Populatie!CO80/(Distante!CO80*Distante!CO80)</f>
        <v>5364.072916666667</v>
      </c>
      <c r="CP80" s="1">
        <f>$A$1*Populatie!$CB80*Populatie!CP80/(Distante!CP80*Distante!CP80)</f>
        <v>702.25785123966944</v>
      </c>
      <c r="CQ80" s="1">
        <f>$A$1*Populatie!$CB80*Populatie!CQ80/(Distante!CQ80*Distante!CQ80)</f>
        <v>2869.0263840830448</v>
      </c>
      <c r="CR80" s="1">
        <f>$A$1*Populatie!$CB80*Populatie!CR80/(Distante!CR80*Distante!CR80)</f>
        <v>891.70040816326525</v>
      </c>
      <c r="CS80" s="1">
        <f>$A$1*Populatie!$CB80*Populatie!CS80/(Distante!CS80*Distante!CS80)</f>
        <v>76444.222222222219</v>
      </c>
      <c r="CT80" s="1">
        <f>$A$1*Populatie!$CB80*Populatie!CT80/(Distante!CT80*Distante!CT80)</f>
        <v>688.70025887573968</v>
      </c>
      <c r="CU80" s="1">
        <f>$A$1*Populatie!$CB80*Populatie!CU80/(Distante!CU80*Distante!CU80)</f>
        <v>631.98650147928993</v>
      </c>
      <c r="CV80" s="1">
        <f>$A$1*Populatie!$CB80*Populatie!CV80/(Distante!CV80*Distante!CV80)</f>
        <v>1021.1614763552479</v>
      </c>
      <c r="CW80" s="1">
        <f>$A$1*Populatie!$CB80*Populatie!CW80/(Distante!CW80*Distante!CW80)</f>
        <v>2491.5802615933412</v>
      </c>
      <c r="CX80" s="1">
        <f>$A$1*Populatie!$CB80*Populatie!CX80/(Distante!CX80*Distante!CX80)</f>
        <v>1146.2438670344027</v>
      </c>
      <c r="CY80" s="1">
        <f>$A$1*Populatie!$CB80*Populatie!CY80/(Distante!CY80*Distante!CY80)</f>
        <v>1101.7128665278001</v>
      </c>
    </row>
    <row r="81" spans="1:103" ht="15.75" customHeight="1" x14ac:dyDescent="0.25">
      <c r="A81" s="2" t="s">
        <v>80</v>
      </c>
      <c r="B81" s="1">
        <v>443555.14444444445</v>
      </c>
      <c r="C81" s="1">
        <v>11951.940957763236</v>
      </c>
      <c r="D81" s="1">
        <v>16094.874567474048</v>
      </c>
      <c r="E81" s="1">
        <v>64987.944598337948</v>
      </c>
      <c r="F81" s="1">
        <v>32909.778009162852</v>
      </c>
      <c r="G81" s="1">
        <v>41568.875555555554</v>
      </c>
      <c r="H81" s="1">
        <v>54073.107499999998</v>
      </c>
      <c r="I81" s="1">
        <v>2364.085680553213</v>
      </c>
      <c r="J81" s="1">
        <v>335.48540000000003</v>
      </c>
      <c r="K81" s="1">
        <v>9124.6728515625</v>
      </c>
      <c r="L81" s="1">
        <v>1422.3901294802026</v>
      </c>
      <c r="M81" s="1">
        <v>585.36226799456767</v>
      </c>
      <c r="N81" s="1">
        <v>2645.6219999999998</v>
      </c>
      <c r="O81" s="1">
        <v>3991.7690318873888</v>
      </c>
      <c r="P81" s="1">
        <v>1892.4692291535391</v>
      </c>
      <c r="Q81" s="1">
        <v>3347.4869684499313</v>
      </c>
      <c r="R81" s="1">
        <v>18524.25858290723</v>
      </c>
      <c r="S81" s="1">
        <v>3004.4404674945217</v>
      </c>
      <c r="T81" s="1">
        <v>1161.9281463202205</v>
      </c>
      <c r="U81" s="1">
        <v>10993.614444444445</v>
      </c>
      <c r="V81" s="1">
        <v>942.7393777777778</v>
      </c>
      <c r="W81" s="1">
        <v>1342.5159545700378</v>
      </c>
      <c r="X81" s="1">
        <v>62616.567901234564</v>
      </c>
      <c r="Y81" s="1">
        <v>527.41698215251483</v>
      </c>
      <c r="Z81" s="1">
        <v>6058.5093749999996</v>
      </c>
      <c r="AA81" s="1">
        <v>971.55759870200109</v>
      </c>
      <c r="AB81" s="1">
        <v>965.87966468361276</v>
      </c>
      <c r="AC81" s="1">
        <v>15622.767857142857</v>
      </c>
      <c r="AD81" s="1">
        <v>2261.1828881846991</v>
      </c>
      <c r="AE81" s="1">
        <v>49094.434782608696</v>
      </c>
      <c r="AF81" s="1">
        <v>37981.24</v>
      </c>
      <c r="AG81" s="1">
        <v>691.53520104514439</v>
      </c>
      <c r="AH81" s="1">
        <v>1444.5023788927335</v>
      </c>
      <c r="AI81" s="1">
        <v>664.91822562358277</v>
      </c>
      <c r="AJ81" s="1">
        <v>707.48830449826994</v>
      </c>
      <c r="AK81" s="1">
        <v>423.7044667590028</v>
      </c>
      <c r="AL81" s="1">
        <v>1984.9164000000001</v>
      </c>
      <c r="AM81" s="1">
        <v>1749.8270577355001</v>
      </c>
      <c r="AN81" s="1">
        <v>1309.9207432138192</v>
      </c>
      <c r="AO81" s="1">
        <v>4025.0998347107438</v>
      </c>
      <c r="AP81" s="1">
        <v>1045.1181657848324</v>
      </c>
      <c r="AQ81" s="1">
        <v>798.40444444444449</v>
      </c>
      <c r="AR81" s="1">
        <v>188.08949704142012</v>
      </c>
      <c r="AS81" s="1">
        <v>3358.1207830070803</v>
      </c>
      <c r="AT81" s="1">
        <v>2392.3854545454546</v>
      </c>
      <c r="AU81" s="1">
        <v>3256.6775510204084</v>
      </c>
      <c r="AV81" s="1">
        <v>1371.2675540123457</v>
      </c>
      <c r="AW81" s="1">
        <v>1783.1618608227604</v>
      </c>
      <c r="AX81" s="1">
        <v>761.36914530993556</v>
      </c>
      <c r="AY81" s="1">
        <v>587.21768707482988</v>
      </c>
      <c r="AZ81" s="1">
        <v>2813.0901360544217</v>
      </c>
      <c r="BA81" s="1">
        <v>801.1447055324212</v>
      </c>
      <c r="BB81" s="1">
        <v>4014.6644897959181</v>
      </c>
      <c r="BC81" s="1">
        <v>31268.032500000001</v>
      </c>
      <c r="BD81" s="1">
        <v>1127.336620498615</v>
      </c>
      <c r="BE81" s="1">
        <v>3816.2419460881001</v>
      </c>
      <c r="BF81" s="1">
        <v>3201.9800832342448</v>
      </c>
      <c r="BG81" s="1">
        <v>11031.295847750866</v>
      </c>
      <c r="BH81" s="1">
        <v>4488.1828404831322</v>
      </c>
      <c r="BI81" s="1">
        <v>6675.6276026174892</v>
      </c>
      <c r="BJ81" s="1">
        <v>3875.3757054555226</v>
      </c>
      <c r="BK81" s="1">
        <v>505.88010204081633</v>
      </c>
      <c r="BL81" s="1">
        <v>2033.4428</v>
      </c>
      <c r="BM81" s="1">
        <v>796.02459829398924</v>
      </c>
      <c r="BN81" s="1">
        <v>10203.232084155161</v>
      </c>
      <c r="BO81" s="1">
        <v>17415.48046875</v>
      </c>
      <c r="BP81" s="1">
        <v>1311.7284089088287</v>
      </c>
      <c r="BQ81" s="1">
        <v>25483.538461538461</v>
      </c>
      <c r="BR81" s="1">
        <v>368.2523629489603</v>
      </c>
      <c r="BS81" s="1">
        <v>37562.680473372784</v>
      </c>
      <c r="BT81" s="1">
        <v>2641.2245326612056</v>
      </c>
      <c r="BU81" s="1">
        <v>10186.679362880886</v>
      </c>
      <c r="BV81" s="1">
        <v>415.02796021767688</v>
      </c>
      <c r="BW81" s="1">
        <v>1433.8229166666667</v>
      </c>
      <c r="BX81" s="1">
        <v>2452.3563355145748</v>
      </c>
      <c r="BY81" s="1">
        <v>11028.145404663923</v>
      </c>
      <c r="BZ81" s="1">
        <v>1066.1677693761815</v>
      </c>
      <c r="CA81" s="1">
        <v>18735.088642659281</v>
      </c>
      <c r="CB81" s="1">
        <f t="array" ref="CB81:CB103">TRANSPOSE(CC80:CY80)</f>
        <v>4525.5879629629626</v>
      </c>
      <c r="CC81" s="1" t="s">
        <v>103</v>
      </c>
      <c r="CD81" s="1">
        <f>$A$1*Populatie!$CC81*Populatie!CD81/(Distante!CD81*Distante!CD81)</f>
        <v>1490.0179501385041</v>
      </c>
      <c r="CE81" s="1">
        <f>$A$1*Populatie!$CC81*Populatie!CE81/(Distante!CE81*Distante!CE81)</f>
        <v>367.73877824019024</v>
      </c>
      <c r="CF81" s="1">
        <f>$A$1*Populatie!$CC81*Populatie!CF81/(Distante!CF81*Distante!CF81)</f>
        <v>1753.0576559546314</v>
      </c>
      <c r="CG81" s="1">
        <f>$A$1*Populatie!$CC81*Populatie!CG81/(Distante!CG81*Distante!CG81)</f>
        <v>2314.0983796296296</v>
      </c>
      <c r="CH81" s="1">
        <f>$A$1*Populatie!$CC81*Populatie!CH81/(Distante!CH81*Distante!CH81)</f>
        <v>12408.453032104637</v>
      </c>
      <c r="CI81" s="1">
        <f>$A$1*Populatie!$CC81*Populatie!CI81/(Distante!CI81*Distante!CI81)</f>
        <v>2955.6997918834545</v>
      </c>
      <c r="CJ81" s="1">
        <f>$A$1*Populatie!$CC81*Populatie!CJ81/(Distante!CJ81*Distante!CJ81)</f>
        <v>5713.2577777777778</v>
      </c>
      <c r="CK81" s="1">
        <f>$A$1*Populatie!$CC81*Populatie!CK81/(Distante!CK81*Distante!CK81)</f>
        <v>1620.5023233456177</v>
      </c>
      <c r="CL81" s="1">
        <f>$A$1*Populatie!$CC81*Populatie!CL81/(Distante!CL81*Distante!CL81)</f>
        <v>4242.6548323471397</v>
      </c>
      <c r="CM81" s="1">
        <f>$A$1*Populatie!$CC81*Populatie!CM81/(Distante!CM81*Distante!CM81)</f>
        <v>470.91883232467069</v>
      </c>
      <c r="CN81" s="1">
        <f>$A$1*Populatie!$CC81*Populatie!CN81/(Distante!CN81*Distante!CN81)</f>
        <v>47372.861111111109</v>
      </c>
      <c r="CO81" s="1">
        <f>$A$1*Populatie!$CC81*Populatie!CO81/(Distante!CO81*Distante!CO81)</f>
        <v>11200.22265625</v>
      </c>
      <c r="CP81" s="1">
        <f>$A$1*Populatie!$CC81*Populatie!CP81/(Distante!CP81*Distante!CP81)</f>
        <v>1201.8808108520043</v>
      </c>
      <c r="CQ81" s="1">
        <f>$A$1*Populatie!$CC81*Populatie!CQ81/(Distante!CQ81*Distante!CQ81)</f>
        <v>3789.2400738688825</v>
      </c>
      <c r="CR81" s="1">
        <f>$A$1*Populatie!$CC81*Populatie!CR81/(Distante!CR81*Distante!CR81)</f>
        <v>959.70508875739642</v>
      </c>
      <c r="CS81" s="1">
        <f>$A$1*Populatie!$CC81*Populatie!CS81/(Distante!CS81*Distante!CS81)</f>
        <v>5276.5647382920106</v>
      </c>
      <c r="CT81" s="1">
        <f>$A$1*Populatie!$CC81*Populatie!CT81/(Distante!CT81*Distante!CT81)</f>
        <v>1262.3592037983931</v>
      </c>
      <c r="CU81" s="1">
        <f>$A$1*Populatie!$CC81*Populatie!CU81/(Distante!CU81*Distante!CU81)</f>
        <v>1127.7203555555554</v>
      </c>
      <c r="CV81" s="1">
        <f>$A$1*Populatie!$CC81*Populatie!CV81/(Distante!CV81*Distante!CV81)</f>
        <v>1333.0527312060574</v>
      </c>
      <c r="CW81" s="1">
        <f>$A$1*Populatie!$CC81*Populatie!CW81/(Distante!CW81*Distante!CW81)</f>
        <v>2990.4736639753942</v>
      </c>
      <c r="CX81" s="1">
        <f>$A$1*Populatie!$CC81*Populatie!CX81/(Distante!CX81*Distante!CX81)</f>
        <v>1682.2665289256199</v>
      </c>
      <c r="CY81" s="1">
        <f>$A$1*Populatie!$CC81*Populatie!CY81/(Distante!CY81*Distante!CY81)</f>
        <v>1557.801513671875</v>
      </c>
    </row>
    <row r="82" spans="1:103" ht="15.75" customHeight="1" x14ac:dyDescent="0.25">
      <c r="A82" s="2" t="s">
        <v>81</v>
      </c>
      <c r="B82" s="1">
        <v>170754.50831024931</v>
      </c>
      <c r="C82" s="1">
        <v>375335.55387523631</v>
      </c>
      <c r="D82" s="1">
        <v>35469.058641975309</v>
      </c>
      <c r="E82" s="1">
        <v>5682.0688167826684</v>
      </c>
      <c r="F82" s="1">
        <v>50785.878251821021</v>
      </c>
      <c r="G82" s="1">
        <v>14088.020728547477</v>
      </c>
      <c r="H82" s="1">
        <v>9012.994434137292</v>
      </c>
      <c r="I82" s="1">
        <v>6323.9795471146826</v>
      </c>
      <c r="J82" s="1">
        <v>9209.5911111111109</v>
      </c>
      <c r="K82" s="1">
        <v>2175.9656895089074</v>
      </c>
      <c r="L82" s="1">
        <v>10128.305029745808</v>
      </c>
      <c r="M82" s="1">
        <v>1509.7811909262759</v>
      </c>
      <c r="N82" s="1">
        <v>1773.10546875</v>
      </c>
      <c r="O82" s="1">
        <v>5232.4926078341714</v>
      </c>
      <c r="P82" s="1">
        <v>7358.8654545454547</v>
      </c>
      <c r="Q82" s="1">
        <v>1471.958984375</v>
      </c>
      <c r="R82" s="1">
        <v>9318.0666270077327</v>
      </c>
      <c r="S82" s="1">
        <v>2073.8636734693878</v>
      </c>
      <c r="T82" s="1">
        <v>13002.159105851413</v>
      </c>
      <c r="U82" s="1">
        <v>4345.7998222222222</v>
      </c>
      <c r="V82" s="1">
        <v>13633.269510926119</v>
      </c>
      <c r="W82" s="1">
        <v>2268.0828402366865</v>
      </c>
      <c r="X82" s="1">
        <v>6052.8612486414686</v>
      </c>
      <c r="Y82" s="1">
        <v>2590.0048374092985</v>
      </c>
      <c r="Z82" s="1">
        <v>4039.3692022263449</v>
      </c>
      <c r="AA82" s="1">
        <v>22644.285714285714</v>
      </c>
      <c r="AB82" s="1">
        <v>28238.988799999999</v>
      </c>
      <c r="AC82" s="1">
        <v>2412.3883928571427</v>
      </c>
      <c r="AD82" s="1">
        <v>730.22035502958579</v>
      </c>
      <c r="AE82" s="1">
        <v>10281.18058003525</v>
      </c>
      <c r="AF82" s="1">
        <v>2992.2806122448978</v>
      </c>
      <c r="AG82" s="1">
        <v>1793.9472641365646</v>
      </c>
      <c r="AH82" s="1">
        <v>22636.943758573387</v>
      </c>
      <c r="AI82" s="1">
        <v>1723.8851873884591</v>
      </c>
      <c r="AJ82" s="1">
        <v>1594.3598030551698</v>
      </c>
      <c r="AK82" s="1">
        <v>363.34571239709152</v>
      </c>
      <c r="AL82" s="1">
        <v>1303.010734403231</v>
      </c>
      <c r="AM82" s="1">
        <v>4529.0280968858133</v>
      </c>
      <c r="AN82" s="1">
        <v>6627.5719381688468</v>
      </c>
      <c r="AO82" s="1">
        <v>6701.3401648474046</v>
      </c>
      <c r="AP82" s="1">
        <v>878.6344307270233</v>
      </c>
      <c r="AQ82" s="1">
        <v>917</v>
      </c>
      <c r="AR82" s="1">
        <v>50262.080000000002</v>
      </c>
      <c r="AS82" s="1">
        <v>4437.5994653597681</v>
      </c>
      <c r="AT82" s="1">
        <v>6365.2289070843717</v>
      </c>
      <c r="AU82" s="1">
        <v>2737.9</v>
      </c>
      <c r="AV82" s="1">
        <v>7314.8304872969593</v>
      </c>
      <c r="AW82" s="1">
        <v>1269.6766759002769</v>
      </c>
      <c r="AX82" s="1">
        <v>413887.22222222225</v>
      </c>
      <c r="AY82" s="1">
        <v>13836.591695501731</v>
      </c>
      <c r="AZ82" s="1">
        <v>895.6116589962744</v>
      </c>
      <c r="BA82" s="1">
        <v>8750.2143326758705</v>
      </c>
      <c r="BB82" s="1">
        <v>777.63276800000006</v>
      </c>
      <c r="BC82" s="1">
        <v>4709.770461819845</v>
      </c>
      <c r="BD82" s="1">
        <v>40218.886400000003</v>
      </c>
      <c r="BE82" s="1">
        <v>1463.2008978675644</v>
      </c>
      <c r="BF82" s="1">
        <v>4731.0911999999998</v>
      </c>
      <c r="BG82" s="1">
        <v>6249.9551676254714</v>
      </c>
      <c r="BH82" s="1">
        <v>3517.4945171092613</v>
      </c>
      <c r="BI82" s="1">
        <v>6364.7474747474744</v>
      </c>
      <c r="BJ82" s="1">
        <v>18402.522727272728</v>
      </c>
      <c r="BK82" s="1">
        <v>1344.1426611796983</v>
      </c>
      <c r="BL82" s="1">
        <v>710.03199728644915</v>
      </c>
      <c r="BM82" s="1">
        <v>834.44827876441377</v>
      </c>
      <c r="BN82" s="1">
        <v>5184.170903190914</v>
      </c>
      <c r="BO82" s="1">
        <v>962.09310856843388</v>
      </c>
      <c r="BP82" s="1">
        <v>6449.5778061224491</v>
      </c>
      <c r="BQ82" s="1">
        <v>983.75961538461536</v>
      </c>
      <c r="BR82" s="1">
        <v>1715.4609044330587</v>
      </c>
      <c r="BS82" s="1">
        <v>1893.9553194058687</v>
      </c>
      <c r="BT82" s="1">
        <v>11060.149519401923</v>
      </c>
      <c r="BU82" s="1">
        <v>4293.7169187145555</v>
      </c>
      <c r="BV82" s="1">
        <v>546.42719999999997</v>
      </c>
      <c r="BW82" s="1">
        <v>10924.511600237953</v>
      </c>
      <c r="BX82" s="1">
        <v>584.53787878787875</v>
      </c>
      <c r="BY82" s="1">
        <v>4171.968914093678</v>
      </c>
      <c r="BZ82" s="1">
        <v>305.83198902606313</v>
      </c>
      <c r="CA82" s="1">
        <v>2157.778409090909</v>
      </c>
      <c r="CB82" s="1">
        <v>1006.2983333333333</v>
      </c>
      <c r="CC82" s="1">
        <f t="array" ref="CC82:CC103">TRANSPOSE(CD81:CY81)</f>
        <v>1490.0179501385041</v>
      </c>
      <c r="CD82" s="1" t="s">
        <v>103</v>
      </c>
      <c r="CE82" s="1">
        <f>$A$1*Populatie!$CD82*Populatie!CE82/(Distante!CE82*Distante!CE82)</f>
        <v>1299.3351046870018</v>
      </c>
      <c r="CF82" s="1">
        <f>$A$1*Populatie!$CD82*Populatie!CF82/(Distante!CF82*Distante!CF82)</f>
        <v>880.88811995386391</v>
      </c>
      <c r="CG82" s="1">
        <f>$A$1*Populatie!$CD82*Populatie!CG82/(Distante!CG82*Distante!CG82)</f>
        <v>28943.8359375</v>
      </c>
      <c r="CH82" s="1">
        <f>$A$1*Populatie!$CD82*Populatie!CH82/(Distante!CH82*Distante!CH82)</f>
        <v>1916.0502378121284</v>
      </c>
      <c r="CI82" s="1">
        <f>$A$1*Populatie!$CD82*Populatie!CI82/(Distante!CI82*Distante!CI82)</f>
        <v>10381.168639053254</v>
      </c>
      <c r="CJ82" s="1">
        <f>$A$1*Populatie!$CD82*Populatie!CJ82/(Distante!CJ82*Distante!CJ82)</f>
        <v>839.70229360830194</v>
      </c>
      <c r="CK82" s="1">
        <f>$A$1*Populatie!$CD82*Populatie!CK82/(Distante!CK82*Distante!CK82)</f>
        <v>86460</v>
      </c>
      <c r="CL82" s="1">
        <f>$A$1*Populatie!$CD82*Populatie!CL82/(Distante!CL82*Distante!CL82)</f>
        <v>1226.7793167128348</v>
      </c>
      <c r="CM82" s="1">
        <f>$A$1*Populatie!$CD82*Populatie!CM82/(Distante!CM82*Distante!CM82)</f>
        <v>1767.5435370470525</v>
      </c>
      <c r="CN82" s="1">
        <f>$A$1*Populatie!$CD82*Populatie!CN82/(Distante!CN82*Distante!CN82)</f>
        <v>1828.7690972222222</v>
      </c>
      <c r="CO82" s="1">
        <f>$A$1*Populatie!$CD82*Populatie!CO82/(Distante!CO82*Distante!CO82)</f>
        <v>752.89148687426928</v>
      </c>
      <c r="CP82" s="1">
        <f>$A$1*Populatie!$CD82*Populatie!CP82/(Distante!CP82*Distante!CP82)</f>
        <v>2696.5148788927336</v>
      </c>
      <c r="CQ82" s="1">
        <f>$A$1*Populatie!$CD82*Populatie!CQ82/(Distante!CQ82*Distante!CQ82)</f>
        <v>9041.8038049940551</v>
      </c>
      <c r="CR82" s="1">
        <f>$A$1*Populatie!$CD82*Populatie!CR82/(Distante!CR82*Distante!CR82)</f>
        <v>719.46509623671363</v>
      </c>
      <c r="CS82" s="1">
        <f>$A$1*Populatie!$CD82*Populatie!CS82/(Distante!CS82*Distante!CS82)</f>
        <v>908.59084800000005</v>
      </c>
      <c r="CT82" s="1">
        <f>$A$1*Populatie!$CD82*Populatie!CT82/(Distante!CT82*Distante!CT82)</f>
        <v>3204.8662037905797</v>
      </c>
      <c r="CU82" s="1">
        <f>$A$1*Populatie!$CD82*Populatie!CU82/(Distante!CU82*Distante!CU82)</f>
        <v>3709.4239053254437</v>
      </c>
      <c r="CV82" s="1">
        <f>$A$1*Populatie!$CD82*Populatie!CV82/(Distante!CV82*Distante!CV82)</f>
        <v>75181.061728395056</v>
      </c>
      <c r="CW82" s="1">
        <f>$A$1*Populatie!$CD82*Populatie!CW82/(Distante!CW82*Distante!CW82)</f>
        <v>1776.7359467455622</v>
      </c>
      <c r="CX82" s="1">
        <f>$A$1*Populatie!$CD82*Populatie!CX82/(Distante!CX82*Distante!CX82)</f>
        <v>7241.8896000000004</v>
      </c>
      <c r="CY82" s="1">
        <f>$A$1*Populatie!$CD82*Populatie!CY82/(Distante!CY82*Distante!CY82)</f>
        <v>7784.9580246913583</v>
      </c>
    </row>
    <row r="83" spans="1:103" ht="15.75" customHeight="1" x14ac:dyDescent="0.25">
      <c r="A83" s="2" t="s">
        <v>82</v>
      </c>
      <c r="B83" s="1">
        <v>68103.642334396704</v>
      </c>
      <c r="C83" s="1">
        <v>13342.236486486487</v>
      </c>
      <c r="D83" s="1">
        <v>52206.712962962964</v>
      </c>
      <c r="E83" s="1">
        <v>2010.4417004430202</v>
      </c>
      <c r="F83" s="1">
        <v>7794.721028645833</v>
      </c>
      <c r="G83" s="1">
        <v>5058.3515764425938</v>
      </c>
      <c r="H83" s="1">
        <v>2323.2267249527408</v>
      </c>
      <c r="I83" s="1">
        <v>12444.3046875</v>
      </c>
      <c r="J83" s="1">
        <v>453.59875074360502</v>
      </c>
      <c r="K83" s="1">
        <v>1148.5404272579772</v>
      </c>
      <c r="L83" s="1">
        <v>1914.2025000000001</v>
      </c>
      <c r="M83" s="1">
        <v>1880.9028000000001</v>
      </c>
      <c r="N83" s="1">
        <v>1227.1500000000001</v>
      </c>
      <c r="O83" s="1">
        <v>7895.4224999999997</v>
      </c>
      <c r="P83" s="1">
        <v>1456.2314666666666</v>
      </c>
      <c r="Q83" s="1">
        <v>577.15036420395427</v>
      </c>
      <c r="R83" s="1">
        <v>4705.1571428571433</v>
      </c>
      <c r="S83" s="1">
        <v>314.73133574614934</v>
      </c>
      <c r="T83" s="1">
        <v>2090.5346164895145</v>
      </c>
      <c r="U83" s="1">
        <v>717.08872767857144</v>
      </c>
      <c r="V83" s="1">
        <v>534.18648199445988</v>
      </c>
      <c r="W83" s="1">
        <v>170.6422684310019</v>
      </c>
      <c r="X83" s="1">
        <v>2227.2933220625528</v>
      </c>
      <c r="Y83" s="1">
        <v>1418.5247999999999</v>
      </c>
      <c r="Z83" s="1">
        <v>2447.9875000000002</v>
      </c>
      <c r="AA83" s="1">
        <v>1295.9095417575877</v>
      </c>
      <c r="AB83" s="1">
        <v>1067.4723865877711</v>
      </c>
      <c r="AC83" s="1">
        <v>856.8213296398892</v>
      </c>
      <c r="AD83" s="1">
        <v>256.71666007123071</v>
      </c>
      <c r="AE83" s="1">
        <v>2980.8069688170685</v>
      </c>
      <c r="AF83" s="1">
        <v>843.0146484375</v>
      </c>
      <c r="AG83" s="1">
        <v>13367.537037037036</v>
      </c>
      <c r="AH83" s="1">
        <v>619.57177838996017</v>
      </c>
      <c r="AI83" s="1">
        <v>2665.8318749999999</v>
      </c>
      <c r="AJ83" s="1">
        <v>5525.6967895362659</v>
      </c>
      <c r="AK83" s="1">
        <v>467.32388153749213</v>
      </c>
      <c r="AL83" s="1">
        <v>1004.9826241924704</v>
      </c>
      <c r="AM83" s="1">
        <v>30102.2925</v>
      </c>
      <c r="AN83" s="1">
        <v>3034.0340236686388</v>
      </c>
      <c r="AO83" s="1">
        <v>2541.2073002754819</v>
      </c>
      <c r="AP83" s="1">
        <v>1246.6571900826445</v>
      </c>
      <c r="AQ83" s="1">
        <v>1569.7520184544405</v>
      </c>
      <c r="AR83" s="1">
        <v>164.60590957636168</v>
      </c>
      <c r="AS83" s="1">
        <v>1414</v>
      </c>
      <c r="AT83" s="1">
        <v>849.60511363636363</v>
      </c>
      <c r="AU83" s="1">
        <v>322.79369882520467</v>
      </c>
      <c r="AV83" s="1">
        <v>2691.66472303207</v>
      </c>
      <c r="AW83" s="1">
        <v>967.98622589531681</v>
      </c>
      <c r="AX83" s="1">
        <v>662.09213863060018</v>
      </c>
      <c r="AY83" s="1">
        <v>1436.956787109375</v>
      </c>
      <c r="AZ83" s="1">
        <v>353.30621035319916</v>
      </c>
      <c r="BA83" s="1">
        <v>480.08910891089107</v>
      </c>
      <c r="BB83" s="1">
        <v>277.20677041354082</v>
      </c>
      <c r="BC83" s="1">
        <v>1137.0681</v>
      </c>
      <c r="BD83" s="1">
        <v>1375.6218024985128</v>
      </c>
      <c r="BE83" s="1">
        <v>584.71445983379499</v>
      </c>
      <c r="BF83" s="1">
        <v>3014.0526315789475</v>
      </c>
      <c r="BG83" s="1">
        <v>2236.3784722222222</v>
      </c>
      <c r="BH83" s="1">
        <v>3487.6820932716269</v>
      </c>
      <c r="BI83" s="1">
        <v>1634.6755327671847</v>
      </c>
      <c r="BJ83" s="1">
        <v>2100.6090370132993</v>
      </c>
      <c r="BK83" s="1">
        <v>2028.20625</v>
      </c>
      <c r="BL83" s="1">
        <v>144.24203364439313</v>
      </c>
      <c r="BM83" s="1">
        <v>1651.4803078315981</v>
      </c>
      <c r="BN83" s="1">
        <v>2048.0319349687907</v>
      </c>
      <c r="BO83" s="1">
        <v>291.09673944268889</v>
      </c>
      <c r="BP83" s="1">
        <v>4025.1968631692807</v>
      </c>
      <c r="BQ83" s="1">
        <v>250.58342400000001</v>
      </c>
      <c r="BR83" s="1">
        <v>842.34720570749107</v>
      </c>
      <c r="BS83" s="1">
        <v>696.92561284868975</v>
      </c>
      <c r="BT83" s="1">
        <v>4227.8809171597632</v>
      </c>
      <c r="BU83" s="1">
        <v>2315.2536357340718</v>
      </c>
      <c r="BV83" s="1">
        <v>1641.3942857142856</v>
      </c>
      <c r="BW83" s="1">
        <v>1082.7601345938151</v>
      </c>
      <c r="BX83" s="1">
        <v>180.73914930555554</v>
      </c>
      <c r="BY83" s="1">
        <v>499.21221228058192</v>
      </c>
      <c r="BZ83" s="1">
        <v>107.69833018273472</v>
      </c>
      <c r="CA83" s="1">
        <v>614.87789999999995</v>
      </c>
      <c r="CB83" s="1">
        <v>301.44123466561138</v>
      </c>
      <c r="CC83" s="1">
        <v>367.73877824019024</v>
      </c>
      <c r="CD83" s="1">
        <f t="array" ref="CD83:CD103">TRANSPOSE(CE82:CY82)</f>
        <v>1299.3351046870018</v>
      </c>
      <c r="CE83" s="1" t="s">
        <v>103</v>
      </c>
      <c r="CF83" s="1">
        <f>$A$1*Populatie!$CE83*Populatie!CF83/(Distante!CF83*Distante!CF83)</f>
        <v>435.48424586776861</v>
      </c>
      <c r="CG83" s="1">
        <f>$A$1*Populatie!$CE83*Populatie!CG83/(Distante!CG83*Distante!CG83)</f>
        <v>2358.6033737024222</v>
      </c>
      <c r="CH83" s="1">
        <f>$A$1*Populatie!$CE83*Populatie!CH83/(Distante!CH83*Distante!CH83)</f>
        <v>528.36004678102029</v>
      </c>
      <c r="CI83" s="1">
        <f>$A$1*Populatie!$CE83*Populatie!CI83/(Distante!CI83*Distante!CI83)</f>
        <v>1697.7761341222879</v>
      </c>
      <c r="CJ83" s="1">
        <f>$A$1*Populatie!$CE83*Populatie!CJ83/(Distante!CJ83*Distante!CJ83)</f>
        <v>235.13324279462805</v>
      </c>
      <c r="CK83" s="1">
        <f>$A$1*Populatie!$CE83*Populatie!CK83/(Distante!CK83*Distante!CK83)</f>
        <v>1187.3108212809918</v>
      </c>
      <c r="CL83" s="1">
        <f>$A$1*Populatie!$CE83*Populatie!CL83/(Distante!CL83*Distante!CL83)</f>
        <v>484.85008264462812</v>
      </c>
      <c r="CM83" s="1">
        <f>$A$1*Populatie!$CE83*Populatie!CM83/(Distante!CM83*Distante!CM83)</f>
        <v>28464.071005917162</v>
      </c>
      <c r="CN83" s="1">
        <f>$A$1*Populatie!$CE83*Populatie!CN83/(Distante!CN83*Distante!CN83)</f>
        <v>596.0980392156863</v>
      </c>
      <c r="CO83" s="1">
        <f>$A$1*Populatie!$CE83*Populatie!CO83/(Distante!CO83*Distante!CO83)</f>
        <v>227.68005939383352</v>
      </c>
      <c r="CP83" s="1">
        <f>$A$1*Populatie!$CE83*Populatie!CP83/(Distante!CP83*Distante!CP83)</f>
        <v>10605</v>
      </c>
      <c r="CQ83" s="1">
        <f>$A$1*Populatie!$CE83*Populatie!CQ83/(Distante!CQ83*Distante!CQ83)</f>
        <v>1586.2410714285713</v>
      </c>
      <c r="CR83" s="1">
        <f>$A$1*Populatie!$CE83*Populatie!CR83/(Distante!CR83*Distante!CR83)</f>
        <v>1023.9716666666667</v>
      </c>
      <c r="CS83" s="1">
        <f>$A$1*Populatie!$CE83*Populatie!CS83/(Distante!CS83*Distante!CS83)</f>
        <v>278.33251638339817</v>
      </c>
      <c r="CT83" s="1">
        <f>$A$1*Populatie!$CE83*Populatie!CT83/(Distante!CT83*Distante!CT83)</f>
        <v>10910.630208333334</v>
      </c>
      <c r="CU83" s="1">
        <f>$A$1*Populatie!$CE83*Populatie!CU83/(Distante!CU83*Distante!CU83)</f>
        <v>5631.8349609375</v>
      </c>
      <c r="CV83" s="1">
        <f>$A$1*Populatie!$CE83*Populatie!CV83/(Distante!CV83*Distante!CV83)</f>
        <v>1436.2034930299631</v>
      </c>
      <c r="CW83" s="1">
        <f>$A$1*Populatie!$CE83*Populatie!CW83/(Distante!CW83*Distante!CW83)</f>
        <v>1026.4790245318625</v>
      </c>
      <c r="CX83" s="1">
        <f>$A$1*Populatie!$CE83*Populatie!CX83/(Distante!CX83*Distante!CX83)</f>
        <v>1626.479736328125</v>
      </c>
      <c r="CY83" s="1">
        <f>$A$1*Populatie!$CE83*Populatie!CY83/(Distante!CY83*Distante!CY83)</f>
        <v>616.53044956956103</v>
      </c>
    </row>
    <row r="84" spans="1:103" ht="15.75" customHeight="1" x14ac:dyDescent="0.25">
      <c r="A84" s="2" t="s">
        <v>83</v>
      </c>
      <c r="B84" s="1">
        <v>373202.88065843622</v>
      </c>
      <c r="C84" s="1">
        <v>8557.9265625000007</v>
      </c>
      <c r="D84" s="1">
        <v>12383.056640625</v>
      </c>
      <c r="E84" s="1">
        <v>39972.6</v>
      </c>
      <c r="F84" s="1">
        <v>29124.775554353706</v>
      </c>
      <c r="G84" s="1">
        <v>19673.796296296296</v>
      </c>
      <c r="H84" s="1">
        <v>6966.3941398865782</v>
      </c>
      <c r="I84" s="1">
        <v>1842.7314814814815</v>
      </c>
      <c r="J84" s="1">
        <v>302.07689258818868</v>
      </c>
      <c r="K84" s="1">
        <v>10188.719999999999</v>
      </c>
      <c r="L84" s="1">
        <v>1024.7788137274351</v>
      </c>
      <c r="M84" s="1">
        <v>445.02335563691452</v>
      </c>
      <c r="N84" s="1">
        <v>7212.24</v>
      </c>
      <c r="O84" s="1">
        <v>3130.5917355371903</v>
      </c>
      <c r="P84" s="1">
        <v>2105.8230452674898</v>
      </c>
      <c r="Q84" s="1">
        <v>4373.8067061143984</v>
      </c>
      <c r="R84" s="1">
        <v>15870.798898071625</v>
      </c>
      <c r="S84" s="1">
        <v>706.26606198034767</v>
      </c>
      <c r="T84" s="1">
        <v>969.82933333333335</v>
      </c>
      <c r="U84" s="1">
        <v>2229.1537190082645</v>
      </c>
      <c r="V84" s="1">
        <v>642.50133333333338</v>
      </c>
      <c r="W84" s="1">
        <v>355.3371140516698</v>
      </c>
      <c r="X84" s="1">
        <v>9575.2354570637126</v>
      </c>
      <c r="Y84" s="1">
        <v>395.37180249851281</v>
      </c>
      <c r="Z84" s="1">
        <v>4825.7487216946674</v>
      </c>
      <c r="AA84" s="1">
        <v>694.04761904761904</v>
      </c>
      <c r="AB84" s="1">
        <v>689.9914965986394</v>
      </c>
      <c r="AC84" s="1">
        <v>4311.7252066115707</v>
      </c>
      <c r="AD84" s="1">
        <v>885.5853277835588</v>
      </c>
      <c r="AE84" s="1">
        <v>9572.6771227690642</v>
      </c>
      <c r="AF84" s="1">
        <v>2752.4432892249529</v>
      </c>
      <c r="AG84" s="1">
        <v>547.61005228537692</v>
      </c>
      <c r="AH84" s="1">
        <v>645.14880952380952</v>
      </c>
      <c r="AI84" s="1">
        <v>499.60781250000002</v>
      </c>
      <c r="AJ84" s="1">
        <v>967.69166666666672</v>
      </c>
      <c r="AK84" s="1">
        <v>945.52721088435374</v>
      </c>
      <c r="AL84" s="1">
        <v>6987.4586776859505</v>
      </c>
      <c r="AM84" s="1">
        <v>1310.2670924662505</v>
      </c>
      <c r="AN84" s="1">
        <v>937.37540009144948</v>
      </c>
      <c r="AO84" s="1">
        <v>2954.1509433962265</v>
      </c>
      <c r="AP84" s="1">
        <v>2445.5190311418687</v>
      </c>
      <c r="AQ84" s="1">
        <v>1176.7589388696656</v>
      </c>
      <c r="AR84" s="1">
        <v>110.52933673469387</v>
      </c>
      <c r="AS84" s="1">
        <v>2487.5690357627886</v>
      </c>
      <c r="AT84" s="1">
        <v>1755.8490566037735</v>
      </c>
      <c r="AU84" s="1">
        <v>730.69067454985225</v>
      </c>
      <c r="AV84" s="1">
        <v>988.72040816326535</v>
      </c>
      <c r="AW84" s="1">
        <v>1430.9280217292892</v>
      </c>
      <c r="AX84" s="1">
        <v>445.97981770833331</v>
      </c>
      <c r="AY84" s="1">
        <v>744.18114353179283</v>
      </c>
      <c r="AZ84" s="1">
        <v>4639.1358024691363</v>
      </c>
      <c r="BA84" s="1">
        <v>842.81680440771345</v>
      </c>
      <c r="BB84" s="1">
        <v>1068.7882653061224</v>
      </c>
      <c r="BC84" s="1">
        <v>2367.7750000000001</v>
      </c>
      <c r="BD84" s="1">
        <v>895.40160123966939</v>
      </c>
      <c r="BE84" s="1">
        <v>61811.25</v>
      </c>
      <c r="BF84" s="1">
        <v>2517.5</v>
      </c>
      <c r="BG84" s="1">
        <v>9043.6420395421428</v>
      </c>
      <c r="BH84" s="1">
        <v>3971.9902650081126</v>
      </c>
      <c r="BI84" s="1">
        <v>5028.2051282051279</v>
      </c>
      <c r="BJ84" s="1">
        <v>2823.2663027865556</v>
      </c>
      <c r="BK84" s="1">
        <v>389.79330235539175</v>
      </c>
      <c r="BL84" s="1">
        <v>820.02603550295862</v>
      </c>
      <c r="BM84" s="1">
        <v>1550.3401360544217</v>
      </c>
      <c r="BN84" s="1">
        <v>36597.508650519034</v>
      </c>
      <c r="BO84" s="1">
        <v>903.23721759809746</v>
      </c>
      <c r="BP84" s="1">
        <v>1018.8659605551497</v>
      </c>
      <c r="BQ84" s="1">
        <v>970.29421487603304</v>
      </c>
      <c r="BR84" s="1">
        <v>262.25185185185182</v>
      </c>
      <c r="BS84" s="1">
        <v>2573.7001784651993</v>
      </c>
      <c r="BT84" s="1">
        <v>1909.1334372911563</v>
      </c>
      <c r="BU84" s="1">
        <v>123764.81481481482</v>
      </c>
      <c r="BV84" s="1">
        <v>516.91358024691363</v>
      </c>
      <c r="BW84" s="1">
        <v>1033.8244897959185</v>
      </c>
      <c r="BX84" s="1">
        <v>730.88709677419354</v>
      </c>
      <c r="BY84" s="1">
        <v>1950.566037735849</v>
      </c>
      <c r="BZ84" s="1">
        <v>342.51058142125197</v>
      </c>
      <c r="CA84" s="1">
        <v>1843.7639999999999</v>
      </c>
      <c r="CB84" s="1">
        <v>1536.8166089965398</v>
      </c>
      <c r="CC84" s="1">
        <v>1753.0576559546314</v>
      </c>
      <c r="CD84" s="1">
        <v>880.88811995386391</v>
      </c>
      <c r="CE84" s="1">
        <f t="array" ref="CE84:CE103">TRANSPOSE(CF83:CY83)</f>
        <v>435.48424586776861</v>
      </c>
      <c r="CF84" s="1" t="s">
        <v>103</v>
      </c>
      <c r="CG84" s="1">
        <f>$A$1*Populatie!$CF84*Populatie!CG84/(Distante!CG84*Distante!CG84)</f>
        <v>1668.5265306122449</v>
      </c>
      <c r="CH84" s="1">
        <f>$A$1*Populatie!$CF84*Populatie!CH84/(Distante!CH84*Distante!CH84)</f>
        <v>1410.8450704225352</v>
      </c>
      <c r="CI84" s="1">
        <f>$A$1*Populatie!$CF84*Populatie!CI84/(Distante!CI84*Distante!CI84)</f>
        <v>2559.7685950413224</v>
      </c>
      <c r="CJ84" s="1">
        <f>$A$1*Populatie!$CF84*Populatie!CJ84/(Distante!CJ84*Distante!CJ84)</f>
        <v>675.99537037037032</v>
      </c>
      <c r="CK84" s="1">
        <f>$A$1*Populatie!$CF84*Populatie!CK84/(Distante!CK84*Distante!CK84)</f>
        <v>850.94444444444446</v>
      </c>
      <c r="CL84" s="1">
        <f>$A$1*Populatie!$CF84*Populatie!CL84/(Distante!CL84*Distante!CL84)</f>
        <v>7635.3125</v>
      </c>
      <c r="CM84" s="1">
        <f>$A$1*Populatie!$CF84*Populatie!CM84/(Distante!CM84*Distante!CM84)</f>
        <v>592.72189349112421</v>
      </c>
      <c r="CN84" s="1">
        <f>$A$1*Populatie!$CF84*Populatie!CN84/(Distante!CN84*Distante!CN84)</f>
        <v>3587.3148148148148</v>
      </c>
      <c r="CO84" s="1">
        <f>$A$1*Populatie!$CF84*Populatie!CO84/(Distante!CO84*Distante!CO84)</f>
        <v>601.44967682363801</v>
      </c>
      <c r="CP84" s="1">
        <f>$A$1*Populatie!$CF84*Populatie!CP84/(Distante!CP84*Distante!CP84)</f>
        <v>1312.060546875</v>
      </c>
      <c r="CQ84" s="1">
        <f>$A$1*Populatie!$CF84*Populatie!CQ84/(Distante!CQ84*Distante!CQ84)</f>
        <v>3356.172</v>
      </c>
      <c r="CR84" s="1">
        <f>$A$1*Populatie!$CF84*Populatie!CR84/(Distante!CR84*Distante!CR84)</f>
        <v>3285.873959571938</v>
      </c>
      <c r="CS84" s="1">
        <f>$A$1*Populatie!$CF84*Populatie!CS84/(Distante!CS84*Distante!CS84)</f>
        <v>1294.601652892562</v>
      </c>
      <c r="CT84" s="1">
        <f>$A$1*Populatie!$CF84*Populatie!CT84/(Distante!CT84*Distante!CT84)</f>
        <v>961.46326530612248</v>
      </c>
      <c r="CU84" s="1">
        <f>$A$1*Populatie!$CF84*Populatie!CU84/(Distante!CU84*Distante!CU84)</f>
        <v>857.60960126958935</v>
      </c>
      <c r="CV84" s="1">
        <f>$A$1*Populatie!$CF84*Populatie!CV84/(Distante!CV84*Distante!CV84)</f>
        <v>952.28741496598639</v>
      </c>
      <c r="CW84" s="1">
        <f>$A$1*Populatie!$CF84*Populatie!CW84/(Distante!CW84*Distante!CW84)</f>
        <v>23560.266666666666</v>
      </c>
      <c r="CX84" s="1">
        <f>$A$1*Populatie!$CF84*Populatie!CX84/(Distante!CX84*Distante!CX84)</f>
        <v>1219.28466796875</v>
      </c>
      <c r="CY84" s="1">
        <f>$A$1*Populatie!$CF84*Populatie!CY84/(Distante!CY84*Distante!CY84)</f>
        <v>1168.6777747917226</v>
      </c>
    </row>
    <row r="85" spans="1:103" ht="15.75" customHeight="1" x14ac:dyDescent="0.25">
      <c r="A85" s="2" t="s">
        <v>84</v>
      </c>
      <c r="B85" s="1">
        <v>498779.82993197278</v>
      </c>
      <c r="C85" s="1">
        <v>1771264.74</v>
      </c>
      <c r="D85" s="1">
        <v>84726.136363636368</v>
      </c>
      <c r="E85" s="1">
        <v>10552.643265306122</v>
      </c>
      <c r="F85" s="1">
        <v>193504.88666666666</v>
      </c>
      <c r="G85" s="1">
        <v>34342.820491461891</v>
      </c>
      <c r="H85" s="1">
        <v>13694.766446423442</v>
      </c>
      <c r="I85" s="1">
        <v>14599.780718336484</v>
      </c>
      <c r="J85" s="1">
        <v>22821.592592592591</v>
      </c>
      <c r="K85" s="1">
        <v>7331.3314346742609</v>
      </c>
      <c r="L85" s="1">
        <v>85236.520408163269</v>
      </c>
      <c r="M85" s="1">
        <v>2872.2131519274376</v>
      </c>
      <c r="N85" s="1">
        <v>3558.97705078125</v>
      </c>
      <c r="O85" s="1">
        <v>11326.091715976332</v>
      </c>
      <c r="P85" s="1">
        <v>37539.51606805293</v>
      </c>
      <c r="Q85" s="1">
        <v>2286.5477734084388</v>
      </c>
      <c r="R85" s="1">
        <v>22357.416000000001</v>
      </c>
      <c r="S85" s="1">
        <v>4902.8372093023254</v>
      </c>
      <c r="T85" s="1">
        <v>145803.32231404958</v>
      </c>
      <c r="U85" s="1">
        <v>4580.3868935097671</v>
      </c>
      <c r="V85" s="1">
        <v>12162.087408949012</v>
      </c>
      <c r="W85" s="1">
        <v>1519.7466666666667</v>
      </c>
      <c r="X85" s="1">
        <v>12845.398448721631</v>
      </c>
      <c r="Y85" s="1">
        <v>8395.921875</v>
      </c>
      <c r="Z85" s="1">
        <v>10096.885633270322</v>
      </c>
      <c r="AA85" s="1">
        <v>80802.857142857145</v>
      </c>
      <c r="AB85" s="1">
        <v>80330.632653061228</v>
      </c>
      <c r="AC85" s="1">
        <v>4114.5404663923182</v>
      </c>
      <c r="AD85" s="1">
        <v>1123.2549739822466</v>
      </c>
      <c r="AE85" s="1">
        <v>18252.788265306124</v>
      </c>
      <c r="AF85" s="1">
        <v>4458.0227218934915</v>
      </c>
      <c r="AG85" s="1">
        <v>3883.1227810650889</v>
      </c>
      <c r="AH85" s="1">
        <v>12734.901384083045</v>
      </c>
      <c r="AI85" s="1">
        <v>3681.2253470986116</v>
      </c>
      <c r="AJ85" s="1">
        <v>3129.4783333333335</v>
      </c>
      <c r="AK85" s="1">
        <v>561.63660974593915</v>
      </c>
      <c r="AL85" s="1">
        <v>2588.647100591716</v>
      </c>
      <c r="AM85" s="1">
        <v>8984.6518928901205</v>
      </c>
      <c r="AN85" s="1">
        <v>22099.173333333332</v>
      </c>
      <c r="AO85" s="1">
        <v>17643.719921104537</v>
      </c>
      <c r="AP85" s="1">
        <v>1541.9929161747343</v>
      </c>
      <c r="AQ85" s="1">
        <v>1472.0925044616299</v>
      </c>
      <c r="AR85" s="1">
        <v>2541.8503401360545</v>
      </c>
      <c r="AS85" s="1">
        <v>14506.736326530612</v>
      </c>
      <c r="AT85" s="1">
        <v>14646.90909090909</v>
      </c>
      <c r="AU85" s="1">
        <v>1605.7012417823228</v>
      </c>
      <c r="AV85" s="1">
        <v>35527.605442176871</v>
      </c>
      <c r="AW85" s="1">
        <v>2495.677734375</v>
      </c>
      <c r="AX85" s="1">
        <v>18233.292181069959</v>
      </c>
      <c r="AY85" s="1">
        <v>291205.10204081633</v>
      </c>
      <c r="AZ85" s="1">
        <v>1513.7763321799307</v>
      </c>
      <c r="BA85" s="1">
        <v>5863.14962962963</v>
      </c>
      <c r="BB85" s="1">
        <v>1253.247311827957</v>
      </c>
      <c r="BC85" s="1">
        <v>3559.6929235537191</v>
      </c>
      <c r="BD85" s="1">
        <v>69210.685185185182</v>
      </c>
      <c r="BE85" s="1">
        <v>2849.9211405658275</v>
      </c>
      <c r="BF85" s="1">
        <v>10747.222272521503</v>
      </c>
      <c r="BG85" s="1">
        <v>18478.745562130178</v>
      </c>
      <c r="BH85" s="1">
        <v>7851.5365289256197</v>
      </c>
      <c r="BI85" s="1">
        <v>20190.220408163266</v>
      </c>
      <c r="BJ85" s="1">
        <v>220713.20833333334</v>
      </c>
      <c r="BK85" s="1">
        <v>2800.7333570665719</v>
      </c>
      <c r="BL85" s="1">
        <v>1076.9336793540945</v>
      </c>
      <c r="BM85" s="1">
        <v>1453.6883629191323</v>
      </c>
      <c r="BN85" s="1">
        <v>11729.9670781893</v>
      </c>
      <c r="BO85" s="1">
        <v>1298.2378121284185</v>
      </c>
      <c r="BP85" s="1">
        <v>24750.724279835391</v>
      </c>
      <c r="BQ85" s="1">
        <v>1097.4831772459245</v>
      </c>
      <c r="BR85" s="1">
        <v>4516.5759368836289</v>
      </c>
      <c r="BS85" s="1">
        <v>4019.3570812984776</v>
      </c>
      <c r="BT85" s="1">
        <v>48116.979166666664</v>
      </c>
      <c r="BU85" s="1">
        <v>9005.6416666666664</v>
      </c>
      <c r="BV85" s="1">
        <v>966.99385042650272</v>
      </c>
      <c r="BW85" s="1">
        <v>72810.720000000001</v>
      </c>
      <c r="BX85" s="1">
        <v>908.59140000000002</v>
      </c>
      <c r="BY85" s="1">
        <v>4067.7988980716254</v>
      </c>
      <c r="BZ85" s="1">
        <v>459.7183801775148</v>
      </c>
      <c r="CA85" s="1">
        <v>3130.9930686830498</v>
      </c>
      <c r="CB85" s="1">
        <v>1669.2908057851239</v>
      </c>
      <c r="CC85" s="1">
        <v>2314.0983796296296</v>
      </c>
      <c r="CD85" s="1">
        <v>28943.8359375</v>
      </c>
      <c r="CE85" s="1">
        <v>2358.6033737024222</v>
      </c>
      <c r="CF85" s="1">
        <f t="array" ref="CF85:CF103">TRANSPOSE(CG84:CY84)</f>
        <v>1668.5265306122449</v>
      </c>
      <c r="CG85" s="1" t="s">
        <v>103</v>
      </c>
      <c r="CH85" s="1">
        <f>$A$1*Populatie!$CG85*Populatie!CH85/(Distante!CH85*Distante!CH85)</f>
        <v>2300.0165999999999</v>
      </c>
      <c r="CI85" s="1">
        <f>$A$1*Populatie!$CG85*Populatie!CI85/(Distante!CI85*Distante!CI85)</f>
        <v>62603.85</v>
      </c>
      <c r="CJ85" s="1">
        <f>$A$1*Populatie!$CG85*Populatie!CJ85/(Distante!CJ85*Distante!CJ85)</f>
        <v>953.87324299301406</v>
      </c>
      <c r="CK85" s="1">
        <f>$A$1*Populatie!$CG85*Populatie!CK85/(Distante!CK85*Distante!CK85)</f>
        <v>38698.90625</v>
      </c>
      <c r="CL85" s="1">
        <f>$A$1*Populatie!$CG85*Populatie!CL85/(Distante!CL85*Distante!CL85)</f>
        <v>2064.5626360865149</v>
      </c>
      <c r="CM85" s="1">
        <f>$A$1*Populatie!$CG85*Populatie!CM85/(Distante!CM85*Distante!CM85)</f>
        <v>3466.7229488703924</v>
      </c>
      <c r="CN85" s="1">
        <f>$A$1*Populatie!$CG85*Populatie!CN85/(Distante!CN85*Distante!CN85)</f>
        <v>3670.705078125</v>
      </c>
      <c r="CO85" s="1">
        <f>$A$1*Populatie!$CG85*Populatie!CO85/(Distante!CO85*Distante!CO85)</f>
        <v>1094.0993767313018</v>
      </c>
      <c r="CP85" s="1">
        <f>$A$1*Populatie!$CG85*Populatie!CP85/(Distante!CP85*Distante!CP85)</f>
        <v>5349.3259464450603</v>
      </c>
      <c r="CQ85" s="1">
        <f>$A$1*Populatie!$CG85*Populatie!CQ85/(Distante!CQ85*Distante!CQ85)</f>
        <v>43414.934399999998</v>
      </c>
      <c r="CR85" s="1">
        <f>$A$1*Populatie!$CG85*Populatie!CR85/(Distante!CR85*Distante!CR85)</f>
        <v>1180.7102655568767</v>
      </c>
      <c r="CS85" s="1">
        <f>$A$1*Populatie!$CG85*Populatie!CS85/(Distante!CS85*Distante!CS85)</f>
        <v>1464.3017689906349</v>
      </c>
      <c r="CT85" s="1">
        <f>$A$1*Populatie!$CG85*Populatie!CT85/(Distante!CT85*Distante!CT85)</f>
        <v>7869.7035123966944</v>
      </c>
      <c r="CU85" s="1">
        <f>$A$1*Populatie!$CG85*Populatie!CU85/(Distante!CU85*Distante!CU85)</f>
        <v>10787.884259259259</v>
      </c>
      <c r="CV85" s="1">
        <f>$A$1*Populatie!$CG85*Populatie!CV85/(Distante!CV85*Distante!CV85)</f>
        <v>96578.186666666661</v>
      </c>
      <c r="CW85" s="1">
        <f>$A$1*Populatie!$CG85*Populatie!CW85/(Distante!CW85*Distante!CW85)</f>
        <v>3217.0065678363671</v>
      </c>
      <c r="CX85" s="1">
        <f>$A$1*Populatie!$CG85*Populatie!CX85/(Distante!CX85*Distante!CX85)</f>
        <v>36623.632653061228</v>
      </c>
      <c r="CY85" s="1">
        <f>$A$1*Populatie!$CG85*Populatie!CY85/(Distante!CY85*Distante!CY85)</f>
        <v>8366.0737656157053</v>
      </c>
    </row>
    <row r="86" spans="1:103" ht="15.75" customHeight="1" x14ac:dyDescent="0.25">
      <c r="A86" s="2" t="s">
        <v>85</v>
      </c>
      <c r="B86" s="1">
        <v>235572.49307479223</v>
      </c>
      <c r="C86" s="1">
        <v>12283.27734375</v>
      </c>
      <c r="D86" s="1">
        <v>14558.585858585859</v>
      </c>
      <c r="E86" s="1">
        <v>23233.723140495869</v>
      </c>
      <c r="F86" s="1">
        <v>29223.772569444445</v>
      </c>
      <c r="G86" s="1">
        <v>20605.868428612466</v>
      </c>
      <c r="H86" s="1">
        <v>19597.912570888468</v>
      </c>
      <c r="I86" s="1">
        <v>2347.2603720848983</v>
      </c>
      <c r="J86" s="1">
        <v>446.67874999999998</v>
      </c>
      <c r="K86" s="1">
        <v>5325.316587395957</v>
      </c>
      <c r="L86" s="1">
        <v>1369.8536148553114</v>
      </c>
      <c r="M86" s="1">
        <v>644.94283298647247</v>
      </c>
      <c r="N86" s="1">
        <v>2195.4561980609419</v>
      </c>
      <c r="O86" s="1">
        <v>3363.3616967554603</v>
      </c>
      <c r="P86" s="1">
        <v>1997.3090530697191</v>
      </c>
      <c r="Q86" s="1">
        <v>4569.099609375</v>
      </c>
      <c r="R86" s="1">
        <v>10515.032439446366</v>
      </c>
      <c r="S86" s="1">
        <v>2051.4825702393341</v>
      </c>
      <c r="T86" s="1">
        <v>1180.8912742382272</v>
      </c>
      <c r="U86" s="1">
        <v>7587.9971999999998</v>
      </c>
      <c r="V86" s="1">
        <v>1103.2041015625</v>
      </c>
      <c r="W86" s="1">
        <v>999.63705103969755</v>
      </c>
      <c r="X86" s="1">
        <v>18382.423440453687</v>
      </c>
      <c r="Y86" s="1">
        <v>555.80083234244944</v>
      </c>
      <c r="Z86" s="1">
        <v>4140.1904655825347</v>
      </c>
      <c r="AA86" s="1">
        <v>1023.8436385255648</v>
      </c>
      <c r="AB86" s="1">
        <v>1017.8601367419739</v>
      </c>
      <c r="AC86" s="1">
        <v>12129.777892561984</v>
      </c>
      <c r="AD86" s="1">
        <v>8794.0247933884293</v>
      </c>
      <c r="AE86" s="1">
        <v>21611.734375</v>
      </c>
      <c r="AF86" s="1">
        <v>11968.297297297297</v>
      </c>
      <c r="AG86" s="1">
        <v>667.24128862590396</v>
      </c>
      <c r="AH86" s="1">
        <v>1581.0122222222221</v>
      </c>
      <c r="AI86" s="1">
        <v>692.15166204986144</v>
      </c>
      <c r="AJ86" s="1">
        <v>767.51061163755969</v>
      </c>
      <c r="AK86" s="1">
        <v>469.21769999999998</v>
      </c>
      <c r="AL86" s="1">
        <v>1647.1729570637119</v>
      </c>
      <c r="AM86" s="1">
        <v>1823.7015943694341</v>
      </c>
      <c r="AN86" s="1">
        <v>1354.9662463779466</v>
      </c>
      <c r="AO86" s="1">
        <v>3231.0847058823529</v>
      </c>
      <c r="AP86" s="1">
        <v>1050.732461355529</v>
      </c>
      <c r="AQ86" s="1">
        <v>781</v>
      </c>
      <c r="AR86" s="1">
        <v>245.68253968253967</v>
      </c>
      <c r="AS86" s="1">
        <v>2415.42</v>
      </c>
      <c r="AT86" s="1">
        <v>1920.4492733564014</v>
      </c>
      <c r="AU86" s="1">
        <v>2055.5845202902447</v>
      </c>
      <c r="AV86" s="1">
        <v>1168.4868827160494</v>
      </c>
      <c r="AW86" s="1">
        <v>1122.6264360560535</v>
      </c>
      <c r="AX86" s="1">
        <v>955.59545454545457</v>
      </c>
      <c r="AY86" s="1">
        <v>1044.7416042420671</v>
      </c>
      <c r="AZ86" s="1">
        <v>2184.1301652892562</v>
      </c>
      <c r="BA86" s="1">
        <v>954.89617233727813</v>
      </c>
      <c r="BB86" s="1">
        <v>26119.346260387811</v>
      </c>
      <c r="BC86" s="1">
        <v>13593.964285714286</v>
      </c>
      <c r="BD86" s="1">
        <v>1377.4982698961937</v>
      </c>
      <c r="BE86" s="1">
        <v>2716.998046875</v>
      </c>
      <c r="BF86" s="1">
        <v>2607.2264865547281</v>
      </c>
      <c r="BG86" s="1">
        <v>6791.5050000000001</v>
      </c>
      <c r="BH86" s="1">
        <v>3772.9705989773556</v>
      </c>
      <c r="BI86" s="1">
        <v>4792.8558699042105</v>
      </c>
      <c r="BJ86" s="1">
        <v>3266.4949196597354</v>
      </c>
      <c r="BK86" s="1">
        <v>526.59972299168976</v>
      </c>
      <c r="BL86" s="1">
        <v>7520.5763888888887</v>
      </c>
      <c r="BM86" s="1">
        <v>834.8046875</v>
      </c>
      <c r="BN86" s="1">
        <v>7042.4605917159761</v>
      </c>
      <c r="BO86" s="1">
        <v>50579.307692307695</v>
      </c>
      <c r="BP86" s="1">
        <v>1321.0804646073564</v>
      </c>
      <c r="BQ86" s="1">
        <v>32254.5234375</v>
      </c>
      <c r="BR86" s="1">
        <v>401.50013437248049</v>
      </c>
      <c r="BS86" s="1">
        <v>7240.3527662105889</v>
      </c>
      <c r="BT86" s="1">
        <v>2459.8989898989898</v>
      </c>
      <c r="BU86" s="1">
        <v>7336.6974505723201</v>
      </c>
      <c r="BV86" s="1">
        <v>399.69874634744087</v>
      </c>
      <c r="BW86" s="1">
        <v>1369.7595155709344</v>
      </c>
      <c r="BX86" s="1">
        <v>11691.99852071006</v>
      </c>
      <c r="BY86" s="1">
        <v>5700.4282544378702</v>
      </c>
      <c r="BZ86" s="1">
        <v>5517.0803571428569</v>
      </c>
      <c r="CA86" s="1">
        <v>10585.491428571429</v>
      </c>
      <c r="CB86" s="1">
        <v>19522.78125</v>
      </c>
      <c r="CC86" s="1">
        <v>12408.453032104637</v>
      </c>
      <c r="CD86" s="1">
        <v>1916.0502378121284</v>
      </c>
      <c r="CE86" s="1">
        <v>528.36004678102029</v>
      </c>
      <c r="CF86" s="1">
        <v>1410.8450704225352</v>
      </c>
      <c r="CG86" s="1">
        <f t="array" ref="CG86:CG103">TRANSPOSE(CH85:CY85)</f>
        <v>2300.0165999999999</v>
      </c>
      <c r="CH86" s="1" t="s">
        <v>103</v>
      </c>
      <c r="CI86" s="1">
        <f>$A$1*Populatie!$CH86*Populatie!CI86/(Distante!CI86*Distante!CI86)</f>
        <v>2812.9532541322315</v>
      </c>
      <c r="CJ86" s="1">
        <f>$A$1*Populatie!$CH86*Populatie!CJ86/(Distante!CJ86*Distante!CJ86)</f>
        <v>394339.68</v>
      </c>
      <c r="CK86" s="1">
        <f>$A$1*Populatie!$CH86*Populatie!CK86/(Distante!CK86*Distante!CK86)</f>
        <v>1939.0454999999999</v>
      </c>
      <c r="CL86" s="1">
        <f>$A$1*Populatie!$CH86*Populatie!CL86/(Distante!CL86*Distante!CL86)</f>
        <v>3117.2380952380954</v>
      </c>
      <c r="CM86" s="1">
        <f>$A$1*Populatie!$CH86*Populatie!CM86/(Distante!CM86*Distante!CM86)</f>
        <v>659.77913631633714</v>
      </c>
      <c r="CN86" s="1">
        <f>$A$1*Populatie!$CH86*Populatie!CN86/(Distante!CN86*Distante!CN86)</f>
        <v>9057.5152354570637</v>
      </c>
      <c r="CO86" s="1">
        <f>$A$1*Populatie!$CH86*Populatie!CO86/(Distante!CO86*Distante!CO86)</f>
        <v>9543.953125</v>
      </c>
      <c r="CP86" s="1">
        <f>$A$1*Populatie!$CH86*Populatie!CP86/(Distante!CP86*Distante!CP86)</f>
        <v>1227.0708546384221</v>
      </c>
      <c r="CQ86" s="1">
        <f>$A$1*Populatie!$CH86*Populatie!CQ86/(Distante!CQ86*Distante!CQ86)</f>
        <v>3266.9925259515571</v>
      </c>
      <c r="CR86" s="1">
        <f>$A$1*Populatie!$CH86*Populatie!CR86/(Distante!CR86*Distante!CR86)</f>
        <v>981.45107940916546</v>
      </c>
      <c r="CS86" s="1">
        <f>$A$1*Populatie!$CH86*Populatie!CS86/(Distante!CS86*Distante!CS86)</f>
        <v>10116.619834710744</v>
      </c>
      <c r="CT86" s="1">
        <f>$A$1*Populatie!$CH86*Populatie!CT86/(Distante!CT86*Distante!CT86)</f>
        <v>1202.1314285714286</v>
      </c>
      <c r="CU86" s="1">
        <f>$A$1*Populatie!$CH86*Populatie!CU86/(Distante!CU86*Distante!CU86)</f>
        <v>1103.1371428571429</v>
      </c>
      <c r="CV86" s="1">
        <f>$A$1*Populatie!$CH86*Populatie!CV86/(Distante!CV86*Distante!CV86)</f>
        <v>1620.6188271604938</v>
      </c>
      <c r="CW86" s="1">
        <f>$A$1*Populatie!$CH86*Populatie!CW86/(Distante!CW86*Distante!CW86)</f>
        <v>2651.1968000000002</v>
      </c>
      <c r="CX86" s="1">
        <f>$A$1*Populatie!$CH86*Populatie!CX86/(Distante!CX86*Distante!CX86)</f>
        <v>1404.9693</v>
      </c>
      <c r="CY86" s="1">
        <f>$A$1*Populatie!$CH86*Populatie!CY86/(Distante!CY86*Distante!CY86)</f>
        <v>1327.4365234375</v>
      </c>
    </row>
    <row r="87" spans="1:103" ht="15.75" customHeight="1" x14ac:dyDescent="0.25">
      <c r="A87" s="2" t="s">
        <v>86</v>
      </c>
      <c r="B87" s="1">
        <v>990851.01070154575</v>
      </c>
      <c r="C87" s="1">
        <v>199473.11533888229</v>
      </c>
      <c r="D87" s="1">
        <v>53276.063100137173</v>
      </c>
      <c r="E87" s="1">
        <v>16794.485596707818</v>
      </c>
      <c r="F87" s="1">
        <v>841540.96938775515</v>
      </c>
      <c r="G87" s="1">
        <v>67556.505190311422</v>
      </c>
      <c r="H87" s="1">
        <v>23321.162190082643</v>
      </c>
      <c r="I87" s="1">
        <v>9330.025510204081</v>
      </c>
      <c r="J87" s="1">
        <v>5115.4565376187002</v>
      </c>
      <c r="K87" s="1">
        <v>13507.1675900277</v>
      </c>
      <c r="L87" s="1">
        <v>32691.384297520661</v>
      </c>
      <c r="M87" s="1">
        <v>2026.0442859823606</v>
      </c>
      <c r="N87" s="1">
        <v>5750.2915451895042</v>
      </c>
      <c r="O87" s="1">
        <v>11602.288</v>
      </c>
      <c r="P87" s="1">
        <v>752317.6</v>
      </c>
      <c r="Q87" s="1">
        <v>3030.3509815585962</v>
      </c>
      <c r="R87" s="1">
        <v>45793.166089965394</v>
      </c>
      <c r="S87" s="1">
        <v>2307.3931738779897</v>
      </c>
      <c r="T87" s="1">
        <v>24717.41124260355</v>
      </c>
      <c r="U87" s="1">
        <v>7352.6771092915633</v>
      </c>
      <c r="V87" s="1">
        <v>6918.4437500000004</v>
      </c>
      <c r="W87" s="1">
        <v>1154.3060815326353</v>
      </c>
      <c r="X87" s="1">
        <v>21874.752066115703</v>
      </c>
      <c r="Y87" s="1">
        <v>4616.0090702947846</v>
      </c>
      <c r="Z87" s="1">
        <v>22483.166666666668</v>
      </c>
      <c r="AA87" s="1">
        <v>12975.432525951557</v>
      </c>
      <c r="AB87" s="1">
        <v>13693.241505968779</v>
      </c>
      <c r="AC87" s="1">
        <v>6051.4792899408285</v>
      </c>
      <c r="AD87" s="1">
        <v>1477.702664399093</v>
      </c>
      <c r="AE87" s="1">
        <v>32250.350981558597</v>
      </c>
      <c r="AF87" s="1">
        <v>7429.7417742607249</v>
      </c>
      <c r="AG87" s="1">
        <v>2587.0291363163374</v>
      </c>
      <c r="AH87" s="1">
        <v>5807.0845481049564</v>
      </c>
      <c r="AI87" s="1">
        <v>2547.7549427679501</v>
      </c>
      <c r="AJ87" s="1">
        <v>2177.5857142857144</v>
      </c>
      <c r="AK87" s="1">
        <v>759.76055919095779</v>
      </c>
      <c r="AL87" s="1">
        <v>4314.239900041649</v>
      </c>
      <c r="AM87" s="1">
        <v>6346.8755739210283</v>
      </c>
      <c r="AN87" s="1">
        <v>11773.225</v>
      </c>
      <c r="AO87" s="1">
        <v>40666.447999999997</v>
      </c>
      <c r="AP87" s="1">
        <v>2181.6225749559085</v>
      </c>
      <c r="AQ87" s="1">
        <v>1808.4008487654321</v>
      </c>
      <c r="AR87" s="1">
        <v>1104.7450572320499</v>
      </c>
      <c r="AS87" s="1">
        <v>46622.493074792241</v>
      </c>
      <c r="AT87" s="1">
        <v>52272.456747404845</v>
      </c>
      <c r="AU87" s="1">
        <v>2392.3297902901463</v>
      </c>
      <c r="AV87" s="1">
        <v>15441.092611862643</v>
      </c>
      <c r="AW87" s="1">
        <v>4202.0659722222226</v>
      </c>
      <c r="AX87" s="1">
        <v>5949.4092627599248</v>
      </c>
      <c r="AY87" s="1">
        <v>19991.494082840236</v>
      </c>
      <c r="AZ87" s="1">
        <v>2113.9775510204081</v>
      </c>
      <c r="BA87" s="1">
        <v>11701.175858480749</v>
      </c>
      <c r="BB87" s="1">
        <v>1687.370151216305</v>
      </c>
      <c r="BC87" s="1">
        <v>11331.627604166666</v>
      </c>
      <c r="BD87" s="1">
        <v>15513.564645726809</v>
      </c>
      <c r="BE87" s="1">
        <v>4480.9763313609465</v>
      </c>
      <c r="BF87" s="1">
        <v>9759.0234375</v>
      </c>
      <c r="BG87" s="1">
        <v>46214.270833333336</v>
      </c>
      <c r="BH87" s="1">
        <v>14059.081249999999</v>
      </c>
      <c r="BI87" s="1">
        <v>64888.365650969528</v>
      </c>
      <c r="BJ87" s="1">
        <v>371623.08641975309</v>
      </c>
      <c r="BK87" s="1">
        <v>1938.3714880332986</v>
      </c>
      <c r="BL87" s="1">
        <v>7751.4463111760406</v>
      </c>
      <c r="BM87" s="1">
        <v>2179.0842872008325</v>
      </c>
      <c r="BN87" s="1">
        <v>21298.645627876398</v>
      </c>
      <c r="BO87" s="1">
        <v>1795.2488425925926</v>
      </c>
      <c r="BP87" s="1">
        <v>12482.710007304602</v>
      </c>
      <c r="BQ87" s="1">
        <v>1888.2629699642932</v>
      </c>
      <c r="BR87" s="1">
        <v>2823.9236111111113</v>
      </c>
      <c r="BS87" s="1">
        <v>6844.6642561983472</v>
      </c>
      <c r="BT87" s="1">
        <v>22707.006920415224</v>
      </c>
      <c r="BU87" s="1">
        <v>15163.135802469136</v>
      </c>
      <c r="BV87" s="1">
        <v>1127.138671875</v>
      </c>
      <c r="BW87" s="1">
        <v>42980.110803324096</v>
      </c>
      <c r="BX87" s="1">
        <v>914.58072058667233</v>
      </c>
      <c r="BY87" s="1">
        <v>6712.808</v>
      </c>
      <c r="BZ87" s="1">
        <v>594.53225602827922</v>
      </c>
      <c r="CA87" s="1">
        <v>5026.0341758632967</v>
      </c>
      <c r="CB87" s="1">
        <v>2297.4629386376432</v>
      </c>
      <c r="CC87" s="1">
        <v>2955.6997918834545</v>
      </c>
      <c r="CD87" s="1">
        <v>10381.168639053254</v>
      </c>
      <c r="CE87" s="1">
        <v>1697.7761341222879</v>
      </c>
      <c r="CF87" s="1">
        <v>2559.7685950413224</v>
      </c>
      <c r="CG87" s="1">
        <v>62603.85</v>
      </c>
      <c r="CH87" s="1">
        <f t="array" ref="CH87:CH103">TRANSPOSE(CI86:CY86)</f>
        <v>2812.9532541322315</v>
      </c>
      <c r="CI87" s="1" t="s">
        <v>103</v>
      </c>
      <c r="CJ87" s="1">
        <f>$A$1*Populatie!$CI87*Populatie!CJ87/(Distante!CJ87*Distante!CJ87)</f>
        <v>1485.6027681660901</v>
      </c>
      <c r="CK87" s="1">
        <f>$A$1*Populatie!$CI87*Populatie!CK87/(Distante!CK87*Distante!CK87)</f>
        <v>11417.766360194701</v>
      </c>
      <c r="CL87" s="1">
        <f>$A$1*Populatie!$CI87*Populatie!CL87/(Distante!CL87*Distante!CL87)</f>
        <v>3000.7618623301405</v>
      </c>
      <c r="CM87" s="1">
        <f>$A$1*Populatie!$CI87*Populatie!CM87/(Distante!CM87*Distante!CM87)</f>
        <v>2460.4945422143014</v>
      </c>
      <c r="CN87" s="1">
        <f>$A$1*Populatie!$CI87*Populatie!CN87/(Distante!CN87*Distante!CN87)</f>
        <v>6180.5034722222226</v>
      </c>
      <c r="CO87" s="1">
        <f>$A$1*Populatie!$CI87*Populatie!CO87/(Distante!CO87*Distante!CO87)</f>
        <v>1154.5582561728395</v>
      </c>
      <c r="CP87" s="1">
        <f>$A$1*Populatie!$CI87*Populatie!CP87/(Distante!CP87*Distante!CP87)</f>
        <v>3778.8337924701559</v>
      </c>
      <c r="CQ87" s="1">
        <f>$A$1*Populatie!$CI87*Populatie!CQ87/(Distante!CQ87*Distante!CQ87)</f>
        <v>256989.9</v>
      </c>
      <c r="CR87" s="1">
        <f>$A$1*Populatie!$CI87*Populatie!CR87/(Distante!CR87*Distante!CR87)</f>
        <v>1679.0438405078357</v>
      </c>
      <c r="CS87" s="1">
        <f>$A$1*Populatie!$CI87*Populatie!CS87/(Distante!CS87*Distante!CS87)</f>
        <v>1971.5335305719921</v>
      </c>
      <c r="CT87" s="1">
        <f>$A$1*Populatie!$CI87*Populatie!CT87/(Distante!CT87*Distante!CT87)</f>
        <v>4948.49451303155</v>
      </c>
      <c r="CU87" s="1">
        <f>$A$1*Populatie!$CI87*Populatie!CU87/(Distante!CU87*Distante!CU87)</f>
        <v>6257.8119092627603</v>
      </c>
      <c r="CV87" s="1">
        <f>$A$1*Populatie!$CI87*Populatie!CV87/(Distante!CV87*Distante!CV87)</f>
        <v>17803.304498269896</v>
      </c>
      <c r="CW87" s="1">
        <f>$A$1*Populatie!$CI87*Populatie!CW87/(Distante!CW87*Distante!CW87)</f>
        <v>4997.4084333641122</v>
      </c>
      <c r="CX87" s="1">
        <f>$A$1*Populatie!$CI87*Populatie!CX87/(Distante!CX87*Distante!CX87)</f>
        <v>67985.2</v>
      </c>
      <c r="CY87" s="1">
        <f>$A$1*Populatie!$CI87*Populatie!CY87/(Distante!CY87*Distante!CY87)</f>
        <v>19703.328402366864</v>
      </c>
    </row>
    <row r="88" spans="1:103" ht="15.75" customHeight="1" x14ac:dyDescent="0.25">
      <c r="A88" s="2" t="s">
        <v>87</v>
      </c>
      <c r="B88" s="1">
        <v>112106.55172413793</v>
      </c>
      <c r="C88" s="1">
        <v>5361.2871972318335</v>
      </c>
      <c r="D88" s="1">
        <v>6257.3513705945179</v>
      </c>
      <c r="E88" s="1">
        <v>10944.900740740741</v>
      </c>
      <c r="F88" s="1">
        <v>11101.617489589529</v>
      </c>
      <c r="G88" s="1">
        <v>7643.4567474048445</v>
      </c>
      <c r="H88" s="1">
        <v>9250.0153915799001</v>
      </c>
      <c r="I88" s="1">
        <v>1037.0140183256324</v>
      </c>
      <c r="J88" s="1">
        <v>196.50021700043399</v>
      </c>
      <c r="K88" s="1">
        <v>2535.771330077564</v>
      </c>
      <c r="L88" s="1">
        <v>602.70987290632104</v>
      </c>
      <c r="M88" s="1">
        <v>161.39080459770116</v>
      </c>
      <c r="N88" s="1">
        <v>806.86208677685954</v>
      </c>
      <c r="O88" s="1">
        <v>1366.8288213244482</v>
      </c>
      <c r="P88" s="1">
        <v>963.31462200090539</v>
      </c>
      <c r="Q88" s="1">
        <v>2182.6120710059172</v>
      </c>
      <c r="R88" s="1">
        <v>4259.1075555555553</v>
      </c>
      <c r="S88" s="1">
        <v>948.6455078125</v>
      </c>
      <c r="T88" s="1">
        <v>581.86549707602342</v>
      </c>
      <c r="U88" s="1">
        <v>3205.4746227709193</v>
      </c>
      <c r="V88" s="1">
        <v>472.21151852200961</v>
      </c>
      <c r="W88" s="1">
        <v>478.58285714285716</v>
      </c>
      <c r="X88" s="1">
        <v>8676.3168854685373</v>
      </c>
      <c r="Y88" s="1">
        <v>243.5777645581334</v>
      </c>
      <c r="Z88" s="1">
        <v>1980.4541522491349</v>
      </c>
      <c r="AA88" s="1">
        <v>448.69588208077204</v>
      </c>
      <c r="AB88" s="1">
        <v>446.073633419261</v>
      </c>
      <c r="AC88" s="1">
        <v>3968.1069958847738</v>
      </c>
      <c r="AD88" s="1">
        <v>4081.9757785467127</v>
      </c>
      <c r="AE88" s="1">
        <v>10218.628904623074</v>
      </c>
      <c r="AF88" s="1">
        <v>5590.894736842105</v>
      </c>
      <c r="AG88" s="1">
        <v>323.22378626831369</v>
      </c>
      <c r="AH88" s="1">
        <v>670.64002550749285</v>
      </c>
      <c r="AI88" s="1">
        <v>307.79472222222222</v>
      </c>
      <c r="AJ88" s="1">
        <v>335.34472222222223</v>
      </c>
      <c r="AK88" s="1">
        <v>226.64405450446034</v>
      </c>
      <c r="AL88" s="1">
        <v>790.67431270028669</v>
      </c>
      <c r="AM88" s="1">
        <v>813.74271592091566</v>
      </c>
      <c r="AN88" s="1">
        <v>592.01888888888891</v>
      </c>
      <c r="AO88" s="1">
        <v>1359.0118147448015</v>
      </c>
      <c r="AP88" s="1">
        <v>494.72440348440853</v>
      </c>
      <c r="AQ88" s="1">
        <v>338.22544642857144</v>
      </c>
      <c r="AR88" s="1">
        <v>108.64876476906552</v>
      </c>
      <c r="AS88" s="1">
        <v>1029.8842617631151</v>
      </c>
      <c r="AT88" s="1">
        <v>807.75141776937619</v>
      </c>
      <c r="AU88" s="1">
        <v>980.44745057232046</v>
      </c>
      <c r="AV88" s="1">
        <v>555.00727272727272</v>
      </c>
      <c r="AW88" s="1">
        <v>540.93234567901231</v>
      </c>
      <c r="AX88" s="1">
        <v>416.19840748045874</v>
      </c>
      <c r="AY88" s="1">
        <v>454.52586206896552</v>
      </c>
      <c r="AZ88" s="1">
        <v>1013.8209342560554</v>
      </c>
      <c r="BA88" s="1">
        <v>461.59056689342401</v>
      </c>
      <c r="BB88" s="1">
        <v>10535.219954648526</v>
      </c>
      <c r="BC88" s="1">
        <v>6390.2888047593297</v>
      </c>
      <c r="BD88" s="1">
        <v>690.29330652111457</v>
      </c>
      <c r="BE88" s="1">
        <v>1297.8821301775147</v>
      </c>
      <c r="BF88" s="1">
        <v>1375.8610059491616</v>
      </c>
      <c r="BG88" s="1">
        <v>3237.5877452297768</v>
      </c>
      <c r="BH88" s="1">
        <v>1809.8268444444445</v>
      </c>
      <c r="BI88" s="1">
        <v>2226.6834698592734</v>
      </c>
      <c r="BJ88" s="1">
        <v>1719.8490089635147</v>
      </c>
      <c r="BK88" s="1">
        <v>234.17500000000001</v>
      </c>
      <c r="BL88" s="1">
        <v>3325.8421052631579</v>
      </c>
      <c r="BM88" s="1">
        <v>438.30269395305817</v>
      </c>
      <c r="BN88" s="1">
        <v>3170.6332179930796</v>
      </c>
      <c r="BO88" s="1">
        <v>21489</v>
      </c>
      <c r="BP88" s="1">
        <v>595.09356725146199</v>
      </c>
      <c r="BQ88" s="1">
        <v>14078.145328719724</v>
      </c>
      <c r="BR88" s="1">
        <v>176.94513550868336</v>
      </c>
      <c r="BS88" s="1">
        <v>3399.7074829931971</v>
      </c>
      <c r="BT88" s="1">
        <v>1077.5111111111112</v>
      </c>
      <c r="BU88" s="1">
        <v>3392.6318359375</v>
      </c>
      <c r="BV88" s="1">
        <v>204.82227232624251</v>
      </c>
      <c r="BW88" s="1">
        <v>602.01851851851848</v>
      </c>
      <c r="BX88" s="1">
        <v>5342.2057613168727</v>
      </c>
      <c r="BY88" s="1">
        <v>2604.5898491083676</v>
      </c>
      <c r="BZ88" s="1">
        <v>2081.31640625</v>
      </c>
      <c r="CA88" s="1">
        <v>4667.1994156318478</v>
      </c>
      <c r="CB88" s="1">
        <v>8196.5325443786987</v>
      </c>
      <c r="CC88" s="1">
        <v>5713.2577777777778</v>
      </c>
      <c r="CD88" s="1">
        <v>839.70229360830194</v>
      </c>
      <c r="CE88" s="1">
        <v>235.13324279462805</v>
      </c>
      <c r="CF88" s="1">
        <v>675.99537037037032</v>
      </c>
      <c r="CG88" s="1">
        <v>953.87324299301406</v>
      </c>
      <c r="CH88" s="1">
        <v>394339.68</v>
      </c>
      <c r="CI88" s="1">
        <f t="array" ref="CI88:CI103">TRANSPOSE(CJ87:CY87)</f>
        <v>1485.6027681660901</v>
      </c>
      <c r="CJ88" s="1" t="s">
        <v>103</v>
      </c>
      <c r="CK88" s="1">
        <f>$A$1*Populatie!$CJ88*Populatie!CK88/(Distante!CK88*Distante!CK88)</f>
        <v>866.60680272108846</v>
      </c>
      <c r="CL88" s="1">
        <f>$A$1*Populatie!$CJ88*Populatie!CL88/(Distante!CL88*Distante!CL88)</f>
        <v>1442.9027218934912</v>
      </c>
      <c r="CM88" s="1">
        <f>$A$1*Populatie!$CJ88*Populatie!CM88/(Distante!CM88*Distante!CM88)</f>
        <v>291.28092768486687</v>
      </c>
      <c r="CN88" s="1">
        <f>$A$1*Populatie!$CJ88*Populatie!CN88/(Distante!CN88*Distante!CN88)</f>
        <v>4027.81</v>
      </c>
      <c r="CO88" s="1">
        <f>$A$1*Populatie!$CJ88*Populatie!CO88/(Distante!CO88*Distante!CO88)</f>
        <v>4333.9456</v>
      </c>
      <c r="CP88" s="1">
        <f>$A$1*Populatie!$CJ88*Populatie!CP88/(Distante!CP88*Distante!CP88)</f>
        <v>535.0129273197357</v>
      </c>
      <c r="CQ88" s="1">
        <f>$A$1*Populatie!$CJ88*Populatie!CQ88/(Distante!CQ88*Distante!CQ88)</f>
        <v>1772.6730681298582</v>
      </c>
      <c r="CR88" s="1">
        <f>$A$1*Populatie!$CJ88*Populatie!CR88/(Distante!CR88*Distante!CR88)</f>
        <v>472.90765432098766</v>
      </c>
      <c r="CS88" s="1">
        <f>$A$1*Populatie!$CJ88*Populatie!CS88/(Distante!CS88*Distante!CS88)</f>
        <v>4695.8927335640137</v>
      </c>
      <c r="CT88" s="1">
        <f>$A$1*Populatie!$CJ88*Populatie!CT88/(Distante!CT88*Distante!CT88)</f>
        <v>520.60363520408168</v>
      </c>
      <c r="CU88" s="1">
        <f>$A$1*Populatie!$CJ88*Populatie!CU88/(Distante!CU88*Distante!CU88)</f>
        <v>477.73246173469386</v>
      </c>
      <c r="CV88" s="1">
        <f>$A$1*Populatie!$CJ88*Populatie!CV88/(Distante!CV88*Distante!CV88)</f>
        <v>692.18965517241384</v>
      </c>
      <c r="CW88" s="1">
        <f>$A$1*Populatie!$CJ88*Populatie!CW88/(Distante!CW88*Distante!CW88)</f>
        <v>1272.1842105263158</v>
      </c>
      <c r="CX88" s="1">
        <f>$A$1*Populatie!$CJ88*Populatie!CX88/(Distante!CX88*Distante!CX88)</f>
        <v>616.12353150587398</v>
      </c>
      <c r="CY88" s="1">
        <f>$A$1*Populatie!$CJ88*Populatie!CY88/(Distante!CY88*Distante!CY88)</f>
        <v>568.19115845037231</v>
      </c>
    </row>
    <row r="89" spans="1:103" ht="15.75" customHeight="1" x14ac:dyDescent="0.25">
      <c r="A89" s="2" t="s">
        <v>88</v>
      </c>
      <c r="B89" s="1">
        <v>147145.77464788733</v>
      </c>
      <c r="C89" s="1">
        <v>663678.8666666667</v>
      </c>
      <c r="D89" s="1">
        <v>27432.354691529457</v>
      </c>
      <c r="E89" s="1">
        <v>4933.5400633770942</v>
      </c>
      <c r="F89" s="1">
        <v>63724.876302083336</v>
      </c>
      <c r="G89" s="1">
        <v>14601.1468178954</v>
      </c>
      <c r="H89" s="1">
        <v>10800.802203708681</v>
      </c>
      <c r="I89" s="1">
        <v>5979.0358126721767</v>
      </c>
      <c r="J89" s="1">
        <v>12879.607438016528</v>
      </c>
      <c r="K89" s="1">
        <v>3257.9611559392006</v>
      </c>
      <c r="L89" s="1">
        <v>12183.75</v>
      </c>
      <c r="M89" s="1">
        <v>1395.0783858324867</v>
      </c>
      <c r="N89" s="1">
        <v>1741.7410714285713</v>
      </c>
      <c r="O89" s="1">
        <v>4980.5671296296296</v>
      </c>
      <c r="P89" s="1">
        <v>7578.8909008601177</v>
      </c>
      <c r="Q89" s="1">
        <v>1324.9791803637956</v>
      </c>
      <c r="R89" s="1">
        <v>9616.6224489795914</v>
      </c>
      <c r="S89" s="1">
        <v>2620.920781893004</v>
      </c>
      <c r="T89" s="1">
        <v>15476.987513007283</v>
      </c>
      <c r="U89" s="1">
        <v>5281.4521689169778</v>
      </c>
      <c r="V89" s="1">
        <v>34095</v>
      </c>
      <c r="W89" s="1">
        <v>3558.9814814814813</v>
      </c>
      <c r="X89" s="1">
        <v>6040.2435507130267</v>
      </c>
      <c r="Y89" s="1">
        <v>2580.3203987184052</v>
      </c>
      <c r="Z89" s="1">
        <v>4134.9690082644629</v>
      </c>
      <c r="AA89" s="1">
        <v>36985.595567867036</v>
      </c>
      <c r="AB89" s="1">
        <v>45930</v>
      </c>
      <c r="AC89" s="1">
        <v>2275.875</v>
      </c>
      <c r="AD89" s="1">
        <v>666.56384659580579</v>
      </c>
      <c r="AE89" s="1">
        <v>12158.533635676493</v>
      </c>
      <c r="AF89" s="1">
        <v>3434.0625</v>
      </c>
      <c r="AG89" s="1">
        <v>1661.1127791330457</v>
      </c>
      <c r="AH89" s="1">
        <v>102571.11570247934</v>
      </c>
      <c r="AI89" s="1">
        <v>1635.8951022705949</v>
      </c>
      <c r="AJ89" s="1">
        <v>1484.0601562500001</v>
      </c>
      <c r="AK89" s="1">
        <v>332.19482796405873</v>
      </c>
      <c r="AL89" s="1">
        <v>1276.2</v>
      </c>
      <c r="AM89" s="1">
        <v>4150.749704840614</v>
      </c>
      <c r="AN89" s="1">
        <v>6707.1120000000001</v>
      </c>
      <c r="AO89" s="1">
        <v>6499.3866704969832</v>
      </c>
      <c r="AP89" s="1">
        <v>802.54373177842569</v>
      </c>
      <c r="AQ89" s="1">
        <v>802.08333333333337</v>
      </c>
      <c r="AR89" s="1">
        <v>5185.349794238683</v>
      </c>
      <c r="AS89" s="1">
        <v>4952.6479338842973</v>
      </c>
      <c r="AT89" s="1">
        <v>9312.4445983379501</v>
      </c>
      <c r="AU89" s="1">
        <v>3828.9514462809916</v>
      </c>
      <c r="AV89" s="1">
        <v>7857.6710291493155</v>
      </c>
      <c r="AW89" s="1">
        <v>1221.3690476190477</v>
      </c>
      <c r="AX89" s="1">
        <v>92611.363636363632</v>
      </c>
      <c r="AY89" s="1">
        <v>16501.543209876545</v>
      </c>
      <c r="AZ89" s="1">
        <v>836.33061224489791</v>
      </c>
      <c r="BA89" s="1">
        <v>16015.224</v>
      </c>
      <c r="BB89" s="1">
        <v>728.49011479591832</v>
      </c>
      <c r="BC89" s="1">
        <v>5500.5763313609468</v>
      </c>
      <c r="BD89" s="1">
        <v>65415</v>
      </c>
      <c r="BE89" s="1">
        <v>1424.9544193420531</v>
      </c>
      <c r="BF89" s="1">
        <v>4458.6088215638229</v>
      </c>
      <c r="BG89" s="1">
        <v>6806.9836253950016</v>
      </c>
      <c r="BH89" s="1">
        <v>3559.7093333333332</v>
      </c>
      <c r="BI89" s="1">
        <v>6893.0082644628101</v>
      </c>
      <c r="BJ89" s="1">
        <v>21873.17142857143</v>
      </c>
      <c r="BK89" s="1">
        <v>1244.6143741790204</v>
      </c>
      <c r="BL89" s="1">
        <v>645.17211939075196</v>
      </c>
      <c r="BM89" s="1">
        <v>776.36401499375256</v>
      </c>
      <c r="BN89" s="1">
        <v>5265.9642074506937</v>
      </c>
      <c r="BO89" s="1">
        <v>978.75531663516063</v>
      </c>
      <c r="BP89" s="1">
        <v>6602.220052083333</v>
      </c>
      <c r="BQ89" s="1">
        <v>1010.2777427092539</v>
      </c>
      <c r="BR89" s="1">
        <v>1663.7632864119505</v>
      </c>
      <c r="BS89" s="1">
        <v>2096.9839999999999</v>
      </c>
      <c r="BT89" s="1">
        <v>11538.592592592593</v>
      </c>
      <c r="BU89" s="1">
        <v>4270.65234375</v>
      </c>
      <c r="BV89" s="1">
        <v>496.26615143098661</v>
      </c>
      <c r="BW89" s="1">
        <v>13487.607421875</v>
      </c>
      <c r="BX89" s="1">
        <v>550.12532318299338</v>
      </c>
      <c r="BY89" s="1">
        <v>5318.0526877892489</v>
      </c>
      <c r="BZ89" s="1">
        <v>277.08011104501287</v>
      </c>
      <c r="CA89" s="1">
        <v>2424.2216435185187</v>
      </c>
      <c r="CB89" s="1">
        <v>934.34413580246917</v>
      </c>
      <c r="CC89" s="1">
        <v>1620.5023233456177</v>
      </c>
      <c r="CD89" s="1">
        <v>86460</v>
      </c>
      <c r="CE89" s="1">
        <v>1187.3108212809918</v>
      </c>
      <c r="CF89" s="1">
        <v>850.94444444444446</v>
      </c>
      <c r="CG89" s="1">
        <v>38698.90625</v>
      </c>
      <c r="CH89" s="1">
        <v>1939.0454999999999</v>
      </c>
      <c r="CI89" s="1">
        <v>11417.766360194701</v>
      </c>
      <c r="CJ89" s="1">
        <f t="array" ref="CJ89:CJ103">TRANSPOSE(CK88:CY88)</f>
        <v>866.60680272108846</v>
      </c>
      <c r="CK89" s="1" t="s">
        <v>103</v>
      </c>
      <c r="CL89" s="1">
        <f>$A$1*Populatie!$CK89*Populatie!CL89/(Distante!CL89*Distante!CL89)</f>
        <v>1152.5</v>
      </c>
      <c r="CM89" s="1">
        <f>$A$1*Populatie!$CK89*Populatie!CM89/(Distante!CM89*Distante!CM89)</f>
        <v>1616.0059171597634</v>
      </c>
      <c r="CN89" s="1">
        <f>$A$1*Populatie!$CK89*Populatie!CN89/(Distante!CN89*Distante!CN89)</f>
        <v>1796.4200680272108</v>
      </c>
      <c r="CO89" s="1">
        <f>$A$1*Populatie!$CK89*Populatie!CO89/(Distante!CO89*Distante!CO89)</f>
        <v>812.02789208962054</v>
      </c>
      <c r="CP89" s="1">
        <f>$A$1*Populatie!$CK89*Populatie!CP89/(Distante!CP89*Distante!CP89)</f>
        <v>2471.2936414235114</v>
      </c>
      <c r="CQ89" s="1">
        <f>$A$1*Populatie!$CK89*Populatie!CQ89/(Distante!CQ89*Distante!CQ89)</f>
        <v>9527.6114119117028</v>
      </c>
      <c r="CR89" s="1">
        <f>$A$1*Populatie!$CK89*Populatie!CR89/(Distante!CR89*Distante!CR89)</f>
        <v>670.54378782484866</v>
      </c>
      <c r="CS89" s="1">
        <f>$A$1*Populatie!$CK89*Populatie!CS89/(Distante!CS89*Distante!CS89)</f>
        <v>882.40537190082648</v>
      </c>
      <c r="CT89" s="1">
        <f>$A$1*Populatie!$CK89*Populatie!CT89/(Distante!CT89*Distante!CT89)</f>
        <v>3040.1431952662724</v>
      </c>
      <c r="CU89" s="1">
        <f>$A$1*Populatie!$CK89*Populatie!CU89/(Distante!CU89*Distante!CU89)</f>
        <v>3627.8439519852263</v>
      </c>
      <c r="CV89" s="1">
        <f>$A$1*Populatie!$CK89*Populatie!CV89/(Distante!CV89*Distante!CV89)</f>
        <v>183197.1</v>
      </c>
      <c r="CW89" s="1">
        <f>$A$1*Populatie!$CK89*Populatie!CW89/(Distante!CW89*Distante!CW89)</f>
        <v>1671.0475199445023</v>
      </c>
      <c r="CX89" s="1">
        <f>$A$1*Populatie!$CK89*Populatie!CX89/(Distante!CX89*Distante!CX89)</f>
        <v>7718.9540816326535</v>
      </c>
      <c r="CY89" s="1">
        <f>$A$1*Populatie!$CK89*Populatie!CY89/(Distante!CY89*Distante!CY89)</f>
        <v>13173.583333333334</v>
      </c>
    </row>
    <row r="90" spans="1:103" ht="15.75" customHeight="1" x14ac:dyDescent="0.25">
      <c r="A90" s="2" t="s">
        <v>89</v>
      </c>
      <c r="B90" s="1">
        <v>345719.69320672023</v>
      </c>
      <c r="C90" s="1">
        <v>11257.136342155009</v>
      </c>
      <c r="D90" s="1">
        <v>14502.859960552269</v>
      </c>
      <c r="E90" s="1">
        <v>63072.326530612248</v>
      </c>
      <c r="F90" s="1">
        <v>30969.141818181819</v>
      </c>
      <c r="G90" s="1">
        <v>19251.552083333332</v>
      </c>
      <c r="H90" s="1">
        <v>9483.5747041420127</v>
      </c>
      <c r="I90" s="1">
        <v>2145.9359504132231</v>
      </c>
      <c r="J90" s="1">
        <v>397.75080000000003</v>
      </c>
      <c r="K90" s="1">
        <v>11527.398543184183</v>
      </c>
      <c r="L90" s="1">
        <v>1304.5048628247932</v>
      </c>
      <c r="M90" s="1">
        <v>566.95839497041425</v>
      </c>
      <c r="N90" s="1">
        <v>3549.8460842009958</v>
      </c>
      <c r="O90" s="1">
        <v>3362.1012244897961</v>
      </c>
      <c r="P90" s="1">
        <v>2452.3168044077133</v>
      </c>
      <c r="Q90" s="1">
        <v>40044.788927335641</v>
      </c>
      <c r="R90" s="1">
        <v>13049.661458333334</v>
      </c>
      <c r="S90" s="1">
        <v>866.92586666666671</v>
      </c>
      <c r="T90" s="1">
        <v>1253.8176773682123</v>
      </c>
      <c r="U90" s="1">
        <v>2863.91748046875</v>
      </c>
      <c r="V90" s="1">
        <v>830.64050733254066</v>
      </c>
      <c r="W90" s="1">
        <v>448.56332876085963</v>
      </c>
      <c r="X90" s="1">
        <v>10439.729166666666</v>
      </c>
      <c r="Y90" s="1">
        <v>491.52428525879475</v>
      </c>
      <c r="Z90" s="1">
        <v>4418.581314878893</v>
      </c>
      <c r="AA90" s="1">
        <v>924.40104166666663</v>
      </c>
      <c r="AB90" s="1">
        <v>918.99869791666663</v>
      </c>
      <c r="AC90" s="1">
        <v>10607.377647918189</v>
      </c>
      <c r="AD90" s="1">
        <v>2368.8024</v>
      </c>
      <c r="AE90" s="1">
        <v>10178.879999999999</v>
      </c>
      <c r="AF90" s="1">
        <v>3349.3745454545456</v>
      </c>
      <c r="AG90" s="1">
        <v>639.22272521502941</v>
      </c>
      <c r="AH90" s="1">
        <v>859.27278645833337</v>
      </c>
      <c r="AI90" s="1">
        <v>616.33529085872578</v>
      </c>
      <c r="AJ90" s="1">
        <v>901.29476502082093</v>
      </c>
      <c r="AK90" s="1">
        <v>754.82154006243502</v>
      </c>
      <c r="AL90" s="1">
        <v>3038.8853305785124</v>
      </c>
      <c r="AM90" s="1">
        <v>1635.0043731778426</v>
      </c>
      <c r="AN90" s="1">
        <v>1237.0086715227194</v>
      </c>
      <c r="AO90" s="1">
        <v>3416.7465088757394</v>
      </c>
      <c r="AP90" s="1">
        <v>1568.2232142857142</v>
      </c>
      <c r="AQ90" s="1">
        <v>1056.2487601666337</v>
      </c>
      <c r="AR90" s="1">
        <v>156.86472424557752</v>
      </c>
      <c r="AS90" s="1">
        <v>2746.135018672795</v>
      </c>
      <c r="AT90" s="1">
        <v>2030.800473372781</v>
      </c>
      <c r="AU90" s="1">
        <v>887.56990054419214</v>
      </c>
      <c r="AV90" s="1">
        <v>1253.4208804283164</v>
      </c>
      <c r="AW90" s="1">
        <v>1430.4911550468262</v>
      </c>
      <c r="AX90" s="1">
        <v>613.00668724279831</v>
      </c>
      <c r="AY90" s="1">
        <v>969.02537558389088</v>
      </c>
      <c r="AZ90" s="1">
        <v>163424.5</v>
      </c>
      <c r="BA90" s="1">
        <v>1049.7524654832348</v>
      </c>
      <c r="BB90" s="1">
        <v>2428.4581424406497</v>
      </c>
      <c r="BC90" s="1">
        <v>5483.9223372781062</v>
      </c>
      <c r="BD90" s="1">
        <v>1206.2526</v>
      </c>
      <c r="BE90" s="1">
        <v>26882.0625</v>
      </c>
      <c r="BF90" s="1">
        <v>2682.3402646502836</v>
      </c>
      <c r="BG90" s="1">
        <v>7809.3780991735539</v>
      </c>
      <c r="BH90" s="1">
        <v>3797.9054696789535</v>
      </c>
      <c r="BI90" s="1">
        <v>5115.1326412918106</v>
      </c>
      <c r="BJ90" s="1">
        <v>3391.5187462804997</v>
      </c>
      <c r="BK90" s="1">
        <v>468.91745152354571</v>
      </c>
      <c r="BL90" s="1">
        <v>2848.3525519848772</v>
      </c>
      <c r="BM90" s="1">
        <v>1161.50390625</v>
      </c>
      <c r="BN90" s="1">
        <v>12096.930966469428</v>
      </c>
      <c r="BO90" s="1">
        <v>2032.2283737024222</v>
      </c>
      <c r="BP90" s="1">
        <v>1198.2585185185185</v>
      </c>
      <c r="BQ90" s="1">
        <v>2216.1614583333335</v>
      </c>
      <c r="BR90" s="1">
        <v>355.18800461361013</v>
      </c>
      <c r="BS90" s="1">
        <v>3716.6844444444446</v>
      </c>
      <c r="BT90" s="1">
        <v>2388.8383271911553</v>
      </c>
      <c r="BU90" s="1">
        <v>16014.35261707989</v>
      </c>
      <c r="BV90" s="1">
        <v>466.16320000000002</v>
      </c>
      <c r="BW90" s="1">
        <v>1310.6002379535989</v>
      </c>
      <c r="BX90" s="1">
        <v>1615.7097520661157</v>
      </c>
      <c r="BY90" s="1">
        <v>2738.189026141913</v>
      </c>
      <c r="BZ90" s="1">
        <v>852.90880102040819</v>
      </c>
      <c r="CA90" s="1">
        <v>2965.4711538461538</v>
      </c>
      <c r="CB90" s="1">
        <v>3591.7995867768595</v>
      </c>
      <c r="CC90" s="1">
        <v>4242.6548323471397</v>
      </c>
      <c r="CD90" s="1">
        <v>1226.7793167128348</v>
      </c>
      <c r="CE90" s="1">
        <v>484.85008264462812</v>
      </c>
      <c r="CF90" s="1">
        <v>7635.3125</v>
      </c>
      <c r="CG90" s="1">
        <v>2064.5626360865149</v>
      </c>
      <c r="CH90" s="1">
        <v>3117.2380952380954</v>
      </c>
      <c r="CI90" s="1">
        <v>3000.7618623301405</v>
      </c>
      <c r="CJ90" s="1">
        <v>1442.9027218934912</v>
      </c>
      <c r="CK90" s="1">
        <f t="array" ref="CK90:CK103">TRANSPOSE(CL89:CY89)</f>
        <v>1152.5</v>
      </c>
      <c r="CL90" s="1" t="s">
        <v>103</v>
      </c>
      <c r="CM90" s="1">
        <f>$A$1*Populatie!$CL90*Populatie!CM90/(Distante!CM90*Distante!CM90)</f>
        <v>627.3288</v>
      </c>
      <c r="CN90" s="1">
        <f>$A$1*Populatie!$CL90*Populatie!CN90/(Distante!CN90*Distante!CN90)</f>
        <v>5907.8042366691016</v>
      </c>
      <c r="CO90" s="1">
        <f>$A$1*Populatie!$CL90*Populatie!CO90/(Distante!CO90*Distante!CO90)</f>
        <v>1306.9642445213381</v>
      </c>
      <c r="CP90" s="1">
        <f>$A$1*Populatie!$CL90*Populatie!CP90/(Distante!CP90*Distante!CP90)</f>
        <v>1264.0724716062737</v>
      </c>
      <c r="CQ90" s="1">
        <f>$A$1*Populatie!$CL90*Populatie!CQ90/(Distante!CQ90*Distante!CQ90)</f>
        <v>3797.1337148803332</v>
      </c>
      <c r="CR90" s="1">
        <f>$A$1*Populatie!$CL90*Populatie!CR90/(Distante!CR90*Distante!CR90)</f>
        <v>1848.2537485582468</v>
      </c>
      <c r="CS90" s="1">
        <f>$A$1*Populatie!$CL90*Populatie!CS90/(Distante!CS90*Distante!CS90)</f>
        <v>2956.8828125</v>
      </c>
      <c r="CT90" s="1">
        <f>$A$1*Populatie!$CL90*Populatie!CT90/(Distante!CT90*Distante!CT90)</f>
        <v>1108.1203353163871</v>
      </c>
      <c r="CU90" s="1">
        <f>$A$1*Populatie!$CL90*Populatie!CU90/(Distante!CU90*Distante!CU90)</f>
        <v>1016.8677663601947</v>
      </c>
      <c r="CV90" s="1">
        <f>$A$1*Populatie!$CL90*Populatie!CV90/(Distante!CV90*Distante!CV90)</f>
        <v>1242.3335104687001</v>
      </c>
      <c r="CW90" s="1">
        <f>$A$1*Populatie!$CL90*Populatie!CW90/(Distante!CW90*Distante!CW90)</f>
        <v>7115.6203703703704</v>
      </c>
      <c r="CX90" s="1">
        <f>$A$1*Populatie!$CL90*Populatie!CX90/(Distante!CX90*Distante!CX90)</f>
        <v>1465.3408669252824</v>
      </c>
      <c r="CY90" s="1">
        <f>$A$1*Populatie!$CL90*Populatie!CY90/(Distante!CY90*Distante!CY90)</f>
        <v>1419.592794145243</v>
      </c>
    </row>
    <row r="91" spans="1:103" ht="15.75" customHeight="1" x14ac:dyDescent="0.25">
      <c r="A91" s="2" t="s">
        <v>90</v>
      </c>
      <c r="B91" s="1">
        <v>94745.478515625</v>
      </c>
      <c r="C91" s="1">
        <v>17935.214876033056</v>
      </c>
      <c r="D91" s="1">
        <v>164057.14285714287</v>
      </c>
      <c r="E91" s="1">
        <v>2581.1462200090536</v>
      </c>
      <c r="F91" s="1">
        <v>13655.980799999999</v>
      </c>
      <c r="G91" s="1">
        <v>7015.75</v>
      </c>
      <c r="H91" s="1">
        <v>3204.7901234567903</v>
      </c>
      <c r="I91" s="1">
        <v>25758.306238185254</v>
      </c>
      <c r="J91" s="1">
        <v>629.125</v>
      </c>
      <c r="K91" s="1">
        <v>1614.816</v>
      </c>
      <c r="L91" s="1">
        <v>3069.0262390670555</v>
      </c>
      <c r="M91" s="1">
        <v>13928.409972299169</v>
      </c>
      <c r="N91" s="1">
        <v>1786.05</v>
      </c>
      <c r="O91" s="1">
        <v>15009.12</v>
      </c>
      <c r="P91" s="1">
        <v>2073.1398816568048</v>
      </c>
      <c r="Q91" s="1">
        <v>730.17174515235456</v>
      </c>
      <c r="R91" s="1">
        <v>7082.2062625682274</v>
      </c>
      <c r="S91" s="1">
        <v>407.96694214876032</v>
      </c>
      <c r="T91" s="1">
        <v>3240.9446064139943</v>
      </c>
      <c r="U91" s="1">
        <v>1161.5249366018597</v>
      </c>
      <c r="V91" s="1">
        <v>713.51750865051906</v>
      </c>
      <c r="W91" s="1">
        <v>192.375</v>
      </c>
      <c r="X91" s="1">
        <v>3006.0246913580245</v>
      </c>
      <c r="Y91" s="1">
        <v>2370.06</v>
      </c>
      <c r="Z91" s="1">
        <v>3769.4160000000002</v>
      </c>
      <c r="AA91" s="1">
        <v>1877.3018005912388</v>
      </c>
      <c r="AB91" s="1">
        <v>1501.8633217993079</v>
      </c>
      <c r="AC91" s="1">
        <v>1100.8690828402366</v>
      </c>
      <c r="AD91" s="1">
        <v>326.24213920988984</v>
      </c>
      <c r="AE91" s="1">
        <v>4149.7988165680472</v>
      </c>
      <c r="AF91" s="1">
        <v>1123.2671714440237</v>
      </c>
      <c r="AG91" s="1">
        <v>72363.375</v>
      </c>
      <c r="AH91" s="1">
        <v>838.49225206611573</v>
      </c>
      <c r="AI91" s="1">
        <v>5067.72</v>
      </c>
      <c r="AJ91" s="1">
        <v>13765.063711911358</v>
      </c>
      <c r="AK91" s="1">
        <v>683.46222349899449</v>
      </c>
      <c r="AL91" s="1">
        <v>1484.7756232686982</v>
      </c>
      <c r="AM91" s="1">
        <v>22353.1875</v>
      </c>
      <c r="AN91" s="1">
        <v>4973.1428571428569</v>
      </c>
      <c r="AO91" s="1">
        <v>3774.4553571428573</v>
      </c>
      <c r="AP91" s="1">
        <v>2082.904958677686</v>
      </c>
      <c r="AQ91" s="1">
        <v>2597.2040452111837</v>
      </c>
      <c r="AR91" s="1">
        <v>214.59375</v>
      </c>
      <c r="AS91" s="1">
        <v>2039.0759625390219</v>
      </c>
      <c r="AT91" s="1">
        <v>1156.3668639053255</v>
      </c>
      <c r="AU91" s="1">
        <v>412.18833032203207</v>
      </c>
      <c r="AV91" s="1">
        <v>4785.7313019390585</v>
      </c>
      <c r="AW91" s="1">
        <v>1490.5071074380164</v>
      </c>
      <c r="AX91" s="1">
        <v>893.58024691358025</v>
      </c>
      <c r="AY91" s="1">
        <v>2158.3333333333335</v>
      </c>
      <c r="AZ91" s="1">
        <v>463.67128027681662</v>
      </c>
      <c r="BA91" s="1">
        <v>618.71597353497168</v>
      </c>
      <c r="BB91" s="1">
        <v>349.25443786982248</v>
      </c>
      <c r="BC91" s="1">
        <v>1468.2704987320371</v>
      </c>
      <c r="BD91" s="1">
        <v>1907.9375</v>
      </c>
      <c r="BE91" s="1">
        <v>799.71428571428567</v>
      </c>
      <c r="BF91" s="1">
        <v>4740.315074694432</v>
      </c>
      <c r="BG91" s="1">
        <v>3815.601108033241</v>
      </c>
      <c r="BH91" s="1">
        <v>5665.7068685776094</v>
      </c>
      <c r="BI91" s="1">
        <v>2748.5714285714284</v>
      </c>
      <c r="BJ91" s="1">
        <v>2944.446124763705</v>
      </c>
      <c r="BK91" s="1">
        <v>3855.6</v>
      </c>
      <c r="BL91" s="1">
        <v>263.30502424210135</v>
      </c>
      <c r="BM91" s="1">
        <v>2849.4959824689554</v>
      </c>
      <c r="BN91" s="1">
        <v>2831.0632388815911</v>
      </c>
      <c r="BO91" s="1">
        <v>311.27176098822179</v>
      </c>
      <c r="BP91" s="1">
        <v>7771.88671875</v>
      </c>
      <c r="BQ91" s="1">
        <v>316.576786389414</v>
      </c>
      <c r="BR91" s="1">
        <v>1315.125</v>
      </c>
      <c r="BS91" s="1">
        <v>940.59259259259261</v>
      </c>
      <c r="BT91" s="1">
        <v>6930</v>
      </c>
      <c r="BU91" s="1">
        <v>3282.7685950413224</v>
      </c>
      <c r="BV91" s="1">
        <v>3440.1024000000002</v>
      </c>
      <c r="BW91" s="1">
        <v>1517.7164461247637</v>
      </c>
      <c r="BX91" s="1">
        <v>223.18756961461349</v>
      </c>
      <c r="BY91" s="1">
        <v>645.91140495867774</v>
      </c>
      <c r="BZ91" s="1">
        <v>133.859619140625</v>
      </c>
      <c r="CA91" s="1">
        <v>811.72</v>
      </c>
      <c r="CB91" s="1">
        <v>376.87566924449732</v>
      </c>
      <c r="CC91" s="1">
        <v>470.91883232467069</v>
      </c>
      <c r="CD91" s="1">
        <v>1767.5435370470525</v>
      </c>
      <c r="CE91" s="1">
        <v>28464.071005917162</v>
      </c>
      <c r="CF91" s="1">
        <v>592.72189349112421</v>
      </c>
      <c r="CG91" s="1">
        <v>3466.7229488703924</v>
      </c>
      <c r="CH91" s="1">
        <v>659.77913631633714</v>
      </c>
      <c r="CI91" s="1">
        <v>2460.4945422143014</v>
      </c>
      <c r="CJ91" s="1">
        <v>291.28092768486687</v>
      </c>
      <c r="CK91" s="1">
        <v>1616.0059171597634</v>
      </c>
      <c r="CL91" s="1">
        <f t="array" ref="CL91:CL103">TRANSPOSE(CM90:CY90)</f>
        <v>627.3288</v>
      </c>
      <c r="CM91" s="1" t="s">
        <v>103</v>
      </c>
      <c r="CN91" s="1">
        <f>$A$1*Populatie!$CM91*Populatie!CN91/(Distante!CN91*Distante!CN91)</f>
        <v>676.62809917355366</v>
      </c>
      <c r="CO91" s="1">
        <f>$A$1*Populatie!$CM91*Populatie!CO91/(Distante!CO91*Distante!CO91)</f>
        <v>203.62130177514794</v>
      </c>
      <c r="CP91" s="1">
        <f>$A$1*Populatie!$CM91*Populatie!CP91/(Distante!CP91*Distante!CP91)</f>
        <v>34070.400000000001</v>
      </c>
      <c r="CQ91" s="1">
        <f>$A$1*Populatie!$CM91*Populatie!CQ91/(Distante!CQ91*Distante!CQ91)</f>
        <v>2245.8690185775945</v>
      </c>
      <c r="CR91" s="1">
        <f>$A$1*Populatie!$CM91*Populatie!CR91/(Distante!CR91*Distante!CR91)</f>
        <v>1641.7259475218659</v>
      </c>
      <c r="CS91" s="1">
        <f>$A$1*Populatie!$CM91*Populatie!CS91/(Distante!CS91*Distante!CS91)</f>
        <v>422.38820415879019</v>
      </c>
      <c r="CT91" s="1">
        <f>$A$1*Populatie!$CM91*Populatie!CT91/(Distante!CT91*Distante!CT91)</f>
        <v>34286.142857142855</v>
      </c>
      <c r="CU91" s="1">
        <f>$A$1*Populatie!$CM91*Populatie!CU91/(Distante!CU91*Distante!CU91)</f>
        <v>12741.099173553719</v>
      </c>
      <c r="CV91" s="1">
        <f>$A$1*Populatie!$CM91*Populatie!CV91/(Distante!CV91*Distante!CV91)</f>
        <v>2013.1417769376183</v>
      </c>
      <c r="CW91" s="1">
        <f>$A$1*Populatie!$CM91*Populatie!CW91/(Distante!CW91*Distante!CW91)</f>
        <v>1418.9363858134734</v>
      </c>
      <c r="CX91" s="1">
        <f>$A$1*Populatie!$CM91*Populatie!CX91/(Distante!CX91*Distante!CX91)</f>
        <v>2443</v>
      </c>
      <c r="CY91" s="1">
        <f>$A$1*Populatie!$CM91*Populatie!CY91/(Distante!CY91*Distante!CY91)</f>
        <v>819.52437574316286</v>
      </c>
    </row>
    <row r="92" spans="1:103" ht="15.75" customHeight="1" x14ac:dyDescent="0.25">
      <c r="A92" s="2" t="s">
        <v>91</v>
      </c>
      <c r="B92" s="1">
        <v>1134525.2607709751</v>
      </c>
      <c r="C92" s="1">
        <v>18900.924751360479</v>
      </c>
      <c r="D92" s="1">
        <v>21413.131313131315</v>
      </c>
      <c r="E92" s="1">
        <v>243006.14876033057</v>
      </c>
      <c r="F92" s="1">
        <v>76414.317901234564</v>
      </c>
      <c r="G92" s="1">
        <v>55754.178359096317</v>
      </c>
      <c r="H92" s="1">
        <v>43373.446400000001</v>
      </c>
      <c r="I92" s="1">
        <v>3123.0919111111111</v>
      </c>
      <c r="J92" s="1">
        <v>640.8645023624448</v>
      </c>
      <c r="K92" s="1">
        <v>22137.277882797731</v>
      </c>
      <c r="L92" s="1">
        <v>2319.3544921875</v>
      </c>
      <c r="M92" s="1">
        <v>765.89177693761815</v>
      </c>
      <c r="N92" s="1">
        <v>5180.9624999999996</v>
      </c>
      <c r="O92" s="1">
        <v>6695.6339869281046</v>
      </c>
      <c r="P92" s="1">
        <v>4901.2534722222226</v>
      </c>
      <c r="Q92" s="1">
        <v>3514.5119218615341</v>
      </c>
      <c r="R92" s="1">
        <v>35315.422222222223</v>
      </c>
      <c r="S92" s="1">
        <v>2922.3424036281181</v>
      </c>
      <c r="T92" s="1">
        <v>2169.6029411764707</v>
      </c>
      <c r="U92" s="1">
        <v>10123.007346938775</v>
      </c>
      <c r="V92" s="1">
        <v>1437.3382352941176</v>
      </c>
      <c r="W92" s="1">
        <v>1350.3194444444443</v>
      </c>
      <c r="X92" s="1">
        <v>150456.23668639053</v>
      </c>
      <c r="Y92" s="1">
        <v>783.35651337926618</v>
      </c>
      <c r="Z92" s="1">
        <v>11864.47265625</v>
      </c>
      <c r="AA92" s="1">
        <v>1480.2629848783695</v>
      </c>
      <c r="AB92" s="1">
        <v>1510.0839939281498</v>
      </c>
      <c r="AC92" s="1">
        <v>31716.942148760332</v>
      </c>
      <c r="AD92" s="1">
        <v>3091.4982716049381</v>
      </c>
      <c r="AE92" s="1">
        <v>44650.161865569273</v>
      </c>
      <c r="AF92" s="1">
        <v>26776.53</v>
      </c>
      <c r="AG92" s="1">
        <v>1061.4769777777778</v>
      </c>
      <c r="AH92" s="1">
        <v>1570.9161193469695</v>
      </c>
      <c r="AI92" s="1">
        <v>874.50386674598451</v>
      </c>
      <c r="AJ92" s="1">
        <v>952.77870315288521</v>
      </c>
      <c r="AK92" s="1">
        <v>725.98248520710058</v>
      </c>
      <c r="AL92" s="1">
        <v>3887.0925000000002</v>
      </c>
      <c r="AM92" s="1">
        <v>2297.515294117647</v>
      </c>
      <c r="AN92" s="1">
        <v>2010.6723555555557</v>
      </c>
      <c r="AO92" s="1">
        <v>7211.8884688090739</v>
      </c>
      <c r="AP92" s="1">
        <v>1718.6353719008264</v>
      </c>
      <c r="AQ92" s="1">
        <v>1056.2394445486959</v>
      </c>
      <c r="AR92" s="1">
        <v>231.26784580498867</v>
      </c>
      <c r="AS92" s="1">
        <v>6315.84</v>
      </c>
      <c r="AT92" s="1">
        <v>4286.5066162570893</v>
      </c>
      <c r="AU92" s="1">
        <v>3125.0250000000001</v>
      </c>
      <c r="AV92" s="1">
        <v>2175.1533203125</v>
      </c>
      <c r="AW92" s="1">
        <v>2421.0379008746354</v>
      </c>
      <c r="AX92" s="1">
        <v>933.15308641975309</v>
      </c>
      <c r="AY92" s="1">
        <v>1655.9387755102041</v>
      </c>
      <c r="AZ92" s="1">
        <v>3887.0925000000002</v>
      </c>
      <c r="BA92" s="1">
        <v>1939.5334673944269</v>
      </c>
      <c r="BB92" s="1">
        <v>4052.4602235371467</v>
      </c>
      <c r="BC92" s="1">
        <v>25080.902399999999</v>
      </c>
      <c r="BD92" s="1">
        <v>1943.5397043133669</v>
      </c>
      <c r="BE92" s="1">
        <v>8650.311533888229</v>
      </c>
      <c r="BF92" s="1">
        <v>5400.0432000000001</v>
      </c>
      <c r="BG92" s="1">
        <v>25572.134399999999</v>
      </c>
      <c r="BH92" s="1">
        <v>6382.7769376181477</v>
      </c>
      <c r="BI92" s="1">
        <v>13734.8046875</v>
      </c>
      <c r="BJ92" s="1">
        <v>6434.0491278034888</v>
      </c>
      <c r="BK92" s="1">
        <v>665.33610945865553</v>
      </c>
      <c r="BL92" s="1">
        <v>2765.3628472222222</v>
      </c>
      <c r="BM92" s="1">
        <v>1547.9470606340412</v>
      </c>
      <c r="BN92" s="1">
        <v>21611.608888888888</v>
      </c>
      <c r="BO92" s="1">
        <v>8265.9230769230762</v>
      </c>
      <c r="BP92" s="1">
        <v>2093.9420408163264</v>
      </c>
      <c r="BQ92" s="1">
        <v>10203.599243856333</v>
      </c>
      <c r="BR92" s="1">
        <v>567.05820873856874</v>
      </c>
      <c r="BS92" s="1">
        <v>55251.416666666664</v>
      </c>
      <c r="BT92" s="1">
        <v>4377.8777777777777</v>
      </c>
      <c r="BU92" s="1">
        <v>25289.190672153636</v>
      </c>
      <c r="BV92" s="1">
        <v>636.3526170798898</v>
      </c>
      <c r="BW92" s="1">
        <v>2347.1564625850342</v>
      </c>
      <c r="BX92" s="1">
        <v>2551.4607407407407</v>
      </c>
      <c r="BY92" s="1">
        <v>9839.9453125</v>
      </c>
      <c r="BZ92" s="1">
        <v>1131.0032000000001</v>
      </c>
      <c r="CA92" s="1">
        <v>14716.451388888889</v>
      </c>
      <c r="CB92" s="1">
        <v>8167.7066666666669</v>
      </c>
      <c r="CC92" s="1">
        <v>47372.861111111109</v>
      </c>
      <c r="CD92" s="1">
        <v>1828.7690972222222</v>
      </c>
      <c r="CE92" s="1">
        <v>596.0980392156863</v>
      </c>
      <c r="CF92" s="1">
        <v>3587.3148148148148</v>
      </c>
      <c r="CG92" s="1">
        <v>3670.705078125</v>
      </c>
      <c r="CH92" s="1">
        <v>9057.5152354570637</v>
      </c>
      <c r="CI92" s="1">
        <v>6180.5034722222226</v>
      </c>
      <c r="CJ92" s="1">
        <v>4027.81</v>
      </c>
      <c r="CK92" s="1">
        <v>1796.4200680272108</v>
      </c>
      <c r="CL92" s="1">
        <v>5907.8042366691016</v>
      </c>
      <c r="CM92" s="1">
        <f t="array" ref="CM92:CM103">TRANSPOSE(CN91:CY91)</f>
        <v>676.62809917355366</v>
      </c>
      <c r="CN92" s="1" t="s">
        <v>103</v>
      </c>
      <c r="CO92" s="1">
        <f>$A$1*Populatie!$CN92*Populatie!CO92/(Distante!CO92*Distante!CO92)</f>
        <v>5315.9704142011833</v>
      </c>
      <c r="CP92" s="1">
        <f>$A$1*Populatie!$CN92*Populatie!CP92/(Distante!CP92*Distante!CP92)</f>
        <v>1367.9058823529413</v>
      </c>
      <c r="CQ92" s="1">
        <f>$A$1*Populatie!$CN92*Populatie!CQ92/(Distante!CQ92*Distante!CQ92)</f>
        <v>8345.0232558139542</v>
      </c>
      <c r="CR92" s="1">
        <f>$A$1*Populatie!$CN92*Populatie!CR92/(Distante!CR92*Distante!CR92)</f>
        <v>1742.7681755829904</v>
      </c>
      <c r="CS92" s="1">
        <f>$A$1*Populatie!$CN92*Populatie!CS92/(Distante!CS92*Distante!CS92)</f>
        <v>5260.6369612856097</v>
      </c>
      <c r="CT92" s="1">
        <f>$A$1*Populatie!$CN92*Populatie!CT92/(Distante!CT92*Distante!CT92)</f>
        <v>1625.7857008819667</v>
      </c>
      <c r="CU92" s="1">
        <f>$A$1*Populatie!$CN92*Populatie!CU92/(Distante!CU92*Distante!CU92)</f>
        <v>1491.9039219365734</v>
      </c>
      <c r="CV92" s="1">
        <f>$A$1*Populatie!$CN92*Populatie!CV92/(Distante!CV92*Distante!CV92)</f>
        <v>2031.0361604207758</v>
      </c>
      <c r="CW92" s="1">
        <f>$A$1*Populatie!$CN92*Populatie!CW92/(Distante!CW92*Distante!CW92)</f>
        <v>6092.8850000000002</v>
      </c>
      <c r="CX92" s="1">
        <f>$A$1*Populatie!$CN92*Populatie!CX92/(Distante!CX92*Distante!CX92)</f>
        <v>2730.1676575505353</v>
      </c>
      <c r="CY92" s="1">
        <f>$A$1*Populatie!$CN92*Populatie!CY92/(Distante!CY92*Distante!CY92)</f>
        <v>2742.5034293552812</v>
      </c>
    </row>
    <row r="93" spans="1:103" ht="15.75" customHeight="1" x14ac:dyDescent="0.25">
      <c r="A93" s="2" t="s">
        <v>92</v>
      </c>
      <c r="B93" s="1">
        <v>171668.72653061224</v>
      </c>
      <c r="C93" s="1">
        <v>5724.0891022174146</v>
      </c>
      <c r="D93" s="1">
        <v>7562.7121913580249</v>
      </c>
      <c r="E93" s="1">
        <v>12860.378772112383</v>
      </c>
      <c r="F93" s="1">
        <v>18066.406684027777</v>
      </c>
      <c r="G93" s="1">
        <v>16088.362448979591</v>
      </c>
      <c r="H93" s="1">
        <v>21538.863894139886</v>
      </c>
      <c r="I93" s="1">
        <v>1153.7237500000001</v>
      </c>
      <c r="J93" s="1">
        <v>204.33599260030061</v>
      </c>
      <c r="K93" s="1">
        <v>2430.6888888888889</v>
      </c>
      <c r="L93" s="1">
        <v>691.3125</v>
      </c>
      <c r="M93" s="1">
        <v>289.58369646083537</v>
      </c>
      <c r="N93" s="1">
        <v>1194.8611111111111</v>
      </c>
      <c r="O93" s="1">
        <v>1844.2741244646006</v>
      </c>
      <c r="P93" s="1">
        <v>1318.443888888889</v>
      </c>
      <c r="Q93" s="1">
        <v>1180.4719926538107</v>
      </c>
      <c r="R93" s="1">
        <v>7947.1921475312311</v>
      </c>
      <c r="S93" s="1">
        <v>1424.5410913872452</v>
      </c>
      <c r="T93" s="1">
        <v>570.13236884802598</v>
      </c>
      <c r="U93" s="1">
        <v>5791.3211111111113</v>
      </c>
      <c r="V93" s="1">
        <v>471.16157868105921</v>
      </c>
      <c r="W93" s="1">
        <v>617.98487712665406</v>
      </c>
      <c r="X93" s="1">
        <v>9813.9430670339752</v>
      </c>
      <c r="Y93" s="1">
        <v>253.68987654320986</v>
      </c>
      <c r="Z93" s="1">
        <v>2637.6523760330579</v>
      </c>
      <c r="AA93" s="1">
        <v>467.32345679012343</v>
      </c>
      <c r="AB93" s="1">
        <v>475.09127635399568</v>
      </c>
      <c r="AC93" s="1">
        <v>4713.1117604090578</v>
      </c>
      <c r="AD93" s="1">
        <v>1822.222299168975</v>
      </c>
      <c r="AE93" s="1">
        <v>21889.964800000002</v>
      </c>
      <c r="AF93" s="1">
        <v>22968.505102040817</v>
      </c>
      <c r="AG93" s="1">
        <v>303.05736022219537</v>
      </c>
      <c r="AH93" s="1">
        <v>698.00178536004762</v>
      </c>
      <c r="AI93" s="1">
        <v>326.53177434271367</v>
      </c>
      <c r="AJ93" s="1">
        <v>364.08044889129258</v>
      </c>
      <c r="AK93" s="1">
        <v>170.32910556216146</v>
      </c>
      <c r="AL93" s="1">
        <v>896.46193415637856</v>
      </c>
      <c r="AM93" s="1">
        <v>842.53508030431112</v>
      </c>
      <c r="AN93" s="1">
        <v>642.74905354245539</v>
      </c>
      <c r="AO93" s="1">
        <v>1906.7036266349585</v>
      </c>
      <c r="AP93" s="1">
        <v>388.47324444444445</v>
      </c>
      <c r="AQ93" s="1">
        <v>388.86012491781725</v>
      </c>
      <c r="AR93" s="1">
        <v>93.605380382566167</v>
      </c>
      <c r="AS93" s="1">
        <v>1570.792899408284</v>
      </c>
      <c r="AT93" s="1">
        <v>1133.281212841855</v>
      </c>
      <c r="AU93" s="1">
        <v>1455.3947368421052</v>
      </c>
      <c r="AV93" s="1">
        <v>648.3315443213296</v>
      </c>
      <c r="AW93" s="1">
        <v>807.68661157024792</v>
      </c>
      <c r="AX93" s="1">
        <v>383.6450911725637</v>
      </c>
      <c r="AY93" s="1">
        <v>507.20925044616303</v>
      </c>
      <c r="AZ93" s="1">
        <v>896.46193415637856</v>
      </c>
      <c r="BA93" s="1">
        <v>402.1770124716553</v>
      </c>
      <c r="BB93" s="1">
        <v>2878.5911111111113</v>
      </c>
      <c r="BC93" s="1">
        <v>20335.39814814815</v>
      </c>
      <c r="BD93" s="1">
        <v>569.63216069720477</v>
      </c>
      <c r="BE93" s="1">
        <v>1175.606305267205</v>
      </c>
      <c r="BF93" s="1">
        <v>1524.9376511690407</v>
      </c>
      <c r="BG93" s="1">
        <v>4907.0226442658877</v>
      </c>
      <c r="BH93" s="1">
        <v>2182.5263360246058</v>
      </c>
      <c r="BI93" s="1">
        <v>3053.4555785123966</v>
      </c>
      <c r="BJ93" s="1">
        <v>1797.9760946745562</v>
      </c>
      <c r="BK93" s="1">
        <v>248.43043995243758</v>
      </c>
      <c r="BL93" s="1">
        <v>1265.5912098298677</v>
      </c>
      <c r="BM93" s="1">
        <v>314.37834622248664</v>
      </c>
      <c r="BN93" s="1">
        <v>4421.47539210384</v>
      </c>
      <c r="BO93" s="1">
        <v>16309.854166666666</v>
      </c>
      <c r="BP93" s="1">
        <v>641.36838191552647</v>
      </c>
      <c r="BQ93" s="1">
        <v>28009.061728395063</v>
      </c>
      <c r="BR93" s="1">
        <v>181.93285318559558</v>
      </c>
      <c r="BS93" s="1">
        <v>6909.3161157024797</v>
      </c>
      <c r="BT93" s="1">
        <v>1277.8375771604938</v>
      </c>
      <c r="BU93" s="1">
        <v>3099.538</v>
      </c>
      <c r="BV93" s="1">
        <v>201.71260387811634</v>
      </c>
      <c r="BW93" s="1">
        <v>696.10559999999998</v>
      </c>
      <c r="BX93" s="1">
        <v>2120.7451171875</v>
      </c>
      <c r="BY93" s="1">
        <v>5035.8311533888227</v>
      </c>
      <c r="BZ93" s="1">
        <v>706.98572278405709</v>
      </c>
      <c r="CA93" s="1">
        <v>24742.159722222223</v>
      </c>
      <c r="CB93" s="1">
        <v>5364.072916666667</v>
      </c>
      <c r="CC93" s="1">
        <v>11200.22265625</v>
      </c>
      <c r="CD93" s="1">
        <v>752.89148687426928</v>
      </c>
      <c r="CE93" s="1">
        <v>227.68005939383352</v>
      </c>
      <c r="CF93" s="1">
        <v>601.44967682363801</v>
      </c>
      <c r="CG93" s="1">
        <v>1094.0993767313018</v>
      </c>
      <c r="CH93" s="1">
        <v>9543.953125</v>
      </c>
      <c r="CI93" s="1">
        <v>1154.5582561728395</v>
      </c>
      <c r="CJ93" s="1">
        <v>4333.9456</v>
      </c>
      <c r="CK93" s="1">
        <v>812.02789208962054</v>
      </c>
      <c r="CL93" s="1">
        <v>1306.9642445213381</v>
      </c>
      <c r="CM93" s="1">
        <v>203.62130177514794</v>
      </c>
      <c r="CN93" s="1">
        <f t="array" ref="CN93:CN103">TRANSPOSE(CO92:CY92)</f>
        <v>5315.9704142011833</v>
      </c>
      <c r="CO93" s="1" t="s">
        <v>103</v>
      </c>
      <c r="CP93" s="1">
        <f>$A$1*Populatie!$CO93*Populatie!CP93/(Distante!CP93*Distante!CP93)</f>
        <v>574.95086505190307</v>
      </c>
      <c r="CQ93" s="1">
        <f>$A$1*Populatie!$CO93*Populatie!CQ93/(Distante!CQ93*Distante!CQ93)</f>
        <v>2068.0589923469388</v>
      </c>
      <c r="CR93" s="1">
        <f>$A$1*Populatie!$CO93*Populatie!CR93/(Distante!CR93*Distante!CR93)</f>
        <v>360.26345083487939</v>
      </c>
      <c r="CS93" s="1">
        <f>$A$1*Populatie!$CO93*Populatie!CS93/(Distante!CS93*Distante!CS93)</f>
        <v>1163.79354094579</v>
      </c>
      <c r="CT93" s="1">
        <f>$A$1*Populatie!$CO93*Populatie!CT93/(Distante!CT93*Distante!CT93)</f>
        <v>583.48453773433744</v>
      </c>
      <c r="CU93" s="1">
        <f>$A$1*Populatie!$CO93*Populatie!CU93/(Distante!CU93*Distante!CU93)</f>
        <v>535.43518666880311</v>
      </c>
      <c r="CV93" s="1">
        <f>$A$1*Populatie!$CO93*Populatie!CV93/(Distante!CV93*Distante!CV93)</f>
        <v>641.20419753086423</v>
      </c>
      <c r="CW93" s="1">
        <f>$A$1*Populatie!$CO93*Populatie!CW93/(Distante!CW93*Distante!CW93)</f>
        <v>790.41010802469134</v>
      </c>
      <c r="CX93" s="1">
        <f>$A$1*Populatie!$CO93*Populatie!CX93/(Distante!CX93*Distante!CX93)</f>
        <v>765.77841698075781</v>
      </c>
      <c r="CY93" s="1">
        <f>$A$1*Populatie!$CO93*Populatie!CY93/(Distante!CY93*Distante!CY93)</f>
        <v>748.7892626420138</v>
      </c>
    </row>
    <row r="94" spans="1:103" ht="15.75" customHeight="1" x14ac:dyDescent="0.25">
      <c r="A94" s="2" t="s">
        <v>93</v>
      </c>
      <c r="B94" s="1">
        <v>222357.47789311802</v>
      </c>
      <c r="C94" s="1">
        <v>29335.061728395063</v>
      </c>
      <c r="D94" s="1">
        <v>638000</v>
      </c>
      <c r="E94" s="1">
        <v>4595.6300703082743</v>
      </c>
      <c r="F94" s="1">
        <v>31799.227777777778</v>
      </c>
      <c r="G94" s="1">
        <v>15570.72105716748</v>
      </c>
      <c r="H94" s="1">
        <v>6581.8063432052086</v>
      </c>
      <c r="I94" s="1">
        <v>38387.599243856333</v>
      </c>
      <c r="J94" s="1">
        <v>964.1817099781789</v>
      </c>
      <c r="K94" s="1">
        <v>3521.5660770031218</v>
      </c>
      <c r="L94" s="1">
        <v>4766.328125</v>
      </c>
      <c r="M94" s="1">
        <v>4683.4125000000004</v>
      </c>
      <c r="N94" s="1">
        <v>4528.4971644612478</v>
      </c>
      <c r="O94" s="1">
        <v>50328.2</v>
      </c>
      <c r="P94" s="1">
        <v>3186.904296875</v>
      </c>
      <c r="Q94" s="1">
        <v>1414.192</v>
      </c>
      <c r="R94" s="1">
        <v>19870.524607896161</v>
      </c>
      <c r="S94" s="1">
        <v>805.69767441860461</v>
      </c>
      <c r="T94" s="1">
        <v>5033.3246527777774</v>
      </c>
      <c r="U94" s="1">
        <v>2356.1111111111113</v>
      </c>
      <c r="V94" s="1">
        <v>1115.218464218319</v>
      </c>
      <c r="W94" s="1">
        <v>366.93398632792571</v>
      </c>
      <c r="X94" s="1">
        <v>6356.505190311419</v>
      </c>
      <c r="Y94" s="1">
        <v>3715.5555555555557</v>
      </c>
      <c r="Z94" s="1">
        <v>7595.4029204975659</v>
      </c>
      <c r="AA94" s="1">
        <v>2891.7777777777778</v>
      </c>
      <c r="AB94" s="1">
        <v>2305.5379817331254</v>
      </c>
      <c r="AC94" s="1">
        <v>2190.7407407407409</v>
      </c>
      <c r="AD94" s="1">
        <v>620.42009602194787</v>
      </c>
      <c r="AE94" s="1">
        <v>8637.7777777777774</v>
      </c>
      <c r="AF94" s="1">
        <v>2323.3139425783447</v>
      </c>
      <c r="AG94" s="1">
        <v>30675.37777777778</v>
      </c>
      <c r="AH94" s="1">
        <v>1278.4964988769982</v>
      </c>
      <c r="AI94" s="1">
        <v>7552.4222222222224</v>
      </c>
      <c r="AJ94" s="1">
        <v>462848.75</v>
      </c>
      <c r="AK94" s="1">
        <v>1750.9234567901235</v>
      </c>
      <c r="AL94" s="1">
        <v>3888.1882098431583</v>
      </c>
      <c r="AM94" s="1">
        <v>17620.073461891643</v>
      </c>
      <c r="AN94" s="1">
        <v>7411.4739229024945</v>
      </c>
      <c r="AO94" s="1">
        <v>5625.0701530612241</v>
      </c>
      <c r="AP94" s="1">
        <v>6677.3777777777777</v>
      </c>
      <c r="AQ94" s="1">
        <v>9625</v>
      </c>
      <c r="AR94" s="1">
        <v>326.57728531855957</v>
      </c>
      <c r="AS94" s="1">
        <v>3139.2851384036549</v>
      </c>
      <c r="AT94" s="1">
        <v>2139.74693877551</v>
      </c>
      <c r="AU94" s="1">
        <v>819.13265306122446</v>
      </c>
      <c r="AV94" s="1">
        <v>7522.9072315558806</v>
      </c>
      <c r="AW94" s="1">
        <v>3809.2063492063494</v>
      </c>
      <c r="AX94" s="1">
        <v>1365.203125</v>
      </c>
      <c r="AY94" s="1">
        <v>3339.0886436454252</v>
      </c>
      <c r="AZ94" s="1">
        <v>907.62024996843832</v>
      </c>
      <c r="BA94" s="1">
        <v>1132.8814051386269</v>
      </c>
      <c r="BB94" s="1">
        <v>538.75538752362945</v>
      </c>
      <c r="BC94" s="1">
        <v>2978.3333333333335</v>
      </c>
      <c r="BD94" s="1">
        <v>2924.0587185082327</v>
      </c>
      <c r="BE94" s="1">
        <v>1716.2122448979592</v>
      </c>
      <c r="BF94" s="1">
        <v>8846.6326530612241</v>
      </c>
      <c r="BG94" s="1">
        <v>7694.7438567263644</v>
      </c>
      <c r="BH94" s="1">
        <v>12744.669387755102</v>
      </c>
      <c r="BI94" s="1">
        <v>5184.2474489795923</v>
      </c>
      <c r="BJ94" s="1">
        <v>4518.1185121107264</v>
      </c>
      <c r="BK94" s="1">
        <v>12928.5</v>
      </c>
      <c r="BL94" s="1">
        <v>306.55650364203956</v>
      </c>
      <c r="BM94" s="1">
        <v>10989.792060491493</v>
      </c>
      <c r="BN94" s="1">
        <v>6245.4888888888891</v>
      </c>
      <c r="BO94" s="1">
        <v>597.1875</v>
      </c>
      <c r="BP94" s="1">
        <v>12341.74817898023</v>
      </c>
      <c r="BQ94" s="1">
        <v>737.17863894139884</v>
      </c>
      <c r="BR94" s="1">
        <v>2044.2191036668175</v>
      </c>
      <c r="BS94" s="1">
        <v>1988.9662629757786</v>
      </c>
      <c r="BT94" s="1">
        <v>10837.715645449138</v>
      </c>
      <c r="BU94" s="1">
        <v>7881.25</v>
      </c>
      <c r="BV94" s="1">
        <v>26481.322314049587</v>
      </c>
      <c r="BW94" s="1">
        <v>2328.8667820069204</v>
      </c>
      <c r="BX94" s="1">
        <v>407.92705416296701</v>
      </c>
      <c r="BY94" s="1">
        <v>1237.9083855882666</v>
      </c>
      <c r="BZ94" s="1">
        <v>255.96836087399168</v>
      </c>
      <c r="CA94" s="1">
        <v>1652.6598077247427</v>
      </c>
      <c r="CB94" s="1">
        <v>702.25785123966944</v>
      </c>
      <c r="CC94" s="1">
        <v>1201.8808108520043</v>
      </c>
      <c r="CD94" s="1">
        <v>2696.5148788927336</v>
      </c>
      <c r="CE94" s="1">
        <v>10605</v>
      </c>
      <c r="CF94" s="1">
        <v>1312.060546875</v>
      </c>
      <c r="CG94" s="1">
        <v>5349.3259464450603</v>
      </c>
      <c r="CH94" s="1">
        <v>1227.0708546384221</v>
      </c>
      <c r="CI94" s="1">
        <v>3778.8337924701559</v>
      </c>
      <c r="CJ94" s="1">
        <v>535.0129273197357</v>
      </c>
      <c r="CK94" s="1">
        <v>2471.2936414235114</v>
      </c>
      <c r="CL94" s="1">
        <v>1264.0724716062737</v>
      </c>
      <c r="CM94" s="1">
        <v>34070.400000000001</v>
      </c>
      <c r="CN94" s="1">
        <v>1367.9058823529413</v>
      </c>
      <c r="CO94" s="1">
        <f t="array" ref="CO94:CO103">TRANSPOSE(CP93:CY93)</f>
        <v>574.95086505190307</v>
      </c>
      <c r="CP94" s="1" t="s">
        <v>103</v>
      </c>
      <c r="CQ94" s="1">
        <f>$A$1*Populatie!$CP94*Populatie!CQ94/(Distante!CQ94*Distante!CQ94)</f>
        <v>3973.3259077745602</v>
      </c>
      <c r="CR94" s="1">
        <f>$A$1*Populatie!$CP94*Populatie!CR94/(Distante!CR94*Distante!CR94)</f>
        <v>4795.4612244897962</v>
      </c>
      <c r="CS94" s="1">
        <f>$A$1*Populatie!$CP94*Populatie!CS94/(Distante!CS94*Distante!CS94)</f>
        <v>816.09057935496514</v>
      </c>
      <c r="CT94" s="1">
        <f>$A$1*Populatie!$CP94*Populatie!CT94/(Distante!CT94*Distante!CT94)</f>
        <v>25037.35</v>
      </c>
      <c r="CU94" s="1">
        <f>$A$1*Populatie!$CP94*Populatie!CU94/(Distante!CU94*Distante!CU94)</f>
        <v>20839.501133786849</v>
      </c>
      <c r="CV94" s="1">
        <f>$A$1*Populatie!$CP94*Populatie!CV94/(Distante!CV94*Distante!CV94)</f>
        <v>3089.0743944636679</v>
      </c>
      <c r="CW94" s="1">
        <f>$A$1*Populatie!$CP94*Populatie!CW94/(Distante!CW94*Distante!CW94)</f>
        <v>3237.2651536914682</v>
      </c>
      <c r="CX94" s="1">
        <f>$A$1*Populatie!$CP94*Populatie!CX94/(Distante!CX94*Distante!CX94)</f>
        <v>3779.4873620505518</v>
      </c>
      <c r="CY94" s="1">
        <f>$A$1*Populatie!$CP94*Populatie!CY94/(Distante!CY94*Distante!CY94)</f>
        <v>1519.4444444444443</v>
      </c>
    </row>
    <row r="95" spans="1:103" ht="15.75" customHeight="1" x14ac:dyDescent="0.25">
      <c r="A95" s="2" t="s">
        <v>94</v>
      </c>
      <c r="B95" s="1">
        <v>1567617.1354166667</v>
      </c>
      <c r="C95" s="1">
        <v>148389.24</v>
      </c>
      <c r="D95" s="1">
        <v>57728.497942386828</v>
      </c>
      <c r="E95" s="1">
        <v>21226.2048</v>
      </c>
      <c r="F95" s="1">
        <v>2206502.6296296297</v>
      </c>
      <c r="G95" s="1">
        <v>100620.65636147444</v>
      </c>
      <c r="H95" s="1">
        <v>32165.067061143985</v>
      </c>
      <c r="I95" s="1">
        <v>8247.7148803329874</v>
      </c>
      <c r="J95" s="1">
        <v>4104.0162249864788</v>
      </c>
      <c r="K95" s="1">
        <v>19407.14876033058</v>
      </c>
      <c r="L95" s="1">
        <v>23518.481481481482</v>
      </c>
      <c r="M95" s="1">
        <v>1874.5568017945841</v>
      </c>
      <c r="N95" s="1">
        <v>7727.4251033057853</v>
      </c>
      <c r="O95" s="1">
        <v>15520.894814814816</v>
      </c>
      <c r="P95" s="1">
        <v>168427.88429752065</v>
      </c>
      <c r="Q95" s="1">
        <v>3723.8940799460279</v>
      </c>
      <c r="R95" s="1">
        <v>63734.433333333334</v>
      </c>
      <c r="S95" s="1">
        <v>19221.799586776859</v>
      </c>
      <c r="T95" s="1">
        <v>17681.0419921875</v>
      </c>
      <c r="U95" s="1">
        <v>9713.4361979166661</v>
      </c>
      <c r="V95" s="1">
        <v>10375.969723183391</v>
      </c>
      <c r="W95" s="1">
        <v>1460.6472424557753</v>
      </c>
      <c r="X95" s="1">
        <v>30170.145956607495</v>
      </c>
      <c r="Y95" s="1">
        <v>3829.4895833333335</v>
      </c>
      <c r="Z95" s="1">
        <v>35081.495999999999</v>
      </c>
      <c r="AA95" s="1">
        <v>10685.838264299802</v>
      </c>
      <c r="AB95" s="1">
        <v>10623.388560157791</v>
      </c>
      <c r="AC95" s="1">
        <v>7695.625</v>
      </c>
      <c r="AD95" s="1">
        <v>1810.2959461624739</v>
      </c>
      <c r="AE95" s="1">
        <v>45326.824074074073</v>
      </c>
      <c r="AF95" s="1">
        <v>9134.9957466918713</v>
      </c>
      <c r="AG95" s="1">
        <v>2330.3706747404844</v>
      </c>
      <c r="AH95" s="1">
        <v>8170.9307733910218</v>
      </c>
      <c r="AI95" s="1">
        <v>2294.9928633217992</v>
      </c>
      <c r="AJ95" s="1">
        <v>2359.5728571428572</v>
      </c>
      <c r="AK95" s="1">
        <v>933.64361612413563</v>
      </c>
      <c r="AL95" s="1">
        <v>5797.6131198347111</v>
      </c>
      <c r="AM95" s="1">
        <v>5778.8443287037035</v>
      </c>
      <c r="AN95" s="1">
        <v>9646.2362948960308</v>
      </c>
      <c r="AO95" s="1">
        <v>8782.0991709183672</v>
      </c>
      <c r="AP95" s="1">
        <v>2789.092152199762</v>
      </c>
      <c r="AQ95" s="1">
        <v>2262.9149030964581</v>
      </c>
      <c r="AR95" s="1">
        <v>1025.0710625974605</v>
      </c>
      <c r="AS95" s="1">
        <v>81054.720000000001</v>
      </c>
      <c r="AT95" s="1">
        <v>113675.375</v>
      </c>
      <c r="AU95" s="1">
        <v>3094.537037037037</v>
      </c>
      <c r="AV95" s="1">
        <v>11745.08327246165</v>
      </c>
      <c r="AW95" s="1">
        <v>5418.7376033057853</v>
      </c>
      <c r="AX95" s="1">
        <v>5244.5386389850055</v>
      </c>
      <c r="AY95" s="1">
        <v>14300.4638671875</v>
      </c>
      <c r="AZ95" s="1">
        <v>2656.6104142011836</v>
      </c>
      <c r="BA95" s="1">
        <v>19495.3488</v>
      </c>
      <c r="BB95" s="1">
        <v>2087.4302871082755</v>
      </c>
      <c r="BC95" s="1">
        <v>14612.601756198346</v>
      </c>
      <c r="BD95" s="1">
        <v>12446.185505678744</v>
      </c>
      <c r="BE95" s="1">
        <v>5943.4929832503394</v>
      </c>
      <c r="BF95" s="1">
        <v>13176.80313683072</v>
      </c>
      <c r="BG95" s="1">
        <v>79900.504155124654</v>
      </c>
      <c r="BH95" s="1">
        <v>19897.520816326531</v>
      </c>
      <c r="BI95" s="1">
        <v>129501.88775510204</v>
      </c>
      <c r="BJ95" s="1">
        <v>166413.96428571429</v>
      </c>
      <c r="BK95" s="1">
        <v>1746.0661764705883</v>
      </c>
      <c r="BL95" s="1">
        <v>1710.080755502677</v>
      </c>
      <c r="BM95" s="1">
        <v>2793.6103416435826</v>
      </c>
      <c r="BN95" s="1">
        <v>32233.796143250689</v>
      </c>
      <c r="BO95" s="1">
        <v>2246.4573401648472</v>
      </c>
      <c r="BP95" s="1">
        <v>10014.598702001082</v>
      </c>
      <c r="BQ95" s="1">
        <v>1827.9868643272659</v>
      </c>
      <c r="BR95" s="1">
        <v>2417.7201646090534</v>
      </c>
      <c r="BS95" s="1">
        <v>9440.3136094674555</v>
      </c>
      <c r="BT95" s="1">
        <v>24604.69723183391</v>
      </c>
      <c r="BU95" s="1">
        <v>20794.678124999999</v>
      </c>
      <c r="BV95" s="1">
        <v>1389.61</v>
      </c>
      <c r="BW95" s="1">
        <v>26900.035199999998</v>
      </c>
      <c r="BX95" s="1">
        <v>1421.1947873799725</v>
      </c>
      <c r="BY95" s="1">
        <v>8593.8289224952732</v>
      </c>
      <c r="BZ95" s="1">
        <v>723.19430272108843</v>
      </c>
      <c r="CA95" s="1">
        <v>6639.766927083333</v>
      </c>
      <c r="CB95" s="1">
        <v>2869.0263840830448</v>
      </c>
      <c r="CC95" s="1">
        <v>3789.2400738688825</v>
      </c>
      <c r="CD95" s="1">
        <v>9041.8038049940551</v>
      </c>
      <c r="CE95" s="1">
        <v>1586.2410714285713</v>
      </c>
      <c r="CF95" s="1">
        <v>3356.172</v>
      </c>
      <c r="CG95" s="1">
        <v>43414.934399999998</v>
      </c>
      <c r="CH95" s="1">
        <v>3266.9925259515571</v>
      </c>
      <c r="CI95" s="1">
        <v>256989.9</v>
      </c>
      <c r="CJ95" s="1">
        <v>1772.6730681298582</v>
      </c>
      <c r="CK95" s="1">
        <v>9527.6114119117028</v>
      </c>
      <c r="CL95" s="1">
        <v>3797.1337148803332</v>
      </c>
      <c r="CM95" s="1">
        <v>2245.8690185775945</v>
      </c>
      <c r="CN95" s="1">
        <v>8345.0232558139542</v>
      </c>
      <c r="CO95" s="1">
        <v>2068.0589923469388</v>
      </c>
      <c r="CP95" s="1">
        <f t="array" ref="CP95:CP103">TRANSPOSE(CQ94:CY94)</f>
        <v>3973.3259077745602</v>
      </c>
      <c r="CQ95" s="1" t="s">
        <v>103</v>
      </c>
      <c r="CR95" s="1">
        <f>$A$1*Populatie!$CQ95*Populatie!CR95/(Distante!CR95*Distante!CR95)</f>
        <v>2105.469696969697</v>
      </c>
      <c r="CS95" s="1">
        <f>$A$1*Populatie!$CQ95*Populatie!CS95/(Distante!CS95*Distante!CS95)</f>
        <v>2578.3080737948821</v>
      </c>
      <c r="CT95" s="1">
        <f>$A$1*Populatie!$CQ95*Populatie!CT95/(Distante!CT95*Distante!CT95)</f>
        <v>4343.2641666666668</v>
      </c>
      <c r="CU95" s="1">
        <f>$A$1*Populatie!$CQ95*Populatie!CU95/(Distante!CU95*Distante!CU95)</f>
        <v>5306.2732988165681</v>
      </c>
      <c r="CV95" s="1">
        <f>$A$1*Populatie!$CQ95*Populatie!CV95/(Distante!CV95*Distante!CV95)</f>
        <v>13937.876249999999</v>
      </c>
      <c r="CW95" s="1">
        <f>$A$1*Populatie!$CQ95*Populatie!CW95/(Distante!CW95*Distante!CW95)</f>
        <v>6764.1361014994236</v>
      </c>
      <c r="CX95" s="1">
        <f>$A$1*Populatie!$CQ95*Populatie!CX95/(Distante!CX95*Distante!CX95)</f>
        <v>37585.163265306124</v>
      </c>
      <c r="CY95" s="1">
        <f>$A$1*Populatie!$CQ95*Populatie!CY95/(Distante!CY95*Distante!CY95)</f>
        <v>32726.972789115647</v>
      </c>
    </row>
    <row r="96" spans="1:103" ht="15.75" customHeight="1" x14ac:dyDescent="0.25">
      <c r="A96" s="2" t="s">
        <v>95</v>
      </c>
      <c r="B96" s="1">
        <v>160837.8474851271</v>
      </c>
      <c r="C96" s="1">
        <v>6496.1898871527774</v>
      </c>
      <c r="D96" s="1">
        <v>25098.325033952013</v>
      </c>
      <c r="E96" s="1">
        <v>6463.5088757396452</v>
      </c>
      <c r="F96" s="1">
        <v>22631.419454056133</v>
      </c>
      <c r="G96" s="1">
        <v>10307.162721893492</v>
      </c>
      <c r="H96" s="1">
        <v>4191.7268470343388</v>
      </c>
      <c r="I96" s="1">
        <v>3213.8824253616499</v>
      </c>
      <c r="J96" s="1">
        <v>235.57771703270808</v>
      </c>
      <c r="K96" s="1">
        <v>4140.8030933967875</v>
      </c>
      <c r="L96" s="1">
        <v>904.78481012658233</v>
      </c>
      <c r="M96" s="1">
        <v>703.64243973703435</v>
      </c>
      <c r="N96" s="1">
        <v>13648.836565096954</v>
      </c>
      <c r="O96" s="1">
        <v>4311.3402748854642</v>
      </c>
      <c r="P96" s="1">
        <v>1691.1453766691861</v>
      </c>
      <c r="Q96" s="1">
        <v>1669.3737373737374</v>
      </c>
      <c r="R96" s="1">
        <v>13083.144044321331</v>
      </c>
      <c r="S96" s="1">
        <v>490.96202531645571</v>
      </c>
      <c r="T96" s="1">
        <v>886.83491969066029</v>
      </c>
      <c r="U96" s="1">
        <v>1799.52587890625</v>
      </c>
      <c r="V96" s="1">
        <v>477.05277140441973</v>
      </c>
      <c r="W96" s="1">
        <v>255.94906574394463</v>
      </c>
      <c r="X96" s="1">
        <v>4492.7609988109398</v>
      </c>
      <c r="Y96" s="1">
        <v>545.3060611747045</v>
      </c>
      <c r="Z96" s="1">
        <v>3905.565170362358</v>
      </c>
      <c r="AA96" s="1">
        <v>605.82163875056585</v>
      </c>
      <c r="AB96" s="1">
        <v>532.17560000000003</v>
      </c>
      <c r="AC96" s="1">
        <v>2534.5833333333335</v>
      </c>
      <c r="AD96" s="1">
        <v>567.14799573235791</v>
      </c>
      <c r="AE96" s="1">
        <v>7438.4529027297194</v>
      </c>
      <c r="AF96" s="1">
        <v>1418.1987079527735</v>
      </c>
      <c r="AG96" s="1">
        <v>1478.1324448146606</v>
      </c>
      <c r="AH96" s="1">
        <v>497.58940000000001</v>
      </c>
      <c r="AI96" s="1">
        <v>853.30029296875</v>
      </c>
      <c r="AJ96" s="1">
        <v>3962.4953173777317</v>
      </c>
      <c r="AK96" s="1">
        <v>6308.5190311418683</v>
      </c>
      <c r="AL96" s="1">
        <v>14440.3359375</v>
      </c>
      <c r="AM96" s="1">
        <v>2197.9563377144132</v>
      </c>
      <c r="AN96" s="1">
        <v>1163.8822714681442</v>
      </c>
      <c r="AO96" s="1">
        <v>1905.1926065952532</v>
      </c>
      <c r="AP96" s="1">
        <v>5841.5198487712669</v>
      </c>
      <c r="AQ96" s="1">
        <v>6324.4801512287331</v>
      </c>
      <c r="AR96" s="1">
        <v>92.5009765625</v>
      </c>
      <c r="AS96" s="1">
        <v>1298.9896193771626</v>
      </c>
      <c r="AT96" s="1">
        <v>984.52812271731193</v>
      </c>
      <c r="AU96" s="1">
        <v>501.26159554730981</v>
      </c>
      <c r="AV96" s="1">
        <v>1021.5443672839506</v>
      </c>
      <c r="AW96" s="1">
        <v>2820.5257142857145</v>
      </c>
      <c r="AX96" s="1">
        <v>358.15768494897958</v>
      </c>
      <c r="AY96" s="1">
        <v>637.19778042013479</v>
      </c>
      <c r="AZ96" s="1">
        <v>1267.7386831275719</v>
      </c>
      <c r="BA96" s="1">
        <v>596.82361689470554</v>
      </c>
      <c r="BB96" s="1">
        <v>651.32515555555551</v>
      </c>
      <c r="BC96" s="1">
        <v>1797.3414351851852</v>
      </c>
      <c r="BD96" s="1">
        <v>700.75980029585799</v>
      </c>
      <c r="BE96" s="1">
        <v>3529.913469387755</v>
      </c>
      <c r="BF96" s="1">
        <v>3482.7890625</v>
      </c>
      <c r="BG96" s="1">
        <v>4123.223958333333</v>
      </c>
      <c r="BH96" s="1">
        <v>5864.0043827611398</v>
      </c>
      <c r="BI96" s="1">
        <v>2763.5636363636363</v>
      </c>
      <c r="BJ96" s="1">
        <v>1909.7916444444445</v>
      </c>
      <c r="BK96" s="1">
        <v>669.97732426303855</v>
      </c>
      <c r="BL96" s="1">
        <v>536.72080498866217</v>
      </c>
      <c r="BM96" s="1">
        <v>11677.1875</v>
      </c>
      <c r="BN96" s="1">
        <v>12030.360041623309</v>
      </c>
      <c r="BO96" s="1">
        <v>560.18181818181813</v>
      </c>
      <c r="BP96" s="1">
        <v>1443.4655621301774</v>
      </c>
      <c r="BQ96" s="1">
        <v>585.89262235208184</v>
      </c>
      <c r="BR96" s="1">
        <v>353.90458771528728</v>
      </c>
      <c r="BS96" s="1">
        <v>1621.7757201646091</v>
      </c>
      <c r="BT96" s="1">
        <v>1665.3902222222223</v>
      </c>
      <c r="BU96" s="1">
        <v>17532.944</v>
      </c>
      <c r="BV96" s="1">
        <v>1959.1248513674198</v>
      </c>
      <c r="BW96" s="1">
        <v>910.13609467455626</v>
      </c>
      <c r="BX96" s="1">
        <v>468.0759030635574</v>
      </c>
      <c r="BY96" s="1">
        <v>1257.9600924175593</v>
      </c>
      <c r="BZ96" s="1">
        <v>227.23715521903731</v>
      </c>
      <c r="CA96" s="1">
        <v>999.49652846657409</v>
      </c>
      <c r="CB96" s="1">
        <v>891.70040816326525</v>
      </c>
      <c r="CC96" s="1">
        <v>959.70508875739642</v>
      </c>
      <c r="CD96" s="1">
        <v>719.46509623671363</v>
      </c>
      <c r="CE96" s="1">
        <v>1023.9716666666667</v>
      </c>
      <c r="CF96" s="1">
        <v>3285.873959571938</v>
      </c>
      <c r="CG96" s="1">
        <v>1180.7102655568767</v>
      </c>
      <c r="CH96" s="1">
        <v>981.45107940916546</v>
      </c>
      <c r="CI96" s="1">
        <v>1679.0438405078357</v>
      </c>
      <c r="CJ96" s="1">
        <v>472.90765432098766</v>
      </c>
      <c r="CK96" s="1">
        <v>670.54378782484866</v>
      </c>
      <c r="CL96" s="1">
        <v>1848.2537485582468</v>
      </c>
      <c r="CM96" s="1">
        <v>1641.7259475218659</v>
      </c>
      <c r="CN96" s="1">
        <v>1742.7681755829904</v>
      </c>
      <c r="CO96" s="1">
        <v>360.26345083487939</v>
      </c>
      <c r="CP96" s="1">
        <v>4795.4612244897962</v>
      </c>
      <c r="CQ96" s="1">
        <f t="array" ref="CQ96:CQ103">TRANSPOSE(CR95:CY95)</f>
        <v>2105.469696969697</v>
      </c>
      <c r="CR96" s="1" t="s">
        <v>103</v>
      </c>
      <c r="CS96" s="1">
        <f>$A$1*Populatie!$CR96*Populatie!CS96/(Distante!CS96*Distante!CS96)</f>
        <v>803.28279226871837</v>
      </c>
      <c r="CT96" s="1">
        <f>$A$1*Populatie!$CR96*Populatie!CT96/(Distante!CT96*Distante!CT96)</f>
        <v>1766.0130315500685</v>
      </c>
      <c r="CU96" s="1">
        <f>$A$1*Populatie!$CR96*Populatie!CU96/(Distante!CU96*Distante!CU96)</f>
        <v>1562.189090909091</v>
      </c>
      <c r="CV96" s="1">
        <f>$A$1*Populatie!$CR96*Populatie!CV96/(Distante!CV96*Distante!CV96)</f>
        <v>734.47879999999998</v>
      </c>
      <c r="CW96" s="1">
        <f>$A$1*Populatie!$CR96*Populatie!CW96/(Distante!CW96*Distante!CW96)</f>
        <v>17884.234567901236</v>
      </c>
      <c r="CX96" s="1">
        <f>$A$1*Populatie!$CR96*Populatie!CX96/(Distante!CX96*Distante!CX96)</f>
        <v>852.97781250000003</v>
      </c>
      <c r="CY96" s="1">
        <f>$A$1*Populatie!$CR96*Populatie!CY96/(Distante!CY96*Distante!CY96)</f>
        <v>801.72541743970316</v>
      </c>
    </row>
    <row r="97" spans="1:104" ht="15.75" customHeight="1" x14ac:dyDescent="0.25">
      <c r="A97" s="2" t="s">
        <v>96</v>
      </c>
      <c r="B97" s="1">
        <v>175528.50062473968</v>
      </c>
      <c r="C97" s="1">
        <v>8154.840542099193</v>
      </c>
      <c r="D97" s="1">
        <v>7856.97</v>
      </c>
      <c r="E97" s="1">
        <v>31591.744897959183</v>
      </c>
      <c r="F97" s="1">
        <v>19744.224142011833</v>
      </c>
      <c r="G97" s="1">
        <v>11346.356794024705</v>
      </c>
      <c r="H97" s="1">
        <v>8444.7015532544374</v>
      </c>
      <c r="I97" s="1">
        <v>1245.493140308055</v>
      </c>
      <c r="J97" s="1">
        <v>292.71024793388432</v>
      </c>
      <c r="K97" s="1">
        <v>5592.0153061224491</v>
      </c>
      <c r="L97" s="1">
        <v>925.22684703433924</v>
      </c>
      <c r="M97" s="1">
        <v>343.94501133786849</v>
      </c>
      <c r="N97" s="1">
        <v>1652.687573964497</v>
      </c>
      <c r="O97" s="1">
        <v>1733.179111531191</v>
      </c>
      <c r="P97" s="1">
        <v>1604.3356383875864</v>
      </c>
      <c r="Q97" s="1">
        <v>19480.514177693763</v>
      </c>
      <c r="R97" s="1">
        <v>7691.1261131858664</v>
      </c>
      <c r="S97" s="1">
        <v>996.84779614325066</v>
      </c>
      <c r="T97" s="1">
        <v>898.13508343075773</v>
      </c>
      <c r="U97" s="1">
        <v>2717.3733090530695</v>
      </c>
      <c r="V97" s="1">
        <v>595.00467637368479</v>
      </c>
      <c r="W97" s="1">
        <v>465.89013333333332</v>
      </c>
      <c r="X97" s="1">
        <v>10122.045368620038</v>
      </c>
      <c r="Y97" s="1">
        <v>295.7581154840563</v>
      </c>
      <c r="Z97" s="1">
        <v>2750.2727761354477</v>
      </c>
      <c r="AA97" s="1">
        <v>675.15485938056247</v>
      </c>
      <c r="AB97" s="1">
        <v>671.20914916340337</v>
      </c>
      <c r="AC97" s="1">
        <v>89796.875</v>
      </c>
      <c r="AD97" s="1">
        <v>82395.046875</v>
      </c>
      <c r="AE97" s="1">
        <v>9063.84</v>
      </c>
      <c r="AF97" s="1">
        <v>3915.78515625</v>
      </c>
      <c r="AG97" s="1">
        <v>386.99953831948289</v>
      </c>
      <c r="AH97" s="1">
        <v>705.15689999999995</v>
      </c>
      <c r="AI97" s="1">
        <v>368.09549643281809</v>
      </c>
      <c r="AJ97" s="1">
        <v>573.53948347327025</v>
      </c>
      <c r="AK97" s="1">
        <v>357.60373702422146</v>
      </c>
      <c r="AL97" s="1">
        <v>1455.2225000000001</v>
      </c>
      <c r="AM97" s="1">
        <v>987.39149777558077</v>
      </c>
      <c r="AN97" s="1">
        <v>898.00018851918185</v>
      </c>
      <c r="AO97" s="1">
        <v>1698.2952833927864</v>
      </c>
      <c r="AP97" s="1">
        <v>868.71930172584803</v>
      </c>
      <c r="AQ97" s="1">
        <v>414.12132063935712</v>
      </c>
      <c r="AR97" s="1">
        <v>117.84559670781893</v>
      </c>
      <c r="AS97" s="1">
        <v>1787.8865784499055</v>
      </c>
      <c r="AT97" s="1">
        <v>1358.2624000000001</v>
      </c>
      <c r="AU97" s="1">
        <v>910.84126297577859</v>
      </c>
      <c r="AV97" s="1">
        <v>867.70274020117938</v>
      </c>
      <c r="AW97" s="1">
        <v>578.50236294896035</v>
      </c>
      <c r="AX97" s="1">
        <v>449.60490078384294</v>
      </c>
      <c r="AY97" s="1">
        <v>683.48249999999996</v>
      </c>
      <c r="AZ97" s="1">
        <v>2014.1487889273355</v>
      </c>
      <c r="BA97" s="1">
        <v>445.38076591745636</v>
      </c>
      <c r="BB97" s="1">
        <v>23075.573333333334</v>
      </c>
      <c r="BC97" s="1">
        <v>4883.188979289941</v>
      </c>
      <c r="BD97" s="1">
        <v>887.69776859504134</v>
      </c>
      <c r="BE97" s="1">
        <v>2659.6979166666665</v>
      </c>
      <c r="BF97" s="1">
        <v>1403.91</v>
      </c>
      <c r="BG97" s="1">
        <v>4616.858024691358</v>
      </c>
      <c r="BH97" s="1">
        <v>2389.5393824826715</v>
      </c>
      <c r="BI97" s="1">
        <v>3183.8296156947058</v>
      </c>
      <c r="BJ97" s="1">
        <v>2264.0991969066031</v>
      </c>
      <c r="BK97" s="1">
        <v>14720.2734375</v>
      </c>
      <c r="BL97" s="1">
        <v>44354.355371900827</v>
      </c>
      <c r="BM97" s="1">
        <v>661.93124999999998</v>
      </c>
      <c r="BN97" s="1">
        <v>6299.0680507497118</v>
      </c>
      <c r="BO97" s="1">
        <v>1809.6089965397923</v>
      </c>
      <c r="BP97" s="1">
        <v>701.45824202580957</v>
      </c>
      <c r="BQ97" s="1">
        <v>11366.745000000001</v>
      </c>
      <c r="BR97" s="1">
        <v>262.3220663265306</v>
      </c>
      <c r="BS97" s="1">
        <v>3309.5422222222223</v>
      </c>
      <c r="BT97" s="1">
        <v>1327.557</v>
      </c>
      <c r="BU97" s="1">
        <v>7029.9751018560437</v>
      </c>
      <c r="BV97" s="1">
        <v>281.96159884071972</v>
      </c>
      <c r="BW97" s="1">
        <v>725.51017011834324</v>
      </c>
      <c r="BX97" s="1">
        <v>13432.472222222223</v>
      </c>
      <c r="BY97" s="1">
        <v>2438.2355644929617</v>
      </c>
      <c r="BZ97" s="1">
        <v>10585.426666666666</v>
      </c>
      <c r="CA97" s="1">
        <v>2640.6201923076924</v>
      </c>
      <c r="CB97" s="1">
        <v>76444.222222222219</v>
      </c>
      <c r="CC97" s="1">
        <v>5276.5647382920106</v>
      </c>
      <c r="CD97" s="1">
        <v>908.59084800000005</v>
      </c>
      <c r="CE97" s="1">
        <v>278.33251638339817</v>
      </c>
      <c r="CF97" s="1">
        <v>1294.601652892562</v>
      </c>
      <c r="CG97" s="1">
        <v>1464.3017689906349</v>
      </c>
      <c r="CH97" s="1">
        <v>10116.619834710744</v>
      </c>
      <c r="CI97" s="1">
        <v>1971.5335305719921</v>
      </c>
      <c r="CJ97" s="1">
        <v>4695.8927335640137</v>
      </c>
      <c r="CK97" s="1">
        <v>882.40537190082648</v>
      </c>
      <c r="CL97" s="1">
        <v>2956.8828125</v>
      </c>
      <c r="CM97" s="1">
        <v>422.38820415879019</v>
      </c>
      <c r="CN97" s="1">
        <v>5260.6369612856097</v>
      </c>
      <c r="CO97" s="1">
        <v>1163.79354094579</v>
      </c>
      <c r="CP97" s="1">
        <v>816.09057935496514</v>
      </c>
      <c r="CQ97" s="1">
        <v>2578.3080737948821</v>
      </c>
      <c r="CR97" s="1">
        <f t="array" ref="CR97:CR103">TRANSPOSE(CS96:CY96)</f>
        <v>803.28279226871837</v>
      </c>
      <c r="CS97" s="1" t="s">
        <v>103</v>
      </c>
      <c r="CT97" s="1">
        <f>$A$1*Populatie!$CS97*Populatie!CT97/(Distante!CT97*Distante!CT97)</f>
        <v>637.42414184644952</v>
      </c>
      <c r="CU97" s="1">
        <f>$A$1*Populatie!$CS97*Populatie!CU97/(Distante!CU97*Distante!CU97)</f>
        <v>574.15097736625512</v>
      </c>
      <c r="CV97" s="1">
        <f>$A$1*Populatie!$CS97*Populatie!CV97/(Distante!CV97*Distante!CV97)</f>
        <v>546.55734089477005</v>
      </c>
      <c r="CW97" s="1">
        <f>$A$1*Populatie!$CS97*Populatie!CW97/(Distante!CW97*Distante!CW97)</f>
        <v>2358.9893708704394</v>
      </c>
      <c r="CX97" s="1">
        <f>$A$1*Populatie!$CS97*Populatie!CX97/(Distante!CX97*Distante!CX97)</f>
        <v>1022.1010701545779</v>
      </c>
      <c r="CY97" s="1">
        <f>$A$1*Populatie!$CS97*Populatie!CY97/(Distante!CY97*Distante!CY97)</f>
        <v>954.69175170068024</v>
      </c>
    </row>
    <row r="98" spans="1:104" ht="15.75" customHeight="1" x14ac:dyDescent="0.25">
      <c r="A98" s="2" t="s">
        <v>97</v>
      </c>
      <c r="B98" s="1">
        <v>250369.84197530863</v>
      </c>
      <c r="C98" s="1">
        <v>39241.238369857747</v>
      </c>
      <c r="D98" s="1">
        <v>1476870.3125</v>
      </c>
      <c r="E98" s="1">
        <v>4655.6137500000004</v>
      </c>
      <c r="F98" s="1">
        <v>34414.899519890263</v>
      </c>
      <c r="G98" s="1">
        <v>17571.992603550298</v>
      </c>
      <c r="H98" s="1">
        <v>7146.1948491155044</v>
      </c>
      <c r="I98" s="1">
        <v>178017.04</v>
      </c>
      <c r="J98" s="1">
        <v>1266.5856123662306</v>
      </c>
      <c r="K98" s="1">
        <v>3784.0609056122448</v>
      </c>
      <c r="L98" s="1">
        <v>7428.0763888888887</v>
      </c>
      <c r="M98" s="1">
        <v>9010.9341563786002</v>
      </c>
      <c r="N98" s="1">
        <v>2185.2510405827265</v>
      </c>
      <c r="O98" s="1">
        <v>68936.046875</v>
      </c>
      <c r="P98" s="1">
        <v>4231.917899408284</v>
      </c>
      <c r="Q98" s="1">
        <v>1239.7192</v>
      </c>
      <c r="R98" s="1">
        <v>19159.910767400357</v>
      </c>
      <c r="S98" s="1">
        <v>816.21390625000004</v>
      </c>
      <c r="T98" s="1">
        <v>8298.8187755102044</v>
      </c>
      <c r="U98" s="1">
        <v>2424.0129243827159</v>
      </c>
      <c r="V98" s="1">
        <v>1336.0243999206507</v>
      </c>
      <c r="W98" s="1">
        <v>426.26176311519743</v>
      </c>
      <c r="X98" s="1">
        <v>6702.9781477627475</v>
      </c>
      <c r="Y98" s="1">
        <v>6795.7969821673523</v>
      </c>
      <c r="Z98" s="1">
        <v>8992.8889700511318</v>
      </c>
      <c r="AA98" s="1">
        <v>3960.9548611111113</v>
      </c>
      <c r="AB98" s="1">
        <v>2999.2416528925619</v>
      </c>
      <c r="AC98" s="1">
        <v>1653.2840897013498</v>
      </c>
      <c r="AD98" s="1">
        <v>479.68113421550095</v>
      </c>
      <c r="AE98" s="1">
        <v>9162.2544444444447</v>
      </c>
      <c r="AF98" s="1">
        <v>2417.7921586099355</v>
      </c>
      <c r="AG98" s="1">
        <v>94538.21875</v>
      </c>
      <c r="AH98" s="1">
        <v>1508.1011555555556</v>
      </c>
      <c r="AI98" s="1">
        <v>23275.75390625</v>
      </c>
      <c r="AJ98" s="1">
        <v>11270.717013888889</v>
      </c>
      <c r="AK98" s="1">
        <v>758.834716796875</v>
      </c>
      <c r="AL98" s="1">
        <v>1639.5163891779396</v>
      </c>
      <c r="AM98" s="1">
        <v>42052.377500000002</v>
      </c>
      <c r="AN98" s="1">
        <v>13627.686087990487</v>
      </c>
      <c r="AO98" s="1">
        <v>8363.3839913466745</v>
      </c>
      <c r="AP98" s="1">
        <v>2194.1749271137028</v>
      </c>
      <c r="AQ98" s="1">
        <v>2816.679012345679</v>
      </c>
      <c r="AR98" s="1">
        <v>375.05240238060674</v>
      </c>
      <c r="AS98" s="1">
        <v>4444.5</v>
      </c>
      <c r="AT98" s="1">
        <v>2243.95166015625</v>
      </c>
      <c r="AU98" s="1">
        <v>832.79585798816572</v>
      </c>
      <c r="AV98" s="1">
        <v>14445.2176</v>
      </c>
      <c r="AW98" s="1">
        <v>3504.1308744794765</v>
      </c>
      <c r="AX98" s="1">
        <v>1706.249721541546</v>
      </c>
      <c r="AY98" s="1">
        <v>4891.3295657346816</v>
      </c>
      <c r="AZ98" s="1">
        <v>795.64461557884101</v>
      </c>
      <c r="BA98" s="1">
        <v>1153.9158374093438</v>
      </c>
      <c r="BB98" s="1">
        <v>525.71366046629066</v>
      </c>
      <c r="BC98" s="1">
        <v>3064.1672453703704</v>
      </c>
      <c r="BD98" s="1">
        <v>3712.0491238149957</v>
      </c>
      <c r="BE98" s="1">
        <v>1462.3971434239238</v>
      </c>
      <c r="BF98" s="1">
        <v>11834.057958477508</v>
      </c>
      <c r="BG98" s="1">
        <v>8365.5774793388427</v>
      </c>
      <c r="BH98" s="1">
        <v>15206.774444444445</v>
      </c>
      <c r="BI98" s="1">
        <v>5700.8119999999999</v>
      </c>
      <c r="BJ98" s="1">
        <v>5840.0200892857147</v>
      </c>
      <c r="BK98" s="1">
        <v>20148.400000000001</v>
      </c>
      <c r="BL98" s="1">
        <v>463.68694340706696</v>
      </c>
      <c r="BM98" s="1">
        <v>2889.0929705215422</v>
      </c>
      <c r="BN98" s="1">
        <v>6759.2167352537726</v>
      </c>
      <c r="BO98" s="1">
        <v>699.04851851851856</v>
      </c>
      <c r="BP98" s="1">
        <v>28801.016620498616</v>
      </c>
      <c r="BQ98" s="1">
        <v>722.64473510371249</v>
      </c>
      <c r="BR98" s="1">
        <v>3231.4840816326532</v>
      </c>
      <c r="BS98" s="1">
        <v>2166.7086804622413</v>
      </c>
      <c r="BT98" s="1">
        <v>18989.976218787157</v>
      </c>
      <c r="BU98" s="1">
        <v>5020.6167696855682</v>
      </c>
      <c r="BV98" s="1">
        <v>3121.0266666666666</v>
      </c>
      <c r="BW98" s="1">
        <v>3120.7001652892563</v>
      </c>
      <c r="BX98" s="1">
        <v>410.02592215521969</v>
      </c>
      <c r="BY98" s="1">
        <v>1722.1281835048069</v>
      </c>
      <c r="BZ98" s="1">
        <v>205.77571100258547</v>
      </c>
      <c r="CA98" s="1">
        <v>1703.9748065859949</v>
      </c>
      <c r="CB98" s="1">
        <v>688.70025887573968</v>
      </c>
      <c r="CC98" s="1">
        <v>1262.3592037983931</v>
      </c>
      <c r="CD98" s="1">
        <v>3204.8662037905797</v>
      </c>
      <c r="CE98" s="1">
        <v>10910.630208333334</v>
      </c>
      <c r="CF98" s="1">
        <v>961.46326530612248</v>
      </c>
      <c r="CG98" s="1">
        <v>7869.7035123966944</v>
      </c>
      <c r="CH98" s="1">
        <v>1202.1314285714286</v>
      </c>
      <c r="CI98" s="1">
        <v>4948.49451303155</v>
      </c>
      <c r="CJ98" s="1">
        <v>520.60363520408168</v>
      </c>
      <c r="CK98" s="1">
        <v>3040.1431952662724</v>
      </c>
      <c r="CL98" s="1">
        <v>1108.1203353163871</v>
      </c>
      <c r="CM98" s="1">
        <v>34286.142857142855</v>
      </c>
      <c r="CN98" s="1">
        <v>1625.7857008819667</v>
      </c>
      <c r="CO98" s="1">
        <v>583.48453773433744</v>
      </c>
      <c r="CP98" s="1">
        <v>25037.35</v>
      </c>
      <c r="CQ98" s="1">
        <v>4343.2641666666668</v>
      </c>
      <c r="CR98" s="1">
        <v>1766.0130315500685</v>
      </c>
      <c r="CS98" s="1">
        <f t="array" ref="CS98:CS103">TRANSPOSE(CT97:CY97)</f>
        <v>637.42414184644952</v>
      </c>
      <c r="CT98" s="1" t="s">
        <v>103</v>
      </c>
      <c r="CU98" s="1">
        <f>$A$1*Populatie!$CT98*Populatie!CU98/(Distante!CU98*Distante!CU98)</f>
        <v>99461.691358024691</v>
      </c>
      <c r="CV98" s="1">
        <f>$A$1*Populatie!$CT98*Populatie!CV98/(Distante!CV98*Distante!CV98)</f>
        <v>4139.3844628099177</v>
      </c>
      <c r="CW98" s="1">
        <f>$A$1*Populatie!$CT98*Populatie!CW98/(Distante!CW98*Distante!CW98)</f>
        <v>1905.602237654321</v>
      </c>
      <c r="CX98" s="1">
        <f>$A$1*Populatie!$CT98*Populatie!CX98/(Distante!CX98*Distante!CX98)</f>
        <v>5816.7393750000001</v>
      </c>
      <c r="CY98" s="1">
        <f>$A$1*Populatie!$CT98*Populatie!CY98/(Distante!CY98*Distante!CY98)</f>
        <v>1563.2339891975309</v>
      </c>
    </row>
    <row r="99" spans="1:104" ht="15.75" customHeight="1" x14ac:dyDescent="0.25">
      <c r="A99" s="2" t="s">
        <v>98</v>
      </c>
      <c r="B99" s="1">
        <v>229752.14320987655</v>
      </c>
      <c r="C99" s="1">
        <v>50655.161168199025</v>
      </c>
      <c r="D99" s="1">
        <v>1355251.5625</v>
      </c>
      <c r="E99" s="1">
        <v>4066.3688280785245</v>
      </c>
      <c r="F99" s="1">
        <v>38354.773427738444</v>
      </c>
      <c r="G99" s="1">
        <v>15522.208615165539</v>
      </c>
      <c r="H99" s="1">
        <v>6351.1839254220204</v>
      </c>
      <c r="I99" s="1">
        <v>163357.51999999999</v>
      </c>
      <c r="J99" s="1">
        <v>1563.9688000000001</v>
      </c>
      <c r="K99" s="1">
        <v>3472.4473852040815</v>
      </c>
      <c r="L99" s="1">
        <v>11267.896683673469</v>
      </c>
      <c r="M99" s="1">
        <v>8268.8930041152271</v>
      </c>
      <c r="N99" s="1">
        <v>2005.2978668054111</v>
      </c>
      <c r="O99" s="1">
        <v>63259.234375</v>
      </c>
      <c r="P99" s="1">
        <v>5423.9555785123966</v>
      </c>
      <c r="Q99" s="1">
        <v>1137.6296</v>
      </c>
      <c r="R99" s="1">
        <v>17582.111838191551</v>
      </c>
      <c r="S99" s="1">
        <v>748.99953125000002</v>
      </c>
      <c r="T99" s="1">
        <v>12796.829903978052</v>
      </c>
      <c r="U99" s="1">
        <v>2224.3979552469136</v>
      </c>
      <c r="V99" s="1">
        <v>1557.1395817586294</v>
      </c>
      <c r="W99" s="1">
        <v>341.80245746691872</v>
      </c>
      <c r="X99" s="1">
        <v>6150.9947970863686</v>
      </c>
      <c r="Y99" s="1">
        <v>12593.263157894737</v>
      </c>
      <c r="Z99" s="1">
        <v>8252.3338203067924</v>
      </c>
      <c r="AA99" s="1">
        <v>5234.0749999999998</v>
      </c>
      <c r="AB99" s="1">
        <v>4300.4018595041325</v>
      </c>
      <c r="AC99" s="1">
        <v>1517.1378467424806</v>
      </c>
      <c r="AD99" s="1">
        <v>440.1798865784499</v>
      </c>
      <c r="AE99" s="1">
        <v>8407.7522222222215</v>
      </c>
      <c r="AF99" s="1">
        <v>2218.6894631321006</v>
      </c>
      <c r="AG99" s="1">
        <v>21688.2734375</v>
      </c>
      <c r="AH99" s="1">
        <v>1734.1271998217867</v>
      </c>
      <c r="AI99" s="1">
        <v>18920.100346020761</v>
      </c>
      <c r="AJ99" s="1">
        <v>10342.585069444445</v>
      </c>
      <c r="AK99" s="1">
        <v>675.08426035502964</v>
      </c>
      <c r="AL99" s="1">
        <v>1504.5039021852238</v>
      </c>
      <c r="AM99" s="1">
        <v>35001.730158730155</v>
      </c>
      <c r="AN99" s="1">
        <v>23848.281179138321</v>
      </c>
      <c r="AO99" s="1">
        <v>11584.049795918367</v>
      </c>
      <c r="AP99" s="1">
        <v>1933.7528</v>
      </c>
      <c r="AQ99" s="1">
        <v>2473.5704158790172</v>
      </c>
      <c r="AR99" s="1">
        <v>421.50542222222225</v>
      </c>
      <c r="AS99" s="1">
        <v>5873.04</v>
      </c>
      <c r="AT99" s="1">
        <v>2595.9796860572483</v>
      </c>
      <c r="AU99" s="1">
        <v>764.21597633136093</v>
      </c>
      <c r="AV99" s="1">
        <v>28667.103806228373</v>
      </c>
      <c r="AW99" s="1">
        <v>3215.5693039857229</v>
      </c>
      <c r="AX99" s="1">
        <v>2019.1367423154265</v>
      </c>
      <c r="AY99" s="1">
        <v>6928.5812672176307</v>
      </c>
      <c r="AZ99" s="1">
        <v>730.12410049236212</v>
      </c>
      <c r="BA99" s="1">
        <v>1281.2593877551021</v>
      </c>
      <c r="BB99" s="1">
        <v>482.42168167662652</v>
      </c>
      <c r="BC99" s="1">
        <v>2811.8362268518517</v>
      </c>
      <c r="BD99" s="1">
        <v>4558.8462129950021</v>
      </c>
      <c r="BE99" s="1">
        <v>1341.9702439992066</v>
      </c>
      <c r="BF99" s="1">
        <v>18570.448224852073</v>
      </c>
      <c r="BG99" s="1">
        <v>7676.6807851239673</v>
      </c>
      <c r="BH99" s="1">
        <v>13954.512222222222</v>
      </c>
      <c r="BI99" s="1">
        <v>5231.3559999999998</v>
      </c>
      <c r="BJ99" s="1">
        <v>7294.3311631944443</v>
      </c>
      <c r="BK99" s="1">
        <v>14394.705882352941</v>
      </c>
      <c r="BL99" s="1">
        <v>425.50280091927607</v>
      </c>
      <c r="BM99" s="1">
        <v>2651.1791383219957</v>
      </c>
      <c r="BN99" s="1">
        <v>6202.6021947873796</v>
      </c>
      <c r="BO99" s="1">
        <v>641.4825925925926</v>
      </c>
      <c r="BP99" s="1">
        <v>78851</v>
      </c>
      <c r="BQ99" s="1">
        <v>663.13568503104773</v>
      </c>
      <c r="BR99" s="1">
        <v>4982.9684499314126</v>
      </c>
      <c r="BS99" s="1">
        <v>1924.6615504682622</v>
      </c>
      <c r="BT99" s="1">
        <v>33232.222222222219</v>
      </c>
      <c r="BU99" s="1">
        <v>4607.1741467347483</v>
      </c>
      <c r="BV99" s="1">
        <v>2682.2185223725287</v>
      </c>
      <c r="BW99" s="1">
        <v>3921.5636034404706</v>
      </c>
      <c r="BX99" s="1">
        <v>363.28718336483934</v>
      </c>
      <c r="BY99" s="1">
        <v>1580.3127002867263</v>
      </c>
      <c r="BZ99" s="1">
        <v>185.67000918014264</v>
      </c>
      <c r="CA99" s="1">
        <v>1563.6542352707795</v>
      </c>
      <c r="CB99" s="1">
        <v>631.98650147928993</v>
      </c>
      <c r="CC99" s="1">
        <v>1127.7203555555554</v>
      </c>
      <c r="CD99" s="1">
        <v>3709.4239053254437</v>
      </c>
      <c r="CE99" s="1">
        <v>5631.8349609375</v>
      </c>
      <c r="CF99" s="1">
        <v>857.60960126958935</v>
      </c>
      <c r="CG99" s="1">
        <v>10787.884259259259</v>
      </c>
      <c r="CH99" s="1">
        <v>1103.1371428571429</v>
      </c>
      <c r="CI99" s="1">
        <v>6257.8119092627603</v>
      </c>
      <c r="CJ99" s="1">
        <v>477.73246173469386</v>
      </c>
      <c r="CK99" s="1">
        <v>3627.8439519852263</v>
      </c>
      <c r="CL99" s="1">
        <v>1016.8677663601947</v>
      </c>
      <c r="CM99" s="1">
        <v>12741.099173553719</v>
      </c>
      <c r="CN99" s="1">
        <v>1491.9039219365734</v>
      </c>
      <c r="CO99" s="1">
        <v>535.43518666880311</v>
      </c>
      <c r="CP99" s="1">
        <v>20839.501133786849</v>
      </c>
      <c r="CQ99" s="1">
        <v>5306.2732988165681</v>
      </c>
      <c r="CR99" s="1">
        <v>1562.189090909091</v>
      </c>
      <c r="CS99" s="1">
        <v>574.15097736625512</v>
      </c>
      <c r="CT99" s="1">
        <f t="array" ref="CT99:CT103">TRANSPOSE(CU98:CY98)</f>
        <v>99461.691358024691</v>
      </c>
      <c r="CU99" s="1" t="s">
        <v>103</v>
      </c>
      <c r="CV99" s="1">
        <f>$A$1*Populatie!$CU99*Populatie!CV99/(Distante!CV99*Distante!CV99)</f>
        <v>4987.1935763888887</v>
      </c>
      <c r="CW99" s="1">
        <f>$A$1*Populatie!$CU99*Populatie!CW99/(Distante!CW99*Distante!CW99)</f>
        <v>1701.0970163257646</v>
      </c>
      <c r="CX99" s="1">
        <f>$A$1*Populatie!$CU99*Populatie!CX99/(Distante!CX99*Distante!CX99)</f>
        <v>7842.4049586776855</v>
      </c>
      <c r="CY99" s="1">
        <f>$A$1*Populatie!$CU99*Populatie!CY99/(Distante!CY99*Distante!CY99)</f>
        <v>1707.1774563820018</v>
      </c>
    </row>
    <row r="100" spans="1:104" ht="15.75" customHeight="1" x14ac:dyDescent="0.25">
      <c r="A100" s="2" t="s">
        <v>99</v>
      </c>
      <c r="B100" s="1">
        <v>207730.78425739729</v>
      </c>
      <c r="C100" s="1">
        <v>4043695.0555555555</v>
      </c>
      <c r="D100" s="1">
        <v>44565.090909090912</v>
      </c>
      <c r="E100" s="1">
        <v>6022.7687074829928</v>
      </c>
      <c r="F100" s="1">
        <v>70681.676049382717</v>
      </c>
      <c r="G100" s="1">
        <v>17074.360292265053</v>
      </c>
      <c r="H100" s="1">
        <v>8229.2052089897079</v>
      </c>
      <c r="I100" s="1">
        <v>7814.6531240381655</v>
      </c>
      <c r="J100" s="1">
        <v>35958.508875739644</v>
      </c>
      <c r="K100" s="1">
        <v>3770.3564268211185</v>
      </c>
      <c r="L100" s="1">
        <v>21968.438399999999</v>
      </c>
      <c r="M100" s="1">
        <v>1710.9280496712929</v>
      </c>
      <c r="N100" s="1">
        <v>1969.2159763313609</v>
      </c>
      <c r="O100" s="1">
        <v>6341.6618795666418</v>
      </c>
      <c r="P100" s="1">
        <v>11921.703433162893</v>
      </c>
      <c r="Q100" s="1">
        <v>1435.0770229689149</v>
      </c>
      <c r="R100" s="1">
        <v>11214.9951171875</v>
      </c>
      <c r="S100" s="1">
        <v>1877.1574703955657</v>
      </c>
      <c r="T100" s="1">
        <v>29957.450413223141</v>
      </c>
      <c r="U100" s="1">
        <v>3992.5297393628871</v>
      </c>
      <c r="V100" s="1">
        <v>37522.2578125</v>
      </c>
      <c r="W100" s="1">
        <v>2220.4760493827162</v>
      </c>
      <c r="X100" s="1">
        <v>6896.0960780634268</v>
      </c>
      <c r="Y100" s="1">
        <v>3821.4559221200648</v>
      </c>
      <c r="Z100" s="1">
        <v>4877.5083333333332</v>
      </c>
      <c r="AA100" s="1">
        <v>130160.8</v>
      </c>
      <c r="AB100" s="1">
        <v>202187.6875</v>
      </c>
      <c r="AC100" s="1">
        <v>2458.3379501385043</v>
      </c>
      <c r="AD100" s="1">
        <v>708.58062495105332</v>
      </c>
      <c r="AE100" s="1">
        <v>9600.7820408163261</v>
      </c>
      <c r="AF100" s="1">
        <v>2610.8682745825604</v>
      </c>
      <c r="AG100" s="1">
        <v>2106.8095703125</v>
      </c>
      <c r="AH100" s="1">
        <v>30247.595000000001</v>
      </c>
      <c r="AI100" s="1">
        <v>2074.82568359375</v>
      </c>
      <c r="AJ100" s="1">
        <v>1836.7716722872447</v>
      </c>
      <c r="AK100" s="1">
        <v>359.79823066309552</v>
      </c>
      <c r="AL100" s="1">
        <v>1477.4329388560159</v>
      </c>
      <c r="AM100" s="1">
        <v>5188.3654844290659</v>
      </c>
      <c r="AN100" s="1">
        <v>9724.0737656157053</v>
      </c>
      <c r="AO100" s="1">
        <v>8822.1975999999995</v>
      </c>
      <c r="AP100" s="1">
        <v>907.35756551141162</v>
      </c>
      <c r="AQ100" s="1">
        <v>940.57694531159666</v>
      </c>
      <c r="AR100" s="1">
        <v>4700.3469387755104</v>
      </c>
      <c r="AS100" s="1">
        <v>6082.9054560599752</v>
      </c>
      <c r="AT100" s="1">
        <v>9078.2908587257625</v>
      </c>
      <c r="AU100" s="1">
        <v>2572.6094695621218</v>
      </c>
      <c r="AV100" s="1">
        <v>12574.826171875</v>
      </c>
      <c r="AW100" s="1">
        <v>1380.8823142669296</v>
      </c>
      <c r="AX100" s="1">
        <v>75862.569444444438</v>
      </c>
      <c r="AY100" s="1">
        <v>40578.373702422148</v>
      </c>
      <c r="AZ100" s="1">
        <v>898.87019999999995</v>
      </c>
      <c r="BA100" s="1">
        <v>16940.684027777777</v>
      </c>
      <c r="BB100" s="1">
        <v>778.09485544589052</v>
      </c>
      <c r="BC100" s="1">
        <v>4251.3766185025333</v>
      </c>
      <c r="BD100" s="1">
        <v>376114</v>
      </c>
      <c r="BE100" s="1">
        <v>1602.5435147081237</v>
      </c>
      <c r="BF100" s="1">
        <v>5800.0719381688468</v>
      </c>
      <c r="BG100" s="1">
        <v>7921.5761316872431</v>
      </c>
      <c r="BH100" s="1">
        <v>4099.9567317790379</v>
      </c>
      <c r="BI100" s="1">
        <v>8466.0807996668063</v>
      </c>
      <c r="BJ100" s="1">
        <v>38640.393491124261</v>
      </c>
      <c r="BK100" s="1">
        <v>1578.5595703125</v>
      </c>
      <c r="BL100" s="1">
        <v>684.33813912009509</v>
      </c>
      <c r="BM100" s="1">
        <v>858.78071833648391</v>
      </c>
      <c r="BN100" s="1">
        <v>6079.4446366782004</v>
      </c>
      <c r="BO100" s="1">
        <v>807.58860000000004</v>
      </c>
      <c r="BP100" s="1">
        <v>10269.414127423823</v>
      </c>
      <c r="BQ100" s="1">
        <v>812.28613077884211</v>
      </c>
      <c r="BR100" s="1">
        <v>2258.3744000000002</v>
      </c>
      <c r="BS100" s="1">
        <v>2099.8805697589482</v>
      </c>
      <c r="BT100" s="1">
        <v>18594.400000000001</v>
      </c>
      <c r="BU100" s="1">
        <v>4736.8764444444441</v>
      </c>
      <c r="BV100" s="1">
        <v>675.70382863889358</v>
      </c>
      <c r="BW100" s="1">
        <v>27818.256198347106</v>
      </c>
      <c r="BX100" s="1">
        <v>564.63833648393199</v>
      </c>
      <c r="BY100" s="1">
        <v>3788.4484911550467</v>
      </c>
      <c r="BZ100" s="1">
        <v>293.48908359666763</v>
      </c>
      <c r="CA100" s="1">
        <v>1867.2723670172229</v>
      </c>
      <c r="CB100" s="1">
        <v>1021.1614763552479</v>
      </c>
      <c r="CC100" s="1">
        <v>1333.0527312060574</v>
      </c>
      <c r="CD100" s="1">
        <v>75181.061728395056</v>
      </c>
      <c r="CE100" s="1">
        <v>1436.2034930299631</v>
      </c>
      <c r="CF100" s="1">
        <v>952.28741496598639</v>
      </c>
      <c r="CG100" s="1">
        <v>96578.186666666661</v>
      </c>
      <c r="CH100" s="1">
        <v>1620.6188271604938</v>
      </c>
      <c r="CI100" s="1">
        <v>17803.304498269896</v>
      </c>
      <c r="CJ100" s="1">
        <v>692.18965517241384</v>
      </c>
      <c r="CK100" s="1">
        <v>183197.1</v>
      </c>
      <c r="CL100" s="1">
        <v>1242.3335104687001</v>
      </c>
      <c r="CM100" s="1">
        <v>2013.1417769376183</v>
      </c>
      <c r="CN100" s="1">
        <v>2031.0361604207758</v>
      </c>
      <c r="CO100" s="1">
        <v>641.20419753086423</v>
      </c>
      <c r="CP100" s="1">
        <v>3089.0743944636679</v>
      </c>
      <c r="CQ100" s="1">
        <v>13937.876249999999</v>
      </c>
      <c r="CR100" s="1">
        <v>734.47879999999998</v>
      </c>
      <c r="CS100" s="1">
        <v>546.55734089477005</v>
      </c>
      <c r="CT100" s="1">
        <v>4139.3844628099177</v>
      </c>
      <c r="CU100" s="1">
        <f t="array" ref="CU100:CU103">TRANSPOSE(CV99:CY99)</f>
        <v>4987.1935763888887</v>
      </c>
      <c r="CV100" s="1" t="s">
        <v>103</v>
      </c>
      <c r="CW100" s="1">
        <f>$A$1*Populatie!$CV100*Populatie!CW100/(Distante!CW100*Distante!CW100)</f>
        <v>1861.472321310609</v>
      </c>
      <c r="CX100" s="1">
        <f>$A$1*Populatie!$CV100*Populatie!CX100/(Distante!CX100*Distante!CX100)</f>
        <v>12962.759765625</v>
      </c>
      <c r="CY100" s="1">
        <f>$A$1*Populatie!$CV100*Populatie!CY100/(Distante!CY100*Distante!CY100)</f>
        <v>12027.169614984392</v>
      </c>
    </row>
    <row r="101" spans="1:104" ht="15.75" customHeight="1" x14ac:dyDescent="0.25">
      <c r="A101" s="2" t="s">
        <v>100</v>
      </c>
      <c r="B101" s="1">
        <v>678336.19500594528</v>
      </c>
      <c r="C101" s="1">
        <v>17080.056216537774</v>
      </c>
      <c r="D101" s="1">
        <v>24415.656565656565</v>
      </c>
      <c r="E101" s="1">
        <v>34887.309053069715</v>
      </c>
      <c r="F101" s="1">
        <v>55762.590617283953</v>
      </c>
      <c r="G101" s="1">
        <v>37024.947368421053</v>
      </c>
      <c r="H101" s="1">
        <v>13415.587673611111</v>
      </c>
      <c r="I101" s="1">
        <v>3561.0083555555557</v>
      </c>
      <c r="J101" s="1">
        <v>591.88790123456795</v>
      </c>
      <c r="K101" s="1">
        <v>18316.419753086418</v>
      </c>
      <c r="L101" s="1">
        <v>2032.6826796772377</v>
      </c>
      <c r="M101" s="1">
        <v>873.28426275992433</v>
      </c>
      <c r="N101" s="1">
        <v>23629.724999999999</v>
      </c>
      <c r="O101" s="1">
        <v>6111.8202523853497</v>
      </c>
      <c r="P101" s="1">
        <v>3963.0372422283781</v>
      </c>
      <c r="Q101" s="1">
        <v>5363.1126489811613</v>
      </c>
      <c r="R101" s="1">
        <v>29584.14693877551</v>
      </c>
      <c r="S101" s="1">
        <v>1391.2052071005917</v>
      </c>
      <c r="T101" s="1">
        <v>1929.3226513745994</v>
      </c>
      <c r="U101" s="1">
        <v>4203.1789536266351</v>
      </c>
      <c r="V101" s="1">
        <v>1278.1551695058188</v>
      </c>
      <c r="W101" s="1">
        <v>703.70482047212852</v>
      </c>
      <c r="X101" s="1">
        <v>15680.077879935099</v>
      </c>
      <c r="Y101" s="1">
        <v>790.02947845804988</v>
      </c>
      <c r="Z101" s="1">
        <v>8657.9812500000007</v>
      </c>
      <c r="AA101" s="1">
        <v>1388.415359653867</v>
      </c>
      <c r="AB101" s="1">
        <v>1380.30124391563</v>
      </c>
      <c r="AC101" s="1">
        <v>7597.005208333333</v>
      </c>
      <c r="AD101" s="1">
        <v>1590.1300957897081</v>
      </c>
      <c r="AE101" s="1">
        <v>18327.944691358025</v>
      </c>
      <c r="AF101" s="1">
        <v>4347.6119615521538</v>
      </c>
      <c r="AG101" s="1">
        <v>1277.5432538937887</v>
      </c>
      <c r="AH101" s="1">
        <v>1290.5951865873444</v>
      </c>
      <c r="AI101" s="1">
        <v>997.12581796549671</v>
      </c>
      <c r="AJ101" s="1">
        <v>2414.8079338842977</v>
      </c>
      <c r="AK101" s="1">
        <v>5173.6183431952659</v>
      </c>
      <c r="AL101" s="1">
        <v>24537.778546712801</v>
      </c>
      <c r="AM101" s="1">
        <v>2619.6703114186853</v>
      </c>
      <c r="AN101" s="1">
        <v>1871.9570329510814</v>
      </c>
      <c r="AO101" s="1">
        <v>5752.1143801652888</v>
      </c>
      <c r="AP101" s="1">
        <v>7048.5755053507728</v>
      </c>
      <c r="AQ101" s="1">
        <v>5239.1428571428569</v>
      </c>
      <c r="AR101" s="1">
        <v>223.70329332102185</v>
      </c>
      <c r="AS101" s="1">
        <v>4798.9604331528526</v>
      </c>
      <c r="AT101" s="1">
        <v>3418.8654545454547</v>
      </c>
      <c r="AU101" s="1">
        <v>1436.4172335600906</v>
      </c>
      <c r="AV101" s="1">
        <v>1906.304747607431</v>
      </c>
      <c r="AW101" s="1">
        <v>2760.5131195335275</v>
      </c>
      <c r="AX101" s="1">
        <v>879.337822671156</v>
      </c>
      <c r="AY101" s="1">
        <v>1482.4307002082999</v>
      </c>
      <c r="AZ101" s="1">
        <v>4662.3392504930971</v>
      </c>
      <c r="BA101" s="1">
        <v>1664.836937716263</v>
      </c>
      <c r="BB101" s="1">
        <v>1888.7589357699544</v>
      </c>
      <c r="BC101" s="1">
        <v>4363.66552734375</v>
      </c>
      <c r="BD101" s="1">
        <v>1795.0091358024692</v>
      </c>
      <c r="BE101" s="1">
        <v>18809.505668934242</v>
      </c>
      <c r="BF101" s="1">
        <v>4908.5070153061224</v>
      </c>
      <c r="BG101" s="1">
        <v>15764.397923875433</v>
      </c>
      <c r="BH101" s="1">
        <v>7604.8128395061731</v>
      </c>
      <c r="BI101" s="1">
        <v>9539.8810232004762</v>
      </c>
      <c r="BJ101" s="1">
        <v>5538.1494221983339</v>
      </c>
      <c r="BK101" s="1">
        <v>777.47599451303154</v>
      </c>
      <c r="BL101" s="1">
        <v>1482.609387755102</v>
      </c>
      <c r="BM101" s="1">
        <v>6371.6444444444442</v>
      </c>
      <c r="BN101" s="1">
        <v>61434.260387811635</v>
      </c>
      <c r="BO101" s="1">
        <v>1605.2592592592594</v>
      </c>
      <c r="BP101" s="1">
        <v>1973.1836734693877</v>
      </c>
      <c r="BQ101" s="1">
        <v>1709.6011111111111</v>
      </c>
      <c r="BR101" s="1">
        <v>526.25519848771262</v>
      </c>
      <c r="BS101" s="1">
        <v>4287.2466918714554</v>
      </c>
      <c r="BT101" s="1">
        <v>3774.4717496324301</v>
      </c>
      <c r="BU101" s="1">
        <v>124383.84615384616</v>
      </c>
      <c r="BV101" s="1">
        <v>1316.3815077051229</v>
      </c>
      <c r="BW101" s="1">
        <v>2049.0208333333335</v>
      </c>
      <c r="BX101" s="1">
        <v>1312.3586544887503</v>
      </c>
      <c r="BY101" s="1">
        <v>3798.0046280991737</v>
      </c>
      <c r="BZ101" s="1">
        <v>621.90933641975312</v>
      </c>
      <c r="CA101" s="1">
        <v>2974.8433364112034</v>
      </c>
      <c r="CB101" s="1">
        <v>2491.5802615933412</v>
      </c>
      <c r="CC101" s="1">
        <v>2990.4736639753942</v>
      </c>
      <c r="CD101" s="1">
        <v>1776.7359467455622</v>
      </c>
      <c r="CE101" s="1">
        <v>1026.4790245318625</v>
      </c>
      <c r="CF101" s="1">
        <v>23560.266666666666</v>
      </c>
      <c r="CG101" s="1">
        <v>3217.0065678363671</v>
      </c>
      <c r="CH101" s="1">
        <v>2651.1968000000002</v>
      </c>
      <c r="CI101" s="1">
        <v>4997.4084333641122</v>
      </c>
      <c r="CJ101" s="1">
        <v>1272.1842105263158</v>
      </c>
      <c r="CK101" s="1">
        <v>1671.0475199445023</v>
      </c>
      <c r="CL101" s="1">
        <v>7115.6203703703704</v>
      </c>
      <c r="CM101" s="1">
        <v>1418.9363858134734</v>
      </c>
      <c r="CN101" s="1">
        <v>6092.8850000000002</v>
      </c>
      <c r="CO101" s="1">
        <v>790.41010802469134</v>
      </c>
      <c r="CP101" s="1">
        <v>3237.2651536914682</v>
      </c>
      <c r="CQ101" s="1">
        <v>6764.1361014994236</v>
      </c>
      <c r="CR101" s="1">
        <v>17884.234567901236</v>
      </c>
      <c r="CS101" s="1">
        <v>2358.9893708704394</v>
      </c>
      <c r="CT101" s="1">
        <v>1905.602237654321</v>
      </c>
      <c r="CU101" s="1">
        <v>1701.0970163257646</v>
      </c>
      <c r="CV101" s="1">
        <f t="array" ref="CV101:CV103">TRANSPOSE(CW100:CY100)</f>
        <v>1861.472321310609</v>
      </c>
      <c r="CW101" s="1" t="s">
        <v>103</v>
      </c>
      <c r="CX101" s="1">
        <f>$A$1*Populatie!$CW101*Populatie!CX101/(Distante!CX101*Distante!CX101)</f>
        <v>2404.0619834710742</v>
      </c>
      <c r="CY101" s="1">
        <f>$A$1*Populatie!$CW101*Populatie!CY101/(Distante!CY101*Distante!CY101)</f>
        <v>2297.4275636180396</v>
      </c>
    </row>
    <row r="102" spans="1:104" ht="15.75" customHeight="1" x14ac:dyDescent="0.25">
      <c r="A102" s="2" t="s">
        <v>101</v>
      </c>
      <c r="B102" s="1">
        <v>177671.573553719</v>
      </c>
      <c r="C102" s="1">
        <v>24102.924259300511</v>
      </c>
      <c r="D102" s="1">
        <v>62623.6875</v>
      </c>
      <c r="E102" s="1">
        <v>7711.400390625</v>
      </c>
      <c r="F102" s="1">
        <v>26803.35827664399</v>
      </c>
      <c r="G102" s="1">
        <v>27241.252568956192</v>
      </c>
      <c r="H102" s="1">
        <v>10366.753648985405</v>
      </c>
      <c r="I102" s="1">
        <v>27915.869822485209</v>
      </c>
      <c r="J102" s="1">
        <v>3687.149387755102</v>
      </c>
      <c r="K102" s="1">
        <v>2887.9028925619837</v>
      </c>
      <c r="L102" s="1">
        <v>3774.0787721893489</v>
      </c>
      <c r="M102" s="1">
        <v>3766.1422390481343</v>
      </c>
      <c r="N102" s="1">
        <v>2647.0674791914389</v>
      </c>
      <c r="O102" s="1">
        <v>27674.254437869822</v>
      </c>
      <c r="P102" s="1">
        <v>2623.3871107266436</v>
      </c>
      <c r="Q102" s="1">
        <v>1586.9996377249124</v>
      </c>
      <c r="R102" s="1">
        <v>17635.676652892562</v>
      </c>
      <c r="S102" s="1">
        <v>683.65222222222224</v>
      </c>
      <c r="T102" s="1">
        <v>4143.3183391003458</v>
      </c>
      <c r="U102" s="1">
        <v>1981.1096073765616</v>
      </c>
      <c r="V102" s="1">
        <v>3098.73828125</v>
      </c>
      <c r="W102" s="1">
        <v>578.60526315789468</v>
      </c>
      <c r="X102" s="1">
        <v>5418.3963499305692</v>
      </c>
      <c r="Y102" s="1">
        <v>2840.3201730665223</v>
      </c>
      <c r="Z102" s="1">
        <v>5908.0375735626976</v>
      </c>
      <c r="AA102" s="1">
        <v>2361.884765625</v>
      </c>
      <c r="AB102" s="1">
        <v>1907.903590557429</v>
      </c>
      <c r="AC102" s="1">
        <v>1906.6077003121748</v>
      </c>
      <c r="AD102" s="1">
        <v>545.80642804967124</v>
      </c>
      <c r="AE102" s="1">
        <v>7344.173913043478</v>
      </c>
      <c r="AF102" s="1">
        <v>1940.543599257885</v>
      </c>
      <c r="AG102" s="1">
        <v>2783.8203125</v>
      </c>
      <c r="AH102" s="1">
        <v>1085.9416737109045</v>
      </c>
      <c r="AI102" s="1">
        <v>5800.3223140495866</v>
      </c>
      <c r="AJ102" s="1">
        <v>140447.57142857142</v>
      </c>
      <c r="AK102" s="1">
        <v>389.28508979206049</v>
      </c>
      <c r="AL102" s="1">
        <v>3299.2133333333331</v>
      </c>
      <c r="AM102" s="1">
        <v>6347.9733001067998</v>
      </c>
      <c r="AN102" s="1">
        <v>5999.6977777777774</v>
      </c>
      <c r="AO102" s="1">
        <v>13381.942040816326</v>
      </c>
      <c r="AP102" s="1">
        <v>1107.8551874628049</v>
      </c>
      <c r="AQ102" s="1">
        <v>993.8239644970414</v>
      </c>
      <c r="AR102" s="1">
        <v>760.82</v>
      </c>
      <c r="AS102" s="1">
        <v>12907.605231866824</v>
      </c>
      <c r="AT102" s="1">
        <v>12427.783163265307</v>
      </c>
      <c r="AU102" s="1">
        <v>1161.5722318339101</v>
      </c>
      <c r="AV102" s="1">
        <v>33116.356401384081</v>
      </c>
      <c r="AW102" s="1">
        <v>1856.2152199762188</v>
      </c>
      <c r="AX102" s="1">
        <v>4193.948863636364</v>
      </c>
      <c r="AY102" s="1">
        <v>30160.121107266437</v>
      </c>
      <c r="AZ102" s="1">
        <v>1043.8917187500001</v>
      </c>
      <c r="BA102" s="1">
        <v>4111.4336734693879</v>
      </c>
      <c r="BB102" s="1">
        <v>855.01394628099172</v>
      </c>
      <c r="BC102" s="1">
        <v>5005.6186087990491</v>
      </c>
      <c r="BD102" s="1">
        <v>11181.96</v>
      </c>
      <c r="BE102" s="1">
        <v>2100.1902714324106</v>
      </c>
      <c r="BF102" s="1">
        <v>7843.1568415359652</v>
      </c>
      <c r="BG102" s="1">
        <v>14851.821799307958</v>
      </c>
      <c r="BH102" s="1">
        <v>6042.5985006247392</v>
      </c>
      <c r="BI102" s="1">
        <v>17964.577883472059</v>
      </c>
      <c r="BJ102" s="1">
        <v>40112.646694214876</v>
      </c>
      <c r="BK102" s="1">
        <v>2001.5535193669305</v>
      </c>
      <c r="BL102" s="1">
        <v>742.6474609375</v>
      </c>
      <c r="BM102" s="1">
        <v>1042.1527777777778</v>
      </c>
      <c r="BN102" s="1">
        <v>9068.546875</v>
      </c>
      <c r="BO102" s="1">
        <v>914.86831275720169</v>
      </c>
      <c r="BP102" s="1">
        <v>20835.102079395085</v>
      </c>
      <c r="BQ102" s="1">
        <v>953.03846153846155</v>
      </c>
      <c r="BR102" s="1">
        <v>3425.6130612244897</v>
      </c>
      <c r="BS102" s="1">
        <v>2930.9537037037039</v>
      </c>
      <c r="BT102" s="1">
        <v>42324.974999999999</v>
      </c>
      <c r="BU102" s="1">
        <v>6546.7785123966942</v>
      </c>
      <c r="BV102" s="1">
        <v>663.32546224103362</v>
      </c>
      <c r="BW102" s="1">
        <v>9772.681640625</v>
      </c>
      <c r="BX102" s="1">
        <v>614.97473684210524</v>
      </c>
      <c r="BY102" s="1">
        <v>3006.6350000000002</v>
      </c>
      <c r="BZ102" s="1">
        <v>316.25853810912122</v>
      </c>
      <c r="CA102" s="1">
        <v>2294.2199546485263</v>
      </c>
      <c r="CB102" s="1">
        <v>1146.2438670344027</v>
      </c>
      <c r="CC102" s="1">
        <v>1682.2665289256199</v>
      </c>
      <c r="CD102" s="1">
        <v>7241.8896000000004</v>
      </c>
      <c r="CE102" s="1">
        <v>1626.479736328125</v>
      </c>
      <c r="CF102" s="1">
        <v>1219.28466796875</v>
      </c>
      <c r="CG102" s="1">
        <v>36623.632653061228</v>
      </c>
      <c r="CH102" s="1">
        <v>1404.9693</v>
      </c>
      <c r="CI102" s="1">
        <v>67985.2</v>
      </c>
      <c r="CJ102" s="1">
        <v>616.12353150587398</v>
      </c>
      <c r="CK102" s="1">
        <v>7718.9540816326535</v>
      </c>
      <c r="CL102" s="1">
        <v>1465.3408669252824</v>
      </c>
      <c r="CM102" s="1">
        <v>2443</v>
      </c>
      <c r="CN102" s="1">
        <v>2730.1676575505353</v>
      </c>
      <c r="CO102" s="1">
        <v>765.77841698075781</v>
      </c>
      <c r="CP102" s="1">
        <v>3779.4873620505518</v>
      </c>
      <c r="CQ102" s="1">
        <v>37585.163265306124</v>
      </c>
      <c r="CR102" s="1">
        <v>852.97781250000003</v>
      </c>
      <c r="CS102" s="1">
        <v>1022.1010701545779</v>
      </c>
      <c r="CT102" s="1">
        <v>5816.7393750000001</v>
      </c>
      <c r="CU102" s="1">
        <v>7842.4049586776855</v>
      </c>
      <c r="CV102" s="1">
        <v>12962.759765625</v>
      </c>
      <c r="CW102" s="1">
        <f t="array" ref="CW102:CW103">TRANSPOSE(CX101:CY101)</f>
        <v>2404.0619834710742</v>
      </c>
      <c r="CX102" s="1" t="s">
        <v>103</v>
      </c>
      <c r="CY102" s="1">
        <f>$A$1*Populatie!$CX102*Populatie!CY102/(Distante!CY102*Distante!CY102)</f>
        <v>6275.1168736303871</v>
      </c>
    </row>
    <row r="103" spans="1:104" ht="15.75" customHeight="1" x14ac:dyDescent="0.25">
      <c r="A103" s="2" t="s">
        <v>102</v>
      </c>
      <c r="B103" s="1">
        <v>361100.19290123455</v>
      </c>
      <c r="C103" s="1">
        <v>104680.60555555555</v>
      </c>
      <c r="D103" s="1">
        <v>20029.040404040403</v>
      </c>
      <c r="E103" s="1">
        <v>7391.3356624563294</v>
      </c>
      <c r="F103" s="1">
        <v>256597.54847645431</v>
      </c>
      <c r="G103" s="1">
        <v>27411.537499999999</v>
      </c>
      <c r="H103" s="1">
        <v>10142.474</v>
      </c>
      <c r="I103" s="1">
        <v>3000.7085463842222</v>
      </c>
      <c r="J103" s="1">
        <v>2229.5521541950116</v>
      </c>
      <c r="K103" s="1">
        <v>5657.8899793388427</v>
      </c>
      <c r="L103" s="1">
        <v>4805.8491076257433</v>
      </c>
      <c r="M103" s="1">
        <v>732.21772732761747</v>
      </c>
      <c r="N103" s="1">
        <v>2563.2148760330579</v>
      </c>
      <c r="O103" s="1">
        <v>5194.4068877551017</v>
      </c>
      <c r="P103" s="1">
        <v>14489.122085048011</v>
      </c>
      <c r="Q103" s="1">
        <v>1477.6911157024792</v>
      </c>
      <c r="R103" s="1">
        <v>17685.574063057702</v>
      </c>
      <c r="S103" s="1">
        <v>21430.244444444445</v>
      </c>
      <c r="T103" s="1">
        <v>4247.9787234042551</v>
      </c>
      <c r="U103" s="1">
        <v>3332.1272622809538</v>
      </c>
      <c r="V103" s="1">
        <v>31717.627551020407</v>
      </c>
      <c r="W103" s="1">
        <v>1437.0567901234567</v>
      </c>
      <c r="X103" s="1">
        <v>9513.4240000000009</v>
      </c>
      <c r="Y103" s="1">
        <v>1116.435546875</v>
      </c>
      <c r="Z103" s="1">
        <v>9276.6734693877552</v>
      </c>
      <c r="AA103" s="1">
        <v>6876.5714285714284</v>
      </c>
      <c r="AB103" s="1">
        <v>6836.3836734693878</v>
      </c>
      <c r="AC103" s="1">
        <v>2848.3931759571515</v>
      </c>
      <c r="AD103" s="1">
        <v>722.91790123456792</v>
      </c>
      <c r="AE103" s="1">
        <v>13782.716161158896</v>
      </c>
      <c r="AF103" s="1">
        <v>3311.8363636363638</v>
      </c>
      <c r="AG103" s="1">
        <v>872.63593749999995</v>
      </c>
      <c r="AH103" s="1">
        <v>13594.279513888889</v>
      </c>
      <c r="AI103" s="1">
        <v>838.29980185947261</v>
      </c>
      <c r="AJ103" s="1">
        <v>913.33409541228468</v>
      </c>
      <c r="AK103" s="1">
        <v>370.48230888429754</v>
      </c>
      <c r="AL103" s="1">
        <v>1923.0892561983471</v>
      </c>
      <c r="AM103" s="1">
        <v>2200.4811507936506</v>
      </c>
      <c r="AN103" s="1">
        <v>2938.6055555555554</v>
      </c>
      <c r="AO103" s="1">
        <v>14853.241415192508</v>
      </c>
      <c r="AP103" s="1">
        <v>1021.3883637891199</v>
      </c>
      <c r="AQ103" s="1">
        <v>865.36406969099278</v>
      </c>
      <c r="AR103" s="1">
        <v>788.40330578512396</v>
      </c>
      <c r="AS103" s="1">
        <v>13982.485207100592</v>
      </c>
      <c r="AT103" s="1">
        <v>104740.37037037036</v>
      </c>
      <c r="AU103" s="1">
        <v>1729.6042899408285</v>
      </c>
      <c r="AV103" s="1">
        <v>3470.8642232403167</v>
      </c>
      <c r="AW103" s="1">
        <v>1797.4148760330579</v>
      </c>
      <c r="AX103" s="1">
        <v>4648.2412886259044</v>
      </c>
      <c r="AY103" s="1">
        <v>3435.7741059302853</v>
      </c>
      <c r="AZ103" s="1">
        <v>1007.158067867036</v>
      </c>
      <c r="BA103" s="1">
        <v>175419.86111111112</v>
      </c>
      <c r="BB103" s="1">
        <v>817.08900226757373</v>
      </c>
      <c r="BC103" s="1">
        <v>4847.0528925619838</v>
      </c>
      <c r="BD103" s="1">
        <v>8712.4433893352816</v>
      </c>
      <c r="BE103" s="1">
        <v>2022.794292508918</v>
      </c>
      <c r="BF103" s="1">
        <v>4330.416666666667</v>
      </c>
      <c r="BG103" s="1">
        <v>17775.873959571938</v>
      </c>
      <c r="BH103" s="1">
        <v>5970.2103024574672</v>
      </c>
      <c r="BI103" s="1">
        <v>19460.576923076922</v>
      </c>
      <c r="BJ103" s="1">
        <v>18783.37222222222</v>
      </c>
      <c r="BK103" s="1">
        <v>637.79149519890257</v>
      </c>
      <c r="BL103" s="1">
        <v>689.04671060238172</v>
      </c>
      <c r="BM103" s="1">
        <v>1017.3442906574395</v>
      </c>
      <c r="BN103" s="1">
        <v>8984.306172839506</v>
      </c>
      <c r="BO103" s="1">
        <v>859.07051282051282</v>
      </c>
      <c r="BP103" s="1">
        <v>2953.8673437980915</v>
      </c>
      <c r="BQ103" s="1">
        <v>897.56622222222222</v>
      </c>
      <c r="BR103" s="1">
        <v>767.4774207099349</v>
      </c>
      <c r="BS103" s="1">
        <v>2976.7739999999999</v>
      </c>
      <c r="BT103" s="1">
        <v>7279.8271604938273</v>
      </c>
      <c r="BU103" s="1">
        <v>6629.8250672818149</v>
      </c>
      <c r="BV103" s="1">
        <v>529.13877551020403</v>
      </c>
      <c r="BW103" s="1">
        <v>9067.3361082206029</v>
      </c>
      <c r="BX103" s="1">
        <v>455.53256668866055</v>
      </c>
      <c r="BY103" s="1">
        <v>2900.8341028008617</v>
      </c>
      <c r="BZ103" s="1">
        <v>293.04653739612189</v>
      </c>
      <c r="CA103" s="1">
        <v>2277.7262280953751</v>
      </c>
      <c r="CB103" s="1">
        <v>1101.7128665278001</v>
      </c>
      <c r="CC103" s="1">
        <v>1557.801513671875</v>
      </c>
      <c r="CD103" s="1">
        <v>7784.9580246913583</v>
      </c>
      <c r="CE103" s="1">
        <v>616.53044956956103</v>
      </c>
      <c r="CF103" s="1">
        <v>1168.6777747917226</v>
      </c>
      <c r="CG103" s="1">
        <v>8366.0737656157053</v>
      </c>
      <c r="CH103" s="1">
        <v>1327.4365234375</v>
      </c>
      <c r="CI103" s="1">
        <v>19703.328402366864</v>
      </c>
      <c r="CJ103" s="1">
        <v>568.19115845037231</v>
      </c>
      <c r="CK103" s="1">
        <v>13173.583333333334</v>
      </c>
      <c r="CL103" s="1">
        <v>1419.592794145243</v>
      </c>
      <c r="CM103" s="1">
        <v>819.52437574316286</v>
      </c>
      <c r="CN103" s="1">
        <v>2742.5034293552812</v>
      </c>
      <c r="CO103" s="1">
        <v>748.7892626420138</v>
      </c>
      <c r="CP103" s="1">
        <v>1519.4444444444443</v>
      </c>
      <c r="CQ103" s="1">
        <v>32726.972789115647</v>
      </c>
      <c r="CR103" s="1">
        <v>801.72541743970316</v>
      </c>
      <c r="CS103" s="1">
        <v>954.69175170068024</v>
      </c>
      <c r="CT103" s="1">
        <v>1563.2339891975309</v>
      </c>
      <c r="CU103" s="1">
        <v>1707.1774563820018</v>
      </c>
      <c r="CV103" s="1">
        <v>12027.169614984392</v>
      </c>
      <c r="CW103" s="1">
        <v>2297.4275636180396</v>
      </c>
      <c r="CX103" s="1">
        <f>CY102</f>
        <v>6275.1168736303871</v>
      </c>
      <c r="CY103" s="1" t="s">
        <v>103</v>
      </c>
    </row>
    <row r="104" spans="1:104" ht="15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4">
        <f>SUM(B2:CY103)</f>
        <v>639558650.1356777</v>
      </c>
    </row>
    <row r="105" spans="1:104" ht="15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</row>
    <row r="106" spans="1:104" ht="15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</row>
    <row r="107" spans="1:104" ht="15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</row>
    <row r="108" spans="1:104" ht="15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</row>
    <row r="109" spans="1:104" ht="15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</row>
    <row r="110" spans="1:104" ht="15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</row>
    <row r="111" spans="1:104" ht="15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</row>
    <row r="112" spans="1:104" ht="15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</row>
    <row r="113" spans="1:103" ht="15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</row>
    <row r="114" spans="1:103" ht="15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</row>
    <row r="115" spans="1:103" ht="15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</row>
    <row r="116" spans="1:103" ht="15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</row>
    <row r="117" spans="1:103" ht="15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</row>
    <row r="118" spans="1:103" ht="15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</row>
    <row r="119" spans="1:103" ht="15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</row>
    <row r="120" spans="1:103" ht="15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</row>
    <row r="121" spans="1:103" ht="15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</row>
    <row r="122" spans="1:103" ht="15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</row>
    <row r="123" spans="1:103" ht="15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</row>
    <row r="124" spans="1:103" ht="15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</row>
    <row r="125" spans="1:103" ht="15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</row>
    <row r="126" spans="1:103" ht="15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</row>
    <row r="127" spans="1:103" ht="15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</row>
    <row r="128" spans="1:103" ht="15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</row>
    <row r="129" spans="1:103" ht="15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</row>
    <row r="130" spans="1:103" ht="15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</row>
    <row r="131" spans="1:103" ht="15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</row>
    <row r="132" spans="1:103" ht="15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</row>
    <row r="133" spans="1:103" ht="15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</row>
    <row r="134" spans="1:103" ht="15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</row>
    <row r="135" spans="1:103" ht="15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</row>
    <row r="136" spans="1:103" ht="15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</row>
    <row r="137" spans="1:103" ht="15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</row>
    <row r="138" spans="1:103" ht="15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</row>
    <row r="139" spans="1:103" ht="15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</row>
    <row r="140" spans="1:103" ht="15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</row>
    <row r="141" spans="1:103" ht="15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</row>
    <row r="142" spans="1:103" ht="15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</row>
    <row r="143" spans="1:103" ht="15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</row>
    <row r="144" spans="1:103" ht="15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</row>
    <row r="145" spans="1:103" ht="15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</row>
    <row r="146" spans="1:103" ht="15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</row>
    <row r="147" spans="1:103" ht="15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</row>
    <row r="148" spans="1:103" ht="15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</row>
    <row r="149" spans="1:103" ht="15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</row>
    <row r="150" spans="1:103" ht="15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</row>
    <row r="151" spans="1:103" ht="15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</row>
    <row r="152" spans="1:103" ht="15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</row>
    <row r="153" spans="1:103" ht="15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</row>
    <row r="154" spans="1:103" ht="15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</row>
    <row r="155" spans="1:103" ht="15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</row>
    <row r="156" spans="1:103" ht="15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</row>
    <row r="157" spans="1:103" ht="15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</row>
    <row r="158" spans="1:103" ht="15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</row>
    <row r="159" spans="1:103" ht="15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</row>
    <row r="160" spans="1:103" ht="15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</row>
    <row r="161" spans="1:103" ht="15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</row>
    <row r="162" spans="1:103" ht="15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</row>
    <row r="163" spans="1:103" ht="15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</row>
    <row r="164" spans="1:103" ht="15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</row>
    <row r="165" spans="1:103" ht="15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</row>
    <row r="166" spans="1:103" ht="15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</row>
    <row r="167" spans="1:103" ht="15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</row>
    <row r="168" spans="1:103" ht="15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</row>
    <row r="169" spans="1:103" ht="15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</row>
    <row r="170" spans="1:103" ht="15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</row>
    <row r="171" spans="1:103" ht="15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</row>
    <row r="172" spans="1:103" ht="15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</row>
    <row r="173" spans="1:103" ht="15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</row>
    <row r="174" spans="1:103" ht="15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</row>
    <row r="175" spans="1:103" ht="15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</row>
    <row r="176" spans="1:103" ht="15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</row>
    <row r="177" spans="1:103" ht="15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</row>
    <row r="178" spans="1:103" ht="15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</row>
    <row r="179" spans="1:103" ht="15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</row>
    <row r="180" spans="1:103" ht="15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</row>
    <row r="181" spans="1:103" ht="15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</row>
    <row r="182" spans="1:103" ht="15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</row>
    <row r="183" spans="1:103" ht="15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</row>
    <row r="184" spans="1:103" ht="15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</row>
    <row r="185" spans="1:103" ht="15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</row>
    <row r="186" spans="1:103" ht="15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</row>
    <row r="187" spans="1:103" ht="15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</row>
    <row r="188" spans="1:103" ht="15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</row>
    <row r="189" spans="1:103" ht="15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</row>
    <row r="190" spans="1:103" ht="15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</row>
    <row r="191" spans="1:103" ht="15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</row>
    <row r="192" spans="1:103" ht="15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</row>
    <row r="193" spans="1:103" ht="15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</row>
    <row r="194" spans="1:103" ht="15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</row>
    <row r="195" spans="1:103" ht="15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</row>
    <row r="196" spans="1:103" ht="15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</row>
    <row r="197" spans="1:103" ht="15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</row>
    <row r="198" spans="1:103" ht="15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</row>
    <row r="199" spans="1:103" ht="15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</row>
    <row r="200" spans="1:103" ht="15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</row>
    <row r="201" spans="1:103" ht="15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</row>
    <row r="202" spans="1:103" ht="15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</row>
    <row r="203" spans="1:103" ht="15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</row>
    <row r="204" spans="1:103" ht="15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</row>
    <row r="205" spans="1:103" ht="15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</row>
    <row r="206" spans="1:103" ht="15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</row>
    <row r="207" spans="1:103" ht="15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</row>
    <row r="208" spans="1:103" ht="15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</row>
    <row r="209" spans="1:103" ht="15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</row>
    <row r="210" spans="1:103" ht="15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</row>
    <row r="211" spans="1:103" ht="15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</row>
    <row r="212" spans="1:103" ht="15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</row>
    <row r="213" spans="1:103" ht="15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</row>
    <row r="214" spans="1:103" ht="15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</row>
    <row r="215" spans="1:103" ht="15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</row>
    <row r="216" spans="1:103" ht="15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</row>
    <row r="217" spans="1:103" ht="15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</row>
    <row r="218" spans="1:103" ht="15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</row>
    <row r="219" spans="1:103" ht="15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</row>
    <row r="220" spans="1:103" ht="15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</row>
    <row r="221" spans="1:103" ht="15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</row>
    <row r="222" spans="1:103" ht="15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</row>
    <row r="223" spans="1:103" ht="15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</row>
    <row r="224" spans="1:103" ht="15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</row>
    <row r="225" spans="1:103" ht="15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</row>
    <row r="226" spans="1:103" ht="15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</row>
    <row r="227" spans="1:103" ht="15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</row>
    <row r="228" spans="1:103" ht="15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</row>
    <row r="229" spans="1:103" ht="15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</row>
    <row r="230" spans="1:103" ht="15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</row>
    <row r="231" spans="1:103" ht="15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</row>
    <row r="232" spans="1:103" ht="15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</row>
    <row r="233" spans="1:103" ht="15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</row>
    <row r="234" spans="1:103" ht="15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</row>
    <row r="235" spans="1:103" ht="15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</row>
    <row r="236" spans="1:103" ht="15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</row>
    <row r="237" spans="1:103" ht="15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</row>
    <row r="238" spans="1:103" ht="15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</row>
    <row r="239" spans="1:103" ht="15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</row>
    <row r="240" spans="1:103" ht="15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</row>
    <row r="241" spans="1:103" ht="15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</row>
    <row r="242" spans="1:103" ht="15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</row>
    <row r="243" spans="1:103" ht="15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</row>
    <row r="244" spans="1:103" ht="15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</row>
    <row r="245" spans="1:103" ht="15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</row>
    <row r="246" spans="1:103" ht="15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</row>
    <row r="247" spans="1:103" ht="15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</row>
    <row r="248" spans="1:103" ht="15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</row>
    <row r="249" spans="1:103" ht="15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</row>
    <row r="250" spans="1:103" ht="15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</row>
    <row r="251" spans="1:103" ht="15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</row>
    <row r="252" spans="1:103" ht="15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</row>
    <row r="253" spans="1:103" ht="15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</row>
    <row r="254" spans="1:103" ht="15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</row>
    <row r="255" spans="1:103" ht="15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</row>
    <row r="256" spans="1:103" ht="15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</row>
    <row r="257" spans="1:103" ht="15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</row>
    <row r="258" spans="1:103" ht="15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</row>
    <row r="259" spans="1:103" ht="15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</row>
    <row r="260" spans="1:103" ht="15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</row>
    <row r="261" spans="1:103" ht="15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</row>
    <row r="262" spans="1:103" ht="15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</row>
    <row r="263" spans="1:103" ht="15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</row>
    <row r="264" spans="1:103" ht="15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</row>
    <row r="265" spans="1:103" ht="15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</row>
    <row r="266" spans="1:103" ht="15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</row>
    <row r="267" spans="1:103" ht="15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</row>
    <row r="268" spans="1:103" ht="15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</row>
    <row r="269" spans="1:103" ht="15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</row>
    <row r="270" spans="1:103" ht="15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</row>
    <row r="271" spans="1:103" ht="15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</row>
    <row r="272" spans="1:103" ht="15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</row>
    <row r="273" spans="1:103" ht="15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</row>
    <row r="274" spans="1:103" ht="15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</row>
    <row r="275" spans="1:103" ht="15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</row>
    <row r="276" spans="1:103" ht="15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</row>
    <row r="277" spans="1:103" ht="15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</row>
    <row r="278" spans="1:103" ht="15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</row>
    <row r="279" spans="1:103" ht="15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</row>
    <row r="280" spans="1:103" ht="15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</row>
    <row r="281" spans="1:103" ht="15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</row>
    <row r="282" spans="1:103" ht="15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</row>
    <row r="283" spans="1:103" ht="15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</row>
    <row r="284" spans="1:103" ht="15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</row>
    <row r="285" spans="1:103" ht="15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</row>
    <row r="286" spans="1:103" ht="15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</row>
    <row r="287" spans="1:103" ht="15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</row>
    <row r="288" spans="1:103" ht="15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</row>
    <row r="289" spans="1:103" ht="15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</row>
    <row r="290" spans="1:103" ht="15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</row>
    <row r="291" spans="1:103" ht="15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</row>
    <row r="292" spans="1:103" ht="15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</row>
    <row r="293" spans="1:103" ht="15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</row>
    <row r="294" spans="1:103" ht="15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</row>
    <row r="295" spans="1:103" ht="15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</row>
    <row r="296" spans="1:103" ht="15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</row>
    <row r="297" spans="1:103" ht="15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</row>
    <row r="298" spans="1:103" ht="15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</row>
    <row r="299" spans="1:103" ht="15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</row>
    <row r="300" spans="1:103" ht="15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</row>
    <row r="301" spans="1:103" ht="15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</row>
    <row r="302" spans="1:103" ht="15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</row>
    <row r="303" spans="1:103" ht="15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</row>
    <row r="304" spans="1:103" ht="15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</row>
    <row r="305" spans="1:103" ht="15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</row>
    <row r="306" spans="1:103" ht="15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</row>
    <row r="307" spans="1:103" ht="15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</row>
    <row r="308" spans="1:103" ht="15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</row>
    <row r="309" spans="1:103" ht="15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</row>
    <row r="310" spans="1:103" ht="15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</row>
    <row r="311" spans="1:103" ht="15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</row>
    <row r="312" spans="1:103" ht="15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</row>
    <row r="313" spans="1:103" ht="15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</row>
    <row r="314" spans="1:103" ht="15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</row>
    <row r="315" spans="1:103" ht="15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</row>
    <row r="316" spans="1:103" ht="15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</row>
    <row r="317" spans="1:103" ht="15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</row>
    <row r="318" spans="1:103" ht="15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</row>
    <row r="319" spans="1:103" ht="15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</row>
    <row r="320" spans="1:103" ht="15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</row>
    <row r="321" spans="1:103" ht="15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</row>
    <row r="322" spans="1:103" ht="15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</row>
    <row r="323" spans="1:103" ht="15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</row>
    <row r="324" spans="1:103" ht="15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</row>
    <row r="325" spans="1:103" ht="15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</row>
    <row r="326" spans="1:103" ht="15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</row>
    <row r="327" spans="1:103" ht="15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</row>
    <row r="328" spans="1:103" ht="15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</row>
    <row r="329" spans="1:103" ht="15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</row>
    <row r="330" spans="1:103" ht="15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</row>
    <row r="331" spans="1:103" ht="15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</row>
    <row r="332" spans="1:103" ht="15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</row>
    <row r="333" spans="1:103" ht="15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</row>
    <row r="334" spans="1:103" ht="15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</row>
    <row r="335" spans="1:103" ht="15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</row>
    <row r="336" spans="1:103" ht="15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</row>
    <row r="337" spans="1:103" ht="15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</row>
    <row r="338" spans="1:103" ht="15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</row>
    <row r="339" spans="1:103" ht="15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</row>
    <row r="340" spans="1:103" ht="15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</row>
    <row r="341" spans="1:103" ht="15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</row>
    <row r="342" spans="1:103" ht="15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</row>
    <row r="343" spans="1:103" ht="15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</row>
    <row r="344" spans="1:103" ht="15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</row>
    <row r="345" spans="1:103" ht="15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</row>
    <row r="346" spans="1:103" ht="15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</row>
    <row r="347" spans="1:103" ht="15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</row>
    <row r="348" spans="1:103" ht="15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</row>
    <row r="349" spans="1:103" ht="15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</row>
    <row r="350" spans="1:103" ht="15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</row>
    <row r="351" spans="1:103" ht="15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</row>
    <row r="352" spans="1:103" ht="15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</row>
    <row r="353" spans="1:103" ht="15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</row>
    <row r="354" spans="1:103" ht="15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</row>
    <row r="355" spans="1:103" ht="15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</row>
    <row r="356" spans="1:103" ht="15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</row>
    <row r="357" spans="1:103" ht="15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</row>
    <row r="358" spans="1:103" ht="15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</row>
    <row r="359" spans="1:103" ht="15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</row>
    <row r="360" spans="1:103" ht="15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</row>
    <row r="361" spans="1:103" ht="15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</row>
    <row r="362" spans="1:103" ht="15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</row>
    <row r="363" spans="1:103" ht="15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</row>
    <row r="364" spans="1:103" ht="15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</row>
    <row r="365" spans="1:103" ht="15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</row>
    <row r="366" spans="1:103" ht="15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</row>
    <row r="367" spans="1:103" ht="15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</row>
    <row r="368" spans="1:103" ht="15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</row>
    <row r="369" spans="1:103" ht="15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</row>
    <row r="370" spans="1:103" ht="15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</row>
    <row r="371" spans="1:103" ht="15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</row>
    <row r="372" spans="1:103" ht="15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</row>
    <row r="373" spans="1:103" ht="15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</row>
    <row r="374" spans="1:103" ht="15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</row>
    <row r="375" spans="1:103" ht="15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</row>
    <row r="376" spans="1:103" ht="15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</row>
    <row r="377" spans="1:103" ht="15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</row>
    <row r="378" spans="1:103" ht="15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</row>
    <row r="379" spans="1:103" ht="15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</row>
    <row r="380" spans="1:103" ht="15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</row>
    <row r="381" spans="1:103" ht="15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</row>
    <row r="382" spans="1:103" ht="15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</row>
    <row r="383" spans="1:103" ht="15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</row>
    <row r="384" spans="1:103" ht="15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</row>
    <row r="385" spans="1:103" ht="15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</row>
    <row r="386" spans="1:103" ht="15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</row>
    <row r="387" spans="1:103" ht="15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</row>
    <row r="388" spans="1:103" ht="15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</row>
    <row r="389" spans="1:103" ht="15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</row>
    <row r="390" spans="1:103" ht="15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</row>
    <row r="391" spans="1:103" ht="15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</row>
    <row r="392" spans="1:103" ht="15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</row>
    <row r="393" spans="1:103" ht="15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</row>
    <row r="394" spans="1:103" ht="15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</row>
    <row r="395" spans="1:103" ht="15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</row>
    <row r="396" spans="1:103" ht="15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</row>
    <row r="397" spans="1:103" ht="15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</row>
    <row r="398" spans="1:103" ht="15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</row>
    <row r="399" spans="1:103" ht="15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</row>
    <row r="400" spans="1:103" ht="15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</row>
    <row r="401" spans="1:103" ht="15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</row>
    <row r="402" spans="1:103" ht="15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</row>
    <row r="403" spans="1:103" ht="15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</row>
    <row r="404" spans="1:103" ht="15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</row>
    <row r="405" spans="1:103" ht="15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</row>
    <row r="406" spans="1:103" ht="15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</row>
    <row r="407" spans="1:103" ht="15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</row>
    <row r="408" spans="1:103" ht="15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</row>
    <row r="409" spans="1:103" ht="15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</row>
    <row r="410" spans="1:103" ht="15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</row>
    <row r="411" spans="1:103" ht="15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</row>
    <row r="412" spans="1:103" ht="15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</row>
    <row r="413" spans="1:103" ht="15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</row>
    <row r="414" spans="1:103" ht="15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</row>
    <row r="415" spans="1:103" ht="15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</row>
    <row r="416" spans="1:103" ht="15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</row>
    <row r="417" spans="1:103" ht="15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</row>
    <row r="418" spans="1:103" ht="15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</row>
    <row r="419" spans="1:103" ht="15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</row>
    <row r="420" spans="1:103" ht="15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</row>
    <row r="421" spans="1:103" ht="15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</row>
    <row r="422" spans="1:103" ht="15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</row>
    <row r="423" spans="1:103" ht="15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</row>
    <row r="424" spans="1:103" ht="15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</row>
    <row r="425" spans="1:103" ht="15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</row>
    <row r="426" spans="1:103" ht="15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</row>
    <row r="427" spans="1:103" ht="15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</row>
    <row r="428" spans="1:103" ht="15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</row>
    <row r="429" spans="1:103" ht="15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</row>
    <row r="430" spans="1:103" ht="15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</row>
    <row r="431" spans="1:103" ht="15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</row>
    <row r="432" spans="1:103" ht="15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</row>
    <row r="433" spans="1:103" ht="15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</row>
    <row r="434" spans="1:103" ht="15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</row>
    <row r="435" spans="1:103" ht="15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</row>
    <row r="436" spans="1:103" ht="15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</row>
    <row r="437" spans="1:103" ht="15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</row>
    <row r="438" spans="1:103" ht="15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</row>
    <row r="439" spans="1:103" ht="15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</row>
    <row r="440" spans="1:103" ht="15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</row>
    <row r="441" spans="1:103" ht="15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</row>
    <row r="442" spans="1:103" ht="15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</row>
    <row r="443" spans="1:103" ht="15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</row>
    <row r="444" spans="1:103" ht="15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</row>
    <row r="445" spans="1:103" ht="15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</row>
    <row r="446" spans="1:103" ht="15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</row>
    <row r="447" spans="1:103" ht="15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</row>
    <row r="448" spans="1:103" ht="15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</row>
    <row r="449" spans="1:103" ht="15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</row>
    <row r="450" spans="1:103" ht="15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</row>
    <row r="451" spans="1:103" ht="15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</row>
    <row r="452" spans="1:103" ht="15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</row>
    <row r="453" spans="1:103" ht="15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</row>
    <row r="454" spans="1:103" ht="15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</row>
    <row r="455" spans="1:103" ht="15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</row>
    <row r="456" spans="1:103" ht="15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</row>
    <row r="457" spans="1:103" ht="15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</row>
    <row r="458" spans="1:103" ht="15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</row>
    <row r="459" spans="1:103" ht="15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</row>
    <row r="460" spans="1:103" ht="15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</row>
    <row r="461" spans="1:103" ht="15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</row>
    <row r="462" spans="1:103" ht="15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</row>
    <row r="463" spans="1:103" ht="15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</row>
    <row r="464" spans="1:103" ht="15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</row>
    <row r="465" spans="1:103" ht="15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</row>
    <row r="466" spans="1:103" ht="15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</row>
    <row r="467" spans="1:103" ht="15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</row>
    <row r="468" spans="1:103" ht="15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</row>
    <row r="469" spans="1:103" ht="15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</row>
    <row r="470" spans="1:103" ht="15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</row>
    <row r="471" spans="1:103" ht="15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</row>
    <row r="472" spans="1:103" ht="15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</row>
    <row r="473" spans="1:103" ht="15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</row>
    <row r="474" spans="1:103" ht="15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</row>
    <row r="475" spans="1:103" ht="15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</row>
    <row r="476" spans="1:103" ht="15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</row>
    <row r="477" spans="1:103" ht="15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</row>
    <row r="478" spans="1:103" ht="15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</row>
    <row r="479" spans="1:103" ht="15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</row>
    <row r="480" spans="1:103" ht="15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</row>
    <row r="481" spans="1:103" ht="15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</row>
    <row r="482" spans="1:103" ht="15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</row>
    <row r="483" spans="1:103" ht="15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</row>
    <row r="484" spans="1:103" ht="15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</row>
    <row r="485" spans="1:103" ht="15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</row>
    <row r="486" spans="1:103" ht="15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</row>
    <row r="487" spans="1:103" ht="15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</row>
    <row r="488" spans="1:103" ht="15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</row>
    <row r="489" spans="1:103" ht="15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</row>
    <row r="490" spans="1:103" ht="15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</row>
    <row r="491" spans="1:103" ht="15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</row>
    <row r="492" spans="1:103" ht="15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</row>
    <row r="493" spans="1:103" ht="15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</row>
    <row r="494" spans="1:103" ht="15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</row>
    <row r="495" spans="1:103" ht="15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</row>
    <row r="496" spans="1:103" ht="15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</row>
    <row r="497" spans="1:103" ht="15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</row>
    <row r="498" spans="1:103" ht="15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</row>
    <row r="499" spans="1:103" ht="15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</row>
    <row r="500" spans="1:103" ht="15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</row>
    <row r="501" spans="1:103" ht="15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</row>
    <row r="502" spans="1:103" ht="15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</row>
    <row r="503" spans="1:103" ht="15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</row>
    <row r="504" spans="1:103" ht="15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</row>
    <row r="505" spans="1:103" ht="15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</row>
    <row r="506" spans="1:103" ht="15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</row>
    <row r="507" spans="1:103" ht="15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</row>
    <row r="508" spans="1:103" ht="15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</row>
    <row r="509" spans="1:103" ht="15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</row>
    <row r="510" spans="1:103" ht="15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</row>
    <row r="511" spans="1:103" ht="15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</row>
    <row r="512" spans="1:103" ht="15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</row>
    <row r="513" spans="1:103" ht="15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</row>
    <row r="514" spans="1:103" ht="15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</row>
    <row r="515" spans="1:103" ht="15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</row>
    <row r="516" spans="1:103" ht="15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</row>
    <row r="517" spans="1:103" ht="15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</row>
    <row r="518" spans="1:103" ht="15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</row>
    <row r="519" spans="1:103" ht="15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</row>
    <row r="520" spans="1:103" ht="15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</row>
    <row r="521" spans="1:103" ht="15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</row>
    <row r="522" spans="1:103" ht="15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</row>
    <row r="523" spans="1:103" ht="15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</row>
    <row r="524" spans="1:103" ht="15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</row>
    <row r="525" spans="1:103" ht="15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</row>
    <row r="526" spans="1:103" ht="15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</row>
    <row r="527" spans="1:103" ht="15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</row>
    <row r="528" spans="1:103" ht="15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</row>
    <row r="529" spans="1:103" ht="15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</row>
    <row r="530" spans="1:103" ht="15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</row>
    <row r="531" spans="1:103" ht="15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</row>
    <row r="532" spans="1:103" ht="15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</row>
    <row r="533" spans="1:103" ht="15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</row>
    <row r="534" spans="1:103" ht="15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</row>
    <row r="535" spans="1:103" ht="15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</row>
    <row r="536" spans="1:103" ht="15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</row>
    <row r="537" spans="1:103" ht="15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</row>
    <row r="538" spans="1:103" ht="15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</row>
    <row r="539" spans="1:103" ht="15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</row>
    <row r="540" spans="1:103" ht="15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</row>
    <row r="541" spans="1:103" ht="15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</row>
    <row r="542" spans="1:103" ht="15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</row>
    <row r="543" spans="1:103" ht="15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</row>
    <row r="544" spans="1:103" ht="15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</row>
    <row r="545" spans="1:103" ht="15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</row>
    <row r="546" spans="1:103" ht="15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</row>
    <row r="547" spans="1:103" ht="15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</row>
    <row r="548" spans="1:103" ht="15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</row>
    <row r="549" spans="1:103" ht="15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</row>
    <row r="550" spans="1:103" ht="15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</row>
    <row r="551" spans="1:103" ht="15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</row>
    <row r="552" spans="1:103" ht="15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</row>
    <row r="553" spans="1:103" ht="15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</row>
    <row r="554" spans="1:103" ht="15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</row>
    <row r="555" spans="1:103" ht="15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</row>
    <row r="556" spans="1:103" ht="15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</row>
    <row r="557" spans="1:103" ht="15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</row>
    <row r="558" spans="1:103" ht="15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</row>
    <row r="559" spans="1:103" ht="15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</row>
    <row r="560" spans="1:103" ht="15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</row>
    <row r="561" spans="1:103" ht="15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</row>
    <row r="562" spans="1:103" ht="15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</row>
    <row r="563" spans="1:103" ht="15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</row>
    <row r="564" spans="1:103" ht="15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</row>
    <row r="565" spans="1:103" ht="15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</row>
    <row r="566" spans="1:103" ht="15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</row>
    <row r="567" spans="1:103" ht="15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</row>
    <row r="568" spans="1:103" ht="15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</row>
    <row r="569" spans="1:103" ht="15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</row>
    <row r="570" spans="1:103" ht="15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</row>
    <row r="571" spans="1:103" ht="15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</row>
    <row r="572" spans="1:103" ht="15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</row>
    <row r="573" spans="1:103" ht="15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</row>
    <row r="574" spans="1:103" ht="15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</row>
    <row r="575" spans="1:103" ht="15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</row>
    <row r="576" spans="1:103" ht="15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</row>
    <row r="577" spans="1:103" ht="15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</row>
    <row r="578" spans="1:103" ht="15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</row>
    <row r="579" spans="1:103" ht="15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</row>
    <row r="580" spans="1:103" ht="15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</row>
    <row r="581" spans="1:103" ht="15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</row>
    <row r="582" spans="1:103" ht="15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</row>
    <row r="583" spans="1:103" ht="15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</row>
    <row r="584" spans="1:103" ht="15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</row>
    <row r="585" spans="1:103" ht="15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</row>
    <row r="586" spans="1:103" ht="15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</row>
    <row r="587" spans="1:103" ht="15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</row>
    <row r="588" spans="1:103" ht="15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</row>
    <row r="589" spans="1:103" ht="15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</row>
    <row r="590" spans="1:103" ht="15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</row>
    <row r="591" spans="1:103" ht="15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</row>
    <row r="592" spans="1:103" ht="15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</row>
    <row r="593" spans="1:103" ht="15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</row>
    <row r="594" spans="1:103" ht="15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</row>
    <row r="595" spans="1:103" ht="15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</row>
    <row r="596" spans="1:103" ht="15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</row>
    <row r="597" spans="1:103" ht="15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</row>
    <row r="598" spans="1:103" ht="15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</row>
    <row r="599" spans="1:103" ht="15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</row>
    <row r="600" spans="1:103" ht="15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</row>
    <row r="601" spans="1:103" ht="15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</row>
    <row r="602" spans="1:103" ht="15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</row>
    <row r="603" spans="1:103" ht="15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</row>
    <row r="604" spans="1:103" ht="15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</row>
    <row r="605" spans="1:103" ht="15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</row>
    <row r="606" spans="1:103" ht="15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</row>
    <row r="607" spans="1:103" ht="15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</row>
    <row r="608" spans="1:103" ht="15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</row>
    <row r="609" spans="1:103" ht="15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</row>
    <row r="610" spans="1:103" ht="15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</row>
    <row r="611" spans="1:103" ht="15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</row>
    <row r="612" spans="1:103" ht="15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</row>
    <row r="613" spans="1:103" ht="15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</row>
    <row r="614" spans="1:103" ht="15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</row>
    <row r="615" spans="1:103" ht="15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</row>
    <row r="616" spans="1:103" ht="15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</row>
    <row r="617" spans="1:103" ht="15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</row>
    <row r="618" spans="1:103" ht="15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</row>
    <row r="619" spans="1:103" ht="15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</row>
    <row r="620" spans="1:103" ht="15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</row>
    <row r="621" spans="1:103" ht="15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</row>
    <row r="622" spans="1:103" ht="15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</row>
    <row r="623" spans="1:103" ht="15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</row>
    <row r="624" spans="1:103" ht="15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</row>
    <row r="625" spans="1:103" ht="15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</row>
    <row r="626" spans="1:103" ht="15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</row>
    <row r="627" spans="1:103" ht="15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</row>
    <row r="628" spans="1:103" ht="15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</row>
    <row r="629" spans="1:103" ht="15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</row>
    <row r="630" spans="1:103" ht="15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</row>
    <row r="631" spans="1:103" ht="15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</row>
    <row r="632" spans="1:103" ht="15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</row>
    <row r="633" spans="1:103" ht="15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</row>
    <row r="634" spans="1:103" ht="15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</row>
    <row r="635" spans="1:103" ht="15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</row>
    <row r="636" spans="1:103" ht="15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</row>
    <row r="637" spans="1:103" ht="15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</row>
    <row r="638" spans="1:103" ht="15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</row>
    <row r="639" spans="1:103" ht="15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</row>
    <row r="640" spans="1:103" ht="15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</row>
    <row r="641" spans="1:103" ht="15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</row>
    <row r="642" spans="1:103" ht="15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</row>
    <row r="643" spans="1:103" ht="15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</row>
    <row r="644" spans="1:103" ht="15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</row>
    <row r="645" spans="1:103" ht="15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</row>
    <row r="646" spans="1:103" ht="15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</row>
    <row r="647" spans="1:103" ht="15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</row>
    <row r="648" spans="1:103" ht="15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</row>
    <row r="649" spans="1:103" ht="15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</row>
    <row r="650" spans="1:103" ht="15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</row>
    <row r="651" spans="1:103" ht="15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</row>
    <row r="652" spans="1:103" ht="15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</row>
    <row r="653" spans="1:103" ht="15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</row>
    <row r="654" spans="1:103" ht="15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</row>
    <row r="655" spans="1:103" ht="15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</row>
    <row r="656" spans="1:103" ht="15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</row>
    <row r="657" spans="1:103" ht="15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</row>
    <row r="658" spans="1:103" ht="15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</row>
    <row r="659" spans="1:103" ht="15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</row>
    <row r="660" spans="1:103" ht="15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</row>
    <row r="661" spans="1:103" ht="15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</row>
    <row r="662" spans="1:103" ht="15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</row>
    <row r="663" spans="1:103" ht="15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</row>
    <row r="664" spans="1:103" ht="15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</row>
    <row r="665" spans="1:103" ht="15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</row>
    <row r="666" spans="1:103" ht="15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</row>
    <row r="667" spans="1:103" ht="15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</row>
    <row r="668" spans="1:103" ht="15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</row>
    <row r="669" spans="1:103" ht="15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</row>
    <row r="670" spans="1:103" ht="15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</row>
    <row r="671" spans="1:103" ht="15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</row>
    <row r="672" spans="1:103" ht="15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</row>
    <row r="673" spans="1:103" ht="15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</row>
    <row r="674" spans="1:103" ht="15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</row>
    <row r="675" spans="1:103" ht="15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</row>
    <row r="676" spans="1:103" ht="15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</row>
    <row r="677" spans="1:103" ht="15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</row>
    <row r="678" spans="1:103" ht="15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</row>
    <row r="679" spans="1:103" ht="15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</row>
    <row r="680" spans="1:103" ht="15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</row>
    <row r="681" spans="1:103" ht="15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</row>
    <row r="682" spans="1:103" ht="15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</row>
    <row r="683" spans="1:103" ht="15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</row>
    <row r="684" spans="1:103" ht="15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</row>
    <row r="685" spans="1:103" ht="15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</row>
    <row r="686" spans="1:103" ht="15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</row>
    <row r="687" spans="1:103" ht="15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</row>
    <row r="688" spans="1:103" ht="15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</row>
    <row r="689" spans="1:103" ht="15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</row>
    <row r="690" spans="1:103" ht="15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</row>
    <row r="691" spans="1:103" ht="15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</row>
    <row r="692" spans="1:103" ht="15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</row>
    <row r="693" spans="1:103" ht="15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</row>
    <row r="694" spans="1:103" ht="15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</row>
    <row r="695" spans="1:103" ht="15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</row>
    <row r="696" spans="1:103" ht="15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</row>
    <row r="697" spans="1:103" ht="15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</row>
    <row r="698" spans="1:103" ht="15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</row>
    <row r="699" spans="1:103" ht="15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</row>
    <row r="700" spans="1:103" ht="15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</row>
    <row r="701" spans="1:103" ht="15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</row>
    <row r="702" spans="1:103" ht="15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</row>
    <row r="703" spans="1:103" ht="15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</row>
    <row r="704" spans="1:103" ht="15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</row>
    <row r="705" spans="1:103" ht="15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</row>
    <row r="706" spans="1:103" ht="15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</row>
    <row r="707" spans="1:103" ht="15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</row>
    <row r="708" spans="1:103" ht="15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</row>
    <row r="709" spans="1:103" ht="15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</row>
    <row r="710" spans="1:103" ht="15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</row>
    <row r="711" spans="1:103" ht="15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</row>
    <row r="712" spans="1:103" ht="15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</row>
    <row r="713" spans="1:103" ht="15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</row>
    <row r="714" spans="1:103" ht="15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</row>
    <row r="715" spans="1:103" ht="15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</row>
    <row r="716" spans="1:103" ht="15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</row>
    <row r="717" spans="1:103" ht="15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</row>
    <row r="718" spans="1:103" ht="15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</row>
    <row r="719" spans="1:103" ht="15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</row>
    <row r="720" spans="1:103" ht="15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</row>
    <row r="721" spans="1:103" ht="15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</row>
    <row r="722" spans="1:103" ht="15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</row>
    <row r="723" spans="1:103" ht="15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</row>
    <row r="724" spans="1:103" ht="15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</row>
    <row r="725" spans="1:103" ht="15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</row>
    <row r="726" spans="1:103" ht="15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</row>
    <row r="727" spans="1:103" ht="15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</row>
    <row r="728" spans="1:103" ht="15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</row>
    <row r="729" spans="1:103" ht="15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</row>
    <row r="730" spans="1:103" ht="15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</row>
    <row r="731" spans="1:103" ht="15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</row>
    <row r="732" spans="1:103" ht="15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</row>
    <row r="733" spans="1:103" ht="15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</row>
    <row r="734" spans="1:103" ht="15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</row>
    <row r="735" spans="1:103" ht="15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</row>
    <row r="736" spans="1:103" ht="15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</row>
    <row r="737" spans="1:103" ht="15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</row>
    <row r="738" spans="1:103" ht="15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</row>
    <row r="739" spans="1:103" ht="15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</row>
    <row r="740" spans="1:103" ht="15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</row>
    <row r="741" spans="1:103" ht="15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</row>
    <row r="742" spans="1:103" ht="15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</row>
    <row r="743" spans="1:103" ht="15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</row>
    <row r="744" spans="1:103" ht="15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</row>
    <row r="745" spans="1:103" ht="15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</row>
    <row r="746" spans="1:103" ht="15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</row>
    <row r="747" spans="1:103" ht="15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</row>
    <row r="748" spans="1:103" ht="15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</row>
    <row r="749" spans="1:103" ht="15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</row>
    <row r="750" spans="1:103" ht="15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</row>
    <row r="751" spans="1:103" ht="15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</row>
    <row r="752" spans="1:103" ht="15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</row>
    <row r="753" spans="1:103" ht="15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</row>
    <row r="754" spans="1:103" ht="15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</row>
    <row r="755" spans="1:103" ht="15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</row>
    <row r="756" spans="1:103" ht="15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</row>
    <row r="757" spans="1:103" ht="15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</row>
    <row r="758" spans="1:103" ht="15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</row>
    <row r="759" spans="1:103" ht="15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</row>
    <row r="760" spans="1:103" ht="15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</row>
    <row r="761" spans="1:103" ht="15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</row>
    <row r="762" spans="1:103" ht="15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</row>
    <row r="763" spans="1:103" ht="15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</row>
    <row r="764" spans="1:103" ht="15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</row>
    <row r="765" spans="1:103" ht="15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</row>
    <row r="766" spans="1:103" ht="15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</row>
    <row r="767" spans="1:103" ht="15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</row>
    <row r="768" spans="1:103" ht="15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</row>
    <row r="769" spans="1:103" ht="15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</row>
    <row r="770" spans="1:103" ht="15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</row>
    <row r="771" spans="1:103" ht="15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</row>
    <row r="772" spans="1:103" ht="15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</row>
    <row r="773" spans="1:103" ht="15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</row>
    <row r="774" spans="1:103" ht="15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</row>
    <row r="775" spans="1:103" ht="15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</row>
    <row r="776" spans="1:103" ht="15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</row>
    <row r="777" spans="1:103" ht="15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</row>
    <row r="778" spans="1:103" ht="15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</row>
    <row r="779" spans="1:103" ht="15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</row>
    <row r="780" spans="1:103" ht="15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</row>
    <row r="781" spans="1:103" ht="15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</row>
    <row r="782" spans="1:103" ht="15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</row>
    <row r="783" spans="1:103" ht="15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</row>
    <row r="784" spans="1:103" ht="15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</row>
    <row r="785" spans="1:103" ht="15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</row>
    <row r="786" spans="1:103" ht="15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</row>
    <row r="787" spans="1:103" ht="15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</row>
    <row r="788" spans="1:103" ht="15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</row>
    <row r="789" spans="1:103" ht="15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</row>
    <row r="790" spans="1:103" ht="15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</row>
    <row r="791" spans="1:103" ht="15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</row>
    <row r="792" spans="1:103" ht="15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</row>
    <row r="793" spans="1:103" ht="15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</row>
    <row r="794" spans="1:103" ht="15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</row>
    <row r="795" spans="1:103" ht="15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</row>
    <row r="796" spans="1:103" ht="15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</row>
    <row r="797" spans="1:103" ht="15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</row>
    <row r="798" spans="1:103" ht="15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</row>
    <row r="799" spans="1:103" ht="15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</row>
    <row r="800" spans="1:103" ht="15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</row>
    <row r="801" spans="1:103" ht="15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</row>
    <row r="802" spans="1:103" ht="15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</row>
    <row r="803" spans="1:103" ht="15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</row>
    <row r="804" spans="1:103" ht="15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</row>
    <row r="805" spans="1:103" ht="15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</row>
    <row r="806" spans="1:103" ht="15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</row>
    <row r="807" spans="1:103" ht="15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</row>
    <row r="808" spans="1:103" ht="15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</row>
    <row r="809" spans="1:103" ht="15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</row>
    <row r="810" spans="1:103" ht="15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</row>
    <row r="811" spans="1:103" ht="15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</row>
    <row r="812" spans="1:103" ht="15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</row>
    <row r="813" spans="1:103" ht="15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</row>
    <row r="814" spans="1:103" ht="15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</row>
    <row r="815" spans="1:103" ht="15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</row>
    <row r="816" spans="1:103" ht="15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</row>
    <row r="817" spans="1:103" ht="15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</row>
    <row r="818" spans="1:103" ht="15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</row>
    <row r="819" spans="1:103" ht="15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</row>
    <row r="820" spans="1:103" ht="15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</row>
    <row r="821" spans="1:103" ht="15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</row>
    <row r="822" spans="1:103" ht="15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</row>
    <row r="823" spans="1:103" ht="15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</row>
    <row r="824" spans="1:103" ht="15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</row>
    <row r="825" spans="1:103" ht="15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</row>
    <row r="826" spans="1:103" ht="15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</row>
    <row r="827" spans="1:103" ht="15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</row>
    <row r="828" spans="1:103" ht="15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</row>
    <row r="829" spans="1:103" ht="15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</row>
    <row r="830" spans="1:103" ht="15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</row>
    <row r="831" spans="1:103" ht="15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</row>
    <row r="832" spans="1:103" ht="15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</row>
    <row r="833" spans="1:103" ht="15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</row>
    <row r="834" spans="1:103" ht="15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</row>
    <row r="835" spans="1:103" ht="15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</row>
    <row r="836" spans="1:103" ht="15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</row>
    <row r="837" spans="1:103" ht="15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</row>
    <row r="838" spans="1:103" ht="15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</row>
    <row r="839" spans="1:103" ht="15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</row>
    <row r="840" spans="1:103" ht="15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</row>
    <row r="841" spans="1:103" ht="15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</row>
    <row r="842" spans="1:103" ht="15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</row>
    <row r="843" spans="1:103" ht="15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</row>
    <row r="844" spans="1:103" ht="15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</row>
    <row r="845" spans="1:103" ht="15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</row>
    <row r="846" spans="1:103" ht="15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</row>
    <row r="847" spans="1:103" ht="15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</row>
    <row r="848" spans="1:103" ht="15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</row>
    <row r="849" spans="1:103" ht="15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</row>
    <row r="850" spans="1:103" ht="15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</row>
    <row r="851" spans="1:103" ht="15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</row>
    <row r="852" spans="1:103" ht="15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</row>
    <row r="853" spans="1:103" ht="15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</row>
    <row r="854" spans="1:103" ht="15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</row>
    <row r="855" spans="1:103" ht="15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</row>
    <row r="856" spans="1:103" ht="15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</row>
    <row r="857" spans="1:103" ht="15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</row>
    <row r="858" spans="1:103" ht="15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</row>
    <row r="859" spans="1:103" ht="15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</row>
    <row r="860" spans="1:103" ht="15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</row>
    <row r="861" spans="1:103" ht="15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</row>
    <row r="862" spans="1:103" ht="15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</row>
    <row r="863" spans="1:103" ht="15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</row>
    <row r="864" spans="1:103" ht="15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</row>
    <row r="865" spans="1:103" ht="15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</row>
    <row r="866" spans="1:103" ht="15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</row>
    <row r="867" spans="1:103" ht="15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</row>
    <row r="868" spans="1:103" ht="15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</row>
    <row r="869" spans="1:103" ht="15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</row>
    <row r="870" spans="1:103" ht="15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</row>
    <row r="871" spans="1:103" ht="15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</row>
    <row r="872" spans="1:103" ht="15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</row>
    <row r="873" spans="1:103" ht="15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</row>
    <row r="874" spans="1:103" ht="15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</row>
    <row r="875" spans="1:103" ht="15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</row>
    <row r="876" spans="1:103" ht="15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</row>
    <row r="877" spans="1:103" ht="15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</row>
    <row r="878" spans="1:103" ht="15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</row>
    <row r="879" spans="1:103" ht="15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</row>
    <row r="880" spans="1:103" ht="15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</row>
    <row r="881" spans="1:103" ht="15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</row>
    <row r="882" spans="1:103" ht="15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</row>
    <row r="883" spans="1:103" ht="15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</row>
    <row r="884" spans="1:103" ht="15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</row>
    <row r="885" spans="1:103" ht="15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</row>
    <row r="886" spans="1:103" ht="15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</row>
    <row r="887" spans="1:103" ht="15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</row>
    <row r="888" spans="1:103" ht="15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</row>
    <row r="889" spans="1:103" ht="15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</row>
    <row r="890" spans="1:103" ht="15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</row>
    <row r="891" spans="1:103" ht="15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</row>
    <row r="892" spans="1:103" ht="15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</row>
    <row r="893" spans="1:103" ht="15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</row>
    <row r="894" spans="1:103" ht="15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</row>
    <row r="895" spans="1:103" ht="15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</row>
    <row r="896" spans="1:103" ht="15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</row>
    <row r="897" spans="1:103" ht="15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</row>
    <row r="898" spans="1:103" ht="15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</row>
    <row r="899" spans="1:103" ht="15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</row>
    <row r="900" spans="1:103" ht="15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</row>
    <row r="901" spans="1:103" ht="15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</row>
    <row r="902" spans="1:103" ht="15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</row>
    <row r="903" spans="1:103" ht="15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</row>
    <row r="904" spans="1:103" ht="15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</row>
    <row r="905" spans="1:103" ht="15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</row>
    <row r="906" spans="1:103" ht="15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</row>
    <row r="907" spans="1:103" ht="15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</row>
    <row r="908" spans="1:103" ht="15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</row>
    <row r="909" spans="1:103" ht="15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</row>
    <row r="910" spans="1:103" ht="15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</row>
    <row r="911" spans="1:103" ht="15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</row>
    <row r="912" spans="1:103" ht="15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</row>
    <row r="913" spans="1:103" ht="15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</row>
    <row r="914" spans="1:103" ht="15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</row>
    <row r="915" spans="1:103" ht="15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</row>
    <row r="916" spans="1:103" ht="15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</row>
    <row r="917" spans="1:103" ht="15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</row>
    <row r="918" spans="1:103" ht="15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</row>
    <row r="919" spans="1:103" ht="15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</row>
    <row r="920" spans="1:103" ht="15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</row>
    <row r="921" spans="1:103" ht="15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</row>
    <row r="922" spans="1:103" ht="15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</row>
    <row r="923" spans="1:103" ht="15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</row>
    <row r="924" spans="1:103" ht="15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</row>
    <row r="925" spans="1:103" ht="15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</row>
    <row r="926" spans="1:103" ht="15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</row>
    <row r="927" spans="1:103" ht="15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</row>
    <row r="928" spans="1:103" ht="15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</row>
    <row r="929" spans="1:103" ht="15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</row>
    <row r="930" spans="1:103" ht="15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</row>
    <row r="931" spans="1:103" ht="15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</row>
    <row r="932" spans="1:103" ht="15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</row>
    <row r="933" spans="1:103" ht="15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</row>
    <row r="934" spans="1:103" ht="15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</row>
    <row r="935" spans="1:103" ht="15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</row>
    <row r="936" spans="1:103" ht="15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</row>
    <row r="937" spans="1:103" ht="15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</row>
    <row r="938" spans="1:103" ht="15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</row>
    <row r="939" spans="1:103" ht="15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</row>
    <row r="940" spans="1:103" ht="15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</row>
    <row r="941" spans="1:103" ht="15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</row>
    <row r="942" spans="1:103" ht="15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</row>
    <row r="943" spans="1:103" ht="15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</row>
    <row r="944" spans="1:103" ht="15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</row>
    <row r="945" spans="1:103" ht="15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</row>
    <row r="946" spans="1:103" ht="15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</row>
    <row r="947" spans="1:103" ht="15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</row>
    <row r="948" spans="1:103" ht="15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</row>
    <row r="949" spans="1:103" ht="15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</row>
    <row r="950" spans="1:103" ht="15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</row>
    <row r="951" spans="1:103" ht="15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</row>
    <row r="952" spans="1:103" ht="15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</row>
    <row r="953" spans="1:103" ht="15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</row>
    <row r="954" spans="1:103" ht="15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</row>
    <row r="955" spans="1:103" ht="15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</row>
    <row r="956" spans="1:103" ht="15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</row>
    <row r="957" spans="1:103" ht="15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</row>
    <row r="958" spans="1:103" ht="15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</row>
    <row r="959" spans="1:103" ht="15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</row>
    <row r="960" spans="1:103" ht="15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</row>
    <row r="961" spans="1:103" ht="15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</row>
    <row r="962" spans="1:103" ht="15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</row>
    <row r="963" spans="1:103" ht="15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</row>
    <row r="964" spans="1:103" ht="15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</row>
    <row r="965" spans="1:103" ht="15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</row>
    <row r="966" spans="1:103" ht="15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</row>
    <row r="967" spans="1:103" ht="15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</row>
    <row r="968" spans="1:103" ht="15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</row>
    <row r="969" spans="1:103" ht="15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</row>
    <row r="970" spans="1:103" ht="15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</row>
    <row r="971" spans="1:103" ht="15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</row>
    <row r="972" spans="1:103" ht="15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</row>
    <row r="973" spans="1:103" ht="15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</row>
    <row r="974" spans="1:103" ht="15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</row>
    <row r="975" spans="1:103" ht="15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</row>
    <row r="976" spans="1:103" ht="15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</row>
    <row r="977" spans="1:103" ht="15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</row>
    <row r="978" spans="1:103" ht="15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</row>
    <row r="979" spans="1:103" ht="15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</row>
    <row r="980" spans="1:103" ht="15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</row>
    <row r="981" spans="1:103" ht="15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</row>
    <row r="982" spans="1:103" ht="15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</row>
    <row r="983" spans="1:103" ht="15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</row>
    <row r="984" spans="1:103" ht="15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</row>
    <row r="985" spans="1:103" ht="15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</row>
    <row r="986" spans="1:103" ht="15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</row>
    <row r="987" spans="1:103" ht="15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</row>
    <row r="988" spans="1:103" ht="15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</row>
    <row r="989" spans="1:103" ht="15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</row>
    <row r="990" spans="1:103" ht="15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</row>
    <row r="991" spans="1:103" ht="15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</row>
    <row r="992" spans="1:103" ht="15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</row>
    <row r="993" spans="1:103" ht="15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</row>
    <row r="994" spans="1:103" ht="15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</row>
    <row r="995" spans="1:103" ht="15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</row>
    <row r="996" spans="1:103" ht="15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</row>
    <row r="997" spans="1:103" ht="15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</row>
    <row r="998" spans="1:103" ht="15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</row>
    <row r="999" spans="1:103" ht="15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</row>
    <row r="1000" spans="1:103" ht="15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</row>
  </sheetData>
  <pageMargins left="0.7" right="0.7" top="0.75" bottom="0.75" header="0" footer="0"/>
  <pageSetup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1000"/>
  <sheetViews>
    <sheetView workbookViewId="0">
      <pane xSplit="1" ySplit="1" topLeftCell="B84" activePane="bottomRight" state="frozen"/>
      <selection pane="topRight" activeCell="B1" sqref="B1"/>
      <selection pane="bottomLeft" activeCell="A2" sqref="A2"/>
      <selection pane="bottomRight" activeCell="H2" sqref="H2:H103"/>
    </sheetView>
  </sheetViews>
  <sheetFormatPr defaultColWidth="12.625" defaultRowHeight="15" customHeight="1" x14ac:dyDescent="0.25"/>
  <cols>
    <col min="1" max="1" width="12.625" style="4" customWidth="1"/>
    <col min="2" max="3" width="8" style="4" customWidth="1"/>
    <col min="4" max="4" width="10.875" style="4" customWidth="1"/>
    <col min="5" max="8" width="8" style="4" customWidth="1"/>
    <col min="9" max="9" width="11.25" style="4" customWidth="1"/>
    <col min="10" max="10" width="12.375" style="4" customWidth="1"/>
    <col min="11" max="18" width="8" style="4" customWidth="1"/>
    <col min="19" max="19" width="12.875" style="4" customWidth="1"/>
    <col min="20" max="20" width="9.5" style="4" customWidth="1"/>
    <col min="21" max="26" width="8" style="4" customWidth="1"/>
    <col min="27" max="27" width="9.625" style="4" customWidth="1"/>
    <col min="28" max="28" width="9.75" style="4" customWidth="1"/>
    <col min="29" max="29" width="8" style="4" customWidth="1"/>
    <col min="30" max="30" width="9.25" style="4" customWidth="1"/>
    <col min="31" max="35" width="8" style="4" customWidth="1"/>
    <col min="36" max="36" width="10.25" style="4" customWidth="1"/>
    <col min="37" max="37" width="9.375" style="4" customWidth="1"/>
    <col min="38" max="41" width="8" style="4" customWidth="1"/>
    <col min="42" max="42" width="8.5" style="4" customWidth="1"/>
    <col min="43" max="43" width="8" style="4" customWidth="1"/>
    <col min="44" max="44" width="10.625" style="4" customWidth="1"/>
    <col min="45" max="45" width="9.75" style="4" customWidth="1"/>
    <col min="46" max="49" width="8" style="4" customWidth="1"/>
    <col min="50" max="50" width="11.75" style="4" customWidth="1"/>
    <col min="51" max="56" width="8" style="4" customWidth="1"/>
    <col min="57" max="57" width="10.875" style="4" customWidth="1"/>
    <col min="58" max="58" width="8" style="4" customWidth="1"/>
    <col min="59" max="59" width="9.375" style="4" customWidth="1"/>
    <col min="60" max="64" width="8" style="4" customWidth="1"/>
    <col min="65" max="65" width="8.875" style="4" customWidth="1"/>
    <col min="66" max="84" width="8" style="4" customWidth="1"/>
    <col min="85" max="85" width="9.875" style="4" customWidth="1"/>
    <col min="86" max="87" width="8" style="4" customWidth="1"/>
    <col min="88" max="88" width="10.75" style="4" customWidth="1"/>
    <col min="89" max="97" width="8" style="4" customWidth="1"/>
    <col min="98" max="98" width="9.875" style="4" customWidth="1"/>
    <col min="99" max="99" width="9.125" style="4" customWidth="1"/>
    <col min="100" max="100" width="14.875" style="4" customWidth="1"/>
    <col min="101" max="103" width="8" style="4" customWidth="1"/>
    <col min="104" max="16384" width="12.625" style="4"/>
  </cols>
  <sheetData>
    <row r="1" spans="1:103" ht="22.5" x14ac:dyDescent="0.25">
      <c r="A1" s="15">
        <v>4.57E-5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2" t="s">
        <v>69</v>
      </c>
      <c r="BS1" s="3" t="s">
        <v>70</v>
      </c>
      <c r="BT1" s="3" t="s">
        <v>71</v>
      </c>
      <c r="BU1" s="3" t="s">
        <v>72</v>
      </c>
      <c r="BV1" s="3" t="s">
        <v>73</v>
      </c>
      <c r="BW1" s="3" t="s">
        <v>74</v>
      </c>
      <c r="BX1" s="3" t="s">
        <v>75</v>
      </c>
      <c r="BY1" s="3" t="s">
        <v>76</v>
      </c>
      <c r="BZ1" s="3" t="s">
        <v>77</v>
      </c>
      <c r="CA1" s="3" t="s">
        <v>78</v>
      </c>
      <c r="CB1" s="2" t="s">
        <v>79</v>
      </c>
      <c r="CC1" s="2" t="s">
        <v>80</v>
      </c>
      <c r="CD1" s="2" t="s">
        <v>81</v>
      </c>
      <c r="CE1" s="2" t="s">
        <v>82</v>
      </c>
      <c r="CF1" s="2" t="s">
        <v>83</v>
      </c>
      <c r="CG1" s="2" t="s">
        <v>84</v>
      </c>
      <c r="CH1" s="2" t="s">
        <v>85</v>
      </c>
      <c r="CI1" s="2" t="s">
        <v>86</v>
      </c>
      <c r="CJ1" s="2" t="s">
        <v>87</v>
      </c>
      <c r="CK1" s="2" t="s">
        <v>88</v>
      </c>
      <c r="CL1" s="2" t="s">
        <v>89</v>
      </c>
      <c r="CM1" s="2" t="s">
        <v>90</v>
      </c>
      <c r="CN1" s="2" t="s">
        <v>91</v>
      </c>
      <c r="CO1" s="2" t="s">
        <v>92</v>
      </c>
      <c r="CP1" s="2" t="s">
        <v>93</v>
      </c>
      <c r="CQ1" s="2" t="s">
        <v>94</v>
      </c>
      <c r="CR1" s="2" t="s">
        <v>95</v>
      </c>
      <c r="CS1" s="2" t="s">
        <v>96</v>
      </c>
      <c r="CT1" s="2" t="s">
        <v>97</v>
      </c>
      <c r="CU1" s="2" t="s">
        <v>98</v>
      </c>
      <c r="CV1" s="2" t="s">
        <v>99</v>
      </c>
      <c r="CW1" s="2" t="s">
        <v>100</v>
      </c>
      <c r="CX1" s="2" t="s">
        <v>101</v>
      </c>
      <c r="CY1" s="2" t="s">
        <v>102</v>
      </c>
    </row>
    <row r="2" spans="1:103" x14ac:dyDescent="0.25">
      <c r="A2" s="2" t="s">
        <v>1</v>
      </c>
      <c r="B2" s="16" t="s">
        <v>103</v>
      </c>
      <c r="C2" s="16">
        <f>$A$1*Populatie!$B2*Populatie!C2/(Distante!C2*Distante!C2)</f>
        <v>92.375218096364875</v>
      </c>
      <c r="D2" s="16">
        <f>$A$1*Populatie!$B2*Populatie!D2/(Distante!D2*Distante!D2)</f>
        <v>172.7488166897507</v>
      </c>
      <c r="E2" s="16">
        <f>$A$1*Populatie!$B2*Populatie!E2/(Distante!E2*Distante!E2)</f>
        <v>100.29996774489797</v>
      </c>
      <c r="F2" s="16">
        <f>$A$1*Populatie!$B2*Populatie!F2/(Distante!F2*Distante!F2)</f>
        <v>916.42330021799319</v>
      </c>
      <c r="G2" s="16">
        <f>$A$1*Populatie!$B2*Populatie!G2/(Distante!G2*Distante!G2)</f>
        <v>870.81348730555555</v>
      </c>
      <c r="H2" s="16">
        <f>$A$1*Populatie!$B2*Populatie!H2/(Distante!H2*Distante!H2)</f>
        <v>181.24172254249999</v>
      </c>
      <c r="I2" s="16">
        <f>$A$1*Populatie!$B2*Populatie!I2/(Distante!I2*Distante!I2)</f>
        <v>21.267958268899957</v>
      </c>
      <c r="J2" s="16">
        <f>$A$1*Populatie!$B2*Populatie!J2/(Distante!J2*Distante!J2)</f>
        <v>2.925277686264308</v>
      </c>
      <c r="K2" s="16">
        <f>$A$1*Populatie!$B2*Populatie!K2/(Distante!K2*Distante!K2)</f>
        <v>313.18006635</v>
      </c>
      <c r="L2" s="16">
        <f>$A$1*Populatie!$B2*Populatie!L2/(Distante!L2*Distante!L2)</f>
        <v>12.546317542222223</v>
      </c>
      <c r="M2" s="16">
        <f>$A$1*Populatie!$B2*Populatie!M2/(Distante!M2*Distante!M2)</f>
        <v>4.2325036032714847</v>
      </c>
      <c r="N2" s="16">
        <f>$A$1*Populatie!$B2*Populatie!N2/(Distante!N2*Distante!N2)</f>
        <v>50.269673571428569</v>
      </c>
      <c r="O2" s="16">
        <f>$A$1*Populatie!$B2*Populatie!O2/(Distante!O2*Distante!O2)</f>
        <v>55.379659942925088</v>
      </c>
      <c r="P2" s="16">
        <f>$A$1*Populatie!$B2*Populatie!P2/(Distante!P2*Distante!P2)</f>
        <v>26.124382070934256</v>
      </c>
      <c r="Q2" s="16">
        <f>$A$1*Populatie!$B2*Populatie!Q2/(Distante!Q2*Distante!Q2)</f>
        <v>11.220074680384089</v>
      </c>
      <c r="R2" s="16">
        <f>$A$1*Populatie!$B2*Populatie!R2/(Distante!R2*Distante!R2)</f>
        <v>1734.7027038775511</v>
      </c>
      <c r="S2" s="16">
        <f>$A$1*Populatie!$B2*Populatie!S2/(Distante!S2*Distante!S2)</f>
        <v>10.070254712198686</v>
      </c>
      <c r="T2" s="16">
        <f>$A$1*Populatie!$B2*Populatie!T2/(Distante!T2*Distante!T2)</f>
        <v>9.9221462045118347</v>
      </c>
      <c r="U2" s="16">
        <f>$A$1*Populatie!$B2*Populatie!U2/(Distante!U2*Distante!U2)</f>
        <v>39.433367665873966</v>
      </c>
      <c r="V2" s="16">
        <f>$A$1*Populatie!$B2*Populatie!V2/(Distante!V2*Distante!V2)</f>
        <v>7.402848592669721</v>
      </c>
      <c r="W2" s="16">
        <f>$A$1*Populatie!$B2*Populatie!W2/(Distante!W2*Distante!W2)</f>
        <v>4.2976185578512398</v>
      </c>
      <c r="X2" s="16">
        <f>$A$1*Populatie!$B2*Populatie!X2/(Distante!X2*Distante!X2)</f>
        <v>265.62635153125001</v>
      </c>
      <c r="Y2" s="16">
        <f>$A$1*Populatie!$B2*Populatie!Y2/(Distante!Y2*Distante!Y2)</f>
        <v>4.0241869941520472</v>
      </c>
      <c r="Z2" s="16">
        <f>$A$1*Populatie!$B2*Populatie!Z2/(Distante!Z2*Distante!Z2)</f>
        <v>192.25423482248522</v>
      </c>
      <c r="AA2" s="16">
        <f>$A$1*Populatie!$B2*Populatie!AA2/(Distante!AA2*Distante!AA2)</f>
        <v>6.9189196093076708</v>
      </c>
      <c r="AB2" s="16">
        <f>$A$1*Populatie!$B2*Populatie!AB2/(Distante!AB2*Distante!AB2)</f>
        <v>7.1177182146254463</v>
      </c>
      <c r="AC2" s="16">
        <f>$A$1*Populatie!$B2*Populatie!AC2/(Distante!AC2*Distante!AC2)</f>
        <v>28.430447887811631</v>
      </c>
      <c r="AD2" s="16">
        <f>$A$1*Populatie!$B2*Populatie!AD2/(Distante!AD2*Distante!AD2)</f>
        <v>5.3386592815688774</v>
      </c>
      <c r="AE2" s="16">
        <f>$A$1*Populatie!$B2*Populatie!AE2/(Distante!AE2*Distante!AE2)</f>
        <v>301.20830783391006</v>
      </c>
      <c r="AF2" s="16">
        <f>$A$1*Populatie!$B2*Populatie!AF2/(Distante!AF2*Distante!AF2)</f>
        <v>54.146805294896033</v>
      </c>
      <c r="AG2" s="16">
        <f>$A$1*Populatie!$B2*Populatie!AG2/(Distante!AG2*Distante!AG2)</f>
        <v>5.905282002218935</v>
      </c>
      <c r="AH2" s="16">
        <f>$A$1*Populatie!$B2*Populatie!AH2/(Distante!AH2*Distante!AH2)</f>
        <v>6.6551362666468492</v>
      </c>
      <c r="AI2" s="16">
        <f>$A$1*Populatie!$B2*Populatie!AI2/(Distante!AI2*Distante!AI2)</f>
        <v>5.5982452819508719</v>
      </c>
      <c r="AJ2" s="16">
        <f>$A$1*Populatie!$B2*Populatie!AJ2/(Distante!AJ2*Distante!AJ2)</f>
        <v>6.0993313837664651</v>
      </c>
      <c r="AK2" s="16">
        <f>$A$1*Populatie!$B2*Populatie!AK2/(Distante!AK2*Distante!AK2)</f>
        <v>2.7117003712396692</v>
      </c>
      <c r="AL2" s="16">
        <f>$A$1*Populatie!$B2*Populatie!AL2/(Distante!AL2*Distante!AL2)</f>
        <v>37.715554034013607</v>
      </c>
      <c r="AM2" s="16">
        <f>$A$1*Populatie!$B2*Populatie!AM2/(Distante!AM2*Distante!AM2)</f>
        <v>13.663462658971991</v>
      </c>
      <c r="AN2" s="16">
        <f>$A$1*Populatie!$B2*Populatie!AN2/(Distante!AN2*Distante!AN2)</f>
        <v>9.9989104251239684</v>
      </c>
      <c r="AO2" s="16">
        <f>$A$1*Populatie!$B2*Populatie!AO2/(Distante!AO2*Distante!AO2)</f>
        <v>55.982380264746226</v>
      </c>
      <c r="AP2" s="16">
        <f>$A$1*Populatie!$B2*Populatie!AP2/(Distante!AP2*Distante!AP2)</f>
        <v>10.727989665123456</v>
      </c>
      <c r="AQ2" s="16">
        <f>$A$1*Populatie!$B2*Populatie!AQ2/(Distante!AQ2*Distante!AQ2)</f>
        <v>7.4335676419753094</v>
      </c>
      <c r="AR2" s="16">
        <f>$A$1*Populatie!$B2*Populatie!AR2/(Distante!AR2*Distante!AR2)</f>
        <v>0.92195807787993522</v>
      </c>
      <c r="AS2" s="16">
        <f>$A$1*Populatie!$B2*Populatie!AS2/(Distante!AS2*Distante!AS2)</f>
        <v>61.28112587755102</v>
      </c>
      <c r="AT2" s="16">
        <f>$A$1*Populatie!$B2*Populatie!AT2/(Distante!AT2*Distante!AT2)</f>
        <v>33.274064683127577</v>
      </c>
      <c r="AU2" s="16">
        <f>$A$1*Populatie!$B2*Populatie!AU2/(Distante!AU2*Distante!AU2)</f>
        <v>10.915700546938776</v>
      </c>
      <c r="AV2" s="16">
        <f>$A$1*Populatie!$B2*Populatie!AV2/(Distante!AV2*Distante!AV2)</f>
        <v>11.766275639012346</v>
      </c>
      <c r="AW2" s="16">
        <f>$A$1*Populatie!$B2*Populatie!AW2/(Distante!AW2*Distante!AW2)</f>
        <v>32.119043958677686</v>
      </c>
      <c r="AX2" s="16">
        <f>$A$1*Populatie!$B2*Populatie!AX2/(Distante!AX2*Distante!AX2)</f>
        <v>4.125304958163265</v>
      </c>
      <c r="AY2" s="16">
        <f>$A$1*Populatie!$B2*Populatie!AY2/(Distante!AY2*Distante!AY2)</f>
        <v>8.3428459919261826</v>
      </c>
      <c r="AZ2" s="16">
        <f>$A$1*Populatie!$B2*Populatie!AZ2/(Distante!AZ2*Distante!AZ2)</f>
        <v>8.9954350075716594</v>
      </c>
      <c r="BA2" s="16">
        <f>$A$1*Populatie!$B2*Populatie!BA2/(Distante!BA2*Distante!BA2)</f>
        <v>11.284843526874999</v>
      </c>
      <c r="BB2" s="16">
        <f>$A$1*Populatie!$B2*Populatie!BB2/(Distante!BB2*Distante!BB2)</f>
        <v>6.0961481198224856</v>
      </c>
      <c r="BC2" s="16">
        <f>$A$1*Populatie!$B2*Populatie!BC2/(Distante!BC2*Distante!BC2)</f>
        <v>57.505564399176961</v>
      </c>
      <c r="BD2" s="16">
        <f>$A$1*Populatie!$B2*Populatie!BD2/(Distante!BD2*Distante!BD2)</f>
        <v>8.871443664672217</v>
      </c>
      <c r="BE2" s="16">
        <f>$A$1*Populatie!$B2*Populatie!BE2/(Distante!BE2*Distante!BE2)</f>
        <v>33.77687634722222</v>
      </c>
      <c r="BF2" s="16">
        <f>$A$1*Populatie!$B2*Populatie!BF2/(Distante!BF2*Distante!BF2)</f>
        <v>46.050611682397964</v>
      </c>
      <c r="BG2" s="16">
        <f>$A$1*Populatie!$B2*Populatie!BG2/(Distante!BG2*Distante!BG2)</f>
        <v>872.29852616326536</v>
      </c>
      <c r="BH2" s="16">
        <f>$A$1*Populatie!$B2*Populatie!BH2/(Distante!BH2*Distante!BH2)</f>
        <v>111.47937966975309</v>
      </c>
      <c r="BI2" s="16">
        <f>$A$1*Populatie!$B2*Populatie!BI2/(Distante!BI2*Distante!BI2)</f>
        <v>222.56146076923079</v>
      </c>
      <c r="BJ2" s="16">
        <f>$A$1*Populatie!$B2*Populatie!BJ2/(Distante!BJ2*Distante!BJ2)</f>
        <v>44.383592825528005</v>
      </c>
      <c r="BK2" s="16">
        <f>$A$1*Populatie!$B2*Populatie!BK2/(Distante!BK2*Distante!BK2)</f>
        <v>3.5565345749108204</v>
      </c>
      <c r="BL2" s="16">
        <f>$A$1*Populatie!$B2*Populatie!BL2/(Distante!BL2*Distante!BL2)</f>
        <v>4.8949109833381206</v>
      </c>
      <c r="BM2" s="16">
        <f>$A$1*Populatie!$B2*Populatie!BM2/(Distante!BM2*Distante!BM2)</f>
        <v>10.979535053061225</v>
      </c>
      <c r="BN2" s="16">
        <f>$A$1*Populatie!$B2*Populatie!BN2/(Distante!BN2*Distante!BN2)</f>
        <v>520.16824004</v>
      </c>
      <c r="BO2" s="16">
        <f>$A$1*Populatie!$B2*Populatie!BO2/(Distante!BO2*Distante!BO2)</f>
        <v>7.7187491203512399</v>
      </c>
      <c r="BP2" s="16">
        <f>$A$1*Populatie!$B2*Populatie!BP2/(Distante!BP2*Distante!BP2)</f>
        <v>11.428330713452729</v>
      </c>
      <c r="BQ2" s="16">
        <f>$A$1*Populatie!$B2*Populatie!BQ2/(Distante!BQ2*Distante!BQ2)</f>
        <v>8.5872790255800115</v>
      </c>
      <c r="BR2" s="16">
        <f>$A$1*Populatie!$B2*Populatie!BR2/(Distante!BR2*Distante!BR2)</f>
        <v>2.550575017578125</v>
      </c>
      <c r="BS2" s="16">
        <f>$A$1*Populatie!$B2*Populatie!BS2/(Distante!BS2*Distante!BS2)</f>
        <v>73.624488467128032</v>
      </c>
      <c r="BT2" s="16">
        <f>$A$1*Populatie!$B2*Populatie!BT2/(Distante!BT2*Distante!BT2)</f>
        <v>27.710932629848784</v>
      </c>
      <c r="BU2" s="16">
        <f>$A$1*Populatie!$B2*Populatie!BU2/(Distante!BU2*Distante!BU2)</f>
        <v>170.59992641868513</v>
      </c>
      <c r="BV2" s="16">
        <f>$A$1*Populatie!$B2*Populatie!BV2/(Distante!BV2*Distante!BV2)</f>
        <v>4.0092488891292595</v>
      </c>
      <c r="BW2" s="16">
        <f>$A$1*Populatie!$B2*Populatie!BW2/(Distante!BW2*Distante!BW2)</f>
        <v>12.868620982438017</v>
      </c>
      <c r="BX2" s="16">
        <f>$A$1*Populatie!$B2*Populatie!BX2/(Distante!BX2*Distante!BX2)</f>
        <v>4.1074487541617124</v>
      </c>
      <c r="BY2" s="16">
        <f>$A$1*Populatie!$B2*Populatie!BY2/(Distante!BY2*Distante!BY2)</f>
        <v>36.964031882030177</v>
      </c>
      <c r="BZ2" s="16">
        <f>$A$1*Populatie!$B2*Populatie!BZ2/(Distante!BZ2*Distante!BZ2)</f>
        <v>2.0321623243751681</v>
      </c>
      <c r="CA2" s="16">
        <f>$A$1*Populatie!$B2*Populatie!CA2/(Distante!CA2*Distante!CA2)</f>
        <v>31.096554969821675</v>
      </c>
      <c r="CB2" s="16">
        <f>$A$1*Populatie!$B2*Populatie!CB2/(Distante!CB2*Distante!CB2)</f>
        <v>8.8994086364870988</v>
      </c>
      <c r="CC2" s="16">
        <f>$A$1*Populatie!$B2*Populatie!CC2/(Distante!CC2*Distante!CC2)</f>
        <v>20.270470101111112</v>
      </c>
      <c r="CD2" s="16">
        <f>$A$1*Populatie!$B2*Populatie!CD2/(Distante!CD2*Distante!CD2)</f>
        <v>7.8034810297783936</v>
      </c>
      <c r="CE2" s="16">
        <f>$A$1*Populatie!$B2*Populatie!CE2/(Distante!CE2*Distante!CE2)</f>
        <v>3.112336454681929</v>
      </c>
      <c r="CF2" s="16">
        <f>$A$1*Populatie!$B2*Populatie!CF2/(Distante!CF2*Distante!CF2)</f>
        <v>17.055371646090535</v>
      </c>
      <c r="CG2" s="16">
        <f>$A$1*Populatie!$B2*Populatie!CG2/(Distante!CG2*Distante!CG2)</f>
        <v>22.794238227891157</v>
      </c>
      <c r="CH2" s="16">
        <f>$A$1*Populatie!$B2*Populatie!CH2/(Distante!CH2*Distante!CH2)</f>
        <v>10.765662933518007</v>
      </c>
      <c r="CI2" s="16">
        <f>$A$1*Populatie!$B2*Populatie!CI2/(Distante!CI2*Distante!CI2)</f>
        <v>45.281891189060637</v>
      </c>
      <c r="CJ2" s="16">
        <f>$A$1*Populatie!$B2*Populatie!CJ2/(Distante!CJ2*Distante!CJ2)</f>
        <v>5.1232694137931043</v>
      </c>
      <c r="CK2" s="16">
        <f>$A$1*Populatie!$B2*Populatie!CK2/(Distante!CK2*Distante!CK2)</f>
        <v>6.7245619014084506</v>
      </c>
      <c r="CL2" s="16">
        <f>$A$1*Populatie!$B2*Populatie!CL2/(Distante!CL2*Distante!CL2)</f>
        <v>15.799389979547115</v>
      </c>
      <c r="CM2" s="16">
        <f>$A$1*Populatie!$B2*Populatie!CM2/(Distante!CM2*Distante!CM2)</f>
        <v>4.3298683681640631</v>
      </c>
      <c r="CN2" s="16">
        <f>$A$1*Populatie!$B2*Populatie!CN2/(Distante!CN2*Distante!CN2)</f>
        <v>51.847804417233561</v>
      </c>
      <c r="CO2" s="16">
        <f>$A$1*Populatie!$B2*Populatie!CO2/(Distante!CO2*Distante!CO2)</f>
        <v>7.8452608024489807</v>
      </c>
      <c r="CP2" s="16">
        <f>$A$1*Populatie!$B2*Populatie!CP2/(Distante!CP2*Distante!CP2)</f>
        <v>10.161736739715494</v>
      </c>
      <c r="CQ2" s="16">
        <f>$A$1*Populatie!$B2*Populatie!CQ2/(Distante!CQ2*Distante!CQ2)</f>
        <v>71.640103088541679</v>
      </c>
      <c r="CR2" s="16">
        <f>$A$1*Populatie!$B2*Populatie!CR2/(Distante!CR2*Distante!CR2)</f>
        <v>7.3502896300703089</v>
      </c>
      <c r="CS2" s="16">
        <f>$A$1*Populatie!$B2*Populatie!CS2/(Distante!CS2*Distante!CS2)</f>
        <v>8.0216524785506049</v>
      </c>
      <c r="CT2" s="16">
        <f>$A$1*Populatie!$B2*Populatie!CT2/(Distante!CT2*Distante!CT2)</f>
        <v>11.441901778271605</v>
      </c>
      <c r="CU2" s="16">
        <f>$A$1*Populatie!$B2*Populatie!CU2/(Distante!CU2*Distante!CU2)</f>
        <v>10.499672944691358</v>
      </c>
      <c r="CV2" s="16">
        <f>$A$1*Populatie!$B2*Populatie!CV2/(Distante!CV2*Distante!CV2)</f>
        <v>9.4932968405630564</v>
      </c>
      <c r="CW2" s="16">
        <f>$A$1*Populatie!$B2*Populatie!CW2/(Distante!CW2*Distante!CW2)</f>
        <v>30.999964111771703</v>
      </c>
      <c r="CX2" s="16">
        <f>$A$1*Populatie!$B2*Populatie!CX2/(Distante!CX2*Distante!CX2)</f>
        <v>8.1195909114049591</v>
      </c>
      <c r="CY2" s="16">
        <f>$A$1*Populatie!$B2*Populatie!CY2/(Distante!CY2*Distante!CY2)</f>
        <v>16.502278815586422</v>
      </c>
    </row>
    <row r="3" spans="1:103" x14ac:dyDescent="0.25">
      <c r="A3" s="2" t="s">
        <v>2</v>
      </c>
      <c r="B3" s="16">
        <f t="array" ref="B3:B103">TRANSPOSE(C2:CY2)</f>
        <v>92.375218096364875</v>
      </c>
      <c r="C3" s="16" t="s">
        <v>103</v>
      </c>
      <c r="D3" s="16">
        <f>$A$1*Populatie!$C3*Populatie!D3/(Distante!D3*Distante!D3)</f>
        <v>20.087148003999999</v>
      </c>
      <c r="E3" s="16">
        <f>$A$1*Populatie!$C3*Populatie!E3/(Distante!E3*Distante!E3)</f>
        <v>2.4128083771376314</v>
      </c>
      <c r="F3" s="16">
        <f>$A$1*Populatie!$C3*Populatie!F3/(Distante!F3*Distante!F3)</f>
        <v>35.054256900131492</v>
      </c>
      <c r="G3" s="16">
        <f>$A$1*Populatie!$C3*Populatie!G3/(Distante!G3*Distante!G3)</f>
        <v>7.2520306246480892</v>
      </c>
      <c r="H3" s="16">
        <f>$A$1*Populatie!$C3*Populatie!H3/(Distante!H3*Distante!H3)</f>
        <v>3.0654624786599451</v>
      </c>
      <c r="I3" s="16">
        <f>$A$1*Populatie!$C3*Populatie!I3/(Distante!I3*Distante!I3)</f>
        <v>3.4977667245562132</v>
      </c>
      <c r="J3" s="16">
        <f>$A$1*Populatie!$C3*Populatie!J3/(Distante!J3*Distante!J3)</f>
        <v>22.637397201999999</v>
      </c>
      <c r="K3" s="16">
        <f>$A$1*Populatie!$C3*Populatie!K3/(Distante!K3*Distante!K3)</f>
        <v>1.588506611111111</v>
      </c>
      <c r="L3" s="16">
        <f>$A$1*Populatie!$C3*Populatie!L3/(Distante!L3*Distante!L3)</f>
        <v>12.786666117749999</v>
      </c>
      <c r="M3" s="16">
        <f>$A$1*Populatie!$C3*Populatie!M3/(Distante!M3*Distante!M3)</f>
        <v>0.7330525633900441</v>
      </c>
      <c r="N3" s="16">
        <f>$A$1*Populatie!$C3*Populatie!N3/(Distante!N3*Distante!N3)</f>
        <v>0.91080328499999996</v>
      </c>
      <c r="O3" s="16">
        <f>$A$1*Populatie!$C3*Populatie!O3/(Distante!O3*Distante!O3)</f>
        <v>2.7871882795481566</v>
      </c>
      <c r="P3" s="16">
        <f>$A$1*Populatie!$C3*Populatie!P3/(Distante!P3*Distante!P3)</f>
        <v>5.5827990356290176</v>
      </c>
      <c r="Q3" s="16">
        <f>$A$1*Populatie!$C3*Populatie!Q3/(Distante!Q3*Distante!Q3)</f>
        <v>0.58620234368102531</v>
      </c>
      <c r="R3" s="16">
        <f>$A$1*Populatie!$C3*Populatie!R3/(Distante!R3*Distante!R3)</f>
        <v>5.0867589991082038</v>
      </c>
      <c r="S3" s="16">
        <f>$A$1*Populatie!$C3*Populatie!S3/(Distante!S3*Distante!S3)</f>
        <v>0.9880255563189746</v>
      </c>
      <c r="T3" s="16">
        <f>$A$1*Populatie!$C3*Populatie!T3/(Distante!T3*Distante!T3)</f>
        <v>18.689190051557091</v>
      </c>
      <c r="U3" s="16">
        <f>$A$1*Populatie!$C3*Populatie!U3/(Distante!U3*Distante!U3)</f>
        <v>1.2528242679489585</v>
      </c>
      <c r="V3" s="16">
        <f>$A$1*Populatie!$C3*Populatie!V3/(Distante!V3*Distante!V3)</f>
        <v>12.381384140830448</v>
      </c>
      <c r="W3" s="16">
        <f>$A$1*Populatie!$C3*Populatie!W3/(Distante!W3*Distante!W3)</f>
        <v>0.64397481184159933</v>
      </c>
      <c r="X3" s="16">
        <f>$A$1*Populatie!$C3*Populatie!X3/(Distante!X3*Distante!X3)</f>
        <v>2.9605289399653976</v>
      </c>
      <c r="Y3" s="16">
        <f>$A$1*Populatie!$C3*Populatie!Y3/(Distante!Y3*Distante!Y3)</f>
        <v>1.7305121951347797</v>
      </c>
      <c r="Z3" s="16">
        <f>$A$1*Populatie!$C3*Populatie!Z3/(Distante!Z3*Distante!Z3)</f>
        <v>1.757838463988175</v>
      </c>
      <c r="AA3" s="16">
        <f>$A$1*Populatie!$C3*Populatie!AA3/(Distante!AA3*Distante!AA3)</f>
        <v>98.951468000000006</v>
      </c>
      <c r="AB3" s="16">
        <f>$A$1*Populatie!$C3*Populatie!AB3/(Distante!AB3*Distante!AB3)</f>
        <v>133.89682860555556</v>
      </c>
      <c r="AC3" s="16">
        <f>$A$1*Populatie!$C3*Populatie!AC3/(Distante!AC3*Distante!AC3)</f>
        <v>0.97645279714083166</v>
      </c>
      <c r="AD3" s="16">
        <f>$A$1*Populatie!$C3*Populatie!AD3/(Distante!AD3*Distante!AD3)</f>
        <v>0.28368167106304182</v>
      </c>
      <c r="AE3" s="16">
        <f>$A$1*Populatie!$C3*Populatie!AE3/(Distante!AE3*Distante!AE3)</f>
        <v>3.3804600661265432</v>
      </c>
      <c r="AF3" s="16">
        <f>$A$1*Populatie!$C3*Populatie!AF3/(Distante!AF3*Distante!AF3)</f>
        <v>0.85758429472040443</v>
      </c>
      <c r="AG3" s="16">
        <f>$A$1*Populatie!$C3*Populatie!AG3/(Distante!AG3*Distante!AG3)</f>
        <v>0.9555806693816884</v>
      </c>
      <c r="AH3" s="16">
        <f>$A$1*Populatie!$C3*Populatie!AH3/(Distante!AH3*Distante!AH3)</f>
        <v>7.2112231643199998</v>
      </c>
      <c r="AI3" s="16">
        <f>$A$1*Populatie!$C3*Populatie!AI3/(Distante!AI3*Distante!AI3)</f>
        <v>0.9094433515943694</v>
      </c>
      <c r="AJ3" s="16">
        <f>$A$1*Populatie!$C3*Populatie!AJ3/(Distante!AJ3*Distante!AJ3)</f>
        <v>0.79181205897612483</v>
      </c>
      <c r="AK3" s="16">
        <f>$A$1*Populatie!$C3*Populatie!AK3/(Distante!AK3*Distante!AK3)</f>
        <v>0.14697090308828764</v>
      </c>
      <c r="AL3" s="16">
        <f>$A$1*Populatie!$C3*Populatie!AL3/(Distante!AL3*Distante!AL3)</f>
        <v>0.61146507364864855</v>
      </c>
      <c r="AM3" s="16">
        <f>$A$1*Populatie!$C3*Populatie!AM3/(Distante!AM3*Distante!AM3)</f>
        <v>2.1818583467529296</v>
      </c>
      <c r="AN3" s="16">
        <f>$A$1*Populatie!$C3*Populatie!AN3/(Distante!AN3*Distante!AN3)</f>
        <v>4.6983900595679007</v>
      </c>
      <c r="AO3" s="16">
        <f>$A$1*Populatie!$C3*Populatie!AO3/(Distante!AO3*Distante!AO3)</f>
        <v>4.0572323012839506</v>
      </c>
      <c r="AP3" s="16">
        <f>$A$1*Populatie!$C3*Populatie!AP3/(Distante!AP3*Distante!AP3)</f>
        <v>0.36979484822301489</v>
      </c>
      <c r="AQ3" s="16">
        <f>$A$1*Populatie!$C3*Populatie!AQ3/(Distante!AQ3*Distante!AQ3)</f>
        <v>0.39132085582386361</v>
      </c>
      <c r="AR3" s="16">
        <f>$A$1*Populatie!$C3*Populatie!AR3/(Distante!AR3*Distante!AR3)</f>
        <v>1.2605387775941228</v>
      </c>
      <c r="AS3" s="16">
        <f>$A$1*Populatie!$C3*Populatie!AS3/(Distante!AS3*Distante!AS3)</f>
        <v>2.8101919537190083</v>
      </c>
      <c r="AT3" s="16">
        <f>$A$1*Populatie!$C3*Populatie!AT3/(Distante!AT3*Distante!AT3)</f>
        <v>2.2106179021276593</v>
      </c>
      <c r="AU3" s="16">
        <f>$A$1*Populatie!$C3*Populatie!AU3/(Distante!AU3*Distante!AU3)</f>
        <v>0.80021691706302023</v>
      </c>
      <c r="AV3" s="16">
        <f>$A$1*Populatie!$C3*Populatie!AV3/(Distante!AV3*Distante!AV3)</f>
        <v>6.5797975463648832</v>
      </c>
      <c r="AW3" s="16">
        <f>$A$1*Populatie!$C3*Populatie!AW3/(Distante!AW3*Distante!AW3)</f>
        <v>0.58727060709326329</v>
      </c>
      <c r="AX3" s="16">
        <f>$A$1*Populatie!$C3*Populatie!AX3/(Distante!AX3*Distante!AX3)</f>
        <v>14.08089661418685</v>
      </c>
      <c r="AY3" s="16">
        <f>$A$1*Populatie!$C3*Populatie!AY3/(Distante!AY3*Distante!AY3)</f>
        <v>25.849008417159759</v>
      </c>
      <c r="AZ3" s="16">
        <f>$A$1*Populatie!$C3*Populatie!AZ3/(Distante!AZ3*Distante!AZ3)</f>
        <v>0.3558702033478584</v>
      </c>
      <c r="BA3" s="16">
        <f>$A$1*Populatie!$C3*Populatie!BA3/(Distante!BA3*Distante!BA3)</f>
        <v>5.8158275537600002</v>
      </c>
      <c r="BB3" s="16">
        <f>$A$1*Populatie!$C3*Populatie!BB3/(Distante!BB3*Distante!BB3)</f>
        <v>0.30681142873520706</v>
      </c>
      <c r="BC3" s="16">
        <f>$A$1*Populatie!$C3*Populatie!BC3/(Distante!BC3*Distante!BC3)</f>
        <v>1.352256973545906</v>
      </c>
      <c r="BD3" s="16">
        <f>$A$1*Populatie!$C3*Populatie!BD3/(Distante!BD3*Distante!BD3)</f>
        <v>84.755652739506161</v>
      </c>
      <c r="BE3" s="16">
        <f>$A$1*Populatie!$C3*Populatie!BE3/(Distante!BE3*Distante!BE3)</f>
        <v>0.67809539736842106</v>
      </c>
      <c r="BF3" s="16">
        <f>$A$1*Populatie!$C3*Populatie!BF3/(Distante!BF3*Distante!BF3)</f>
        <v>2.4925275083333331</v>
      </c>
      <c r="BG3" s="16">
        <f>$A$1*Populatie!$C3*Populatie!BG3/(Distante!BG3*Distante!BG3)</f>
        <v>4.249249235259259</v>
      </c>
      <c r="BH3" s="16">
        <f>$A$1*Populatie!$C3*Populatie!BH3/(Distante!BH3*Distante!BH3)</f>
        <v>1.7210316378934909</v>
      </c>
      <c r="BI3" s="16">
        <f>$A$1*Populatie!$C3*Populatie!BI3/(Distante!BI3*Distante!BI3)</f>
        <v>3.9111757226239665</v>
      </c>
      <c r="BJ3" s="16">
        <f>$A$1*Populatie!$C3*Populatie!BJ3/(Distante!BJ3*Distante!BJ3)</f>
        <v>22.064178344444443</v>
      </c>
      <c r="BK3" s="16">
        <f>$A$1*Populatie!$C3*Populatie!BK3/(Distante!BK3*Distante!BK3)</f>
        <v>49.154463</v>
      </c>
      <c r="BL3" s="16">
        <f>$A$1*Populatie!$C3*Populatie!BL3/(Distante!BL3*Distante!BL3)</f>
        <v>0.26394602909356724</v>
      </c>
      <c r="BM3" s="16">
        <f>$A$1*Populatie!$C3*Populatie!BM3/(Distante!BM3*Distante!BM3)</f>
        <v>0.3747642889965398</v>
      </c>
      <c r="BN3" s="16">
        <f>$A$1*Populatie!$C3*Populatie!BN3/(Distante!BN3*Distante!BN3)</f>
        <v>2.6383885086419752</v>
      </c>
      <c r="BO3" s="16">
        <f>$A$1*Populatie!$C3*Populatie!BO3/(Distante!BO3*Distante!BO3)</f>
        <v>0.30083495168999996</v>
      </c>
      <c r="BP3" s="16">
        <f>$A$1*Populatie!$C3*Populatie!BP3/(Distante!BP3*Distante!BP3)</f>
        <v>4.7785170424740482</v>
      </c>
      <c r="BQ3" s="16">
        <f>$A$1*Populatie!$C3*Populatie!BQ3/(Distante!BQ3*Distante!BQ3)</f>
        <v>0.33599545651520407</v>
      </c>
      <c r="BR3" s="16">
        <f>$A$1*Populatie!$C3*Populatie!BR3/(Distante!BR3*Distante!BR3)</f>
        <v>1.0386017157530865</v>
      </c>
      <c r="BS3" s="16">
        <f>$A$1*Populatie!$C3*Populatie!BS3/(Distante!BS3*Distante!BS3)</f>
        <v>0.92635685897491338</v>
      </c>
      <c r="BT3" s="16">
        <f>$A$1*Populatie!$C3*Populatie!BT3/(Distante!BT3*Distante!BT3)</f>
        <v>8.8294364006243491</v>
      </c>
      <c r="BU3" s="16">
        <f>$A$1*Populatie!$C3*Populatie!BU3/(Distante!BU3*Distante!BU3)</f>
        <v>2.0256136549999999</v>
      </c>
      <c r="BV3" s="16">
        <f>$A$1*Populatie!$C3*Populatie!BV3/(Distante!BV3*Distante!BV3)</f>
        <v>0.25170653553719008</v>
      </c>
      <c r="BW3" s="16">
        <f>$A$1*Populatie!$C3*Populatie!BW3/(Distante!BW3*Distante!BW3)</f>
        <v>17.354636987543252</v>
      </c>
      <c r="BX3" s="16">
        <f>$A$1*Populatie!$C3*Populatie!BX3/(Distante!BX3*Distante!BX3)</f>
        <v>0.22988931399173554</v>
      </c>
      <c r="BY3" s="16">
        <f>$A$1*Populatie!$C3*Populatie!BY3/(Distante!BY3*Distante!BY3)</f>
        <v>1.2084627630652707</v>
      </c>
      <c r="BZ3" s="16">
        <f>$A$1*Populatie!$C3*Populatie!BZ3/(Distante!BZ3*Distante!BZ3)</f>
        <v>0.11120449845131126</v>
      </c>
      <c r="CA3" s="16">
        <f>$A$1*Populatie!$C3*Populatie!CA3/(Distante!CA3*Distante!CA3)</f>
        <v>0.75011286688034173</v>
      </c>
      <c r="CB3" s="16">
        <f>$A$1*Populatie!$C3*Populatie!CB3/(Distante!CB3*Distante!CB3)</f>
        <v>0.41207923163265303</v>
      </c>
      <c r="CC3" s="16">
        <f>$A$1*Populatie!$C3*Populatie!CC3/(Distante!CC3*Distante!CC3)</f>
        <v>0.54620370176977984</v>
      </c>
      <c r="CD3" s="16">
        <f>$A$1*Populatie!$C3*Populatie!CD3/(Distante!CD3*Distante!CD3)</f>
        <v>17.152834812098298</v>
      </c>
      <c r="CE3" s="16">
        <f>$A$1*Populatie!$C3*Populatie!CE3/(Distante!CE3*Distante!CE3)</f>
        <v>0.6097402074324324</v>
      </c>
      <c r="CF3" s="16">
        <f>$A$1*Populatie!$C3*Populatie!CF3/(Distante!CF3*Distante!CF3)</f>
        <v>0.39109724390624995</v>
      </c>
      <c r="CG3" s="16">
        <f>$A$1*Populatie!$C3*Populatie!CG3/(Distante!CG3*Distante!CG3)</f>
        <v>80.946798617999988</v>
      </c>
      <c r="CH3" s="16">
        <f>$A$1*Populatie!$C3*Populatie!CH3/(Distante!CH3*Distante!CH3)</f>
        <v>0.56134577460937496</v>
      </c>
      <c r="CI3" s="16">
        <f>$A$1*Populatie!$C3*Populatie!CI3/(Distante!CI3*Distante!CI3)</f>
        <v>9.1159213709869196</v>
      </c>
      <c r="CJ3" s="16">
        <f>$A$1*Populatie!$C3*Populatie!CJ3/(Distante!CJ3*Distante!CJ3)</f>
        <v>0.2450108249134948</v>
      </c>
      <c r="CK3" s="16">
        <f>$A$1*Populatie!$C3*Populatie!CK3/(Distante!CK3*Distante!CK3)</f>
        <v>30.330124206666664</v>
      </c>
      <c r="CL3" s="16">
        <f>$A$1*Populatie!$C3*Populatie!CL3/(Distante!CL3*Distante!CL3)</f>
        <v>0.51445113083648386</v>
      </c>
      <c r="CM3" s="16">
        <f>$A$1*Populatie!$C3*Populatie!CM3/(Distante!CM3*Distante!CM3)</f>
        <v>0.81963931983471061</v>
      </c>
      <c r="CN3" s="16">
        <f>$A$1*Populatie!$C3*Populatie!CN3/(Distante!CN3*Distante!CN3)</f>
        <v>0.86377226113717387</v>
      </c>
      <c r="CO3" s="16">
        <f>$A$1*Populatie!$C3*Populatie!CO3/(Distante!CO3*Distante!CO3)</f>
        <v>0.26159087197133585</v>
      </c>
      <c r="CP3" s="16">
        <f>$A$1*Populatie!$C3*Populatie!CP3/(Distante!CP3*Distante!CP3)</f>
        <v>1.3406123209876544</v>
      </c>
      <c r="CQ3" s="16">
        <f>$A$1*Populatie!$C3*Populatie!CQ3/(Distante!CQ3*Distante!CQ3)</f>
        <v>6.7813882679999997</v>
      </c>
      <c r="CR3" s="16">
        <f>$A$1*Populatie!$C3*Populatie!CR3/(Distante!CR3*Distante!CR3)</f>
        <v>0.29687587784288194</v>
      </c>
      <c r="CS3" s="16">
        <f>$A$1*Populatie!$C3*Populatie!CS3/(Distante!CS3*Distante!CS3)</f>
        <v>0.37267621277393309</v>
      </c>
      <c r="CT3" s="16">
        <f>$A$1*Populatie!$C3*Populatie!CT3/(Distante!CT3*Distante!CT3)</f>
        <v>1.7933245935024991</v>
      </c>
      <c r="CU3" s="16">
        <f>$A$1*Populatie!$C3*Populatie!CU3/(Distante!CU3*Distante!CU3)</f>
        <v>2.3149408653866952</v>
      </c>
      <c r="CV3" s="16">
        <f>$A$1*Populatie!$C3*Populatie!CV3/(Distante!CV3*Distante!CV3)</f>
        <v>184.79686403888888</v>
      </c>
      <c r="CW3" s="16">
        <f>$A$1*Populatie!$C3*Populatie!CW3/(Distante!CW3*Distante!CW3)</f>
        <v>0.78055856909577626</v>
      </c>
      <c r="CX3" s="16">
        <f>$A$1*Populatie!$C3*Populatie!CX3/(Distante!CX3*Distante!CX3)</f>
        <v>1.1015036386500334</v>
      </c>
      <c r="CY3" s="16">
        <f>$A$1*Populatie!$C3*Populatie!CY3/(Distante!CY3*Distante!CY3)</f>
        <v>4.7839036738888892</v>
      </c>
    </row>
    <row r="4" spans="1:103" x14ac:dyDescent="0.25">
      <c r="A4" s="2" t="s">
        <v>3</v>
      </c>
      <c r="B4" s="16">
        <v>172.7488166897507</v>
      </c>
      <c r="C4" s="16">
        <f t="array" ref="C4:C103">TRANSPOSE(D3:CY3)</f>
        <v>20.087148003999999</v>
      </c>
      <c r="D4" s="16" t="s">
        <v>103</v>
      </c>
      <c r="E4" s="16">
        <f>$A$1*Populatie!$D4*Populatie!E4/(Distante!E4*Distante!E4)</f>
        <v>3.1704019204152245</v>
      </c>
      <c r="F4" s="16">
        <f>$A$1*Populatie!$D4*Populatie!F4/(Distante!F4*Distante!F4)</f>
        <v>22.351853449524668</v>
      </c>
      <c r="G4" s="16">
        <f>$A$1*Populatie!$D4*Populatie!G4/(Distante!G4*Distante!G4)</f>
        <v>11.048091625708883</v>
      </c>
      <c r="H4" s="16">
        <f>$A$1*Populatie!$D4*Populatie!H4/(Distante!H4*Distante!H4)</f>
        <v>3.2996928540039061</v>
      </c>
      <c r="I4" s="16">
        <f>$A$1*Populatie!$D4*Populatie!I4/(Distante!I4*Distante!I4)</f>
        <v>87.586426399999993</v>
      </c>
      <c r="J4" s="16">
        <f>$A$1*Populatie!$D4*Populatie!J4/(Distante!J4*Distante!J4)</f>
        <v>0.62317465517241377</v>
      </c>
      <c r="K4" s="16">
        <f>$A$1*Populatie!$D4*Populatie!K4/(Distante!K4*Distante!K4)</f>
        <v>2.3354436600000001</v>
      </c>
      <c r="L4" s="16">
        <f>$A$1*Populatie!$D4*Populatie!L4/(Distante!L4*Distante!L4)</f>
        <v>0.39866085935527312</v>
      </c>
      <c r="M4" s="16">
        <f>$A$1*Populatie!$D4*Populatie!M4/(Distante!M4*Distante!M4)</f>
        <v>4.4334830041152262</v>
      </c>
      <c r="N4" s="16">
        <f>$A$1*Populatie!$D4*Populatie!N4/(Distante!N4*Distante!N4)</f>
        <v>1.3662638181818181</v>
      </c>
      <c r="O4" s="16">
        <f>$A$1*Populatie!$D4*Populatie!O4/(Distante!O4*Distante!O4)</f>
        <v>107.19549975308642</v>
      </c>
      <c r="P4" s="16">
        <f>$A$1*Populatie!$D4*Populatie!P4/(Distante!P4*Distante!P4)</f>
        <v>2.3449143940024988</v>
      </c>
      <c r="Q4" s="16">
        <f>$A$1*Populatie!$D4*Populatie!Q4/(Distante!Q4*Distante!Q4)</f>
        <v>0.69030791308284289</v>
      </c>
      <c r="R4" s="16">
        <f>$A$1*Populatie!$D4*Populatie!R4/(Distante!R4*Distante!R4)</f>
        <v>14.551526262626263</v>
      </c>
      <c r="S4" s="16">
        <f>$A$1*Populatie!$D4*Populatie!S4/(Distante!S4*Distante!S4)</f>
        <v>0.39173209724127417</v>
      </c>
      <c r="T4" s="16">
        <f>$A$1*Populatie!$D4*Populatie!T4/(Distante!T4*Distante!T4)</f>
        <v>4.0831140653061224</v>
      </c>
      <c r="U4" s="16">
        <f>$A$1*Populatie!$D4*Populatie!U4/(Distante!U4*Distante!U4)</f>
        <v>1.0427824304267161</v>
      </c>
      <c r="V4" s="16">
        <f>$A$1*Populatie!$D4*Populatie!V4/(Distante!V4*Distante!V4)</f>
        <v>0.65733933544931566</v>
      </c>
      <c r="W4" s="16">
        <f>$A$1*Populatie!$D4*Populatie!W4/(Distante!W4*Distante!W4)</f>
        <v>0.155113112</v>
      </c>
      <c r="X4" s="16">
        <f>$A$1*Populatie!$D4*Populatie!X4/(Distante!X4*Distante!X4)</f>
        <v>4.3474930315500684</v>
      </c>
      <c r="Y4" s="16">
        <f>$A$1*Populatie!$D4*Populatie!Y4/(Distante!Y4*Distante!Y4)</f>
        <v>2.8983255172413793</v>
      </c>
      <c r="Z4" s="16">
        <f>$A$1*Populatie!$D4*Populatie!Z4/(Distante!Z4*Distante!Z4)</f>
        <v>6.7303151666666663</v>
      </c>
      <c r="AA4" s="16">
        <f>$A$1*Populatie!$D4*Populatie!AA4/(Distante!AA4*Distante!AA4)</f>
        <v>1.9488352430555556</v>
      </c>
      <c r="AB4" s="16">
        <f>$A$1*Populatie!$D4*Populatie!AB4/(Distante!AB4*Distante!AB4)</f>
        <v>1.530821488340192</v>
      </c>
      <c r="AC4" s="16">
        <f>$A$1*Populatie!$D4*Populatie!AC4/(Distante!AC4*Distante!AC4)</f>
        <v>0.94488981481481482</v>
      </c>
      <c r="AD4" s="16">
        <f>$A$1*Populatie!$D4*Populatie!AD4/(Distante!AD4*Distante!AD4)</f>
        <v>0.27261892130317061</v>
      </c>
      <c r="AE4" s="16">
        <f>$A$1*Populatie!$D4*Populatie!AE4/(Distante!AE4*Distante!AE4)</f>
        <v>4.6620406664751508</v>
      </c>
      <c r="AF4" s="16">
        <f>$A$1*Populatie!$D4*Populatie!AF4/(Distante!AF4*Distante!AF4)</f>
        <v>1.4351065009406074</v>
      </c>
      <c r="AG4" s="16">
        <f>$A$1*Populatie!$D4*Populatie!AG4/(Distante!AG4*Distante!AG4)</f>
        <v>13.230617155555557</v>
      </c>
      <c r="AH4" s="16">
        <f>$A$1*Populatie!$D4*Populatie!AH4/(Distante!AH4*Distante!AH4)</f>
        <v>0.76219271183345505</v>
      </c>
      <c r="AI4" s="16">
        <f>$A$1*Populatie!$D4*Populatie!AI4/(Distante!AI4*Distante!AI4)</f>
        <v>11.451938007812499</v>
      </c>
      <c r="AJ4" s="16">
        <f>$A$1*Populatie!$D4*Populatie!AJ4/(Distante!AJ4*Distante!AJ4)</f>
        <v>6.0380066729678639</v>
      </c>
      <c r="AK4" s="16">
        <f>$A$1*Populatie!$D4*Populatie!AK4/(Distante!AK4*Distante!AK4)</f>
        <v>0.47068749461372733</v>
      </c>
      <c r="AL4" s="16">
        <f>$A$1*Populatie!$D4*Populatie!AL4/(Distante!AL4*Distante!AL4)</f>
        <v>1.025059309090909</v>
      </c>
      <c r="AM4" s="16">
        <f>$A$1*Populatie!$D4*Populatie!AM4/(Distante!AM4*Distante!AM4)</f>
        <v>20.690252274999999</v>
      </c>
      <c r="AN4" s="16">
        <f>$A$1*Populatie!$D4*Populatie!AN4/(Distante!AN4*Distante!AN4)</f>
        <v>6.7049779310344828</v>
      </c>
      <c r="AO4" s="16">
        <f>$A$1*Populatie!$D4*Populatie!AO4/(Distante!AO4*Distante!AO4)</f>
        <v>4.3131603004535144</v>
      </c>
      <c r="AP4" s="16">
        <f>$A$1*Populatie!$D4*Populatie!AP4/(Distante!AP4*Distante!AP4)</f>
        <v>1.4694000793650794</v>
      </c>
      <c r="AQ4" s="16">
        <f>$A$1*Populatie!$D4*Populatie!AQ4/(Distante!AQ4*Distante!AQ4)</f>
        <v>1.9434368074792243</v>
      </c>
      <c r="AR4" s="16">
        <f>$A$1*Populatie!$D4*Populatie!AR4/(Distante!AR4*Distante!AR4)</f>
        <v>0.18453008564377993</v>
      </c>
      <c r="AS4" s="16">
        <f>$A$1*Populatie!$D4*Populatie!AS4/(Distante!AS4*Distante!AS4)</f>
        <v>1.9370474740484429</v>
      </c>
      <c r="AT4" s="16">
        <f>$A$1*Populatie!$D4*Populatie!AT4/(Distante!AT4*Distante!AT4)</f>
        <v>1.3918709325946443</v>
      </c>
      <c r="AU4" s="16">
        <f>$A$1*Populatie!$D4*Populatie!AU4/(Distante!AU4*Distante!AU4)</f>
        <v>0.39943747796827428</v>
      </c>
      <c r="AV4" s="16">
        <f>$A$1*Populatie!$D4*Populatie!AV4/(Distante!AV4*Distante!AV4)</f>
        <v>7.1072128159999997</v>
      </c>
      <c r="AW4" s="16">
        <f>$A$1*Populatie!$D4*Populatie!AW4/(Distante!AW4*Distante!AW4)</f>
        <v>2.8302402734375001</v>
      </c>
      <c r="AX4" s="16">
        <f>$A$1*Populatie!$D4*Populatie!AX4/(Distante!AX4*Distante!AX4)</f>
        <v>0.83949444196925815</v>
      </c>
      <c r="AY4" s="16">
        <f>$A$1*Populatie!$D4*Populatie!AY4/(Distante!AY4*Distante!AY4)</f>
        <v>2.5284239062499996</v>
      </c>
      <c r="AZ4" s="16">
        <f>$A$1*Populatie!$D4*Populatie!AZ4/(Distante!AZ4*Distante!AZ4)</f>
        <v>0.46115473081499103</v>
      </c>
      <c r="BA4" s="16">
        <f>$A$1*Populatie!$D4*Populatie!BA4/(Distante!BA4*Distante!BA4)</f>
        <v>0.68696519795918365</v>
      </c>
      <c r="BB4" s="16">
        <f>$A$1*Populatie!$D4*Populatie!BB4/(Distante!BB4*Distante!BB4)</f>
        <v>0.29537732026143787</v>
      </c>
      <c r="BC4" s="16">
        <f>$A$1*Populatie!$D4*Populatie!BC4/(Distante!BC4*Distante!BC4)</f>
        <v>1.8498051195266272</v>
      </c>
      <c r="BD4" s="16">
        <f>$A$1*Populatie!$D4*Populatie!BD4/(Distante!BD4*Distante!BD4)</f>
        <v>1.8898919827586207</v>
      </c>
      <c r="BE4" s="16">
        <f>$A$1*Populatie!$D4*Populatie!BE4/(Distante!BE4*Distante!BE4)</f>
        <v>0.88551783203125001</v>
      </c>
      <c r="BF4" s="16">
        <f>$A$1*Populatie!$D4*Populatie!BF4/(Distante!BF4*Distante!BF4)</f>
        <v>8.0033306896551721</v>
      </c>
      <c r="BG4" s="16">
        <f>$A$1*Populatie!$D4*Populatie!BG4/(Distante!BG4*Distante!BG4)</f>
        <v>5.5183509556786703</v>
      </c>
      <c r="BH4" s="16">
        <f>$A$1*Populatie!$D4*Populatie!BH4/(Distante!BH4*Distante!BH4)</f>
        <v>12.729143232514177</v>
      </c>
      <c r="BI4" s="16">
        <f>$A$1*Populatie!$D4*Populatie!BI4/(Distante!BI4*Distante!BI4)</f>
        <v>3.792407950243375</v>
      </c>
      <c r="BJ4" s="16">
        <f>$A$1*Populatie!$D4*Populatie!BJ4/(Distante!BJ4*Distante!BJ4)</f>
        <v>2.9787924727272723</v>
      </c>
      <c r="BK4" s="16">
        <f>$A$1*Populatie!$D4*Populatie!BK4/(Distante!BK4*Distante!BK4)</f>
        <v>0.76491080246913579</v>
      </c>
      <c r="BL4" s="16">
        <f>$A$1*Populatie!$D4*Populatie!BL4/(Distante!BL4*Distante!BL4)</f>
        <v>0.25782092119146172</v>
      </c>
      <c r="BM4" s="16">
        <f>$A$1*Populatie!$D4*Populatie!BM4/(Distante!BM4*Distante!BM4)</f>
        <v>2.1690896193771625</v>
      </c>
      <c r="BN4" s="16">
        <f>$A$1*Populatie!$D4*Populatie!BN4/(Distante!BN4*Distante!BN4)</f>
        <v>4.3899887550928023</v>
      </c>
      <c r="BO4" s="16">
        <f>$A$1*Populatie!$D4*Populatie!BO4/(Distante!BO4*Distante!BO4)</f>
        <v>0.3221081200138744</v>
      </c>
      <c r="BP4" s="16">
        <f>$A$1*Populatie!$D4*Populatie!BP4/(Distante!BP4*Distante!BP4)</f>
        <v>14.170430664819943</v>
      </c>
      <c r="BQ4" s="16">
        <f>$A$1*Populatie!$D4*Populatie!BQ4/(Distante!BQ4*Distante!BQ4)</f>
        <v>0.43120560487101428</v>
      </c>
      <c r="BR4" s="16">
        <f>$A$1*Populatie!$D4*Populatie!BR4/(Distante!BR4*Distante!BR4)</f>
        <v>1.6848277508650518</v>
      </c>
      <c r="BS4" s="16">
        <f>$A$1*Populatie!$D4*Populatie!BS4/(Distante!BS4*Distante!BS4)</f>
        <v>1.3113241090909089</v>
      </c>
      <c r="BT4" s="16">
        <f>$A$1*Populatie!$D4*Populatie!BT4/(Distante!BT4*Distante!BT4)</f>
        <v>10.02258125</v>
      </c>
      <c r="BU4" s="16">
        <f>$A$1*Populatie!$D4*Populatie!BU4/(Distante!BU4*Distante!BU4)</f>
        <v>3.1521324245541837</v>
      </c>
      <c r="BV4" s="16">
        <f>$A$1*Populatie!$D4*Populatie!BV4/(Distante!BV4*Distante!BV4)</f>
        <v>3.133838639455782</v>
      </c>
      <c r="BW4" s="16">
        <f>$A$1*Populatie!$D4*Populatie!BW4/(Distante!BW4*Distante!BW4)</f>
        <v>1.535420290909091</v>
      </c>
      <c r="BX4" s="16">
        <f>$A$1*Populatie!$D4*Populatie!BX4/(Distante!BX4*Distante!BX4)</f>
        <v>0.229261802242791</v>
      </c>
      <c r="BY4" s="16">
        <f>$A$1*Populatie!$D4*Populatie!BY4/(Distante!BY4*Distante!BY4)</f>
        <v>0.99656460622892284</v>
      </c>
      <c r="BZ4" s="16">
        <f>$A$1*Populatie!$D4*Populatie!BZ4/(Distante!BZ4*Distante!BZ4)</f>
        <v>0.11040188033518679</v>
      </c>
      <c r="CA4" s="16">
        <f>$A$1*Populatie!$D4*Populatie!CA4/(Distante!CA4*Distante!CA4)</f>
        <v>1.0002956615384615</v>
      </c>
      <c r="CB4" s="16">
        <f>$A$1*Populatie!$D4*Populatie!CB4/(Distante!CB4*Distante!CB4)</f>
        <v>0.38161022698875463</v>
      </c>
      <c r="CC4" s="16">
        <f>$A$1*Populatie!$D4*Populatie!CC4/(Distante!CC4*Distante!CC4)</f>
        <v>0.73553576773356399</v>
      </c>
      <c r="CD4" s="16">
        <f>$A$1*Populatie!$D4*Populatie!CD4/(Distante!CD4*Distante!CD4)</f>
        <v>1.6209359799382714</v>
      </c>
      <c r="CE4" s="16">
        <f>$A$1*Populatie!$D4*Populatie!CE4/(Distante!CE4*Distante!CE4)</f>
        <v>2.3858467824074072</v>
      </c>
      <c r="CF4" s="16">
        <f>$A$1*Populatie!$D4*Populatie!CF4/(Distante!CF4*Distante!CF4)</f>
        <v>0.56590568847656253</v>
      </c>
      <c r="CG4" s="16">
        <f>$A$1*Populatie!$D4*Populatie!CG4/(Distante!CG4*Distante!CG4)</f>
        <v>3.871984431818182</v>
      </c>
      <c r="CH4" s="16">
        <f>$A$1*Populatie!$D4*Populatie!CH4/(Distante!CH4*Distante!CH4)</f>
        <v>0.66532737373737372</v>
      </c>
      <c r="CI4" s="16">
        <f>$A$1*Populatie!$D4*Populatie!CI4/(Distante!CI4*Distante!CI4)</f>
        <v>2.4347160836762689</v>
      </c>
      <c r="CJ4" s="16">
        <f>$A$1*Populatie!$D4*Populatie!CJ4/(Distante!CJ4*Distante!CJ4)</f>
        <v>0.28596095763616947</v>
      </c>
      <c r="CK4" s="16">
        <f>$A$1*Populatie!$D4*Populatie!CK4/(Distante!CK4*Distante!CK4)</f>
        <v>1.2536586094028963</v>
      </c>
      <c r="CL4" s="16">
        <f>$A$1*Populatie!$D4*Populatie!CL4/(Distante!CL4*Distante!CL4)</f>
        <v>0.66278070019723867</v>
      </c>
      <c r="CM4" s="16">
        <f>$A$1*Populatie!$D4*Populatie!CM4/(Distante!CM4*Distante!CM4)</f>
        <v>7.4974114285714286</v>
      </c>
      <c r="CN4" s="16">
        <f>$A$1*Populatie!$D4*Populatie!CN4/(Distante!CN4*Distante!CN4)</f>
        <v>0.97858010101010096</v>
      </c>
      <c r="CO4" s="16">
        <f>$A$1*Populatie!$D4*Populatie!CO4/(Distante!CO4*Distante!CO4)</f>
        <v>0.34561594714506172</v>
      </c>
      <c r="CP4" s="16">
        <f>$A$1*Populatie!$D4*Populatie!CP4/(Distante!CP4*Distante!CP4)</f>
        <v>29.156600000000001</v>
      </c>
      <c r="CQ4" s="16">
        <f>$A$1*Populatie!$D4*Populatie!CQ4/(Distante!CQ4*Distante!CQ4)</f>
        <v>2.6381923559670781</v>
      </c>
      <c r="CR4" s="16">
        <f>$A$1*Populatie!$D4*Populatie!CR4/(Distante!CR4*Distante!CR4)</f>
        <v>1.1469934540516071</v>
      </c>
      <c r="CS4" s="16">
        <f>$A$1*Populatie!$D4*Populatie!CS4/(Distante!CS4*Distante!CS4)</f>
        <v>0.35906352899999999</v>
      </c>
      <c r="CT4" s="16">
        <f>$A$1*Populatie!$D4*Populatie!CT4/(Distante!CT4*Distante!CT4)</f>
        <v>67.492973281250002</v>
      </c>
      <c r="CU4" s="16">
        <f>$A$1*Populatie!$D4*Populatie!CU4/(Distante!CU4*Distante!CU4)</f>
        <v>61.934996406250001</v>
      </c>
      <c r="CV4" s="16">
        <f>$A$1*Populatie!$D4*Populatie!CV4/(Distante!CV4*Distante!CV4)</f>
        <v>2.0366246545454545</v>
      </c>
      <c r="CW4" s="16">
        <f>$A$1*Populatie!$D4*Populatie!CW4/(Distante!CW4*Distante!CW4)</f>
        <v>1.1157955050505051</v>
      </c>
      <c r="CX4" s="16">
        <f>$A$1*Populatie!$D4*Populatie!CX4/(Distante!CX4*Distante!CX4)</f>
        <v>2.86190251875</v>
      </c>
      <c r="CY4" s="16">
        <f>$A$1*Populatie!$D4*Populatie!CY4/(Distante!CY4*Distante!CY4)</f>
        <v>0.91532714646464652</v>
      </c>
    </row>
    <row r="5" spans="1:103" x14ac:dyDescent="0.25">
      <c r="A5" s="2" t="s">
        <v>4</v>
      </c>
      <c r="B5" s="16">
        <v>100.29996774489797</v>
      </c>
      <c r="C5" s="16">
        <v>2.4128083771376314</v>
      </c>
      <c r="D5" s="16">
        <f t="array" ref="D5:D103">TRANSPOSE(E4:CY4)</f>
        <v>3.1704019204152245</v>
      </c>
      <c r="E5" s="16" t="s">
        <v>103</v>
      </c>
      <c r="F5" s="16">
        <f>$A$1*Populatie!$E5*Populatie!F5/(Distante!F5*Distante!F5)</f>
        <v>8.8235887442176875</v>
      </c>
      <c r="G5" s="16">
        <f>$A$1*Populatie!$E5*Populatie!G5/(Distante!G5*Distante!G5)</f>
        <v>5.6863359037037036</v>
      </c>
      <c r="H5" s="16">
        <f>$A$1*Populatie!$E5*Populatie!H5/(Distante!H5*Distante!H5)</f>
        <v>3.9123722159779613</v>
      </c>
      <c r="I5" s="16">
        <f>$A$1*Populatie!$E5*Populatie!I5/(Distante!I5*Distante!I5)</f>
        <v>0.41062338988697206</v>
      </c>
      <c r="J5" s="16">
        <f>$A$1*Populatie!$E5*Populatie!J5/(Distante!J5*Distante!J5)</f>
        <v>8.7309569242964735E-2</v>
      </c>
      <c r="K5" s="16">
        <f>$A$1*Populatie!$E5*Populatie!K5/(Distante!K5*Distante!K5)</f>
        <v>4.6013364899999996</v>
      </c>
      <c r="L5" s="16">
        <f>$A$1*Populatie!$E5*Populatie!L5/(Distante!L5*Distante!L5)</f>
        <v>0.25183131064260417</v>
      </c>
      <c r="M5" s="16">
        <f>$A$1*Populatie!$E5*Populatie!M5/(Distante!M5*Distante!M5)</f>
        <v>0.10395293810835629</v>
      </c>
      <c r="N5" s="16">
        <f>$A$1*Populatie!$E5*Populatie!N5/(Distante!N5*Distante!N5)</f>
        <v>0.77504481380130874</v>
      </c>
      <c r="O5" s="16">
        <f>$A$1*Populatie!$E5*Populatie!O5/(Distante!O5*Distante!O5)</f>
        <v>0.64784250773964502</v>
      </c>
      <c r="P5" s="16">
        <f>$A$1*Populatie!$E5*Populatie!P5/(Distante!P5*Distante!P5)</f>
        <v>0.50985855512783684</v>
      </c>
      <c r="Q5" s="16">
        <f>$A$1*Populatie!$E5*Populatie!Q5/(Distante!Q5*Distante!Q5)</f>
        <v>1.4836386518518518</v>
      </c>
      <c r="R5" s="16">
        <f>$A$1*Populatie!$E5*Populatie!R5/(Distante!R5*Distante!R5)</f>
        <v>2.8318642312925171</v>
      </c>
      <c r="S5" s="16">
        <f>$A$1*Populatie!$E5*Populatie!S5/(Distante!S5*Distante!S5)</f>
        <v>0.32408114783999997</v>
      </c>
      <c r="T5" s="16">
        <f>$A$1*Populatie!$E5*Populatie!T5/(Distante!T5*Distante!T5)</f>
        <v>0.26593820462135265</v>
      </c>
      <c r="U5" s="16">
        <f>$A$1*Populatie!$E5*Populatie!U5/(Distante!U5*Distante!U5)</f>
        <v>1.0067100037190082</v>
      </c>
      <c r="V5" s="16">
        <f>$A$1*Populatie!$E5*Populatie!V5/(Distante!V5*Distante!V5)</f>
        <v>0.19075567231555879</v>
      </c>
      <c r="W5" s="16">
        <f>$A$1*Populatie!$E5*Populatie!W5/(Distante!W5*Distante!W5)</f>
        <v>0.1504989192982456</v>
      </c>
      <c r="X5" s="16">
        <f>$A$1*Populatie!$E5*Populatie!X5/(Distante!X5*Distante!X5)</f>
        <v>5.9117260402366867</v>
      </c>
      <c r="Y5" s="16">
        <f>$A$1*Populatie!$E5*Populatie!Y5/(Distante!Y5*Distante!Y5)</f>
        <v>8.6960500497962875E-2</v>
      </c>
      <c r="Z5" s="16">
        <f>$A$1*Populatie!$E5*Populatie!Z5/(Distante!Z5*Distante!Z5)</f>
        <v>1.3223465900277009</v>
      </c>
      <c r="AA5" s="16">
        <f>$A$1*Populatie!$E5*Populatie!AA5/(Distante!AA5*Distante!AA5)</f>
        <v>0.20060123809523811</v>
      </c>
      <c r="AB5" s="16">
        <f>$A$1*Populatie!$E5*Populatie!AB5/(Distante!AB5*Distante!AB5)</f>
        <v>0.20426335758455508</v>
      </c>
      <c r="AC5" s="16">
        <f>$A$1*Populatie!$E5*Populatie!AC5/(Distante!AC5*Distante!AC5)</f>
        <v>8.3483937716262986</v>
      </c>
      <c r="AD5" s="16">
        <f>$A$1*Populatie!$E5*Populatie!AD5/(Distante!AD5*Distante!AD5)</f>
        <v>0.75919463518518526</v>
      </c>
      <c r="AE5" s="16">
        <f>$A$1*Populatie!$E5*Populatie!AE5/(Distante!AE5*Distante!AE5)</f>
        <v>3.0433152970850683</v>
      </c>
      <c r="AF5" s="16">
        <f>$A$1*Populatie!$E5*Populatie!AF5/(Distante!AF5*Distante!AF5)</f>
        <v>2.147149680612245</v>
      </c>
      <c r="AG5" s="16">
        <f>$A$1*Populatie!$E5*Populatie!AG5/(Distante!AG5*Distante!AG5)</f>
        <v>0.13956274336704341</v>
      </c>
      <c r="AH5" s="16">
        <f>$A$1*Populatie!$E5*Populatie!AH5/(Distante!AH5*Distante!AH5)</f>
        <v>0.20053619716506629</v>
      </c>
      <c r="AI5" s="16">
        <f>$A$1*Populatie!$E5*Populatie!AI5/(Distante!AI5*Distante!AI5)</f>
        <v>0.13415206143126723</v>
      </c>
      <c r="AJ5" s="16">
        <f>$A$1*Populatie!$E5*Populatie!AJ5/(Distante!AJ5*Distante!AJ5)</f>
        <v>0.16133539612241626</v>
      </c>
      <c r="AK5" s="16">
        <f>$A$1*Populatie!$E5*Populatie!AK5/(Distante!AK5*Distante!AK5)</f>
        <v>0.11066978898071626</v>
      </c>
      <c r="AL5" s="16">
        <f>$A$1*Populatie!$E5*Populatie!AL5/(Distante!AL5*Distante!AL5)</f>
        <v>0.67692688254847644</v>
      </c>
      <c r="AM5" s="16">
        <f>$A$1*Populatie!$E5*Populatie!AM5/(Distante!AM5*Distante!AM5)</f>
        <v>0.30164384072147066</v>
      </c>
      <c r="AN5" s="16">
        <f>$A$1*Populatie!$E5*Populatie!AN5/(Distante!AN5*Distante!AN5)</f>
        <v>0.27093049620484683</v>
      </c>
      <c r="AO5" s="16">
        <f>$A$1*Populatie!$E5*Populatie!AO5/(Distante!AO5*Distante!AO5)</f>
        <v>0.8869968434911244</v>
      </c>
      <c r="AP5" s="16">
        <f>$A$1*Populatie!$E5*Populatie!AP5/(Distante!AP5*Distante!AP5)</f>
        <v>0.32683850304000001</v>
      </c>
      <c r="AQ5" s="16">
        <f>$A$1*Populatie!$E5*Populatie!AQ5/(Distante!AQ5*Distante!AQ5)</f>
        <v>0.19131735726643601</v>
      </c>
      <c r="AR5" s="16">
        <f>$A$1*Populatie!$E5*Populatie!AR5/(Distante!AR5*Distante!AR5)</f>
        <v>3.2524602093985881E-2</v>
      </c>
      <c r="AS5" s="16">
        <f>$A$1*Populatie!$E5*Populatie!AS5/(Distante!AS5*Distante!AS5)</f>
        <v>0.75058440226843104</v>
      </c>
      <c r="AT5" s="16">
        <f>$A$1*Populatie!$E5*Populatie!AT5/(Distante!AT5*Distante!AT5)</f>
        <v>0.52720141952662725</v>
      </c>
      <c r="AU5" s="16">
        <f>$A$1*Populatie!$E5*Populatie!AU5/(Distante!AU5*Distante!AU5)</f>
        <v>0.34107909375000001</v>
      </c>
      <c r="AV5" s="16">
        <f>$A$1*Populatie!$E5*Populatie!AV5/(Distante!AV5*Distante!AV5)</f>
        <v>0.28577079232653063</v>
      </c>
      <c r="AW5" s="16">
        <f>$A$1*Populatie!$E5*Populatie!AW5/(Distante!AW5*Distante!AW5)</f>
        <v>0.28119534921514316</v>
      </c>
      <c r="AX5" s="16">
        <f>$A$1*Populatie!$E5*Populatie!AX5/(Distante!AX5*Distante!AX5)</f>
        <v>0.12890196744791668</v>
      </c>
      <c r="AY5" s="16">
        <f>$A$1*Populatie!$E5*Populatie!AY5/(Distante!AY5*Distante!AY5)</f>
        <v>0.21509137797267666</v>
      </c>
      <c r="AZ5" s="16">
        <f>$A$1*Populatie!$E5*Populatie!AZ5/(Distante!AZ5*Distante!AZ5)</f>
        <v>1.6970180875</v>
      </c>
      <c r="BA5" s="16">
        <f>$A$1*Populatie!$E5*Populatie!BA5/(Distante!BA5*Distante!BA5)</f>
        <v>0.24360013608815426</v>
      </c>
      <c r="BB5" s="16">
        <f>$A$1*Populatie!$E5*Populatie!BB5/(Distante!BB5*Distante!BB5)</f>
        <v>1.0763897706666665</v>
      </c>
      <c r="BC5" s="16">
        <f>$A$1*Populatie!$E5*Populatie!BC5/(Distante!BC5*Distante!BC5)</f>
        <v>2.2623479074380164</v>
      </c>
      <c r="BD5" s="16">
        <f>$A$1*Populatie!$E5*Populatie!BD5/(Distante!BD5*Distante!BD5)</f>
        <v>0.26478235846214826</v>
      </c>
      <c r="BE5" s="16">
        <f>$A$1*Populatie!$E5*Populatie!BE5/(Distante!BE5*Distante!BE5)</f>
        <v>7.9401617333333325</v>
      </c>
      <c r="BF5" s="16">
        <f>$A$1*Populatie!$E5*Populatie!BF5/(Distante!BF5*Distante!BF5)</f>
        <v>0.50219759204733727</v>
      </c>
      <c r="BG5" s="16">
        <f>$A$1*Populatie!$E5*Populatie!BG5/(Distante!BG5*Distante!BG5)</f>
        <v>2.4530767453125</v>
      </c>
      <c r="BH5" s="16">
        <f>$A$1*Populatie!$E5*Populatie!BH5/(Distante!BH5*Distante!BH5)</f>
        <v>0.75567958163047344</v>
      </c>
      <c r="BI5" s="16">
        <f>$A$1*Populatie!$E5*Populatie!BI5/(Distante!BI5*Distante!BI5)</f>
        <v>1.5308031523545709</v>
      </c>
      <c r="BJ5" s="16">
        <f>$A$1*Populatie!$E5*Populatie!BJ5/(Distante!BJ5*Distante!BJ5)</f>
        <v>0.81601132295317436</v>
      </c>
      <c r="BK5" s="16">
        <f>$A$1*Populatie!$E5*Populatie!BK5/(Distante!BK5*Distante!BK5)</f>
        <v>0.10206496966177965</v>
      </c>
      <c r="BL5" s="16">
        <f>$A$1*Populatie!$E5*Populatie!BL5/(Distante!BL5*Distante!BL5)</f>
        <v>0.65836916291913217</v>
      </c>
      <c r="BM5" s="16">
        <f>$A$1*Populatie!$E5*Populatie!BM5/(Distante!BM5*Distante!BM5)</f>
        <v>0.23497081569560047</v>
      </c>
      <c r="BN5" s="16">
        <f>$A$1*Populatie!$E5*Populatie!BN5/(Distante!BN5*Distante!BN5)</f>
        <v>3.6349438744351961</v>
      </c>
      <c r="BO5" s="16">
        <f>$A$1*Populatie!$E5*Populatie!BO5/(Distante!BO5*Distante!BO5)</f>
        <v>0.85763440546875003</v>
      </c>
      <c r="BP5" s="16">
        <f>$A$1*Populatie!$E5*Populatie!BP5/(Distante!BP5*Distante!BP5)</f>
        <v>0.22854212482993197</v>
      </c>
      <c r="BQ5" s="16">
        <f>$A$1*Populatie!$E5*Populatie!BQ5/(Distante!BQ5*Distante!BQ5)</f>
        <v>1.0820743408163265</v>
      </c>
      <c r="BR5" s="16">
        <f>$A$1*Populatie!$E5*Populatie!BR5/(Distante!BR5*Distante!BR5)</f>
        <v>7.7511815578841056E-2</v>
      </c>
      <c r="BS5" s="16">
        <f>$A$1*Populatie!$E5*Populatie!BS5/(Distante!BS5*Distante!BS5)</f>
        <v>2.0007369331199998</v>
      </c>
      <c r="BT5" s="16">
        <f>$A$1*Populatie!$E5*Populatie!BT5/(Distante!BT5*Distante!BT5)</f>
        <v>0.60474220898437503</v>
      </c>
      <c r="BU5" s="16">
        <f>$A$1*Populatie!$E5*Populatie!BU5/(Distante!BU5*Distante!BU5)</f>
        <v>4.6360332095999999</v>
      </c>
      <c r="BV5" s="16">
        <f>$A$1*Populatie!$E5*Populatie!BV5/(Distante!BV5*Distante!BV5)</f>
        <v>8.4039761111111111E-2</v>
      </c>
      <c r="BW5" s="16">
        <f>$A$1*Populatie!$E5*Populatie!BW5/(Distante!BW5*Distante!BW5)</f>
        <v>0.30753110926275995</v>
      </c>
      <c r="BX5" s="16">
        <f>$A$1*Populatie!$E5*Populatie!BX5/(Distante!BX5*Distante!BX5)</f>
        <v>0.62657492777777779</v>
      </c>
      <c r="BY5" s="16">
        <f>$A$1*Populatie!$E5*Populatie!BY5/(Distante!BY5*Distante!BY5)</f>
        <v>0.9897756270000001</v>
      </c>
      <c r="BZ5" s="16">
        <f>$A$1*Populatie!$E5*Populatie!BZ5/(Distante!BZ5*Distante!BZ5)</f>
        <v>0.26436272837596669</v>
      </c>
      <c r="CA5" s="16">
        <f>$A$1*Populatie!$E5*Populatie!CA5/(Distante!CA5*Distante!CA5)</f>
        <v>1.30103722734375</v>
      </c>
      <c r="CB5" s="16">
        <f>$A$1*Populatie!$E5*Populatie!CB5/(Distante!CB5*Distante!CB5)</f>
        <v>1.84853092608</v>
      </c>
      <c r="CC5" s="16">
        <f>$A$1*Populatie!$E5*Populatie!CC5/(Distante!CC5*Distante!CC5)</f>
        <v>2.9699490681440444</v>
      </c>
      <c r="CD5" s="16">
        <f>$A$1*Populatie!$E5*Populatie!CD5/(Distante!CD5*Distante!CD5)</f>
        <v>0.25967054492696795</v>
      </c>
      <c r="CE5" s="16">
        <f>$A$1*Populatie!$E5*Populatie!CE5/(Distante!CE5*Distante!CE5)</f>
        <v>9.1877185710246015E-2</v>
      </c>
      <c r="CF5" s="16">
        <f>$A$1*Populatie!$E5*Populatie!CF5/(Distante!CF5*Distante!CF5)</f>
        <v>1.82674782</v>
      </c>
      <c r="CG5" s="16">
        <f>$A$1*Populatie!$E5*Populatie!CG5/(Distante!CG5*Distante!CG5)</f>
        <v>0.48225579722448975</v>
      </c>
      <c r="CH5" s="16">
        <f>$A$1*Populatie!$E5*Populatie!CH5/(Distante!CH5*Distante!CH5)</f>
        <v>1.0617811475206613</v>
      </c>
      <c r="CI5" s="16">
        <f>$A$1*Populatie!$E5*Populatie!CI5/(Distante!CI5*Distante!CI5)</f>
        <v>0.76750799176954732</v>
      </c>
      <c r="CJ5" s="16">
        <f>$A$1*Populatie!$E5*Populatie!CJ5/(Distante!CJ5*Distante!CJ5)</f>
        <v>0.50018196385185187</v>
      </c>
      <c r="CK5" s="16">
        <f>$A$1*Populatie!$E5*Populatie!CK5/(Distante!CK5*Distante!CK5)</f>
        <v>0.22546278089633318</v>
      </c>
      <c r="CL5" s="16">
        <f>$A$1*Populatie!$E5*Populatie!CL5/(Distante!CL5*Distante!CL5)</f>
        <v>2.8824053224489798</v>
      </c>
      <c r="CM5" s="16">
        <f>$A$1*Populatie!$E5*Populatie!CM5/(Distante!CM5*Distante!CM5)</f>
        <v>0.11795838225441375</v>
      </c>
      <c r="CN5" s="16">
        <f>$A$1*Populatie!$E5*Populatie!CN5/(Distante!CN5*Distante!CN5)</f>
        <v>11.105380998347107</v>
      </c>
      <c r="CO5" s="16">
        <f>$A$1*Populatie!$E5*Populatie!CO5/(Distante!CO5*Distante!CO5)</f>
        <v>0.58771930988553589</v>
      </c>
      <c r="CP5" s="16">
        <f>$A$1*Populatie!$E5*Populatie!CP5/(Distante!CP5*Distante!CP5)</f>
        <v>0.21002029421308815</v>
      </c>
      <c r="CQ5" s="16">
        <f>$A$1*Populatie!$E5*Populatie!CQ5/(Distante!CQ5*Distante!CQ5)</f>
        <v>0.97003755936000002</v>
      </c>
      <c r="CR5" s="16">
        <f>$A$1*Populatie!$E5*Populatie!CR5/(Distante!CR5*Distante!CR5)</f>
        <v>0.29538235562130177</v>
      </c>
      <c r="CS5" s="16">
        <f>$A$1*Populatie!$E5*Populatie!CS5/(Distante!CS5*Distante!CS5)</f>
        <v>1.4437427418367348</v>
      </c>
      <c r="CT5" s="16">
        <f>$A$1*Populatie!$E5*Populatie!CT5/(Distante!CT5*Distante!CT5)</f>
        <v>0.21276154837500003</v>
      </c>
      <c r="CU5" s="16">
        <f>$A$1*Populatie!$E5*Populatie!CU5/(Distante!CU5*Distante!CU5)</f>
        <v>0.18583305544318859</v>
      </c>
      <c r="CV5" s="16">
        <f>$A$1*Populatie!$E5*Populatie!CV5/(Distante!CV5*Distante!CV5)</f>
        <v>0.27524052993197279</v>
      </c>
      <c r="CW5" s="16">
        <f>$A$1*Populatie!$E5*Populatie!CW5/(Distante!CW5*Distante!CW5)</f>
        <v>1.5943500237252861</v>
      </c>
      <c r="CX5" s="16">
        <f>$A$1*Populatie!$E5*Populatie!CX5/(Distante!CX5*Distante!CX5)</f>
        <v>0.35241099785156249</v>
      </c>
      <c r="CY5" s="16">
        <f>$A$1*Populatie!$E5*Populatie!CY5/(Distante!CY5*Distante!CY5)</f>
        <v>0.33778403977425425</v>
      </c>
    </row>
    <row r="6" spans="1:103" x14ac:dyDescent="0.25">
      <c r="A6" s="2" t="s">
        <v>5</v>
      </c>
      <c r="B6" s="16">
        <v>916.42330021799319</v>
      </c>
      <c r="C6" s="16">
        <v>35.054256900131492</v>
      </c>
      <c r="D6" s="16">
        <v>22.351853449524668</v>
      </c>
      <c r="E6" s="16">
        <f t="array" ref="E6:E103">TRANSPOSE(F5:CY5)</f>
        <v>8.8235887442176875</v>
      </c>
      <c r="F6" s="16" t="s">
        <v>103</v>
      </c>
      <c r="G6" s="16">
        <f>$A$1*Populatie!$F6*Populatie!G6/(Distante!G6*Distante!G6)</f>
        <v>56.282843716099777</v>
      </c>
      <c r="H6" s="16">
        <f>$A$1*Populatie!$F6*Populatie!H6/(Distante!H6*Distante!H6)</f>
        <v>14.01345420341797</v>
      </c>
      <c r="I6" s="16">
        <f>$A$1*Populatie!$F6*Populatie!I6/(Distante!I6*Distante!I6)</f>
        <v>2.9653259905612246</v>
      </c>
      <c r="J6" s="16">
        <f>$A$1*Populatie!$F6*Populatie!J6/(Distante!J6*Distante!J6)</f>
        <v>0.9660397245659722</v>
      </c>
      <c r="K6" s="16">
        <f>$A$1*Populatie!$F6*Populatie!K6/(Distante!K6*Distante!K6)</f>
        <v>9.1701069031065092</v>
      </c>
      <c r="L6" s="16">
        <f>$A$1*Populatie!$F6*Populatie!L6/(Distante!L6*Distante!L6)</f>
        <v>5.2329296687825186</v>
      </c>
      <c r="M6" s="16">
        <f>$A$1*Populatie!$F6*Populatie!M6/(Distante!M6*Distante!M6)</f>
        <v>0.64392983413398386</v>
      </c>
      <c r="N6" s="16">
        <f>$A$1*Populatie!$F6*Populatie!N6/(Distante!N6*Distante!N6)</f>
        <v>3.2052963517165813</v>
      </c>
      <c r="O6" s="16">
        <f>$A$1*Populatie!$F6*Populatie!O6/(Distante!O6*Distante!O6)</f>
        <v>6.384193916066482</v>
      </c>
      <c r="P6" s="16">
        <f>$A$1*Populatie!$F6*Populatie!P6/(Distante!P6*Distante!P6)</f>
        <v>20.683927213148792</v>
      </c>
      <c r="Q6" s="16">
        <f>$A$1*Populatie!$F6*Populatie!Q6/(Distante!Q6*Distante!Q6)</f>
        <v>1.3216430300408164</v>
      </c>
      <c r="R6" s="16">
        <f>$A$1*Populatie!$F6*Populatie!R6/(Distante!R6*Distante!R6)</f>
        <v>42.061826427500002</v>
      </c>
      <c r="S6" s="16">
        <f>$A$1*Populatie!$F6*Populatie!S6/(Distante!S6*Distante!S6)</f>
        <v>1.1365243014993753</v>
      </c>
      <c r="T6" s="16">
        <f>$A$1*Populatie!$F6*Populatie!T6/(Distante!T6*Distante!T6)</f>
        <v>4.3351407610612247</v>
      </c>
      <c r="U6" s="16">
        <f>$A$1*Populatie!$F6*Populatie!U6/(Distante!U6*Distante!U6)</f>
        <v>3.5501764225527315</v>
      </c>
      <c r="V6" s="16">
        <f>$A$1*Populatie!$F6*Populatie!V6/(Distante!V6*Distante!V6)</f>
        <v>3.4357222958007814</v>
      </c>
      <c r="W6" s="16">
        <f>$A$1*Populatie!$F6*Populatie!W6/(Distante!W6*Distante!W6)</f>
        <v>0.54442094254545459</v>
      </c>
      <c r="X6" s="16">
        <f>$A$1*Populatie!$F6*Populatie!X6/(Distante!X6*Distante!X6)</f>
        <v>14.006019205827263</v>
      </c>
      <c r="Y6" s="16">
        <f>$A$1*Populatie!$F6*Populatie!Y6/(Distante!Y6*Distante!Y6)</f>
        <v>1.2230358400756145</v>
      </c>
      <c r="Z6" s="16">
        <f>$A$1*Populatie!$F6*Populatie!Z6/(Distante!Z6*Distante!Z6)</f>
        <v>19.849272412037038</v>
      </c>
      <c r="AA6" s="16">
        <f>$A$1*Populatie!$F6*Populatie!AA6/(Distante!AA6*Distante!AA6)</f>
        <v>2.3542049204938271</v>
      </c>
      <c r="AB6" s="16">
        <f>$A$1*Populatie!$F6*Populatie!AB6/(Distante!AB6*Distante!AB6)</f>
        <v>2.3404465800493828</v>
      </c>
      <c r="AC6" s="16">
        <f>$A$1*Populatie!$F6*Populatie!AC6/(Distante!AC6*Distante!AC6)</f>
        <v>2.7867009002057612</v>
      </c>
      <c r="AD6" s="16">
        <f>$A$1*Populatie!$F6*Populatie!AD6/(Distante!AD6*Distante!AD6)</f>
        <v>0.62185555926064928</v>
      </c>
      <c r="AE6" s="16">
        <f>$A$1*Populatie!$F6*Populatie!AE6/(Distante!AE6*Distante!AE6)</f>
        <v>20.487821231391205</v>
      </c>
      <c r="AF6" s="16">
        <f>$A$1*Populatie!$F6*Populatie!AF6/(Distante!AF6*Distante!AF6)</f>
        <v>4.1414463972972975</v>
      </c>
      <c r="AG6" s="16">
        <f>$A$1*Populatie!$F6*Populatie!AG6/(Distante!AG6*Distante!AG6)</f>
        <v>0.84940466503628065</v>
      </c>
      <c r="AH6" s="16">
        <f>$A$1*Populatie!$F6*Populatie!AH6/(Distante!AH6*Distante!AH6)</f>
        <v>2.6361626876264128</v>
      </c>
      <c r="AI6" s="16">
        <f>$A$1*Populatie!$F6*Populatie!AI6/(Distante!AI6*Distante!AI6)</f>
        <v>0.80974311818418321</v>
      </c>
      <c r="AJ6" s="16">
        <f>$A$1*Populatie!$F6*Populatie!AJ6/(Distante!AJ6*Distante!AJ6)</f>
        <v>0.85443661887125222</v>
      </c>
      <c r="AK6" s="16">
        <f>$A$1*Populatie!$F6*Populatie!AK6/(Distante!AK6*Distante!AK6)</f>
        <v>0.30468308344905237</v>
      </c>
      <c r="AL6" s="16">
        <f>$A$1*Populatie!$F6*Populatie!AL6/(Distante!AL6*Distante!AL6)</f>
        <v>2.4048202257852447</v>
      </c>
      <c r="AM6" s="16">
        <f>$A$1*Populatie!$F6*Populatie!AM6/(Distante!AM6*Distante!AM6)</f>
        <v>2.0172029623737378</v>
      </c>
      <c r="AN6" s="16">
        <f>$A$1*Populatie!$F6*Populatie!AN6/(Distante!AN6*Distante!AN6)</f>
        <v>3.0924286386363637</v>
      </c>
      <c r="AO6" s="16">
        <f>$A$1*Populatie!$F6*Populatie!AO6/(Distante!AO6*Distante!AO6)</f>
        <v>35.902389389777781</v>
      </c>
      <c r="AP6" s="16">
        <f>$A$1*Populatie!$F6*Populatie!AP6/(Distante!AP6*Distante!AP6)</f>
        <v>1.1008048189599999</v>
      </c>
      <c r="AQ6" s="16">
        <f>$A$1*Populatie!$F6*Populatie!AQ6/(Distante!AQ6*Distante!AQ6)</f>
        <v>0.85594386742315431</v>
      </c>
      <c r="AR6" s="16">
        <f>$A$1*Populatie!$F6*Populatie!AR6/(Distante!AR6*Distante!AR6)</f>
        <v>0.24647428736303872</v>
      </c>
      <c r="AS6" s="16">
        <f>$A$1*Populatie!$F6*Populatie!AS6/(Distante!AS6*Distante!AS6)</f>
        <v>66.040034133333336</v>
      </c>
      <c r="AT6" s="16">
        <f>$A$1*Populatie!$F6*Populatie!AT6/(Distante!AT6*Distante!AT6)</f>
        <v>48.013168566000004</v>
      </c>
      <c r="AU6" s="16">
        <f>$A$1*Populatie!$F6*Populatie!AU6/(Distante!AU6*Distante!AU6)</f>
        <v>1.1981714545043007</v>
      </c>
      <c r="AV6" s="16">
        <f>$A$1*Populatie!$F6*Populatie!AV6/(Distante!AV6*Distante!AV6)</f>
        <v>4.3307503444444446</v>
      </c>
      <c r="AW6" s="16">
        <f>$A$1*Populatie!$F6*Populatie!AW6/(Distante!AW6*Distante!AW6)</f>
        <v>2.3742691669753087</v>
      </c>
      <c r="AX6" s="16">
        <f>$A$1*Populatie!$F6*Populatie!AX6/(Distante!AX6*Distante!AX6)</f>
        <v>1.2314858050169284</v>
      </c>
      <c r="AY6" s="16">
        <f>$A$1*Populatie!$F6*Populatie!AY6/(Distante!AY6*Distante!AY6)</f>
        <v>2.9745027060249312</v>
      </c>
      <c r="AZ6" s="16">
        <f>$A$1*Populatie!$F6*Populatie!AZ6/(Distante!AZ6*Distante!AZ6)</f>
        <v>0.91449969141666665</v>
      </c>
      <c r="BA6" s="16">
        <f>$A$1*Populatie!$F6*Populatie!BA6/(Distante!BA6*Distante!BA6)</f>
        <v>6.2046890793402785</v>
      </c>
      <c r="BB6" s="16">
        <f>$A$1*Populatie!$F6*Populatie!BB6/(Distante!BB6*Distante!BB6)</f>
        <v>0.72684126451325459</v>
      </c>
      <c r="BC6" s="16">
        <f>$A$1*Populatie!$F6*Populatie!BC6/(Distante!BC6*Distante!BC6)</f>
        <v>4.7039836175170064</v>
      </c>
      <c r="BD6" s="16">
        <f>$A$1*Populatie!$F6*Populatie!BD6/(Distante!BD6*Distante!BD6)</f>
        <v>2.9296934901475695</v>
      </c>
      <c r="BE6" s="16">
        <f>$A$1*Populatie!$F6*Populatie!BE6/(Distante!BE6*Distante!BE6)</f>
        <v>2.5318602829717292</v>
      </c>
      <c r="BF6" s="16">
        <f>$A$1*Populatie!$F6*Populatie!BF6/(Distante!BF6*Distante!BF6)</f>
        <v>5.5140848812499996</v>
      </c>
      <c r="BG6" s="16">
        <f>$A$1*Populatie!$F6*Populatie!BG6/(Distante!BG6*Distante!BG6)</f>
        <v>69.920227254545452</v>
      </c>
      <c r="BH6" s="16">
        <f>$A$1*Populatie!$F6*Populatie!BH6/(Distante!BH6*Distante!BH6)</f>
        <v>9.1190684090561227</v>
      </c>
      <c r="BI6" s="16">
        <f>$A$1*Populatie!$F6*Populatie!BI6/(Distante!BI6*Distante!BI6)</f>
        <v>91.91335769135803</v>
      </c>
      <c r="BJ6" s="16">
        <f>$A$1*Populatie!$F6*Populatie!BJ6/(Distante!BJ6*Distante!BJ6)</f>
        <v>26.50147924459834</v>
      </c>
      <c r="BK6" s="16">
        <f>$A$1*Populatie!$F6*Populatie!BK6/(Distante!BK6*Distante!BK6)</f>
        <v>1.3424911275510203</v>
      </c>
      <c r="BL6" s="16">
        <f>$A$1*Populatie!$F6*Populatie!BL6/(Distante!BL6*Distante!BL6)</f>
        <v>0.58391363931786711</v>
      </c>
      <c r="BM6" s="16">
        <f>$A$1*Populatie!$F6*Populatie!BM6/(Distante!BM6*Distante!BM6)</f>
        <v>1.0648955503999999</v>
      </c>
      <c r="BN6" s="16">
        <f>$A$1*Populatie!$F6*Populatie!BN6/(Distante!BN6*Distante!BN6)</f>
        <v>15.230849218343195</v>
      </c>
      <c r="BO6" s="16">
        <f>$A$1*Populatie!$F6*Populatie!BO6/(Distante!BO6*Distante!BO6)</f>
        <v>0.84971882111462227</v>
      </c>
      <c r="BP6" s="16">
        <f>$A$1*Populatie!$F6*Populatie!BP6/(Distante!BP6*Distante!BP6)</f>
        <v>3.3945480435625002</v>
      </c>
      <c r="BQ6" s="16">
        <f>$A$1*Populatie!$F6*Populatie!BQ6/(Distante!BQ6*Distante!BQ6)</f>
        <v>0.91111714024234702</v>
      </c>
      <c r="BR6" s="16">
        <f>$A$1*Populatie!$F6*Populatie!BR6/(Distante!BR6*Distante!BR6)</f>
        <v>0.7647479914201184</v>
      </c>
      <c r="BS6" s="16">
        <f>$A$1*Populatie!$F6*Populatie!BS6/(Distante!BS6*Distante!BS6)</f>
        <v>4.3825181990634752</v>
      </c>
      <c r="BT6" s="16">
        <f>$A$1*Populatie!$F6*Populatie!BT6/(Distante!BT6*Distante!BT6)</f>
        <v>9.9199924934601658</v>
      </c>
      <c r="BU6" s="16">
        <f>$A$1*Populatie!$F6*Populatie!BU6/(Distante!BU6*Distante!BU6)</f>
        <v>7.128533861577794</v>
      </c>
      <c r="BV6" s="16">
        <f>$A$1*Populatie!$F6*Populatie!BV6/(Distante!BV6*Distante!BV6)</f>
        <v>0.43618519869203332</v>
      </c>
      <c r="BW6" s="16">
        <f>$A$1*Populatie!$F6*Populatie!BW6/(Distante!BW6*Distante!BW6)</f>
        <v>5.863654190011891</v>
      </c>
      <c r="BX6" s="16">
        <f>$A$1*Populatie!$F6*Populatie!BX6/(Distante!BX6*Distante!BX6)</f>
        <v>0.51322689080502915</v>
      </c>
      <c r="BY6" s="16">
        <f>$A$1*Populatie!$F6*Populatie!BY6/(Distante!BY6*Distante!BY6)</f>
        <v>3.5067486073635772</v>
      </c>
      <c r="BZ6" s="16">
        <f>$A$1*Populatie!$F6*Populatie!BZ6/(Distante!BZ6*Distante!BZ6)</f>
        <v>0.2460117457429323</v>
      </c>
      <c r="CA6" s="16">
        <f>$A$1*Populatie!$F6*Populatie!CA6/(Distante!CA6*Distante!CA6)</f>
        <v>2.6693103847114812</v>
      </c>
      <c r="CB6" s="16">
        <f>$A$1*Populatie!$F6*Populatie!CB6/(Distante!CB6*Distante!CB6)</f>
        <v>1.0457411008331094</v>
      </c>
      <c r="CC6" s="16">
        <f>$A$1*Populatie!$F6*Populatie!CC6/(Distante!CC6*Distante!CC6)</f>
        <v>1.5039768550187422</v>
      </c>
      <c r="CD6" s="16">
        <f>$A$1*Populatie!$F6*Populatie!CD6/(Distante!CD6*Distante!CD6)</f>
        <v>2.3209146361082205</v>
      </c>
      <c r="CE6" s="16">
        <f>$A$1*Populatie!$F6*Populatie!CE6/(Distante!CE6*Distante!CE6)</f>
        <v>0.3562187510091146</v>
      </c>
      <c r="CF6" s="16">
        <f>$A$1*Populatie!$F6*Populatie!CF6/(Distante!CF6*Distante!CF6)</f>
        <v>1.3310022428339643</v>
      </c>
      <c r="CG6" s="16">
        <f>$A$1*Populatie!$F6*Populatie!CG6/(Distante!CG6*Distante!CG6)</f>
        <v>8.8431733206666667</v>
      </c>
      <c r="CH6" s="16">
        <f>$A$1*Populatie!$F6*Populatie!CH6/(Distante!CH6*Distante!CH6)</f>
        <v>1.3355264064236112</v>
      </c>
      <c r="CI6" s="16">
        <f>$A$1*Populatie!$F6*Populatie!CI6/(Distante!CI6*Distante!CI6)</f>
        <v>38.458422301020413</v>
      </c>
      <c r="CJ6" s="16">
        <f>$A$1*Populatie!$F6*Populatie!CJ6/(Distante!CJ6*Distante!CJ6)</f>
        <v>0.50734391927424161</v>
      </c>
      <c r="CK6" s="16">
        <f>$A$1*Populatie!$F6*Populatie!CK6/(Distante!CK6*Distante!CK6)</f>
        <v>2.9122268470052086</v>
      </c>
      <c r="CL6" s="16">
        <f>$A$1*Populatie!$F6*Populatie!CL6/(Distante!CL6*Distante!CL6)</f>
        <v>1.4152897810909093</v>
      </c>
      <c r="CM6" s="16">
        <f>$A$1*Populatie!$F6*Populatie!CM6/(Distante!CM6*Distante!CM6)</f>
        <v>0.62407832256000006</v>
      </c>
      <c r="CN6" s="16">
        <f>$A$1*Populatie!$F6*Populatie!CN6/(Distante!CN6*Distante!CN6)</f>
        <v>3.4921343280864199</v>
      </c>
      <c r="CO6" s="16">
        <f>$A$1*Populatie!$F6*Populatie!CO6/(Distante!CO6*Distante!CO6)</f>
        <v>0.82563478546006952</v>
      </c>
      <c r="CP6" s="16">
        <f>$A$1*Populatie!$F6*Populatie!CP6/(Distante!CP6*Distante!CP6)</f>
        <v>1.4532247094444446</v>
      </c>
      <c r="CQ6" s="16">
        <f>$A$1*Populatie!$F6*Populatie!CQ6/(Distante!CQ6*Distante!CQ6)</f>
        <v>100.83717017407407</v>
      </c>
      <c r="CR6" s="16">
        <f>$A$1*Populatie!$F6*Populatie!CR6/(Distante!CR6*Distante!CR6)</f>
        <v>1.0342558690503654</v>
      </c>
      <c r="CS6" s="16">
        <f>$A$1*Populatie!$F6*Populatie!CS6/(Distante!CS6*Distante!CS6)</f>
        <v>0.90231104328994083</v>
      </c>
      <c r="CT6" s="16">
        <f>$A$1*Populatie!$F6*Populatie!CT6/(Distante!CT6*Distante!CT6)</f>
        <v>1.5727609080589848</v>
      </c>
      <c r="CU6" s="16">
        <f>$A$1*Populatie!$F6*Populatie!CU6/(Distante!CU6*Distante!CU6)</f>
        <v>1.752813145647647</v>
      </c>
      <c r="CV6" s="16">
        <f>$A$1*Populatie!$F6*Populatie!CV6/(Distante!CV6*Distante!CV6)</f>
        <v>3.23015259545679</v>
      </c>
      <c r="CW6" s="16">
        <f>$A$1*Populatie!$F6*Populatie!CW6/(Distante!CW6*Distante!CW6)</f>
        <v>2.5483503912098766</v>
      </c>
      <c r="CX6" s="16">
        <f>$A$1*Populatie!$F6*Populatie!CX6/(Distante!CX6*Distante!CX6)</f>
        <v>1.2249134732426303</v>
      </c>
      <c r="CY6" s="16">
        <f>$A$1*Populatie!$F6*Populatie!CY6/(Distante!CY6*Distante!CY6)</f>
        <v>11.726507965373962</v>
      </c>
    </row>
    <row r="7" spans="1:103" x14ac:dyDescent="0.25">
      <c r="A7" s="6" t="s">
        <v>6</v>
      </c>
      <c r="B7" s="16">
        <v>870.81348730555555</v>
      </c>
      <c r="C7" s="16">
        <v>7.2520306246480892</v>
      </c>
      <c r="D7" s="16">
        <v>11.048091625708883</v>
      </c>
      <c r="E7" s="16">
        <v>5.6863359037037036</v>
      </c>
      <c r="F7" s="16">
        <f t="array" ref="F7:F103">TRANSPOSE(G6:CY6)</f>
        <v>56.282843716099777</v>
      </c>
      <c r="G7" s="16" t="s">
        <v>103</v>
      </c>
      <c r="H7" s="16">
        <f>$A$1*Populatie!$G7*Populatie!H7/(Distante!H7*Distante!H7)</f>
        <v>30.196479329777777</v>
      </c>
      <c r="I7" s="16">
        <f>$A$1*Populatie!$G7*Populatie!I7/(Distante!I7*Distante!I7)</f>
        <v>1.5099224834019203</v>
      </c>
      <c r="J7" s="16">
        <f>$A$1*Populatie!$G7*Populatie!J7/(Distante!J7*Distante!J7)</f>
        <v>0.24192639981634526</v>
      </c>
      <c r="K7" s="16">
        <f>$A$1*Populatie!$G7*Populatie!K7/(Distante!K7*Distante!K7)</f>
        <v>8.1303186315789464</v>
      </c>
      <c r="L7" s="16">
        <f>$A$1*Populatie!$G7*Populatie!L7/(Distante!L7*Distante!L7)</f>
        <v>0.99167599117034566</v>
      </c>
      <c r="M7" s="16">
        <f>$A$1*Populatie!$G7*Populatie!M7/(Distante!M7*Distante!M7)</f>
        <v>0.32230069597302125</v>
      </c>
      <c r="N7" s="16">
        <f>$A$1*Populatie!$G7*Populatie!N7/(Distante!N7*Distante!N7)</f>
        <v>2.3084623799999999</v>
      </c>
      <c r="O7" s="16">
        <f>$A$1*Populatie!$G7*Populatie!O7/(Distante!O7*Distante!O7)</f>
        <v>3.1883316371073773</v>
      </c>
      <c r="P7" s="16">
        <f>$A$1*Populatie!$G7*Populatie!P7/(Distante!P7*Distante!P7)</f>
        <v>1.9600056526315788</v>
      </c>
      <c r="Q7" s="16">
        <f>$A$1*Populatie!$G7*Populatie!Q7/(Distante!Q7*Distante!Q7)</f>
        <v>0.7725432896951373</v>
      </c>
      <c r="R7" s="16">
        <f>$A$1*Populatie!$G7*Populatie!R7/(Distante!R7*Distante!R7)</f>
        <v>40.64299655102041</v>
      </c>
      <c r="S7" s="16">
        <f>$A$1*Populatie!$G7*Populatie!S7/(Distante!S7*Distante!S7)</f>
        <v>1.1864151401285583</v>
      </c>
      <c r="T7" s="16">
        <f>$A$1*Populatie!$G7*Populatie!T7/(Distante!T7*Distante!T7)</f>
        <v>0.86227430768175573</v>
      </c>
      <c r="U7" s="16">
        <f>$A$1*Populatie!$G7*Populatie!U7/(Distante!U7*Distante!U7)</f>
        <v>5.3958272451388885</v>
      </c>
      <c r="V7" s="16">
        <f>$A$1*Populatie!$G7*Populatie!V7/(Distante!V7*Distante!V7)</f>
        <v>0.57124730438957472</v>
      </c>
      <c r="W7" s="16">
        <f>$A$1*Populatie!$G7*Populatie!W7/(Distante!W7*Distante!W7)</f>
        <v>0.5399912</v>
      </c>
      <c r="X7" s="16">
        <f>$A$1*Populatie!$G7*Populatie!X7/(Distante!X7*Distante!X7)</f>
        <v>11.063926838888888</v>
      </c>
      <c r="Y7" s="16">
        <f>$A$1*Populatie!$G7*Populatie!Y7/(Distante!Y7*Distante!Y7)</f>
        <v>0.31876097148803328</v>
      </c>
      <c r="Z7" s="16">
        <f>$A$1*Populatie!$G7*Populatie!Z7/(Distante!Z7*Distante!Z7)</f>
        <v>10.53623462283737</v>
      </c>
      <c r="AA7" s="16">
        <f>$A$1*Populatie!$G7*Populatie!AA7/(Distante!AA7*Distante!AA7)</f>
        <v>0.56869821516754848</v>
      </c>
      <c r="AB7" s="16">
        <f>$A$1*Populatie!$G7*Populatie!AB7/(Distante!AB7*Distante!AB7)</f>
        <v>0.56537465416981603</v>
      </c>
      <c r="AC7" s="16">
        <f>$A$1*Populatie!$G7*Populatie!AC7/(Distante!AC7*Distante!AC7)</f>
        <v>1.6698946614583334</v>
      </c>
      <c r="AD7" s="16">
        <f>$A$1*Populatie!$G7*Populatie!AD7/(Distante!AD7*Distante!AD7)</f>
        <v>0.36019778999081725</v>
      </c>
      <c r="AE7" s="16">
        <f>$A$1*Populatie!$G7*Populatie!AE7/(Distante!AE7*Distante!AE7)</f>
        <v>56.653005322222221</v>
      </c>
      <c r="AF7" s="16">
        <f>$A$1*Populatie!$G7*Populatie!AF7/(Distante!AF7*Distante!AF7)</f>
        <v>6.0871019673469391</v>
      </c>
      <c r="AG7" s="16">
        <f>$A$1*Populatie!$G7*Populatie!AG7/(Distante!AG7*Distante!AG7)</f>
        <v>0.41568608288888886</v>
      </c>
      <c r="AH7" s="16">
        <f>$A$1*Populatie!$G7*Populatie!AH7/(Distante!AH7*Distante!AH7)</f>
        <v>0.52863084091710766</v>
      </c>
      <c r="AI7" s="16">
        <f>$A$1*Populatie!$G7*Populatie!AI7/(Distante!AI7*Distante!AI7)</f>
        <v>0.39606334243482932</v>
      </c>
      <c r="AJ7" s="16">
        <f>$A$1*Populatie!$G7*Populatie!AJ7/(Distante!AJ7*Distante!AJ7)</f>
        <v>0.43151406428379468</v>
      </c>
      <c r="AK7" s="16">
        <f>$A$1*Populatie!$G7*Populatie!AK7/(Distante!AK7*Distante!AK7)</f>
        <v>0.15250041951993654</v>
      </c>
      <c r="AL7" s="16">
        <f>$A$1*Populatie!$G7*Populatie!AL7/(Distante!AL7*Distante!AL7)</f>
        <v>1.7319574893333334</v>
      </c>
      <c r="AM7" s="16">
        <f>$A$1*Populatie!$G7*Populatie!AM7/(Distante!AM7*Distante!AM7)</f>
        <v>0.98470111252071002</v>
      </c>
      <c r="AN7" s="16">
        <f>$A$1*Populatie!$G7*Populatie!AN7/(Distante!AN7*Distante!AN7)</f>
        <v>0.7874014537777777</v>
      </c>
      <c r="AO7" s="16">
        <f>$A$1*Populatie!$G7*Populatie!AO7/(Distante!AO7*Distante!AO7)</f>
        <v>3.979936627263267</v>
      </c>
      <c r="AP7" s="16">
        <f>$A$1*Populatie!$G7*Populatie!AP7/(Distante!AP7*Distante!AP7)</f>
        <v>0.70470457847485124</v>
      </c>
      <c r="AQ7" s="16">
        <f>$A$1*Populatie!$G7*Populatie!AQ7/(Distante!AQ7*Distante!AQ7)</f>
        <v>0.52171856878698231</v>
      </c>
      <c r="AR7" s="16">
        <f>$A$1*Populatie!$G7*Populatie!AR7/(Distante!AR7*Distante!AR7)</f>
        <v>7.7169546479893728E-2</v>
      </c>
      <c r="AS7" s="16">
        <f>$A$1*Populatie!$G7*Populatie!AS7/(Distante!AS7*Distante!AS7)</f>
        <v>3.7466168804733728</v>
      </c>
      <c r="AT7" s="16">
        <f>$A$1*Populatie!$G7*Populatie!AT7/(Distante!AT7*Distante!AT7)</f>
        <v>2.3655419463059308</v>
      </c>
      <c r="AU7" s="16">
        <f>$A$1*Populatie!$G7*Populatie!AU7/(Distante!AU7*Distante!AU7)</f>
        <v>1.3924058799999999</v>
      </c>
      <c r="AV7" s="16">
        <f>$A$1*Populatie!$G7*Populatie!AV7/(Distante!AV7*Distante!AV7)</f>
        <v>0.93002054327363592</v>
      </c>
      <c r="AW7" s="16">
        <f>$A$1*Populatie!$G7*Populatie!AW7/(Distante!AW7*Distante!AW7)</f>
        <v>1.7323379995243757</v>
      </c>
      <c r="AX7" s="16">
        <f>$A$1*Populatie!$G7*Populatie!AX7/(Distante!AX7*Distante!AX7)</f>
        <v>0.33678308302222221</v>
      </c>
      <c r="AY7" s="16">
        <f>$A$1*Populatie!$G7*Populatie!AY7/(Distante!AY7*Distante!AY7)</f>
        <v>0.64848387436224486</v>
      </c>
      <c r="AZ7" s="16">
        <f>$A$1*Populatie!$G7*Populatie!AZ7/(Distante!AZ7*Distante!AZ7)</f>
        <v>0.59929324890426761</v>
      </c>
      <c r="BA7" s="16">
        <f>$A$1*Populatie!$G7*Populatie!BA7/(Distante!BA7*Distante!BA7)</f>
        <v>0.83562447743209878</v>
      </c>
      <c r="BB7" s="16">
        <f>$A$1*Populatie!$G7*Populatie!BB7/(Distante!BB7*Distante!BB7)</f>
        <v>0.42912157822222224</v>
      </c>
      <c r="BC7" s="16">
        <f>$A$1*Populatie!$G7*Populatie!BC7/(Distante!BC7*Distante!BC7)</f>
        <v>9.8219577929999993</v>
      </c>
      <c r="BD7" s="16">
        <f>$A$1*Populatie!$G7*Populatie!BD7/(Distante!BD7*Distante!BD7)</f>
        <v>0.71194874519937623</v>
      </c>
      <c r="BE7" s="16">
        <f>$A$1*Populatie!$G7*Populatie!BE7/(Distante!BE7*Distante!BE7)</f>
        <v>1.6743056543617998</v>
      </c>
      <c r="BF7" s="16">
        <f>$A$1*Populatie!$G7*Populatie!BF7/(Distante!BF7*Distante!BF7)</f>
        <v>2.7620786027755102</v>
      </c>
      <c r="BG7" s="16">
        <f>$A$1*Populatie!$G7*Populatie!BG7/(Distante!BG7*Distante!BG7)</f>
        <v>40.057318631999998</v>
      </c>
      <c r="BH7" s="16">
        <f>$A$1*Populatie!$G7*Populatie!BH7/(Distante!BH7*Distante!BH7)</f>
        <v>5.4160191660799999</v>
      </c>
      <c r="BI7" s="16">
        <f>$A$1*Populatie!$G7*Populatie!BI7/(Distante!BI7*Distante!BI7)</f>
        <v>12.197181356401384</v>
      </c>
      <c r="BJ7" s="16">
        <f>$A$1*Populatie!$G7*Populatie!BJ7/(Distante!BJ7*Distante!BJ7)</f>
        <v>3.1369225631578943</v>
      </c>
      <c r="BK7" s="16">
        <f>$A$1*Populatie!$G7*Populatie!BK7/(Distante!BK7*Distante!BK7)</f>
        <v>0.29168916649323623</v>
      </c>
      <c r="BL7" s="16">
        <f>$A$1*Populatie!$G7*Populatie!BL7/(Distante!BL7*Distante!BL7)</f>
        <v>0.33540636227683257</v>
      </c>
      <c r="BM7" s="16">
        <f>$A$1*Populatie!$G7*Populatie!BM7/(Distante!BM7*Distante!BM7)</f>
        <v>0.68171646511627904</v>
      </c>
      <c r="BN7" s="16">
        <f>$A$1*Populatie!$G7*Populatie!BN7/(Distante!BN7*Distante!BN7)</f>
        <v>13.503840084210525</v>
      </c>
      <c r="BO7" s="16">
        <f>$A$1*Populatie!$G7*Populatie!BO7/(Distante!BO7*Distante!BO7)</f>
        <v>0.66184649206049151</v>
      </c>
      <c r="BP7" s="16">
        <f>$A$1*Populatie!$G7*Populatie!BP7/(Distante!BP7*Distante!BP7)</f>
        <v>0.82001078022959184</v>
      </c>
      <c r="BQ7" s="16">
        <f>$A$1*Populatie!$G7*Populatie!BQ7/(Distante!BQ7*Distante!BQ7)</f>
        <v>0.73165615965386699</v>
      </c>
      <c r="BR7" s="16">
        <f>$A$1*Populatie!$G7*Populatie!BR7/(Distante!BR7*Distante!BR7)</f>
        <v>0.21173901107266435</v>
      </c>
      <c r="BS7" s="16">
        <f>$A$1*Populatie!$G7*Populatie!BS7/(Distante!BS7*Distante!BS7)</f>
        <v>6.1545425592592595</v>
      </c>
      <c r="BT7" s="16">
        <f>$A$1*Populatie!$G7*Populatie!BT7/(Distante!BT7*Distante!BT7)</f>
        <v>1.9506348780246914</v>
      </c>
      <c r="BU7" s="16">
        <f>$A$1*Populatie!$G7*Populatie!BU7/(Distante!BU7*Distante!BU7)</f>
        <v>6.8351908076923076</v>
      </c>
      <c r="BV7" s="16">
        <f>$A$1*Populatie!$G7*Populatie!BV7/(Distante!BV7*Distante!BV7)</f>
        <v>0.21383110175438594</v>
      </c>
      <c r="BW7" s="16">
        <f>$A$1*Populatie!$G7*Populatie!BW7/(Distante!BW7*Distante!BW7)</f>
        <v>1.0133875031250001</v>
      </c>
      <c r="BX7" s="16">
        <f>$A$1*Populatie!$G7*Populatie!BX7/(Distante!BX7*Distante!BX7)</f>
        <v>0.29727673746556471</v>
      </c>
      <c r="BY7" s="16">
        <f>$A$1*Populatie!$G7*Populatie!BY7/(Distante!BY7*Distante!BY7)</f>
        <v>5.2177366925619832</v>
      </c>
      <c r="BZ7" s="16">
        <f>$A$1*Populatie!$G7*Populatie!BZ7/(Distante!BZ7*Distante!BZ7)</f>
        <v>0.14057950970045624</v>
      </c>
      <c r="CA7" s="16">
        <f>$A$1*Populatie!$G7*Populatie!CA7/(Distante!CA7*Distante!CA7)</f>
        <v>3.3992291756799999</v>
      </c>
      <c r="CB7" s="16">
        <f>$A$1*Populatie!$G7*Populatie!CB7/(Distante!CB7*Distante!CB7)</f>
        <v>0.63181510041152267</v>
      </c>
      <c r="CC7" s="16">
        <f>$A$1*Populatie!$G7*Populatie!CC7/(Distante!CC7*Distante!CC7)</f>
        <v>1.8996976128888887</v>
      </c>
      <c r="CD7" s="16">
        <f>$A$1*Populatie!$G7*Populatie!CD7/(Distante!CD7*Distante!CD7)</f>
        <v>0.64382254729461974</v>
      </c>
      <c r="CE7" s="16">
        <f>$A$1*Populatie!$G7*Populatie!CE7/(Distante!CE7*Distante!CE7)</f>
        <v>0.23116666704342653</v>
      </c>
      <c r="CF7" s="16">
        <f>$A$1*Populatie!$G7*Populatie!CF7/(Distante!CF7*Distante!CF7)</f>
        <v>0.89909249074074082</v>
      </c>
      <c r="CG7" s="16">
        <f>$A$1*Populatie!$G7*Populatie!CG7/(Distante!CG7*Distante!CG7)</f>
        <v>1.5694668964598084</v>
      </c>
      <c r="CH7" s="16">
        <f>$A$1*Populatie!$G7*Populatie!CH7/(Distante!CH7*Distante!CH7)</f>
        <v>0.94168818718758962</v>
      </c>
      <c r="CI7" s="16">
        <f>$A$1*Populatie!$G7*Populatie!CI7/(Distante!CI7*Distante!CI7)</f>
        <v>3.0873322871972317</v>
      </c>
      <c r="CJ7" s="16">
        <f>$A$1*Populatie!$G7*Populatie!CJ7/(Distante!CJ7*Distante!CJ7)</f>
        <v>0.3493059733564014</v>
      </c>
      <c r="CK7" s="16">
        <f>$A$1*Populatie!$G7*Populatie!CK7/(Distante!CK7*Distante!CK7)</f>
        <v>0.66727240957781975</v>
      </c>
      <c r="CL7" s="16">
        <f>$A$1*Populatie!$G7*Populatie!CL7/(Distante!CL7*Distante!CL7)</f>
        <v>0.87979593020833335</v>
      </c>
      <c r="CM7" s="16">
        <f>$A$1*Populatie!$G7*Populatie!CM7/(Distante!CM7*Distante!CM7)</f>
        <v>0.320619775</v>
      </c>
      <c r="CN7" s="16">
        <f>$A$1*Populatie!$G7*Populatie!CN7/(Distante!CN7*Distante!CN7)</f>
        <v>2.5479659510107018</v>
      </c>
      <c r="CO7" s="16">
        <f>$A$1*Populatie!$G7*Populatie!CO7/(Distante!CO7*Distante!CO7)</f>
        <v>0.73523816391836727</v>
      </c>
      <c r="CP7" s="16">
        <f>$A$1*Populatie!$G7*Populatie!CP7/(Distante!CP7*Distante!CP7)</f>
        <v>0.71158195231255383</v>
      </c>
      <c r="CQ7" s="16">
        <f>$A$1*Populatie!$G7*Populatie!CQ7/(Distante!CQ7*Distante!CQ7)</f>
        <v>4.5983639957193816</v>
      </c>
      <c r="CR7" s="16">
        <f>$A$1*Populatie!$G7*Populatie!CR7/(Distante!CR7*Distante!CR7)</f>
        <v>0.47103733639053252</v>
      </c>
      <c r="CS7" s="16">
        <f>$A$1*Populatie!$G7*Populatie!CS7/(Distante!CS7*Distante!CS7)</f>
        <v>0.51852850548692908</v>
      </c>
      <c r="CT7" s="16">
        <f>$A$1*Populatie!$G7*Populatie!CT7/(Distante!CT7*Distante!CT7)</f>
        <v>0.80304006198224842</v>
      </c>
      <c r="CU7" s="16">
        <f>$A$1*Populatie!$G7*Populatie!CU7/(Distante!CU7*Distante!CU7)</f>
        <v>0.70936493371306508</v>
      </c>
      <c r="CV7" s="16">
        <f>$A$1*Populatie!$G7*Populatie!CV7/(Distante!CV7*Distante!CV7)</f>
        <v>0.78029826535651292</v>
      </c>
      <c r="CW7" s="16">
        <f>$A$1*Populatie!$G7*Populatie!CW7/(Distante!CW7*Distante!CW7)</f>
        <v>1.6920400947368421</v>
      </c>
      <c r="CX7" s="16">
        <f>$A$1*Populatie!$G7*Populatie!CX7/(Distante!CX7*Distante!CX7)</f>
        <v>1.244925242401298</v>
      </c>
      <c r="CY7" s="16">
        <f>$A$1*Populatie!$G7*Populatie!CY7/(Distante!CY7*Distante!CY7)</f>
        <v>1.2527072637499999</v>
      </c>
    </row>
    <row r="8" spans="1:103" x14ac:dyDescent="0.25">
      <c r="A8" s="2" t="s">
        <v>7</v>
      </c>
      <c r="B8" s="16">
        <v>181.24172254249999</v>
      </c>
      <c r="C8" s="16">
        <v>3.0654624786599451</v>
      </c>
      <c r="D8" s="16">
        <v>3.2996928540039061</v>
      </c>
      <c r="E8" s="16">
        <v>3.9123722159779613</v>
      </c>
      <c r="F8" s="16">
        <v>14.01345420341797</v>
      </c>
      <c r="G8" s="16">
        <f t="array" ref="G8:G103">TRANSPOSE(H7:CY7)</f>
        <v>30.196479329777777</v>
      </c>
      <c r="H8" s="16" t="s">
        <v>103</v>
      </c>
      <c r="I8" s="16">
        <f>$A$1*Populatie!$H8*Populatie!I8/(Distante!I8*Distante!I8)</f>
        <v>0.62145939394531247</v>
      </c>
      <c r="J8" s="16">
        <f>$A$1*Populatie!$H8*Populatie!J8/(Distante!J8*Distante!J8)</f>
        <v>0.10548105931440442</v>
      </c>
      <c r="K8" s="16">
        <f>$A$1*Populatie!$H8*Populatie!K8/(Distante!K8*Distante!K8)</f>
        <v>2.0176661397146254</v>
      </c>
      <c r="L8" s="16">
        <f>$A$1*Populatie!$H8*Populatie!L8/(Distante!L8*Distante!L8)</f>
        <v>0.3954471675667911</v>
      </c>
      <c r="M8" s="16">
        <f>$A$1*Populatie!$H8*Populatie!M8/(Distante!M8*Distante!M8)</f>
        <v>0.1431655204846822</v>
      </c>
      <c r="N8" s="16">
        <f>$A$1*Populatie!$H8*Populatie!N8/(Distante!N8*Distante!N8)</f>
        <v>0.75071632781249986</v>
      </c>
      <c r="O8" s="16">
        <f>$A$1*Populatie!$H8*Populatie!O8/(Distante!O8*Distante!O8)</f>
        <v>1.1423567556360343</v>
      </c>
      <c r="P8" s="16">
        <f>$A$1*Populatie!$H8*Populatie!P8/(Distante!P8*Distante!P8)</f>
        <v>0.71018676710069439</v>
      </c>
      <c r="Q8" s="16">
        <f>$A$1*Populatie!$H8*Populatie!Q8/(Distante!Q8*Distante!Q8)</f>
        <v>0.33265092602739726</v>
      </c>
      <c r="R8" s="16">
        <f>$A$1*Populatie!$H8*Populatie!R8/(Distante!R8*Distante!R8)</f>
        <v>7.9955775850694444</v>
      </c>
      <c r="S8" s="16">
        <f>$A$1*Populatie!$H8*Populatie!S8/(Distante!S8*Distante!S8)</f>
        <v>2.069130543213296</v>
      </c>
      <c r="T8" s="16">
        <f>$A$1*Populatie!$H8*Populatie!T8/(Distante!T8*Distante!T8)</f>
        <v>0.32382762434840723</v>
      </c>
      <c r="U8" s="16">
        <f>$A$1*Populatie!$H8*Populatie!U8/(Distante!U8*Distante!U8)</f>
        <v>12.478102865972222</v>
      </c>
      <c r="V8" s="16">
        <f>$A$1*Populatie!$H8*Populatie!V8/(Distante!V8*Distante!V8)</f>
        <v>0.29640976395814095</v>
      </c>
      <c r="W8" s="16">
        <f>$A$1*Populatie!$H8*Populatie!W8/(Distante!W8*Distante!W8)</f>
        <v>0.72128083327999992</v>
      </c>
      <c r="X8" s="16">
        <f>$A$1*Populatie!$H8*Populatie!X8/(Distante!X8*Distante!X8)</f>
        <v>6.9647677716446115</v>
      </c>
      <c r="Y8" s="16">
        <f>$A$1*Populatie!$H8*Populatie!Y8/(Distante!Y8*Distante!Y8)</f>
        <v>0.1366513924382716</v>
      </c>
      <c r="Z8" s="16">
        <f>$A$1*Populatie!$H8*Populatie!Z8/(Distante!Z8*Distante!Z8)</f>
        <v>2.4148284341563784</v>
      </c>
      <c r="AA8" s="16">
        <f>$A$1*Populatie!$H8*Populatie!AA8/(Distante!AA8*Distante!AA8)</f>
        <v>0.24487687671232874</v>
      </c>
      <c r="AB8" s="16">
        <f>$A$1*Populatie!$H8*Populatie!AB8/(Distante!AB8*Distante!AB8)</f>
        <v>0.24344577808219175</v>
      </c>
      <c r="AC8" s="16">
        <f>$A$1*Populatie!$H8*Populatie!AC8/(Distante!AC8*Distante!AC8)</f>
        <v>1.3232270523497918</v>
      </c>
      <c r="AD8" s="16">
        <f>$A$1*Populatie!$H8*Populatie!AD8/(Distante!AD8*Distante!AD8)</f>
        <v>0.25197470630555552</v>
      </c>
      <c r="AE8" s="16">
        <f>$A$1*Populatie!$H8*Populatie!AE8/(Distante!AE8*Distante!AE8)</f>
        <v>294.77863002499998</v>
      </c>
      <c r="AF8" s="16">
        <f>$A$1*Populatie!$H8*Populatie!AF8/(Distante!AF8*Distante!AF8)</f>
        <v>19.159963655555554</v>
      </c>
      <c r="AG8" s="16">
        <f>$A$1*Populatie!$H8*Populatie!AG8/(Distante!AG8*Distante!AG8)</f>
        <v>0.17656411375510203</v>
      </c>
      <c r="AH8" s="16">
        <f>$A$1*Populatie!$H8*Populatie!AH8/(Distante!AH8*Distante!AH8)</f>
        <v>0.48520371843999993</v>
      </c>
      <c r="AI8" s="16">
        <f>$A$1*Populatie!$H8*Populatie!AI8/(Distante!AI8*Distante!AI8)</f>
        <v>0.16902002215830192</v>
      </c>
      <c r="AJ8" s="16">
        <f>$A$1*Populatie!$H8*Populatie!AJ8/(Distante!AJ8*Distante!AJ8)</f>
        <v>0.18944758728571426</v>
      </c>
      <c r="AK8" s="16">
        <f>$A$1*Populatie!$H8*Populatie!AK8/(Distante!AK8*Distante!AK8)</f>
        <v>7.6946892364958441E-2</v>
      </c>
      <c r="AL8" s="16">
        <f>$A$1*Populatie!$H8*Populatie!AL8/(Distante!AL8*Distante!AL8)</f>
        <v>0.56323584806249993</v>
      </c>
      <c r="AM8" s="16">
        <f>$A$1*Populatie!$H8*Populatie!AM8/(Distante!AM8*Distante!AM8)</f>
        <v>0.42760142967111103</v>
      </c>
      <c r="AN8" s="16">
        <f>$A$1*Populatie!$H8*Populatie!AN8/(Distante!AN8*Distante!AN8)</f>
        <v>0.33445151420408159</v>
      </c>
      <c r="AO8" s="16">
        <f>$A$1*Populatie!$H8*Populatie!AO8/(Distante!AO8*Distante!AO8)</f>
        <v>1.2535206628684805</v>
      </c>
      <c r="AP8" s="16">
        <f>$A$1*Populatie!$H8*Populatie!AP8/(Distante!AP8*Distante!AP8)</f>
        <v>0.24902856085950412</v>
      </c>
      <c r="AQ8" s="16">
        <f>$A$1*Populatie!$H8*Populatie!AQ8/(Distante!AQ8*Distante!AQ8)</f>
        <v>0.21217300923517168</v>
      </c>
      <c r="AR8" s="16">
        <f>$A$1*Populatie!$H8*Populatie!AR8/(Distante!AR8*Distante!AR8)</f>
        <v>4.8811343427136999E-2</v>
      </c>
      <c r="AS8" s="16">
        <f>$A$1*Populatie!$H8*Populatie!AS8/(Distante!AS8*Distante!AS8)</f>
        <v>1.1298258666666665</v>
      </c>
      <c r="AT8" s="16">
        <f>$A$1*Populatie!$H8*Populatie!AT8/(Distante!AT8*Distante!AT8)</f>
        <v>0.78183815550267688</v>
      </c>
      <c r="AU8" s="16">
        <f>$A$1*Populatie!$H8*Populatie!AU8/(Distante!AU8*Distante!AU8)</f>
        <v>2.5069233114186851</v>
      </c>
      <c r="AV8" s="16">
        <f>$A$1*Populatie!$H8*Populatie!AV8/(Distante!AV8*Distante!AV8)</f>
        <v>0.37086104018960064</v>
      </c>
      <c r="AW8" s="16">
        <f>$A$1*Populatie!$H8*Populatie!AW8/(Distante!AW8*Distante!AW8)</f>
        <v>0.55377066640368178</v>
      </c>
      <c r="AX8" s="16">
        <f>$A$1*Populatie!$H8*Populatie!AX8/(Distante!AX8*Distante!AX8)</f>
        <v>0.2172634297758381</v>
      </c>
      <c r="AY8" s="16">
        <f>$A$1*Populatie!$H8*Populatie!AY8/(Distante!AY8*Distante!AY8)</f>
        <v>0.26990933023415975</v>
      </c>
      <c r="AZ8" s="16">
        <f>$A$1*Populatie!$H8*Populatie!AZ8/(Distante!AZ8*Distante!AZ8)</f>
        <v>0.29790987004958674</v>
      </c>
      <c r="BA8" s="16">
        <f>$A$1*Populatie!$H8*Populatie!BA8/(Distante!BA8*Distante!BA8)</f>
        <v>0.32340098257851241</v>
      </c>
      <c r="BB8" s="16">
        <f>$A$1*Populatie!$H8*Populatie!BB8/(Distante!BB8*Distante!BB8)</f>
        <v>0.30628509862825787</v>
      </c>
      <c r="BC8" s="16">
        <f>$A$1*Populatie!$H8*Populatie!BC8/(Distante!BC8*Distante!BC8)</f>
        <v>90.854947068000001</v>
      </c>
      <c r="BD8" s="16">
        <f>$A$1*Populatie!$H8*Populatie!BD8/(Distante!BD8*Distante!BD8)</f>
        <v>0.3116358537190082</v>
      </c>
      <c r="BE8" s="16">
        <f>$A$1*Populatie!$H8*Populatie!BE8/(Distante!BE8*Distante!BE8)</f>
        <v>0.57010683266630602</v>
      </c>
      <c r="BF8" s="16">
        <f>$A$1*Populatie!$H8*Populatie!BF8/(Distante!BF8*Distante!BF8)</f>
        <v>0.96600111599999994</v>
      </c>
      <c r="BG8" s="16">
        <f>$A$1*Populatie!$H8*Populatie!BG8/(Distante!BG8*Distante!BG8)</f>
        <v>5.7896514254999998</v>
      </c>
      <c r="BH8" s="16">
        <f>$A$1*Populatie!$H8*Populatie!BH8/(Distante!BH8*Distante!BH8)</f>
        <v>1.5975507177959183</v>
      </c>
      <c r="BI8" s="16">
        <f>$A$1*Populatie!$H8*Populatie!BI8/(Distante!BI8*Distante!BI8)</f>
        <v>2.795505359396433</v>
      </c>
      <c r="BJ8" s="16">
        <f>$A$1*Populatie!$H8*Populatie!BJ8/(Distante!BJ8*Distante!BJ8)</f>
        <v>1.1366298310329861</v>
      </c>
      <c r="BK8" s="16">
        <f>$A$1*Populatie!$H8*Populatie!BK8/(Distante!BK8*Distante!BK8)</f>
        <v>0.12859305514778813</v>
      </c>
      <c r="BL8" s="16">
        <f>$A$1*Populatie!$H8*Populatie!BL8/(Distante!BL8*Distante!BL8)</f>
        <v>0.24016882447970861</v>
      </c>
      <c r="BM8" s="16">
        <f>$A$1*Populatie!$H8*Populatie!BM8/(Distante!BM8*Distante!BM8)</f>
        <v>0.25942957778568881</v>
      </c>
      <c r="BN8" s="16">
        <f>$A$1*Populatie!$H8*Populatie!BN8/(Distante!BN8*Distante!BN8)</f>
        <v>3.3511898030915579</v>
      </c>
      <c r="BO8" s="16">
        <f>$A$1*Populatie!$H8*Populatie!BO8/(Distante!BO8*Distante!BO8)</f>
        <v>0.74349078209366382</v>
      </c>
      <c r="BP8" s="16">
        <f>$A$1*Populatie!$H8*Populatie!BP8/(Distante!BP8*Distante!BP8)</f>
        <v>0.34130156388888888</v>
      </c>
      <c r="BQ8" s="16">
        <f>$A$1*Populatie!$H8*Populatie!BQ8/(Distante!BQ8*Distante!BQ8)</f>
        <v>0.86902439577777779</v>
      </c>
      <c r="BR8" s="16">
        <f>$A$1*Populatie!$H8*Populatie!BR8/(Distante!BR8*Distante!BR8)</f>
        <v>9.3037928862590394E-2</v>
      </c>
      <c r="BS8" s="16">
        <f>$A$1*Populatie!$H8*Populatie!BS8/(Distante!BS8*Distante!BS8)</f>
        <v>5.8818676974489792</v>
      </c>
      <c r="BT8" s="16">
        <f>$A$1*Populatie!$H8*Populatie!BT8/(Distante!BT8*Distante!BT8)</f>
        <v>0.75492910181818174</v>
      </c>
      <c r="BU8" s="16">
        <f>$A$1*Populatie!$H8*Populatie!BU8/(Distante!BU8*Distante!BU8)</f>
        <v>2.0612129888117283</v>
      </c>
      <c r="BV8" s="16">
        <f>$A$1*Populatie!$H8*Populatie!BV8/(Distante!BV8*Distante!BV8)</f>
        <v>9.2206863085399438E-2</v>
      </c>
      <c r="BW8" s="16">
        <f>$A$1*Populatie!$H8*Populatie!BW8/(Distante!BW8*Distante!BW8)</f>
        <v>0.4012661873365041</v>
      </c>
      <c r="BX8" s="16">
        <f>$A$1*Populatie!$H8*Populatie!BX8/(Distante!BX8*Distante!BX8)</f>
        <v>0.22254781953032104</v>
      </c>
      <c r="BY8" s="16">
        <f>$A$1*Populatie!$H8*Populatie!BY8/(Distante!BY8*Distante!BY8)</f>
        <v>18.024907113580245</v>
      </c>
      <c r="BZ8" s="16">
        <f>$A$1*Populatie!$H8*Populatie!BZ8/(Distante!BZ8*Distante!BZ8)</f>
        <v>9.6971149088757383E-2</v>
      </c>
      <c r="CA8" s="16">
        <f>$A$1*Populatie!$H8*Populatie!CA8/(Distante!CA8*Distante!CA8)</f>
        <v>7.2678221615384615</v>
      </c>
      <c r="CB8" s="16">
        <f>$A$1*Populatie!$H8*Populatie!CB8/(Distante!CB8*Distante!CB8)</f>
        <v>0.44362487955018737</v>
      </c>
      <c r="CC8" s="16">
        <f>$A$1*Populatie!$H8*Populatie!CC8/(Distante!CC8*Distante!CC8)</f>
        <v>2.47114101275</v>
      </c>
      <c r="CD8" s="16">
        <f>$A$1*Populatie!$H8*Populatie!CD8/(Distante!CD8*Distante!CD8)</f>
        <v>0.41189384564007414</v>
      </c>
      <c r="CE8" s="16">
        <f>$A$1*Populatie!$H8*Populatie!CE8/(Distante!CE8*Distante!CE8)</f>
        <v>0.10617146133034025</v>
      </c>
      <c r="CF8" s="16">
        <f>$A$1*Populatie!$H8*Populatie!CF8/(Distante!CF8*Distante!CF8)</f>
        <v>0.31836421219281658</v>
      </c>
      <c r="CG8" s="16">
        <f>$A$1*Populatie!$H8*Populatie!CG8/(Distante!CG8*Distante!CG8)</f>
        <v>0.62585082660155122</v>
      </c>
      <c r="CH8" s="16">
        <f>$A$1*Populatie!$H8*Populatie!CH8/(Distante!CH8*Distante!CH8)</f>
        <v>0.89562460448960302</v>
      </c>
      <c r="CI8" s="16">
        <f>$A$1*Populatie!$H8*Populatie!CI8/(Distante!CI8*Distante!CI8)</f>
        <v>1.0657771120867769</v>
      </c>
      <c r="CJ8" s="16">
        <f>$A$1*Populatie!$H8*Populatie!CJ8/(Distante!CJ8*Distante!CJ8)</f>
        <v>0.42272570339520144</v>
      </c>
      <c r="CK8" s="16">
        <f>$A$1*Populatie!$H8*Populatie!CK8/(Distante!CK8*Distante!CK8)</f>
        <v>0.49359666070948671</v>
      </c>
      <c r="CL8" s="16">
        <f>$A$1*Populatie!$H8*Populatie!CL8/(Distante!CL8*Distante!CL8)</f>
        <v>0.43339936397928985</v>
      </c>
      <c r="CM8" s="16">
        <f>$A$1*Populatie!$H8*Populatie!CM8/(Distante!CM8*Distante!CM8)</f>
        <v>0.14645890864197531</v>
      </c>
      <c r="CN8" s="16">
        <f>$A$1*Populatie!$H8*Populatie!CN8/(Distante!CN8*Distante!CN8)</f>
        <v>1.9821665004799998</v>
      </c>
      <c r="CO8" s="16">
        <f>$A$1*Populatie!$H8*Populatie!CO8/(Distante!CO8*Distante!CO8)</f>
        <v>0.98432607996219279</v>
      </c>
      <c r="CP8" s="16">
        <f>$A$1*Populatie!$H8*Populatie!CP8/(Distante!CP8*Distante!CP8)</f>
        <v>0.30078854988447801</v>
      </c>
      <c r="CQ8" s="16">
        <f>$A$1*Populatie!$H8*Populatie!CQ8/(Distante!CQ8*Distante!CQ8)</f>
        <v>1.4699435646942798</v>
      </c>
      <c r="CR8" s="16">
        <f>$A$1*Populatie!$H8*Populatie!CR8/(Distante!CR8*Distante!CR8)</f>
        <v>0.19156191690946928</v>
      </c>
      <c r="CS8" s="16">
        <f>$A$1*Populatie!$H8*Populatie!CS8/(Distante!CS8*Distante!CS8)</f>
        <v>0.3859228609837278</v>
      </c>
      <c r="CT8" s="16">
        <f>$A$1*Populatie!$H8*Populatie!CT8/(Distante!CT8*Distante!CT8)</f>
        <v>0.32658110460457856</v>
      </c>
      <c r="CU8" s="16">
        <f>$A$1*Populatie!$H8*Populatie!CU8/(Distante!CU8*Distante!CU8)</f>
        <v>0.29024910539178633</v>
      </c>
      <c r="CV8" s="16">
        <f>$A$1*Populatie!$H8*Populatie!CV8/(Distante!CV8*Distante!CV8)</f>
        <v>0.37607467805082961</v>
      </c>
      <c r="CW8" s="16">
        <f>$A$1*Populatie!$H8*Populatie!CW8/(Distante!CW8*Distante!CW8)</f>
        <v>0.61309235668402773</v>
      </c>
      <c r="CX8" s="16">
        <f>$A$1*Populatie!$H8*Populatie!CX8/(Distante!CX8*Distante!CX8)</f>
        <v>0.47376064175863297</v>
      </c>
      <c r="CY8" s="16">
        <f>$A$1*Populatie!$H8*Populatie!CY8/(Distante!CY8*Distante!CY8)</f>
        <v>0.46351106179999996</v>
      </c>
    </row>
    <row r="9" spans="1:103" x14ac:dyDescent="0.25">
      <c r="A9" s="2" t="s">
        <v>8</v>
      </c>
      <c r="B9" s="16">
        <v>21.267958268899957</v>
      </c>
      <c r="C9" s="16">
        <v>3.4977667245562132</v>
      </c>
      <c r="D9" s="16">
        <v>87.586426399999993</v>
      </c>
      <c r="E9" s="16">
        <v>0.41062338988697206</v>
      </c>
      <c r="F9" s="16">
        <v>2.9653259905612246</v>
      </c>
      <c r="G9" s="16">
        <v>1.5099224834019203</v>
      </c>
      <c r="H9" s="16">
        <f t="array" ref="H9:H103">TRANSPOSE(I8:CY8)</f>
        <v>0.62145939394531247</v>
      </c>
      <c r="I9" s="16" t="s">
        <v>103</v>
      </c>
      <c r="J9" s="16">
        <f>$A$1*Populatie!$I9*Populatie!J9/(Distante!J9*Distante!J9)</f>
        <v>0.10967370355555556</v>
      </c>
      <c r="K9" s="16">
        <f>$A$1*Populatie!$I9*Populatie!K9/(Distante!K9*Distante!K9)</f>
        <v>0.32688324256837104</v>
      </c>
      <c r="L9" s="16">
        <f>$A$1*Populatie!$I9*Populatie!L9/(Distante!L9*Distante!L9)</f>
        <v>0.61777260000000001</v>
      </c>
      <c r="M9" s="16">
        <f>$A$1*Populatie!$I9*Populatie!M9/(Distante!M9*Distante!M9)</f>
        <v>1.6861826459833797</v>
      </c>
      <c r="N9" s="16">
        <f>$A$1*Populatie!$I9*Populatie!N9/(Distante!N9*Distante!N9)</f>
        <v>0.19611828571428574</v>
      </c>
      <c r="O9" s="16">
        <f>$A$1*Populatie!$I9*Populatie!O9/(Distante!O9*Distante!O9)</f>
        <v>5.0472614617283948</v>
      </c>
      <c r="P9" s="16">
        <f>$A$1*Populatie!$I9*Populatie!P9/(Distante!P9*Distante!P9)</f>
        <v>0.40767871864667443</v>
      </c>
      <c r="Q9" s="16">
        <f>$A$1*Populatie!$I9*Populatie!Q9/(Distante!Q9*Distante!Q9)</f>
        <v>0.11041738469819302</v>
      </c>
      <c r="R9" s="16">
        <f>$A$1*Populatie!$I9*Populatie!R9/(Distante!R9*Distante!R9)</f>
        <v>1.7754479904818561</v>
      </c>
      <c r="S9" s="16">
        <f>$A$1*Populatie!$I9*Populatie!S9/(Distante!S9*Distante!S9)</f>
        <v>6.1110863880823138E-2</v>
      </c>
      <c r="T9" s="16">
        <f>$A$1*Populatie!$I9*Populatie!T9/(Distante!T9*Distante!T9)</f>
        <v>0.688118753542732</v>
      </c>
      <c r="U9" s="16">
        <f>$A$1*Populatie!$I9*Populatie!U9/(Distante!U9*Distante!U9)</f>
        <v>0.21264293455076702</v>
      </c>
      <c r="V9" s="16">
        <f>$A$1*Populatie!$I9*Populatie!V9/(Distante!V9*Distante!V9)</f>
        <v>0.11711157980859448</v>
      </c>
      <c r="W9" s="16">
        <f>$A$1*Populatie!$I9*Populatie!W9/(Distante!W9*Distante!W9)</f>
        <v>3.2369839157894736E-2</v>
      </c>
      <c r="X9" s="16">
        <f>$A$1*Populatie!$I9*Populatie!X9/(Distante!X9*Distante!X9)</f>
        <v>0.6015677645754598</v>
      </c>
      <c r="Y9" s="16">
        <f>$A$1*Populatie!$I9*Populatie!Y9/(Distante!Y9*Distante!Y9)</f>
        <v>0.58555316734693885</v>
      </c>
      <c r="Z9" s="16">
        <f>$A$1*Populatie!$I9*Populatie!Z9/(Distante!Z9*Distante!Z9)</f>
        <v>0.75004606706114396</v>
      </c>
      <c r="AA9" s="16">
        <f>$A$1*Populatie!$I9*Populatie!AA9/(Distante!AA9*Distante!AA9)</f>
        <v>0.33826481920000001</v>
      </c>
      <c r="AB9" s="16">
        <f>$A$1*Populatie!$I9*Populatie!AB9/(Distante!AB9*Distante!AB9)</f>
        <v>0.26808669234693877</v>
      </c>
      <c r="AC9" s="16">
        <f>$A$1*Populatie!$I9*Populatie!AC9/(Distante!AC9*Distante!AC9)</f>
        <v>0.15009052478134113</v>
      </c>
      <c r="AD9" s="16">
        <f>$A$1*Populatie!$I9*Populatie!AD9/(Distante!AD9*Distante!AD9)</f>
        <v>4.3686455826397151E-2</v>
      </c>
      <c r="AE9" s="16">
        <f>$A$1*Populatie!$I9*Populatie!AE9/(Distante!AE9*Distante!AE9)</f>
        <v>0.82140936823434563</v>
      </c>
      <c r="AF9" s="16">
        <f>$A$1*Populatie!$I9*Populatie!AF9/(Distante!AF9*Distante!AF9)</f>
        <v>0.21124423289224953</v>
      </c>
      <c r="AG9" s="16">
        <f>$A$1*Populatie!$I9*Populatie!AG9/(Distante!AG9*Distante!AG9)</f>
        <v>1.9400102256055365</v>
      </c>
      <c r="AH9" s="16">
        <f>$A$1*Populatie!$I9*Populatie!AH9/(Distante!AH9*Distante!AH9)</f>
        <v>0.13609441011080334</v>
      </c>
      <c r="AI9" s="16">
        <f>$A$1*Populatie!$I9*Populatie!AI9/(Distante!AI9*Distante!AI9)</f>
        <v>8.6273659625000008</v>
      </c>
      <c r="AJ9" s="16">
        <f>$A$1*Populatie!$I9*Populatie!AJ9/(Distante!AJ9*Distante!AJ9)</f>
        <v>0.88990122721893494</v>
      </c>
      <c r="AK9" s="16">
        <f>$A$1*Populatie!$I9*Populatie!AK9/(Distante!AK9*Distante!AK9)</f>
        <v>7.2567224590576976E-2</v>
      </c>
      <c r="AL9" s="16">
        <f>$A$1*Populatie!$I9*Populatie!AL9/(Distante!AL9*Distante!AL9)</f>
        <v>0.14257837675781251</v>
      </c>
      <c r="AM9" s="16">
        <f>$A$1*Populatie!$I9*Populatie!AM9/(Distante!AM9*Distante!AM9)</f>
        <v>10.82436743888889</v>
      </c>
      <c r="AN9" s="16">
        <f>$A$1*Populatie!$I9*Populatie!AN9/(Distante!AN9*Distante!AN9)</f>
        <v>1.1051193972944851</v>
      </c>
      <c r="AO9" s="16">
        <f>$A$1*Populatie!$I9*Populatie!AO9/(Distante!AO9*Distante!AO9)</f>
        <v>0.7401641871900827</v>
      </c>
      <c r="AP9" s="16">
        <f>$A$1*Populatie!$I9*Populatie!AP9/(Distante!AP9*Distante!AP9)</f>
        <v>0.18768844167627835</v>
      </c>
      <c r="AQ9" s="16">
        <f>$A$1*Populatie!$I9*Populatie!AQ9/(Distante!AQ9*Distante!AQ9)</f>
        <v>0.22940051215277782</v>
      </c>
      <c r="AR9" s="16">
        <f>$A$1*Populatie!$I9*Populatie!AR9/(Distante!AR9*Distante!AR9)</f>
        <v>3.3137882795847749E-2</v>
      </c>
      <c r="AS9" s="16">
        <f>$A$1*Populatie!$I9*Populatie!AS9/(Distante!AS9*Distante!AS9)</f>
        <v>0.37955948544000001</v>
      </c>
      <c r="AT9" s="16">
        <f>$A$1*Populatie!$I9*Populatie!AT9/(Distante!AT9*Distante!AT9)</f>
        <v>0.20158638844970417</v>
      </c>
      <c r="AU9" s="16">
        <f>$A$1*Populatie!$I9*Populatie!AU9/(Distante!AU9*Distante!AU9)</f>
        <v>7.3360496250000004E-2</v>
      </c>
      <c r="AV9" s="16">
        <f>$A$1*Populatie!$I9*Populatie!AV9/(Distante!AV9*Distante!AV9)</f>
        <v>1.147601348696845</v>
      </c>
      <c r="AW9" s="16">
        <f>$A$1*Populatie!$I9*Populatie!AW9/(Distante!AW9*Distante!AW9)</f>
        <v>0.37800305595567874</v>
      </c>
      <c r="AX9" s="16">
        <f>$A$1*Populatie!$I9*Populatie!AX9/(Distante!AX9*Distante!AX9)</f>
        <v>0.14907626044948544</v>
      </c>
      <c r="AY9" s="16">
        <f>$A$1*Populatie!$I9*Populatie!AY9/(Distante!AY9*Distante!AY9)</f>
        <v>0.43192717687074833</v>
      </c>
      <c r="AZ9" s="16">
        <f>$A$1*Populatie!$I9*Populatie!AZ9/(Distante!AZ9*Distante!AZ9)</f>
        <v>6.7522376135969481E-2</v>
      </c>
      <c r="BA9" s="16">
        <f>$A$1*Populatie!$I9*Populatie!BA9/(Distante!BA9*Distante!BA9)</f>
        <v>0.10158179304598622</v>
      </c>
      <c r="BB9" s="16">
        <f>$A$1*Populatie!$I9*Populatie!BB9/(Distante!BB9*Distante!BB9)</f>
        <v>4.8715115293325478E-2</v>
      </c>
      <c r="BC9" s="16">
        <f>$A$1*Populatie!$I9*Populatie!BC9/(Distante!BC9*Distante!BC9)</f>
        <v>0.26879952184075967</v>
      </c>
      <c r="BD9" s="16">
        <f>$A$1*Populatie!$I9*Populatie!BD9/(Distante!BD9*Distante!BD9)</f>
        <v>0.33260571711111114</v>
      </c>
      <c r="BE9" s="16">
        <f>$A$1*Populatie!$I9*Populatie!BE9/(Distante!BE9*Distante!BE9)</f>
        <v>0.13177453950617285</v>
      </c>
      <c r="BF9" s="16">
        <f>$A$1*Populatie!$I9*Populatie!BF9/(Distante!BF9*Distante!BF9)</f>
        <v>1.0348321430204082</v>
      </c>
      <c r="BG9" s="16">
        <f>$A$1*Populatie!$I9*Populatie!BG9/(Distante!BG9*Distante!BG9)</f>
        <v>0.62506271120366519</v>
      </c>
      <c r="BH9" s="16">
        <f>$A$1*Populatie!$I9*Populatie!BH9/(Distante!BH9*Distante!BH9)</f>
        <v>1.3196862709677419</v>
      </c>
      <c r="BI9" s="16">
        <f>$A$1*Populatie!$I9*Populatie!BI9/(Distante!BI9*Distante!BI9)</f>
        <v>0.50775107112648987</v>
      </c>
      <c r="BJ9" s="16">
        <f>$A$1*Populatie!$I9*Populatie!BJ9/(Distante!BJ9*Distante!BJ9)</f>
        <v>0.52234225103108656</v>
      </c>
      <c r="BK9" s="16">
        <f>$A$1*Populatie!$I9*Populatie!BK9/(Distante!BK9*Distante!BK9)</f>
        <v>5.186239111111111</v>
      </c>
      <c r="BL9" s="16">
        <f>$A$1*Populatie!$I9*Populatie!BL9/(Distante!BL9*Distante!BL9)</f>
        <v>4.2248318791045833E-2</v>
      </c>
      <c r="BM9" s="16">
        <f>$A$1*Populatie!$I9*Populatie!BM9/(Distante!BM9*Distante!BM9)</f>
        <v>0.24393224793388429</v>
      </c>
      <c r="BN9" s="16">
        <f>$A$1*Populatie!$I9*Populatie!BN9/(Distante!BN9*Distante!BN9)</f>
        <v>0.58240126632653066</v>
      </c>
      <c r="BO9" s="16">
        <f>$A$1*Populatie!$I9*Populatie!BO9/(Distante!BO9*Distante!BO9)</f>
        <v>6.3361292307692316E-2</v>
      </c>
      <c r="BP9" s="16">
        <f>$A$1*Populatie!$I9*Populatie!BP9/(Distante!BP9*Distante!BP9)</f>
        <v>2.1846954430839003</v>
      </c>
      <c r="BQ9" s="16">
        <f>$A$1*Populatie!$I9*Populatie!BQ9/(Distante!BQ9*Distante!BQ9)</f>
        <v>6.5450425826446279E-2</v>
      </c>
      <c r="BR9" s="16">
        <f>$A$1*Populatie!$I9*Populatie!BR9/(Distante!BR9*Distante!BR9)</f>
        <v>0.14103023514033064</v>
      </c>
      <c r="BS9" s="16">
        <f>$A$1*Populatie!$I9*Populatie!BS9/(Distante!BS9*Distante!BS9)</f>
        <v>0.18823204777021924</v>
      </c>
      <c r="BT9" s="16">
        <f>$A$1*Populatie!$I9*Populatie!BT9/(Distante!BT9*Distante!BT9)</f>
        <v>1.6443428711111112</v>
      </c>
      <c r="BU9" s="16">
        <f>$A$1*Populatie!$I9*Populatie!BU9/(Distante!BU9*Distante!BU9)</f>
        <v>0.43616430032753845</v>
      </c>
      <c r="BV9" s="16">
        <f>$A$1*Populatie!$I9*Populatie!BV9/(Distante!BV9*Distante!BV9)</f>
        <v>0.22516279307958478</v>
      </c>
      <c r="BW9" s="16">
        <f>$A$1*Populatie!$I9*Populatie!BW9/(Distante!BW9*Distante!BW9)</f>
        <v>0.2692416132963989</v>
      </c>
      <c r="BX9" s="16">
        <f>$A$1*Populatie!$I9*Populatie!BX9/(Distante!BX9*Distante!BX9)</f>
        <v>3.5441406618452777E-2</v>
      </c>
      <c r="BY9" s="16">
        <f>$A$1*Populatie!$I9*Populatie!BY9/(Distante!BY9*Distante!BY9)</f>
        <v>0.18769154088474513</v>
      </c>
      <c r="BZ9" s="16">
        <f>$A$1*Populatie!$I9*Populatie!BZ9/(Distante!BZ9*Distante!BZ9)</f>
        <v>1.813434432074312E-2</v>
      </c>
      <c r="CA9" s="16">
        <f>$A$1*Populatie!$I9*Populatie!CA9/(Distante!CA9*Distante!CA9)</f>
        <v>0.14936492294989678</v>
      </c>
      <c r="CB9" s="16">
        <f>$A$1*Populatie!$I9*Populatie!CB9/(Distante!CB9*Distante!CB9)</f>
        <v>6.143270900676398E-2</v>
      </c>
      <c r="CC9" s="16">
        <f>$A$1*Populatie!$I9*Populatie!CC9/(Distante!CC9*Distante!CC9)</f>
        <v>0.10803871560128185</v>
      </c>
      <c r="CD9" s="16">
        <f>$A$1*Populatie!$I9*Populatie!CD9/(Distante!CD9*Distante!CD9)</f>
        <v>0.28900586530314099</v>
      </c>
      <c r="CE9" s="16">
        <f>$A$1*Populatie!$I9*Populatie!CE9/(Distante!CE9*Distante!CE9)</f>
        <v>0.56870472421875007</v>
      </c>
      <c r="CF9" s="16">
        <f>$A$1*Populatie!$I9*Populatie!CF9/(Distante!CF9*Distante!CF9)</f>
        <v>8.421282870370371E-2</v>
      </c>
      <c r="CG9" s="16">
        <f>$A$1*Populatie!$I9*Populatie!CG9/(Distante!CG9*Distante!CG9)</f>
        <v>0.66720997882797739</v>
      </c>
      <c r="CH9" s="16">
        <f>$A$1*Populatie!$I9*Populatie!CH9/(Distante!CH9*Distante!CH9)</f>
        <v>0.10726979900427987</v>
      </c>
      <c r="CI9" s="16">
        <f>$A$1*Populatie!$I9*Populatie!CI9/(Distante!CI9*Distante!CI9)</f>
        <v>0.4263821658163266</v>
      </c>
      <c r="CJ9" s="16">
        <f>$A$1*Populatie!$I9*Populatie!CJ9/(Distante!CJ9*Distante!CJ9)</f>
        <v>4.7391540637481404E-2</v>
      </c>
      <c r="CK9" s="16">
        <f>$A$1*Populatie!$I9*Populatie!CK9/(Distante!CK9*Distante!CK9)</f>
        <v>0.27324193663911844</v>
      </c>
      <c r="CL9" s="16">
        <f>$A$1*Populatie!$I9*Populatie!CL9/(Distante!CL9*Distante!CL9)</f>
        <v>9.8069272933884302E-2</v>
      </c>
      <c r="CM9" s="16">
        <f>$A$1*Populatie!$I9*Populatie!CM9/(Distante!CM9*Distante!CM9)</f>
        <v>1.1771545950850664</v>
      </c>
      <c r="CN9" s="16">
        <f>$A$1*Populatie!$I9*Populatie!CN9/(Distante!CN9*Distante!CN9)</f>
        <v>0.14272530033777778</v>
      </c>
      <c r="CO9" s="16">
        <f>$A$1*Populatie!$I9*Populatie!CO9/(Distante!CO9*Distante!CO9)</f>
        <v>5.2725175375000009E-2</v>
      </c>
      <c r="CP9" s="16">
        <f>$A$1*Populatie!$I9*Populatie!CP9/(Distante!CP9*Distante!CP9)</f>
        <v>1.7543132854442345</v>
      </c>
      <c r="CQ9" s="16">
        <f>$A$1*Populatie!$I9*Populatie!CQ9/(Distante!CQ9*Distante!CQ9)</f>
        <v>0.37692057003121748</v>
      </c>
      <c r="CR9" s="16">
        <f>$A$1*Populatie!$I9*Populatie!CR9/(Distante!CR9*Distante!CR9)</f>
        <v>0.14687442683902741</v>
      </c>
      <c r="CS9" s="16">
        <f>$A$1*Populatie!$I9*Populatie!CS9/(Distante!CS9*Distante!CS9)</f>
        <v>5.6919036512078115E-2</v>
      </c>
      <c r="CT9" s="16">
        <f>$A$1*Populatie!$I9*Populatie!CT9/(Distante!CT9*Distante!CT9)</f>
        <v>8.1353787280000009</v>
      </c>
      <c r="CU9" s="16">
        <f>$A$1*Populatie!$I9*Populatie!CU9/(Distante!CU9*Distante!CU9)</f>
        <v>7.4654386640000006</v>
      </c>
      <c r="CV9" s="16">
        <f>$A$1*Populatie!$I9*Populatie!CV9/(Distante!CV9*Distante!CV9)</f>
        <v>0.35712964776854422</v>
      </c>
      <c r="CW9" s="16">
        <f>$A$1*Populatie!$I9*Populatie!CW9/(Distante!CW9*Distante!CW9)</f>
        <v>0.16273808184888891</v>
      </c>
      <c r="CX9" s="16">
        <f>$A$1*Populatie!$I9*Populatie!CX9/(Distante!CX9*Distante!CX9)</f>
        <v>1.275755250887574</v>
      </c>
      <c r="CY9" s="16">
        <f>$A$1*Populatie!$I9*Populatie!CY9/(Distante!CY9*Distante!CY9)</f>
        <v>0.13713238056975896</v>
      </c>
    </row>
    <row r="10" spans="1:103" x14ac:dyDescent="0.25">
      <c r="A10" s="2" t="s">
        <v>9</v>
      </c>
      <c r="B10" s="16">
        <v>2.925277686264308</v>
      </c>
      <c r="C10" s="16">
        <v>22.637397201999999</v>
      </c>
      <c r="D10" s="16">
        <v>0.62317465517241377</v>
      </c>
      <c r="E10" s="16">
        <v>8.7309569242964735E-2</v>
      </c>
      <c r="F10" s="16">
        <v>0.9660397245659722</v>
      </c>
      <c r="G10" s="16">
        <v>0.24192639981634526</v>
      </c>
      <c r="H10" s="16">
        <v>0.10548105931440442</v>
      </c>
      <c r="I10" s="16">
        <f t="array" ref="I10:I103">TRANSPOSE(J9:CY9)</f>
        <v>0.10967370355555556</v>
      </c>
      <c r="J10" s="16" t="s">
        <v>103</v>
      </c>
      <c r="K10" s="16">
        <f>$A$1*Populatie!$J10*Populatie!K10/(Distante!K10*Distante!K10)</f>
        <v>5.3713261836734687E-2</v>
      </c>
      <c r="L10" s="16">
        <f>$A$1*Populatie!$J10*Populatie!L10/(Distante!L10*Distante!L10)</f>
        <v>0.27233830790816327</v>
      </c>
      <c r="M10" s="16">
        <f>$A$1*Populatie!$J10*Populatie!M10/(Distante!M10*Distante!M10)</f>
        <v>2.4573064968797433E-2</v>
      </c>
      <c r="N10" s="16">
        <f>$A$1*Populatie!$J10*Populatie!N10/(Distante!N10*Distante!N10)</f>
        <v>2.7707697947650205E-2</v>
      </c>
      <c r="O10" s="16">
        <f>$A$1*Populatie!$J10*Populatie!O10/(Distante!O10*Distante!O10)</f>
        <v>8.9854928741965101E-2</v>
      </c>
      <c r="P10" s="16">
        <f>$A$1*Populatie!$J10*Populatie!P10/(Distante!P10*Distante!P10)</f>
        <v>0.15098007685901249</v>
      </c>
      <c r="Q10" s="16">
        <f>$A$1*Populatie!$J10*Populatie!Q10/(Distante!Q10*Distante!Q10)</f>
        <v>2.1157144844567558E-2</v>
      </c>
      <c r="R10" s="16">
        <f>$A$1*Populatie!$J10*Populatie!R10/(Distante!R10*Distante!R10)</f>
        <v>0.16398977089072542</v>
      </c>
      <c r="S10" s="16">
        <f>$A$1*Populatie!$J10*Populatie!S10/(Distante!S10*Distante!S10)</f>
        <v>2.0597042808888889E-2</v>
      </c>
      <c r="T10" s="16">
        <f>$A$1*Populatie!$J10*Populatie!T10/(Distante!T10*Distante!T10)</f>
        <v>0.28759394719387754</v>
      </c>
      <c r="U10" s="16">
        <f>$A$1*Populatie!$J10*Populatie!U10/(Distante!U10*Distante!U10)</f>
        <v>4.3547515718749999E-2</v>
      </c>
      <c r="V10" s="16">
        <f>$A$1*Populatie!$J10*Populatie!V10/(Distante!V10*Distante!V10)</f>
        <v>0.22096720680473372</v>
      </c>
      <c r="W10" s="16">
        <f>$A$1*Populatie!$J10*Populatie!W10/(Distante!W10*Distante!W10)</f>
        <v>2.0785512009512484E-2</v>
      </c>
      <c r="X10" s="16">
        <f>$A$1*Populatie!$J10*Populatie!X10/(Distante!X10*Distante!X10)</f>
        <v>9.8938980886426595E-2</v>
      </c>
      <c r="Y10" s="16">
        <f>$A$1*Populatie!$J10*Populatie!Y10/(Distante!Y10*Distante!Y10)</f>
        <v>5.1927294517958411E-2</v>
      </c>
      <c r="Z10" s="16">
        <f>$A$1*Populatie!$J10*Populatie!Z10/(Distante!Z10*Distante!Z10)</f>
        <v>6.8796289493575219E-2</v>
      </c>
      <c r="AA10" s="16">
        <f>$A$1*Populatie!$J10*Populatie!AA10/(Distante!AA10*Distante!AA10)</f>
        <v>2.4988534320987656</v>
      </c>
      <c r="AB10" s="16">
        <f>$A$1*Populatie!$J10*Populatie!AB10/(Distante!AB10*Distante!AB10)</f>
        <v>8.0489691679999993</v>
      </c>
      <c r="AC10" s="16">
        <f>$A$1*Populatie!$J10*Populatie!AC10/(Distante!AC10*Distante!AC10)</f>
        <v>3.5201729415365778E-2</v>
      </c>
      <c r="AD10" s="16">
        <f>$A$1*Populatie!$J10*Populatie!AD10/(Distante!AD10*Distante!AD10)</f>
        <v>1.0278270187741982E-2</v>
      </c>
      <c r="AE10" s="16">
        <f>$A$1*Populatie!$J10*Populatie!AE10/(Distante!AE10*Distante!AE10)</f>
        <v>0.13727851214111467</v>
      </c>
      <c r="AF10" s="16">
        <f>$A$1*Populatie!$J10*Populatie!AF10/(Distante!AF10*Distante!AF10)</f>
        <v>3.5800104967281379E-2</v>
      </c>
      <c r="AG10" s="16">
        <f>$A$1*Populatie!$J10*Populatie!AG10/(Distante!AG10*Distante!AG10)</f>
        <v>3.0806542056932965E-2</v>
      </c>
      <c r="AH10" s="16">
        <f>$A$1*Populatie!$J10*Populatie!AH10/(Distante!AH10*Distante!AH10)</f>
        <v>0.18373693925781251</v>
      </c>
      <c r="AI10" s="16">
        <f>$A$1*Populatie!$J10*Populatie!AI10/(Distante!AI10*Distante!AI10)</f>
        <v>3.1279546177514793E-2</v>
      </c>
      <c r="AJ10" s="16">
        <f>$A$1*Populatie!$J10*Populatie!AJ10/(Distante!AJ10*Distante!AJ10)</f>
        <v>2.6293840504017531E-2</v>
      </c>
      <c r="AK10" s="16">
        <f>$A$1*Populatie!$J10*Populatie!AK10/(Distante!AK10*Distante!AK10)</f>
        <v>5.3044562480763311E-3</v>
      </c>
      <c r="AL10" s="16">
        <f>$A$1*Populatie!$J10*Populatie!AL10/(Distante!AL10*Distante!AL10)</f>
        <v>2.0788103539559784E-2</v>
      </c>
      <c r="AM10" s="16">
        <f>$A$1*Populatie!$J10*Populatie!AM10/(Distante!AM10*Distante!AM10)</f>
        <v>7.613737514285715E-2</v>
      </c>
      <c r="AN10" s="16">
        <f>$A$1*Populatie!$J10*Populatie!AN10/(Distante!AN10*Distante!AN10)</f>
        <v>0.13129742190082644</v>
      </c>
      <c r="AO10" s="16">
        <f>$A$1*Populatie!$J10*Populatie!AO10/(Distante!AO10*Distante!AO10)</f>
        <v>0.12209858860804557</v>
      </c>
      <c r="AP10" s="16">
        <f>$A$1*Populatie!$J10*Populatie!AP10/(Distante!AP10*Distante!AP10)</f>
        <v>1.294671632132964E-2</v>
      </c>
      <c r="AQ10" s="16">
        <f>$A$1*Populatie!$J10*Populatie!AQ10/(Distante!AQ10*Distante!AQ10)</f>
        <v>1.3726611870659721E-2</v>
      </c>
      <c r="AR10" s="16">
        <f>$A$1*Populatie!$J10*Populatie!AR10/(Distante!AR10*Distante!AR10)</f>
        <v>3.5815546999999996E-2</v>
      </c>
      <c r="AS10" s="16">
        <f>$A$1*Populatie!$J10*Populatie!AS10/(Distante!AS10*Distante!AS10)</f>
        <v>8.399281420118343E-2</v>
      </c>
      <c r="AT10" s="16">
        <f>$A$1*Populatie!$J10*Populatie!AT10/(Distante!AT10*Distante!AT10)</f>
        <v>8.1541157279999998E-2</v>
      </c>
      <c r="AU10" s="16">
        <f>$A$1*Populatie!$J10*Populatie!AU10/(Distante!AU10*Distante!AU10)</f>
        <v>2.6597724497041422E-2</v>
      </c>
      <c r="AV10" s="16">
        <f>$A$1*Populatie!$J10*Populatie!AV10/(Distante!AV10*Distante!AV10)</f>
        <v>0.1955453908203125</v>
      </c>
      <c r="AW10" s="16">
        <f>$A$1*Populatie!$J10*Populatie!AW10/(Distante!AW10*Distante!AW10)</f>
        <v>1.9912300076207895E-2</v>
      </c>
      <c r="AX10" s="16">
        <f>$A$1*Populatie!$J10*Populatie!AX10/(Distante!AX10*Distante!AX10)</f>
        <v>0.29492606076388889</v>
      </c>
      <c r="AY10" s="16">
        <f>$A$1*Populatie!$J10*Populatie!AY10/(Distante!AY10*Distante!AY10)</f>
        <v>0.81050473333333328</v>
      </c>
      <c r="AZ10" s="16">
        <f>$A$1*Populatie!$J10*Populatie!AZ10/(Distante!AZ10*Distante!AZ10)</f>
        <v>1.3435141118800462E-2</v>
      </c>
      <c r="BA10" s="16">
        <f>$A$1*Populatie!$J10*Populatie!BA10/(Distante!BA10*Distante!BA10)</f>
        <v>0.13126265519031144</v>
      </c>
      <c r="BB10" s="16">
        <f>$A$1*Populatie!$J10*Populatie!BB10/(Distante!BB10*Distante!BB10)</f>
        <v>1.1243453680707734E-2</v>
      </c>
      <c r="BC10" s="16">
        <f>$A$1*Populatie!$J10*Populatie!BC10/(Distante!BC10*Distante!BC10)</f>
        <v>4.7634761032990809E-2</v>
      </c>
      <c r="BD10" s="16">
        <f>$A$1*Populatie!$J10*Populatie!BD10/(Distante!BD10*Distante!BD10)</f>
        <v>1.11949254921875</v>
      </c>
      <c r="BE10" s="16">
        <f>$A$1*Populatie!$J10*Populatie!BE10/(Distante!BE10*Distante!BE10)</f>
        <v>2.3172179818594103E-2</v>
      </c>
      <c r="BF10" s="16">
        <f>$A$1*Populatie!$J10*Populatie!BF10/(Distante!BF10*Distante!BF10)</f>
        <v>8.1540860575114213E-2</v>
      </c>
      <c r="BG10" s="16">
        <f>$A$1*Populatie!$J10*Populatie!BG10/(Distante!BG10*Distante!BG10)</f>
        <v>0.11055922917820868</v>
      </c>
      <c r="BH10" s="16">
        <f>$A$1*Populatie!$J10*Populatie!BH10/(Distante!BH10*Distante!BH10)</f>
        <v>5.855420050154321E-2</v>
      </c>
      <c r="BI10" s="16">
        <f>$A$1*Populatie!$J10*Populatie!BI10/(Distante!BI10*Distante!BI10)</f>
        <v>0.11689972115384617</v>
      </c>
      <c r="BJ10" s="16">
        <f>$A$1*Populatie!$J10*Populatie!BJ10/(Distante!BJ10*Distante!BJ10)</f>
        <v>0.48298966064209276</v>
      </c>
      <c r="BK10" s="16">
        <f>$A$1*Populatie!$J10*Populatie!BK10/(Distante!BK10*Distante!BK10)</f>
        <v>2.239839563377144E-2</v>
      </c>
      <c r="BL10" s="16">
        <f>$A$1*Populatie!$J10*Populatie!BL10/(Distante!BL10*Distante!BL10)</f>
        <v>9.9441994027777789E-3</v>
      </c>
      <c r="BM10" s="16">
        <f>$A$1*Populatie!$J10*Populatie!BM10/(Distante!BM10*Distante!BM10)</f>
        <v>1.3354507561436673E-2</v>
      </c>
      <c r="BN10" s="16">
        <f>$A$1*Populatie!$J10*Populatie!BN10/(Distante!BN10*Distante!BN10)</f>
        <v>8.6718274786748664E-2</v>
      </c>
      <c r="BO10" s="16">
        <f>$A$1*Populatie!$J10*Populatie!BO10/(Distante!BO10*Distante!BO10)</f>
        <v>1.183753629936846E-2</v>
      </c>
      <c r="BP10" s="16">
        <f>$A$1*Populatie!$J10*Populatie!BP10/(Distante!BP10*Distante!BP10)</f>
        <v>0.15161048612754766</v>
      </c>
      <c r="BQ10" s="16">
        <f>$A$1*Populatie!$J10*Populatie!BQ10/(Distante!BQ10*Distante!BQ10)</f>
        <v>1.2131284359999999E-2</v>
      </c>
      <c r="BR10" s="16">
        <f>$A$1*Populatie!$J10*Populatie!BR10/(Distante!BR10*Distante!BR10)</f>
        <v>3.1255741402634388E-2</v>
      </c>
      <c r="BS10" s="16">
        <f>$A$1*Populatie!$J10*Populatie!BS10/(Distante!BS10*Distante!BS10)</f>
        <v>3.0958252873961221E-2</v>
      </c>
      <c r="BT10" s="16">
        <f>$A$1*Populatie!$J10*Populatie!BT10/(Distante!BT10*Distante!BT10)</f>
        <v>0.27331209413580249</v>
      </c>
      <c r="BU10" s="16">
        <f>$A$1*Populatie!$J10*Populatie!BU10/(Distante!BU10*Distante!BU10)</f>
        <v>6.8103741452991459E-2</v>
      </c>
      <c r="BV10" s="16">
        <f>$A$1*Populatie!$J10*Populatie!BV10/(Distante!BV10*Distante!BV10)</f>
        <v>1.0239864694280079E-2</v>
      </c>
      <c r="BW10" s="16">
        <f>$A$1*Populatie!$J10*Populatie!BW10/(Distante!BW10*Distante!BW10)</f>
        <v>0.30972350236686391</v>
      </c>
      <c r="BX10" s="16">
        <f>$A$1*Populatie!$J10*Populatie!BX10/(Distante!BX10*Distante!BX10)</f>
        <v>8.3396460930767018E-3</v>
      </c>
      <c r="BY10" s="16">
        <f>$A$1*Populatie!$J10*Populatie!BY10/(Distante!BY10*Distante!BY10)</f>
        <v>4.1354894740686633E-2</v>
      </c>
      <c r="BZ10" s="16">
        <f>$A$1*Populatie!$J10*Populatie!BZ10/(Distante!BZ10*Distante!BZ10)</f>
        <v>4.269547984412792E-3</v>
      </c>
      <c r="CA10" s="16">
        <f>$A$1*Populatie!$J10*Populatie!CA10/(Distante!CA10*Distante!CA10)</f>
        <v>2.5758845781503514E-2</v>
      </c>
      <c r="CB10" s="16">
        <f>$A$1*Populatie!$J10*Populatie!CB10/(Distante!CB10*Distante!CB10)</f>
        <v>1.4985173006802723E-2</v>
      </c>
      <c r="CC10" s="16">
        <f>$A$1*Populatie!$J10*Populatie!CC10/(Distante!CC10*Distante!CC10)</f>
        <v>1.533168278E-2</v>
      </c>
      <c r="CD10" s="16">
        <f>$A$1*Populatie!$J10*Populatie!CD10/(Distante!CD10*Distante!CD10)</f>
        <v>0.42087831377777774</v>
      </c>
      <c r="CE10" s="16">
        <f>$A$1*Populatie!$J10*Populatie!CE10/(Distante!CE10*Distante!CE10)</f>
        <v>2.0729462908982747E-2</v>
      </c>
      <c r="CF10" s="16">
        <f>$A$1*Populatie!$J10*Populatie!CF10/(Distante!CF10*Distante!CF10)</f>
        <v>1.3804913991280223E-2</v>
      </c>
      <c r="CG10" s="16">
        <f>$A$1*Populatie!$J10*Populatie!CG10/(Distante!CG10*Distante!CG10)</f>
        <v>1.0429467814814815</v>
      </c>
      <c r="CH10" s="16">
        <f>$A$1*Populatie!$J10*Populatie!CH10/(Distante!CH10*Distante!CH10)</f>
        <v>2.0413218875E-2</v>
      </c>
      <c r="CI10" s="16">
        <f>$A$1*Populatie!$J10*Populatie!CI10/(Distante!CI10*Distante!CI10)</f>
        <v>0.2337763637691746</v>
      </c>
      <c r="CJ10" s="16">
        <f>$A$1*Populatie!$J10*Populatie!CJ10/(Distante!CJ10*Distante!CJ10)</f>
        <v>8.9800599169198338E-3</v>
      </c>
      <c r="CK10" s="16">
        <f>$A$1*Populatie!$J10*Populatie!CK10/(Distante!CK10*Distante!CK10)</f>
        <v>0.58859805991735537</v>
      </c>
      <c r="CL10" s="16">
        <f>$A$1*Populatie!$J10*Populatie!CL10/(Distante!CL10*Distante!CL10)</f>
        <v>1.817721156E-2</v>
      </c>
      <c r="CM10" s="16">
        <f>$A$1*Populatie!$J10*Populatie!CM10/(Distante!CM10*Distante!CM10)</f>
        <v>2.8751012499999999E-2</v>
      </c>
      <c r="CN10" s="16">
        <f>$A$1*Populatie!$J10*Populatie!CN10/(Distante!CN10*Distante!CN10)</f>
        <v>2.9287507757963727E-2</v>
      </c>
      <c r="CO10" s="16">
        <f>$A$1*Populatie!$J10*Populatie!CO10/(Distante!CO10*Distante!CO10)</f>
        <v>9.3381548618337376E-3</v>
      </c>
      <c r="CP10" s="16">
        <f>$A$1*Populatie!$J10*Populatie!CP10/(Distante!CP10*Distante!CP10)</f>
        <v>4.4063104146002778E-2</v>
      </c>
      <c r="CQ10" s="16">
        <f>$A$1*Populatie!$J10*Populatie!CQ10/(Distante!CQ10*Distante!CQ10)</f>
        <v>0.18755354148188208</v>
      </c>
      <c r="CR10" s="16">
        <f>$A$1*Populatie!$J10*Populatie!CR10/(Distante!CR10*Distante!CR10)</f>
        <v>1.0765901668394759E-2</v>
      </c>
      <c r="CS10" s="16">
        <f>$A$1*Populatie!$J10*Populatie!CS10/(Distante!CS10*Distante!CS10)</f>
        <v>1.3376858330578513E-2</v>
      </c>
      <c r="CT10" s="16">
        <f>$A$1*Populatie!$J10*Populatie!CT10/(Distante!CT10*Distante!CT10)</f>
        <v>5.7882962485136739E-2</v>
      </c>
      <c r="CU10" s="16">
        <f>$A$1*Populatie!$J10*Populatie!CU10/(Distante!CU10*Distante!CU10)</f>
        <v>7.1473374160000006E-2</v>
      </c>
      <c r="CV10" s="16">
        <f>$A$1*Populatie!$J10*Populatie!CV10/(Distante!CV10*Distante!CV10)</f>
        <v>1.6433038556213018</v>
      </c>
      <c r="CW10" s="16">
        <f>$A$1*Populatie!$J10*Populatie!CW10/(Distante!CW10*Distante!CW10)</f>
        <v>2.7049277086419753E-2</v>
      </c>
      <c r="CX10" s="16">
        <f>$A$1*Populatie!$J10*Populatie!CX10/(Distante!CX10*Distante!CX10)</f>
        <v>0.16850272702040817</v>
      </c>
      <c r="CY10" s="16">
        <f>$A$1*Populatie!$J10*Populatie!CY10/(Distante!CY10*Distante!CY10)</f>
        <v>0.10189053344671202</v>
      </c>
    </row>
    <row r="11" spans="1:103" x14ac:dyDescent="0.25">
      <c r="A11" s="2" t="s">
        <v>10</v>
      </c>
      <c r="B11" s="16">
        <v>313.18006635</v>
      </c>
      <c r="C11" s="16">
        <v>1.588506611111111</v>
      </c>
      <c r="D11" s="16">
        <v>2.3354436600000001</v>
      </c>
      <c r="E11" s="16">
        <v>4.6013364899999996</v>
      </c>
      <c r="F11" s="16">
        <v>9.1701069031065092</v>
      </c>
      <c r="G11" s="16">
        <v>8.1303186315789464</v>
      </c>
      <c r="H11" s="16">
        <v>2.0176661397146254</v>
      </c>
      <c r="I11" s="16">
        <v>0.32688324256837104</v>
      </c>
      <c r="J11" s="16">
        <f t="array" ref="J11:J103">TRANSPOSE(K10:CY10)</f>
        <v>5.3713261836734687E-2</v>
      </c>
      <c r="K11" s="16" t="s">
        <v>103</v>
      </c>
      <c r="L11" s="16">
        <f>$A$1*Populatie!$K11*Populatie!L11/(Distante!L11*Distante!L11)</f>
        <v>0.21169796956212175</v>
      </c>
      <c r="M11" s="16">
        <f>$A$1*Populatie!$K11*Populatie!M11/(Distante!M11*Distante!M11)</f>
        <v>7.2137632800000004E-2</v>
      </c>
      <c r="N11" s="16">
        <f>$A$1*Populatie!$K11*Populatie!N11/(Distante!N11*Distante!N11)</f>
        <v>0.83021727600000017</v>
      </c>
      <c r="O11" s="16">
        <f>$A$1*Populatie!$K11*Populatie!O11/(Distante!O11*Distante!O11)</f>
        <v>0.68132359125000008</v>
      </c>
      <c r="P11" s="16">
        <f>$A$1*Populatie!$K11*Populatie!P11/(Distante!P11*Distante!P11)</f>
        <v>0.40071205612244903</v>
      </c>
      <c r="Q11" s="16">
        <f>$A$1*Populatie!$K11*Populatie!Q11/(Distante!Q11*Distante!Q11)</f>
        <v>0.36190512476370512</v>
      </c>
      <c r="R11" s="16">
        <f>$A$1*Populatie!$K11*Populatie!R11/(Distante!R11*Distante!R11)</f>
        <v>6.1404931944444447</v>
      </c>
      <c r="S11" s="16">
        <f>$A$1*Populatie!$K11*Populatie!S11/(Distante!S11*Distante!S11)</f>
        <v>0.15934777555555557</v>
      </c>
      <c r="T11" s="16">
        <f>$A$1*Populatie!$K11*Populatie!T11/(Distante!T11*Distante!T11)</f>
        <v>0.18667383576099883</v>
      </c>
      <c r="U11" s="16">
        <f>$A$1*Populatie!$K11*Populatie!U11/(Distante!U11*Distante!U11)</f>
        <v>0.53755115547091414</v>
      </c>
      <c r="V11" s="16">
        <f>$A$1*Populatie!$K11*Populatie!V11/(Distante!V11*Distante!V11)</f>
        <v>0.1236693758917955</v>
      </c>
      <c r="W11" s="16">
        <f>$A$1*Populatie!$K11*Populatie!W11/(Distante!W11*Distante!W11)</f>
        <v>7.4872096885813158E-2</v>
      </c>
      <c r="X11" s="16">
        <f>$A$1*Populatie!$K11*Populatie!X11/(Distante!X11*Distante!X11)</f>
        <v>5.5073212318339104</v>
      </c>
      <c r="Y11" s="16">
        <f>$A$1*Populatie!$K11*Populatie!Y11/(Distante!Y11*Distante!Y11)</f>
        <v>6.8171898418355983E-2</v>
      </c>
      <c r="Z11" s="16">
        <f>$A$1*Populatie!$K11*Populatie!Z11/(Distante!Z11*Distante!Z11)</f>
        <v>1.7244521938775512</v>
      </c>
      <c r="AA11" s="16">
        <f>$A$1*Populatie!$K11*Populatie!AA11/(Distante!AA11*Distante!AA11)</f>
        <v>0.12557981287591893</v>
      </c>
      <c r="AB11" s="16">
        <f>$A$1*Populatie!$K11*Populatie!AB11/(Distante!AB11*Distante!AB11)</f>
        <v>0.12484590487859211</v>
      </c>
      <c r="AC11" s="16">
        <f>$A$1*Populatie!$K11*Populatie!AC11/(Distante!AC11*Distante!AC11)</f>
        <v>0.99989555150884502</v>
      </c>
      <c r="AD11" s="16">
        <f>$A$1*Populatie!$K11*Populatie!AD11/(Distante!AD11*Distante!AD11)</f>
        <v>0.16320867076218243</v>
      </c>
      <c r="AE11" s="16">
        <f>$A$1*Populatie!$K11*Populatie!AE11/(Distante!AE11*Distante!AE11)</f>
        <v>3.2599572192000004</v>
      </c>
      <c r="AF11" s="16">
        <f>$A$1*Populatie!$K11*Populatie!AF11/(Distante!AF11*Distante!AF11)</f>
        <v>0.99176537795858</v>
      </c>
      <c r="AG11" s="16">
        <f>$A$1*Populatie!$K11*Populatie!AG11/(Distante!AG11*Distante!AG11)</f>
        <v>9.1246141845703135E-2</v>
      </c>
      <c r="AH11" s="16">
        <f>$A$1*Populatie!$K11*Populatie!AH11/(Distante!AH11*Distante!AH11)</f>
        <v>0.11673214424147918</v>
      </c>
      <c r="AI11" s="16">
        <f>$A$1*Populatie!$K11*Populatie!AI11/(Distante!AI11*Distante!AI11)</f>
        <v>9.2736284580498859E-2</v>
      </c>
      <c r="AJ11" s="16">
        <f>$A$1*Populatie!$K11*Populatie!AJ11/(Distante!AJ11*Distante!AJ11)</f>
        <v>8.9332912341278686E-2</v>
      </c>
      <c r="AK11" s="16">
        <f>$A$1*Populatie!$K11*Populatie!AK11/(Distante!AK11*Distante!AK11)</f>
        <v>6.1223500159438782E-2</v>
      </c>
      <c r="AL11" s="16">
        <f>$A$1*Populatie!$K11*Populatie!AL11/(Distante!AL11*Distante!AL11)</f>
        <v>0.6228825912</v>
      </c>
      <c r="AM11" s="16">
        <f>$A$1*Populatie!$K11*Populatie!AM11/(Distante!AM11*Distante!AM11)</f>
        <v>0.21824255293005673</v>
      </c>
      <c r="AN11" s="16">
        <f>$A$1*Populatie!$K11*Populatie!AN11/(Distante!AN11*Distante!AN11)</f>
        <v>0.17284039013671876</v>
      </c>
      <c r="AO11" s="16">
        <f>$A$1*Populatie!$K11*Populatie!AO11/(Distante!AO11*Distante!AO11)</f>
        <v>0.77977611551020409</v>
      </c>
      <c r="AP11" s="16">
        <f>$A$1*Populatie!$K11*Populatie!AP11/(Distante!AP11*Distante!AP11)</f>
        <v>0.20339042062500001</v>
      </c>
      <c r="AQ11" s="16">
        <f>$A$1*Populatie!$K11*Populatie!AQ11/(Distante!AQ11*Distante!AQ11)</f>
        <v>0.10844255540166206</v>
      </c>
      <c r="AR11" s="16">
        <f>$A$1*Populatie!$K11*Populatie!AR11/(Distante!AR11*Distante!AR11)</f>
        <v>1.7684304930747921E-2</v>
      </c>
      <c r="AS11" s="16">
        <f>$A$1*Populatie!$K11*Populatie!AS11/(Distante!AS11*Distante!AS11)</f>
        <v>0.70282944000000003</v>
      </c>
      <c r="AT11" s="16">
        <f>$A$1*Populatie!$K11*Populatie!AT11/(Distante!AT11*Distante!AT11)</f>
        <v>0.46347298530612246</v>
      </c>
      <c r="AU11" s="16">
        <f>$A$1*Populatie!$K11*Populatie!AU11/(Distante!AU11*Distante!AU11)</f>
        <v>0.16166256973140497</v>
      </c>
      <c r="AV11" s="16">
        <f>$A$1*Populatie!$K11*Populatie!AV11/(Distante!AV11*Distante!AV11)</f>
        <v>0.19853607671769313</v>
      </c>
      <c r="AW11" s="16">
        <f>$A$1*Populatie!$K11*Populatie!AW11/(Distante!AW11*Distante!AW11)</f>
        <v>0.355332673828125</v>
      </c>
      <c r="AX11" s="16">
        <f>$A$1*Populatie!$K11*Populatie!AX11/(Distante!AX11*Distante!AX11)</f>
        <v>7.5809753645249167E-2</v>
      </c>
      <c r="AY11" s="16">
        <f>$A$1*Populatie!$K11*Populatie!AY11/(Distante!AY11*Distante!AY11)</f>
        <v>0.16195921157525511</v>
      </c>
      <c r="AZ11" s="16">
        <f>$A$1*Populatie!$K11*Populatie!AZ11/(Distante!AZ11*Distante!AZ11)</f>
        <v>0.30038705208333333</v>
      </c>
      <c r="BA11" s="16">
        <f>$A$1*Populatie!$K11*Populatie!BA11/(Distante!BA11*Distante!BA11)</f>
        <v>0.17601532965431071</v>
      </c>
      <c r="BB11" s="16">
        <f>$A$1*Populatie!$K11*Populatie!BB11/(Distante!BB11*Distante!BB11)</f>
        <v>0.19928929648760332</v>
      </c>
      <c r="BC11" s="16">
        <f>$A$1*Populatie!$K11*Populatie!BC11/(Distante!BC11*Distante!BC11)</f>
        <v>1.090239765</v>
      </c>
      <c r="BD11" s="16">
        <f>$A$1*Populatie!$K11*Populatie!BD11/(Distante!BD11*Distante!BD11)</f>
        <v>0.10307170564307852</v>
      </c>
      <c r="BE11" s="16">
        <f>$A$1*Populatie!$K11*Populatie!BE11/(Distante!BE11*Distante!BE11)</f>
        <v>1.778808234375</v>
      </c>
      <c r="BF11" s="16">
        <f>$A$1*Populatie!$K11*Populatie!BF11/(Distante!BF11*Distante!BF11)</f>
        <v>0.55558355325443798</v>
      </c>
      <c r="BG11" s="16">
        <f>$A$1*Populatie!$K11*Populatie!BG11/(Distante!BG11*Distante!BG11)</f>
        <v>2.7712847119113575</v>
      </c>
      <c r="BH11" s="16">
        <f>$A$1*Populatie!$K11*Populatie!BH11/(Distante!BH11*Distante!BH11)</f>
        <v>1.0052421420927469</v>
      </c>
      <c r="BI11" s="16">
        <f>$A$1*Populatie!$K11*Populatie!BI11/(Distante!BI11*Distante!BI11)</f>
        <v>1.9962972448979595</v>
      </c>
      <c r="BJ11" s="16">
        <f>$A$1*Populatie!$K11*Populatie!BJ11/(Distante!BJ11*Distante!BJ11)</f>
        <v>0.64132605357142858</v>
      </c>
      <c r="BK11" s="16">
        <f>$A$1*Populatie!$K11*Populatie!BK11/(Distante!BK11*Distante!BK11)</f>
        <v>6.6280143195266275E-2</v>
      </c>
      <c r="BL11" s="16">
        <f>$A$1*Populatie!$K11*Populatie!BL11/(Distante!BL11*Distante!BL11)</f>
        <v>0.14749227126479292</v>
      </c>
      <c r="BM11" s="16">
        <f>$A$1*Populatie!$K11*Populatie!BM11/(Distante!BM11*Distante!BM11)</f>
        <v>0.136635859375</v>
      </c>
      <c r="BN11" s="16">
        <f>$A$1*Populatie!$K11*Populatie!BN11/(Distante!BN11*Distante!BN11)</f>
        <v>10.062029603305785</v>
      </c>
      <c r="BO11" s="16">
        <f>$A$1*Populatie!$K11*Populatie!BO11/(Distante!BO11*Distante!BO11)</f>
        <v>0.17272467333333336</v>
      </c>
      <c r="BP11" s="16">
        <f>$A$1*Populatie!$K11*Populatie!BP11/(Distante!BP11*Distante!BP11)</f>
        <v>0.17840194625</v>
      </c>
      <c r="BQ11" s="16">
        <f>$A$1*Populatie!$K11*Populatie!BQ11/(Distante!BQ11*Distante!BQ11)</f>
        <v>0.19153662755102041</v>
      </c>
      <c r="BR11" s="16">
        <f>$A$1*Populatie!$K11*Populatie!BR11/(Distante!BR11*Distante!BR11)</f>
        <v>4.716938194444445E-2</v>
      </c>
      <c r="BS11" s="16">
        <f>$A$1*Populatie!$K11*Populatie!BS11/(Distante!BS11*Distante!BS11)</f>
        <v>1.24505137125</v>
      </c>
      <c r="BT11" s="16">
        <f>$A$1*Populatie!$K11*Populatie!BT11/(Distante!BT11*Distante!BT11)</f>
        <v>0.41088030612244902</v>
      </c>
      <c r="BU11" s="16">
        <f>$A$1*Populatie!$K11*Populatie!BU11/(Distante!BU11*Distante!BU11)</f>
        <v>3.5617120138888896</v>
      </c>
      <c r="BV11" s="16">
        <f>$A$1*Populatie!$K11*Populatie!BV11/(Distante!BV11*Distante!BV11)</f>
        <v>5.9503092592592594E-2</v>
      </c>
      <c r="BW11" s="16">
        <f>$A$1*Populatie!$K11*Populatie!BW11/(Distante!BW11*Distante!BW11)</f>
        <v>0.21565414238165684</v>
      </c>
      <c r="BX11" s="16">
        <f>$A$1*Populatie!$K11*Populatie!BX11/(Distante!BX11*Distante!BX11)</f>
        <v>0.12936454380000001</v>
      </c>
      <c r="BY11" s="16">
        <f>$A$1*Populatie!$K11*Populatie!BY11/(Distante!BY11*Distante!BY11)</f>
        <v>0.51487037632653065</v>
      </c>
      <c r="BZ11" s="16">
        <f>$A$1*Populatie!$K11*Populatie!BZ11/(Distante!BZ11*Distante!BZ11)</f>
        <v>6.0695665123456796E-2</v>
      </c>
      <c r="CA11" s="16">
        <f>$A$1*Populatie!$K11*Populatie!CA11/(Distante!CA11*Distante!CA11)</f>
        <v>0.58955513500000001</v>
      </c>
      <c r="CB11" s="16">
        <f>$A$1*Populatie!$K11*Populatie!CB11/(Distante!CB11*Distante!CB11)</f>
        <v>0.30252047928994086</v>
      </c>
      <c r="CC11" s="16">
        <f>$A$1*Populatie!$K11*Populatie!CC11/(Distante!CC11*Distante!CC11)</f>
        <v>0.41699754931640626</v>
      </c>
      <c r="CD11" s="16">
        <f>$A$1*Populatie!$K11*Populatie!CD11/(Distante!CD11*Distante!CD11)</f>
        <v>9.9441632010557085E-2</v>
      </c>
      <c r="CE11" s="16">
        <f>$A$1*Populatie!$K11*Populatie!CE11/(Distante!CE11*Distante!CE11)</f>
        <v>5.2488297525689565E-2</v>
      </c>
      <c r="CF11" s="16">
        <f>$A$1*Populatie!$K11*Populatie!CF11/(Distante!CF11*Distante!CF11)</f>
        <v>0.46562450400000005</v>
      </c>
      <c r="CG11" s="16">
        <f>$A$1*Populatie!$K11*Populatie!CG11/(Distante!CG11*Distante!CG11)</f>
        <v>0.33504184656461378</v>
      </c>
      <c r="CH11" s="16">
        <f>$A$1*Populatie!$K11*Populatie!CH11/(Distante!CH11*Distante!CH11)</f>
        <v>0.24336696804399524</v>
      </c>
      <c r="CI11" s="16">
        <f>$A$1*Populatie!$K11*Populatie!CI11/(Distante!CI11*Distante!CI11)</f>
        <v>0.61727755886426594</v>
      </c>
      <c r="CJ11" s="16">
        <f>$A$1*Populatie!$K11*Populatie!CJ11/(Distante!CJ11*Distante!CJ11)</f>
        <v>0.11588474978454467</v>
      </c>
      <c r="CK11" s="16">
        <f>$A$1*Populatie!$K11*Populatie!CK11/(Distante!CK11*Distante!CK11)</f>
        <v>0.14888882482642146</v>
      </c>
      <c r="CL11" s="16">
        <f>$A$1*Populatie!$K11*Populatie!CL11/(Distante!CL11*Distante!CL11)</f>
        <v>0.52680211342351724</v>
      </c>
      <c r="CM11" s="16">
        <f>$A$1*Populatie!$K11*Populatie!CM11/(Distante!CM11*Distante!CM11)</f>
        <v>7.3797091200000012E-2</v>
      </c>
      <c r="CN11" s="16">
        <f>$A$1*Populatie!$K11*Populatie!CN11/(Distante!CN11*Distante!CN11)</f>
        <v>1.0116735992438564</v>
      </c>
      <c r="CO11" s="16">
        <f>$A$1*Populatie!$K11*Populatie!CO11/(Distante!CO11*Distante!CO11)</f>
        <v>0.11108248222222224</v>
      </c>
      <c r="CP11" s="16">
        <f>$A$1*Populatie!$K11*Populatie!CP11/(Distante!CP11*Distante!CP11)</f>
        <v>0.16093556971904269</v>
      </c>
      <c r="CQ11" s="16">
        <f>$A$1*Populatie!$K11*Populatie!CQ11/(Distante!CQ11*Distante!CQ11)</f>
        <v>0.88690669834710756</v>
      </c>
      <c r="CR11" s="16">
        <f>$A$1*Populatie!$K11*Populatie!CR11/(Distante!CR11*Distante!CR11)</f>
        <v>0.1892347013682332</v>
      </c>
      <c r="CS11" s="16">
        <f>$A$1*Populatie!$K11*Populatie!CS11/(Distante!CS11*Distante!CS11)</f>
        <v>0.25555509948979593</v>
      </c>
      <c r="CT11" s="16">
        <f>$A$1*Populatie!$K11*Populatie!CT11/(Distante!CT11*Distante!CT11)</f>
        <v>0.1729315833864796</v>
      </c>
      <c r="CU11" s="16">
        <f>$A$1*Populatie!$K11*Populatie!CU11/(Distante!CU11*Distante!CU11)</f>
        <v>0.15869084550382653</v>
      </c>
      <c r="CV11" s="16">
        <f>$A$1*Populatie!$K11*Populatie!CV11/(Distante!CV11*Distante!CV11)</f>
        <v>0.17230528870572512</v>
      </c>
      <c r="CW11" s="16">
        <f>$A$1*Populatie!$K11*Populatie!CW11/(Distante!CW11*Distante!CW11)</f>
        <v>0.83706038271604943</v>
      </c>
      <c r="CX11" s="16">
        <f>$A$1*Populatie!$K11*Populatie!CX11/(Distante!CX11*Distante!CX11)</f>
        <v>0.13197716219008265</v>
      </c>
      <c r="CY11" s="16">
        <f>$A$1*Populatie!$K11*Populatie!CY11/(Distante!CY11*Distante!CY11)</f>
        <v>0.25856557205578512</v>
      </c>
    </row>
    <row r="12" spans="1:103" x14ac:dyDescent="0.25">
      <c r="A12" s="2" t="s">
        <v>11</v>
      </c>
      <c r="B12" s="16">
        <v>12.546317542222223</v>
      </c>
      <c r="C12" s="16">
        <v>12.786666117749999</v>
      </c>
      <c r="D12" s="16">
        <v>0.39866085935527312</v>
      </c>
      <c r="E12" s="16">
        <v>0.25183131064260417</v>
      </c>
      <c r="F12" s="16">
        <v>5.2329296687825186</v>
      </c>
      <c r="G12" s="16">
        <v>0.99167599117034566</v>
      </c>
      <c r="H12" s="16">
        <v>0.3954471675667911</v>
      </c>
      <c r="I12" s="16">
        <v>0.61777260000000001</v>
      </c>
      <c r="J12" s="16">
        <v>0.27233830790816327</v>
      </c>
      <c r="K12" s="16">
        <f t="array" ref="K12:K103">TRANSPOSE(L11:CY11)</f>
        <v>0.21169796956212175</v>
      </c>
      <c r="L12" s="16" t="s">
        <v>103</v>
      </c>
      <c r="M12" s="16">
        <f>$A$1*Populatie!$L12*Populatie!M12/(Distante!M12*Distante!M12)</f>
        <v>0.1088193745785124</v>
      </c>
      <c r="N12" s="16">
        <f>$A$1*Populatie!$L12*Populatie!N12/(Distante!N12*Distante!N12)</f>
        <v>9.9630488875739651E-2</v>
      </c>
      <c r="O12" s="16">
        <f>$A$1*Populatie!$L12*Populatie!O12/(Distante!O12*Distante!O12)</f>
        <v>0.45678859028925622</v>
      </c>
      <c r="P12" s="16">
        <f>$A$1*Populatie!$L12*Populatie!P12/(Distante!P12*Distante!P12)</f>
        <v>1.9841766664359861</v>
      </c>
      <c r="Q12" s="16">
        <f>$A$1*Populatie!$L12*Populatie!Q12/(Distante!Q12*Distante!Q12)</f>
        <v>6.4685276051645146E-2</v>
      </c>
      <c r="R12" s="16">
        <f>$A$1*Populatie!$L12*Populatie!R12/(Distante!R12*Distante!R12)</f>
        <v>0.67220740982923788</v>
      </c>
      <c r="S12" s="16">
        <f>$A$1*Populatie!$L12*Populatie!S12/(Distante!S12*Distante!S12)</f>
        <v>0.13521126337809919</v>
      </c>
      <c r="T12" s="16">
        <f>$A$1*Populatie!$L12*Populatie!T12/(Distante!T12*Distante!T12)</f>
        <v>20.377299132000001</v>
      </c>
      <c r="U12" s="16">
        <f>$A$1*Populatie!$L12*Populatie!U12/(Distante!U12*Distante!U12)</f>
        <v>0.13226227920604916</v>
      </c>
      <c r="V12" s="16">
        <f>$A$1*Populatie!$L12*Populatie!V12/(Distante!V12*Distante!V12)</f>
        <v>0.20076945205234981</v>
      </c>
      <c r="W12" s="16">
        <f>$A$1*Populatie!$L12*Populatie!W12/(Distante!W12*Distante!W12)</f>
        <v>3.224121942857143E-2</v>
      </c>
      <c r="X12" s="16">
        <f>$A$1*Populatie!$L12*Populatie!X12/(Distante!X12*Distante!X12)</f>
        <v>0.3709209976443551</v>
      </c>
      <c r="Y12" s="16">
        <f>$A$1*Populatie!$L12*Populatie!Y12/(Distante!Y12*Distante!Y12)</f>
        <v>0.43100241250000004</v>
      </c>
      <c r="Z12" s="16">
        <f>$A$1*Populatie!$L12*Populatie!Z12/(Distante!Z12*Distante!Z12)</f>
        <v>0.29155552528355388</v>
      </c>
      <c r="AA12" s="16">
        <f>$A$1*Populatie!$L12*Populatie!AA12/(Distante!AA12*Distante!AA12)</f>
        <v>1.411469888888889</v>
      </c>
      <c r="AB12" s="16">
        <f>$A$1*Populatie!$L12*Populatie!AB12/(Distante!AB12*Distante!AB12)</f>
        <v>0.72742978656000001</v>
      </c>
      <c r="AC12" s="16">
        <f>$A$1*Populatie!$L12*Populatie!AC12/(Distante!AC12*Distante!AC12)</f>
        <v>0.11593044690660322</v>
      </c>
      <c r="AD12" s="16">
        <f>$A$1*Populatie!$L12*Populatie!AD12/(Distante!AD12*Distante!AD12)</f>
        <v>3.1789418130000004E-2</v>
      </c>
      <c r="AE12" s="16">
        <f>$A$1*Populatie!$L12*Populatie!AE12/(Distante!AE12*Distante!AE12)</f>
        <v>0.50873240000000008</v>
      </c>
      <c r="AF12" s="16">
        <f>$A$1*Populatie!$L12*Populatie!AF12/(Distante!AF12*Distante!AF12)</f>
        <v>0.12872891737278108</v>
      </c>
      <c r="AG12" s="16">
        <f>$A$1*Populatie!$L12*Populatie!AG12/(Distante!AG12*Distante!AG12)</f>
        <v>0.15660884845041323</v>
      </c>
      <c r="AH12" s="16">
        <f>$A$1*Populatie!$L12*Populatie!AH12/(Distante!AH12*Distante!AH12)</f>
        <v>0.20992406711111111</v>
      </c>
      <c r="AI12" s="16">
        <f>$A$1*Populatie!$L12*Populatie!AI12/(Distante!AI12*Distante!AI12)</f>
        <v>0.16148830302866415</v>
      </c>
      <c r="AJ12" s="16">
        <f>$A$1*Populatie!$L12*Populatie!AJ12/(Distante!AJ12*Distante!AJ12)</f>
        <v>0.12030996534763315</v>
      </c>
      <c r="AK12" s="16">
        <f>$A$1*Populatie!$L12*Populatie!AK12/(Distante!AK12*Distante!AK12)</f>
        <v>1.8402030446597356E-2</v>
      </c>
      <c r="AL12" s="16">
        <f>$A$1*Populatie!$L12*Populatie!AL12/(Distante!AL12*Distante!AL12)</f>
        <v>7.0353190265092458E-2</v>
      </c>
      <c r="AM12" s="16">
        <f>$A$1*Populatie!$L12*Populatie!AM12/(Distante!AM12*Distante!AM12)</f>
        <v>0.36584938632812503</v>
      </c>
      <c r="AN12" s="16">
        <f>$A$1*Populatie!$L12*Populatie!AN12/(Distante!AN12*Distante!AN12)</f>
        <v>1.1866072983471074</v>
      </c>
      <c r="AO12" s="16">
        <f>$A$1*Populatie!$L12*Populatie!AO12/(Distante!AO12*Distante!AO12)</f>
        <v>0.86101496300000013</v>
      </c>
      <c r="AP12" s="16">
        <f>$A$1*Populatie!$L12*Populatie!AP12/(Distante!AP12*Distante!AP12)</f>
        <v>5.2369806665344187E-2</v>
      </c>
      <c r="AQ12" s="16">
        <f>$A$1*Populatie!$L12*Populatie!AQ12/(Distante!AQ12*Distante!AQ12)</f>
        <v>5.2195517257121987E-2</v>
      </c>
      <c r="AR12" s="16">
        <f>$A$1*Populatie!$L12*Populatie!AR12/(Distante!AR12*Distante!AR12)</f>
        <v>4.609254168743325E-2</v>
      </c>
      <c r="AS12" s="16">
        <f>$A$1*Populatie!$L12*Populatie!AS12/(Distante!AS12*Distante!AS12)</f>
        <v>0.41889343738775514</v>
      </c>
      <c r="AT12" s="16">
        <f>$A$1*Populatie!$L12*Populatie!AT12/(Distante!AT12*Distante!AT12)</f>
        <v>0.37598594987755102</v>
      </c>
      <c r="AU12" s="16">
        <f>$A$1*Populatie!$L12*Populatie!AU12/(Distante!AU12*Distante!AU12)</f>
        <v>4.5137707200000002E-2</v>
      </c>
      <c r="AV12" s="16">
        <f>$A$1*Populatie!$L12*Populatie!AV12/(Distante!AV12*Distante!AV12)</f>
        <v>2.6770202786982251</v>
      </c>
      <c r="AW12" s="16">
        <f>$A$1*Populatie!$L12*Populatie!AW12/(Distante!AW12*Distante!AW12)</f>
        <v>8.1993569000000016E-2</v>
      </c>
      <c r="AX12" s="16">
        <f>$A$1*Populatie!$L12*Populatie!AX12/(Distante!AX12*Distante!AX12)</f>
        <v>0.28036449269539815</v>
      </c>
      <c r="AY12" s="16">
        <f>$A$1*Populatie!$L12*Populatie!AY12/(Distante!AY12*Distante!AY12)</f>
        <v>4.1203005749999999</v>
      </c>
      <c r="AZ12" s="16">
        <f>$A$1*Populatie!$L12*Populatie!AZ12/(Distante!AZ12*Distante!AZ12)</f>
        <v>4.078195649535124E-2</v>
      </c>
      <c r="BA12" s="16">
        <f>$A$1*Populatie!$L12*Populatie!BA12/(Distante!BA12*Distante!BA12)</f>
        <v>0.148801520703125</v>
      </c>
      <c r="BB12" s="16">
        <f>$A$1*Populatie!$L12*Populatie!BB12/(Distante!BB12*Distante!BB12)</f>
        <v>3.4680815999999996E-2</v>
      </c>
      <c r="BC12" s="16">
        <f>$A$1*Populatie!$L12*Populatie!BC12/(Distante!BC12*Distante!BC12)</f>
        <v>0.16244847495918369</v>
      </c>
      <c r="BD12" s="16">
        <f>$A$1*Populatie!$L12*Populatie!BD12/(Distante!BD12*Distante!BD12)</f>
        <v>0.82591610625</v>
      </c>
      <c r="BE12" s="16">
        <f>$A$1*Populatie!$L12*Populatie!BE12/(Distante!BE12*Distante!BE12)</f>
        <v>8.229371762085097E-2</v>
      </c>
      <c r="BF12" s="16">
        <f>$A$1*Populatie!$L12*Populatie!BF12/(Distante!BF12*Distante!BF12)</f>
        <v>0.47474302500000004</v>
      </c>
      <c r="BG12" s="16">
        <f>$A$1*Populatie!$L12*Populatie!BG12/(Distante!BG12*Distante!BG12)</f>
        <v>0.62622519583333336</v>
      </c>
      <c r="BH12" s="16">
        <f>$A$1*Populatie!$L12*Populatie!BH12/(Distante!BH12*Distante!BH12)</f>
        <v>0.27433035468000005</v>
      </c>
      <c r="BI12" s="16">
        <f>$A$1*Populatie!$L12*Populatie!BI12/(Distante!BI12*Distante!BI12)</f>
        <v>0.58300851673469389</v>
      </c>
      <c r="BJ12" s="16">
        <f>$A$1*Populatie!$L12*Populatie!BJ12/(Distante!BJ12*Distante!BJ12)</f>
        <v>1.3576191616863906</v>
      </c>
      <c r="BK12" s="16">
        <f>$A$1*Populatie!$L12*Populatie!BK12/(Distante!BK12*Distante!BK12)</f>
        <v>0.11218436000000001</v>
      </c>
      <c r="BL12" s="16">
        <f>$A$1*Populatie!$L12*Populatie!BL12/(Distante!BL12*Distante!BL12)</f>
        <v>2.9912758385724852E-2</v>
      </c>
      <c r="BM12" s="16">
        <f>$A$1*Populatie!$L12*Populatie!BM12/(Distante!BM12*Distante!BM12)</f>
        <v>5.2119264489795918E-2</v>
      </c>
      <c r="BN12" s="16">
        <f>$A$1*Populatie!$L12*Populatie!BN12/(Distante!BN12*Distante!BN12)</f>
        <v>0.33871203827160495</v>
      </c>
      <c r="BO12" s="16">
        <f>$A$1*Populatie!$L12*Populatie!BO12/(Distante!BO12*Distante!BO12)</f>
        <v>3.8364513561384532E-2</v>
      </c>
      <c r="BP12" s="16">
        <f>$A$1*Populatie!$L12*Populatie!BP12/(Distante!BP12*Distante!BP12)</f>
        <v>1.4432517</v>
      </c>
      <c r="BQ12" s="16">
        <f>$A$1*Populatie!$L12*Populatie!BQ12/(Distante!BQ12*Distante!BQ12)</f>
        <v>2.9130915910298649E-2</v>
      </c>
      <c r="BR12" s="16">
        <f>$A$1*Populatie!$L12*Populatie!BR12/(Distante!BR12*Distante!BR12)</f>
        <v>0.22040927200000002</v>
      </c>
      <c r="BS12" s="16">
        <f>$A$1*Populatie!$L12*Populatie!BS12/(Distante!BS12*Distante!BS12)</f>
        <v>0.11606210149382362</v>
      </c>
      <c r="BT12" s="16">
        <f>$A$1*Populatie!$L12*Populatie!BT12/(Distante!BT12*Distante!BT12)</f>
        <v>3.1261852617187502</v>
      </c>
      <c r="BU12" s="16">
        <f>$A$1*Populatie!$L12*Populatie!BU12/(Distante!BU12*Distante!BU12)</f>
        <v>0.25158881658156412</v>
      </c>
      <c r="BV12" s="16">
        <f>$A$1*Populatie!$L12*Populatie!BV12/(Distante!BV12*Distante!BV12)</f>
        <v>3.5464443537414965E-2</v>
      </c>
      <c r="BW12" s="16">
        <f>$A$1*Populatie!$L12*Populatie!BW12/(Distante!BW12*Distante!BW12)</f>
        <v>0.75688807968000005</v>
      </c>
      <c r="BX12" s="16">
        <f>$A$1*Populatie!$L12*Populatie!BX12/(Distante!BX12*Distante!BX12)</f>
        <v>2.5719333702578177E-2</v>
      </c>
      <c r="BY12" s="16">
        <f>$A$1*Populatie!$L12*Populatie!BY12/(Distante!BY12*Distante!BY12)</f>
        <v>0.11746089710743803</v>
      </c>
      <c r="BZ12" s="16">
        <f>$A$1*Populatie!$L12*Populatie!BZ12/(Distante!BZ12*Distante!BZ12)</f>
        <v>1.2778522881808474E-2</v>
      </c>
      <c r="CA12" s="16">
        <f>$A$1*Populatie!$L12*Populatie!CA12/(Distante!CA12*Distante!CA12)</f>
        <v>9.0409890926275993E-2</v>
      </c>
      <c r="CB12" s="16">
        <f>$A$1*Populatie!$L12*Populatie!CB12/(Distante!CB12*Distante!CB12)</f>
        <v>4.7124979194546147E-2</v>
      </c>
      <c r="CC12" s="16">
        <f>$A$1*Populatie!$L12*Populatie!CC12/(Distante!CC12*Distante!CC12)</f>
        <v>6.5003228917245262E-2</v>
      </c>
      <c r="CD12" s="16">
        <f>$A$1*Populatie!$L12*Populatie!CD12/(Distante!CD12*Distante!CD12)</f>
        <v>0.4628635398593835</v>
      </c>
      <c r="CE12" s="16">
        <f>$A$1*Populatie!$L12*Populatie!CE12/(Distante!CE12*Distante!CE12)</f>
        <v>8.7479054250000007E-2</v>
      </c>
      <c r="CF12" s="16">
        <f>$A$1*Populatie!$L12*Populatie!CF12/(Distante!CF12*Distante!CF12)</f>
        <v>4.6832391787343781E-2</v>
      </c>
      <c r="CG12" s="16">
        <f>$A$1*Populatie!$L12*Populatie!CG12/(Distante!CG12*Distante!CG12)</f>
        <v>3.8953089826530611</v>
      </c>
      <c r="CH12" s="16">
        <f>$A$1*Populatie!$L12*Populatie!CH12/(Distante!CH12*Distante!CH12)</f>
        <v>6.2602310198887748E-2</v>
      </c>
      <c r="CI12" s="16">
        <f>$A$1*Populatie!$L12*Populatie!CI12/(Distante!CI12*Distante!CI12)</f>
        <v>1.4939962623966943</v>
      </c>
      <c r="CJ12" s="16">
        <f>$A$1*Populatie!$L12*Populatie!CJ12/(Distante!CJ12*Distante!CJ12)</f>
        <v>2.7543841191818869E-2</v>
      </c>
      <c r="CK12" s="16">
        <f>$A$1*Populatie!$L12*Populatie!CK12/(Distante!CK12*Distante!CK12)</f>
        <v>0.55679737500000004</v>
      </c>
      <c r="CL12" s="16">
        <f>$A$1*Populatie!$L12*Populatie!CL12/(Distante!CL12*Distante!CL12)</f>
        <v>5.9615872231093055E-2</v>
      </c>
      <c r="CM12" s="16">
        <f>$A$1*Populatie!$L12*Populatie!CM12/(Distante!CM12*Distante!CM12)</f>
        <v>0.14025449912536442</v>
      </c>
      <c r="CN12" s="16">
        <f>$A$1*Populatie!$L12*Populatie!CN12/(Distante!CN12*Distante!CN12)</f>
        <v>0.10599450029296875</v>
      </c>
      <c r="CO12" s="16">
        <f>$A$1*Populatie!$L12*Populatie!CO12/(Distante!CO12*Distante!CO12)</f>
        <v>3.1592981249999999E-2</v>
      </c>
      <c r="CP12" s="16">
        <f>$A$1*Populatie!$L12*Populatie!CP12/(Distante!CP12*Distante!CP12)</f>
        <v>0.21782119531250002</v>
      </c>
      <c r="CQ12" s="16">
        <f>$A$1*Populatie!$L12*Populatie!CQ12/(Distante!CQ12*Distante!CQ12)</f>
        <v>1.0747946037037037</v>
      </c>
      <c r="CR12" s="16">
        <f>$A$1*Populatie!$L12*Populatie!CR12/(Distante!CR12*Distante!CR12)</f>
        <v>4.1348665822784805E-2</v>
      </c>
      <c r="CS12" s="16">
        <f>$A$1*Populatie!$L12*Populatie!CS12/(Distante!CS12*Distante!CS12)</f>
        <v>4.2282866909469308E-2</v>
      </c>
      <c r="CT12" s="16">
        <f>$A$1*Populatie!$L12*Populatie!CT12/(Distante!CT12*Distante!CT12)</f>
        <v>0.33946309097222227</v>
      </c>
      <c r="CU12" s="16">
        <f>$A$1*Populatie!$L12*Populatie!CU12/(Distante!CU12*Distante!CU12)</f>
        <v>0.51494287844387765</v>
      </c>
      <c r="CV12" s="16">
        <f>$A$1*Populatie!$L12*Populatie!CV12/(Distante!CV12*Distante!CV12)</f>
        <v>1.0039576348800001</v>
      </c>
      <c r="CW12" s="16">
        <f>$A$1*Populatie!$L12*Populatie!CW12/(Distante!CW12*Distante!CW12)</f>
        <v>9.2893598461249782E-2</v>
      </c>
      <c r="CX12" s="16">
        <f>$A$1*Populatie!$L12*Populatie!CX12/(Distante!CX12*Distante!CX12)</f>
        <v>0.17247539988905328</v>
      </c>
      <c r="CY12" s="16">
        <f>$A$1*Populatie!$L12*Populatie!CY12/(Distante!CY12*Distante!CY12)</f>
        <v>0.21962730421849649</v>
      </c>
    </row>
    <row r="13" spans="1:103" x14ac:dyDescent="0.25">
      <c r="A13" s="2" t="s">
        <v>12</v>
      </c>
      <c r="B13" s="16">
        <v>4.2325036032714847</v>
      </c>
      <c r="C13" s="16">
        <v>0.7330525633900441</v>
      </c>
      <c r="D13" s="16">
        <v>4.4334830041152262</v>
      </c>
      <c r="E13" s="16">
        <v>0.10395293810835629</v>
      </c>
      <c r="F13" s="16">
        <v>0.64392983413398386</v>
      </c>
      <c r="G13" s="16">
        <v>0.32230069597302125</v>
      </c>
      <c r="H13" s="16">
        <v>0.1431655204846822</v>
      </c>
      <c r="I13" s="16">
        <v>1.6861826459833797</v>
      </c>
      <c r="J13" s="16">
        <v>2.4573064968797433E-2</v>
      </c>
      <c r="K13" s="16">
        <v>7.2137632800000004E-2</v>
      </c>
      <c r="L13" s="16">
        <f t="array" ref="L13:L103">TRANSPOSE(M12:CY12)</f>
        <v>0.1088193745785124</v>
      </c>
      <c r="M13" s="16" t="s">
        <v>103</v>
      </c>
      <c r="N13" s="16">
        <f>$A$1*Populatie!$M13*Populatie!N13/(Distante!N13*Distante!N13)</f>
        <v>4.4880220546874995E-2</v>
      </c>
      <c r="O13" s="16">
        <f>$A$1*Populatie!$M13*Populatie!O13/(Distante!O13*Distante!O13)</f>
        <v>0.49260690318367351</v>
      </c>
      <c r="P13" s="16">
        <f>$A$1*Populatie!$M13*Populatie!P13/(Distante!P13*Distante!P13)</f>
        <v>8.4620646150519035E-2</v>
      </c>
      <c r="Q13" s="16">
        <f>$A$1*Populatie!$M13*Populatie!Q13/(Distante!Q13*Distante!Q13)</f>
        <v>2.9935026452934114E-2</v>
      </c>
      <c r="R13" s="16">
        <f>$A$1*Populatie!$M13*Populatie!R13/(Distante!R13*Distante!R13)</f>
        <v>0.32738249197384067</v>
      </c>
      <c r="S13" s="16">
        <f>$A$1*Populatie!$M13*Populatie!S13/(Distante!S13*Distante!S13)</f>
        <v>2.2052061074074075E-2</v>
      </c>
      <c r="T13" s="16">
        <f>$A$1*Populatie!$M13*Populatie!T13/(Distante!T13*Distante!T13)</f>
        <v>0.11921065977366255</v>
      </c>
      <c r="U13" s="16">
        <f>$A$1*Populatie!$M13*Populatie!U13/(Distante!U13*Distante!U13)</f>
        <v>5.1888053725395483E-2</v>
      </c>
      <c r="V13" s="16">
        <f>$A$1*Populatie!$M13*Populatie!V13/(Distante!V13*Distante!V13)</f>
        <v>2.8431273296296296E-2</v>
      </c>
      <c r="W13" s="16">
        <f>$A$1*Populatie!$M13*Populatie!W13/(Distante!W13*Distante!W13)</f>
        <v>9.9668252218934918E-3</v>
      </c>
      <c r="X13" s="16">
        <f>$A$1*Populatie!$M13*Populatie!X13/(Distante!X13*Distante!X13)</f>
        <v>0.13766433787500001</v>
      </c>
      <c r="Y13" s="16">
        <f>$A$1*Populatie!$M13*Populatie!Y13/(Distante!Y13*Distante!Y13)</f>
        <v>8.3655237925925927E-2</v>
      </c>
      <c r="Z13" s="16">
        <f>$A$1*Populatie!$M13*Populatie!Z13/(Distante!Z13*Distante!Z13)</f>
        <v>0.13423843096301022</v>
      </c>
      <c r="AA13" s="16">
        <f>$A$1*Populatie!$M13*Populatie!AA13/(Distante!AA13*Distante!AA13)</f>
        <v>6.9515716640677211E-2</v>
      </c>
      <c r="AB13" s="16">
        <f>$A$1*Populatie!$M13*Populatie!AB13/(Distante!AB13*Distante!AB13)</f>
        <v>5.8215865603302684E-2</v>
      </c>
      <c r="AC13" s="16">
        <f>$A$1*Populatie!$M13*Populatie!AC13/(Distante!AC13*Distante!AC13)</f>
        <v>4.0220319470699435E-2</v>
      </c>
      <c r="AD13" s="16">
        <f>$A$1*Populatie!$M13*Populatie!AD13/(Distante!AD13*Distante!AD13)</f>
        <v>1.2262959064955621E-2</v>
      </c>
      <c r="AE13" s="16">
        <f>$A$1*Populatie!$M13*Populatie!AE13/(Distante!AE13*Distante!AE13)</f>
        <v>0.18071779054638681</v>
      </c>
      <c r="AF13" s="16">
        <f>$A$1*Populatie!$M13*Populatie!AF13/(Distante!AF13*Distante!AF13)</f>
        <v>5.0178989277988098E-2</v>
      </c>
      <c r="AG13" s="16">
        <f>$A$1*Populatie!$M13*Populatie!AG13/(Distante!AG13*Distante!AG13)</f>
        <v>0.16888906922448979</v>
      </c>
      <c r="AH13" s="16">
        <f>$A$1*Populatie!$M13*Populatie!AH13/(Distante!AH13*Distante!AH13)</f>
        <v>3.3538014186611169E-2</v>
      </c>
      <c r="AI13" s="16">
        <f>$A$1*Populatie!$M13*Populatie!AI13/(Distante!AI13*Distante!AI13)</f>
        <v>0.32599725744000002</v>
      </c>
      <c r="AJ13" s="16">
        <f>$A$1*Populatie!$M13*Populatie!AJ13/(Distante!AJ13*Distante!AJ13)</f>
        <v>0.12005696479177935</v>
      </c>
      <c r="AK13" s="16">
        <f>$A$1*Populatie!$M13*Populatie!AK13/(Distante!AK13*Distante!AK13)</f>
        <v>1.5427700406445057E-2</v>
      </c>
      <c r="AL13" s="16">
        <f>$A$1*Populatie!$M13*Populatie!AL13/(Distante!AL13*Distante!AL13)</f>
        <v>3.2845762277091906E-2</v>
      </c>
      <c r="AM13" s="16">
        <f>$A$1*Populatie!$M13*Populatie!AM13/(Distante!AM13*Distante!AM13)</f>
        <v>11.738286557142857</v>
      </c>
      <c r="AN13" s="16">
        <f>$A$1*Populatie!$M13*Populatie!AN13/(Distante!AN13*Distante!AN13)</f>
        <v>0.17009278177083334</v>
      </c>
      <c r="AO13" s="16">
        <f>$A$1*Populatie!$M13*Populatie!AO13/(Distante!AO13*Distante!AO13)</f>
        <v>0.1375579867585848</v>
      </c>
      <c r="AP13" s="16">
        <f>$A$1*Populatie!$M13*Populatie!AP13/(Distante!AP13*Distante!AP13)</f>
        <v>3.7836893131695026E-2</v>
      </c>
      <c r="AQ13" s="16">
        <f>$A$1*Populatie!$M13*Populatie!AQ13/(Distante!AQ13*Distante!AQ13)</f>
        <v>4.6162137869822484E-2</v>
      </c>
      <c r="AR13" s="16">
        <f>$A$1*Populatie!$M13*Populatie!AR13/(Distante!AR13*Distante!AR13)</f>
        <v>8.6607525536712086E-3</v>
      </c>
      <c r="AS13" s="16">
        <f>$A$1*Populatie!$M13*Populatie!AS13/(Distante!AS13*Distante!AS13)</f>
        <v>7.8002050879928717E-2</v>
      </c>
      <c r="AT13" s="16">
        <f>$A$1*Populatie!$M13*Populatie!AT13/(Distante!AT13*Distante!AT13)</f>
        <v>4.56212837567136E-2</v>
      </c>
      <c r="AU13" s="16">
        <f>$A$1*Populatie!$M13*Populatie!AU13/(Distante!AU13*Distante!AU13)</f>
        <v>1.8413423211818474E-2</v>
      </c>
      <c r="AV13" s="16">
        <f>$A$1*Populatie!$M13*Populatie!AV13/(Distante!AV13*Distante!AV13)</f>
        <v>0.15945898465909089</v>
      </c>
      <c r="AW13" s="16">
        <f>$A$1*Populatie!$M13*Populatie!AW13/(Distante!AW13*Distante!AW13)</f>
        <v>5.9874553269916767E-2</v>
      </c>
      <c r="AX13" s="16">
        <f>$A$1*Populatie!$M13*Populatie!AX13/(Distante!AX13*Distante!AX13)</f>
        <v>3.5411599040021634E-2</v>
      </c>
      <c r="AY13" s="16">
        <f>$A$1*Populatie!$M13*Populatie!AY13/(Distante!AY13*Distante!AY13)</f>
        <v>8.0768284257397308E-2</v>
      </c>
      <c r="AZ13" s="16">
        <f>$A$1*Populatie!$M13*Populatie!AZ13/(Distante!AZ13*Distante!AZ13)</f>
        <v>1.8138291919872065E-2</v>
      </c>
      <c r="BA13" s="16">
        <f>$A$1*Populatie!$M13*Populatie!BA13/(Distante!BA13*Distante!BA13)</f>
        <v>2.5384192936197918E-2</v>
      </c>
      <c r="BB13" s="16">
        <f>$A$1*Populatie!$M13*Populatie!BB13/(Distante!BB13*Distante!BB13)</f>
        <v>1.3241740045880092E-2</v>
      </c>
      <c r="BC13" s="16">
        <f>$A$1*Populatie!$M13*Populatie!BC13/(Distante!BC13*Distante!BC13)</f>
        <v>6.5591100217365056E-2</v>
      </c>
      <c r="BD13" s="16">
        <f>$A$1*Populatie!$M13*Populatie!BD13/(Distante!BD13*Distante!BD13)</f>
        <v>7.4522347933884292E-2</v>
      </c>
      <c r="BE13" s="16">
        <f>$A$1*Populatie!$M13*Populatie!BE13/(Distante!BE13*Distante!BE13)</f>
        <v>3.1823816083827797E-2</v>
      </c>
      <c r="BF13" s="16">
        <f>$A$1*Populatie!$M13*Populatie!BF13/(Distante!BF13*Distante!BF13)</f>
        <v>0.17299560920857987</v>
      </c>
      <c r="BG13" s="16">
        <f>$A$1*Populatie!$M13*Populatie!BG13/(Distante!BG13*Distante!BG13)</f>
        <v>0.13953090839002266</v>
      </c>
      <c r="BH13" s="16">
        <f>$A$1*Populatie!$M13*Populatie!BH13/(Distante!BH13*Distante!BH13)</f>
        <v>0.20311751783854168</v>
      </c>
      <c r="BI13" s="16">
        <f>$A$1*Populatie!$M13*Populatie!BI13/(Distante!BI13*Distante!BI13)</f>
        <v>0.10235964902331443</v>
      </c>
      <c r="BJ13" s="16">
        <f>$A$1*Populatie!$M13*Populatie!BJ13/(Distante!BJ13*Distante!BJ13)</f>
        <v>0.11133151269333333</v>
      </c>
      <c r="BK13" s="16">
        <f>$A$1*Populatie!$M13*Populatie!BK13/(Distante!BK13*Distante!BK13)</f>
        <v>0.22931191863905326</v>
      </c>
      <c r="BL13" s="16">
        <f>$A$1*Populatie!$M13*Populatie!BL13/(Distante!BL13*Distante!BL13)</f>
        <v>1.193606861483564E-2</v>
      </c>
      <c r="BM13" s="16">
        <f>$A$1*Populatie!$M13*Populatie!BM13/(Distante!BM13*Distante!BM13)</f>
        <v>4.6832858908895464E-2</v>
      </c>
      <c r="BN13" s="16">
        <f>$A$1*Populatie!$M13*Populatie!BN13/(Distante!BN13*Distante!BN13)</f>
        <v>0.12647026061174704</v>
      </c>
      <c r="BO13" s="16">
        <f>$A$1*Populatie!$M13*Populatie!BO13/(Distante!BO13*Distante!BO13)</f>
        <v>1.6599502391975308E-2</v>
      </c>
      <c r="BP13" s="16">
        <f>$A$1*Populatie!$M13*Populatie!BP13/(Distante!BP13*Distante!BP13)</f>
        <v>0.24620568012465377</v>
      </c>
      <c r="BQ13" s="16">
        <f>$A$1*Populatie!$M13*Populatie!BQ13/(Distante!BQ13*Distante!BQ13)</f>
        <v>1.7292067067307692E-2</v>
      </c>
      <c r="BR13" s="16">
        <f>$A$1*Populatie!$M13*Populatie!BR13/(Distante!BR13*Distante!BR13)</f>
        <v>4.6419539917695471E-2</v>
      </c>
      <c r="BS13" s="16">
        <f>$A$1*Populatie!$M13*Populatie!BS13/(Distante!BS13*Distante!BS13)</f>
        <v>4.2018485733882026E-2</v>
      </c>
      <c r="BT13" s="16">
        <f>$A$1*Populatie!$M13*Populatie!BT13/(Distante!BT13*Distante!BT13)</f>
        <v>0.2472150706201901</v>
      </c>
      <c r="BU13" s="16">
        <f>$A$1*Populatie!$M13*Populatie!BU13/(Distante!BU13*Distante!BU13)</f>
        <v>9.9812977265625005E-2</v>
      </c>
      <c r="BV13" s="16">
        <f>$A$1*Populatie!$M13*Populatie!BV13/(Distante!BV13*Distante!BV13)</f>
        <v>3.6927497577854677E-2</v>
      </c>
      <c r="BW13" s="16">
        <f>$A$1*Populatie!$M13*Populatie!BW13/(Distante!BW13*Distante!BW13)</f>
        <v>5.894734174579986E-2</v>
      </c>
      <c r="BX13" s="16">
        <f>$A$1*Populatie!$M13*Populatie!BX13/(Distante!BX13*Distante!BX13)</f>
        <v>9.9703142292269994E-3</v>
      </c>
      <c r="BY13" s="16">
        <f>$A$1*Populatie!$M13*Populatie!BY13/(Distante!BY13*Distante!BY13)</f>
        <v>4.5084973837809919E-2</v>
      </c>
      <c r="BZ13" s="16">
        <f>$A$1*Populatie!$M13*Populatie!BZ13/(Distante!BZ13*Distante!BZ13)</f>
        <v>5.1445831915563961E-3</v>
      </c>
      <c r="CA13" s="16">
        <f>$A$1*Populatie!$M13*Populatie!CA13/(Distante!CA13*Distante!CA13)</f>
        <v>3.6261443592592597E-2</v>
      </c>
      <c r="CB13" s="16">
        <f>$A$1*Populatie!$M13*Populatie!CB13/(Distante!CB13*Distante!CB13)</f>
        <v>1.6835923497917907E-2</v>
      </c>
      <c r="CC13" s="16">
        <f>$A$1*Populatie!$M13*Populatie!CC13/(Distante!CC13*Distante!CC13)</f>
        <v>2.6751055647351744E-2</v>
      </c>
      <c r="CD13" s="16">
        <f>$A$1*Populatie!$M13*Populatie!CD13/(Distante!CD13*Distante!CD13)</f>
        <v>6.8997000425330815E-2</v>
      </c>
      <c r="CE13" s="16">
        <f>$A$1*Populatie!$M13*Populatie!CE13/(Distante!CE13*Distante!CE13)</f>
        <v>8.5957257960000005E-2</v>
      </c>
      <c r="CF13" s="16">
        <f>$A$1*Populatie!$M13*Populatie!CF13/(Distante!CF13*Distante!CF13)</f>
        <v>2.0337567352606997E-2</v>
      </c>
      <c r="CG13" s="16">
        <f>$A$1*Populatie!$M13*Populatie!CG13/(Distante!CG13*Distante!CG13)</f>
        <v>0.13126014104308392</v>
      </c>
      <c r="CH13" s="16">
        <f>$A$1*Populatie!$M13*Populatie!CH13/(Distante!CH13*Distante!CH13)</f>
        <v>2.947388746748179E-2</v>
      </c>
      <c r="CI13" s="16">
        <f>$A$1*Populatie!$M13*Populatie!CI13/(Distante!CI13*Distante!CI13)</f>
        <v>9.2590223869393876E-2</v>
      </c>
      <c r="CJ13" s="16">
        <f>$A$1*Populatie!$M13*Populatie!CJ13/(Distante!CJ13*Distante!CJ13)</f>
        <v>7.3755597701149426E-3</v>
      </c>
      <c r="CK13" s="16">
        <f>$A$1*Populatie!$M13*Populatie!CK13/(Distante!CK13*Distante!CK13)</f>
        <v>6.3755082232544627E-2</v>
      </c>
      <c r="CL13" s="16">
        <f>$A$1*Populatie!$M13*Populatie!CL13/(Distante!CL13*Distante!CL13)</f>
        <v>2.5909998650147929E-2</v>
      </c>
      <c r="CM13" s="16">
        <f>$A$1*Populatie!$M13*Populatie!CM13/(Distante!CM13*Distante!CM13)</f>
        <v>0.63652833573407197</v>
      </c>
      <c r="CN13" s="16">
        <f>$A$1*Populatie!$M13*Populatie!CN13/(Distante!CN13*Distante!CN13)</f>
        <v>3.5001254206049152E-2</v>
      </c>
      <c r="CO13" s="16">
        <f>$A$1*Populatie!$M13*Populatie!CO13/(Distante!CO13*Distante!CO13)</f>
        <v>1.3233974928260176E-2</v>
      </c>
      <c r="CP13" s="16">
        <f>$A$1*Populatie!$M13*Populatie!CP13/(Distante!CP13*Distante!CP13)</f>
        <v>0.21403195124999999</v>
      </c>
      <c r="CQ13" s="16">
        <f>$A$1*Populatie!$M13*Populatie!CQ13/(Distante!CQ13*Distante!CQ13)</f>
        <v>8.566724584201249E-2</v>
      </c>
      <c r="CR13" s="16">
        <f>$A$1*Populatie!$M13*Populatie!CR13/(Distante!CR13*Distante!CR13)</f>
        <v>3.2156459495982469E-2</v>
      </c>
      <c r="CS13" s="16">
        <f>$A$1*Populatie!$M13*Populatie!CS13/(Distante!CS13*Distante!CS13)</f>
        <v>1.5718287018140591E-2</v>
      </c>
      <c r="CT13" s="16">
        <f>$A$1*Populatie!$M13*Populatie!CT13/(Distante!CT13*Distante!CT13)</f>
        <v>0.41179969094650204</v>
      </c>
      <c r="CU13" s="16">
        <f>$A$1*Populatie!$M13*Populatie!CU13/(Distante!CU13*Distante!CU13)</f>
        <v>0.3778884102880658</v>
      </c>
      <c r="CV13" s="16">
        <f>$A$1*Populatie!$M13*Populatie!CV13/(Distante!CV13*Distante!CV13)</f>
        <v>7.818941186997809E-2</v>
      </c>
      <c r="CW13" s="16">
        <f>$A$1*Populatie!$M13*Populatie!CW13/(Distante!CW13*Distante!CW13)</f>
        <v>3.9909090808128551E-2</v>
      </c>
      <c r="CX13" s="16">
        <f>$A$1*Populatie!$M13*Populatie!CX13/(Distante!CX13*Distante!CX13)</f>
        <v>0.17211270032449974</v>
      </c>
      <c r="CY13" s="16">
        <f>$A$1*Populatie!$M13*Populatie!CY13/(Distante!CY13*Distante!CY13)</f>
        <v>3.3462350138872117E-2</v>
      </c>
    </row>
    <row r="14" spans="1:103" x14ac:dyDescent="0.25">
      <c r="A14" s="2" t="s">
        <v>13</v>
      </c>
      <c r="B14" s="16">
        <v>50.269673571428569</v>
      </c>
      <c r="C14" s="16">
        <v>0.91080328499999996</v>
      </c>
      <c r="D14" s="16">
        <v>1.3662638181818181</v>
      </c>
      <c r="E14" s="16">
        <v>0.77504481380130874</v>
      </c>
      <c r="F14" s="16">
        <v>3.2052963517165813</v>
      </c>
      <c r="G14" s="16">
        <v>2.3084623799999999</v>
      </c>
      <c r="H14" s="16">
        <v>0.75071632781249986</v>
      </c>
      <c r="I14" s="16">
        <v>0.19611828571428574</v>
      </c>
      <c r="J14" s="16">
        <v>2.7707697947650205E-2</v>
      </c>
      <c r="K14" s="16">
        <v>0.83021727600000017</v>
      </c>
      <c r="L14" s="16">
        <v>9.9630488875739651E-2</v>
      </c>
      <c r="M14" s="16">
        <f t="array" ref="M14:M103">TRANSPOSE(N13:CY13)</f>
        <v>4.4880220546874995E-2</v>
      </c>
      <c r="N14" s="16" t="s">
        <v>103</v>
      </c>
      <c r="O14" s="16">
        <f>$A$1*Populatie!$N14*Populatie!O14/(Distante!O14*Distante!O14)</f>
        <v>0.36467692911153121</v>
      </c>
      <c r="P14" s="16">
        <f>$A$1*Populatie!$N14*Populatie!P14/(Distante!P14*Distante!P14)</f>
        <v>0.1781270163759345</v>
      </c>
      <c r="Q14" s="16">
        <f>$A$1*Populatie!$N14*Populatie!Q14/(Distante!Q14*Distante!Q14)</f>
        <v>0.14101897710718003</v>
      </c>
      <c r="R14" s="16">
        <f>$A$1*Populatie!$N14*Populatie!R14/(Distante!R14*Distante!R14)</f>
        <v>2.662215056710775</v>
      </c>
      <c r="S14" s="16">
        <f>$A$1*Populatie!$N14*Populatie!S14/(Distante!S14*Distante!S14)</f>
        <v>7.2835905133928569E-2</v>
      </c>
      <c r="T14" s="16">
        <f>$A$1*Populatie!$N14*Populatie!T14/(Distante!T14*Distante!T14)</f>
        <v>9.3366655009451793E-2</v>
      </c>
      <c r="U14" s="16">
        <f>$A$1*Populatie!$N14*Populatie!U14/(Distante!U14*Distante!U14)</f>
        <v>0.22884708017492711</v>
      </c>
      <c r="V14" s="16">
        <f>$A$1*Populatie!$N14*Populatie!V14/(Distante!V14*Distante!V14)</f>
        <v>6.1854388468809071E-2</v>
      </c>
      <c r="W14" s="16">
        <f>$A$1*Populatie!$N14*Populatie!W14/(Distante!W14*Distante!W14)</f>
        <v>3.4731999999999999E-2</v>
      </c>
      <c r="X14" s="16">
        <f>$A$1*Populatie!$N14*Populatie!X14/(Distante!X14*Distante!X14)</f>
        <v>0.91971380571428574</v>
      </c>
      <c r="Y14" s="16">
        <f>$A$1*Populatie!$N14*Populatie!Y14/(Distante!Y14*Distante!Y14)</f>
        <v>4.0649931319196843E-2</v>
      </c>
      <c r="Z14" s="16">
        <f>$A$1*Populatie!$N14*Populatie!Z14/(Distante!Z14*Distante!Z14)</f>
        <v>0.68663229910714285</v>
      </c>
      <c r="AA14" s="16">
        <f>$A$1*Populatie!$N14*Populatie!AA14/(Distante!AA14*Distante!AA14)</f>
        <v>6.5588964497041422E-2</v>
      </c>
      <c r="AB14" s="16">
        <f>$A$1*Populatie!$N14*Populatie!AB14/(Distante!AB14*Distante!AB14)</f>
        <v>6.5205652366863903E-2</v>
      </c>
      <c r="AC14" s="16">
        <f>$A$1*Populatie!$N14*Populatie!AC14/(Distante!AC14*Distante!AC14)</f>
        <v>0.23326041666666666</v>
      </c>
      <c r="AD14" s="16">
        <f>$A$1*Populatie!$N14*Populatie!AD14/(Distante!AD14*Distante!AD14)</f>
        <v>5.2052334302871081E-2</v>
      </c>
      <c r="AE14" s="16">
        <f>$A$1*Populatie!$N14*Populatie!AE14/(Distante!AE14*Distante!AE14)</f>
        <v>1.1128521249999999</v>
      </c>
      <c r="AF14" s="16">
        <f>$A$1*Populatie!$N14*Populatie!AF14/(Distante!AF14*Distante!AF14)</f>
        <v>0.25666654867495942</v>
      </c>
      <c r="AG14" s="16">
        <f>$A$1*Populatie!$N14*Populatie!AG14/(Distante!AG14*Distante!AG14)</f>
        <v>7.6001292444699803E-2</v>
      </c>
      <c r="AH14" s="16">
        <f>$A$1*Populatie!$N14*Populatie!AH14/(Distante!AH14*Distante!AH14)</f>
        <v>6.0967923816568043E-2</v>
      </c>
      <c r="AI14" s="16">
        <f>$A$1*Populatie!$N14*Populatie!AI14/(Distante!AI14*Distante!AI14)</f>
        <v>5.472467013232514E-2</v>
      </c>
      <c r="AJ14" s="16">
        <f>$A$1*Populatie!$N14*Populatie!AJ14/(Distante!AJ14*Distante!AJ14)</f>
        <v>0.16886666537775136</v>
      </c>
      <c r="AK14" s="16">
        <f>$A$1*Populatie!$N14*Populatie!AK14/(Distante!AK14*Distante!AK14)</f>
        <v>6.1524633544590313E-2</v>
      </c>
      <c r="AL14" s="16">
        <f>$A$1*Populatie!$N14*Populatie!AL14/(Distante!AL14*Distante!AL14)</f>
        <v>30.619228500000002</v>
      </c>
      <c r="AM14" s="16">
        <f>$A$1*Populatie!$N14*Populatie!AM14/(Distante!AM14*Distante!AM14)</f>
        <v>0.1343150623630387</v>
      </c>
      <c r="AN14" s="16">
        <f>$A$1*Populatie!$N14*Populatie!AN14/(Distante!AN14*Distante!AN14)</f>
        <v>0.2840907857142857</v>
      </c>
      <c r="AO14" s="16">
        <f>$A$1*Populatie!$N14*Populatie!AO14/(Distante!AO14*Distante!AO14)</f>
        <v>0.30609824830239923</v>
      </c>
      <c r="AP14" s="16">
        <f>$A$1*Populatie!$N14*Populatie!AP14/(Distante!AP14*Distante!AP14)</f>
        <v>0.89983121484374995</v>
      </c>
      <c r="AQ14" s="16">
        <f>$A$1*Populatie!$N14*Populatie!AQ14/(Distante!AQ14*Distante!AQ14)</f>
        <v>0.21574570717993077</v>
      </c>
      <c r="AR14" s="16">
        <f>$A$1*Populatie!$N14*Populatie!AR14/(Distante!AR14*Distante!AR14)</f>
        <v>1.0054813456746173E-2</v>
      </c>
      <c r="AS14" s="16">
        <f>$A$1*Populatie!$N14*Populatie!AS14/(Distante!AS14*Distante!AS14)</f>
        <v>0.26636385008923258</v>
      </c>
      <c r="AT14" s="16">
        <f>$A$1*Populatie!$N14*Populatie!AT14/(Distante!AT14*Distante!AT14)</f>
        <v>0.18193461702127658</v>
      </c>
      <c r="AU14" s="16">
        <f>$A$1*Populatie!$N14*Populatie!AU14/(Distante!AU14*Distante!AU14)</f>
        <v>7.3238593388429751E-2</v>
      </c>
      <c r="AV14" s="16">
        <f>$A$1*Populatie!$N14*Populatie!AV14/(Distante!AV14*Distante!AV14)</f>
        <v>9.6378856567382806E-2</v>
      </c>
      <c r="AW14" s="16">
        <f>$A$1*Populatie!$N14*Populatie!AW14/(Distante!AW14*Distante!AW14)</f>
        <v>0.25152762304687498</v>
      </c>
      <c r="AX14" s="16">
        <f>$A$1*Populatie!$N14*Populatie!AX14/(Distante!AX14*Distante!AX14)</f>
        <v>4.1347074999999997E-2</v>
      </c>
      <c r="AY14" s="16">
        <f>$A$1*Populatie!$N14*Populatie!AY14/(Distante!AY14*Distante!AY14)</f>
        <v>7.1320692818885131E-2</v>
      </c>
      <c r="AZ14" s="16">
        <f>$A$1*Populatie!$N14*Populatie!AZ14/(Distante!AZ14*Distante!AZ14)</f>
        <v>0.11022922260000001</v>
      </c>
      <c r="BA14" s="16">
        <f>$A$1*Populatie!$N14*Populatie!BA14/(Distante!BA14*Distante!BA14)</f>
        <v>8.3098023749999986E-2</v>
      </c>
      <c r="BB14" s="16">
        <f>$A$1*Populatie!$N14*Populatie!BB14/(Distante!BB14*Distante!BB14)</f>
        <v>4.376084377503605E-2</v>
      </c>
      <c r="BC14" s="16">
        <f>$A$1*Populatie!$N14*Populatie!BC14/(Distante!BC14*Distante!BC14)</f>
        <v>0.30146201367187497</v>
      </c>
      <c r="BD14" s="16">
        <f>$A$1*Populatie!$N14*Populatie!BD14/(Distante!BD14*Distante!BD14)</f>
        <v>8.4028700104104695E-2</v>
      </c>
      <c r="BE14" s="16">
        <f>$A$1*Populatie!$N14*Populatie!BE14/(Distante!BE14*Distante!BE14)</f>
        <v>0.31478909765624996</v>
      </c>
      <c r="BF14" s="16">
        <f>$A$1*Populatie!$N14*Populatie!BF14/(Distante!BF14*Distante!BF14)</f>
        <v>0.29539566</v>
      </c>
      <c r="BG14" s="16">
        <f>$A$1*Populatie!$N14*Populatie!BG14/(Distante!BG14*Distante!BG14)</f>
        <v>1.1330755632</v>
      </c>
      <c r="BH14" s="16">
        <f>$A$1*Populatie!$N14*Populatie!BH14/(Distante!BH14*Distante!BH14)</f>
        <v>0.51767762153979235</v>
      </c>
      <c r="BI14" s="16">
        <f>$A$1*Populatie!$N14*Populatie!BI14/(Distante!BI14*Distante!BI14)</f>
        <v>0.57225086776859502</v>
      </c>
      <c r="BJ14" s="16">
        <f>$A$1*Populatie!$N14*Populatie!BJ14/(Distante!BJ14*Distante!BJ14)</f>
        <v>0.28508624759700962</v>
      </c>
      <c r="BK14" s="16">
        <f>$A$1*Populatie!$N14*Populatie!BK14/(Distante!BK14*Distante!BK14)</f>
        <v>3.2581531065088758E-2</v>
      </c>
      <c r="BL14" s="16">
        <f>$A$1*Populatie!$N14*Populatie!BL14/(Distante!BL14*Distante!BL14)</f>
        <v>4.8876411097645421E-2</v>
      </c>
      <c r="BM14" s="16">
        <f>$A$1*Populatie!$N14*Populatie!BM14/(Distante!BM14*Distante!BM14)</f>
        <v>0.38687906249999998</v>
      </c>
      <c r="BN14" s="16">
        <f>$A$1*Populatie!$N14*Populatie!BN14/(Distante!BN14*Distante!BN14)</f>
        <v>2.6599685000000002</v>
      </c>
      <c r="BO14" s="16">
        <f>$A$1*Populatie!$N14*Populatie!BO14/(Distante!BO14*Distante!BO14)</f>
        <v>6.044633898925781E-2</v>
      </c>
      <c r="BP14" s="16">
        <f>$A$1*Populatie!$N14*Populatie!BP14/(Distante!BP14*Distante!BP14)</f>
        <v>0.10760338118343195</v>
      </c>
      <c r="BQ14" s="16">
        <f>$A$1*Populatie!$N14*Populatie!BQ14/(Distante!BQ14*Distante!BQ14)</f>
        <v>6.4274882289707069E-2</v>
      </c>
      <c r="BR14" s="16">
        <f>$A$1*Populatie!$N14*Populatie!BR14/(Distante!BR14*Distante!BR14)</f>
        <v>2.6381876543209875E-2</v>
      </c>
      <c r="BS14" s="16">
        <f>$A$1*Populatie!$N14*Populatie!BS14/(Distante!BS14*Distante!BS14)</f>
        <v>0.25751015303140978</v>
      </c>
      <c r="BT14" s="16">
        <f>$A$1*Populatie!$N14*Populatie!BT14/(Distante!BT14*Distante!BT14)</f>
        <v>0.1876715143778554</v>
      </c>
      <c r="BU14" s="16">
        <f>$A$1*Populatie!$N14*Populatie!BU14/(Distante!BU14*Distante!BU14)</f>
        <v>3.6305451</v>
      </c>
      <c r="BV14" s="16">
        <f>$A$1*Populatie!$N14*Populatie!BV14/(Distante!BV14*Distante!BV14)</f>
        <v>7.8606339840000001E-3</v>
      </c>
      <c r="BW14" s="16">
        <f>$A$1*Populatie!$N14*Populatie!BW14/(Distante!BW14*Distante!BW14)</f>
        <v>0.10077552905273438</v>
      </c>
      <c r="BX14" s="16">
        <f>$A$1*Populatie!$N14*Populatie!BX14/(Distante!BX14*Distante!BX14)</f>
        <v>4.2959586507787577E-2</v>
      </c>
      <c r="BY14" s="16">
        <f>$A$1*Populatie!$N14*Populatie!BY14/(Distante!BY14*Distante!BY14)</f>
        <v>0.21099340122873345</v>
      </c>
      <c r="BZ14" s="16">
        <f>$A$1*Populatie!$N14*Populatie!BZ14/(Distante!BZ14*Distante!BZ14)</f>
        <v>2.0592379437869821E-2</v>
      </c>
      <c r="CA14" s="16">
        <f>$A$1*Populatie!$N14*Populatie!CA14/(Distante!CA14*Distante!CA14)</f>
        <v>0.1700285153915799</v>
      </c>
      <c r="CB14" s="16">
        <f>$A$1*Populatie!$N14*Populatie!CB14/(Distante!CB14*Distante!CB14)</f>
        <v>8.4732721904266395E-2</v>
      </c>
      <c r="CC14" s="16">
        <f>$A$1*Populatie!$N14*Populatie!CC14/(Distante!CC14*Distante!CC14)</f>
        <v>0.1209049254</v>
      </c>
      <c r="CD14" s="16">
        <f>$A$1*Populatie!$N14*Populatie!CD14/(Distante!CD14*Distante!CD14)</f>
        <v>8.1030919921875E-2</v>
      </c>
      <c r="CE14" s="16">
        <f>$A$1*Populatie!$N14*Populatie!CE14/(Distante!CE14*Distante!CE14)</f>
        <v>5.6080755000000003E-2</v>
      </c>
      <c r="CF14" s="16">
        <f>$A$1*Populatie!$N14*Populatie!CF14/(Distante!CF14*Distante!CF14)</f>
        <v>0.329599368</v>
      </c>
      <c r="CG14" s="16">
        <f>$A$1*Populatie!$N14*Populatie!CG14/(Distante!CG14*Distante!CG14)</f>
        <v>0.16264525122070311</v>
      </c>
      <c r="CH14" s="16">
        <f>$A$1*Populatie!$N14*Populatie!CH14/(Distante!CH14*Distante!CH14)</f>
        <v>0.10033234825138505</v>
      </c>
      <c r="CI14" s="16">
        <f>$A$1*Populatie!$N14*Populatie!CI14/(Distante!CI14*Distante!CI14)</f>
        <v>0.26278832361516036</v>
      </c>
      <c r="CJ14" s="16">
        <f>$A$1*Populatie!$N14*Populatie!CJ14/(Distante!CJ14*Distante!CJ14)</f>
        <v>3.6873597365702476E-2</v>
      </c>
      <c r="CK14" s="16">
        <f>$A$1*Populatie!$N14*Populatie!CK14/(Distante!CK14*Distante!CK14)</f>
        <v>7.9597566964285715E-2</v>
      </c>
      <c r="CL14" s="16">
        <f>$A$1*Populatie!$N14*Populatie!CL14/(Distante!CL14*Distante!CL14)</f>
        <v>0.16222796604798551</v>
      </c>
      <c r="CM14" s="16">
        <f>$A$1*Populatie!$N14*Populatie!CM14/(Distante!CM14*Distante!CM14)</f>
        <v>8.1622484999999995E-2</v>
      </c>
      <c r="CN14" s="16">
        <f>$A$1*Populatie!$N14*Populatie!CN14/(Distante!CN14*Distante!CN14)</f>
        <v>0.23676998625000001</v>
      </c>
      <c r="CO14" s="16">
        <f>$A$1*Populatie!$N14*Populatie!CO14/(Distante!CO14*Distante!CO14)</f>
        <v>5.4605152777777777E-2</v>
      </c>
      <c r="CP14" s="16">
        <f>$A$1*Populatie!$N14*Populatie!CP14/(Distante!CP14*Distante!CP14)</f>
        <v>0.20695232041587902</v>
      </c>
      <c r="CQ14" s="16">
        <f>$A$1*Populatie!$N14*Populatie!CQ14/(Distante!CQ14*Distante!CQ14)</f>
        <v>0.35314332722107433</v>
      </c>
      <c r="CR14" s="16">
        <f>$A$1*Populatie!$N14*Populatie!CR14/(Distante!CR14*Distante!CR14)</f>
        <v>0.6237518310249307</v>
      </c>
      <c r="CS14" s="16">
        <f>$A$1*Populatie!$N14*Populatie!CS14/(Distante!CS14*Distante!CS14)</f>
        <v>7.5527822130177516E-2</v>
      </c>
      <c r="CT14" s="16">
        <f>$A$1*Populatie!$N14*Populatie!CT14/(Distante!CT14*Distante!CT14)</f>
        <v>9.9865972554630589E-2</v>
      </c>
      <c r="CU14" s="16">
        <f>$A$1*Populatie!$N14*Populatie!CU14/(Distante!CU14*Distante!CU14)</f>
        <v>9.1642112513007273E-2</v>
      </c>
      <c r="CV14" s="16">
        <f>$A$1*Populatie!$N14*Populatie!CV14/(Distante!CV14*Distante!CV14)</f>
        <v>8.999317011834318E-2</v>
      </c>
      <c r="CW14" s="16">
        <f>$A$1*Populatie!$N14*Populatie!CW14/(Distante!CW14*Distante!CW14)</f>
        <v>1.0798784324999999</v>
      </c>
      <c r="CX14" s="16">
        <f>$A$1*Populatie!$N14*Populatie!CX14/(Distante!CX14*Distante!CX14)</f>
        <v>0.12097098379904875</v>
      </c>
      <c r="CY14" s="16">
        <f>$A$1*Populatie!$N14*Populatie!CY14/(Distante!CY14*Distante!CY14)</f>
        <v>0.11713891983471075</v>
      </c>
    </row>
    <row r="15" spans="1:103" x14ac:dyDescent="0.25">
      <c r="A15" s="2" t="s">
        <v>14</v>
      </c>
      <c r="B15" s="16">
        <v>55.379659942925088</v>
      </c>
      <c r="C15" s="16">
        <v>2.7871882795481566</v>
      </c>
      <c r="D15" s="16">
        <v>107.19549975308642</v>
      </c>
      <c r="E15" s="16">
        <v>0.64784250773964502</v>
      </c>
      <c r="F15" s="16">
        <v>6.384193916066482</v>
      </c>
      <c r="G15" s="16">
        <v>3.1883316371073773</v>
      </c>
      <c r="H15" s="16">
        <v>1.1423567556360343</v>
      </c>
      <c r="I15" s="16">
        <v>5.0472614617283948</v>
      </c>
      <c r="J15" s="16">
        <v>8.9854928741965101E-2</v>
      </c>
      <c r="K15" s="16">
        <v>0.68132359125000008</v>
      </c>
      <c r="L15" s="16">
        <v>0.45678859028925622</v>
      </c>
      <c r="M15" s="16">
        <v>0.49260690318367351</v>
      </c>
      <c r="N15" s="16">
        <f t="array" ref="N15:N103">TRANSPOSE(O14:CY14)</f>
        <v>0.36467692911153121</v>
      </c>
      <c r="O15" s="16" t="s">
        <v>103</v>
      </c>
      <c r="P15" s="16">
        <f>$A$1*Populatie!$O15*Populatie!P15/(Distante!P15*Distante!P15)</f>
        <v>0.34750237699173558</v>
      </c>
      <c r="Q15" s="16">
        <f>$A$1*Populatie!$O15*Populatie!Q15/(Distante!Q15*Distante!Q15)</f>
        <v>0.1576248599031142</v>
      </c>
      <c r="R15" s="16">
        <f>$A$1*Populatie!$O15*Populatie!R15/(Distante!R15*Distante!R15)</f>
        <v>5.1366260486111113</v>
      </c>
      <c r="S15" s="16">
        <f>$A$1*Populatie!$O15*Populatie!S15/(Distante!S15*Distante!S15)</f>
        <v>9.256743047839508E-2</v>
      </c>
      <c r="T15" s="16">
        <f>$A$1*Populatie!$O15*Populatie!T15/(Distante!T15*Distante!T15)</f>
        <v>0.50507363180097353</v>
      </c>
      <c r="U15" s="16">
        <f>$A$1*Populatie!$O15*Populatie!U15/(Distante!U15*Distante!U15)</f>
        <v>0.35529528999692211</v>
      </c>
      <c r="V15" s="16">
        <f>$A$1*Populatie!$O15*Populatie!V15/(Distante!V15*Distante!V15)</f>
        <v>0.12626245951020409</v>
      </c>
      <c r="W15" s="16">
        <f>$A$1*Populatie!$O15*Populatie!W15/(Distante!W15*Distante!W15)</f>
        <v>4.7601793030900723E-2</v>
      </c>
      <c r="X15" s="16">
        <f>$A$1*Populatie!$O15*Populatie!X15/(Distante!X15*Distante!X15)</f>
        <v>1.1185998502835541</v>
      </c>
      <c r="Y15" s="16">
        <f>$A$1*Populatie!$O15*Populatie!Y15/(Distante!Y15*Distante!Y15)</f>
        <v>0.39368541730103812</v>
      </c>
      <c r="Z15" s="16">
        <f>$A$1*Populatie!$O15*Populatie!Z15/(Distante!Z15*Distante!Z15)</f>
        <v>2.5645036870748301</v>
      </c>
      <c r="AA15" s="16">
        <f>$A$1*Populatie!$O15*Populatie!AA15/(Distante!AA15*Distante!AA15)</f>
        <v>0.26732867857142861</v>
      </c>
      <c r="AB15" s="16">
        <f>$A$1*Populatie!$O15*Populatie!AB15/(Distante!AB15*Distante!AB15)</f>
        <v>0.21681668324661812</v>
      </c>
      <c r="AC15" s="16">
        <f>$A$1*Populatie!$O15*Populatie!AC15/(Distante!AC15*Distante!AC15)</f>
        <v>0.29163128571428576</v>
      </c>
      <c r="AD15" s="16">
        <f>$A$1*Populatie!$O15*Populatie!AD15/(Distante!AD15*Distante!AD15)</f>
        <v>5.9458940638710336E-2</v>
      </c>
      <c r="AE15" s="16">
        <f>$A$1*Populatie!$O15*Populatie!AE15/(Distante!AE15*Distante!AE15)</f>
        <v>1.5650879000000002</v>
      </c>
      <c r="AF15" s="16">
        <f>$A$1*Populatie!$O15*Populatie!AF15/(Distante!AF15*Distante!AF15)</f>
        <v>0.36872375724852074</v>
      </c>
      <c r="AG15" s="16">
        <f>$A$1*Populatie!$O15*Populatie!AG15/(Distante!AG15*Distante!AG15)</f>
        <v>0.9649485180555557</v>
      </c>
      <c r="AH15" s="16">
        <f>$A$1*Populatie!$O15*Populatie!AH15/(Distante!AH15*Distante!AH15)</f>
        <v>0.12486423323185387</v>
      </c>
      <c r="AI15" s="16">
        <f>$A$1*Populatie!$O15*Populatie!AI15/(Distante!AI15*Distante!AI15)</f>
        <v>1.0347305882797733</v>
      </c>
      <c r="AJ15" s="16">
        <f>$A$1*Populatie!$O15*Populatie!AJ15/(Distante!AJ15*Distante!AJ15)</f>
        <v>0.95418645952000003</v>
      </c>
      <c r="AK15" s="16">
        <f>$A$1*Populatie!$O15*Populatie!AK15/(Distante!AK15*Distante!AK15)</f>
        <v>7.1939146082136571E-2</v>
      </c>
      <c r="AL15" s="16">
        <f>$A$1*Populatie!$O15*Populatie!AL15/(Distante!AL15*Distante!AL15)</f>
        <v>0.26208530031688548</v>
      </c>
      <c r="AM15" s="16">
        <f>$A$1*Populatie!$O15*Populatie!AM15/(Distante!AM15*Distante!AM15)</f>
        <v>1.9709414392857145</v>
      </c>
      <c r="AN15" s="16">
        <f>$A$1*Populatie!$O15*Populatie!AN15/(Distante!AN15*Distante!AN15)</f>
        <v>0.7690488134404676</v>
      </c>
      <c r="AO15" s="16">
        <f>$A$1*Populatie!$O15*Populatie!AO15/(Distante!AO15*Distante!AO15)</f>
        <v>0.61656051857638894</v>
      </c>
      <c r="AP15" s="16">
        <f>$A$1*Populatie!$O15*Populatie!AP15/(Distante!AP15*Distante!AP15)</f>
        <v>0.39506318171428573</v>
      </c>
      <c r="AQ15" s="16">
        <f>$A$1*Populatie!$O15*Populatie!AQ15/(Distante!AQ15*Distante!AQ15)</f>
        <v>0.27064267045454549</v>
      </c>
      <c r="AR15" s="16">
        <f>$A$1*Populatie!$O15*Populatie!AR15/(Distante!AR15*Distante!AR15)</f>
        <v>2.8661874459606329E-2</v>
      </c>
      <c r="AS15" s="16">
        <f>$A$1*Populatie!$O15*Populatie!AS15/(Distante!AS15*Distante!AS15)</f>
        <v>0.53326863673469393</v>
      </c>
      <c r="AT15" s="16">
        <f>$A$1*Populatie!$O15*Populatie!AT15/(Distante!AT15*Distante!AT15)</f>
        <v>0.36646306354166669</v>
      </c>
      <c r="AU15" s="16">
        <f>$A$1*Populatie!$O15*Populatie!AU15/(Distante!AU15*Distante!AU15)</f>
        <v>9.4988475918367357E-2</v>
      </c>
      <c r="AV15" s="16">
        <f>$A$1*Populatie!$O15*Populatie!AV15/(Distante!AV15*Distante!AV15)</f>
        <v>0.76157988282828293</v>
      </c>
      <c r="AW15" s="16">
        <f>$A$1*Populatie!$O15*Populatie!AW15/(Distante!AW15*Distante!AW15)</f>
        <v>1.2270116317460318</v>
      </c>
      <c r="AX15" s="16">
        <f>$A$1*Populatie!$O15*Populatie!AX15/(Distante!AX15*Distante!AX15)</f>
        <v>0.12508605902222222</v>
      </c>
      <c r="AY15" s="16">
        <f>$A$1*Populatie!$O15*Populatie!AY15/(Distante!AY15*Distante!AY15)</f>
        <v>0.32783204427083334</v>
      </c>
      <c r="AZ15" s="16">
        <f>$A$1*Populatie!$O15*Populatie!AZ15/(Distante!AZ15*Distante!AZ15)</f>
        <v>0.10864072591480579</v>
      </c>
      <c r="BA15" s="16">
        <f>$A$1*Populatie!$O15*Populatie!BA15/(Distante!BA15*Distante!BA15)</f>
        <v>0.16890213996237574</v>
      </c>
      <c r="BB15" s="16">
        <f>$A$1*Populatie!$O15*Populatie!BB15/(Distante!BB15*Distante!BB15)</f>
        <v>6.7790032325141789E-2</v>
      </c>
      <c r="BC15" s="16">
        <f>$A$1*Populatie!$O15*Populatie!BC15/(Distante!BC15*Distante!BC15)</f>
        <v>0.44912474644506006</v>
      </c>
      <c r="BD15" s="16">
        <f>$A$1*Populatie!$O15*Populatie!BD15/(Distante!BD15*Distante!BD15)</f>
        <v>0.27250163021120294</v>
      </c>
      <c r="BE15" s="16">
        <f>$A$1*Populatie!$O15*Populatie!BE15/(Distante!BE15*Distante!BE15)</f>
        <v>0.22386999325619836</v>
      </c>
      <c r="BF15" s="16">
        <f>$A$1*Populatie!$O15*Populatie!BF15/(Distante!BF15*Distante!BF15)</f>
        <v>3.1417438409999998</v>
      </c>
      <c r="BG15" s="16">
        <f>$A$1*Populatie!$O15*Populatie!BG15/(Distante!BG15*Distante!BG15)</f>
        <v>1.7690679752675389</v>
      </c>
      <c r="BH15" s="16">
        <f>$A$1*Populatie!$O15*Populatie!BH15/(Distante!BH15*Distante!BH15)</f>
        <v>6.414499565306123</v>
      </c>
      <c r="BI15" s="16">
        <f>$A$1*Populatie!$O15*Populatie!BI15/(Distante!BI15*Distante!BI15)</f>
        <v>1.068759226122449</v>
      </c>
      <c r="BJ15" s="16">
        <f>$A$1*Populatie!$O15*Populatie!BJ15/(Distante!BJ15*Distante!BJ15)</f>
        <v>0.55616576700826448</v>
      </c>
      <c r="BK15" s="16">
        <f>$A$1*Populatie!$O15*Populatie!BK15/(Distante!BK15*Distante!BK15)</f>
        <v>0.66631916160000004</v>
      </c>
      <c r="BL15" s="16">
        <f>$A$1*Populatie!$O15*Populatie!BL15/(Distante!BL15*Distante!BL15)</f>
        <v>5.7006946059208009E-2</v>
      </c>
      <c r="BM15" s="16">
        <f>$A$1*Populatie!$O15*Populatie!BM15/(Distante!BM15*Distante!BM15)</f>
        <v>0.38217585632653062</v>
      </c>
      <c r="BN15" s="16">
        <f>$A$1*Populatie!$O15*Populatie!BN15/(Distante!BN15*Distante!BN15)</f>
        <v>1.2538798880886428</v>
      </c>
      <c r="BO15" s="16">
        <f>$A$1*Populatie!$O15*Populatie!BO15/(Distante!BO15*Distante!BO15)</f>
        <v>9.7608099305685869E-2</v>
      </c>
      <c r="BP15" s="16">
        <f>$A$1*Populatie!$O15*Populatie!BP15/(Distante!BP15*Distante!BP15)</f>
        <v>1.3101672192043896</v>
      </c>
      <c r="BQ15" s="16">
        <f>$A$1*Populatie!$O15*Populatie!BQ15/(Distante!BQ15*Distante!BQ15)</f>
        <v>0.10254311493877552</v>
      </c>
      <c r="BR15" s="16">
        <f>$A$1*Populatie!$O15*Populatie!BR15/(Distante!BR15*Distante!BR15)</f>
        <v>0.19667104986479181</v>
      </c>
      <c r="BS15" s="16">
        <f>$A$1*Populatie!$O15*Populatie!BS15/(Distante!BS15*Distante!BS15)</f>
        <v>0.35001267164461247</v>
      </c>
      <c r="BT15" s="16">
        <f>$A$1*Populatie!$O15*Populatie!BT15/(Distante!BT15*Distante!BT15)</f>
        <v>1.132021441358025</v>
      </c>
      <c r="BU15" s="16">
        <f>$A$1*Populatie!$O15*Populatie!BU15/(Distante!BU15*Distante!BU15)</f>
        <v>0.84748291654320984</v>
      </c>
      <c r="BV15" s="16">
        <f>$A$1*Populatie!$O15*Populatie!BV15/(Distante!BV15*Distante!BV15)</f>
        <v>0.64508840400000012</v>
      </c>
      <c r="BW15" s="16">
        <f>$A$1*Populatie!$O15*Populatie!BW15/(Distante!BW15*Distante!BW15)</f>
        <v>0.21849201088435374</v>
      </c>
      <c r="BX15" s="16">
        <f>$A$1*Populatie!$O15*Populatie!BX15/(Distante!BX15*Distante!BX15)</f>
        <v>5.0078958392336531E-2</v>
      </c>
      <c r="BY15" s="16">
        <f>$A$1*Populatie!$O15*Populatie!BY15/(Distante!BY15*Distante!BY15)</f>
        <v>0.32166117393689986</v>
      </c>
      <c r="BZ15" s="16">
        <f>$A$1*Populatie!$O15*Populatie!BZ15/(Distante!BZ15*Distante!BZ15)</f>
        <v>2.4334962684911244E-2</v>
      </c>
      <c r="CA15" s="16">
        <f>$A$1*Populatie!$O15*Populatie!CA15/(Distante!CA15*Distante!CA15)</f>
        <v>0.25161877895408169</v>
      </c>
      <c r="CB15" s="16">
        <f>$A$1*Populatie!$O15*Populatie!CB15/(Distante!CB15*Distante!CB15)</f>
        <v>0.11847016080332411</v>
      </c>
      <c r="CC15" s="16">
        <f>$A$1*Populatie!$O15*Populatie!CC15/(Distante!CC15*Distante!CC15)</f>
        <v>0.18242384475725368</v>
      </c>
      <c r="CD15" s="16">
        <f>$A$1*Populatie!$O15*Populatie!CD15/(Distante!CD15*Distante!CD15)</f>
        <v>0.23912491217802165</v>
      </c>
      <c r="CE15" s="16">
        <f>$A$1*Populatie!$O15*Populatie!CE15/(Distante!CE15*Distante!CE15)</f>
        <v>0.36082080825000007</v>
      </c>
      <c r="CF15" s="16">
        <f>$A$1*Populatie!$O15*Populatie!CF15/(Distante!CF15*Distante!CF15)</f>
        <v>0.1430680423140496</v>
      </c>
      <c r="CG15" s="16">
        <f>$A$1*Populatie!$O15*Populatie!CG15/(Distante!CG15*Distante!CG15)</f>
        <v>0.51760239142011844</v>
      </c>
      <c r="CH15" s="16">
        <f>$A$1*Populatie!$O15*Populatie!CH15/(Distante!CH15*Distante!CH15)</f>
        <v>0.15370562954172454</v>
      </c>
      <c r="CI15" s="16">
        <f>$A$1*Populatie!$O15*Populatie!CI15/(Distante!CI15*Distante!CI15)</f>
        <v>0.53022456159999998</v>
      </c>
      <c r="CJ15" s="16">
        <f>$A$1*Populatie!$O15*Populatie!CJ15/(Distante!CJ15*Distante!CJ15)</f>
        <v>6.2464077134527285E-2</v>
      </c>
      <c r="CK15" s="16">
        <f>$A$1*Populatie!$O15*Populatie!CK15/(Distante!CK15*Distante!CK15)</f>
        <v>0.22761191782407408</v>
      </c>
      <c r="CL15" s="16">
        <f>$A$1*Populatie!$O15*Populatie!CL15/(Distante!CL15*Distante!CL15)</f>
        <v>0.15364802595918367</v>
      </c>
      <c r="CM15" s="16">
        <f>$A$1*Populatie!$O15*Populatie!CM15/(Distante!CM15*Distante!CM15)</f>
        <v>0.685916784</v>
      </c>
      <c r="CN15" s="16">
        <f>$A$1*Populatie!$O15*Populatie!CN15/(Distante!CN15*Distante!CN15)</f>
        <v>0.30599047320261441</v>
      </c>
      <c r="CO15" s="16">
        <f>$A$1*Populatie!$O15*Populatie!CO15/(Distante!CO15*Distante!CO15)</f>
        <v>8.4283327488032259E-2</v>
      </c>
      <c r="CP15" s="16">
        <f>$A$1*Populatie!$O15*Populatie!CP15/(Distante!CP15*Distante!CP15)</f>
        <v>2.2999987399999999</v>
      </c>
      <c r="CQ15" s="16">
        <f>$A$1*Populatie!$O15*Populatie!CQ15/(Distante!CQ15*Distante!CQ15)</f>
        <v>0.70930489303703703</v>
      </c>
      <c r="CR15" s="16">
        <f>$A$1*Populatie!$O15*Populatie!CR15/(Distante!CR15*Distante!CR15)</f>
        <v>0.19702825056226575</v>
      </c>
      <c r="CS15" s="16">
        <f>$A$1*Populatie!$O15*Populatie!CS15/(Distante!CS15*Distante!CS15)</f>
        <v>7.920628539697544E-2</v>
      </c>
      <c r="CT15" s="16">
        <f>$A$1*Populatie!$O15*Populatie!CT15/(Distante!CT15*Distante!CT15)</f>
        <v>3.1503773421875003</v>
      </c>
      <c r="CU15" s="16">
        <f>$A$1*Populatie!$O15*Populatie!CU15/(Distante!CU15*Distante!CU15)</f>
        <v>2.8909470109375004</v>
      </c>
      <c r="CV15" s="16">
        <f>$A$1*Populatie!$O15*Populatie!CV15/(Distante!CV15*Distante!CV15)</f>
        <v>0.28981394789619558</v>
      </c>
      <c r="CW15" s="16">
        <f>$A$1*Populatie!$O15*Populatie!CW15/(Distante!CW15*Distante!CW15)</f>
        <v>0.27931018553401049</v>
      </c>
      <c r="CX15" s="16">
        <f>$A$1*Populatie!$O15*Populatie!CX15/(Distante!CX15*Distante!CX15)</f>
        <v>1.2647134278106509</v>
      </c>
      <c r="CY15" s="16">
        <f>$A$1*Populatie!$O15*Populatie!CY15/(Distante!CY15*Distante!CY15)</f>
        <v>0.23738439477040818</v>
      </c>
    </row>
    <row r="16" spans="1:103" x14ac:dyDescent="0.25">
      <c r="A16" s="2" t="s">
        <v>15</v>
      </c>
      <c r="B16" s="16">
        <v>26.124382070934256</v>
      </c>
      <c r="C16" s="16">
        <v>5.5827990356290176</v>
      </c>
      <c r="D16" s="16">
        <v>2.3449143940024988</v>
      </c>
      <c r="E16" s="16">
        <v>0.50985855512783684</v>
      </c>
      <c r="F16" s="16">
        <v>20.683927213148792</v>
      </c>
      <c r="G16" s="16">
        <v>1.9600056526315788</v>
      </c>
      <c r="H16" s="16">
        <v>0.71018676710069439</v>
      </c>
      <c r="I16" s="16">
        <v>0.40767871864667443</v>
      </c>
      <c r="J16" s="16">
        <v>0.15098007685901249</v>
      </c>
      <c r="K16" s="16">
        <v>0.40071205612244903</v>
      </c>
      <c r="L16" s="16">
        <v>1.9841766664359861</v>
      </c>
      <c r="M16" s="16">
        <v>8.4620646150519035E-2</v>
      </c>
      <c r="N16" s="16">
        <v>0.1781270163759345</v>
      </c>
      <c r="O16" s="16">
        <f t="array" ref="O16:O103">TRANSPOSE(P15:CY15)</f>
        <v>0.34750237699173558</v>
      </c>
      <c r="P16" s="16" t="s">
        <v>103</v>
      </c>
      <c r="Q16" s="16">
        <f>$A$1*Populatie!$P16*Populatie!Q16/(Distante!Q16*Distante!Q16)</f>
        <v>0.11255119426916628</v>
      </c>
      <c r="R16" s="16">
        <f>$A$1*Populatie!$P16*Populatie!R16/(Distante!R16*Distante!R16)</f>
        <v>1.873518806640625</v>
      </c>
      <c r="S16" s="16">
        <f>$A$1*Populatie!$P16*Populatie!S16/(Distante!S16*Distante!S16)</f>
        <v>8.6432740055555554E-2</v>
      </c>
      <c r="T16" s="16">
        <f>$A$1*Populatie!$P16*Populatie!T16/(Distante!T16*Distante!T16)</f>
        <v>1.0513000961805554</v>
      </c>
      <c r="U16" s="16">
        <f>$A$1*Populatie!$P16*Populatie!U16/(Distante!U16*Distante!U16)</f>
        <v>0.2664679634745461</v>
      </c>
      <c r="V16" s="16">
        <f>$A$1*Populatie!$P16*Populatie!V16/(Distante!V16*Distante!V16)</f>
        <v>0.25073093637499999</v>
      </c>
      <c r="W16" s="16">
        <f>$A$1*Populatie!$P16*Populatie!W16/(Distante!W16*Distante!W16)</f>
        <v>4.3110417263544532E-2</v>
      </c>
      <c r="X16" s="16">
        <f>$A$1*Populatie!$P16*Populatie!X16/(Distante!X16*Distante!X16)</f>
        <v>0.87006043446712023</v>
      </c>
      <c r="Y16" s="16">
        <f>$A$1*Populatie!$P16*Populatie!Y16/(Distante!Y16*Distante!Y16)</f>
        <v>0.18443560299999998</v>
      </c>
      <c r="Z16" s="16">
        <f>$A$1*Populatie!$P16*Populatie!Z16/(Distante!Z16*Distante!Z16)</f>
        <v>0.81481119666666657</v>
      </c>
      <c r="AA16" s="16">
        <f>$A$1*Populatie!$P16*Populatie!AA16/(Distante!AA16*Distante!AA16)</f>
        <v>0.41944419135802463</v>
      </c>
      <c r="AB16" s="16">
        <f>$A$1*Populatie!$P16*Populatie!AB16/(Distante!AB16*Distante!AB16)</f>
        <v>0.39475733440467498</v>
      </c>
      <c r="AC16" s="16">
        <f>$A$1*Populatie!$P16*Populatie!AC16/(Distante!AC16*Distante!AC16)</f>
        <v>0.21271587465564737</v>
      </c>
      <c r="AD16" s="16">
        <f>$A$1*Populatie!$P16*Populatie!AD16/(Distante!AD16*Distante!AD16)</f>
        <v>5.3553340334467119E-2</v>
      </c>
      <c r="AE16" s="16">
        <f>$A$1*Populatie!$P16*Populatie!AE16/(Distante!AE16*Distante!AE16)</f>
        <v>1.2279528305</v>
      </c>
      <c r="AF16" s="16">
        <f>$A$1*Populatie!$P16*Populatie!AF16/(Distante!AF16*Distante!AF16)</f>
        <v>0.26926085972511454</v>
      </c>
      <c r="AG16" s="16">
        <f>$A$1*Populatie!$P16*Populatie!AG16/(Distante!AG16*Distante!AG16)</f>
        <v>0.10713422199762188</v>
      </c>
      <c r="AH16" s="16">
        <f>$A$1*Populatie!$P16*Populatie!AH16/(Distante!AH16*Distante!AH16)</f>
        <v>0.21045422915451895</v>
      </c>
      <c r="AI16" s="16">
        <f>$A$1*Populatie!$P16*Populatie!AI16/(Distante!AI16*Distante!AI16)</f>
        <v>0.1055077964922711</v>
      </c>
      <c r="AJ16" s="16">
        <f>$A$1*Populatie!$P16*Populatie!AJ16/(Distante!AJ16*Distante!AJ16)</f>
        <v>8.6143247805747378E-2</v>
      </c>
      <c r="AK16" s="16">
        <f>$A$1*Populatie!$P16*Populatie!AK16/(Distante!AK16*Distante!AK16)</f>
        <v>2.5625131709342563E-2</v>
      </c>
      <c r="AL16" s="16">
        <f>$A$1*Populatie!$P16*Populatie!AL16/(Distante!AL16*Distante!AL16)</f>
        <v>0.15635212902957102</v>
      </c>
      <c r="AM16" s="16">
        <f>$A$1*Populatie!$P16*Populatie!AM16/(Distante!AM16*Distante!AM16)</f>
        <v>0.24461743940429687</v>
      </c>
      <c r="AN16" s="16">
        <f>$A$1*Populatie!$P16*Populatie!AN16/(Distante!AN16*Distante!AN16)</f>
        <v>0.47276763933518001</v>
      </c>
      <c r="AO16" s="16">
        <f>$A$1*Populatie!$P16*Populatie!AO16/(Distante!AO16*Distante!AO16)</f>
        <v>1.4737904873600001</v>
      </c>
      <c r="AP16" s="16">
        <f>$A$1*Populatie!$P16*Populatie!AP16/(Distante!AP16*Distante!AP16)</f>
        <v>8.1635084599375657E-2</v>
      </c>
      <c r="AQ16" s="16">
        <f>$A$1*Populatie!$P16*Populatie!AQ16/(Distante!AQ16*Distante!AQ16)</f>
        <v>4.5936965251487293E-2</v>
      </c>
      <c r="AR16" s="16">
        <f>$A$1*Populatie!$P16*Populatie!AR16/(Distante!AR16*Distante!AR16)</f>
        <v>3.642656681656805E-2</v>
      </c>
      <c r="AS16" s="16">
        <f>$A$1*Populatie!$P16*Populatie!AS16/(Distante!AS16*Distante!AS16)</f>
        <v>1.689643186703601</v>
      </c>
      <c r="AT16" s="16">
        <f>$A$1*Populatie!$P16*Populatie!AT16/(Distante!AT16*Distante!AT16)</f>
        <v>1.6897608851851851</v>
      </c>
      <c r="AU16" s="16">
        <f>$A$1*Populatie!$P16*Populatie!AU16/(Distante!AU16*Distante!AU16)</f>
        <v>8.9715729488703932E-2</v>
      </c>
      <c r="AV16" s="16">
        <f>$A$1*Populatie!$P16*Populatie!AV16/(Distante!AV16*Distante!AV16)</f>
        <v>0.63944755029726508</v>
      </c>
      <c r="AW16" s="16">
        <f>$A$1*Populatie!$P16*Populatie!AW16/(Distante!AW16*Distante!AW16)</f>
        <v>0.15883607025803531</v>
      </c>
      <c r="AX16" s="16">
        <f>$A$1*Populatie!$P16*Populatie!AX16/(Distante!AX16*Distante!AX16)</f>
        <v>0.19001892503123699</v>
      </c>
      <c r="AY16" s="16">
        <f>$A$1*Populatie!$P16*Populatie!AY16/(Distante!AY16*Distante!AY16)</f>
        <v>0.58236526159334123</v>
      </c>
      <c r="AZ16" s="16">
        <f>$A$1*Populatie!$P16*Populatie!AZ16/(Distante!AZ16*Distante!AZ16)</f>
        <v>7.8849288342785123E-2</v>
      </c>
      <c r="BA16" s="16">
        <f>$A$1*Populatie!$P16*Populatie!BA16/(Distante!BA16*Distante!BA16)</f>
        <v>0.39797193417968751</v>
      </c>
      <c r="BB16" s="16">
        <f>$A$1*Populatie!$P16*Populatie!BB16/(Distante!BB16*Distante!BB16)</f>
        <v>4.593186261728395E-2</v>
      </c>
      <c r="BC16" s="16">
        <f>$A$1*Populatie!$P16*Populatie!BC16/(Distante!BC16*Distante!BC16)</f>
        <v>0.3244791211934156</v>
      </c>
      <c r="BD16" s="16">
        <f>$A$1*Populatie!$P16*Populatie!BD16/(Distante!BD16*Distante!BD16)</f>
        <v>0.481054823375</v>
      </c>
      <c r="BE16" s="16">
        <f>$A$1*Populatie!$P16*Populatie!BE16/(Distante!BE16*Distante!BE16)</f>
        <v>0.16882567443291041</v>
      </c>
      <c r="BF16" s="16">
        <f>$A$1*Populatie!$P16*Populatie!BF16/(Distante!BF16*Distante!BF16)</f>
        <v>0.36888638650973293</v>
      </c>
      <c r="BG16" s="16">
        <f>$A$1*Populatie!$P16*Populatie!BG16/(Distante!BG16*Distante!BG16)</f>
        <v>2.1875576517006805</v>
      </c>
      <c r="BH16" s="16">
        <f>$A$1*Populatie!$P16*Populatie!BH16/(Distante!BH16*Distante!BH16)</f>
        <v>0.53597831334648249</v>
      </c>
      <c r="BI16" s="16">
        <f>$A$1*Populatie!$P16*Populatie!BI16/(Distante!BI16*Distante!BI16)</f>
        <v>2.3516156620498614</v>
      </c>
      <c r="BJ16" s="16">
        <f>$A$1*Populatie!$P16*Populatie!BJ16/(Distante!BJ16*Distante!BJ16)</f>
        <v>7.5757340652777776</v>
      </c>
      <c r="BK16" s="16">
        <f>$A$1*Populatie!$P16*Populatie!BK16/(Distante!BK16*Distante!BK16)</f>
        <v>7.5009695000000001E-2</v>
      </c>
      <c r="BL16" s="16">
        <f>$A$1*Populatie!$P16*Populatie!BL16/(Distante!BL16*Distante!BL16)</f>
        <v>4.966155973657025E-2</v>
      </c>
      <c r="BM16" s="16">
        <f>$A$1*Populatie!$P16*Populatie!BM16/(Distante!BM16*Distante!BM16)</f>
        <v>8.1582544477291047E-2</v>
      </c>
      <c r="BN16" s="16">
        <f>$A$1*Populatie!$P16*Populatie!BN16/(Distante!BN16*Distante!BN16)</f>
        <v>0.81304300332409973</v>
      </c>
      <c r="BO16" s="16">
        <f>$A$1*Populatie!$P16*Populatie!BO16/(Distante!BO16*Distante!BO16)</f>
        <v>5.2699826156249997E-2</v>
      </c>
      <c r="BP16" s="16">
        <f>$A$1*Populatie!$P16*Populatie!BP16/(Distante!BP16*Distante!BP16)</f>
        <v>0.50556354334693876</v>
      </c>
      <c r="BQ16" s="16">
        <f>$A$1*Populatie!$P16*Populatie!BQ16/(Distante!BQ16*Distante!BQ16)</f>
        <v>5.4951394231742286E-2</v>
      </c>
      <c r="BR16" s="16">
        <f>$A$1*Populatie!$P16*Populatie!BR16/(Distante!BR16*Distante!BR16)</f>
        <v>0.11143439621928165</v>
      </c>
      <c r="BS16" s="16">
        <f>$A$1*Populatie!$P16*Populatie!BS16/(Distante!BS16*Distante!BS16)</f>
        <v>0.25972879469983773</v>
      </c>
      <c r="BT16" s="16">
        <f>$A$1*Populatie!$P16*Populatie!BT16/(Distante!BT16*Distante!BT16)</f>
        <v>0.92900334570312493</v>
      </c>
      <c r="BU16" s="16">
        <f>$A$1*Populatie!$P16*Populatie!BU16/(Distante!BU16*Distante!BU16)</f>
        <v>0.54952636395061727</v>
      </c>
      <c r="BV16" s="16">
        <f>$A$1*Populatie!$P16*Populatie!BV16/(Distante!BV16*Distante!BV16)</f>
        <v>4.0848570117187497E-2</v>
      </c>
      <c r="BW16" s="16">
        <f>$A$1*Populatie!$P16*Populatie!BW16/(Distante!BW16*Distante!BW16)</f>
        <v>1.0629640310018904</v>
      </c>
      <c r="BX16" s="16">
        <f>$A$1*Populatie!$P16*Populatie!BX16/(Distante!BX16*Distante!BX16)</f>
        <v>3.3145269189074289E-2</v>
      </c>
      <c r="BY16" s="16">
        <f>$A$1*Populatie!$P16*Populatie!BY16/(Distante!BY16*Distante!BY16)</f>
        <v>0.24327850256000003</v>
      </c>
      <c r="BZ16" s="16">
        <f>$A$1*Populatie!$P16*Populatie!BZ16/(Distante!BZ16*Distante!BZ16)</f>
        <v>1.6730626193510439E-2</v>
      </c>
      <c r="CA16" s="16">
        <f>$A$1*Populatie!$P16*Populatie!CA16/(Distante!CA16*Distante!CA16)</f>
        <v>0.18214822591669633</v>
      </c>
      <c r="CB16" s="16">
        <f>$A$1*Populatie!$P16*Populatie!CB16/(Distante!CB16*Distante!CB16)</f>
        <v>7.4836297453196143E-2</v>
      </c>
      <c r="CC16" s="16">
        <f>$A$1*Populatie!$P16*Populatie!CC16/(Distante!CC16*Distante!CC16)</f>
        <v>8.6485843772316731E-2</v>
      </c>
      <c r="CD16" s="16">
        <f>$A$1*Populatie!$P16*Populatie!CD16/(Distante!CD16*Distante!CD16)</f>
        <v>0.33630015127272728</v>
      </c>
      <c r="CE16" s="16">
        <f>$A$1*Populatie!$P16*Populatie!CE16/(Distante!CE16*Distante!CE16)</f>
        <v>6.6549778026666673E-2</v>
      </c>
      <c r="CF16" s="16">
        <f>$A$1*Populatie!$P16*Populatie!CF16/(Distante!CF16*Distante!CF16)</f>
        <v>9.6236113168724283E-2</v>
      </c>
      <c r="CG16" s="16">
        <f>$A$1*Populatie!$P16*Populatie!CG16/(Distante!CG16*Distante!CG16)</f>
        <v>1.7155558843100189</v>
      </c>
      <c r="CH16" s="16">
        <f>$A$1*Populatie!$P16*Populatie!CH16/(Distante!CH16*Distante!CH16)</f>
        <v>9.1277023725286163E-2</v>
      </c>
      <c r="CI16" s="16">
        <f>$A$1*Populatie!$P16*Populatie!CI16/(Distante!CI16*Distante!CI16)</f>
        <v>34.380914319999995</v>
      </c>
      <c r="CJ16" s="16">
        <f>$A$1*Populatie!$P16*Populatie!CJ16/(Distante!CJ16*Distante!CJ16)</f>
        <v>4.4023478225441379E-2</v>
      </c>
      <c r="CK16" s="16">
        <f>$A$1*Populatie!$P16*Populatie!CK16/(Distante!CK16*Distante!CK16)</f>
        <v>0.34635531416930737</v>
      </c>
      <c r="CL16" s="16">
        <f>$A$1*Populatie!$P16*Populatie!CL16/(Distante!CL16*Distante!CL16)</f>
        <v>0.1120708779614325</v>
      </c>
      <c r="CM16" s="16">
        <f>$A$1*Populatie!$P16*Populatie!CM16/(Distante!CM16*Distante!CM16)</f>
        <v>9.4742492591715979E-2</v>
      </c>
      <c r="CN16" s="16">
        <f>$A$1*Populatie!$P16*Populatie!CN16/(Distante!CN16*Distante!CN16)</f>
        <v>0.22398728368055554</v>
      </c>
      <c r="CO16" s="16">
        <f>$A$1*Populatie!$P16*Populatie!CO16/(Distante!CO16*Distante!CO16)</f>
        <v>6.0252885722222226E-2</v>
      </c>
      <c r="CP16" s="16">
        <f>$A$1*Populatie!$P16*Populatie!CP16/(Distante!CP16*Distante!CP16)</f>
        <v>0.1456415263671875</v>
      </c>
      <c r="CQ16" s="16">
        <f>$A$1*Populatie!$P16*Populatie!CQ16/(Distante!CQ16*Distante!CQ16)</f>
        <v>7.6971543123966937</v>
      </c>
      <c r="CR16" s="16">
        <f>$A$1*Populatie!$P16*Populatie!CR16/(Distante!CR16*Distante!CR16)</f>
        <v>7.7285343713781804E-2</v>
      </c>
      <c r="CS16" s="16">
        <f>$A$1*Populatie!$P16*Populatie!CS16/(Distante!CS16*Distante!CS16)</f>
        <v>7.3318138674312694E-2</v>
      </c>
      <c r="CT16" s="16">
        <f>$A$1*Populatie!$P16*Populatie!CT16/(Distante!CT16*Distante!CT16)</f>
        <v>0.19339864800295858</v>
      </c>
      <c r="CU16" s="16">
        <f>$A$1*Populatie!$P16*Populatie!CU16/(Distante!CU16*Distante!CU16)</f>
        <v>0.24787476993801652</v>
      </c>
      <c r="CV16" s="16">
        <f>$A$1*Populatie!$P16*Populatie!CV16/(Distante!CV16*Distante!CV16)</f>
        <v>0.54482184689554414</v>
      </c>
      <c r="CW16" s="16">
        <f>$A$1*Populatie!$P16*Populatie!CW16/(Distante!CW16*Distante!CW16)</f>
        <v>0.18111080196983687</v>
      </c>
      <c r="CX16" s="16">
        <f>$A$1*Populatie!$P16*Populatie!CX16/(Distante!CX16*Distante!CX16)</f>
        <v>0.1198887909602076</v>
      </c>
      <c r="CY16" s="16">
        <f>$A$1*Populatie!$P16*Populatie!CY16/(Distante!CY16*Distante!CY16)</f>
        <v>0.66215287928669408</v>
      </c>
    </row>
    <row r="17" spans="1:103" x14ac:dyDescent="0.25">
      <c r="A17" s="2" t="s">
        <v>16</v>
      </c>
      <c r="B17" s="16">
        <v>11.220074680384089</v>
      </c>
      <c r="C17" s="16">
        <v>0.58620234368102531</v>
      </c>
      <c r="D17" s="16">
        <v>0.69030791308284289</v>
      </c>
      <c r="E17" s="16">
        <v>1.4836386518518518</v>
      </c>
      <c r="F17" s="16">
        <v>1.3216430300408164</v>
      </c>
      <c r="G17" s="16">
        <v>0.7725432896951373</v>
      </c>
      <c r="H17" s="16">
        <v>0.33265092602739726</v>
      </c>
      <c r="I17" s="16">
        <v>0.11041738469819302</v>
      </c>
      <c r="J17" s="16">
        <v>2.1157144844567558E-2</v>
      </c>
      <c r="K17" s="16">
        <v>0.36190512476370512</v>
      </c>
      <c r="L17" s="16">
        <v>6.4685276051645146E-2</v>
      </c>
      <c r="M17" s="16">
        <v>2.9935026452934114E-2</v>
      </c>
      <c r="N17" s="16">
        <v>0.14101897710718003</v>
      </c>
      <c r="O17" s="16">
        <v>0.1576248599031142</v>
      </c>
      <c r="P17" s="16">
        <f t="array" ref="P17:P103">TRANSPOSE(Q16:CY16)</f>
        <v>0.11255119426916628</v>
      </c>
      <c r="Q17" s="16" t="s">
        <v>103</v>
      </c>
      <c r="R17" s="16">
        <f>$A$1*Populatie!$Q17*Populatie!R17/(Distante!R17*Distante!R17)</f>
        <v>0.54069710093652446</v>
      </c>
      <c r="S17" s="16">
        <f>$A$1*Populatie!$Q17*Populatie!S17/(Distante!S17*Distante!S17)</f>
        <v>4.1617421530864195E-2</v>
      </c>
      <c r="T17" s="16">
        <f>$A$1*Populatie!$Q17*Populatie!T17/(Distante!T17*Distante!T17)</f>
        <v>6.4311086442505633E-2</v>
      </c>
      <c r="U17" s="16">
        <f>$A$1*Populatie!$Q17*Populatie!U17/(Distante!U17*Distante!U17)</f>
        <v>0.10964257988101676</v>
      </c>
      <c r="V17" s="16">
        <f>$A$1*Populatie!$Q17*Populatie!V17/(Distante!V17*Distante!V17)</f>
        <v>4.2605391863542785E-2</v>
      </c>
      <c r="W17" s="16">
        <f>$A$1*Populatie!$Q17*Populatie!W17/(Distante!W17*Distante!W17)</f>
        <v>2.2075321527777775E-2</v>
      </c>
      <c r="X17" s="16">
        <f>$A$1*Populatie!$Q17*Populatie!X17/(Distante!X17*Distante!X17)</f>
        <v>0.4618754791111111</v>
      </c>
      <c r="Y17" s="16">
        <f>$A$1*Populatie!$Q17*Populatie!Y17/(Distante!Y17*Distante!Y17)</f>
        <v>2.5486377040816327E-2</v>
      </c>
      <c r="Z17" s="16">
        <f>$A$1*Populatie!$Q17*Populatie!Z17/(Distante!Z17*Distante!Z17)</f>
        <v>0.18238580440771349</v>
      </c>
      <c r="AA17" s="16">
        <f>$A$1*Populatie!$Q17*Populatie!AA17/(Distante!AA17*Distante!AA17)</f>
        <v>4.7798320266212155E-2</v>
      </c>
      <c r="AB17" s="16">
        <f>$A$1*Populatie!$Q17*Populatie!AB17/(Distante!AB17*Distante!AB17)</f>
        <v>4.8386888066115699E-2</v>
      </c>
      <c r="AC17" s="16">
        <f>$A$1*Populatie!$Q17*Populatie!AC17/(Distante!AC17*Distante!AC17)</f>
        <v>0.40153847999999998</v>
      </c>
      <c r="AD17" s="16">
        <f>$A$1*Populatie!$Q17*Populatie!AD17/(Distante!AD17*Distante!AD17)</f>
        <v>1.5991329718749998</v>
      </c>
      <c r="AE17" s="16">
        <f>$A$1*Populatie!$Q17*Populatie!AE17/(Distante!AE17*Distante!AE17)</f>
        <v>0.44707758067632847</v>
      </c>
      <c r="AF17" s="16">
        <f>$A$1*Populatie!$Q17*Populatie!AF17/(Distante!AF17*Distante!AF17)</f>
        <v>0.18220547200832465</v>
      </c>
      <c r="AG17" s="16">
        <f>$A$1*Populatie!$Q17*Populatie!AG17/(Distante!AG17*Distante!AG17)</f>
        <v>3.3474654458161862E-2</v>
      </c>
      <c r="AH17" s="16">
        <f>$A$1*Populatie!$Q17*Populatie!AH17/(Distante!AH17*Distante!AH17)</f>
        <v>4.5242214413223139E-2</v>
      </c>
      <c r="AI17" s="16">
        <f>$A$1*Populatie!$Q17*Populatie!AI17/(Distante!AI17*Distante!AI17)</f>
        <v>3.2364354582947556E-2</v>
      </c>
      <c r="AJ17" s="16">
        <f>$A$1*Populatie!$Q17*Populatie!AJ17/(Distante!AJ17*Distante!AJ17)</f>
        <v>4.4525292889786371E-2</v>
      </c>
      <c r="AK17" s="16">
        <f>$A$1*Populatie!$Q17*Populatie!AK17/(Distante!AK17*Distante!AK17)</f>
        <v>3.472611343490304E-2</v>
      </c>
      <c r="AL17" s="16">
        <f>$A$1*Populatie!$Q17*Populatie!AL17/(Distante!AL17*Distante!AL17)</f>
        <v>0.11683456409077851</v>
      </c>
      <c r="AM17" s="16">
        <f>$A$1*Populatie!$Q17*Populatie!AM17/(Distante!AM17*Distante!AM17)</f>
        <v>8.5009973968204242E-2</v>
      </c>
      <c r="AN17" s="16">
        <f>$A$1*Populatie!$Q17*Populatie!AN17/(Distante!AN17*Distante!AN17)</f>
        <v>7.860512683600808E-2</v>
      </c>
      <c r="AO17" s="16">
        <f>$A$1*Populatie!$Q17*Populatie!AO17/(Distante!AO17*Distante!AO17)</f>
        <v>0.15592480112499998</v>
      </c>
      <c r="AP17" s="16">
        <f>$A$1*Populatie!$Q17*Populatie!AP17/(Distante!AP17*Distante!AP17)</f>
        <v>6.7440834437611577E-2</v>
      </c>
      <c r="AQ17" s="16">
        <f>$A$1*Populatie!$Q17*Populatie!AQ17/(Distante!AQ17*Distante!AQ17)</f>
        <v>4.9767028123309895E-2</v>
      </c>
      <c r="AR17" s="16">
        <f>$A$1*Populatie!$Q17*Populatie!AR17/(Distante!AR17*Distante!AR17)</f>
        <v>8.7552023524469641E-3</v>
      </c>
      <c r="AS17" s="16">
        <f>$A$1*Populatie!$Q17*Populatie!AS17/(Distante!AS17*Distante!AS17)</f>
        <v>0.12067523973703431</v>
      </c>
      <c r="AT17" s="16">
        <f>$A$1*Populatie!$Q17*Populatie!AT17/(Distante!AT17*Distante!AT17)</f>
        <v>9.503760576830636E-2</v>
      </c>
      <c r="AU17" s="16">
        <f>$A$1*Populatie!$Q17*Populatie!AU17/(Distante!AU17*Distante!AU17)</f>
        <v>4.2221984504132226E-2</v>
      </c>
      <c r="AV17" s="16">
        <f>$A$1*Populatie!$Q17*Populatie!AV17/(Distante!AV17*Distante!AV17)</f>
        <v>6.1920843192687848E-2</v>
      </c>
      <c r="AW17" s="16">
        <f>$A$1*Populatie!$Q17*Populatie!AW17/(Distante!AW17*Distante!AW17)</f>
        <v>6.4112513813459254E-2</v>
      </c>
      <c r="AX17" s="16">
        <f>$A$1*Populatie!$Q17*Populatie!AX17/(Distante!AX17*Distante!AX17)</f>
        <v>3.2670682001454156E-2</v>
      </c>
      <c r="AY17" s="16">
        <f>$A$1*Populatie!$Q17*Populatie!AY17/(Distante!AY17*Distante!AY17)</f>
        <v>5.0014555566028844E-2</v>
      </c>
      <c r="AZ17" s="16">
        <f>$A$1*Populatie!$Q17*Populatie!AZ17/(Distante!AZ17*Distante!AZ17)</f>
        <v>2.4065154887573965</v>
      </c>
      <c r="BA17" s="16">
        <f>$A$1*Populatie!$Q17*Populatie!BA17/(Distante!BA17*Distante!BA17)</f>
        <v>5.104649314371603E-2</v>
      </c>
      <c r="BB17" s="16">
        <f>$A$1*Populatie!$Q17*Populatie!BB17/(Distante!BB17*Distante!BB17)</f>
        <v>4.2838574811350831E-2</v>
      </c>
      <c r="BC17" s="16">
        <f>$A$1*Populatie!$Q17*Populatie!BC17/(Distante!BC17*Distante!BC17)</f>
        <v>0.18719327552958362</v>
      </c>
      <c r="BD17" s="16">
        <f>$A$1*Populatie!$Q17*Populatie!BD17/(Distante!BD17*Distante!BD17)</f>
        <v>6.4162940658664208E-2</v>
      </c>
      <c r="BE17" s="16">
        <f>$A$1*Populatie!$Q17*Populatie!BE17/(Distante!BE17*Distante!BE17)</f>
        <v>0.49503381311134231</v>
      </c>
      <c r="BF17" s="16">
        <f>$A$1*Populatie!$Q17*Populatie!BF17/(Distante!BF17*Distante!BF17)</f>
        <v>0.12511494183673469</v>
      </c>
      <c r="BG17" s="16">
        <f>$A$1*Populatie!$Q17*Populatie!BG17/(Distante!BG17*Distante!BG17)</f>
        <v>0.31068588014268722</v>
      </c>
      <c r="BH17" s="16">
        <f>$A$1*Populatie!$Q17*Populatie!BH17/(Distante!BH17*Distante!BH17)</f>
        <v>0.16128441329437546</v>
      </c>
      <c r="BI17" s="16">
        <f>$A$1*Populatie!$Q17*Populatie!BI17/(Distante!BI17*Distante!BI17)</f>
        <v>0.21768386461538458</v>
      </c>
      <c r="BJ17" s="16">
        <f>$A$1*Populatie!$Q17*Populatie!BJ17/(Distante!BJ17*Distante!BJ17)</f>
        <v>0.15979740302866413</v>
      </c>
      <c r="BK17" s="16">
        <f>$A$1*Populatie!$Q17*Populatie!BK17/(Distante!BK17*Distante!BK17)</f>
        <v>2.4623303088965574E-2</v>
      </c>
      <c r="BL17" s="16">
        <f>$A$1*Populatie!$Q17*Populatie!BL17/(Distante!BL17*Distante!BL17)</f>
        <v>0.49541495267538638</v>
      </c>
      <c r="BM17" s="16">
        <f>$A$1*Populatie!$Q17*Populatie!BM17/(Distante!BM17*Distante!BM17)</f>
        <v>5.2696544784489659E-2</v>
      </c>
      <c r="BN17" s="16">
        <f>$A$1*Populatie!$Q17*Populatie!BN17/(Distante!BN17*Distante!BN17)</f>
        <v>0.45280204257742968</v>
      </c>
      <c r="BO17" s="16">
        <f>$A$1*Populatie!$Q17*Populatie!BO17/(Distante!BO17*Distante!BO17)</f>
        <v>9.2063496296296288E-2</v>
      </c>
      <c r="BP17" s="16">
        <f>$A$1*Populatie!$Q17*Populatie!BP17/(Distante!BP17*Distante!BP17)</f>
        <v>6.2033254363905319E-2</v>
      </c>
      <c r="BQ17" s="16">
        <f>$A$1*Populatie!$Q17*Populatie!BQ17/(Distante!BQ17*Distante!BQ17)</f>
        <v>8.8932084857646754E-2</v>
      </c>
      <c r="BR17" s="16">
        <f>$A$1*Populatie!$Q17*Populatie!BR17/(Distante!BR17*Distante!BR17)</f>
        <v>1.8984464684898929E-2</v>
      </c>
      <c r="BS17" s="16">
        <f>$A$1*Populatie!$Q17*Populatie!BS17/(Distante!BS17*Distante!BS17)</f>
        <v>0.14452198466666666</v>
      </c>
      <c r="BT17" s="16">
        <f>$A$1*Populatie!$Q17*Populatie!BT17/(Distante!BT17*Distante!BT17)</f>
        <v>0.11663823358985964</v>
      </c>
      <c r="BU17" s="16">
        <f>$A$1*Populatie!$Q17*Populatie!BU17/(Distante!BU17*Distante!BU17)</f>
        <v>0.52325151215277765</v>
      </c>
      <c r="BV17" s="16">
        <f>$A$1*Populatie!$Q17*Populatie!BV17/(Distante!BV17*Distante!BV17)</f>
        <v>1.0247382124484141E-2</v>
      </c>
      <c r="BW17" s="16">
        <f>$A$1*Populatie!$Q17*Populatie!BW17/(Distante!BW17*Distante!BW17)</f>
        <v>6.4745587926453393E-2</v>
      </c>
      <c r="BX17" s="16">
        <f>$A$1*Populatie!$Q17*Populatie!BX17/(Distante!BX17*Distante!BX17)</f>
        <v>0.26069903518518517</v>
      </c>
      <c r="BY17" s="16">
        <f>$A$1*Populatie!$Q17*Populatie!BY17/(Distante!BY17*Distante!BY17)</f>
        <v>0.10295398824999999</v>
      </c>
      <c r="BZ17" s="16">
        <f>$A$1*Populatie!$Q17*Populatie!BZ17/(Distante!BZ17*Distante!BZ17)</f>
        <v>0.32100505138888891</v>
      </c>
      <c r="CA17" s="16">
        <f>$A$1*Populatie!$Q17*Populatie!CA17/(Distante!CA17*Distante!CA17)</f>
        <v>0.12725305583103763</v>
      </c>
      <c r="CB17" s="16">
        <f>$A$1*Populatie!$Q17*Populatie!CB17/(Distante!CB17*Distante!CB17)</f>
        <v>0.19227956927999998</v>
      </c>
      <c r="CC17" s="16">
        <f>$A$1*Populatie!$Q17*Populatie!CC17/(Distante!CC17*Distante!CC17)</f>
        <v>0.15298015445816185</v>
      </c>
      <c r="CD17" s="16">
        <f>$A$1*Populatie!$Q17*Populatie!CD17/(Distante!CD17*Distante!CD17)</f>
        <v>6.7268525585937489E-2</v>
      </c>
      <c r="CE17" s="16">
        <f>$A$1*Populatie!$Q17*Populatie!CE17/(Distante!CE17*Distante!CE17)</f>
        <v>2.6375771644120707E-2</v>
      </c>
      <c r="CF17" s="16">
        <f>$A$1*Populatie!$Q17*Populatie!CF17/(Distante!CF17*Distante!CF17)</f>
        <v>0.19988296646942799</v>
      </c>
      <c r="CG17" s="16">
        <f>$A$1*Populatie!$Q17*Populatie!CG17/(Distante!CG17*Distante!CG17)</f>
        <v>0.10449523324476565</v>
      </c>
      <c r="CH17" s="16">
        <f>$A$1*Populatie!$Q17*Populatie!CH17/(Distante!CH17*Distante!CH17)</f>
        <v>0.20880785214843747</v>
      </c>
      <c r="CI17" s="16">
        <f>$A$1*Populatie!$Q17*Populatie!CI17/(Distante!CI17*Distante!CI17)</f>
        <v>0.13848703985722782</v>
      </c>
      <c r="CJ17" s="16">
        <f>$A$1*Populatie!$Q17*Populatie!CJ17/(Distante!CJ17*Distante!CJ17)</f>
        <v>9.974537164497041E-2</v>
      </c>
      <c r="CK17" s="16">
        <f>$A$1*Populatie!$Q17*Populatie!CK17/(Distante!CK17*Distante!CK17)</f>
        <v>6.0551548542625462E-2</v>
      </c>
      <c r="CL17" s="16">
        <f>$A$1*Populatie!$Q17*Populatie!CL17/(Distante!CL17*Distante!CL17)</f>
        <v>1.8300468539792387</v>
      </c>
      <c r="CM17" s="16">
        <f>$A$1*Populatie!$Q17*Populatie!CM17/(Distante!CM17*Distante!CM17)</f>
        <v>3.3368848753462604E-2</v>
      </c>
      <c r="CN17" s="16">
        <f>$A$1*Populatie!$Q17*Populatie!CN17/(Distante!CN17*Distante!CN17)</f>
        <v>0.1606131948290721</v>
      </c>
      <c r="CO17" s="16">
        <f>$A$1*Populatie!$Q17*Populatie!CO17/(Distante!CO17*Distante!CO17)</f>
        <v>5.3947570064279152E-2</v>
      </c>
      <c r="CP17" s="16">
        <f>$A$1*Populatie!$Q17*Populatie!CP17/(Distante!CP17*Distante!CP17)</f>
        <v>6.4628574399999986E-2</v>
      </c>
      <c r="CQ17" s="16">
        <f>$A$1*Populatie!$Q17*Populatie!CQ17/(Distante!CQ17*Distante!CQ17)</f>
        <v>0.17018195945353345</v>
      </c>
      <c r="CR17" s="16">
        <f>$A$1*Populatie!$Q17*Populatie!CR17/(Distante!CR17*Distante!CR17)</f>
        <v>7.6290379797979799E-2</v>
      </c>
      <c r="CS17" s="16">
        <f>$A$1*Populatie!$Q17*Populatie!CS17/(Distante!CS17*Distante!CS17)</f>
        <v>0.89025949792060488</v>
      </c>
      <c r="CT17" s="16">
        <f>$A$1*Populatie!$Q17*Populatie!CT17/(Distante!CT17*Distante!CT17)</f>
        <v>5.6655167439999994E-2</v>
      </c>
      <c r="CU17" s="16">
        <f>$A$1*Populatie!$Q17*Populatie!CU17/(Distante!CU17*Distante!CU17)</f>
        <v>5.1989672719999998E-2</v>
      </c>
      <c r="CV17" s="16">
        <f>$A$1*Populatie!$Q17*Populatie!CV17/(Distante!CV17*Distante!CV17)</f>
        <v>6.5583019949679397E-2</v>
      </c>
      <c r="CW17" s="16">
        <f>$A$1*Populatie!$Q17*Populatie!CW17/(Distante!CW17*Distante!CW17)</f>
        <v>0.24509424805843905</v>
      </c>
      <c r="CX17" s="16">
        <f>$A$1*Populatie!$Q17*Populatie!CX17/(Distante!CX17*Distante!CX17)</f>
        <v>7.2525883444028494E-2</v>
      </c>
      <c r="CY17" s="16">
        <f>$A$1*Populatie!$Q17*Populatie!CY17/(Distante!CY17*Distante!CY17)</f>
        <v>6.7530483987603307E-2</v>
      </c>
    </row>
    <row r="18" spans="1:103" x14ac:dyDescent="0.25">
      <c r="A18" s="2" t="s">
        <v>17</v>
      </c>
      <c r="B18" s="16">
        <v>1734.7027038775511</v>
      </c>
      <c r="C18" s="16">
        <v>5.0867589991082038</v>
      </c>
      <c r="D18" s="16">
        <v>14.551526262626263</v>
      </c>
      <c r="E18" s="16">
        <v>2.8318642312925171</v>
      </c>
      <c r="F18" s="16">
        <v>42.061826427500002</v>
      </c>
      <c r="G18" s="16">
        <v>40.64299655102041</v>
      </c>
      <c r="H18" s="16">
        <v>7.9955775850694444</v>
      </c>
      <c r="I18" s="16">
        <v>1.7754479904818561</v>
      </c>
      <c r="J18" s="16">
        <v>0.16398977089072542</v>
      </c>
      <c r="K18" s="16">
        <v>6.1404931944444447</v>
      </c>
      <c r="L18" s="16">
        <v>0.67220740982923788</v>
      </c>
      <c r="M18" s="16">
        <v>0.32738249197384067</v>
      </c>
      <c r="N18" s="16">
        <v>2.662215056710775</v>
      </c>
      <c r="O18" s="16">
        <v>5.1366260486111113</v>
      </c>
      <c r="P18" s="16">
        <v>1.873518806640625</v>
      </c>
      <c r="Q18" s="16">
        <f t="array" ref="Q18:Q103">TRANSPOSE(R17:CY17)</f>
        <v>0.54069710093652446</v>
      </c>
      <c r="R18" s="16" t="s">
        <v>103</v>
      </c>
      <c r="S18" s="16">
        <f>$A$1*Populatie!$R18*Populatie!S18/(Distante!S18*Distante!S18)</f>
        <v>0.49647739058956913</v>
      </c>
      <c r="T18" s="16">
        <f>$A$1*Populatie!$R18*Populatie!T18/(Distante!T18*Distante!T18)</f>
        <v>0.58449249965706451</v>
      </c>
      <c r="U18" s="16">
        <f>$A$1*Populatie!$R18*Populatie!U18/(Distante!U18*Distante!U18)</f>
        <v>1.7197999338775509</v>
      </c>
      <c r="V18" s="16">
        <f>$A$1*Populatie!$R18*Populatie!V18/(Distante!V18*Distante!V18)</f>
        <v>0.38721989266117973</v>
      </c>
      <c r="W18" s="16">
        <f>$A$1*Populatie!$R18*Populatie!W18/(Distante!W18*Distante!W18)</f>
        <v>0.22940606597222221</v>
      </c>
      <c r="X18" s="16">
        <f>$A$1*Populatie!$R18*Populatie!X18/(Distante!X18*Distante!X18)</f>
        <v>7.499681013888889</v>
      </c>
      <c r="Y18" s="16">
        <f>$A$1*Populatie!$R18*Populatie!Y18/(Distante!Y18*Distante!Y18)</f>
        <v>0.30716754733727814</v>
      </c>
      <c r="Z18" s="16">
        <f>$A$1*Populatie!$R18*Populatie!Z18/(Distante!Z18*Distante!Z18)</f>
        <v>25.48189685185185</v>
      </c>
      <c r="AA18" s="16">
        <f>$A$1*Populatie!$R18*Populatie!AA18/(Distante!AA18*Distante!AA18)</f>
        <v>0.37353948242187501</v>
      </c>
      <c r="AB18" s="16">
        <f>$A$1*Populatie!$R18*Populatie!AB18/(Distante!AB18*Distante!AB18)</f>
        <v>0.38323911766187957</v>
      </c>
      <c r="AC18" s="16">
        <f>$A$1*Populatie!$R18*Populatie!AC18/(Distante!AC18*Distante!AC18)</f>
        <v>1.1319378255208334</v>
      </c>
      <c r="AD18" s="16">
        <f>$A$1*Populatie!$R18*Populatie!AD18/(Distante!AD18*Distante!AD18)</f>
        <v>0.24416001354453626</v>
      </c>
      <c r="AE18" s="16">
        <f>$A$1*Populatie!$R18*Populatie!AE18/(Distante!AE18*Distante!AE18)</f>
        <v>11.425457</v>
      </c>
      <c r="AF18" s="16">
        <f>$A$1*Populatie!$R18*Populatie!AF18/(Distante!AF18*Distante!AF18)</f>
        <v>2.0218091299999998</v>
      </c>
      <c r="AG18" s="16">
        <f>$A$1*Populatie!$R18*Populatie!AG18/(Distante!AG18*Distante!AG18)</f>
        <v>0.45920410955183344</v>
      </c>
      <c r="AH18" s="16">
        <f>$A$1*Populatie!$R18*Populatie!AH18/(Distante!AH18*Distante!AH18)</f>
        <v>0.3583323298059965</v>
      </c>
      <c r="AI18" s="16">
        <f>$A$1*Populatie!$R18*Populatie!AI18/(Distante!AI18*Distante!AI18)</f>
        <v>0.43358608897569445</v>
      </c>
      <c r="AJ18" s="16">
        <f>$A$1*Populatie!$R18*Populatie!AJ18/(Distante!AJ18*Distante!AJ18)</f>
        <v>0.49271116749660482</v>
      </c>
      <c r="AK18" s="16">
        <f>$A$1*Populatie!$R18*Populatie!AK18/(Distante!AK18*Distante!AK18)</f>
        <v>0.14475005305555555</v>
      </c>
      <c r="AL18" s="16">
        <f>$A$1*Populatie!$R18*Populatie!AL18/(Distante!AL18*Distante!AL18)</f>
        <v>1.8343860989583334</v>
      </c>
      <c r="AM18" s="16">
        <f>$A$1*Populatie!$R18*Populatie!AM18/(Distante!AM18*Distante!AM18)</f>
        <v>1.0039518843004629</v>
      </c>
      <c r="AN18" s="16">
        <f>$A$1*Populatie!$R18*Populatie!AN18/(Distante!AN18*Distante!AN18)</f>
        <v>0.65893820713305895</v>
      </c>
      <c r="AO18" s="16">
        <f>$A$1*Populatie!$R18*Populatie!AO18/(Distante!AO18*Distante!AO18)</f>
        <v>2.5318215048828123</v>
      </c>
      <c r="AP18" s="16">
        <f>$A$1*Populatie!$R18*Populatie!AP18/(Distante!AP18*Distante!AP18)</f>
        <v>0.98137500222222229</v>
      </c>
      <c r="AQ18" s="16">
        <f>$A$1*Populatie!$R18*Populatie!AQ18/(Distante!AQ18*Distante!AQ18)</f>
        <v>0.62870550624589083</v>
      </c>
      <c r="AR18" s="16">
        <f>$A$1*Populatie!$R18*Populatie!AR18/(Distante!AR18*Distante!AR18)</f>
        <v>5.1178384688090738E-2</v>
      </c>
      <c r="AS18" s="16">
        <f>$A$1*Populatie!$R18*Populatie!AS18/(Distante!AS18*Distante!AS18)</f>
        <v>2.5396436449704143</v>
      </c>
      <c r="AT18" s="16">
        <f>$A$1*Populatie!$R18*Populatie!AT18/(Distante!AT18*Distante!AT18)</f>
        <v>1.504830486328125</v>
      </c>
      <c r="AU18" s="16">
        <f>$A$1*Populatie!$R18*Populatie!AU18/(Distante!AU18*Distante!AU18)</f>
        <v>0.53091118125000003</v>
      </c>
      <c r="AV18" s="16">
        <f>$A$1*Populatie!$R18*Populatie!AV18/(Distante!AV18*Distante!AV18)</f>
        <v>0.60544986919999999</v>
      </c>
      <c r="AW18" s="16">
        <f>$A$1*Populatie!$R18*Populatie!AW18/(Distante!AW18*Distante!AW18)</f>
        <v>4.3891417422222228</v>
      </c>
      <c r="AX18" s="16">
        <f>$A$1*Populatie!$R18*Populatie!AX18/(Distante!AX18*Distante!AX18)</f>
        <v>0.22232029345567866</v>
      </c>
      <c r="AY18" s="16">
        <f>$A$1*Populatie!$R18*Populatie!AY18/(Distante!AY18*Distante!AY18)</f>
        <v>0.43957468909438779</v>
      </c>
      <c r="AZ18" s="16">
        <f>$A$1*Populatie!$R18*Populatie!AZ18/(Distante!AZ18*Distante!AZ18)</f>
        <v>0.40623083160322954</v>
      </c>
      <c r="BA18" s="16">
        <f>$A$1*Populatie!$R18*Populatie!BA18/(Distante!BA18*Distante!BA18)</f>
        <v>0.5420683038752363</v>
      </c>
      <c r="BB18" s="16">
        <f>$A$1*Populatie!$R18*Populatie!BB18/(Distante!BB18*Distante!BB18)</f>
        <v>0.28142111582907819</v>
      </c>
      <c r="BC18" s="16">
        <f>$A$1*Populatie!$R18*Populatie!BC18/(Distante!BC18*Distante!BC18)</f>
        <v>2.1739795910204083</v>
      </c>
      <c r="BD18" s="16">
        <f>$A$1*Populatie!$R18*Populatie!BD18/(Distante!BD18*Distante!BD18)</f>
        <v>0.48259434150144803</v>
      </c>
      <c r="BE18" s="16">
        <f>$A$1*Populatie!$R18*Populatie!BE18/(Distante!BE18*Distante!BE18)</f>
        <v>1.134927816345271</v>
      </c>
      <c r="BF18" s="16">
        <f>$A$1*Populatie!$R18*Populatie!BF18/(Distante!BF18*Distante!BF18)</f>
        <v>3.9818338593749996</v>
      </c>
      <c r="BG18" s="16">
        <f>$A$1*Populatie!$R18*Populatie!BG18/(Distante!BG18*Distante!BG18)</f>
        <v>22.440369371900825</v>
      </c>
      <c r="BH18" s="16">
        <f>$A$1*Populatie!$R18*Populatie!BH18/(Distante!BH18*Distante!BH18)</f>
        <v>13.577099532544379</v>
      </c>
      <c r="BI18" s="16">
        <f>$A$1*Populatie!$R18*Populatie!BI18/(Distante!BI18*Distante!BI18)</f>
        <v>7.3747246604938272</v>
      </c>
      <c r="BJ18" s="16">
        <f>$A$1*Populatie!$R18*Populatie!BJ18/(Distante!BJ18*Distante!BJ18)</f>
        <v>2.0187162255095332</v>
      </c>
      <c r="BK18" s="16">
        <f>$A$1*Populatie!$R18*Populatie!BK18/(Distante!BK18*Distante!BK18)</f>
        <v>0.31655196584756351</v>
      </c>
      <c r="BL18" s="16">
        <f>$A$1*Populatie!$R18*Populatie!BL18/(Distante!BL18*Distante!BL18)</f>
        <v>0.22735514828817477</v>
      </c>
      <c r="BM18" s="16">
        <f>$A$1*Populatie!$R18*Populatie!BM18/(Distante!BM18*Distante!BM18)</f>
        <v>1.0159637098692034</v>
      </c>
      <c r="BN18" s="16">
        <f>$A$1*Populatie!$R18*Populatie!BN18/(Distante!BN18*Distante!BN18)</f>
        <v>12.907972140625001</v>
      </c>
      <c r="BO18" s="16">
        <f>$A$1*Populatie!$R18*Populatie!BO18/(Distante!BO18*Distante!BO18)</f>
        <v>0.36497748904267591</v>
      </c>
      <c r="BP18" s="16">
        <f>$A$1*Populatie!$R18*Populatie!BP18/(Distante!BP18*Distante!BP18)</f>
        <v>0.90037568749999997</v>
      </c>
      <c r="BQ18" s="16">
        <f>$A$1*Populatie!$R18*Populatie!BQ18/(Distante!BQ18*Distante!BQ18)</f>
        <v>0.39801090017361113</v>
      </c>
      <c r="BR18" s="16">
        <f>$A$1*Populatie!$R18*Populatie!BR18/(Distante!BR18*Distante!BR18)</f>
        <v>0.18435278444444445</v>
      </c>
      <c r="BS18" s="16">
        <f>$A$1*Populatie!$R18*Populatie!BS18/(Distante!BS18*Distante!BS18)</f>
        <v>2.3466688177083332</v>
      </c>
      <c r="BT18" s="16">
        <f>$A$1*Populatie!$R18*Populatie!BT18/(Distante!BT18*Distante!BT18)</f>
        <v>1.2653738232514178</v>
      </c>
      <c r="BU18" s="16">
        <f>$A$1*Populatie!$R18*Populatie!BU18/(Distante!BU18*Distante!BU18)</f>
        <v>5.920728724007561</v>
      </c>
      <c r="BV18" s="16">
        <f>$A$1*Populatie!$R18*Populatie!BV18/(Distante!BV18*Distante!BV18)</f>
        <v>2.4728393824826715E-2</v>
      </c>
      <c r="BW18" s="16">
        <f>$A$1*Populatie!$R18*Populatie!BW18/(Distante!BW18*Distante!BW18)</f>
        <v>0.65917291711786752</v>
      </c>
      <c r="BX18" s="16">
        <f>$A$1*Populatie!$R18*Populatie!BX18/(Distante!BX18*Distante!BX18)</f>
        <v>0.19553868411672978</v>
      </c>
      <c r="BY18" s="16">
        <f>$A$1*Populatie!$R18*Populatie!BY18/(Distante!BY18*Distante!BY18)</f>
        <v>1.671710462890625</v>
      </c>
      <c r="BZ18" s="16">
        <f>$A$1*Populatie!$R18*Populatie!BZ18/(Distante!BZ18*Distante!BZ18)</f>
        <v>9.5291797857567945E-2</v>
      </c>
      <c r="CA18" s="16">
        <f>$A$1*Populatie!$R18*Populatie!CA18/(Distante!CA18*Distante!CA18)</f>
        <v>1.2457650008650518</v>
      </c>
      <c r="CB18" s="16">
        <f>$A$1*Populatie!$R18*Populatie!CB18/(Distante!CB18*Distante!CB18)</f>
        <v>0.41284367801652894</v>
      </c>
      <c r="CC18" s="16">
        <f>$A$1*Populatie!$R18*Populatie!CC18/(Distante!CC18*Distante!CC18)</f>
        <v>0.84655861723886039</v>
      </c>
      <c r="CD18" s="16">
        <f>$A$1*Populatie!$R18*Populatie!CD18/(Distante!CD18*Distante!CD18)</f>
        <v>0.4258356448542534</v>
      </c>
      <c r="CE18" s="16">
        <f>$A$1*Populatie!$R18*Populatie!CE18/(Distante!CE18*Distante!CE18)</f>
        <v>0.21502568142857142</v>
      </c>
      <c r="CF18" s="16">
        <f>$A$1*Populatie!$R18*Populatie!CF18/(Distante!CF18*Distante!CF18)</f>
        <v>0.72529550964187328</v>
      </c>
      <c r="CG18" s="16">
        <f>$A$1*Populatie!$R18*Populatie!CG18/(Distante!CG18*Distante!CG18)</f>
        <v>1.0217339111999999</v>
      </c>
      <c r="CH18" s="16">
        <f>$A$1*Populatie!$R18*Populatie!CH18/(Distante!CH18*Distante!CH18)</f>
        <v>0.48053698248269899</v>
      </c>
      <c r="CI18" s="16">
        <f>$A$1*Populatie!$R18*Populatie!CI18/(Distante!CI18*Distante!CI18)</f>
        <v>2.0927476903114188</v>
      </c>
      <c r="CJ18" s="16">
        <f>$A$1*Populatie!$R18*Populatie!CJ18/(Distante!CJ18*Distante!CJ18)</f>
        <v>0.19464121528888886</v>
      </c>
      <c r="CK18" s="16">
        <f>$A$1*Populatie!$R18*Populatie!CK18/(Distante!CK18*Distante!CK18)</f>
        <v>0.43947964591836736</v>
      </c>
      <c r="CL18" s="16">
        <f>$A$1*Populatie!$R18*Populatie!CL18/(Distante!CL18*Distante!CL18)</f>
        <v>0.59636952864583337</v>
      </c>
      <c r="CM18" s="16">
        <f>$A$1*Populatie!$R18*Populatie!CM18/(Distante!CM18*Distante!CM18)</f>
        <v>0.32365682619936798</v>
      </c>
      <c r="CN18" s="16">
        <f>$A$1*Populatie!$R18*Populatie!CN18/(Distante!CN18*Distante!CN18)</f>
        <v>1.6139147955555555</v>
      </c>
      <c r="CO18" s="16">
        <f>$A$1*Populatie!$R18*Populatie!CO18/(Distante!CO18*Distante!CO18)</f>
        <v>0.36318668114217723</v>
      </c>
      <c r="CP18" s="16">
        <f>$A$1*Populatie!$R18*Populatie!CP18/(Distante!CP18*Distante!CP18)</f>
        <v>0.90808297458085452</v>
      </c>
      <c r="CQ18" s="16">
        <f>$A$1*Populatie!$R18*Populatie!CQ18/(Distante!CQ18*Distante!CQ18)</f>
        <v>2.9126636033333333</v>
      </c>
      <c r="CR18" s="16">
        <f>$A$1*Populatie!$R18*Populatie!CR18/(Distante!CR18*Distante!CR18)</f>
        <v>0.59789968282548478</v>
      </c>
      <c r="CS18" s="16">
        <f>$A$1*Populatie!$R18*Populatie!CS18/(Distante!CS18*Distante!CS18)</f>
        <v>0.35148446337259409</v>
      </c>
      <c r="CT18" s="16">
        <f>$A$1*Populatie!$R18*Populatie!CT18/(Distante!CT18*Distante!CT18)</f>
        <v>0.87560792207019633</v>
      </c>
      <c r="CU18" s="16">
        <f>$A$1*Populatie!$R18*Populatie!CU18/(Distante!CU18*Distante!CU18)</f>
        <v>0.80350251100535397</v>
      </c>
      <c r="CV18" s="16">
        <f>$A$1*Populatie!$R18*Populatie!CV18/(Distante!CV18*Distante!CV18)</f>
        <v>0.51252527685546878</v>
      </c>
      <c r="CW18" s="16">
        <f>$A$1*Populatie!$R18*Populatie!CW18/(Distante!CW18*Distante!CW18)</f>
        <v>1.3519955151020409</v>
      </c>
      <c r="CX18" s="16">
        <f>$A$1*Populatie!$R18*Populatie!CX18/(Distante!CX18*Distante!CX18)</f>
        <v>0.80595042303719011</v>
      </c>
      <c r="CY18" s="16">
        <f>$A$1*Populatie!$R18*Populatie!CY18/(Distante!CY18*Distante!CY18)</f>
        <v>0.80823073468173701</v>
      </c>
    </row>
    <row r="19" spans="1:103" x14ac:dyDescent="0.25">
      <c r="A19" s="2" t="s">
        <v>18</v>
      </c>
      <c r="B19" s="16">
        <v>10.070254712198686</v>
      </c>
      <c r="C19" s="16">
        <v>0.9880255563189746</v>
      </c>
      <c r="D19" s="16">
        <v>0.39173209724127417</v>
      </c>
      <c r="E19" s="16">
        <v>0.32408114783999997</v>
      </c>
      <c r="F19" s="16">
        <v>1.1365243014993753</v>
      </c>
      <c r="G19" s="16">
        <v>1.1864151401285583</v>
      </c>
      <c r="H19" s="16">
        <v>2.069130543213296</v>
      </c>
      <c r="I19" s="16">
        <v>6.1110863880823138E-2</v>
      </c>
      <c r="J19" s="16">
        <v>2.0597042808888889E-2</v>
      </c>
      <c r="K19" s="16">
        <v>0.15934777555555557</v>
      </c>
      <c r="L19" s="16">
        <v>0.13521126337809919</v>
      </c>
      <c r="M19" s="16">
        <v>2.2052061074074075E-2</v>
      </c>
      <c r="N19" s="16">
        <v>7.2835905133928569E-2</v>
      </c>
      <c r="O19" s="16">
        <v>9.256743047839508E-2</v>
      </c>
      <c r="P19" s="16">
        <v>8.6432740055555554E-2</v>
      </c>
      <c r="Q19" s="16">
        <v>4.1617421530864195E-2</v>
      </c>
      <c r="R19" s="16">
        <f t="array" ref="R19:R103">TRANSPOSE(S18:CY18)</f>
        <v>0.49647739058956913</v>
      </c>
      <c r="S19" s="16" t="s">
        <v>103</v>
      </c>
      <c r="T19" s="16">
        <f>$A$1*Populatie!$S19*Populatie!T19/(Distante!T19*Distante!T19)</f>
        <v>3.7375957558139536E-2</v>
      </c>
      <c r="U19" s="16">
        <f>$A$1*Populatie!$S19*Populatie!U19/(Distante!U19*Distante!U19)</f>
        <v>1.182330633564014</v>
      </c>
      <c r="V19" s="16">
        <f>$A$1*Populatie!$S19*Populatie!V19/(Distante!V19*Distante!V19)</f>
        <v>7.3253425720000001E-2</v>
      </c>
      <c r="W19" s="16">
        <f>$A$1*Populatie!$S19*Populatie!W19/(Distante!W19*Distante!W19)</f>
        <v>0.26458494567901236</v>
      </c>
      <c r="X19" s="16">
        <f>$A$1*Populatie!$S19*Populatie!X19/(Distante!X19*Distante!X19)</f>
        <v>0.2693690479046521</v>
      </c>
      <c r="Y19" s="16">
        <f>$A$1*Populatie!$S19*Populatie!Y19/(Distante!Y19*Distante!Y19)</f>
        <v>1.7006884888271685E-2</v>
      </c>
      <c r="Z19" s="16">
        <f>$A$1*Populatie!$S19*Populatie!Z19/(Distante!Z19*Distante!Z19)</f>
        <v>0.17291560459710745</v>
      </c>
      <c r="AA19" s="16">
        <f>$A$1*Populatie!$S19*Populatie!AA19/(Distante!AA19*Distante!AA19)</f>
        <v>4.7868986882716055E-2</v>
      </c>
      <c r="AB19" s="16">
        <f>$A$1*Populatie!$S19*Populatie!AB19/(Distante!AB19*Distante!AB19)</f>
        <v>5.0347466163265311E-2</v>
      </c>
      <c r="AC19" s="16">
        <f>$A$1*Populatie!$S19*Populatie!AC19/(Distante!AC19*Distante!AC19)</f>
        <v>0.12573952883472056</v>
      </c>
      <c r="AD19" s="16">
        <f>$A$1*Populatie!$S19*Populatie!AD19/(Distante!AD19*Distante!AD19)</f>
        <v>2.909401975037949E-2</v>
      </c>
      <c r="AE19" s="16">
        <f>$A$1*Populatie!$S19*Populatie!AE19/(Distante!AE19*Distante!AE19)</f>
        <v>2.0337760117913835</v>
      </c>
      <c r="AF19" s="16">
        <f>$A$1*Populatie!$S19*Populatie!AF19/(Distante!AF19*Distante!AF19)</f>
        <v>0.43657487174556214</v>
      </c>
      <c r="AG19" s="16">
        <f>$A$1*Populatie!$S19*Populatie!AG19/(Distante!AG19*Distante!AG19)</f>
        <v>2.1736306275597833E-2</v>
      </c>
      <c r="AH19" s="16">
        <f>$A$1*Populatie!$S19*Populatie!AH19/(Distante!AH19*Distante!AH19)</f>
        <v>0.12475356046511628</v>
      </c>
      <c r="AI19" s="16">
        <f>$A$1*Populatie!$S19*Populatie!AI19/(Distante!AI19*Distante!AI19)</f>
        <v>2.5961297884954333E-2</v>
      </c>
      <c r="AJ19" s="16">
        <f>$A$1*Populatie!$S19*Populatie!AJ19/(Distante!AJ19*Distante!AJ19)</f>
        <v>1.9154394325086806E-2</v>
      </c>
      <c r="AK19" s="16">
        <f>$A$1*Populatie!$S19*Populatie!AK19/(Distante!AK19*Distante!AK19)</f>
        <v>9.7718795120823234E-3</v>
      </c>
      <c r="AL19" s="16">
        <f>$A$1*Populatie!$S19*Populatie!AL19/(Distante!AL19*Distante!AL19)</f>
        <v>5.2745606555863349E-2</v>
      </c>
      <c r="AM19" s="16">
        <f>$A$1*Populatie!$S19*Populatie!AM19/(Distante!AM19*Distante!AM19)</f>
        <v>5.4039553485349723E-2</v>
      </c>
      <c r="AN19" s="16">
        <f>$A$1*Populatie!$S19*Populatie!AN19/(Distante!AN19*Distante!AN19)</f>
        <v>4.1173375452503637E-2</v>
      </c>
      <c r="AO19" s="16">
        <f>$A$1*Populatie!$S19*Populatie!AO19/(Distante!AO19*Distante!AO19)</f>
        <v>0.12499706685493461</v>
      </c>
      <c r="AP19" s="16">
        <f>$A$1*Populatie!$S19*Populatie!AP19/(Distante!AP19*Distante!AP19)</f>
        <v>2.7633460609567902E-2</v>
      </c>
      <c r="AQ19" s="16">
        <f>$A$1*Populatie!$S19*Populatie!AQ19/(Distante!AQ19*Distante!AQ19)</f>
        <v>1.5509551749999999E-2</v>
      </c>
      <c r="AR19" s="16">
        <f>$A$1*Populatie!$S19*Populatie!AR19/(Distante!AR19*Distante!AR19)</f>
        <v>1.0977539874999999E-2</v>
      </c>
      <c r="AS19" s="16">
        <f>$A$1*Populatie!$S19*Populatie!AS19/(Distante!AS19*Distante!AS19)</f>
        <v>0.10297589112426035</v>
      </c>
      <c r="AT19" s="16">
        <f>$A$1*Populatie!$S19*Populatie!AT19/(Distante!AT19*Distante!AT19)</f>
        <v>0.7713745314814815</v>
      </c>
      <c r="AU19" s="16">
        <f>$A$1*Populatie!$S19*Populatie!AU19/(Distante!AU19*Distante!AU19)</f>
        <v>1.3777316100000001</v>
      </c>
      <c r="AV19" s="16">
        <f>$A$1*Populatie!$S19*Populatie!AV19/(Distante!AV19*Distante!AV19)</f>
        <v>4.250243208102493E-2</v>
      </c>
      <c r="AW19" s="16">
        <f>$A$1*Populatie!$S19*Populatie!AW19/(Distante!AW19*Distante!AW19)</f>
        <v>5.1075054464285716E-2</v>
      </c>
      <c r="AX19" s="16">
        <f>$A$1*Populatie!$S19*Populatie!AX19/(Distante!AX19*Distante!AX19)</f>
        <v>5.0847442260742191E-2</v>
      </c>
      <c r="AY19" s="16">
        <f>$A$1*Populatie!$S19*Populatie!AY19/(Distante!AY19*Distante!AY19)</f>
        <v>3.4077008459076366E-2</v>
      </c>
      <c r="AZ19" s="16">
        <f>$A$1*Populatie!$S19*Populatie!AZ19/(Distante!AZ19*Distante!AZ19)</f>
        <v>2.8167402317554244E-2</v>
      </c>
      <c r="BA19" s="16">
        <f>$A$1*Populatie!$S19*Populatie!BA19/(Distante!BA19*Distante!BA19)</f>
        <v>0.18167387880859376</v>
      </c>
      <c r="BB19" s="16">
        <f>$A$1*Populatie!$S19*Populatie!BB19/(Distante!BB19*Distante!BB19)</f>
        <v>3.6730030882352944E-2</v>
      </c>
      <c r="BC19" s="16">
        <f>$A$1*Populatie!$S19*Populatie!BC19/(Distante!BC19*Distante!BC19)</f>
        <v>0.81650462211720232</v>
      </c>
      <c r="BD19" s="16">
        <f>$A$1*Populatie!$S19*Populatie!BD19/(Distante!BD19*Distante!BD19)</f>
        <v>7.1706499000000007E-2</v>
      </c>
      <c r="BE19" s="16">
        <f>$A$1*Populatie!$S19*Populatie!BE19/(Distante!BE19*Distante!BE19)</f>
        <v>5.7585728468830796E-2</v>
      </c>
      <c r="BF19" s="16">
        <f>$A$1*Populatie!$S19*Populatie!BF19/(Distante!BF19*Distante!BF19)</f>
        <v>7.5915823408163274E-2</v>
      </c>
      <c r="BG19" s="16">
        <f>$A$1*Populatie!$S19*Populatie!BG19/(Distante!BG19*Distante!BG19)</f>
        <v>0.27524418787499999</v>
      </c>
      <c r="BH19" s="16">
        <f>$A$1*Populatie!$S19*Populatie!BH19/(Distante!BH19*Distante!BH19)</f>
        <v>0.10337463136111111</v>
      </c>
      <c r="BI19" s="16">
        <f>$A$1*Populatie!$S19*Populatie!BI19/(Distante!BI19*Distante!BI19)</f>
        <v>0.20017426188016529</v>
      </c>
      <c r="BJ19" s="16">
        <f>$A$1*Populatie!$S19*Populatie!BJ19/(Distante!BJ19*Distante!BJ19)</f>
        <v>0.1178692561183432</v>
      </c>
      <c r="BK19" s="16">
        <f>$A$1*Populatie!$S19*Populatie!BK19/(Distante!BK19*Distante!BK19)</f>
        <v>1.5918223527892562E-2</v>
      </c>
      <c r="BL19" s="16">
        <f>$A$1*Populatie!$S19*Populatie!BL19/(Distante!BL19*Distante!BL19)</f>
        <v>2.7431260765625E-2</v>
      </c>
      <c r="BM19" s="16">
        <f>$A$1*Populatie!$S19*Populatie!BM19/(Distante!BM19*Distante!BM19)</f>
        <v>1.6734555246950854E-2</v>
      </c>
      <c r="BN19" s="16">
        <f>$A$1*Populatie!$S19*Populatie!BN19/(Distante!BN19*Distante!BN19)</f>
        <v>0.2532824448015123</v>
      </c>
      <c r="BO19" s="16">
        <f>$A$1*Populatie!$S19*Populatie!BO19/(Distante!BO19*Distante!BO19)</f>
        <v>6.1587020040000003E-2</v>
      </c>
      <c r="BP19" s="16">
        <f>$A$1*Populatie!$S19*Populatie!BP19/(Distante!BP19*Distante!BP19)</f>
        <v>4.1038898519378725E-2</v>
      </c>
      <c r="BQ19" s="16">
        <f>$A$1*Populatie!$S19*Populatie!BQ19/(Distante!BQ19*Distante!BQ19)</f>
        <v>6.7329361068356713E-2</v>
      </c>
      <c r="BR19" s="16">
        <f>$A$1*Populatie!$S19*Populatie!BR19/(Distante!BR19*Distante!BR19)</f>
        <v>1.1926904997229917E-2</v>
      </c>
      <c r="BS19" s="16">
        <f>$A$1*Populatie!$S19*Populatie!BS19/(Distante!BS19*Distante!BS19)</f>
        <v>0.20131177327823693</v>
      </c>
      <c r="BT19" s="16">
        <f>$A$1*Populatie!$S19*Populatie!BT19/(Distante!BT19*Distante!BT19)</f>
        <v>8.3770727044753079E-2</v>
      </c>
      <c r="BU19" s="16">
        <f>$A$1*Populatie!$S19*Populatie!BU19/(Distante!BU19*Distante!BU19)</f>
        <v>0.18084306710573159</v>
      </c>
      <c r="BV19" s="16">
        <f>$A$1*Populatie!$S19*Populatie!BV19/(Distante!BV19*Distante!BV19)</f>
        <v>1.2554159566074951E-2</v>
      </c>
      <c r="BW19" s="16">
        <f>$A$1*Populatie!$S19*Populatie!BW19/(Distante!BW19*Distante!BW19)</f>
        <v>5.8928639256198352E-2</v>
      </c>
      <c r="BX19" s="16">
        <f>$A$1*Populatie!$S19*Populatie!BX19/(Distante!BX19*Distante!BX19)</f>
        <v>2.401173885984146E-2</v>
      </c>
      <c r="BY19" s="16">
        <f>$A$1*Populatie!$S19*Populatie!BY19/(Distante!BY19*Distante!BY19)</f>
        <v>2.2945546991735539</v>
      </c>
      <c r="BZ19" s="16">
        <f>$A$1*Populatie!$S19*Populatie!BZ19/(Distante!BZ19*Distante!BZ19)</f>
        <v>1.2483627575709021E-2</v>
      </c>
      <c r="CA19" s="16">
        <f>$A$1*Populatie!$S19*Populatie!CA19/(Distante!CA19*Distante!CA19)</f>
        <v>0.25952202322222223</v>
      </c>
      <c r="CB19" s="16">
        <f>$A$1*Populatie!$S19*Populatie!CB19/(Distante!CB19*Distante!CB19)</f>
        <v>4.6499246418732786E-2</v>
      </c>
      <c r="CC19" s="16">
        <f>$A$1*Populatie!$S19*Populatie!CC19/(Distante!CC19*Distante!CC19)</f>
        <v>0.13730292936449964</v>
      </c>
      <c r="CD19" s="16">
        <f>$A$1*Populatie!$S19*Populatie!CD19/(Distante!CD19*Distante!CD19)</f>
        <v>9.4775569877551022E-2</v>
      </c>
      <c r="CE19" s="16">
        <f>$A$1*Populatie!$S19*Populatie!CE19/(Distante!CE19*Distante!CE19)</f>
        <v>1.4383222043599025E-2</v>
      </c>
      <c r="CF19" s="16">
        <f>$A$1*Populatie!$S19*Populatie!CF19/(Distante!CF19*Distante!CF19)</f>
        <v>3.2276359032501895E-2</v>
      </c>
      <c r="CG19" s="16">
        <f>$A$1*Populatie!$S19*Populatie!CG19/(Distante!CG19*Distante!CG19)</f>
        <v>0.22405966046511627</v>
      </c>
      <c r="CH19" s="16">
        <f>$A$1*Populatie!$S19*Populatie!CH19/(Distante!CH19*Distante!CH19)</f>
        <v>9.3752753459937568E-2</v>
      </c>
      <c r="CI19" s="16">
        <f>$A$1*Populatie!$S19*Populatie!CI19/(Distante!CI19*Distante!CI19)</f>
        <v>0.10544786804622415</v>
      </c>
      <c r="CJ19" s="16">
        <f>$A$1*Populatie!$S19*Populatie!CJ19/(Distante!CJ19*Distante!CJ19)</f>
        <v>4.3353099707031252E-2</v>
      </c>
      <c r="CK19" s="16">
        <f>$A$1*Populatie!$S19*Populatie!CK19/(Distante!CK19*Distante!CK19)</f>
        <v>0.11977607973251031</v>
      </c>
      <c r="CL19" s="16">
        <f>$A$1*Populatie!$S19*Populatie!CL19/(Distante!CL19*Distante!CL19)</f>
        <v>3.961851210666667E-2</v>
      </c>
      <c r="CM19" s="16">
        <f>$A$1*Populatie!$S19*Populatie!CM19/(Distante!CM19*Distante!CM19)</f>
        <v>1.8644089256198346E-2</v>
      </c>
      <c r="CN19" s="16">
        <f>$A$1*Populatie!$S19*Populatie!CN19/(Distante!CN19*Distante!CN19)</f>
        <v>0.13355104784580499</v>
      </c>
      <c r="CO19" s="16">
        <f>$A$1*Populatie!$S19*Populatie!CO19/(Distante!CO19*Distante!CO19)</f>
        <v>6.5101527876397114E-2</v>
      </c>
      <c r="CP19" s="16">
        <f>$A$1*Populatie!$S19*Populatie!CP19/(Distante!CP19*Distante!CP19)</f>
        <v>3.682038372093023E-2</v>
      </c>
      <c r="CQ19" s="16">
        <f>$A$1*Populatie!$S19*Populatie!CQ19/(Distante!CQ19*Distante!CQ19)</f>
        <v>0.87843624111570262</v>
      </c>
      <c r="CR19" s="16">
        <f>$A$1*Populatie!$S19*Populatie!CR19/(Distante!CR19*Distante!CR19)</f>
        <v>2.2436964556962029E-2</v>
      </c>
      <c r="CS19" s="16">
        <f>$A$1*Populatie!$S19*Populatie!CS19/(Distante!CS19*Distante!CS19)</f>
        <v>4.5555944283746555E-2</v>
      </c>
      <c r="CT19" s="16">
        <f>$A$1*Populatie!$S19*Populatie!CT19/(Distante!CT19*Distante!CT19)</f>
        <v>3.7300975515625001E-2</v>
      </c>
      <c r="CU19" s="16">
        <f>$A$1*Populatie!$S19*Populatie!CU19/(Distante!CU19*Distante!CU19)</f>
        <v>3.4229278578125001E-2</v>
      </c>
      <c r="CV19" s="16">
        <f>$A$1*Populatie!$S19*Populatie!CV19/(Distante!CV19*Distante!CV19)</f>
        <v>8.5786096397077349E-2</v>
      </c>
      <c r="CW19" s="16">
        <f>$A$1*Populatie!$S19*Populatie!CW19/(Distante!CW19*Distante!CW19)</f>
        <v>6.3578077964497048E-2</v>
      </c>
      <c r="CX19" s="16">
        <f>$A$1*Populatie!$S19*Populatie!CX19/(Distante!CX19*Distante!CX19)</f>
        <v>3.1242906555555557E-2</v>
      </c>
      <c r="CY19" s="16">
        <f>$A$1*Populatie!$S19*Populatie!CY19/(Distante!CY19*Distante!CY19)</f>
        <v>0.97936217111111112</v>
      </c>
    </row>
    <row r="20" spans="1:103" x14ac:dyDescent="0.25">
      <c r="A20" s="2" t="s">
        <v>19</v>
      </c>
      <c r="B20" s="16">
        <v>9.9221462045118347</v>
      </c>
      <c r="C20" s="16">
        <v>18.689190051557091</v>
      </c>
      <c r="D20" s="16">
        <v>4.0831140653061224</v>
      </c>
      <c r="E20" s="16">
        <v>0.26593820462135265</v>
      </c>
      <c r="F20" s="16">
        <v>4.3351407610612247</v>
      </c>
      <c r="G20" s="16">
        <v>0.86227430768175573</v>
      </c>
      <c r="H20" s="16">
        <v>0.32382762434840723</v>
      </c>
      <c r="I20" s="16">
        <v>0.688118753542732</v>
      </c>
      <c r="J20" s="16">
        <v>0.28759394719387754</v>
      </c>
      <c r="K20" s="16">
        <v>0.18667383576099883</v>
      </c>
      <c r="L20" s="16">
        <v>20.377299132000001</v>
      </c>
      <c r="M20" s="16">
        <v>0.11921065977366255</v>
      </c>
      <c r="N20" s="16">
        <v>9.3366655009451793E-2</v>
      </c>
      <c r="O20" s="16">
        <v>0.50507363180097353</v>
      </c>
      <c r="P20" s="16">
        <v>1.0513000961805554</v>
      </c>
      <c r="Q20" s="16">
        <v>6.4311086442505633E-2</v>
      </c>
      <c r="R20" s="16">
        <v>0.58449249965706451</v>
      </c>
      <c r="S20" s="16">
        <f t="array" ref="S20:S103">TRANSPOSE(T19:CY19)</f>
        <v>3.7375957558139536E-2</v>
      </c>
      <c r="T20" s="16" t="s">
        <v>103</v>
      </c>
      <c r="U20" s="16">
        <f>$A$1*Populatie!$T20*Populatie!U20/(Distante!U20*Distante!U20)</f>
        <v>0.12478416301369864</v>
      </c>
      <c r="V20" s="16">
        <f>$A$1*Populatie!$T20*Populatie!V20/(Distante!V20*Distante!V20)</f>
        <v>0.26033520752374001</v>
      </c>
      <c r="W20" s="16">
        <f>$A$1*Populatie!$T20*Populatie!W20/(Distante!W20*Distante!W20)</f>
        <v>3.8299285766758499E-2</v>
      </c>
      <c r="X20" s="16">
        <f>$A$1*Populatie!$T20*Populatie!X20/(Distante!X20*Distante!X20)</f>
        <v>0.34353844877802975</v>
      </c>
      <c r="Y20" s="16">
        <f>$A$1*Populatie!$T20*Populatie!Y20/(Distante!Y20*Distante!Y20)</f>
        <v>0.4955842767485823</v>
      </c>
      <c r="Z20" s="16">
        <f>$A$1*Populatie!$T20*Populatie!Z20/(Distante!Z20*Distante!Z20)</f>
        <v>0.26059611539999999</v>
      </c>
      <c r="AA20" s="16">
        <f>$A$1*Populatie!$T20*Populatie!AA20/(Distante!AA20*Distante!AA20)</f>
        <v>2.4639481428571433</v>
      </c>
      <c r="AB20" s="16">
        <f>$A$1*Populatie!$T20*Populatie!AB20/(Distante!AB20*Distante!AB20)</f>
        <v>1.2002787385</v>
      </c>
      <c r="AC20" s="16">
        <f>$A$1*Populatie!$T20*Populatie!AC20/(Distante!AC20*Distante!AC20)</f>
        <v>0.10875712445501387</v>
      </c>
      <c r="AD20" s="16">
        <f>$A$1*Populatie!$T20*Populatie!AD20/(Distante!AD20*Distante!AD20)</f>
        <v>3.1037512453772193E-2</v>
      </c>
      <c r="AE20" s="16">
        <f>$A$1*Populatie!$T20*Populatie!AE20/(Distante!AE20*Distante!AE20)</f>
        <v>0.46908381198602533</v>
      </c>
      <c r="AF20" s="16">
        <f>$A$1*Populatie!$T20*Populatie!AF20/(Distante!AF20*Distante!AF20)</f>
        <v>0.12063564631379964</v>
      </c>
      <c r="AG20" s="16">
        <f>$A$1*Populatie!$T20*Populatie!AG20/(Distante!AG20*Distante!AG20)</f>
        <v>0.17316325657111953</v>
      </c>
      <c r="AH20" s="16">
        <f>$A$1*Populatie!$T20*Populatie!AH20/(Distante!AH20*Distante!AH20)</f>
        <v>0.26704875199286138</v>
      </c>
      <c r="AI20" s="16">
        <f>$A$1*Populatie!$T20*Populatie!AI20/(Distante!AI20*Distante!AI20)</f>
        <v>0.16287095232438017</v>
      </c>
      <c r="AJ20" s="16">
        <f>$A$1*Populatie!$T20*Populatie!AJ20/(Distante!AJ20*Distante!AJ20)</f>
        <v>0.13208057274125337</v>
      </c>
      <c r="AK20" s="16">
        <f>$A$1*Populatie!$T20*Populatie!AK20/(Distante!AK20*Distante!AK20)</f>
        <v>1.9862303864267603E-2</v>
      </c>
      <c r="AL20" s="16">
        <f>$A$1*Populatie!$T20*Populatie!AL20/(Distante!AL20*Distante!AL20)</f>
        <v>7.0049691430371777E-2</v>
      </c>
      <c r="AM20" s="16">
        <f>$A$1*Populatie!$T20*Populatie!AM20/(Distante!AM20*Distante!AM20)</f>
        <v>0.38634325776909723</v>
      </c>
      <c r="AN20" s="16">
        <f>$A$1*Populatie!$T20*Populatie!AN20/(Distante!AN20*Distante!AN20)</f>
        <v>1.3752599446712019</v>
      </c>
      <c r="AO20" s="16">
        <f>$A$1*Populatie!$T20*Populatie!AO20/(Distante!AO20*Distante!AO20)</f>
        <v>0.90924664144444456</v>
      </c>
      <c r="AP20" s="16">
        <f>$A$1*Populatie!$T20*Populatie!AP20/(Distante!AP20*Distante!AP20)</f>
        <v>5.5303418488395165E-2</v>
      </c>
      <c r="AQ20" s="16">
        <f>$A$1*Populatie!$T20*Populatie!AQ20/(Distante!AQ20*Distante!AQ20)</f>
        <v>5.6639828767123299E-2</v>
      </c>
      <c r="AR20" s="16">
        <f>$A$1*Populatie!$T20*Populatie!AR20/(Distante!AR20*Distante!AR20)</f>
        <v>5.6945740274885463E-2</v>
      </c>
      <c r="AS20" s="16">
        <f>$A$1*Populatie!$T20*Populatie!AS20/(Distante!AS20*Distante!AS20)</f>
        <v>0.44235868995918376</v>
      </c>
      <c r="AT20" s="16">
        <f>$A$1*Populatie!$T20*Populatie!AT20/(Distante!AT20*Distante!AT20)</f>
        <v>0.31977867416173572</v>
      </c>
      <c r="AU20" s="16">
        <f>$A$1*Populatie!$T20*Populatie!AU20/(Distante!AU20*Distante!AU20)</f>
        <v>4.8963176953981009E-2</v>
      </c>
      <c r="AV20" s="16">
        <f>$A$1*Populatie!$T20*Populatie!AV20/(Distante!AV20*Distante!AV20)</f>
        <v>3.3177746173611116</v>
      </c>
      <c r="AW20" s="16">
        <f>$A$1*Populatie!$T20*Populatie!AW20/(Distante!AW20*Distante!AW20)</f>
        <v>8.9546635909221489E-2</v>
      </c>
      <c r="AX20" s="16">
        <f>$A$1*Populatie!$T20*Populatie!AX20/(Distante!AX20*Distante!AX20)</f>
        <v>0.37219418686868688</v>
      </c>
      <c r="AY20" s="16">
        <f>$A$1*Populatie!$T20*Populatie!AY20/(Distante!AY20*Distante!AY20)</f>
        <v>8.8798131122448982</v>
      </c>
      <c r="AZ20" s="16">
        <f>$A$1*Populatie!$T20*Populatie!AZ20/(Distante!AZ20*Distante!AZ20)</f>
        <v>4.1173651962962965E-2</v>
      </c>
      <c r="BA20" s="16">
        <f>$A$1*Populatie!$T20*Populatie!BA20/(Distante!BA20*Distante!BA20)</f>
        <v>0.17878695323456792</v>
      </c>
      <c r="BB20" s="16">
        <f>$A$1*Populatie!$T20*Populatie!BB20/(Distante!BB20*Distante!BB20)</f>
        <v>3.3723848954188354E-2</v>
      </c>
      <c r="BC20" s="16">
        <f>$A$1*Populatie!$T20*Populatie!BC20/(Distante!BC20*Distante!BC20)</f>
        <v>9.3139845839335184E-2</v>
      </c>
      <c r="BD20" s="16">
        <f>$A$1*Populatie!$T20*Populatie!BD20/(Distante!BD20*Distante!BD20)</f>
        <v>1.0940646539200001</v>
      </c>
      <c r="BE20" s="16">
        <f>$A$1*Populatie!$T20*Populatie!BE20/(Distante!BE20*Distante!BE20)</f>
        <v>7.5252737191358027E-2</v>
      </c>
      <c r="BF20" s="16">
        <f>$A$1*Populatie!$T20*Populatie!BF20/(Distante!BF20*Distante!BF20)</f>
        <v>0.50133681710526323</v>
      </c>
      <c r="BG20" s="16">
        <f>$A$1*Populatie!$T20*Populatie!BG20/(Distante!BG20*Distante!BG20)</f>
        <v>0.50984578358120169</v>
      </c>
      <c r="BH20" s="16">
        <f>$A$1*Populatie!$T20*Populatie!BH20/(Distante!BH20*Distante!BH20)</f>
        <v>0.30164263111203665</v>
      </c>
      <c r="BI20" s="16">
        <f>$A$1*Populatie!$T20*Populatie!BI20/(Distante!BI20*Distante!BI20)</f>
        <v>0.49585281196581199</v>
      </c>
      <c r="BJ20" s="16">
        <f>$A$1*Populatie!$T20*Populatie!BJ20/(Distante!BJ20*Distante!BJ20)</f>
        <v>2.0023975262396694</v>
      </c>
      <c r="BK20" s="16">
        <f>$A$1*Populatie!$T20*Populatie!BK20/(Distante!BK20*Distante!BK20)</f>
        <v>0.12391474741735538</v>
      </c>
      <c r="BL20" s="16">
        <f>$A$1*Populatie!$T20*Populatie!BL20/(Distante!BL20*Distante!BL20)</f>
        <v>2.9291838931755829E-2</v>
      </c>
      <c r="BM20" s="16">
        <f>$A$1*Populatie!$T20*Populatie!BM20/(Distante!BM20*Distante!BM20)</f>
        <v>5.6645730728838488E-2</v>
      </c>
      <c r="BN20" s="16">
        <f>$A$1*Populatie!$T20*Populatie!BN20/(Distante!BN20*Distante!BN20)</f>
        <v>0.31005102508917953</v>
      </c>
      <c r="BO20" s="16">
        <f>$A$1*Populatie!$T20*Populatie!BO20/(Distante!BO20*Distante!BO20)</f>
        <v>2.0465712294242197E-2</v>
      </c>
      <c r="BP20" s="16">
        <f>$A$1*Populatie!$T20*Populatie!BP20/(Distante!BP20*Distante!BP20)</f>
        <v>1.6981469762345678</v>
      </c>
      <c r="BQ20" s="16">
        <f>$A$1*Populatie!$T20*Populatie!BQ20/(Distante!BQ20*Distante!BQ20)</f>
        <v>3.7376899302685958E-2</v>
      </c>
      <c r="BR20" s="16">
        <f>$A$1*Populatie!$T20*Populatie!BR20/(Distante!BR20*Distante!BR20)</f>
        <v>0.23275599022222224</v>
      </c>
      <c r="BS20" s="16">
        <f>$A$1*Populatie!$T20*Populatie!BS20/(Distante!BS20*Distante!BS20)</f>
        <v>0.10416108903808595</v>
      </c>
      <c r="BT20" s="16">
        <f>$A$1*Populatie!$T20*Populatie!BT20/(Distante!BT20*Distante!BT20)</f>
        <v>3.7561520577777778</v>
      </c>
      <c r="BU20" s="16">
        <f>$A$1*Populatie!$T20*Populatie!BU20/(Distante!BU20*Distante!BU20)</f>
        <v>0.23398892153846157</v>
      </c>
      <c r="BV20" s="16">
        <f>$A$1*Populatie!$T20*Populatie!BV20/(Distante!BV20*Distante!BV20)</f>
        <v>4.9138271603305791E-2</v>
      </c>
      <c r="BW20" s="16">
        <f>$A$1*Populatie!$T20*Populatie!BW20/(Distante!BW20*Distante!BW20)</f>
        <v>1.1327761591836736</v>
      </c>
      <c r="BX20" s="16">
        <f>$A$1*Populatie!$T20*Populatie!BX20/(Distante!BX20*Distante!BX20)</f>
        <v>2.5130137768707483E-2</v>
      </c>
      <c r="BY20" s="16">
        <f>$A$1*Populatie!$T20*Populatie!BY20/(Distante!BY20*Distante!BY20)</f>
        <v>0.10718536564173775</v>
      </c>
      <c r="BZ20" s="16">
        <f>$A$1*Populatie!$T20*Populatie!BZ20/(Distante!BZ20*Distante!BZ20)</f>
        <v>1.2530777595041323E-2</v>
      </c>
      <c r="CA20" s="16">
        <f>$A$1*Populatie!$T20*Populatie!CA20/(Distante!CA20*Distante!CA20)</f>
        <v>7.2833461512578121E-2</v>
      </c>
      <c r="CB20" s="16">
        <f>$A$1*Populatie!$T20*Populatie!CB20/(Distante!CB20*Distante!CB20)</f>
        <v>4.557600922650018E-2</v>
      </c>
      <c r="CC20" s="16">
        <f>$A$1*Populatie!$T20*Populatie!CC20/(Distante!CC20*Distante!CC20)</f>
        <v>5.310011628683408E-2</v>
      </c>
      <c r="CD20" s="16">
        <f>$A$1*Populatie!$T20*Populatie!CD20/(Distante!CD20*Distante!CD20)</f>
        <v>0.59419867113740965</v>
      </c>
      <c r="CE20" s="16">
        <f>$A$1*Populatie!$T20*Populatie!CE20/(Distante!CE20*Distante!CE20)</f>
        <v>9.5537431973570813E-2</v>
      </c>
      <c r="CF20" s="16">
        <f>$A$1*Populatie!$T20*Populatie!CF20/(Distante!CF20*Distante!CF20)</f>
        <v>4.4321200533333334E-2</v>
      </c>
      <c r="CG20" s="16">
        <f>$A$1*Populatie!$T20*Populatie!CG20/(Distante!CG20*Distante!CG20)</f>
        <v>6.6632118297520666</v>
      </c>
      <c r="CH20" s="16">
        <f>$A$1*Populatie!$T20*Populatie!CH20/(Distante!CH20*Distante!CH20)</f>
        <v>5.3966731232686985E-2</v>
      </c>
      <c r="CI20" s="16">
        <f>$A$1*Populatie!$T20*Populatie!CI20/(Distante!CI20*Distante!CI20)</f>
        <v>1.1295856937869824</v>
      </c>
      <c r="CJ20" s="16">
        <f>$A$1*Populatie!$T20*Populatie!CJ20/(Distante!CJ20*Distante!CJ20)</f>
        <v>2.6591253216374271E-2</v>
      </c>
      <c r="CK20" s="16">
        <f>$A$1*Populatie!$T20*Populatie!CK20/(Distante!CK20*Distante!CK20)</f>
        <v>0.70729832934443293</v>
      </c>
      <c r="CL20" s="16">
        <f>$A$1*Populatie!$T20*Populatie!CL20/(Distante!CL20*Distante!CL20)</f>
        <v>5.7299467855727308E-2</v>
      </c>
      <c r="CM20" s="16">
        <f>$A$1*Populatie!$T20*Populatie!CM20/(Distante!CM20*Distante!CM20)</f>
        <v>0.14811116851311953</v>
      </c>
      <c r="CN20" s="16">
        <f>$A$1*Populatie!$T20*Populatie!CN20/(Distante!CN20*Distante!CN20)</f>
        <v>9.9150854411764716E-2</v>
      </c>
      <c r="CO20" s="16">
        <f>$A$1*Populatie!$T20*Populatie!CO20/(Distante!CO20*Distante!CO20)</f>
        <v>2.6055049256354788E-2</v>
      </c>
      <c r="CP20" s="16">
        <f>$A$1*Populatie!$T20*Populatie!CP20/(Distante!CP20*Distante!CP20)</f>
        <v>0.23002293663194445</v>
      </c>
      <c r="CQ20" s="16">
        <f>$A$1*Populatie!$T20*Populatie!CQ20/(Distante!CQ20*Distante!CQ20)</f>
        <v>0.80802361904296882</v>
      </c>
      <c r="CR20" s="16">
        <f>$A$1*Populatie!$T20*Populatie!CR20/(Distante!CR20*Distante!CR20)</f>
        <v>4.0528355829863173E-2</v>
      </c>
      <c r="CS20" s="16">
        <f>$A$1*Populatie!$T20*Populatie!CS20/(Distante!CS20*Distante!CS20)</f>
        <v>4.104477331278563E-2</v>
      </c>
      <c r="CT20" s="16">
        <f>$A$1*Populatie!$T20*Populatie!CT20/(Distante!CT20*Distante!CT20)</f>
        <v>0.37925601804081632</v>
      </c>
      <c r="CU20" s="16">
        <f>$A$1*Populatie!$T20*Populatie!CU20/(Distante!CU20*Distante!CU20)</f>
        <v>0.58481512661179702</v>
      </c>
      <c r="CV20" s="16">
        <f>$A$1*Populatie!$T20*Populatie!CV20/(Distante!CV20*Distante!CV20)</f>
        <v>1.3690554838842974</v>
      </c>
      <c r="CW20" s="16">
        <f>$A$1*Populatie!$T20*Populatie!CW20/(Distante!CW20*Distante!CW20)</f>
        <v>8.8170045167819192E-2</v>
      </c>
      <c r="CX20" s="16">
        <f>$A$1*Populatie!$T20*Populatie!CX20/(Distante!CX20*Distante!CX20)</f>
        <v>0.18934964809688581</v>
      </c>
      <c r="CY20" s="16">
        <f>$A$1*Populatie!$T20*Populatie!CY20/(Distante!CY20*Distante!CY20)</f>
        <v>0.19413262765957448</v>
      </c>
    </row>
    <row r="21" spans="1:103" ht="15.75" customHeight="1" x14ac:dyDescent="0.25">
      <c r="A21" s="2" t="s">
        <v>20</v>
      </c>
      <c r="B21" s="16">
        <v>39.433367665873966</v>
      </c>
      <c r="C21" s="16">
        <v>1.2528242679489585</v>
      </c>
      <c r="D21" s="16">
        <v>1.0427824304267161</v>
      </c>
      <c r="E21" s="16">
        <v>1.0067100037190082</v>
      </c>
      <c r="F21" s="16">
        <v>3.5501764225527315</v>
      </c>
      <c r="G21" s="16">
        <v>5.3958272451388885</v>
      </c>
      <c r="H21" s="16">
        <v>12.478102865972222</v>
      </c>
      <c r="I21" s="16">
        <v>0.21264293455076702</v>
      </c>
      <c r="J21" s="16">
        <v>4.3547515718749999E-2</v>
      </c>
      <c r="K21" s="16">
        <v>0.53755115547091414</v>
      </c>
      <c r="L21" s="16">
        <v>0.13226227920604916</v>
      </c>
      <c r="M21" s="16">
        <v>5.1888053725395483E-2</v>
      </c>
      <c r="N21" s="16">
        <v>0.22884708017492711</v>
      </c>
      <c r="O21" s="16">
        <v>0.35529528999692211</v>
      </c>
      <c r="P21" s="16">
        <v>0.2664679634745461</v>
      </c>
      <c r="Q21" s="16">
        <v>0.10964257988101676</v>
      </c>
      <c r="R21" s="16">
        <v>1.7197999338775509</v>
      </c>
      <c r="S21" s="16">
        <v>1.182330633564014</v>
      </c>
      <c r="T21" s="16">
        <f t="array" ref="T21:T103">TRANSPOSE(U20:CY20)</f>
        <v>0.12478416301369864</v>
      </c>
      <c r="U21" s="16" t="s">
        <v>103</v>
      </c>
      <c r="V21" s="16">
        <f>$A$1*Populatie!$U21*Populatie!V21/(Distante!V21*Distante!V21)</f>
        <v>0.14563257523966944</v>
      </c>
      <c r="W21" s="16">
        <f>$A$1*Populatie!$U21*Populatie!W21/(Distante!W21*Distante!W21)</f>
        <v>0.38982566502835536</v>
      </c>
      <c r="X21" s="16">
        <f>$A$1*Populatie!$U21*Populatie!X21/(Distante!X21*Distante!X21)</f>
        <v>0.8705598838842975</v>
      </c>
      <c r="Y21" s="16">
        <f>$A$1*Populatie!$U21*Populatie!Y21/(Distante!Y21*Distante!Y21)</f>
        <v>4.8194007495538371E-2</v>
      </c>
      <c r="Z21" s="16">
        <f>$A$1*Populatie!$U21*Populatie!Z21/(Distante!Z21*Distante!Z21)</f>
        <v>0.58823661322132947</v>
      </c>
      <c r="AA21" s="16">
        <f>$A$1*Populatie!$U21*Populatie!AA21/(Distante!AA21*Distante!AA21)</f>
        <v>0.10068244155844155</v>
      </c>
      <c r="AB21" s="16">
        <f>$A$1*Populatie!$U21*Populatie!AB21/(Distante!AB21*Distante!AB21)</f>
        <v>0.10550356433777779</v>
      </c>
      <c r="AC21" s="16">
        <f>$A$1*Populatie!$U21*Populatie!AC21/(Distante!AC21*Distante!AC21)</f>
        <v>0.39120412341407151</v>
      </c>
      <c r="AD21" s="16">
        <f>$A$1*Populatie!$U21*Populatie!AD21/(Distante!AD21*Distante!AD21)</f>
        <v>8.2316034854195599E-2</v>
      </c>
      <c r="AE21" s="16">
        <f>$A$1*Populatie!$U21*Populatie!AE21/(Distante!AE21*Distante!AE21)</f>
        <v>11.007827083673471</v>
      </c>
      <c r="AF21" s="16">
        <f>$A$1*Populatie!$U21*Populatie!AF21/(Distante!AF21*Distante!AF21)</f>
        <v>2.4565383498269897</v>
      </c>
      <c r="AG21" s="16">
        <f>$A$1*Populatie!$U21*Populatie!AG21/(Distante!AG21*Distante!AG21)</f>
        <v>6.1838683656249997E-2</v>
      </c>
      <c r="AH21" s="16">
        <f>$A$1*Populatie!$U21*Populatie!AH21/(Distante!AH21*Distante!AH21)</f>
        <v>0.2408370759982639</v>
      </c>
      <c r="AI21" s="16">
        <f>$A$1*Populatie!$U21*Populatie!AI21/(Distante!AI21*Distante!AI21)</f>
        <v>5.9405479454351477E-2</v>
      </c>
      <c r="AJ21" s="16">
        <f>$A$1*Populatie!$U21*Populatie!AJ21/(Distante!AJ21*Distante!AJ21)</f>
        <v>6.6350908859375002E-2</v>
      </c>
      <c r="AK21" s="16">
        <f>$A$1*Populatie!$U21*Populatie!AK21/(Distante!AK21*Distante!AK21)</f>
        <v>2.7489260586803677E-2</v>
      </c>
      <c r="AL21" s="16">
        <f>$A$1*Populatie!$U21*Populatie!AL21/(Distante!AL21*Distante!AL21)</f>
        <v>0.16489669596000001</v>
      </c>
      <c r="AM21" s="16">
        <f>$A$1*Populatie!$U21*Populatie!AM21/(Distante!AM21*Distante!AM21)</f>
        <v>0.15593542728174603</v>
      </c>
      <c r="AN21" s="16">
        <f>$A$1*Populatie!$U21*Populatie!AN21/(Distante!AN21*Distante!AN21)</f>
        <v>0.12012039602627785</v>
      </c>
      <c r="AO21" s="16">
        <f>$A$1*Populatie!$U21*Populatie!AO21/(Distante!AO21*Distante!AO21)</f>
        <v>0.3888941562091503</v>
      </c>
      <c r="AP21" s="16">
        <f>$A$1*Populatie!$U21*Populatie!AP21/(Distante!AP21*Distante!AP21)</f>
        <v>8.6823068430335104E-2</v>
      </c>
      <c r="AQ21" s="16">
        <f>$A$1*Populatie!$U21*Populatie!AQ21/(Distante!AQ21*Distante!AQ21)</f>
        <v>5.4157551531426915E-2</v>
      </c>
      <c r="AR21" s="16">
        <f>$A$1*Populatie!$U21*Populatie!AR21/(Distante!AR21*Distante!AR21)</f>
        <v>2.3391771128027684E-2</v>
      </c>
      <c r="AS21" s="16">
        <f>$A$1*Populatie!$U21*Populatie!AS21/(Distante!AS21*Distante!AS21)</f>
        <v>0.33077538133333334</v>
      </c>
      <c r="AT21" s="16">
        <f>$A$1*Populatie!$U21*Populatie!AT21/(Distante!AT21*Distante!AT21)</f>
        <v>0.2311457506343714</v>
      </c>
      <c r="AU21" s="16">
        <f>$A$1*Populatie!$U21*Populatie!AU21/(Distante!AU21*Distante!AU21)</f>
        <v>1.47298412</v>
      </c>
      <c r="AV21" s="16">
        <f>$A$1*Populatie!$U21*Populatie!AV21/(Distante!AV21*Distante!AV21)</f>
        <v>0.12403913965553456</v>
      </c>
      <c r="AW21" s="16">
        <f>$A$1*Populatie!$U21*Populatie!AW21/(Distante!AW21*Distante!AW21)</f>
        <v>0.16723161267361111</v>
      </c>
      <c r="AX21" s="16">
        <f>$A$1*Populatie!$U21*Populatie!AX21/(Distante!AX21*Distante!AX21)</f>
        <v>0.10523176107960514</v>
      </c>
      <c r="AY21" s="16">
        <f>$A$1*Populatie!$U21*Populatie!AY21/(Distante!AY21*Distante!AY21)</f>
        <v>9.561475866666666E-2</v>
      </c>
      <c r="AZ21" s="16">
        <f>$A$1*Populatie!$U21*Populatie!AZ21/(Distante!AZ21*Distante!AZ21)</f>
        <v>9.1833758053018494E-2</v>
      </c>
      <c r="BA21" s="16">
        <f>$A$1*Populatie!$U21*Populatie!BA21/(Distante!BA21*Distante!BA21)</f>
        <v>0.12026762518140285</v>
      </c>
      <c r="BB21" s="16">
        <f>$A$1*Populatie!$U21*Populatie!BB21/(Distante!BB21*Distante!BB21)</f>
        <v>9.9745917871093756E-2</v>
      </c>
      <c r="BC21" s="16">
        <f>$A$1*Populatie!$U21*Populatie!BC21/(Distante!BC21*Distante!BC21)</f>
        <v>7.2155225395833344</v>
      </c>
      <c r="BD21" s="16">
        <f>$A$1*Populatie!$U21*Populatie!BD21/(Distante!BD21*Distante!BD21)</f>
        <v>0.15026160812444445</v>
      </c>
      <c r="BE21" s="16">
        <f>$A$1*Populatie!$U21*Populatie!BE21/(Distante!BE21*Distante!BE21)</f>
        <v>0.15376546096938776</v>
      </c>
      <c r="BF21" s="16">
        <f>$A$1*Populatie!$U21*Populatie!BF21/(Distante!BF21*Distante!BF21)</f>
        <v>0.29581416624793389</v>
      </c>
      <c r="BG21" s="16">
        <f>$A$1*Populatie!$U21*Populatie!BG21/(Distante!BG21*Distante!BG21)</f>
        <v>1.0345563322265625</v>
      </c>
      <c r="BH21" s="16">
        <f>$A$1*Populatie!$U21*Populatie!BH21/(Distante!BH21*Distante!BH21)</f>
        <v>0.44208665693827165</v>
      </c>
      <c r="BI21" s="16">
        <f>$A$1*Populatie!$U21*Populatie!BI21/(Distante!BI21*Distante!BI21)</f>
        <v>0.68096705405405411</v>
      </c>
      <c r="BJ21" s="16">
        <f>$A$1*Populatie!$U21*Populatie!BJ21/(Distante!BJ21*Distante!BJ21)</f>
        <v>0.36871729138196374</v>
      </c>
      <c r="BK21" s="16">
        <f>$A$1*Populatie!$U21*Populatie!BK21/(Distante!BK21*Distante!BK21)</f>
        <v>4.5196610425240057E-2</v>
      </c>
      <c r="BL21" s="16">
        <f>$A$1*Populatie!$U21*Populatie!BL21/(Distante!BL21*Distante!BL21)</f>
        <v>7.507912040888888E-2</v>
      </c>
      <c r="BM21" s="16">
        <f>$A$1*Populatie!$U21*Populatie!BM21/(Distante!BM21*Distante!BM21)</f>
        <v>6.0876472607742885E-2</v>
      </c>
      <c r="BN21" s="16">
        <f>$A$1*Populatie!$U21*Populatie!BN21/(Distante!BN21*Distante!BN21)</f>
        <v>0.84763230269559509</v>
      </c>
      <c r="BO21" s="16">
        <f>$A$1*Populatie!$U21*Populatie!BO21/(Distante!BO21*Distante!BO21)</f>
        <v>0.22033193378941107</v>
      </c>
      <c r="BP21" s="16">
        <f>$A$1*Populatie!$U21*Populatie!BP21/(Distante!BP21*Distante!BP21)</f>
        <v>0.11774450715027701</v>
      </c>
      <c r="BQ21" s="16">
        <f>$A$1*Populatie!$U21*Populatie!BQ21/(Distante!BQ21*Distante!BQ21)</f>
        <v>0.24777014556786706</v>
      </c>
      <c r="BR21" s="16">
        <f>$A$1*Populatie!$U21*Populatie!BR21/(Distante!BR21*Distante!BR21)</f>
        <v>3.3436867665289256E-2</v>
      </c>
      <c r="BS21" s="16">
        <f>$A$1*Populatie!$U21*Populatie!BS21/(Distante!BS21*Distante!BS21)</f>
        <v>0.7801288131656805</v>
      </c>
      <c r="BT21" s="16">
        <f>$A$1*Populatie!$U21*Populatie!BT21/(Distante!BT21*Distante!BT21)</f>
        <v>0.24725582082840236</v>
      </c>
      <c r="BU21" s="16">
        <f>$A$1*Populatie!$U21*Populatie!BU21/(Distante!BU21*Distante!BU21)</f>
        <v>0.57750254182419658</v>
      </c>
      <c r="BV21" s="16">
        <f>$A$1*Populatie!$U21*Populatie!BV21/(Distante!BV21*Distante!BV21)</f>
        <v>3.7497017877551019E-2</v>
      </c>
      <c r="BW21" s="16">
        <f>$A$1*Populatie!$U21*Populatie!BW21/(Distante!BW21*Distante!BW21)</f>
        <v>0.13354032184256057</v>
      </c>
      <c r="BX21" s="16">
        <f>$A$1*Populatie!$U21*Populatie!BX21/(Distante!BX21*Distante!BX21)</f>
        <v>8.1057706011834318E-2</v>
      </c>
      <c r="BY21" s="16">
        <f>$A$1*Populatie!$U21*Populatie!BY21/(Distante!BY21*Distante!BY21)</f>
        <v>13.630245106122448</v>
      </c>
      <c r="BZ21" s="16">
        <f>$A$1*Populatie!$U21*Populatie!BZ21/(Distante!BZ21*Distante!BZ21)</f>
        <v>3.8248540387755103E-2</v>
      </c>
      <c r="CA21" s="16">
        <f>$A$1*Populatie!$U21*Populatie!CA21/(Distante!CA21*Distante!CA21)</f>
        <v>1.2740723725623582</v>
      </c>
      <c r="CB21" s="16">
        <f>$A$1*Populatie!$U21*Populatie!CB21/(Distante!CB21*Distante!CB21)</f>
        <v>0.19489905671999999</v>
      </c>
      <c r="CC21" s="16">
        <f>$A$1*Populatie!$U21*Populatie!CC21/(Distante!CC21*Distante!CC21)</f>
        <v>0.5024081801111111</v>
      </c>
      <c r="CD21" s="16">
        <f>$A$1*Populatie!$U21*Populatie!CD21/(Distante!CD21*Distante!CD21)</f>
        <v>0.19860305187555558</v>
      </c>
      <c r="CE21" s="16">
        <f>$A$1*Populatie!$U21*Populatie!CE21/(Distante!CE21*Distante!CE21)</f>
        <v>3.2770954854910717E-2</v>
      </c>
      <c r="CF21" s="16">
        <f>$A$1*Populatie!$U21*Populatie!CF21/(Distante!CF21*Distante!CF21)</f>
        <v>0.10187232495867769</v>
      </c>
      <c r="CG21" s="16">
        <f>$A$1*Populatie!$U21*Populatie!CG21/(Distante!CG21*Distante!CG21)</f>
        <v>0.20932368103339635</v>
      </c>
      <c r="CH21" s="16">
        <f>$A$1*Populatie!$U21*Populatie!CH21/(Distante!CH21*Distante!CH21)</f>
        <v>0.34677147204000003</v>
      </c>
      <c r="CI21" s="16">
        <f>$A$1*Populatie!$U21*Populatie!CI21/(Distante!CI21*Distante!CI21)</f>
        <v>0.33601734389462445</v>
      </c>
      <c r="CJ21" s="16">
        <f>$A$1*Populatie!$U21*Populatie!CJ21/(Distante!CJ21*Distante!CJ21)</f>
        <v>0.14649019026063101</v>
      </c>
      <c r="CK21" s="16">
        <f>$A$1*Populatie!$U21*Populatie!CK21/(Distante!CK21*Distante!CK21)</f>
        <v>0.2413623641195059</v>
      </c>
      <c r="CL21" s="16">
        <f>$A$1*Populatie!$U21*Populatie!CL21/(Distante!CL21*Distante!CL21)</f>
        <v>0.13088102885742187</v>
      </c>
      <c r="CM21" s="16">
        <f>$A$1*Populatie!$U21*Populatie!CM21/(Distante!CM21*Distante!CM21)</f>
        <v>5.3081689602704984E-2</v>
      </c>
      <c r="CN21" s="16">
        <f>$A$1*Populatie!$U21*Populatie!CN21/(Distante!CN21*Distante!CN21)</f>
        <v>0.46262143575510206</v>
      </c>
      <c r="CO21" s="16">
        <f>$A$1*Populatie!$U21*Populatie!CO21/(Distante!CO21*Distante!CO21)</f>
        <v>0.26466337477777779</v>
      </c>
      <c r="CP21" s="16">
        <f>$A$1*Populatie!$U21*Populatie!CP21/(Distante!CP21*Distante!CP21)</f>
        <v>0.10767427777777779</v>
      </c>
      <c r="CQ21" s="16">
        <f>$A$1*Populatie!$U21*Populatie!CQ21/(Distante!CQ21*Distante!CQ21)</f>
        <v>0.44390403424479169</v>
      </c>
      <c r="CR21" s="16">
        <f>$A$1*Populatie!$U21*Populatie!CR21/(Distante!CR21*Distante!CR21)</f>
        <v>8.2238332666015629E-2</v>
      </c>
      <c r="CS21" s="16">
        <f>$A$1*Populatie!$U21*Populatie!CS21/(Distante!CS21*Distante!CS21)</f>
        <v>0.12418396022372528</v>
      </c>
      <c r="CT21" s="16">
        <f>$A$1*Populatie!$U21*Populatie!CT21/(Distante!CT21*Distante!CT21)</f>
        <v>0.11077739064429011</v>
      </c>
      <c r="CU21" s="16">
        <f>$A$1*Populatie!$U21*Populatie!CU21/(Distante!CU21*Distante!CU21)</f>
        <v>0.10165498655478396</v>
      </c>
      <c r="CV21" s="16">
        <f>$A$1*Populatie!$U21*Populatie!CV21/(Distante!CV21*Distante!CV21)</f>
        <v>0.18245860908888395</v>
      </c>
      <c r="CW21" s="16">
        <f>$A$1*Populatie!$U21*Populatie!CW21/(Distante!CW21*Distante!CW21)</f>
        <v>0.19208527818073723</v>
      </c>
      <c r="CX21" s="16">
        <f>$A$1*Populatie!$U21*Populatie!CX21/(Distante!CX21*Distante!CX21)</f>
        <v>9.0536709057108852E-2</v>
      </c>
      <c r="CY21" s="16">
        <f>$A$1*Populatie!$U21*Populatie!CY21/(Distante!CY21*Distante!CY21)</f>
        <v>0.1522782158862396</v>
      </c>
    </row>
    <row r="22" spans="1:103" ht="15.75" customHeight="1" x14ac:dyDescent="0.25">
      <c r="A22" s="2" t="s">
        <v>21</v>
      </c>
      <c r="B22" s="16">
        <v>7.402848592669721</v>
      </c>
      <c r="C22" s="16">
        <v>12.381384140830448</v>
      </c>
      <c r="D22" s="16">
        <v>0.65733933544931566</v>
      </c>
      <c r="E22" s="16">
        <v>0.19075567231555879</v>
      </c>
      <c r="F22" s="16">
        <v>3.4357222958007814</v>
      </c>
      <c r="G22" s="16">
        <v>0.57124730438957472</v>
      </c>
      <c r="H22" s="16">
        <v>0.29640976395814095</v>
      </c>
      <c r="I22" s="16">
        <v>0.11711157980859448</v>
      </c>
      <c r="J22" s="16">
        <v>0.22096720680473372</v>
      </c>
      <c r="K22" s="16">
        <v>0.1236693758917955</v>
      </c>
      <c r="L22" s="16">
        <v>0.20076945205234981</v>
      </c>
      <c r="M22" s="16">
        <v>2.8431273296296296E-2</v>
      </c>
      <c r="N22" s="16">
        <v>6.1854388468809071E-2</v>
      </c>
      <c r="O22" s="16">
        <v>0.12626245951020409</v>
      </c>
      <c r="P22" s="16">
        <v>0.25073093637499999</v>
      </c>
      <c r="Q22" s="16">
        <v>4.2605391863542785E-2</v>
      </c>
      <c r="R22" s="16">
        <v>0.38721989266117973</v>
      </c>
      <c r="S22" s="16">
        <v>7.3253425720000001E-2</v>
      </c>
      <c r="T22" s="16">
        <v>0.26033520752374001</v>
      </c>
      <c r="U22" s="16">
        <f t="array" ref="U22:U103">TRANSPOSE(V21:CY21)</f>
        <v>0.14563257523966944</v>
      </c>
      <c r="V22" s="16" t="s">
        <v>103</v>
      </c>
      <c r="W22" s="16">
        <f>$A$1*Populatie!$V22*Populatie!W22/(Distante!W22*Distante!W22)</f>
        <v>0.10793376015625</v>
      </c>
      <c r="X22" s="16">
        <f>$A$1*Populatie!$V22*Populatie!X22/(Distante!X22*Distante!X22)</f>
        <v>0.22759046752330561</v>
      </c>
      <c r="Y22" s="16">
        <f>$A$1*Populatie!$V22*Populatie!Y22/(Distante!Y22*Distante!Y22)</f>
        <v>4.9893949784544672E-2</v>
      </c>
      <c r="Z22" s="16">
        <f>$A$1*Populatie!$V22*Populatie!Z22/(Distante!Z22*Distante!Z22)</f>
        <v>0.17264207819999999</v>
      </c>
      <c r="AA22" s="16">
        <f>$A$1*Populatie!$V22*Populatie!AA22/(Distante!AA22*Distante!AA22)</f>
        <v>0.47328163905325438</v>
      </c>
      <c r="AB22" s="16">
        <f>$A$1*Populatie!$V22*Populatie!AB22/(Distante!AB22*Distante!AB22)</f>
        <v>0.5522024621527778</v>
      </c>
      <c r="AC22" s="16">
        <f>$A$1*Populatie!$V22*Populatie!AC22/(Distante!AC22*Distante!AC22)</f>
        <v>7.2050406262386041E-2</v>
      </c>
      <c r="AD22" s="16">
        <f>$A$1*Populatie!$V22*Populatie!AD22/(Distante!AD22*Distante!AD22)</f>
        <v>2.05620127681213E-2</v>
      </c>
      <c r="AE22" s="16">
        <f>$A$1*Populatie!$V22*Populatie!AE22/(Distante!AE22*Distante!AE22)</f>
        <v>0.33218866567078426</v>
      </c>
      <c r="AF22" s="16">
        <f>$A$1*Populatie!$V22*Populatie!AF22/(Distante!AF22*Distante!AF22)</f>
        <v>9.289505720214844E-2</v>
      </c>
      <c r="AG22" s="16">
        <f>$A$1*Populatie!$V22*Populatie!AG22/(Distante!AG22*Distante!AG22)</f>
        <v>3.398734116327512E-2</v>
      </c>
      <c r="AH22" s="16">
        <f>$A$1*Populatie!$V22*Populatie!AH22/(Distante!AH22*Distante!AH22)</f>
        <v>2.0652588493055557</v>
      </c>
      <c r="AI22" s="16">
        <f>$A$1*Populatie!$V22*Populatie!AI22/(Distante!AI22*Distante!AI22)</f>
        <v>3.4335114579224196E-2</v>
      </c>
      <c r="AJ22" s="16">
        <f>$A$1*Populatie!$V22*Populatie!AJ22/(Distante!AJ22*Distante!AJ22)</f>
        <v>3.0069036213502442E-2</v>
      </c>
      <c r="AK22" s="16">
        <f>$A$1*Populatie!$V22*Populatie!AK22/(Distante!AK22*Distante!AK22)</f>
        <v>9.8835400362811791E-3</v>
      </c>
      <c r="AL22" s="16">
        <f>$A$1*Populatie!$V22*Populatie!AL22/(Distante!AL22*Distante!AL22)</f>
        <v>4.6407154946439821E-2</v>
      </c>
      <c r="AM22" s="16">
        <f>$A$1*Populatie!$V22*Populatie!AM22/(Distante!AM22*Distante!AM22)</f>
        <v>8.5600902845115401E-2</v>
      </c>
      <c r="AN22" s="16">
        <f>$A$1*Populatie!$V22*Populatie!AN22/(Distante!AN22*Distante!AN22)</f>
        <v>0.12366659119729148</v>
      </c>
      <c r="AO22" s="16">
        <f>$A$1*Populatie!$V22*Populatie!AO22/(Distante!AO22*Distante!AO22)</f>
        <v>0.26771820538271607</v>
      </c>
      <c r="AP22" s="16">
        <f>$A$1*Populatie!$V22*Populatie!AP22/(Distante!AP22*Distante!AP22)</f>
        <v>2.8149932296905957E-2</v>
      </c>
      <c r="AQ22" s="16">
        <f>$A$1*Populatie!$V22*Populatie!AQ22/(Distante!AQ22*Distante!AQ22)</f>
        <v>2.4147022400676246E-2</v>
      </c>
      <c r="AR22" s="16">
        <f>$A$1*Populatie!$V22*Populatie!AR22/(Distante!AR22*Distante!AR22)</f>
        <v>5.3884568233194527E-2</v>
      </c>
      <c r="AS22" s="16">
        <f>$A$1*Populatie!$V22*Populatie!AS22/(Distante!AS22*Distante!AS22)</f>
        <v>0.23602616804733728</v>
      </c>
      <c r="AT22" s="16">
        <f>$A$1*Populatie!$V22*Populatie!AT22/(Distante!AT22*Distante!AT22)</f>
        <v>0.60911845406427212</v>
      </c>
      <c r="AU22" s="16">
        <f>$A$1*Populatie!$V22*Populatie!AU22/(Distante!AU22*Distante!AU22)</f>
        <v>0.11101758187499999</v>
      </c>
      <c r="AV22" s="16">
        <f>$A$1*Populatie!$V22*Populatie!AV22/(Distante!AV22*Distante!AV22)</f>
        <v>0.13737433884548611</v>
      </c>
      <c r="AW22" s="16">
        <f>$A$1*Populatie!$V22*Populatie!AW22/(Distante!AW22*Distante!AW22)</f>
        <v>4.4659534342560557E-2</v>
      </c>
      <c r="AX22" s="16">
        <f>$A$1*Populatie!$V22*Populatie!AX22/(Distante!AX22*Distante!AX22)</f>
        <v>0.4296315496</v>
      </c>
      <c r="AY22" s="16">
        <f>$A$1*Populatie!$V22*Populatie!AY22/(Distante!AY22*Distante!AY22)</f>
        <v>0.28150017333984373</v>
      </c>
      <c r="AZ22" s="16">
        <f>$A$1*Populatie!$V22*Populatie!AZ22/(Distante!AZ22*Distante!AZ22)</f>
        <v>2.7277094407407408E-2</v>
      </c>
      <c r="BA22" s="16">
        <f>$A$1*Populatie!$V22*Populatie!BA22/(Distante!BA22*Distante!BA22)</f>
        <v>2.961110060493827</v>
      </c>
      <c r="BB22" s="16">
        <f>$A$1*Populatie!$V22*Populatie!BB22/(Distante!BB22*Distante!BB22)</f>
        <v>1.2014859742112482E-2</v>
      </c>
      <c r="BC22" s="16">
        <f>$A$1*Populatie!$V22*Populatie!BC22/(Distante!BC22*Distante!BC22)</f>
        <v>0.14965863265251275</v>
      </c>
      <c r="BD22" s="16">
        <f>$A$1*Populatie!$V22*Populatie!BD22/(Distante!BD22*Distante!BD22)</f>
        <v>0.85633964480151237</v>
      </c>
      <c r="BE22" s="16">
        <f>$A$1*Populatie!$V22*Populatie!BE22/(Distante!BE22*Distante!BE22)</f>
        <v>4.9854115895061731E-2</v>
      </c>
      <c r="BF22" s="16">
        <f>$A$1*Populatie!$V22*Populatie!BF22/(Distante!BF22*Distante!BF22)</f>
        <v>0.10371884811851211</v>
      </c>
      <c r="BG22" s="16">
        <f>$A$1*Populatie!$V22*Populatie!BG22/(Distante!BG22*Distante!BG22)</f>
        <v>0.29327828646694215</v>
      </c>
      <c r="BH22" s="16">
        <f>$A$1*Populatie!$V22*Populatie!BH22/(Distante!BH22*Distante!BH22)</f>
        <v>0.13327880719444446</v>
      </c>
      <c r="BI22" s="16">
        <f>$A$1*Populatie!$V22*Populatie!BI22/(Distante!BI22*Distante!BI22)</f>
        <v>0.3284970683760684</v>
      </c>
      <c r="BJ22" s="16">
        <f>$A$1*Populatie!$V22*Populatie!BJ22/(Distante!BJ22*Distante!BJ22)</f>
        <v>0.62700993564453122</v>
      </c>
      <c r="BK22" s="16">
        <f>$A$1*Populatie!$V22*Populatie!BK22/(Distante!BK22*Distante!BK22)</f>
        <v>1.3134746528925618</v>
      </c>
      <c r="BL22" s="16">
        <f>$A$1*Populatie!$V22*Populatie!BL22/(Distante!BL22*Distante!BL22)</f>
        <v>1.9405523139574762E-2</v>
      </c>
      <c r="BM22" s="16">
        <f>$A$1*Populatie!$V22*Populatie!BM22/(Distante!BM22*Distante!BM22)</f>
        <v>2.7231655540313975E-2</v>
      </c>
      <c r="BN22" s="16">
        <f>$A$1*Populatie!$V22*Populatie!BN22/(Distante!BN22*Distante!BN22)</f>
        <v>0.20540541533888226</v>
      </c>
      <c r="BO22" s="16">
        <f>$A$1*Populatie!$V22*Populatie!BO22/(Distante!BO22*Distante!BO22)</f>
        <v>2.5633681185433882E-2</v>
      </c>
      <c r="BP22" s="16">
        <f>$A$1*Populatie!$V22*Populatie!BP22/(Distante!BP22*Distante!BP22)</f>
        <v>0.12500042349108367</v>
      </c>
      <c r="BQ22" s="16">
        <f>$A$1*Populatie!$V22*Populatie!BQ22/(Distante!BQ22*Distante!BQ22)</f>
        <v>2.6540523266435984E-2</v>
      </c>
      <c r="BR22" s="16">
        <f>$A$1*Populatie!$V22*Populatie!BR22/(Distante!BR22*Distante!BR22)</f>
        <v>3.2846975053254436E-2</v>
      </c>
      <c r="BS22" s="16">
        <f>$A$1*Populatie!$V22*Populatie!BS22/(Distante!BS22*Distante!BS22)</f>
        <v>7.1213622600151169E-2</v>
      </c>
      <c r="BT22" s="16">
        <f>$A$1*Populatie!$V22*Populatie!BT22/(Distante!BT22*Distante!BT22)</f>
        <v>0.21526035332564397</v>
      </c>
      <c r="BU22" s="16">
        <f>$A$1*Populatie!$V22*Populatie!BU22/(Distante!BU22*Distante!BU22)</f>
        <v>0.15501510307692309</v>
      </c>
      <c r="BV22" s="16">
        <f>$A$1*Populatie!$V22*Populatie!BV22/(Distante!BV22*Distante!BV22)</f>
        <v>3.0058466713470283E-3</v>
      </c>
      <c r="BW22" s="16">
        <f>$A$1*Populatie!$V22*Populatie!BW22/(Distante!BW22*Distante!BW22)</f>
        <v>1.0214483166666668</v>
      </c>
      <c r="BX22" s="16">
        <f>$A$1*Populatie!$V22*Populatie!BX22/(Distante!BX22*Distante!BX22)</f>
        <v>1.6648441605442175E-2</v>
      </c>
      <c r="BY22" s="16">
        <f>$A$1*Populatie!$V22*Populatie!BY22/(Distante!BY22*Distante!BY22)</f>
        <v>0.14908664748021658</v>
      </c>
      <c r="BZ22" s="16">
        <f>$A$1*Populatie!$V22*Populatie!BZ22/(Distante!BZ22*Distante!BZ22)</f>
        <v>8.3015031983471078E-3</v>
      </c>
      <c r="CA22" s="16">
        <f>$A$1*Populatie!$V22*Populatie!CA22/(Distante!CA22*Distante!CA22)</f>
        <v>6.512474349048443E-2</v>
      </c>
      <c r="CB22" s="16">
        <f>$A$1*Populatie!$V22*Populatie!CB22/(Distante!CB22*Distante!CB22)</f>
        <v>3.01936079778009E-2</v>
      </c>
      <c r="CC22" s="16">
        <f>$A$1*Populatie!$V22*Populatie!CC22/(Distante!CC22*Distante!CC22)</f>
        <v>4.3083189564444443E-2</v>
      </c>
      <c r="CD22" s="16">
        <f>$A$1*Populatie!$V22*Populatie!CD22/(Distante!CD22*Distante!CD22)</f>
        <v>0.62304041664932364</v>
      </c>
      <c r="CE22" s="16">
        <f>$A$1*Populatie!$V22*Populatie!CE22/(Distante!CE22*Distante!CE22)</f>
        <v>2.4412322227146815E-2</v>
      </c>
      <c r="CF22" s="16">
        <f>$A$1*Populatie!$V22*Populatie!CF22/(Distante!CF22*Distante!CF22)</f>
        <v>2.936231093333333E-2</v>
      </c>
      <c r="CG22" s="16">
        <f>$A$1*Populatie!$V22*Populatie!CG22/(Distante!CG22*Distante!CG22)</f>
        <v>0.55580739458896988</v>
      </c>
      <c r="CH22" s="16">
        <f>$A$1*Populatie!$V22*Populatie!CH22/(Distante!CH22*Distante!CH22)</f>
        <v>5.0416427441406252E-2</v>
      </c>
      <c r="CI22" s="16">
        <f>$A$1*Populatie!$V22*Populatie!CI22/(Distante!CI22*Distante!CI22)</f>
        <v>0.31617287937499999</v>
      </c>
      <c r="CJ22" s="16">
        <f>$A$1*Populatie!$V22*Populatie!CJ22/(Distante!CJ22*Distante!CJ22)</f>
        <v>2.1580066396455839E-2</v>
      </c>
      <c r="CK22" s="16">
        <f>$A$1*Populatie!$V22*Populatie!CK22/(Distante!CK22*Distante!CK22)</f>
        <v>1.5581414999999998</v>
      </c>
      <c r="CL22" s="16">
        <f>$A$1*Populatie!$V22*Populatie!CL22/(Distante!CL22*Distante!CL22)</f>
        <v>3.7960271185097108E-2</v>
      </c>
      <c r="CM22" s="16">
        <f>$A$1*Populatie!$V22*Populatie!CM22/(Distante!CM22*Distante!CM22)</f>
        <v>3.2607750145328719E-2</v>
      </c>
      <c r="CN22" s="16">
        <f>$A$1*Populatie!$V22*Populatie!CN22/(Distante!CN22*Distante!CN22)</f>
        <v>6.5686357352941177E-2</v>
      </c>
      <c r="CO22" s="16">
        <f>$A$1*Populatie!$V22*Populatie!CO22/(Distante!CO22*Distante!CO22)</f>
        <v>2.1532084145724405E-2</v>
      </c>
      <c r="CP22" s="16">
        <f>$A$1*Populatie!$V22*Populatie!CP22/(Distante!CP22*Distante!CP22)</f>
        <v>5.0965483814777182E-2</v>
      </c>
      <c r="CQ22" s="16">
        <f>$A$1*Populatie!$V22*Populatie!CQ22/(Distante!CQ22*Distante!CQ22)</f>
        <v>0.47418181634948098</v>
      </c>
      <c r="CR22" s="16">
        <f>$A$1*Populatie!$V22*Populatie!CR22/(Distante!CR22*Distante!CR22)</f>
        <v>2.1801311653181981E-2</v>
      </c>
      <c r="CS22" s="16">
        <f>$A$1*Populatie!$V22*Populatie!CS22/(Distante!CS22*Distante!CS22)</f>
        <v>2.7191713710277392E-2</v>
      </c>
      <c r="CT22" s="16">
        <f>$A$1*Populatie!$V22*Populatie!CT22/(Distante!CT22*Distante!CT22)</f>
        <v>6.1056315076373734E-2</v>
      </c>
      <c r="CU22" s="16">
        <f>$A$1*Populatie!$V22*Populatie!CU22/(Distante!CU22*Distante!CU22)</f>
        <v>7.1161278886369361E-2</v>
      </c>
      <c r="CV22" s="16">
        <f>$A$1*Populatie!$V22*Populatie!CV22/(Distante!CV22*Distante!CV22)</f>
        <v>1.71476718203125</v>
      </c>
      <c r="CW22" s="16">
        <f>$A$1*Populatie!$V22*Populatie!CW22/(Distante!CW22*Distante!CW22)</f>
        <v>5.8411691246415924E-2</v>
      </c>
      <c r="CX22" s="16">
        <f>$A$1*Populatie!$V22*Populatie!CX22/(Distante!CX22*Distante!CX22)</f>
        <v>0.14161233945312499</v>
      </c>
      <c r="CY22" s="16">
        <f>$A$1*Populatie!$V22*Populatie!CY22/(Distante!CY22*Distante!CY22)</f>
        <v>1.4494955790816326</v>
      </c>
    </row>
    <row r="23" spans="1:103" ht="15.75" customHeight="1" x14ac:dyDescent="0.25">
      <c r="A23" s="2" t="s">
        <v>22</v>
      </c>
      <c r="B23" s="16">
        <v>4.2976185578512398</v>
      </c>
      <c r="C23" s="16">
        <v>0.64397481184159933</v>
      </c>
      <c r="D23" s="16">
        <v>0.155113112</v>
      </c>
      <c r="E23" s="16">
        <v>0.1504989192982456</v>
      </c>
      <c r="F23" s="16">
        <v>0.54442094254545459</v>
      </c>
      <c r="G23" s="16">
        <v>0.5399912</v>
      </c>
      <c r="H23" s="16">
        <v>0.72128083327999992</v>
      </c>
      <c r="I23" s="16">
        <v>3.2369839157894736E-2</v>
      </c>
      <c r="J23" s="16">
        <v>2.0785512009512484E-2</v>
      </c>
      <c r="K23" s="16">
        <v>7.4872096885813158E-2</v>
      </c>
      <c r="L23" s="16">
        <v>3.224121942857143E-2</v>
      </c>
      <c r="M23" s="16">
        <v>9.9668252218934918E-3</v>
      </c>
      <c r="N23" s="16">
        <v>3.4731999999999999E-2</v>
      </c>
      <c r="O23" s="16">
        <v>4.7601793030900723E-2</v>
      </c>
      <c r="P23" s="16">
        <v>4.3110417263544532E-2</v>
      </c>
      <c r="Q23" s="16">
        <v>2.2075321527777775E-2</v>
      </c>
      <c r="R23" s="16">
        <v>0.22940606597222221</v>
      </c>
      <c r="S23" s="16">
        <v>0.26458494567901236</v>
      </c>
      <c r="T23" s="16">
        <v>3.8299285766758499E-2</v>
      </c>
      <c r="U23" s="16">
        <v>0.38982566502835536</v>
      </c>
      <c r="V23" s="16">
        <f t="array" ref="V23:V103">TRANSPOSE(W22:CY22)</f>
        <v>0.10793376015625</v>
      </c>
      <c r="W23" s="16" t="s">
        <v>103</v>
      </c>
      <c r="X23" s="16">
        <f>$A$1*Populatie!$W23*Populatie!X23/(Distante!X23*Distante!X23)</f>
        <v>0.1835248527777778</v>
      </c>
      <c r="Y23" s="16">
        <f>$A$1*Populatie!$W23*Populatie!Y23/(Distante!Y23*Distante!Y23)</f>
        <v>9.0083839999999995E-3</v>
      </c>
      <c r="Z23" s="16">
        <f>$A$1*Populatie!$W23*Populatie!Z23/(Distante!Z23*Distante!Z23)</f>
        <v>8.0814417600000008E-2</v>
      </c>
      <c r="AA23" s="16">
        <f>$A$1*Populatie!$W23*Populatie!AA23/(Distante!AA23*Distante!AA23)</f>
        <v>4.9508887272727273E-2</v>
      </c>
      <c r="AB23" s="16">
        <f>$A$1*Populatie!$W23*Populatie!AB23/(Distante!AB23*Distante!AB23)</f>
        <v>5.3004320968316129E-2</v>
      </c>
      <c r="AC23" s="16">
        <f>$A$1*Populatie!$W23*Populatie!AC23/(Distante!AC23*Distante!AC23)</f>
        <v>6.042134911242604E-2</v>
      </c>
      <c r="AD23" s="16">
        <f>$A$1*Populatie!$W23*Populatie!AD23/(Distante!AD23*Distante!AD23)</f>
        <v>1.511187353752359E-2</v>
      </c>
      <c r="AE23" s="16">
        <f>$A$1*Populatie!$W23*Populatie!AE23/(Distante!AE23*Distante!AE23)</f>
        <v>0.74251203511659813</v>
      </c>
      <c r="AF23" s="16">
        <f>$A$1*Populatie!$W23*Populatie!AF23/(Distante!AF23*Distante!AF23)</f>
        <v>0.17393812734375</v>
      </c>
      <c r="AG23" s="16">
        <f>$A$1*Populatie!$W23*Populatie!AG23/(Distante!AG23*Distante!AG23)</f>
        <v>1.1480152803792347E-2</v>
      </c>
      <c r="AH23" s="16">
        <f>$A$1*Populatie!$W23*Populatie!AH23/(Distante!AH23*Distante!AH23)</f>
        <v>0.20593609822485209</v>
      </c>
      <c r="AI23" s="16">
        <f>$A$1*Populatie!$W23*Populatie!AI23/(Distante!AI23*Distante!AI23)</f>
        <v>1.130587036651636E-2</v>
      </c>
      <c r="AJ23" s="16">
        <f>$A$1*Populatie!$W23*Populatie!AJ23/(Distante!AJ23*Distante!AJ23)</f>
        <v>1.0443773826095482E-2</v>
      </c>
      <c r="AK23" s="16">
        <f>$A$1*Populatie!$W23*Populatie!AK23/(Distante!AK23*Distante!AK23)</f>
        <v>5.2043072339557194E-3</v>
      </c>
      <c r="AL23" s="16">
        <f>$A$1*Populatie!$W23*Populatie!AL23/(Distante!AL23*Distante!AL23)</f>
        <v>2.6058188359788362E-2</v>
      </c>
      <c r="AM23" s="16">
        <f>$A$1*Populatie!$W23*Populatie!AM23/(Distante!AM23*Distante!AM23)</f>
        <v>2.8742502040816326E-2</v>
      </c>
      <c r="AN23" s="16">
        <f>$A$1*Populatie!$W23*Populatie!AN23/(Distante!AN23*Distante!AN23)</f>
        <v>2.5430060356949703E-2</v>
      </c>
      <c r="AO23" s="16">
        <f>$A$1*Populatie!$W23*Populatie!AO23/(Distante!AO23*Distante!AO23)</f>
        <v>6.1956257617187503E-2</v>
      </c>
      <c r="AP23" s="16">
        <f>$A$1*Populatie!$W23*Populatie!AP23/(Distante!AP23*Distante!AP23)</f>
        <v>1.4210206180144642E-2</v>
      </c>
      <c r="AQ23" s="16">
        <f>$A$1*Populatie!$W23*Populatie!AQ23/(Distante!AQ23*Distante!AQ23)</f>
        <v>1.0822377153428143E-2</v>
      </c>
      <c r="AR23" s="16">
        <f>$A$1*Populatie!$W23*Populatie!AR23/(Distante!AR23*Distante!AR23)</f>
        <v>1.103039167533819E-2</v>
      </c>
      <c r="AS23" s="16">
        <f>$A$1*Populatie!$W23*Populatie!AS23/(Distante!AS23*Distante!AS23)</f>
        <v>4.8275584257397301E-2</v>
      </c>
      <c r="AT23" s="16">
        <f>$A$1*Populatie!$W23*Populatie!AT23/(Distante!AT23*Distante!AT23)</f>
        <v>5.3696735350658602E-2</v>
      </c>
      <c r="AU23" s="16">
        <f>$A$1*Populatie!$W23*Populatie!AU23/(Distante!AU23*Distante!AU23)</f>
        <v>1.2991938750000001</v>
      </c>
      <c r="AV23" s="16">
        <f>$A$1*Populatie!$W23*Populatie!AV23/(Distante!AV23*Distante!AV23)</f>
        <v>2.4988997402597406E-2</v>
      </c>
      <c r="AW23" s="16">
        <f>$A$1*Populatie!$W23*Populatie!AW23/(Distante!AW23*Distante!AW23)</f>
        <v>1.9727775999999999E-2</v>
      </c>
      <c r="AX23" s="16">
        <f>$A$1*Populatie!$W23*Populatie!AX23/(Distante!AX23*Distante!AX23)</f>
        <v>5.6901361702127659E-2</v>
      </c>
      <c r="AY23" s="16">
        <f>$A$1*Populatie!$W23*Populatie!AY23/(Distante!AY23*Distante!AY23)</f>
        <v>3.3996931216931217E-2</v>
      </c>
      <c r="AZ23" s="16">
        <f>$A$1*Populatie!$W23*Populatie!AZ23/(Distante!AZ23*Distante!AZ23)</f>
        <v>1.4657730952380953E-2</v>
      </c>
      <c r="BA23" s="16">
        <f>$A$1*Populatie!$W23*Populatie!BA23/(Distante!BA23*Distante!BA23)</f>
        <v>7.3816346614069689E-2</v>
      </c>
      <c r="BB23" s="16">
        <f>$A$1*Populatie!$W23*Populatie!BB23/(Distante!BB23*Distante!BB23)</f>
        <v>6.1595504116339168E-3</v>
      </c>
      <c r="BC23" s="16">
        <f>$A$1*Populatie!$W23*Populatie!BC23/(Distante!BC23*Distante!BC23)</f>
        <v>0.3099614183115339</v>
      </c>
      <c r="BD23" s="16">
        <f>$A$1*Populatie!$W23*Populatie!BD23/(Distante!BD23*Distante!BD23)</f>
        <v>7.8421876035502963E-2</v>
      </c>
      <c r="BE23" s="16">
        <f>$A$1*Populatie!$W23*Populatie!BE23/(Distante!BE23*Distante!BE23)</f>
        <v>2.7772842607897155E-2</v>
      </c>
      <c r="BF23" s="16">
        <f>$A$1*Populatie!$W23*Populatie!BF23/(Distante!BF23*Distante!BF23)</f>
        <v>4.8551189792387546E-2</v>
      </c>
      <c r="BG23" s="16">
        <f>$A$1*Populatie!$W23*Populatie!BG23/(Distante!BG23*Distante!BG23)</f>
        <v>0.14374427084910765</v>
      </c>
      <c r="BH23" s="16">
        <f>$A$1*Populatie!$W23*Populatie!BH23/(Distante!BH23*Distante!BH23)</f>
        <v>5.1560594857667591E-2</v>
      </c>
      <c r="BI23" s="16">
        <f>$A$1*Populatie!$W23*Populatie!BI23/(Distante!BI23*Distante!BI23)</f>
        <v>9.3554115199999996E-2</v>
      </c>
      <c r="BJ23" s="16">
        <f>$A$1*Populatie!$W23*Populatie!BJ23/(Distante!BJ23*Distante!BJ23)</f>
        <v>5.9621084864114264E-2</v>
      </c>
      <c r="BK23" s="16">
        <f>$A$1*Populatie!$W23*Populatie!BK23/(Distante!BK23*Distante!BK23)</f>
        <v>4.2174571428571429E-2</v>
      </c>
      <c r="BL23" s="16">
        <f>$A$1*Populatie!$W23*Populatie!BL23/(Distante!BL23*Distante!BL23)</f>
        <v>1.4325775987020012E-2</v>
      </c>
      <c r="BM23" s="16">
        <f>$A$1*Populatie!$W23*Populatie!BM23/(Distante!BM23*Distante!BM23)</f>
        <v>1.1852984126984129E-2</v>
      </c>
      <c r="BN23" s="16">
        <f>$A$1*Populatie!$W23*Populatie!BN23/(Distante!BN23*Distante!BN23)</f>
        <v>0.11961988520710058</v>
      </c>
      <c r="BO23" s="16">
        <f>$A$1*Populatie!$W23*Populatie!BO23/(Distante!BO23*Distante!BO23)</f>
        <v>2.96307375E-2</v>
      </c>
      <c r="BP23" s="16">
        <f>$A$1*Populatie!$W23*Populatie!BP23/(Distante!BP23*Distante!BP23)</f>
        <v>2.4181465873015878E-2</v>
      </c>
      <c r="BQ23" s="16">
        <f>$A$1*Populatie!$W23*Populatie!BQ23/(Distante!BQ23*Distante!BQ23)</f>
        <v>3.1954923745105022E-2</v>
      </c>
      <c r="BR23" s="16">
        <f>$A$1*Populatie!$W23*Populatie!BR23/(Distante!BR23*Distante!BR23)</f>
        <v>7.1980867368421049E-3</v>
      </c>
      <c r="BS23" s="16">
        <f>$A$1*Populatie!$W23*Populatie!BS23/(Distante!BS23*Distante!BS23)</f>
        <v>8.2692550500000003E-2</v>
      </c>
      <c r="BT23" s="16">
        <f>$A$1*Populatie!$W23*Populatie!BT23/(Distante!BT23*Distante!BT23)</f>
        <v>4.3078184089414856E-2</v>
      </c>
      <c r="BU23" s="16">
        <f>$A$1*Populatie!$W23*Populatie!BU23/(Distante!BU23*Distante!BU23)</f>
        <v>8.8072210284401029E-2</v>
      </c>
      <c r="BV23" s="16">
        <f>$A$1*Populatie!$W23*Populatie!BV23/(Distante!BV23*Distante!BV23)</f>
        <v>1.5051856457142857E-3</v>
      </c>
      <c r="BW23" s="16">
        <f>$A$1*Populatie!$W23*Populatie!BW23/(Distante!BW23*Distante!BW23)</f>
        <v>6.4522537609329453E-2</v>
      </c>
      <c r="BX23" s="16">
        <f>$A$1*Populatie!$W23*Populatie!BX23/(Distante!BX23*Distante!BX23)</f>
        <v>1.3095567992684042E-2</v>
      </c>
      <c r="BY23" s="16">
        <f>$A$1*Populatie!$W23*Populatie!BY23/(Distante!BY23*Distante!BY23)</f>
        <v>0.57979605813148793</v>
      </c>
      <c r="BZ23" s="16">
        <f>$A$1*Populatie!$W23*Populatie!BZ23/(Distante!BZ23*Distante!BZ23)</f>
        <v>6.3575150892374258E-3</v>
      </c>
      <c r="CA23" s="16">
        <f>$A$1*Populatie!$W23*Populatie!CA23/(Distante!CA23*Distante!CA23)</f>
        <v>0.10876797469135803</v>
      </c>
      <c r="CB23" s="16">
        <f>$A$1*Populatie!$W23*Populatie!CB23/(Distante!CB23*Distante!CB23)</f>
        <v>2.3580776851851854E-2</v>
      </c>
      <c r="CC23" s="16">
        <f>$A$1*Populatie!$W23*Populatie!CC23/(Distante!CC23*Distante!CC23)</f>
        <v>6.1352979123850737E-2</v>
      </c>
      <c r="CD23" s="16">
        <f>$A$1*Populatie!$W23*Populatie!CD23/(Distante!CD23*Distante!CD23)</f>
        <v>0.10365138579881657</v>
      </c>
      <c r="CE23" s="16">
        <f>$A$1*Populatie!$W23*Populatie!CE23/(Distante!CE23*Distante!CE23)</f>
        <v>7.7983516672967875E-3</v>
      </c>
      <c r="CF23" s="16">
        <f>$A$1*Populatie!$W23*Populatie!CF23/(Distante!CF23*Distante!CF23)</f>
        <v>1.6238906112161312E-2</v>
      </c>
      <c r="CG23" s="16">
        <f>$A$1*Populatie!$W23*Populatie!CG23/(Distante!CG23*Distante!CG23)</f>
        <v>6.9452422666666666E-2</v>
      </c>
      <c r="CH23" s="16">
        <f>$A$1*Populatie!$W23*Populatie!CH23/(Distante!CH23*Distante!CH23)</f>
        <v>4.5683413232514181E-2</v>
      </c>
      <c r="CI23" s="16">
        <f>$A$1*Populatie!$W23*Populatie!CI23/(Distante!CI23*Distante!CI23)</f>
        <v>5.2751787926041439E-2</v>
      </c>
      <c r="CJ23" s="16">
        <f>$A$1*Populatie!$W23*Populatie!CJ23/(Distante!CJ23*Distante!CJ23)</f>
        <v>2.1871236571428573E-2</v>
      </c>
      <c r="CK23" s="16">
        <f>$A$1*Populatie!$W23*Populatie!CK23/(Distante!CK23*Distante!CK23)</f>
        <v>0.1626454537037037</v>
      </c>
      <c r="CL23" s="16">
        <f>$A$1*Populatie!$W23*Populatie!CL23/(Distante!CL23*Distante!CL23)</f>
        <v>2.0499344124371287E-2</v>
      </c>
      <c r="CM23" s="16">
        <f>$A$1*Populatie!$W23*Populatie!CM23/(Distante!CM23*Distante!CM23)</f>
        <v>8.7915375E-3</v>
      </c>
      <c r="CN23" s="16">
        <f>$A$1*Populatie!$W23*Populatie!CN23/(Distante!CN23*Distante!CN23)</f>
        <v>6.1709598611111111E-2</v>
      </c>
      <c r="CO23" s="16">
        <f>$A$1*Populatie!$W23*Populatie!CO23/(Distante!CO23*Distante!CO23)</f>
        <v>2.824190888468809E-2</v>
      </c>
      <c r="CP23" s="16">
        <f>$A$1*Populatie!$W23*Populatie!CP23/(Distante!CP23*Distante!CP23)</f>
        <v>1.6768883175186208E-2</v>
      </c>
      <c r="CQ23" s="16">
        <f>$A$1*Populatie!$W23*Populatie!CQ23/(Distante!CQ23*Distante!CQ23)</f>
        <v>6.6751578980228932E-2</v>
      </c>
      <c r="CR23" s="16">
        <f>$A$1*Populatie!$W23*Populatie!CR23/(Distante!CR23*Distante!CR23)</f>
        <v>1.1696872304498271E-2</v>
      </c>
      <c r="CS23" s="16">
        <f>$A$1*Populatie!$W23*Populatie!CS23/(Distante!CS23*Distante!CS23)</f>
        <v>2.1291179093333334E-2</v>
      </c>
      <c r="CT23" s="16">
        <f>$A$1*Populatie!$W23*Populatie!CT23/(Distante!CT23*Distante!CT23)</f>
        <v>1.9480162574364523E-2</v>
      </c>
      <c r="CU23" s="16">
        <f>$A$1*Populatie!$W23*Populatie!CU23/(Distante!CU23*Distante!CU23)</f>
        <v>1.5620372306238185E-2</v>
      </c>
      <c r="CV23" s="16">
        <f>$A$1*Populatie!$W23*Populatie!CV23/(Distante!CV23*Distante!CV23)</f>
        <v>0.10147575545679013</v>
      </c>
      <c r="CW23" s="16">
        <f>$A$1*Populatie!$W23*Populatie!CW23/(Distante!CW23*Distante!CW23)</f>
        <v>3.2159310295576275E-2</v>
      </c>
      <c r="CX23" s="16">
        <f>$A$1*Populatie!$W23*Populatie!CX23/(Distante!CX23*Distante!CX23)</f>
        <v>2.6442260526315788E-2</v>
      </c>
      <c r="CY23" s="16">
        <f>$A$1*Populatie!$W23*Populatie!CY23/(Distante!CY23*Distante!CY23)</f>
        <v>6.5673495308641985E-2</v>
      </c>
    </row>
    <row r="24" spans="1:103" ht="15.75" customHeight="1" x14ac:dyDescent="0.25">
      <c r="A24" s="2" t="s">
        <v>23</v>
      </c>
      <c r="B24" s="16">
        <v>265.62635153125001</v>
      </c>
      <c r="C24" s="16">
        <v>2.9605289399653976</v>
      </c>
      <c r="D24" s="16">
        <v>4.3474930315500684</v>
      </c>
      <c r="E24" s="16">
        <v>5.9117260402366867</v>
      </c>
      <c r="F24" s="16">
        <v>14.006019205827263</v>
      </c>
      <c r="G24" s="16">
        <v>11.063926838888888</v>
      </c>
      <c r="H24" s="16">
        <v>6.9647677716446115</v>
      </c>
      <c r="I24" s="16">
        <v>0.6015677645754598</v>
      </c>
      <c r="J24" s="16">
        <v>9.8938980886426595E-2</v>
      </c>
      <c r="K24" s="16">
        <v>5.5073212318339104</v>
      </c>
      <c r="L24" s="16">
        <v>0.3709209976443551</v>
      </c>
      <c r="M24" s="16">
        <v>0.13766433787500001</v>
      </c>
      <c r="N24" s="16">
        <v>0.91971380571428574</v>
      </c>
      <c r="O24" s="16">
        <v>1.1185998502835541</v>
      </c>
      <c r="P24" s="16">
        <v>0.87006043446712023</v>
      </c>
      <c r="Q24" s="16">
        <v>0.4618754791111111</v>
      </c>
      <c r="R24" s="16">
        <v>7.499681013888889</v>
      </c>
      <c r="S24" s="16">
        <v>0.2693690479046521</v>
      </c>
      <c r="T24" s="16">
        <v>0.34353844877802975</v>
      </c>
      <c r="U24" s="16">
        <v>0.8705598838842975</v>
      </c>
      <c r="V24" s="16">
        <v>0.22759046752330561</v>
      </c>
      <c r="W24" s="16">
        <f t="array" ref="W24:W103">TRANSPOSE(X23:CY23)</f>
        <v>0.1835248527777778</v>
      </c>
      <c r="X24" s="16" t="s">
        <v>103</v>
      </c>
      <c r="Y24" s="16">
        <f>$A$1*Populatie!$X24*Populatie!Y24/(Distante!Y24*Distante!Y24)</f>
        <v>0.12468846657909553</v>
      </c>
      <c r="Z24" s="16">
        <f>$A$1*Populatie!$X24*Populatie!Z24/(Distante!Z24*Distante!Z24)</f>
        <v>2.265057497942387</v>
      </c>
      <c r="AA24" s="16">
        <f>$A$1*Populatie!$X24*Populatie!AA24/(Distante!AA24*Distante!AA24)</f>
        <v>0.22968928054043913</v>
      </c>
      <c r="AB24" s="16">
        <f>$A$1*Populatie!$X24*Populatie!AB24/(Distante!AB24*Distante!AB24)</f>
        <v>0.22834694058922878</v>
      </c>
      <c r="AC24" s="16">
        <f>$A$1*Populatie!$X24*Populatie!AC24/(Distante!AC24*Distante!AC24)</f>
        <v>1.7031737142857142</v>
      </c>
      <c r="AD24" s="16">
        <f>$A$1*Populatie!$X24*Populatie!AD24/(Distante!AD24*Distante!AD24)</f>
        <v>0.29178628779149518</v>
      </c>
      <c r="AE24" s="16">
        <f>$A$1*Populatie!$X24*Populatie!AE24/(Distante!AE24*Distante!AE24)</f>
        <v>7.680446094444445</v>
      </c>
      <c r="AF24" s="16">
        <f>$A$1*Populatie!$X24*Populatie!AF24/(Distante!AF24*Distante!AF24)</f>
        <v>3.3009128653061226</v>
      </c>
      <c r="AG24" s="16">
        <f>$A$1*Populatie!$X24*Populatie!AG24/(Distante!AG24*Distante!AG24)</f>
        <v>0.1704485407267381</v>
      </c>
      <c r="AH24" s="16">
        <f>$A$1*Populatie!$X24*Populatie!AH24/(Distante!AH24*Distante!AH24)</f>
        <v>0.21350662668418088</v>
      </c>
      <c r="AI24" s="16">
        <f>$A$1*Populatie!$X24*Populatie!AI24/(Distante!AI24*Distante!AI24)</f>
        <v>0.1678609282083596</v>
      </c>
      <c r="AJ24" s="16">
        <f>$A$1*Populatie!$X24*Populatie!AJ24/(Distante!AJ24*Distante!AJ24)</f>
        <v>0.17272746978774053</v>
      </c>
      <c r="AK24" s="16">
        <f>$A$1*Populatie!$X24*Populatie!AK24/(Distante!AK24*Distante!AK24)</f>
        <v>8.0416696141975316E-2</v>
      </c>
      <c r="AL24" s="16">
        <f>$A$1*Populatie!$X24*Populatie!AL24/(Distante!AL24*Distante!AL24)</f>
        <v>0.50284658798334325</v>
      </c>
      <c r="AM24" s="16">
        <f>$A$1*Populatie!$X24*Populatie!AM24/(Distante!AM24*Distante!AM24)</f>
        <v>0.41199427947406869</v>
      </c>
      <c r="AN24" s="16">
        <f>$A$1*Populatie!$X24*Populatie!AN24/(Distante!AN24*Distante!AN24)</f>
        <v>0.31370837746938779</v>
      </c>
      <c r="AO24" s="16">
        <f>$A$1*Populatie!$X24*Populatie!AO24/(Distante!AO24*Distante!AO24)</f>
        <v>1.175775610430839</v>
      </c>
      <c r="AP24" s="16">
        <f>$A$1*Populatie!$X24*Populatie!AP24/(Distante!AP24*Distante!AP24)</f>
        <v>0.27166090026912726</v>
      </c>
      <c r="AQ24" s="16">
        <f>$A$1*Populatie!$X24*Populatie!AQ24/(Distante!AQ24*Distante!AQ24)</f>
        <v>0.12257792981893928</v>
      </c>
      <c r="AR24" s="16">
        <f>$A$1*Populatie!$X24*Populatie!AR24/(Distante!AR24*Distante!AR24)</f>
        <v>3.3971088952063522E-2</v>
      </c>
      <c r="AS24" s="16">
        <f>$A$1*Populatie!$X24*Populatie!AS24/(Distante!AS24*Distante!AS24)</f>
        <v>1.0597525333333333</v>
      </c>
      <c r="AT24" s="16">
        <f>$A$1*Populatie!$X24*Populatie!AT24/(Distante!AT24*Distante!AT24)</f>
        <v>0.69884191292517006</v>
      </c>
      <c r="AU24" s="16">
        <f>$A$1*Populatie!$X24*Populatie!AU24/(Distante!AU24*Distante!AU24)</f>
        <v>0.27182652480000002</v>
      </c>
      <c r="AV24" s="16">
        <f>$A$1*Populatie!$X24*Populatie!AV24/(Distante!AV24*Distante!AV24)</f>
        <v>0.34785973524849184</v>
      </c>
      <c r="AW24" s="16">
        <f>$A$1*Populatie!$X24*Populatie!AW24/(Distante!AW24*Distante!AW24)</f>
        <v>0.54712293185595573</v>
      </c>
      <c r="AX24" s="16">
        <f>$A$1*Populatie!$X24*Populatie!AX24/(Distante!AX24*Distante!AX24)</f>
        <v>0.14218652069204155</v>
      </c>
      <c r="AY24" s="16">
        <f>$A$1*Populatie!$X24*Populatie!AY24/(Distante!AY24*Distante!AY24)</f>
        <v>0.25316918732782373</v>
      </c>
      <c r="AZ24" s="16">
        <f>$A$1*Populatie!$X24*Populatie!AZ24/(Distante!AZ24*Distante!AZ24)</f>
        <v>0.32498466528258363</v>
      </c>
      <c r="BA24" s="16">
        <f>$A$1*Populatie!$X24*Populatie!BA24/(Distante!BA24*Distante!BA24)</f>
        <v>0.30334321480991738</v>
      </c>
      <c r="BB24" s="16">
        <f>$A$1*Populatie!$X24*Populatie!BB24/(Distante!BB24*Distante!BB24)</f>
        <v>0.36359999027777778</v>
      </c>
      <c r="BC24" s="16">
        <f>$A$1*Populatie!$X24*Populatie!BC24/(Distante!BC24*Distante!BC24)</f>
        <v>3.1516272177514799</v>
      </c>
      <c r="BD24" s="16">
        <f>$A$1*Populatie!$X24*Populatie!BD24/(Distante!BD24*Distante!BD24)</f>
        <v>0.29230777520661161</v>
      </c>
      <c r="BE24" s="16">
        <f>$A$1*Populatie!$X24*Populatie!BE24/(Distante!BE24*Distante!BE24)</f>
        <v>1.0288752482830386</v>
      </c>
      <c r="BF24" s="16">
        <f>$A$1*Populatie!$X24*Populatie!BF24/(Distante!BF24*Distante!BF24)</f>
        <v>0.90608841600000012</v>
      </c>
      <c r="BG24" s="16">
        <f>$A$1*Populatie!$X24*Populatie!BG24/(Distante!BG24*Distante!BG24)</f>
        <v>4.1062906525519853</v>
      </c>
      <c r="BH24" s="16">
        <f>$A$1*Populatie!$X24*Populatie!BH24/(Distante!BH24*Distante!BH24)</f>
        <v>1.4984684545306124</v>
      </c>
      <c r="BI24" s="16">
        <f>$A$1*Populatie!$X24*Populatie!BI24/(Distante!BI24*Distante!BI24)</f>
        <v>2.6221243237311387</v>
      </c>
      <c r="BJ24" s="16">
        <f>$A$1*Populatie!$X24*Populatie!BJ24/(Distante!BJ24*Distante!BJ24)</f>
        <v>1.0661345065972223</v>
      </c>
      <c r="BK24" s="16">
        <f>$A$1*Populatie!$X24*Populatie!BK24/(Distante!BK24*Distante!BK24)</f>
        <v>0.1240883706122449</v>
      </c>
      <c r="BL24" s="16">
        <f>$A$1*Populatie!$X24*Populatie!BL24/(Distante!BL24*Distante!BL24)</f>
        <v>0.23271977661918841</v>
      </c>
      <c r="BM24" s="16">
        <f>$A$1*Populatie!$X24*Populatie!BM24/(Distante!BM24*Distante!BM24)</f>
        <v>0.25278860355029587</v>
      </c>
      <c r="BN24" s="16">
        <f>$A$1*Populatie!$X24*Populatie!BN24/(Distante!BN24*Distante!BN24)</f>
        <v>4.2296843110400006</v>
      </c>
      <c r="BO24" s="16">
        <f>$A$1*Populatie!$X24*Populatie!BO24/(Distante!BO24*Distante!BO24)</f>
        <v>0.65695948027681661</v>
      </c>
      <c r="BP24" s="16">
        <f>$A$1*Populatie!$X24*Populatie!BP24/(Distante!BP24*Distante!BP24)</f>
        <v>0.3300596129704142</v>
      </c>
      <c r="BQ24" s="16">
        <f>$A$1*Populatie!$X24*Populatie!BQ24/(Distante!BQ24*Distante!BQ24)</f>
        <v>0.76338573485952144</v>
      </c>
      <c r="BR24" s="16">
        <f>$A$1*Populatie!$X24*Populatie!BR24/(Distante!BR24*Distante!BR24)</f>
        <v>8.5072267136676816E-2</v>
      </c>
      <c r="BS24" s="16">
        <f>$A$1*Populatie!$X24*Populatie!BS24/(Distante!BS24*Distante!BS24)</f>
        <v>13.349938162962964</v>
      </c>
      <c r="BT24" s="16">
        <f>$A$1*Populatie!$X24*Populatie!BT24/(Distante!BT24*Distante!BT24)</f>
        <v>0.68304362500000004</v>
      </c>
      <c r="BU24" s="16">
        <f>$A$1*Populatie!$X24*Populatie!BU24/(Distante!BU24*Distante!BU24)</f>
        <v>2.6073386014568158</v>
      </c>
      <c r="BV24" s="16">
        <f>$A$1*Populatie!$X24*Populatie!BV24/(Distante!BV24*Distante!BV24)</f>
        <v>0.10465056266666668</v>
      </c>
      <c r="BW24" s="16">
        <f>$A$1*Populatie!$X24*Populatie!BW24/(Distante!BW24*Distante!BW24)</f>
        <v>0.36372862372881354</v>
      </c>
      <c r="BX24" s="16">
        <f>$A$1*Populatie!$X24*Populatie!BX24/(Distante!BX24*Distante!BX24)</f>
        <v>0.24081567983539093</v>
      </c>
      <c r="BY24" s="16">
        <f>$A$1*Populatie!$X24*Populatie!BY24/(Distante!BY24*Distante!BY24)</f>
        <v>0.8146729394408091</v>
      </c>
      <c r="BZ24" s="16">
        <f>$A$1*Populatie!$X24*Populatie!BZ24/(Distante!BZ24*Distante!BZ24)</f>
        <v>0.10674798955555556</v>
      </c>
      <c r="CA24" s="16">
        <f>$A$1*Populatie!$X24*Populatie!CA24/(Distante!CA24*Distante!CA24)</f>
        <v>1.84333355648</v>
      </c>
      <c r="CB24" s="16">
        <f>$A$1*Populatie!$X24*Populatie!CB24/(Distante!CB24*Distante!CB24)</f>
        <v>0.54033623623580318</v>
      </c>
      <c r="CC24" s="16">
        <f>$A$1*Populatie!$X24*Populatie!CC24/(Distante!CC24*Distante!CC24)</f>
        <v>2.8615771530864196</v>
      </c>
      <c r="CD24" s="16">
        <f>$A$1*Populatie!$X24*Populatie!CD24/(Distante!CD24*Distante!CD24)</f>
        <v>0.27661575906291513</v>
      </c>
      <c r="CE24" s="16">
        <f>$A$1*Populatie!$X24*Populatie!CE24/(Distante!CE24*Distante!CE24)</f>
        <v>0.10178730481825866</v>
      </c>
      <c r="CF24" s="16">
        <f>$A$1*Populatie!$X24*Populatie!CF24/(Distante!CF24*Distante!CF24)</f>
        <v>0.43758826038781168</v>
      </c>
      <c r="CG24" s="16">
        <f>$A$1*Populatie!$X24*Populatie!CG24/(Distante!CG24*Distante!CG24)</f>
        <v>0.58703470910657862</v>
      </c>
      <c r="CH24" s="16">
        <f>$A$1*Populatie!$X24*Populatie!CH24/(Distante!CH24*Distante!CH24)</f>
        <v>0.84007675122873349</v>
      </c>
      <c r="CI24" s="16">
        <f>$A$1*Populatie!$X24*Populatie!CI24/(Distante!CI24*Distante!CI24)</f>
        <v>0.99967616942148763</v>
      </c>
      <c r="CJ24" s="16">
        <f>$A$1*Populatie!$X24*Populatie!CJ24/(Distante!CJ24*Distante!CJ24)</f>
        <v>0.39650768166591216</v>
      </c>
      <c r="CK24" s="16">
        <f>$A$1*Populatie!$X24*Populatie!CK24/(Distante!CK24*Distante!CK24)</f>
        <v>0.27603913026758536</v>
      </c>
      <c r="CL24" s="16">
        <f>$A$1*Populatie!$X24*Populatie!CL24/(Distante!CL24*Distante!CL24)</f>
        <v>0.47709562291666668</v>
      </c>
      <c r="CM24" s="16">
        <f>$A$1*Populatie!$X24*Populatie!CM24/(Distante!CM24*Distante!CM24)</f>
        <v>0.13737532839506172</v>
      </c>
      <c r="CN24" s="16">
        <f>$A$1*Populatie!$X24*Populatie!CN24/(Distante!CN24*Distante!CN24)</f>
        <v>6.8758500165680481</v>
      </c>
      <c r="CO24" s="16">
        <f>$A$1*Populatie!$X24*Populatie!CO24/(Distante!CO24*Distante!CO24)</f>
        <v>0.44849719816345274</v>
      </c>
      <c r="CP24" s="16">
        <f>$A$1*Populatie!$X24*Populatie!CP24/(Distante!CP24*Distante!CP24)</f>
        <v>0.29049228719723186</v>
      </c>
      <c r="CQ24" s="16">
        <f>$A$1*Populatie!$X24*Populatie!CQ24/(Distante!CQ24*Distante!CQ24)</f>
        <v>1.3787756702169627</v>
      </c>
      <c r="CR24" s="16">
        <f>$A$1*Populatie!$X24*Populatie!CR24/(Distante!CR24*Distante!CR24)</f>
        <v>0.20531917764565993</v>
      </c>
      <c r="CS24" s="16">
        <f>$A$1*Populatie!$X24*Populatie!CS24/(Distante!CS24*Distante!CS24)</f>
        <v>0.46257747334593574</v>
      </c>
      <c r="CT24" s="16">
        <f>$A$1*Populatie!$X24*Populatie!CT24/(Distante!CT24*Distante!CT24)</f>
        <v>0.30632610135275756</v>
      </c>
      <c r="CU24" s="16">
        <f>$A$1*Populatie!$X24*Populatie!CU24/(Distante!CU24*Distante!CU24)</f>
        <v>0.28110046222684709</v>
      </c>
      <c r="CV24" s="16">
        <f>$A$1*Populatie!$X24*Populatie!CV24/(Distante!CV24*Distante!CV24)</f>
        <v>0.3151515907674986</v>
      </c>
      <c r="CW24" s="16">
        <f>$A$1*Populatie!$X24*Populatie!CW24/(Distante!CW24*Distante!CW24)</f>
        <v>0.71657955911303406</v>
      </c>
      <c r="CX24" s="16">
        <f>$A$1*Populatie!$X24*Populatie!CX24/(Distante!CX24*Distante!CX24)</f>
        <v>0.24762071319182705</v>
      </c>
      <c r="CY24" s="16">
        <f>$A$1*Populatie!$X24*Populatie!CY24/(Distante!CY24*Distante!CY24)</f>
        <v>0.43476347679999999</v>
      </c>
    </row>
    <row r="25" spans="1:103" ht="15.75" customHeight="1" x14ac:dyDescent="0.25">
      <c r="A25" s="2" t="s">
        <v>24</v>
      </c>
      <c r="B25" s="16">
        <v>4.0241869941520472</v>
      </c>
      <c r="C25" s="16">
        <v>1.7305121951347797</v>
      </c>
      <c r="D25" s="16">
        <v>2.8983255172413793</v>
      </c>
      <c r="E25" s="16">
        <v>8.6960500497962875E-2</v>
      </c>
      <c r="F25" s="16">
        <v>1.2230358400756145</v>
      </c>
      <c r="G25" s="16">
        <v>0.31876097148803328</v>
      </c>
      <c r="H25" s="16">
        <v>0.1366513924382716</v>
      </c>
      <c r="I25" s="16">
        <v>0.58555316734693885</v>
      </c>
      <c r="J25" s="16">
        <v>5.1927294517958411E-2</v>
      </c>
      <c r="K25" s="16">
        <v>6.8171898418355983E-2</v>
      </c>
      <c r="L25" s="16">
        <v>0.43100241250000004</v>
      </c>
      <c r="M25" s="16">
        <v>8.3655237925925927E-2</v>
      </c>
      <c r="N25" s="16">
        <v>4.0649931319196843E-2</v>
      </c>
      <c r="O25" s="16">
        <v>0.39368541730103812</v>
      </c>
      <c r="P25" s="16">
        <v>0.18443560299999998</v>
      </c>
      <c r="Q25" s="16">
        <v>2.5486377040816327E-2</v>
      </c>
      <c r="R25" s="16">
        <v>0.30716754733727814</v>
      </c>
      <c r="S25" s="16">
        <v>1.7006884888271685E-2</v>
      </c>
      <c r="T25" s="16">
        <v>0.4955842767485823</v>
      </c>
      <c r="U25" s="16">
        <v>4.8194007495538371E-2</v>
      </c>
      <c r="V25" s="16">
        <v>4.9893949784544672E-2</v>
      </c>
      <c r="W25" s="16">
        <v>9.0083839999999995E-3</v>
      </c>
      <c r="X25" s="16">
        <f t="array" ref="X25:X103">TRANSPOSE(Y24:CY24)</f>
        <v>0.12468846657909553</v>
      </c>
      <c r="Y25" s="16" t="s">
        <v>103</v>
      </c>
      <c r="Z25" s="16">
        <f>$A$1*Populatie!$Y25*Populatie!Z25/(Distante!Z25*Distante!Z25)</f>
        <v>0.14372350022634675</v>
      </c>
      <c r="AA25" s="16">
        <f>$A$1*Populatie!$Y25*Populatie!AA25/(Distante!AA25*Distante!AA25)</f>
        <v>0.18159261728395062</v>
      </c>
      <c r="AB25" s="16">
        <f>$A$1*Populatie!$Y25*Populatie!AB25/(Distante!AB25*Distante!AB25)</f>
        <v>0.12653793661438617</v>
      </c>
      <c r="AC25" s="16">
        <f>$A$1*Populatie!$Y25*Populatie!AC25/(Distante!AC25*Distante!AC25)</f>
        <v>3.5038396366494889E-2</v>
      </c>
      <c r="AD25" s="16">
        <f>$A$1*Populatie!$Y25*Populatie!AD25/(Distante!AD25*Distante!AD25)</f>
        <v>1.1173735837716003E-2</v>
      </c>
      <c r="AE25" s="16">
        <f>$A$1*Populatie!$Y25*Populatie!AE25/(Distante!AE25*Distante!AE25)</f>
        <v>0.16873647546121801</v>
      </c>
      <c r="AF25" s="16">
        <f>$A$1*Populatie!$Y25*Populatie!AF25/(Distante!AF25*Distante!AF25)</f>
        <v>4.4847187181541417E-2</v>
      </c>
      <c r="AG25" s="16">
        <f>$A$1*Populatie!$Y25*Populatie!AG25/(Distante!AG25*Distante!AG25)</f>
        <v>0.12737145861224491</v>
      </c>
      <c r="AH25" s="16">
        <f>$A$1*Populatie!$Y25*Populatie!AH25/(Distante!AH25*Distante!AH25)</f>
        <v>5.5117907583774252E-2</v>
      </c>
      <c r="AI25" s="16">
        <f>$A$1*Populatie!$Y25*Populatie!AI25/(Distante!AI25*Distante!AI25)</f>
        <v>0.1329250124567474</v>
      </c>
      <c r="AJ25" s="16">
        <f>$A$1*Populatie!$Y25*Populatie!AJ25/(Distante!AJ25*Distante!AJ25)</f>
        <v>9.490656825396826E-2</v>
      </c>
      <c r="AK25" s="16">
        <f>$A$1*Populatie!$Y25*Populatie!AK25/(Distante!AK25*Distante!AK25)</f>
        <v>1.1635144375090724E-2</v>
      </c>
      <c r="AL25" s="16">
        <f>$A$1*Populatie!$Y25*Populatie!AL25/(Distante!AL25*Distante!AL25)</f>
        <v>3.0498202439482081E-2</v>
      </c>
      <c r="AM25" s="16">
        <f>$A$1*Populatie!$Y25*Populatie!AM25/(Distante!AM25*Distante!AM25)</f>
        <v>0.28519516160420777</v>
      </c>
      <c r="AN25" s="16">
        <f>$A$1*Populatie!$Y25*Populatie!AN25/(Distante!AN25*Distante!AN25)</f>
        <v>8.2098729777777777</v>
      </c>
      <c r="AO25" s="16">
        <f>$A$1*Populatie!$Y25*Populatie!AO25/(Distante!AO25*Distante!AO25)</f>
        <v>0.38943933359374999</v>
      </c>
      <c r="AP25" s="16">
        <f>$A$1*Populatie!$Y25*Populatie!AP25/(Distante!AP25*Distante!AP25)</f>
        <v>3.5342791675338193E-2</v>
      </c>
      <c r="AQ25" s="16">
        <f>$A$1*Populatie!$Y25*Populatie!AQ25/(Distante!AQ25*Distante!AQ25)</f>
        <v>3.5910649414062502E-2</v>
      </c>
      <c r="AR25" s="16">
        <f>$A$1*Populatie!$Y25*Populatie!AR25/(Distante!AR25*Distante!AR25)</f>
        <v>1.3217589525887721E-2</v>
      </c>
      <c r="AS25" s="16">
        <f>$A$1*Populatie!$Y25*Populatie!AS25/(Distante!AS25*Distante!AS25)</f>
        <v>0.19289579430241055</v>
      </c>
      <c r="AT25" s="16">
        <f>$A$1*Populatie!$Y25*Populatie!AT25/(Distante!AT25*Distante!AT25)</f>
        <v>7.8355391999999996E-2</v>
      </c>
      <c r="AU25" s="16">
        <f>$A$1*Populatie!$Y25*Populatie!AU25/(Distante!AU25*Distante!AU25)</f>
        <v>1.6495617220047974E-2</v>
      </c>
      <c r="AV25" s="16">
        <f>$A$1*Populatie!$Y25*Populatie!AV25/(Distante!AV25*Distante!AV25)</f>
        <v>1.1878698408163266</v>
      </c>
      <c r="AW25" s="16">
        <f>$A$1*Populatie!$Y25*Populatie!AW25/(Distante!AW25*Distante!AW25)</f>
        <v>6.0761550080000004E-2</v>
      </c>
      <c r="AX25" s="16">
        <f>$A$1*Populatie!$Y25*Populatie!AX25/(Distante!AX25*Distante!AX25)</f>
        <v>6.5296159999999992E-2</v>
      </c>
      <c r="AY25" s="16">
        <f>$A$1*Populatie!$Y25*Populatie!AY25/(Distante!AY25*Distante!AY25)</f>
        <v>0.25212706302021404</v>
      </c>
      <c r="AZ25" s="16">
        <f>$A$1*Populatie!$Y25*Populatie!AZ25/(Distante!AZ25*Distante!AZ25)</f>
        <v>1.6252492080000003E-2</v>
      </c>
      <c r="BA25" s="16">
        <f>$A$1*Populatie!$Y25*Populatie!BA25/(Distante!BA25*Distante!BA25)</f>
        <v>3.9303099487636446E-2</v>
      </c>
      <c r="BB25" s="16">
        <f>$A$1*Populatie!$Y25*Populatie!BB25/(Distante!BB25*Distante!BB25)</f>
        <v>1.1568020913530595E-2</v>
      </c>
      <c r="BC25" s="16">
        <f>$A$1*Populatie!$Y25*Populatie!BC25/(Distante!BC25*Distante!BC25)</f>
        <v>5.8055010544217689E-2</v>
      </c>
      <c r="BD25" s="16">
        <f>$A$1*Populatie!$Y25*Populatie!BD25/(Distante!BD25*Distante!BD25)</f>
        <v>0.15084914187415122</v>
      </c>
      <c r="BE25" s="16">
        <f>$A$1*Populatie!$Y25*Populatie!BE25/(Distante!BE25*Distante!BE25)</f>
        <v>2.8273211659726353E-2</v>
      </c>
      <c r="BF25" s="16">
        <f>$A$1*Populatie!$Y25*Populatie!BF25/(Distante!BF25*Distante!BF25)</f>
        <v>0.41948491890606421</v>
      </c>
      <c r="BG25" s="16">
        <f>$A$1*Populatie!$Y25*Populatie!BG25/(Distante!BG25*Distante!BG25)</f>
        <v>0.14323019423868313</v>
      </c>
      <c r="BH25" s="16">
        <f>$A$1*Populatie!$Y25*Populatie!BH25/(Distante!BH25*Distante!BH25)</f>
        <v>0.20995814253420583</v>
      </c>
      <c r="BI25" s="16">
        <f>$A$1*Populatie!$Y25*Populatie!BI25/(Distante!BI25*Distante!BI25)</f>
        <v>0.14701360959999998</v>
      </c>
      <c r="BJ25" s="16">
        <f>$A$1*Populatie!$Y25*Populatie!BJ25/(Distante!BJ25*Distante!BJ25)</f>
        <v>0.24395283181818184</v>
      </c>
      <c r="BK25" s="16">
        <f>$A$1*Populatie!$Y25*Populatie!BK25/(Distante!BK25*Distante!BK25)</f>
        <v>9.5435030204081645E-2</v>
      </c>
      <c r="BL25" s="16">
        <f>$A$1*Populatie!$Y25*Populatie!BL25/(Distante!BL25*Distante!BL25)</f>
        <v>1.0005303863950484E-2</v>
      </c>
      <c r="BM25" s="16">
        <f>$A$1*Populatie!$Y25*Populatie!BM25/(Distante!BM25*Distante!BM25)</f>
        <v>3.6507191111111115E-2</v>
      </c>
      <c r="BN25" s="16">
        <f>$A$1*Populatie!$Y25*Populatie!BN25/(Distante!BN25*Distante!BN25)</f>
        <v>0.11668548686868688</v>
      </c>
      <c r="BO25" s="16">
        <f>$A$1*Populatie!$Y25*Populatie!BO25/(Distante!BO25*Distante!BO25)</f>
        <v>1.460202744E-2</v>
      </c>
      <c r="BP25" s="16">
        <f>$A$1*Populatie!$Y25*Populatie!BP25/(Distante!BP25*Distante!BP25)</f>
        <v>4.1894389625000006</v>
      </c>
      <c r="BQ25" s="16">
        <f>$A$1*Populatie!$Y25*Populatie!BQ25/(Distante!BQ25*Distante!BQ25)</f>
        <v>1.4991348538633223E-2</v>
      </c>
      <c r="BR25" s="16">
        <f>$A$1*Populatie!$Y25*Populatie!BR25/(Distante!BR25*Distante!BR25)</f>
        <v>0.84367185454545457</v>
      </c>
      <c r="BS25" s="16">
        <f>$A$1*Populatie!$Y25*Populatie!BS25/(Distante!BS25*Distante!BS25)</f>
        <v>3.9015330906361417E-2</v>
      </c>
      <c r="BT25" s="16">
        <f>$A$1*Populatie!$Y25*Populatie!BT25/(Distante!BT25*Distante!BT25)</f>
        <v>1.4250936193771626</v>
      </c>
      <c r="BU25" s="16">
        <f>$A$1*Populatie!$Y25*Populatie!BU25/(Distante!BU25*Distante!BU25)</f>
        <v>9.2933559413580252E-2</v>
      </c>
      <c r="BV25" s="16">
        <f>$A$1*Populatie!$Y25*Populatie!BV25/(Distante!BV25*Distante!BV25)</f>
        <v>2.7849695963091121E-2</v>
      </c>
      <c r="BW25" s="16">
        <f>$A$1*Populatie!$Y25*Populatie!BW25/(Distante!BW25*Distante!BW25)</f>
        <v>0.13166226846944296</v>
      </c>
      <c r="BX25" s="16">
        <f>$A$1*Populatie!$Y25*Populatie!BX25/(Distante!BX25*Distante!BX25)</f>
        <v>1.0033975683709871E-2</v>
      </c>
      <c r="BY25" s="16">
        <f>$A$1*Populatie!$Y25*Populatie!BY25/(Distante!BY25*Distante!BY25)</f>
        <v>4.0132638073464413E-2</v>
      </c>
      <c r="BZ25" s="16">
        <f>$A$1*Populatie!$Y25*Populatie!BZ25/(Distante!BZ25*Distante!BZ25)</f>
        <v>4.3056265252607653E-3</v>
      </c>
      <c r="CA25" s="16">
        <f>$A$1*Populatie!$Y25*Populatie!CA25/(Distante!CA25*Distante!CA25)</f>
        <v>3.2154703091885617E-2</v>
      </c>
      <c r="CB25" s="16">
        <f>$A$1*Populatie!$Y25*Populatie!CB25/(Distante!CB25*Distante!CB25)</f>
        <v>1.8831070051955692E-2</v>
      </c>
      <c r="CC25" s="16">
        <f>$A$1*Populatie!$Y25*Populatie!CC25/(Distante!CC25*Distante!CC25)</f>
        <v>2.4102956084369929E-2</v>
      </c>
      <c r="CD25" s="16">
        <f>$A$1*Populatie!$Y25*Populatie!CD25/(Distante!CD25*Distante!CD25)</f>
        <v>0.11836322106960495</v>
      </c>
      <c r="CE25" s="16">
        <f>$A$1*Populatie!$Y25*Populatie!CE25/(Distante!CE25*Distante!CE25)</f>
        <v>6.4826583360000009E-2</v>
      </c>
      <c r="CF25" s="16">
        <f>$A$1*Populatie!$Y25*Populatie!CF25/(Distante!CF25*Distante!CF25)</f>
        <v>1.8068491374182035E-2</v>
      </c>
      <c r="CG25" s="16">
        <f>$A$1*Populatie!$Y25*Populatie!CG25/(Distante!CG25*Distante!CG25)</f>
        <v>0.38369362968750004</v>
      </c>
      <c r="CH25" s="16">
        <f>$A$1*Populatie!$Y25*Populatie!CH25/(Distante!CH25*Distante!CH25)</f>
        <v>2.5400098038049941E-2</v>
      </c>
      <c r="CI25" s="16">
        <f>$A$1*Populatie!$Y25*Populatie!CI25/(Distante!CI25*Distante!CI25)</f>
        <v>0.21095161451247166</v>
      </c>
      <c r="CJ25" s="16">
        <f>$A$1*Populatie!$Y25*Populatie!CJ25/(Distante!CJ25*Distante!CJ25)</f>
        <v>1.1131503840306695E-2</v>
      </c>
      <c r="CK25" s="16">
        <f>$A$1*Populatie!$Y25*Populatie!CK25/(Distante!CK25*Distante!CK25)</f>
        <v>0.11792064222143112</v>
      </c>
      <c r="CL25" s="16">
        <f>$A$1*Populatie!$Y25*Populatie!CL25/(Distante!CL25*Distante!CL25)</f>
        <v>2.2462659836326924E-2</v>
      </c>
      <c r="CM25" s="16">
        <f>$A$1*Populatie!$Y25*Populatie!CM25/(Distante!CM25*Distante!CM25)</f>
        <v>0.10831174200000002</v>
      </c>
      <c r="CN25" s="16">
        <f>$A$1*Populatie!$Y25*Populatie!CN25/(Distante!CN25*Distante!CN25)</f>
        <v>3.5799392661432464E-2</v>
      </c>
      <c r="CO25" s="16">
        <f>$A$1*Populatie!$Y25*Populatie!CO25/(Distante!CO25*Distante!CO25)</f>
        <v>1.1593627358024692E-2</v>
      </c>
      <c r="CP25" s="16">
        <f>$A$1*Populatie!$Y25*Populatie!CP25/(Distante!CP25*Distante!CP25)</f>
        <v>0.16980088888888889</v>
      </c>
      <c r="CQ25" s="16">
        <f>$A$1*Populatie!$Y25*Populatie!CQ25/(Distante!CQ25*Distante!CQ25)</f>
        <v>0.17500767395833336</v>
      </c>
      <c r="CR25" s="16">
        <f>$A$1*Populatie!$Y25*Populatie!CR25/(Distante!CR25*Distante!CR25)</f>
        <v>2.4920486995683992E-2</v>
      </c>
      <c r="CS25" s="16">
        <f>$A$1*Populatie!$Y25*Populatie!CS25/(Distante!CS25*Distante!CS25)</f>
        <v>1.3516145877621373E-2</v>
      </c>
      <c r="CT25" s="16">
        <f>$A$1*Populatie!$Y25*Populatie!CT25/(Distante!CT25*Distante!CT25)</f>
        <v>0.31056792208504802</v>
      </c>
      <c r="CU25" s="16">
        <f>$A$1*Populatie!$Y25*Populatie!CU25/(Distante!CU25*Distante!CU25)</f>
        <v>0.57551212631578952</v>
      </c>
      <c r="CV25" s="16">
        <f>$A$1*Populatie!$Y25*Populatie!CV25/(Distante!CV25*Distante!CV25)</f>
        <v>0.17464053564088697</v>
      </c>
      <c r="CW25" s="16">
        <f>$A$1*Populatie!$Y25*Populatie!CW25/(Distante!CW25*Distante!CW25)</f>
        <v>3.6104347165532881E-2</v>
      </c>
      <c r="CX25" s="16">
        <f>$A$1*Populatie!$Y25*Populatie!CX25/(Distante!CX25*Distante!CX25)</f>
        <v>0.12980263190914007</v>
      </c>
      <c r="CY25" s="16">
        <f>$A$1*Populatie!$Y25*Populatie!CY25/(Distante!CY25*Distante!CY25)</f>
        <v>5.1021104492187504E-2</v>
      </c>
    </row>
    <row r="26" spans="1:103" ht="15.75" customHeight="1" x14ac:dyDescent="0.25">
      <c r="A26" s="2" t="s">
        <v>25</v>
      </c>
      <c r="B26" s="16">
        <v>192.25423482248522</v>
      </c>
      <c r="C26" s="16">
        <v>1.757838463988175</v>
      </c>
      <c r="D26" s="16">
        <v>6.7303151666666663</v>
      </c>
      <c r="E26" s="16">
        <v>1.3223465900277009</v>
      </c>
      <c r="F26" s="16">
        <v>19.849272412037038</v>
      </c>
      <c r="G26" s="16">
        <v>10.53623462283737</v>
      </c>
      <c r="H26" s="16">
        <v>2.4148284341563784</v>
      </c>
      <c r="I26" s="16">
        <v>0.75004606706114396</v>
      </c>
      <c r="J26" s="16">
        <v>6.8796289493575219E-2</v>
      </c>
      <c r="K26" s="16">
        <v>1.7244521938775512</v>
      </c>
      <c r="L26" s="16">
        <v>0.29155552528355388</v>
      </c>
      <c r="M26" s="16">
        <v>0.13423843096301022</v>
      </c>
      <c r="N26" s="16">
        <v>0.68663229910714285</v>
      </c>
      <c r="O26" s="16">
        <v>2.5645036870748301</v>
      </c>
      <c r="P26" s="16">
        <v>0.81481119666666657</v>
      </c>
      <c r="Q26" s="16">
        <v>0.18238580440771349</v>
      </c>
      <c r="R26" s="16">
        <v>25.48189685185185</v>
      </c>
      <c r="S26" s="16">
        <v>0.17291560459710745</v>
      </c>
      <c r="T26" s="16">
        <v>0.26059611539999999</v>
      </c>
      <c r="U26" s="16">
        <v>0.58823661322132947</v>
      </c>
      <c r="V26" s="16">
        <v>0.17264207819999999</v>
      </c>
      <c r="W26" s="16">
        <v>8.0814417600000008E-2</v>
      </c>
      <c r="X26" s="16">
        <v>2.265057497942387</v>
      </c>
      <c r="Y26" s="16">
        <f t="array" ref="Y26:Y103">TRANSPOSE(Z25:CY25)</f>
        <v>0.14372350022634675</v>
      </c>
      <c r="Z26" s="16" t="s">
        <v>103</v>
      </c>
      <c r="AA26" s="16">
        <f>$A$1*Populatie!$Z26*Populatie!AA26/(Distante!AA26*Distante!AA26)</f>
        <v>0.16245588333333333</v>
      </c>
      <c r="AB26" s="16">
        <f>$A$1*Populatie!$Z26*Populatie!AB26/(Distante!AB26*Distante!AB26)</f>
        <v>0.16702765785693766</v>
      </c>
      <c r="AC26" s="16">
        <f>$A$1*Populatie!$Z26*Populatie!AC26/(Distante!AC26*Distante!AC26)</f>
        <v>0.39875535000000006</v>
      </c>
      <c r="AD26" s="16">
        <f>$A$1*Populatie!$Z26*Populatie!AD26/(Distante!AD26*Distante!AD26)</f>
        <v>8.5389744486452437E-2</v>
      </c>
      <c r="AE26" s="16">
        <f>$A$1*Populatie!$Z26*Populatie!AE26/(Distante!AE26*Distante!AE26)</f>
        <v>3.3820529952000005</v>
      </c>
      <c r="AF26" s="16">
        <f>$A$1*Populatie!$Z26*Populatie!AF26/(Distante!AF26*Distante!AF26)</f>
        <v>0.63869904545454559</v>
      </c>
      <c r="AG26" s="16">
        <f>$A$1*Populatie!$Z26*Populatie!AG26/(Distante!AG26*Distante!AG26)</f>
        <v>0.19147758370370371</v>
      </c>
      <c r="AH26" s="16">
        <f>$A$1*Populatie!$Z26*Populatie!AH26/(Distante!AH26*Distante!AH26)</f>
        <v>0.15617249655271473</v>
      </c>
      <c r="AI26" s="16">
        <f>$A$1*Populatie!$Z26*Populatie!AI26/(Distante!AI26*Distante!AI26)</f>
        <v>0.19723952401859504</v>
      </c>
      <c r="AJ26" s="16">
        <f>$A$1*Populatie!$Z26*Populatie!AJ26/(Distante!AJ26*Distante!AJ26)</f>
        <v>0.19661377528355389</v>
      </c>
      <c r="AK26" s="16">
        <f>$A$1*Populatie!$Z26*Populatie!AK26/(Distante!AK26*Distante!AK26)</f>
        <v>4.8629831909179688E-2</v>
      </c>
      <c r="AL26" s="16">
        <f>$A$1*Populatie!$Z26*Populatie!AL26/(Distante!AL26*Distante!AL26)</f>
        <v>0.48024043341260403</v>
      </c>
      <c r="AM26" s="16">
        <f>$A$1*Populatie!$Z26*Populatie!AM26/(Distante!AM26*Distante!AM26)</f>
        <v>0.44896652623906713</v>
      </c>
      <c r="AN26" s="16">
        <f>$A$1*Populatie!$Z26*Populatie!AN26/(Distante!AN26*Distante!AN26)</f>
        <v>0.3059014485630987</v>
      </c>
      <c r="AO26" s="16">
        <f>$A$1*Populatie!$Z26*Populatie!AO26/(Distante!AO26*Distante!AO26)</f>
        <v>1.2640331460459184</v>
      </c>
      <c r="AP26" s="16">
        <f>$A$1*Populatie!$Z26*Populatie!AP26/(Distante!AP26*Distante!AP26)</f>
        <v>0.29205264965397926</v>
      </c>
      <c r="AQ26" s="16">
        <f>$A$1*Populatie!$Z26*Populatie!AQ26/(Distante!AQ26*Distante!AQ26)</f>
        <v>0.17274373227788281</v>
      </c>
      <c r="AR26" s="16">
        <f>$A$1*Populatie!$Z26*Populatie!AR26/(Distante!AR26*Distante!AR26)</f>
        <v>2.1875863654379709E-2</v>
      </c>
      <c r="AS26" s="16">
        <f>$A$1*Populatie!$Z26*Populatie!AS26/(Distante!AS26*Distante!AS26)</f>
        <v>1.355862347107438</v>
      </c>
      <c r="AT26" s="16">
        <f>$A$1*Populatie!$Z26*Populatie!AT26/(Distante!AT26*Distante!AT26)</f>
        <v>0.80798164197530875</v>
      </c>
      <c r="AU26" s="16">
        <f>$A$1*Populatie!$Z26*Populatie!AU26/(Distante!AU26*Distante!AU26)</f>
        <v>0.17560886154678204</v>
      </c>
      <c r="AV26" s="16">
        <f>$A$1*Populatie!$Z26*Populatie!AV26/(Distante!AV26*Distante!AV26)</f>
        <v>0.27342865051984877</v>
      </c>
      <c r="AW26" s="16">
        <f>$A$1*Populatie!$Z26*Populatie!AW26/(Distante!AW26*Distante!AW26)</f>
        <v>0.77993470661157027</v>
      </c>
      <c r="AX26" s="16">
        <f>$A$1*Populatie!$Z26*Populatie!AX26/(Distante!AX26*Distante!AX26)</f>
        <v>9.4685348668981484E-2</v>
      </c>
      <c r="AY26" s="16">
        <f>$A$1*Populatie!$Z26*Populatie!AY26/(Distante!AY26*Distante!AY26)</f>
        <v>0.19486934633875741</v>
      </c>
      <c r="AZ26" s="16">
        <f>$A$1*Populatie!$Z26*Populatie!AZ26/(Distante!AZ26*Distante!AZ26)</f>
        <v>0.13850555709876544</v>
      </c>
      <c r="BA26" s="16">
        <f>$A$1*Populatie!$Z26*Populatie!BA26/(Distante!BA26*Distante!BA26)</f>
        <v>0.2608215356930399</v>
      </c>
      <c r="BB26" s="16">
        <f>$A$1*Populatie!$Z26*Populatie!BB26/(Distante!BB26*Distante!BB26)</f>
        <v>0.10085019349962207</v>
      </c>
      <c r="BC26" s="16">
        <f>$A$1*Populatie!$Z26*Populatie!BC26/(Distante!BC26*Distante!BC26)</f>
        <v>0.99410687841796885</v>
      </c>
      <c r="BD26" s="16">
        <f>$A$1*Populatie!$Z26*Populatie!BD26/(Distante!BD26*Distante!BD26)</f>
        <v>0.20863742592592593</v>
      </c>
      <c r="BE26" s="16">
        <f>$A$1*Populatie!$Z26*Populatie!BE26/(Distante!BE26*Distante!BE26)</f>
        <v>0.38565726367346942</v>
      </c>
      <c r="BF26" s="16">
        <f>$A$1*Populatie!$Z26*Populatie!BF26/(Distante!BF26*Distante!BF26)</f>
        <v>2.4285100263157897</v>
      </c>
      <c r="BG26" s="16">
        <f>$A$1*Populatie!$Z26*Populatie!BG26/(Distante!BG26*Distante!BG26)</f>
        <v>16.217237671875001</v>
      </c>
      <c r="BH26" s="16">
        <f>$A$1*Populatie!$Z26*Populatie!BH26/(Distante!BH26*Distante!BH26)</f>
        <v>5.1897744763313609</v>
      </c>
      <c r="BI26" s="16">
        <f>$A$1*Populatie!$Z26*Populatie!BI26/(Distante!BI26*Distante!BI26)</f>
        <v>4.6598960969387759</v>
      </c>
      <c r="BJ26" s="16">
        <f>$A$1*Populatie!$Z26*Populatie!BJ26/(Distante!BJ26*Distante!BJ26)</f>
        <v>0.95809788857142864</v>
      </c>
      <c r="BK26" s="16">
        <f>$A$1*Populatie!$Z26*Populatie!BK26/(Distante!BK26*Distante!BK26)</f>
        <v>0.14346753333333334</v>
      </c>
      <c r="BL26" s="16">
        <f>$A$1*Populatie!$Z26*Populatie!BL26/(Distante!BL26*Distante!BL26)</f>
        <v>7.9814071469907405E-2</v>
      </c>
      <c r="BM26" s="16">
        <f>$A$1*Populatie!$Z26*Populatie!BM26/(Distante!BM26*Distante!BM26)</f>
        <v>0.28252562283737026</v>
      </c>
      <c r="BN26" s="16">
        <f>$A$1*Populatie!$Z26*Populatie!BN26/(Distante!BN26*Distante!BN26)</f>
        <v>2.8641837687074831</v>
      </c>
      <c r="BO26" s="16">
        <f>$A$1*Populatie!$Z26*Populatie!BO26/(Distante!BO26*Distante!BO26)</f>
        <v>0.11995615487603306</v>
      </c>
      <c r="BP26" s="16">
        <f>$A$1*Populatie!$Z26*Populatie!BP26/(Distante!BP26*Distante!BP26)</f>
        <v>0.41643825093750003</v>
      </c>
      <c r="BQ26" s="16">
        <f>$A$1*Populatie!$Z26*Populatie!BQ26/(Distante!BQ26*Distante!BQ26)</f>
        <v>0.12963200480769232</v>
      </c>
      <c r="BR26" s="16">
        <f>$A$1*Populatie!$Z26*Populatie!BR26/(Distante!BR26*Distante!BR26)</f>
        <v>8.3862597024793387E-2</v>
      </c>
      <c r="BS26" s="16">
        <f>$A$1*Populatie!$Z26*Populatie!BS26/(Distante!BS26*Distante!BS26)</f>
        <v>0.70874211728395065</v>
      </c>
      <c r="BT26" s="16">
        <f>$A$1*Populatie!$Z26*Populatie!BT26/(Distante!BT26*Distante!BT26)</f>
        <v>0.58019958333333332</v>
      </c>
      <c r="BU26" s="16">
        <f>$A$1*Populatie!$Z26*Populatie!BU26/(Distante!BU26*Distante!BU26)</f>
        <v>1.5270605452806125</v>
      </c>
      <c r="BV26" s="16">
        <f>$A$1*Populatie!$Z26*Populatie!BV26/(Distante!BV26*Distante!BV26)</f>
        <v>0.14694657795918367</v>
      </c>
      <c r="BW26" s="16">
        <f>$A$1*Populatie!$Z26*Populatie!BW26/(Distante!BW26*Distante!BW26)</f>
        <v>0.29875003999999999</v>
      </c>
      <c r="BX26" s="16">
        <f>$A$1*Populatie!$Z26*Populatie!BX26/(Distante!BX26*Distante!BX26)</f>
        <v>7.0473460302457477E-2</v>
      </c>
      <c r="BY26" s="16">
        <f>$A$1*Populatie!$Z26*Populatie!BY26/(Distante!BY26*Distante!BY26)</f>
        <v>0.5660368001730105</v>
      </c>
      <c r="BZ26" s="16">
        <f>$A$1*Populatie!$Z26*Populatie!BZ26/(Distante!BZ26*Distante!BZ26)</f>
        <v>3.3531290084002921E-2</v>
      </c>
      <c r="CA26" s="16">
        <f>$A$1*Populatie!$Z26*Populatie!CA26/(Distante!CA26*Distante!CA26)</f>
        <v>0.40209807633308986</v>
      </c>
      <c r="CB26" s="16">
        <f>$A$1*Populatie!$Z26*Populatie!CB26/(Distante!CB26*Distante!CB26)</f>
        <v>0.14692739889196677</v>
      </c>
      <c r="CC26" s="16">
        <f>$A$1*Populatie!$Z26*Populatie!CC26/(Distante!CC26*Distante!CC26)</f>
        <v>0.2768738784375</v>
      </c>
      <c r="CD26" s="16">
        <f>$A$1*Populatie!$Z26*Populatie!CD26/(Distante!CD26*Distante!CD26)</f>
        <v>0.18459917254174399</v>
      </c>
      <c r="CE26" s="16">
        <f>$A$1*Populatie!$Z26*Populatie!CE26/(Distante!CE26*Distante!CE26)</f>
        <v>0.11187302875000001</v>
      </c>
      <c r="CF26" s="16">
        <f>$A$1*Populatie!$Z26*Populatie!CF26/(Distante!CF26*Distante!CF26)</f>
        <v>0.2205367165814463</v>
      </c>
      <c r="CG26" s="16">
        <f>$A$1*Populatie!$Z26*Populatie!CG26/(Distante!CG26*Distante!CG26)</f>
        <v>0.46142767344045371</v>
      </c>
      <c r="CH26" s="16">
        <f>$A$1*Populatie!$Z26*Populatie!CH26/(Distante!CH26*Distante!CH26)</f>
        <v>0.18920670427712186</v>
      </c>
      <c r="CI26" s="16">
        <f>$A$1*Populatie!$Z26*Populatie!CI26/(Distante!CI26*Distante!CI26)</f>
        <v>1.0274807166666666</v>
      </c>
      <c r="CJ26" s="16">
        <f>$A$1*Populatie!$Z26*Populatie!CJ26/(Distante!CJ26*Distante!CJ26)</f>
        <v>9.0506754757785468E-2</v>
      </c>
      <c r="CK26" s="16">
        <f>$A$1*Populatie!$Z26*Populatie!CK26/(Distante!CK26*Distante!CK26)</f>
        <v>0.18896808367768594</v>
      </c>
      <c r="CL26" s="16">
        <f>$A$1*Populatie!$Z26*Populatie!CL26/(Distante!CL26*Distante!CL26)</f>
        <v>0.20192916608996539</v>
      </c>
      <c r="CM26" s="16">
        <f>$A$1*Populatie!$Z26*Populatie!CM26/(Distante!CM26*Distante!CM26)</f>
        <v>0.17226231119999999</v>
      </c>
      <c r="CN26" s="16">
        <f>$A$1*Populatie!$Z26*Populatie!CN26/(Distante!CN26*Distante!CN26)</f>
        <v>0.54220640039062507</v>
      </c>
      <c r="CO26" s="16">
        <f>$A$1*Populatie!$Z26*Populatie!CO26/(Distante!CO26*Distante!CO26)</f>
        <v>0.12054071358471075</v>
      </c>
      <c r="CP26" s="16">
        <f>$A$1*Populatie!$Z26*Populatie!CP26/(Distante!CP26*Distante!CP26)</f>
        <v>0.34710991346673881</v>
      </c>
      <c r="CQ26" s="16">
        <f>$A$1*Populatie!$Z26*Populatie!CQ26/(Distante!CQ26*Distante!CQ26)</f>
        <v>1.6032243671999999</v>
      </c>
      <c r="CR26" s="16">
        <f>$A$1*Populatie!$Z26*Populatie!CR26/(Distante!CR26*Distante!CR26)</f>
        <v>0.1784843282855598</v>
      </c>
      <c r="CS26" s="16">
        <f>$A$1*Populatie!$Z26*Populatie!CS26/(Distante!CS26*Distante!CS26)</f>
        <v>0.12568746586938995</v>
      </c>
      <c r="CT26" s="16">
        <f>$A$1*Populatie!$Z26*Populatie!CT26/(Distante!CT26*Distante!CT26)</f>
        <v>0.41097502593133678</v>
      </c>
      <c r="CU26" s="16">
        <f>$A$1*Populatie!$Z26*Populatie!CU26/(Distante!CU26*Distante!CU26)</f>
        <v>0.37713165558802048</v>
      </c>
      <c r="CV26" s="16">
        <f>$A$1*Populatie!$Z26*Populatie!CV26/(Distante!CV26*Distante!CV26)</f>
        <v>0.22290213083333335</v>
      </c>
      <c r="CW26" s="16">
        <f>$A$1*Populatie!$Z26*Populatie!CW26/(Distante!CW26*Distante!CW26)</f>
        <v>0.39566974312500003</v>
      </c>
      <c r="CX26" s="16">
        <f>$A$1*Populatie!$Z26*Populatie!CX26/(Distante!CX26*Distante!CX26)</f>
        <v>0.26999731711181535</v>
      </c>
      <c r="CY26" s="16">
        <f>$A$1*Populatie!$Z26*Populatie!CY26/(Distante!CY26*Distante!CY26)</f>
        <v>0.42394397755102042</v>
      </c>
    </row>
    <row r="27" spans="1:103" ht="15.75" customHeight="1" x14ac:dyDescent="0.25">
      <c r="A27" s="2" t="s">
        <v>26</v>
      </c>
      <c r="B27" s="16">
        <v>6.9189196093076708</v>
      </c>
      <c r="C27" s="16">
        <v>98.951468000000006</v>
      </c>
      <c r="D27" s="16">
        <v>1.9488352430555556</v>
      </c>
      <c r="E27" s="16">
        <v>0.20060123809523811</v>
      </c>
      <c r="F27" s="16">
        <v>2.3542049204938271</v>
      </c>
      <c r="G27" s="16">
        <v>0.56869821516754848</v>
      </c>
      <c r="H27" s="16">
        <v>0.24487687671232874</v>
      </c>
      <c r="I27" s="16">
        <v>0.33826481920000001</v>
      </c>
      <c r="J27" s="16">
        <v>2.4988534320987656</v>
      </c>
      <c r="K27" s="16">
        <v>0.12557981287591893</v>
      </c>
      <c r="L27" s="16">
        <v>1.411469888888889</v>
      </c>
      <c r="M27" s="16">
        <v>6.9515716640677211E-2</v>
      </c>
      <c r="N27" s="16">
        <v>6.5588964497041422E-2</v>
      </c>
      <c r="O27" s="16">
        <v>0.26732867857142861</v>
      </c>
      <c r="P27" s="16">
        <v>0.41944419135802463</v>
      </c>
      <c r="Q27" s="16">
        <v>4.7798320266212155E-2</v>
      </c>
      <c r="R27" s="16">
        <v>0.37353948242187501</v>
      </c>
      <c r="S27" s="16">
        <v>4.7868986882716055E-2</v>
      </c>
      <c r="T27" s="16">
        <v>2.4639481428571433</v>
      </c>
      <c r="U27" s="16">
        <v>0.10068244155844155</v>
      </c>
      <c r="V27" s="16">
        <v>0.47328163905325438</v>
      </c>
      <c r="W27" s="16">
        <v>4.9508887272727273E-2</v>
      </c>
      <c r="X27" s="16">
        <v>0.22968928054043913</v>
      </c>
      <c r="Y27" s="16">
        <v>0.18159261728395062</v>
      </c>
      <c r="Z27" s="16">
        <f t="array" ref="Z27:Z103">TRANSPOSE(AA26:CY26)</f>
        <v>0.16245588333333333</v>
      </c>
      <c r="AA27" s="16" t="s">
        <v>103</v>
      </c>
      <c r="AB27" s="16">
        <f>$A$1*Populatie!$AA27*Populatie!AB27/(Distante!AB27*Distante!AB27)</f>
        <v>8.795813714285714</v>
      </c>
      <c r="AC27" s="16">
        <f>$A$1*Populatie!$AA27*Populatie!AC27/(Distante!AC27*Distante!AC27)</f>
        <v>8.018326822916666E-2</v>
      </c>
      <c r="AD27" s="16">
        <f>$A$1*Populatie!$AA27*Populatie!AD27/(Distante!AD27*Distante!AD27)</f>
        <v>2.318856540473992E-2</v>
      </c>
      <c r="AE27" s="16">
        <f>$A$1*Populatie!$AA27*Populatie!AE27/(Distante!AE27*Distante!AE27)</f>
        <v>0.31977465142857137</v>
      </c>
      <c r="AF27" s="16">
        <f>$A$1*Populatie!$AA27*Populatie!AF27/(Distante!AF27*Distante!AF27)</f>
        <v>6.9711902109248228E-2</v>
      </c>
      <c r="AG27" s="16">
        <f>$A$1*Populatie!$AA27*Populatie!AG27/(Distante!AG27*Distante!AG27)</f>
        <v>9.1652982142857137E-2</v>
      </c>
      <c r="AH27" s="16">
        <f>$A$1*Populatie!$AA27*Populatie!AH27/(Distante!AH27*Distante!AH27)</f>
        <v>0.47917292271105821</v>
      </c>
      <c r="AI27" s="16">
        <f>$A$1*Populatie!$AA27*Populatie!AI27/(Distante!AI27*Distante!AI27)</f>
        <v>9.3573658181818176E-2</v>
      </c>
      <c r="AJ27" s="16">
        <f>$A$1*Populatie!$AA27*Populatie!AJ27/(Distante!AJ27*Distante!AJ27)</f>
        <v>7.7701283950617275E-2</v>
      </c>
      <c r="AK27" s="16">
        <f>$A$1*Populatie!$AA27*Populatie!AK27/(Distante!AK27*Distante!AK27)</f>
        <v>1.3917715524554623E-2</v>
      </c>
      <c r="AL27" s="16">
        <f>$A$1*Populatie!$AA27*Populatie!AL27/(Distante!AL27*Distante!AL27)</f>
        <v>4.797116039096299E-2</v>
      </c>
      <c r="AM27" s="16">
        <f>$A$1*Populatie!$AA27*Populatie!AM27/(Distante!AM27*Distante!AM27)</f>
        <v>0.2219643922222222</v>
      </c>
      <c r="AN27" s="16">
        <f>$A$1*Populatie!$AA27*Populatie!AN27/(Distante!AN27*Distante!AN27)</f>
        <v>0.47097249826989618</v>
      </c>
      <c r="AO27" s="16">
        <f>$A$1*Populatie!$AA27*Populatie!AO27/(Distante!AO27*Distante!AO27)</f>
        <v>0.41644306349206345</v>
      </c>
      <c r="AP27" s="16">
        <f>$A$1*Populatie!$AA27*Populatie!AP27/(Distante!AP27*Distante!AP27)</f>
        <v>3.6328083611554651E-2</v>
      </c>
      <c r="AQ27" s="16">
        <f>$A$1*Populatie!$AA27*Populatie!AQ27/(Distante!AQ27*Distante!AQ27)</f>
        <v>3.7502463667820063E-2</v>
      </c>
      <c r="AR27" s="16">
        <f>$A$1*Populatie!$AA27*Populatie!AR27/(Distante!AR27*Distante!AR27)</f>
        <v>8.4999468144044313E-2</v>
      </c>
      <c r="AS27" s="16">
        <f>$A$1*Populatie!$AA27*Populatie!AS27/(Distante!AS27*Distante!AS27)</f>
        <v>0.21113399999999999</v>
      </c>
      <c r="AT27" s="16">
        <f>$A$1*Populatie!$AA27*Populatie!AT27/(Distante!AT27*Distante!AT27)</f>
        <v>0.19765736170212767</v>
      </c>
      <c r="AU27" s="16">
        <f>$A$1*Populatie!$AA27*Populatie!AU27/(Distante!AU27*Distante!AU27)</f>
        <v>6.4684966406879874E-2</v>
      </c>
      <c r="AV27" s="16">
        <f>$A$1*Populatie!$AA27*Populatie!AV27/(Distante!AV27*Distante!AV27)</f>
        <v>0.6862136512</v>
      </c>
      <c r="AW27" s="16">
        <f>$A$1*Populatie!$AA27*Populatie!AW27/(Distante!AW27*Distante!AW27)</f>
        <v>5.550940845070422E-2</v>
      </c>
      <c r="AX27" s="16">
        <f>$A$1*Populatie!$AA27*Populatie!AX27/(Distante!AX27*Distante!AX27)</f>
        <v>0.75176499999999991</v>
      </c>
      <c r="AY27" s="16">
        <f>$A$1*Populatie!$AA27*Populatie!AY27/(Distante!AY27*Distante!AY27)</f>
        <v>6.1030921874999997</v>
      </c>
      <c r="AZ27" s="16">
        <f>$A$1*Populatie!$AA27*Populatie!AZ27/(Distante!AZ27*Distante!AZ27)</f>
        <v>3.0546680134680135E-2</v>
      </c>
      <c r="BA27" s="16">
        <f>$A$1*Populatie!$AA27*Populatie!BA27/(Distante!BA27*Distante!BA27)</f>
        <v>0.36111733777777777</v>
      </c>
      <c r="BB27" s="16">
        <f>$A$1*Populatie!$AA27*Populatie!BB27/(Distante!BB27*Distante!BB27)</f>
        <v>2.5438412894375855E-2</v>
      </c>
      <c r="BC27" s="16">
        <f>$A$1*Populatie!$AA27*Populatie!BC27/(Distante!BC27*Distante!BC27)</f>
        <v>0.10953591464653795</v>
      </c>
      <c r="BD27" s="16">
        <f>$A$1*Populatie!$AA27*Populatie!BD27/(Distante!BD27*Distante!BD27)</f>
        <v>3.6321711005917159</v>
      </c>
      <c r="BE27" s="16">
        <f>$A$1*Populatie!$AA27*Populatie!BE27/(Distante!BE27*Distante!BE27)</f>
        <v>5.3376151196463953E-2</v>
      </c>
      <c r="BF27" s="16">
        <f>$A$1*Populatie!$AA27*Populatie!BF27/(Distante!BF27*Distante!BF27)</f>
        <v>0.25994818079999998</v>
      </c>
      <c r="BG27" s="16">
        <f>$A$1*Populatie!$AA27*Populatie!BG27/(Distante!BG27*Distante!BG27)</f>
        <v>0.26384509465020578</v>
      </c>
      <c r="BH27" s="16">
        <f>$A$1*Populatie!$AA27*Populatie!BH27/(Distante!BH27*Distante!BH27)</f>
        <v>0.16913422580645163</v>
      </c>
      <c r="BI27" s="16">
        <f>$A$1*Populatie!$AA27*Populatie!BI27/(Distante!BI27*Distante!BI27)</f>
        <v>0.28198099125364429</v>
      </c>
      <c r="BJ27" s="16">
        <f>$A$1*Populatie!$AA27*Populatie!BJ27/(Distante!BJ27*Distante!BJ27)</f>
        <v>1.2870012366863905</v>
      </c>
      <c r="BK27" s="16">
        <f>$A$1*Populatie!$AA27*Populatie!BK27/(Distante!BK27*Distante!BK27)</f>
        <v>6.8672410714285703E-2</v>
      </c>
      <c r="BL27" s="16">
        <f>$A$1*Populatie!$AA27*Populatie!BL27/(Distante!BL27*Distante!BL27)</f>
        <v>2.2405385638103584E-2</v>
      </c>
      <c r="BM27" s="16">
        <f>$A$1*Populatie!$AA27*Populatie!BM27/(Distante!BM27*Distante!BM27)</f>
        <v>3.6005401546698394E-2</v>
      </c>
      <c r="BN27" s="16">
        <f>$A$1*Populatie!$AA27*Populatie!BN27/(Distante!BN27*Distante!BN27)</f>
        <v>0.20248895155709343</v>
      </c>
      <c r="BO27" s="16">
        <f>$A$1*Populatie!$AA27*Populatie!BO27/(Distante!BO27*Distante!BO27)</f>
        <v>2.6898471599999998E-2</v>
      </c>
      <c r="BP27" s="16">
        <f>$A$1*Populatie!$AA27*Populatie!BP27/(Distante!BP27*Distante!BP27)</f>
        <v>0.51395713215400629</v>
      </c>
      <c r="BQ27" s="16">
        <f>$A$1*Populatie!$AA27*Populatie!BQ27/(Distante!BQ27*Distante!BQ27)</f>
        <v>2.7615642044850675E-2</v>
      </c>
      <c r="BR27" s="16">
        <f>$A$1*Populatie!$AA27*Populatie!BR27/(Distante!BR27*Distante!BR27)</f>
        <v>0.10660431746031745</v>
      </c>
      <c r="BS27" s="16">
        <f>$A$1*Populatie!$AA27*Populatie!BS27/(Distante!BS27*Distante!BS27)</f>
        <v>7.1870346406455246E-2</v>
      </c>
      <c r="BT27" s="16">
        <f>$A$1*Populatie!$AA27*Populatie!BT27/(Distante!BT27*Distante!BT27)</f>
        <v>0.96769749999999988</v>
      </c>
      <c r="BU27" s="16">
        <f>$A$1*Populatie!$AA27*Populatie!BU27/(Distante!BU27*Distante!BU27)</f>
        <v>0.15777183644444442</v>
      </c>
      <c r="BV27" s="16">
        <f>$A$1*Populatie!$AA27*Populatie!BV27/(Distante!BV27*Distante!BV27)</f>
        <v>2.3722077866666667E-2</v>
      </c>
      <c r="BW27" s="16">
        <f>$A$1*Populatie!$AA27*Populatie!BW27/(Distante!BW27*Distante!BW27)</f>
        <v>0.92654672727272713</v>
      </c>
      <c r="BX27" s="16">
        <f>$A$1*Populatie!$AA27*Populatie!BX27/(Distante!BX27*Distante!BX27)</f>
        <v>1.9137877192982454E-2</v>
      </c>
      <c r="BY27" s="16">
        <f>$A$1*Populatie!$AA27*Populatie!BY27/(Distante!BY27*Distante!BY27)</f>
        <v>9.622003094624082E-2</v>
      </c>
      <c r="BZ27" s="16">
        <f>$A$1*Populatie!$AA27*Populatie!BZ27/(Distante!BZ27*Distante!BZ27)</f>
        <v>9.6116836381611465E-3</v>
      </c>
      <c r="CA27" s="16">
        <f>$A$1*Populatie!$AA27*Populatie!CA27/(Distante!CA27*Distante!CA27)</f>
        <v>5.9232347800841918E-2</v>
      </c>
      <c r="CB27" s="16">
        <f>$A$1*Populatie!$AA27*Populatie!CB27/(Distante!CB27*Distante!CB27)</f>
        <v>3.4011974625144173E-2</v>
      </c>
      <c r="CC27" s="16">
        <f>$A$1*Populatie!$AA27*Populatie!CC27/(Distante!CC27*Distante!CC27)</f>
        <v>4.4400182260681445E-2</v>
      </c>
      <c r="CD27" s="16">
        <f>$A$1*Populatie!$AA27*Populatie!CD27/(Distante!CD27*Distante!CD27)</f>
        <v>1.0348438571428571</v>
      </c>
      <c r="CE27" s="16">
        <f>$A$1*Populatie!$AA27*Populatie!CE27/(Distante!CE27*Distante!CE27)</f>
        <v>5.9223066058321762E-2</v>
      </c>
      <c r="CF27" s="16">
        <f>$A$1*Populatie!$AA27*Populatie!CF27/(Distante!CF27*Distante!CF27)</f>
        <v>3.1717976190476185E-2</v>
      </c>
      <c r="CG27" s="16">
        <f>$A$1*Populatie!$AA27*Populatie!CG27/(Distante!CG27*Distante!CG27)</f>
        <v>3.6926905714285714</v>
      </c>
      <c r="CH27" s="16">
        <f>$A$1*Populatie!$AA27*Populatie!CH27/(Distante!CH27*Distante!CH27)</f>
        <v>4.6789654280618313E-2</v>
      </c>
      <c r="CI27" s="16">
        <f>$A$1*Populatie!$AA27*Populatie!CI27/(Distante!CI27*Distante!CI27)</f>
        <v>0.59297726643598614</v>
      </c>
      <c r="CJ27" s="16">
        <f>$A$1*Populatie!$AA27*Populatie!CJ27/(Distante!CJ27*Distante!CJ27)</f>
        <v>2.050540181109128E-2</v>
      </c>
      <c r="CK27" s="16">
        <f>$A$1*Populatie!$AA27*Populatie!CK27/(Distante!CK27*Distante!CK27)</f>
        <v>1.6902417174515234</v>
      </c>
      <c r="CL27" s="16">
        <f>$A$1*Populatie!$AA27*Populatie!CL27/(Distante!CL27*Distante!CL27)</f>
        <v>4.2245127604166668E-2</v>
      </c>
      <c r="CM27" s="16">
        <f>$A$1*Populatie!$AA27*Populatie!CM27/(Distante!CM27*Distante!CM27)</f>
        <v>8.5792692287019606E-2</v>
      </c>
      <c r="CN27" s="16">
        <f>$A$1*Populatie!$AA27*Populatie!CN27/(Distante!CN27*Distante!CN27)</f>
        <v>6.7648018408941482E-2</v>
      </c>
      <c r="CO27" s="16">
        <f>$A$1*Populatie!$AA27*Populatie!CO27/(Distante!CO27*Distante!CO27)</f>
        <v>2.1356681975308642E-2</v>
      </c>
      <c r="CP27" s="16">
        <f>$A$1*Populatie!$AA27*Populatie!CP27/(Distante!CP27*Distante!CP27)</f>
        <v>0.13215424444444443</v>
      </c>
      <c r="CQ27" s="16">
        <f>$A$1*Populatie!$AA27*Populatie!CQ27/(Distante!CQ27*Distante!CQ27)</f>
        <v>0.48834280867850099</v>
      </c>
      <c r="CR27" s="16">
        <f>$A$1*Populatie!$AA27*Populatie!CR27/(Distante!CR27*Distante!CR27)</f>
        <v>2.7686048890900861E-2</v>
      </c>
      <c r="CS27" s="16">
        <f>$A$1*Populatie!$AA27*Populatie!CS27/(Distante!CS27*Distante!CS27)</f>
        <v>3.0854577073691707E-2</v>
      </c>
      <c r="CT27" s="16">
        <f>$A$1*Populatie!$AA27*Populatie!CT27/(Distante!CT27*Distante!CT27)</f>
        <v>0.18101563715277777</v>
      </c>
      <c r="CU27" s="16">
        <f>$A$1*Populatie!$AA27*Populatie!CU27/(Distante!CU27*Distante!CU27)</f>
        <v>0.23919722749999997</v>
      </c>
      <c r="CV27" s="16">
        <f>$A$1*Populatie!$AA27*Populatie!CV27/(Distante!CV27*Distante!CV27)</f>
        <v>5.9483485599999995</v>
      </c>
      <c r="CW27" s="16">
        <f>$A$1*Populatie!$AA27*Populatie!CW27/(Distante!CW27*Distante!CW27)</f>
        <v>6.3450581936181707E-2</v>
      </c>
      <c r="CX27" s="16">
        <f>$A$1*Populatie!$AA27*Populatie!CX27/(Distante!CX27*Distante!CX27)</f>
        <v>0.10793813378906249</v>
      </c>
      <c r="CY27" s="16">
        <f>$A$1*Populatie!$AA27*Populatie!CY27/(Distante!CY27*Distante!CY27)</f>
        <v>0.31425931428571424</v>
      </c>
    </row>
    <row r="28" spans="1:103" ht="15.75" customHeight="1" x14ac:dyDescent="0.25">
      <c r="A28" s="2" t="s">
        <v>27</v>
      </c>
      <c r="B28" s="16">
        <v>7.1177182146254463</v>
      </c>
      <c r="C28" s="16">
        <v>133.89682860555556</v>
      </c>
      <c r="D28" s="16">
        <v>1.530821488340192</v>
      </c>
      <c r="E28" s="16">
        <v>0.20426335758455508</v>
      </c>
      <c r="F28" s="16">
        <v>2.3404465800493828</v>
      </c>
      <c r="G28" s="16">
        <v>0.56537465416981603</v>
      </c>
      <c r="H28" s="16">
        <v>0.24344577808219175</v>
      </c>
      <c r="I28" s="16">
        <v>0.26808669234693877</v>
      </c>
      <c r="J28" s="16">
        <v>8.0489691679999993</v>
      </c>
      <c r="K28" s="16">
        <v>0.12484590487859211</v>
      </c>
      <c r="L28" s="16">
        <v>0.72742978656000001</v>
      </c>
      <c r="M28" s="16">
        <v>5.8215865603302684E-2</v>
      </c>
      <c r="N28" s="16">
        <v>6.5205652366863903E-2</v>
      </c>
      <c r="O28" s="16">
        <v>0.21681668324661812</v>
      </c>
      <c r="P28" s="16">
        <v>0.39475733440467498</v>
      </c>
      <c r="Q28" s="16">
        <v>4.8386888066115699E-2</v>
      </c>
      <c r="R28" s="16">
        <v>0.38323911766187957</v>
      </c>
      <c r="S28" s="16">
        <v>5.0347466163265311E-2</v>
      </c>
      <c r="T28" s="16">
        <v>1.2002787385</v>
      </c>
      <c r="U28" s="16">
        <v>0.10550356433777779</v>
      </c>
      <c r="V28" s="16">
        <v>0.5522024621527778</v>
      </c>
      <c r="W28" s="16">
        <v>5.3004320968316129E-2</v>
      </c>
      <c r="X28" s="16">
        <v>0.22834694058922878</v>
      </c>
      <c r="Y28" s="16">
        <v>0.12653793661438617</v>
      </c>
      <c r="Z28" s="16">
        <v>0.16702765785693766</v>
      </c>
      <c r="AA28" s="16">
        <f t="array" ref="AA28:AA103">TRANSPOSE(AB27:CY27)</f>
        <v>8.795813714285714</v>
      </c>
      <c r="AB28" s="16" t="s">
        <v>103</v>
      </c>
      <c r="AC28" s="16">
        <f>$A$1*Populatie!$AB28*Populatie!AC28/(Distante!AC28*Distante!AC28)</f>
        <v>7.9714664713541661E-2</v>
      </c>
      <c r="AD28" s="16">
        <f>$A$1*Populatie!$AB28*Populatie!AD28/(Distante!AD28*Distante!AD28)</f>
        <v>2.3053047814712214E-2</v>
      </c>
      <c r="AE28" s="16">
        <f>$A$1*Populatie!$AB28*Populatie!AE28/(Distante!AE28*Distante!AE28)</f>
        <v>0.31790583853061222</v>
      </c>
      <c r="AF28" s="16">
        <f>$A$1*Populatie!$AB28*Populatie!AF28/(Distante!AF28*Distante!AF28)</f>
        <v>8.4249842899408275E-2</v>
      </c>
      <c r="AG28" s="16">
        <f>$A$1*Populatie!$AB28*Populatie!AG28/(Distante!AG28*Distante!AG28)</f>
        <v>7.199395384227765E-2</v>
      </c>
      <c r="AH28" s="16">
        <f>$A$1*Populatie!$AB28*Populatie!AH28/(Distante!AH28*Distante!AH28)</f>
        <v>0.54956011550068584</v>
      </c>
      <c r="AI28" s="16">
        <f>$A$1*Populatie!$AB28*Populatie!AI28/(Distante!AI28*Distante!AI28)</f>
        <v>7.3206573204994796E-2</v>
      </c>
      <c r="AJ28" s="16">
        <f>$A$1*Populatie!$AB28*Populatie!AJ28/(Distante!AJ28*Distante!AJ28)</f>
        <v>6.2570220285714268E-2</v>
      </c>
      <c r="AK28" s="16">
        <f>$A$1*Populatie!$AB28*Populatie!AK28/(Distante!AK28*Distante!AK28)</f>
        <v>1.2131416247933883E-2</v>
      </c>
      <c r="AL28" s="16">
        <f>$A$1*Populatie!$AB28*Populatie!AL28/(Distante!AL28*Distante!AL28)</f>
        <v>4.8921489447731753E-2</v>
      </c>
      <c r="AM28" s="16">
        <f>$A$1*Populatie!$AB28*Populatie!AM28/(Distante!AM28*Distante!AM28)</f>
        <v>0.17696634257072841</v>
      </c>
      <c r="AN28" s="16">
        <f>$A$1*Populatie!$AB28*Populatie!AN28/(Distante!AN28*Distante!AN28)</f>
        <v>0.37483545096952903</v>
      </c>
      <c r="AO28" s="16">
        <f>$A$1*Populatie!$AB28*Populatie!AO28/(Distante!AO28*Distante!AO28)</f>
        <v>0.30417010187421906</v>
      </c>
      <c r="AP28" s="16">
        <f>$A$1*Populatie!$AB28*Populatie!AP28/(Distante!AP28*Distante!AP28)</f>
        <v>3.0716245086419749E-2</v>
      </c>
      <c r="AQ28" s="16">
        <f>$A$1*Populatie!$AB28*Populatie!AQ28/(Distante!AQ28*Distante!AQ28)</f>
        <v>3.1825590146502832E-2</v>
      </c>
      <c r="AR28" s="16">
        <f>$A$1*Populatie!$AB28*Populatie!AR28/(Distante!AR28*Distante!AR28)</f>
        <v>9.4152719753086409E-2</v>
      </c>
      <c r="AS28" s="16">
        <f>$A$1*Populatie!$AB28*Populatie!AS28/(Distante!AS28*Distante!AS28)</f>
        <v>0.20990009999999998</v>
      </c>
      <c r="AT28" s="16">
        <f>$A$1*Populatie!$AB28*Populatie!AT28/(Distante!AT28*Distante!AT28)</f>
        <v>0.23476117187669007</v>
      </c>
      <c r="AU28" s="16">
        <f>$A$1*Populatie!$AB28*Populatie!AU28/(Distante!AU28*Distante!AU28)</f>
        <v>6.6468364999999988E-2</v>
      </c>
      <c r="AV28" s="16">
        <f>$A$1*Populatie!$AB28*Populatie!AV28/(Distante!AV28*Distante!AV28)</f>
        <v>0.5069881923900118</v>
      </c>
      <c r="AW28" s="16">
        <f>$A$1*Populatie!$AB28*Populatie!AW28/(Distante!AW28*Distante!AW28)</f>
        <v>4.6919817709563161E-2</v>
      </c>
      <c r="AX28" s="16">
        <f>$A$1*Populatie!$AB28*Populatie!AX28/(Distante!AX28*Distante!AX28)</f>
        <v>0.90431959749999991</v>
      </c>
      <c r="AY28" s="16">
        <f>$A$1*Populatie!$AB28*Populatie!AY28/(Distante!AY28*Distante!AY28)</f>
        <v>2.6966332291666664</v>
      </c>
      <c r="AZ28" s="16">
        <f>$A$1*Populatie!$AB28*Populatie!AZ28/(Distante!AZ28*Distante!AZ28)</f>
        <v>3.0368160575451483E-2</v>
      </c>
      <c r="BA28" s="16">
        <f>$A$1*Populatie!$AB28*Populatie!BA28/(Distante!BA28*Distante!BA28)</f>
        <v>0.35900691177777777</v>
      </c>
      <c r="BB28" s="16">
        <f>$A$1*Populatie!$AB28*Populatie!BB28/(Distante!BB28*Distante!BB28)</f>
        <v>2.528974684499314E-2</v>
      </c>
      <c r="BC28" s="16">
        <f>$A$1*Populatie!$AB28*Populatie!BC28/(Distante!BC28*Distante!BC28)</f>
        <v>0.11433972830361225</v>
      </c>
      <c r="BD28" s="16">
        <f>$A$1*Populatie!$AB28*Populatie!BD28/(Distante!BD28*Distante!BD28)</f>
        <v>5.0433847719008265</v>
      </c>
      <c r="BE28" s="16">
        <f>$A$1*Populatie!$AB28*Populatie!BE28/(Distante!BE28*Distante!BE28)</f>
        <v>5.3064212650510589E-2</v>
      </c>
      <c r="BF28" s="16">
        <f>$A$1*Populatie!$AB28*Populatie!BF28/(Distante!BF28*Distante!BF28)</f>
        <v>0.19885272631578946</v>
      </c>
      <c r="BG28" s="16">
        <f>$A$1*Populatie!$AB28*Populatie!BG28/(Distante!BG28*Distante!BG28)</f>
        <v>0.26230314279835387</v>
      </c>
      <c r="BH28" s="16">
        <f>$A$1*Populatie!$AB28*Populatie!BH28/(Distante!BH28*Distante!BH28)</f>
        <v>0.13575979302667507</v>
      </c>
      <c r="BI28" s="16">
        <f>$A$1*Populatie!$AB28*Populatie!BI28/(Distante!BI28*Distante!BI28)</f>
        <v>0.29213526649305549</v>
      </c>
      <c r="BJ28" s="16">
        <f>$A$1*Populatie!$AB28*Populatie!BJ28/(Distante!BJ28*Distante!BJ28)</f>
        <v>1.3838853526399999</v>
      </c>
      <c r="BK28" s="16">
        <f>$A$1*Populatie!$AB28*Populatie!BK28/(Distante!BK28*Distante!BK28)</f>
        <v>5.3942580498866209E-2</v>
      </c>
      <c r="BL28" s="16">
        <f>$A$1*Populatie!$AB28*Populatie!BL28/(Distante!BL28*Distante!BL28)</f>
        <v>2.2274445072686094E-2</v>
      </c>
      <c r="BM28" s="16">
        <f>$A$1*Populatie!$AB28*Populatie!BM28/(Distante!BM28*Distante!BM28)</f>
        <v>3.1080248966942146E-2</v>
      </c>
      <c r="BN28" s="16">
        <f>$A$1*Populatie!$AB28*Populatie!BN28/(Distante!BN28*Distante!BN28)</f>
        <v>0.20735954038761414</v>
      </c>
      <c r="BO28" s="16">
        <f>$A$1*Populatie!$AB28*Populatie!BO28/(Distante!BO28*Distante!BO28)</f>
        <v>2.6741272739999999E-2</v>
      </c>
      <c r="BP28" s="16">
        <f>$A$1*Populatie!$AB28*Populatie!BP28/(Distante!BP28*Distante!BP28)</f>
        <v>0.40083779640816325</v>
      </c>
      <c r="BQ28" s="16">
        <f>$A$1*Populatie!$AB28*Populatie!BQ28/(Distante!BQ28*Distante!BQ28)</f>
        <v>2.745425192900414E-2</v>
      </c>
      <c r="BR28" s="16">
        <f>$A$1*Populatie!$AB28*Populatie!BR28/(Distante!BR28*Distante!BR28)</f>
        <v>8.835114480151228E-2</v>
      </c>
      <c r="BS28" s="16">
        <f>$A$1*Populatie!$AB28*Populatie!BS28/(Distante!BS28*Distante!BS28)</f>
        <v>7.1450324901482454E-2</v>
      </c>
      <c r="BT28" s="16">
        <f>$A$1*Populatie!$AB28*Populatie!BT28/(Distante!BT28*Distante!BT28)</f>
        <v>0.73656350195312492</v>
      </c>
      <c r="BU28" s="16">
        <f>$A$1*Populatie!$AB28*Populatie!BU28/(Distante!BU28*Distante!BU28)</f>
        <v>0.16111761997808616</v>
      </c>
      <c r="BV28" s="16">
        <f>$A$1*Populatie!$AB28*Populatie!BV28/(Distante!BV28*Distante!BV28)</f>
        <v>2.1255706329113919E-2</v>
      </c>
      <c r="BW28" s="16">
        <f>$A$1*Populatie!$AB28*Populatie!BW28/(Distante!BW28*Distante!BW28)</f>
        <v>1.0109474204081632</v>
      </c>
      <c r="BX28" s="16">
        <f>$A$1*Populatie!$AB28*Populatie!BX28/(Distante!BX28*Distante!BX28)</f>
        <v>1.9026032456140349E-2</v>
      </c>
      <c r="BY28" s="16">
        <f>$A$1*Populatie!$AB28*Populatie!BY28/(Distante!BY28*Distante!BY28)</f>
        <v>0.10128344809913882</v>
      </c>
      <c r="BZ28" s="16">
        <f>$A$1*Populatie!$AB28*Populatie!BZ28/(Distante!BZ28*Distante!BZ28)</f>
        <v>9.5555114610550093E-3</v>
      </c>
      <c r="CA28" s="16">
        <f>$A$1*Populatie!$AB28*Populatie!CA28/(Distante!CA28*Distante!CA28)</f>
        <v>6.0331190749553829E-2</v>
      </c>
      <c r="CB28" s="16">
        <f>$A$1*Populatie!$AB28*Populatie!CB28/(Distante!CB28*Distante!CB28)</f>
        <v>3.3813203344867357E-2</v>
      </c>
      <c r="CC28" s="16">
        <f>$A$1*Populatie!$AB28*Populatie!CC28/(Distante!CC28*Distante!CC28)</f>
        <v>4.4140700676041096E-2</v>
      </c>
      <c r="CD28" s="16">
        <f>$A$1*Populatie!$AB28*Populatie!CD28/(Distante!CD28*Distante!CD28)</f>
        <v>1.2905217881599997</v>
      </c>
      <c r="CE28" s="16">
        <f>$A$1*Populatie!$AB28*Populatie!CE28/(Distante!CE28*Distante!CE28)</f>
        <v>4.8783488067061141E-2</v>
      </c>
      <c r="CF28" s="16">
        <f>$A$1*Populatie!$AB28*Populatie!CF28/(Distante!CF28*Distante!CF28)</f>
        <v>3.1532611394557819E-2</v>
      </c>
      <c r="CG28" s="16">
        <f>$A$1*Populatie!$AB28*Populatie!CG28/(Distante!CG28*Distante!CG28)</f>
        <v>3.6711099122448974</v>
      </c>
      <c r="CH28" s="16">
        <f>$A$1*Populatie!$AB28*Populatie!CH28/(Distante!CH28*Distante!CH28)</f>
        <v>4.6516208249108203E-2</v>
      </c>
      <c r="CI28" s="16">
        <f>$A$1*Populatie!$AB28*Populatie!CI28/(Distante!CI28*Distante!CI28)</f>
        <v>0.62578113682277314</v>
      </c>
      <c r="CJ28" s="16">
        <f>$A$1*Populatie!$AB28*Populatie!CJ28/(Distante!CJ28*Distante!CJ28)</f>
        <v>2.0385565047260225E-2</v>
      </c>
      <c r="CK28" s="16">
        <f>$A$1*Populatie!$AB28*Populatie!CK28/(Distante!CK28*Distante!CK28)</f>
        <v>2.0990009999999999</v>
      </c>
      <c r="CL28" s="16">
        <f>$A$1*Populatie!$AB28*Populatie!CL28/(Distante!CL28*Distante!CL28)</f>
        <v>4.1998240494791658E-2</v>
      </c>
      <c r="CM28" s="16">
        <f>$A$1*Populatie!$AB28*Populatie!CM28/(Distante!CM28*Distante!CM28)</f>
        <v>6.8635153806228366E-2</v>
      </c>
      <c r="CN28" s="16">
        <f>$A$1*Populatie!$AB28*Populatie!CN28/(Distante!CN28*Distante!CN28)</f>
        <v>6.9010838522516438E-2</v>
      </c>
      <c r="CO28" s="16">
        <f>$A$1*Populatie!$AB28*Populatie!CO28/(Distante!CO28*Distante!CO28)</f>
        <v>2.17116713293776E-2</v>
      </c>
      <c r="CP28" s="16">
        <f>$A$1*Populatie!$AB28*Populatie!CP28/(Distante!CP28*Distante!CP28)</f>
        <v>0.10536308576520383</v>
      </c>
      <c r="CQ28" s="16">
        <f>$A$1*Populatie!$AB28*Populatie!CQ28/(Distante!CQ28*Distante!CQ28)</f>
        <v>0.48548885719921098</v>
      </c>
      <c r="CR28" s="16">
        <f>$A$1*Populatie!$AB28*Populatie!CR28/(Distante!CR28*Distante!CR28)</f>
        <v>2.4320424919999997E-2</v>
      </c>
      <c r="CS28" s="16">
        <f>$A$1*Populatie!$AB28*Populatie!CS28/(Distante!CS28*Distante!CS28)</f>
        <v>3.0674258116767529E-2</v>
      </c>
      <c r="CT28" s="16">
        <f>$A$1*Populatie!$AB28*Populatie!CT28/(Distante!CT28*Distante!CT28)</f>
        <v>0.13706534353719008</v>
      </c>
      <c r="CU28" s="16">
        <f>$A$1*Populatie!$AB28*Populatie!CU28/(Distante!CU28*Distante!CU28)</f>
        <v>0.19652836497933882</v>
      </c>
      <c r="CV28" s="16">
        <f>$A$1*Populatie!$AB28*Populatie!CV28/(Distante!CV28*Distante!CV28)</f>
        <v>9.2399773187499985</v>
      </c>
      <c r="CW28" s="16">
        <f>$A$1*Populatie!$AB28*Populatie!CW28/(Distante!CW28*Distante!CW28)</f>
        <v>6.3079766846944288E-2</v>
      </c>
      <c r="CX28" s="16">
        <f>$A$1*Populatie!$AB28*Populatie!CX28/(Distante!CX28*Distante!CX28)</f>
        <v>8.7191194088474505E-2</v>
      </c>
      <c r="CY28" s="16">
        <f>$A$1*Populatie!$AB28*Populatie!CY28/(Distante!CY28*Distante!CY28)</f>
        <v>0.31242273387755098</v>
      </c>
    </row>
    <row r="29" spans="1:103" ht="15.75" customHeight="1" x14ac:dyDescent="0.25">
      <c r="A29" s="2" t="s">
        <v>28</v>
      </c>
      <c r="B29" s="16">
        <v>28.430447887811631</v>
      </c>
      <c r="C29" s="16">
        <v>0.97645279714083166</v>
      </c>
      <c r="D29" s="16">
        <v>0.94488981481481482</v>
      </c>
      <c r="E29" s="16">
        <v>8.3483937716262986</v>
      </c>
      <c r="F29" s="16">
        <v>2.7867009002057612</v>
      </c>
      <c r="G29" s="16">
        <v>1.6698946614583334</v>
      </c>
      <c r="H29" s="16">
        <v>1.3232270523497918</v>
      </c>
      <c r="I29" s="16">
        <v>0.15009052478134113</v>
      </c>
      <c r="J29" s="16">
        <v>3.5201729415365778E-2</v>
      </c>
      <c r="K29" s="16">
        <v>0.99989555150884502</v>
      </c>
      <c r="L29" s="16">
        <v>0.11593044690660322</v>
      </c>
      <c r="M29" s="16">
        <v>4.0220319470699435E-2</v>
      </c>
      <c r="N29" s="16">
        <v>0.23326041666666666</v>
      </c>
      <c r="O29" s="16">
        <v>0.29163128571428576</v>
      </c>
      <c r="P29" s="16">
        <v>0.21271587465564737</v>
      </c>
      <c r="Q29" s="16">
        <v>0.40153847999999998</v>
      </c>
      <c r="R29" s="16">
        <v>1.1319378255208334</v>
      </c>
      <c r="S29" s="16">
        <v>0.12573952883472056</v>
      </c>
      <c r="T29" s="16">
        <v>0.10875712445501387</v>
      </c>
      <c r="U29" s="16">
        <v>0.39120412341407151</v>
      </c>
      <c r="V29" s="16">
        <v>7.2050406262386041E-2</v>
      </c>
      <c r="W29" s="16">
        <v>6.042134911242604E-2</v>
      </c>
      <c r="X29" s="16">
        <v>1.7031737142857142</v>
      </c>
      <c r="Y29" s="16">
        <v>3.5038396366494889E-2</v>
      </c>
      <c r="Z29" s="16">
        <v>0.39875535000000006</v>
      </c>
      <c r="AA29" s="16">
        <v>8.018326822916666E-2</v>
      </c>
      <c r="AB29" s="16">
        <f t="array" ref="AB29:AB103">TRANSPOSE(AC28:CY28)</f>
        <v>7.9714664713541661E-2</v>
      </c>
      <c r="AC29" s="16" t="s">
        <v>103</v>
      </c>
      <c r="AD29" s="16">
        <f>$A$1*Populatie!$AC29*Populatie!AD29/(Distante!AD29*Distante!AD29)</f>
        <v>1.4229346952908588</v>
      </c>
      <c r="AE29" s="16">
        <f>$A$1*Populatie!$AC29*Populatie!AE29/(Distante!AE29*Distante!AE29)</f>
        <v>1.37956875</v>
      </c>
      <c r="AF29" s="16">
        <f>$A$1*Populatie!$AC29*Populatie!AF29/(Distante!AF29*Distante!AF29)</f>
        <v>0.64196148648648654</v>
      </c>
      <c r="AG29" s="16">
        <f>$A$1*Populatie!$AC29*Populatie!AG29/(Distante!AG29*Distante!AG29)</f>
        <v>4.5296491309171599E-2</v>
      </c>
      <c r="AH29" s="16">
        <f>$A$1*Populatie!$AC29*Populatie!AH29/(Distante!AH29*Distante!AH29)</f>
        <v>8.4803120370370369E-2</v>
      </c>
      <c r="AI29" s="16">
        <f>$A$1*Populatie!$AC29*Populatie!AI29/(Distante!AI29*Distante!AI29)</f>
        <v>4.547923225563201E-2</v>
      </c>
      <c r="AJ29" s="16">
        <f>$A$1*Populatie!$AC29*Populatie!AJ29/(Distante!AJ29*Distante!AJ29)</f>
        <v>7.1075672660897773E-2</v>
      </c>
      <c r="AK29" s="16">
        <f>$A$1*Populatie!$AC29*Populatie!AK29/(Distante!AK29*Distante!AK29)</f>
        <v>4.2449203069657611E-2</v>
      </c>
      <c r="AL29" s="16">
        <f>$A$1*Populatie!$AC29*Populatie!AL29/(Distante!AL29*Distante!AL29)</f>
        <v>0.21254497084548105</v>
      </c>
      <c r="AM29" s="16">
        <f>$A$1*Populatie!$AC29*Populatie!AM29/(Distante!AM29*Distante!AM29)</f>
        <v>0.11677419624485598</v>
      </c>
      <c r="AN29" s="16">
        <f>$A$1*Populatie!$AC29*Populatie!AN29/(Distante!AN29*Distante!AN29)</f>
        <v>0.11206737109044801</v>
      </c>
      <c r="AO29" s="16">
        <f>$A$1*Populatie!$AC29*Populatie!AO29/(Distante!AO29*Distante!AO29)</f>
        <v>0.3154871693121693</v>
      </c>
      <c r="AP29" s="16">
        <f>$A$1*Populatie!$AC29*Populatie!AP29/(Distante!AP29*Distante!AP29)</f>
        <v>0.11464301263101317</v>
      </c>
      <c r="AQ29" s="16">
        <f>$A$1*Populatie!$AC29*Populatie!AQ29/(Distante!AQ29*Distante!AQ29)</f>
        <v>7.5913153353057192E-2</v>
      </c>
      <c r="AR29" s="16">
        <f>$A$1*Populatie!$AC29*Populatie!AR29/(Distante!AR29*Distante!AR29)</f>
        <v>1.4056342381080354E-2</v>
      </c>
      <c r="AS29" s="16">
        <f>$A$1*Populatie!$AC29*Populatie!AS29/(Distante!AS29*Distante!AS29)</f>
        <v>0.25521108033240997</v>
      </c>
      <c r="AT29" s="16">
        <f>$A$1*Populatie!$AC29*Populatie!AT29/(Distante!AT29*Distante!AT29)</f>
        <v>0.18751507936507936</v>
      </c>
      <c r="AU29" s="16">
        <f>$A$1*Populatie!$AC29*Populatie!AU29/(Distante!AU29*Distante!AU29)</f>
        <v>0.12627631578947368</v>
      </c>
      <c r="AV29" s="16">
        <f>$A$1*Populatie!$AC29*Populatie!AV29/(Distante!AV29*Distante!AV29)</f>
        <v>0.11142378829446731</v>
      </c>
      <c r="AW29" s="16">
        <f>$A$1*Populatie!$AC29*Populatie!AW29/(Distante!AW29*Distante!AW29)</f>
        <v>8.9504766372677791E-2</v>
      </c>
      <c r="AX29" s="16">
        <f>$A$1*Populatie!$AC29*Populatie!AX29/(Distante!AX29*Distante!AX29)</f>
        <v>5.5198124332502672E-2</v>
      </c>
      <c r="AY29" s="16">
        <f>$A$1*Populatie!$AC29*Populatie!AY29/(Distante!AY29*Distante!AY29)</f>
        <v>8.7962990487514867E-2</v>
      </c>
      <c r="AZ29" s="16">
        <f>$A$1*Populatie!$AC29*Populatie!AZ29/(Distante!AZ29*Distante!AZ29)</f>
        <v>0.31895029687499998</v>
      </c>
      <c r="BA29" s="16">
        <f>$A$1*Populatie!$AC29*Populatie!BA29/(Distante!BA29*Distante!BA29)</f>
        <v>9.5911846433517994E-2</v>
      </c>
      <c r="BB29" s="16">
        <f>$A$1*Populatie!$AC29*Populatie!BB29/(Distante!BB29*Distante!BB29)</f>
        <v>1.146852380952381</v>
      </c>
      <c r="BC29" s="16">
        <f>$A$1*Populatie!$AC29*Populatie!BC29/(Distante!BC29*Distante!BC29)</f>
        <v>0.72915982142857139</v>
      </c>
      <c r="BD29" s="16">
        <f>$A$1*Populatie!$AC29*Populatie!BD29/(Distante!BD29*Distante!BD29)</f>
        <v>0.10894553571428571</v>
      </c>
      <c r="BE29" s="16">
        <f>$A$1*Populatie!$AC29*Populatie!BE29/(Distante!BE29*Distante!BE29)</f>
        <v>0.43603608473338201</v>
      </c>
      <c r="BF29" s="16">
        <f>$A$1*Populatie!$AC29*Populatie!BF29/(Distante!BF29*Distante!BF29)</f>
        <v>0.24676625640454444</v>
      </c>
      <c r="BG29" s="16">
        <f>$A$1*Populatie!$AC29*Populatie!BG29/(Distante!BG29*Distante!BG29)</f>
        <v>0.74344107142857141</v>
      </c>
      <c r="BH29" s="16">
        <f>$A$1*Populatie!$AC29*Populatie!BH29/(Distante!BH29*Distante!BH29)</f>
        <v>0.34109374422899352</v>
      </c>
      <c r="BI29" s="16">
        <f>$A$1*Populatie!$AC29*Populatie!BI29/(Distante!BI29*Distante!BI29)</f>
        <v>0.48064941690962099</v>
      </c>
      <c r="BJ29" s="16">
        <f>$A$1*Populatie!$AC29*Populatie!BJ29/(Distante!BJ29*Distante!BJ29)</f>
        <v>0.31148423125393826</v>
      </c>
      <c r="BK29" s="16">
        <f>$A$1*Populatie!$AC29*Populatie!BK29/(Distante!BK29*Distante!BK29)</f>
        <v>3.3295714285714283E-2</v>
      </c>
      <c r="BL29" s="16">
        <f>$A$1*Populatie!$AC29*Populatie!BL29/(Distante!BL29*Distante!BL29)</f>
        <v>1.0801582128099172</v>
      </c>
      <c r="BM29" s="16">
        <f>$A$1*Populatie!$AC29*Populatie!BM29/(Distante!BM29*Distante!BM29)</f>
        <v>8.667737870195337E-2</v>
      </c>
      <c r="BN29" s="16">
        <f>$A$1*Populatie!$AC29*Populatie!BN29/(Distante!BN29*Distante!BN29)</f>
        <v>0.99748818750000001</v>
      </c>
      <c r="BO29" s="16">
        <f>$A$1*Populatie!$AC29*Populatie!BO29/(Distante!BO29*Distante!BO29)</f>
        <v>0.47710372008324659</v>
      </c>
      <c r="BP29" s="16">
        <f>$A$1*Populatie!$AC29*Populatie!BP29/(Distante!BP29*Distante!BP29)</f>
        <v>8.4189682500000002E-2</v>
      </c>
      <c r="BQ29" s="16">
        <f>$A$1*Populatie!$AC29*Populatie!BQ29/(Distante!BQ29*Distante!BQ29)</f>
        <v>0.60754670781893005</v>
      </c>
      <c r="BR29" s="16">
        <f>$A$1*Populatie!$AC29*Populatie!BR29/(Distante!BR29*Distante!BR29)</f>
        <v>3.2053980000000003E-2</v>
      </c>
      <c r="BS29" s="16">
        <f>$A$1*Populatie!$AC29*Populatie!BS29/(Distante!BS29*Distante!BS29)</f>
        <v>0.59948202479338841</v>
      </c>
      <c r="BT29" s="16">
        <f>$A$1*Populatie!$AC29*Populatie!BT29/(Distante!BT29*Distante!BT29)</f>
        <v>0.21811363636363637</v>
      </c>
      <c r="BU29" s="16">
        <f>$A$1*Populatie!$AC29*Populatie!BU29/(Distante!BU29*Distante!BU29)</f>
        <v>1.1672277199074073</v>
      </c>
      <c r="BV29" s="16">
        <f>$A$1*Populatie!$AC29*Populatie!BV29/(Distante!BV29*Distante!BV29)</f>
        <v>3.7384763313609466E-2</v>
      </c>
      <c r="BW29" s="16">
        <f>$A$1*Populatie!$AC29*Populatie!BW29/(Distante!BW29*Distante!BW29)</f>
        <v>0.1194376640625</v>
      </c>
      <c r="BX29" s="16">
        <f>$A$1*Populatie!$AC29*Populatie!BX29/(Distante!BX29*Distante!BX29)</f>
        <v>0.58154660493827159</v>
      </c>
      <c r="BY29" s="16">
        <f>$A$1*Populatie!$AC29*Populatie!BY29/(Distante!BY29*Distante!BY29)</f>
        <v>0.34434883381924197</v>
      </c>
      <c r="BZ29" s="16">
        <f>$A$1*Populatie!$AC29*Populatie!BZ29/(Distante!BZ29*Distante!BZ29)</f>
        <v>0.34320632396449702</v>
      </c>
      <c r="CA29" s="16">
        <f>$A$1*Populatie!$AC29*Populatie!CA29/(Distante!CA29*Distante!CA29)</f>
        <v>0.41376714753123139</v>
      </c>
      <c r="CB29" s="16">
        <f>$A$1*Populatie!$AC29*Populatie!CB29/(Distante!CB29*Distante!CB29)</f>
        <v>2.6807620000000001</v>
      </c>
      <c r="CC29" s="16">
        <f>$A$1*Populatie!$AC29*Populatie!CC29/(Distante!CC29*Distante!CC29)</f>
        <v>0.71396049107142867</v>
      </c>
      <c r="CD29" s="16">
        <f>$A$1*Populatie!$AC29*Populatie!CD29/(Distante!CD29*Distante!CD29)</f>
        <v>0.11024614955357143</v>
      </c>
      <c r="CE29" s="16">
        <f>$A$1*Populatie!$AC29*Populatie!CE29/(Distante!CE29*Distante!CE29)</f>
        <v>3.9156734764542935E-2</v>
      </c>
      <c r="CF29" s="16">
        <f>$A$1*Populatie!$AC29*Populatie!CF29/(Distante!CF29*Distante!CF29)</f>
        <v>0.19704584194214875</v>
      </c>
      <c r="CG29" s="16">
        <f>$A$1*Populatie!$AC29*Populatie!CG29/(Distante!CG29*Distante!CG29)</f>
        <v>0.18803449931412894</v>
      </c>
      <c r="CH29" s="16">
        <f>$A$1*Populatie!$AC29*Populatie!CH29/(Distante!CH29*Distante!CH29)</f>
        <v>0.55433084969008262</v>
      </c>
      <c r="CI29" s="16">
        <f>$A$1*Populatie!$AC29*Populatie!CI29/(Distante!CI29*Distante!CI29)</f>
        <v>0.27655260355029582</v>
      </c>
      <c r="CJ29" s="16">
        <f>$A$1*Populatie!$AC29*Populatie!CJ29/(Distante!CJ29*Distante!CJ29)</f>
        <v>0.18134248971193417</v>
      </c>
      <c r="CK29" s="16">
        <f>$A$1*Populatie!$AC29*Populatie!CK29/(Distante!CK29*Distante!CK29)</f>
        <v>0.1040074875</v>
      </c>
      <c r="CL29" s="16">
        <f>$A$1*Populatie!$AC29*Populatie!CL29/(Distante!CL29*Distante!CL29)</f>
        <v>0.48475715850986123</v>
      </c>
      <c r="CM29" s="16">
        <f>$A$1*Populatie!$AC29*Populatie!CM29/(Distante!CM29*Distante!CM29)</f>
        <v>5.0309717085798816E-2</v>
      </c>
      <c r="CN29" s="16">
        <f>$A$1*Populatie!$AC29*Populatie!CN29/(Distante!CN29*Distante!CN29)</f>
        <v>1.4494642561983471</v>
      </c>
      <c r="CO29" s="16">
        <f>$A$1*Populatie!$AC29*Populatie!CO29/(Distante!CO29*Distante!CO29)</f>
        <v>0.21538920745069393</v>
      </c>
      <c r="CP29" s="16">
        <f>$A$1*Populatie!$AC29*Populatie!CP29/(Distante!CP29*Distante!CP29)</f>
        <v>0.10011685185185186</v>
      </c>
      <c r="CQ29" s="16">
        <f>$A$1*Populatie!$AC29*Populatie!CQ29/(Distante!CQ29*Distante!CQ29)</f>
        <v>0.35169006250000001</v>
      </c>
      <c r="CR29" s="16">
        <f>$A$1*Populatie!$AC29*Populatie!CR29/(Distante!CR29*Distante!CR29)</f>
        <v>0.11583045833333333</v>
      </c>
      <c r="CS29" s="16">
        <f>$A$1*Populatie!$AC29*Populatie!CS29/(Distante!CS29*Distante!CS29)</f>
        <v>4.1037171875</v>
      </c>
      <c r="CT29" s="16">
        <f>$A$1*Populatie!$AC29*Populatie!CT29/(Distante!CT29*Distante!CT29)</f>
        <v>7.5555082899351686E-2</v>
      </c>
      <c r="CU29" s="16">
        <f>$A$1*Populatie!$AC29*Populatie!CU29/(Distante!CU29*Distante!CU29)</f>
        <v>6.9333199596131365E-2</v>
      </c>
      <c r="CV29" s="16">
        <f>$A$1*Populatie!$AC29*Populatie!CV29/(Distante!CV29*Distante!CV29)</f>
        <v>0.11234604432132964</v>
      </c>
      <c r="CW29" s="16">
        <f>$A$1*Populatie!$AC29*Populatie!CW29/(Distante!CW29*Distante!CW29)</f>
        <v>0.34718313802083334</v>
      </c>
      <c r="CX29" s="16">
        <f>$A$1*Populatie!$AC29*Populatie!CX29/(Distante!CX29*Distante!CX29)</f>
        <v>8.7131971904266386E-2</v>
      </c>
      <c r="CY29" s="16">
        <f>$A$1*Populatie!$AC29*Populatie!CY29/(Distante!CY29*Distante!CY29)</f>
        <v>0.13017156814124181</v>
      </c>
    </row>
    <row r="30" spans="1:103" ht="15.75" customHeight="1" x14ac:dyDescent="0.25">
      <c r="A30" s="2" t="s">
        <v>29</v>
      </c>
      <c r="B30" s="16">
        <v>5.3386592815688774</v>
      </c>
      <c r="C30" s="16">
        <v>0.28368167106304182</v>
      </c>
      <c r="D30" s="16">
        <v>0.27261892130317061</v>
      </c>
      <c r="E30" s="16">
        <v>0.75919463518518526</v>
      </c>
      <c r="F30" s="16">
        <v>0.62185555926064928</v>
      </c>
      <c r="G30" s="16">
        <v>0.36019778999081725</v>
      </c>
      <c r="H30" s="16">
        <v>0.25197470630555552</v>
      </c>
      <c r="I30" s="16">
        <v>4.3686455826397151E-2</v>
      </c>
      <c r="J30" s="16">
        <v>1.0278270187741982E-2</v>
      </c>
      <c r="K30" s="16">
        <v>0.16320867076218243</v>
      </c>
      <c r="L30" s="16">
        <v>3.1789418130000004E-2</v>
      </c>
      <c r="M30" s="16">
        <v>1.2262959064955621E-2</v>
      </c>
      <c r="N30" s="16">
        <v>5.2052334302871081E-2</v>
      </c>
      <c r="O30" s="16">
        <v>5.9458940638710336E-2</v>
      </c>
      <c r="P30" s="16">
        <v>5.3553340334467119E-2</v>
      </c>
      <c r="Q30" s="16">
        <v>1.5991329718749998</v>
      </c>
      <c r="R30" s="16">
        <v>0.24416001354453626</v>
      </c>
      <c r="S30" s="16">
        <v>2.909401975037949E-2</v>
      </c>
      <c r="T30" s="16">
        <v>3.1037512453772193E-2</v>
      </c>
      <c r="U30" s="16">
        <v>8.2316034854195599E-2</v>
      </c>
      <c r="V30" s="16">
        <v>2.05620127681213E-2</v>
      </c>
      <c r="W30" s="16">
        <v>1.511187353752359E-2</v>
      </c>
      <c r="X30" s="16">
        <v>0.29178628779149518</v>
      </c>
      <c r="Y30" s="16">
        <v>1.1173735837716003E-2</v>
      </c>
      <c r="Z30" s="16">
        <v>8.5389744486452437E-2</v>
      </c>
      <c r="AA30" s="16">
        <v>2.318856540473992E-2</v>
      </c>
      <c r="AB30" s="16">
        <v>2.3053047814712214E-2</v>
      </c>
      <c r="AC30" s="16">
        <f t="array" ref="AC30:AC103">TRANSPOSE(AD29:CY29)</f>
        <v>1.4229346952908588</v>
      </c>
      <c r="AD30" s="16" t="s">
        <v>103</v>
      </c>
      <c r="AE30" s="16">
        <f>$A$1*Populatie!$AD30*Populatie!AE30/(Distante!AE30*Distante!AE30)</f>
        <v>0.28334965359001041</v>
      </c>
      <c r="AF30" s="16">
        <f>$A$1*Populatie!$AD30*Populatie!AF30/(Distante!AF30*Distante!AF30)</f>
        <v>0.11847982581818182</v>
      </c>
      <c r="AG30" s="16">
        <f>$A$1*Populatie!$AD30*Populatie!AG30/(Distante!AG30*Distante!AG30)</f>
        <v>1.3423598185971514E-2</v>
      </c>
      <c r="AH30" s="16">
        <f>$A$1*Populatie!$AD30*Populatie!AH30/(Distante!AH30*Distante!AH30)</f>
        <v>2.4467334535767316E-2</v>
      </c>
      <c r="AI30" s="16">
        <f>$A$1*Populatie!$AD30*Populatie!AI30/(Distante!AI30*Distante!AI30)</f>
        <v>1.3219811925557646E-2</v>
      </c>
      <c r="AJ30" s="16">
        <f>$A$1*Populatie!$AD30*Populatie!AJ30/(Distante!AJ30*Distante!AJ30)</f>
        <v>1.9820224362056212E-2</v>
      </c>
      <c r="AK30" s="16">
        <f>$A$1*Populatie!$AD30*Populatie!AK30/(Distante!AK30*Distante!AK30)</f>
        <v>1.1372636155124655E-2</v>
      </c>
      <c r="AL30" s="16">
        <f>$A$1*Populatie!$AD30*Populatie!AL30/(Distante!AL30*Distante!AL30)</f>
        <v>4.6360781889062154E-2</v>
      </c>
      <c r="AM30" s="16">
        <f>$A$1*Populatie!$AD30*Populatie!AM30/(Distante!AM30*Distante!AM30)</f>
        <v>3.4438507340814682E-2</v>
      </c>
      <c r="AN30" s="16">
        <f>$A$1*Populatie!$AD30*Populatie!AN30/(Distante!AN30*Distante!AN30)</f>
        <v>3.1854173184075414E-2</v>
      </c>
      <c r="AO30" s="16">
        <f>$A$1*Populatie!$AD30*Populatie!AO30/(Distante!AO30*Distante!AO30)</f>
        <v>7.7830554839201344E-2</v>
      </c>
      <c r="AP30" s="16">
        <f>$A$1*Populatie!$AD30*Populatie!AP30/(Distante!AP30*Distante!AP30)</f>
        <v>2.7874715366127224E-2</v>
      </c>
      <c r="AQ30" s="16">
        <f>$A$1*Populatie!$AD30*Populatie!AQ30/(Distante!AQ30*Distante!AQ30)</f>
        <v>2.0017974545647785E-2</v>
      </c>
      <c r="AR30" s="16">
        <f>$A$1*Populatie!$AD30*Populatie!AR30/(Distante!AR30*Distante!AR30)</f>
        <v>4.3530462448979589E-3</v>
      </c>
      <c r="AS30" s="16">
        <f>$A$1*Populatie!$AD30*Populatie!AS30/(Distante!AS30*Distante!AS30)</f>
        <v>6.0115169279999998E-2</v>
      </c>
      <c r="AT30" s="16">
        <f>$A$1*Populatie!$AD30*Populatie!AT30/(Distante!AT30*Distante!AT30)</f>
        <v>4.6259892912665752E-2</v>
      </c>
      <c r="AU30" s="16">
        <f>$A$1*Populatie!$AD30*Populatie!AU30/(Distante!AU30*Distante!AU30)</f>
        <v>2.9744484800000005E-2</v>
      </c>
      <c r="AV30" s="16">
        <f>$A$1*Populatie!$AD30*Populatie!AV30/(Distante!AV30*Distante!AV30)</f>
        <v>3.041829955106622E-2</v>
      </c>
      <c r="AW30" s="16">
        <f>$A$1*Populatie!$AD30*Populatie!AW30/(Distante!AW30*Distante!AW30)</f>
        <v>2.348910464919696E-2</v>
      </c>
      <c r="AX30" s="16">
        <f>$A$1*Populatie!$AD30*Populatie!AX30/(Distante!AX30*Distante!AX30)</f>
        <v>1.6449399356139441E-2</v>
      </c>
      <c r="AY30" s="16">
        <f>$A$1*Populatie!$AD30*Populatie!AY30/(Distante!AY30*Distante!AY30)</f>
        <v>2.4627325850340137E-2</v>
      </c>
      <c r="AZ30" s="16">
        <f>$A$1*Populatie!$AD30*Populatie!AZ30/(Distante!AZ30*Distante!AZ30)</f>
        <v>0.10277212340740741</v>
      </c>
      <c r="BA30" s="16">
        <f>$A$1*Populatie!$AD30*Populatie!BA30/(Distante!BA30*Distante!BA30)</f>
        <v>2.5032809229916901E-2</v>
      </c>
      <c r="BB30" s="16">
        <f>$A$1*Populatie!$AD30*Populatie!BB30/(Distante!BB30*Distante!BB30)</f>
        <v>0.91668675377777786</v>
      </c>
      <c r="BC30" s="16">
        <f>$A$1*Populatie!$AD30*Populatie!BC30/(Distante!BC30*Distante!BC30)</f>
        <v>0.14570557658333333</v>
      </c>
      <c r="BD30" s="16">
        <f>$A$1*Populatie!$AD30*Populatie!BD30/(Distante!BD30*Distante!BD30)</f>
        <v>3.1710491654280623E-2</v>
      </c>
      <c r="BE30" s="16">
        <f>$A$1*Populatie!$AD30*Populatie!BE30/(Distante!BE30*Distante!BE30)</f>
        <v>8.0474421685950426E-2</v>
      </c>
      <c r="BF30" s="16">
        <f>$A$1*Populatie!$AD30*Populatie!BF30/(Distante!BF30*Distante!BF30)</f>
        <v>4.7037105674718867E-2</v>
      </c>
      <c r="BG30" s="16">
        <f>$A$1*Populatie!$AD30*Populatie!BG30/(Distante!BG30*Distante!BG30)</f>
        <v>0.14855935116666669</v>
      </c>
      <c r="BH30" s="16">
        <f>$A$1*Populatie!$AD30*Populatie!BH30/(Distante!BH30*Distante!BH30)</f>
        <v>8.0344897831111123E-2</v>
      </c>
      <c r="BI30" s="16">
        <f>$A$1*Populatie!$AD30*Populatie!BI30/(Distante!BI30*Distante!BI30)</f>
        <v>0.10484032011583871</v>
      </c>
      <c r="BJ30" s="16">
        <f>$A$1*Populatie!$AD30*Populatie!BJ30/(Distante!BJ30*Distante!BJ30)</f>
        <v>7.8095546190599177E-2</v>
      </c>
      <c r="BK30" s="16">
        <f>$A$1*Populatie!$AD30*Populatie!BK30/(Distante!BK30*Distante!BK30)</f>
        <v>9.8949607376561579E-3</v>
      </c>
      <c r="BL30" s="16">
        <f>$A$1*Populatie!$AD30*Populatie!BL30/(Distante!BL30*Distante!BL30)</f>
        <v>8.5280568920000004</v>
      </c>
      <c r="BM30" s="16">
        <f>$A$1*Populatie!$AD30*Populatie!BM30/(Distante!BM30*Distante!BM30)</f>
        <v>2.2234266613819529E-2</v>
      </c>
      <c r="BN30" s="16">
        <f>$A$1*Populatie!$AD30*Populatie!BN30/(Distante!BN30*Distante!BN30)</f>
        <v>0.19347690023781214</v>
      </c>
      <c r="BO30" s="16">
        <f>$A$1*Populatie!$AD30*Populatie!BO30/(Distante!BO30*Distante!BO30)</f>
        <v>0.18259698310546876</v>
      </c>
      <c r="BP30" s="16">
        <f>$A$1*Populatie!$AD30*Populatie!BP30/(Distante!BP30*Distante!BP30)</f>
        <v>2.4657680501292734E-2</v>
      </c>
      <c r="BQ30" s="16">
        <f>$A$1*Populatie!$AD30*Populatie!BQ30/(Distante!BQ30*Distante!BQ30)</f>
        <v>0.20068830022222225</v>
      </c>
      <c r="BR30" s="16">
        <f>$A$1*Populatie!$AD30*Populatie!BR30/(Distante!BR30*Distante!BR30)</f>
        <v>9.3880482045389253E-3</v>
      </c>
      <c r="BS30" s="16">
        <f>$A$1*Populatie!$AD30*Populatie!BS30/(Distante!BS30*Distante!BS30)</f>
        <v>9.8458841605029587E-2</v>
      </c>
      <c r="BT30" s="16">
        <f>$A$1*Populatie!$AD30*Populatie!BT30/(Distante!BT30*Distante!BT30)</f>
        <v>5.8435184819944606E-2</v>
      </c>
      <c r="BU30" s="16">
        <f>$A$1*Populatie!$AD30*Populatie!BU30/(Distante!BU30*Distante!BU30)</f>
        <v>0.21155848028120716</v>
      </c>
      <c r="BV30" s="16">
        <f>$A$1*Populatie!$AD30*Populatie!BV30/(Distante!BV30*Distante!BV30)</f>
        <v>9.6580411911703461E-3</v>
      </c>
      <c r="BW30" s="16">
        <f>$A$1*Populatie!$AD30*Populatie!BW30/(Distante!BW30*Distante!BW30)</f>
        <v>3.2458353623490213E-2</v>
      </c>
      <c r="BX30" s="16">
        <f>$A$1*Populatie!$AD30*Populatie!BX30/(Distante!BX30*Distante!BX30)</f>
        <v>0.76839919066666662</v>
      </c>
      <c r="BY30" s="16">
        <f>$A$1*Populatie!$AD30*Populatie!BY30/(Distante!BY30*Distante!BY30)</f>
        <v>7.5110133704611268E-2</v>
      </c>
      <c r="BZ30" s="16">
        <f>$A$1*Populatie!$AD30*Populatie!BZ30/(Distante!BZ30*Distante!BZ30)</f>
        <v>1.1680846654320989</v>
      </c>
      <c r="CA30" s="16">
        <f>$A$1*Populatie!$AD30*Populatie!CA30/(Distante!CA30*Distante!CA30)</f>
        <v>8.1484885463947151E-2</v>
      </c>
      <c r="CB30" s="16">
        <f>$A$1*Populatie!$AD30*Populatie!CB30/(Distante!CB30*Distante!CB30)</f>
        <v>0.96085571015625004</v>
      </c>
      <c r="CC30" s="16">
        <f>$A$1*Populatie!$AD30*Populatie!CC30/(Distante!CC30*Distante!CC30)</f>
        <v>0.10333605799004075</v>
      </c>
      <c r="CD30" s="16">
        <f>$A$1*Populatie!$AD30*Populatie!CD30/(Distante!CD30*Distante!CD30)</f>
        <v>3.3371070224852077E-2</v>
      </c>
      <c r="CE30" s="16">
        <f>$A$1*Populatie!$AD30*Populatie!CE30/(Distante!CE30*Distante!CE30)</f>
        <v>1.1731951365255244E-2</v>
      </c>
      <c r="CF30" s="16">
        <f>$A$1*Populatie!$AD30*Populatie!CF30/(Distante!CF30*Distante!CF30)</f>
        <v>4.0471249479708635E-2</v>
      </c>
      <c r="CG30" s="16">
        <f>$A$1*Populatie!$AD30*Populatie!CG30/(Distante!CG30*Distante!CG30)</f>
        <v>5.1332752310988675E-2</v>
      </c>
      <c r="CH30" s="16">
        <f>$A$1*Populatie!$AD30*Populatie!CH30/(Distante!CH30*Distante!CH30)</f>
        <v>0.40188693305785128</v>
      </c>
      <c r="CI30" s="16">
        <f>$A$1*Populatie!$AD30*Populatie!CI30/(Distante!CI30*Distante!CI30)</f>
        <v>6.7531011763038551E-2</v>
      </c>
      <c r="CJ30" s="16">
        <f>$A$1*Populatie!$AD30*Populatie!CJ30/(Distante!CJ30*Distante!CJ30)</f>
        <v>0.18654629307958479</v>
      </c>
      <c r="CK30" s="16">
        <f>$A$1*Populatie!$AD30*Populatie!CK30/(Distante!CK30*Distante!CK30)</f>
        <v>3.0461967789428328E-2</v>
      </c>
      <c r="CL30" s="16">
        <f>$A$1*Populatie!$AD30*Populatie!CL30/(Distante!CL30*Distante!CL30)</f>
        <v>0.10825426968000001</v>
      </c>
      <c r="CM30" s="16">
        <f>$A$1*Populatie!$AD30*Populatie!CM30/(Distante!CM30*Distante!CM30)</f>
        <v>1.4909265761891964E-2</v>
      </c>
      <c r="CN30" s="16">
        <f>$A$1*Populatie!$AD30*Populatie!CN30/(Distante!CN30*Distante!CN30)</f>
        <v>0.1412814710123457</v>
      </c>
      <c r="CO30" s="16">
        <f>$A$1*Populatie!$AD30*Populatie!CO30/(Distante!CO30*Distante!CO30)</f>
        <v>8.3275559072022165E-2</v>
      </c>
      <c r="CP30" s="16">
        <f>$A$1*Populatie!$AD30*Populatie!CP30/(Distante!CP30*Distante!CP30)</f>
        <v>2.8353198388203018E-2</v>
      </c>
      <c r="CQ30" s="16">
        <f>$A$1*Populatie!$AD30*Populatie!CQ30/(Distante!CQ30*Distante!CQ30)</f>
        <v>8.2730524739625055E-2</v>
      </c>
      <c r="CR30" s="16">
        <f>$A$1*Populatie!$AD30*Populatie!CR30/(Distante!CR30*Distante!CR30)</f>
        <v>2.5918663404968758E-2</v>
      </c>
      <c r="CS30" s="16">
        <f>$A$1*Populatie!$AD30*Populatie!CS30/(Distante!CS30*Distante!CS30)</f>
        <v>3.7654536421875</v>
      </c>
      <c r="CT30" s="16">
        <f>$A$1*Populatie!$AD30*Populatie!CT30/(Distante!CT30*Distante!CT30)</f>
        <v>2.1921427833648397E-2</v>
      </c>
      <c r="CU30" s="16">
        <f>$A$1*Populatie!$AD30*Populatie!CU30/(Distante!CU30*Distante!CU30)</f>
        <v>2.0116220816635159E-2</v>
      </c>
      <c r="CV30" s="16">
        <f>$A$1*Populatie!$AD30*Populatie!CV30/(Distante!CV30*Distante!CV30)</f>
        <v>3.2382134560263134E-2</v>
      </c>
      <c r="CW30" s="16">
        <f>$A$1*Populatie!$AD30*Populatie!CW30/(Distante!CW30*Distante!CW30)</f>
        <v>7.2668945377589667E-2</v>
      </c>
      <c r="CX30" s="16">
        <f>$A$1*Populatie!$AD30*Populatie!CX30/(Distante!CX30*Distante!CX30)</f>
        <v>2.4943353761869978E-2</v>
      </c>
      <c r="CY30" s="16">
        <f>$A$1*Populatie!$AD30*Populatie!CY30/(Distante!CY30*Distante!CY30)</f>
        <v>3.3037348086419754E-2</v>
      </c>
    </row>
    <row r="31" spans="1:103" ht="15.75" customHeight="1" x14ac:dyDescent="0.25">
      <c r="A31" s="2" t="s">
        <v>30</v>
      </c>
      <c r="B31" s="16">
        <v>301.20830783391006</v>
      </c>
      <c r="C31" s="16">
        <v>3.3804600661265432</v>
      </c>
      <c r="D31" s="16">
        <v>4.6620406664751508</v>
      </c>
      <c r="E31" s="16">
        <v>3.0433152970850683</v>
      </c>
      <c r="F31" s="16">
        <v>20.487821231391205</v>
      </c>
      <c r="G31" s="16">
        <v>56.653005322222221</v>
      </c>
      <c r="H31" s="16">
        <v>294.77863002499998</v>
      </c>
      <c r="I31" s="16">
        <v>0.82140936823434563</v>
      </c>
      <c r="J31" s="16">
        <v>0.13727851214111467</v>
      </c>
      <c r="K31" s="16">
        <v>3.2599572192000004</v>
      </c>
      <c r="L31" s="16">
        <v>0.50873240000000008</v>
      </c>
      <c r="M31" s="16">
        <v>0.18071779054638681</v>
      </c>
      <c r="N31" s="16">
        <v>1.1128521249999999</v>
      </c>
      <c r="O31" s="16">
        <v>1.5650879000000002</v>
      </c>
      <c r="P31" s="16">
        <v>1.2279528305</v>
      </c>
      <c r="Q31" s="16">
        <v>0.44707758067632847</v>
      </c>
      <c r="R31" s="16">
        <v>11.425457</v>
      </c>
      <c r="S31" s="16">
        <v>2.0337760117913835</v>
      </c>
      <c r="T31" s="16">
        <v>0.46908381198602533</v>
      </c>
      <c r="U31" s="16">
        <v>11.007827083673471</v>
      </c>
      <c r="V31" s="16">
        <v>0.33218866567078426</v>
      </c>
      <c r="W31" s="16">
        <v>0.74251203511659813</v>
      </c>
      <c r="X31" s="16">
        <v>7.680446094444445</v>
      </c>
      <c r="Y31" s="16">
        <v>0.16873647546121801</v>
      </c>
      <c r="Z31" s="16">
        <v>3.3820529952000005</v>
      </c>
      <c r="AA31" s="16">
        <v>0.31977465142857137</v>
      </c>
      <c r="AB31" s="16">
        <v>0.31790583853061222</v>
      </c>
      <c r="AC31" s="16">
        <v>1.37956875</v>
      </c>
      <c r="AD31" s="16">
        <f t="array" ref="AD31:AD103">TRANSPOSE(AE30:CY30)</f>
        <v>0.28334965359001041</v>
      </c>
      <c r="AE31" s="16" t="s">
        <v>103</v>
      </c>
      <c r="AF31" s="16">
        <f>$A$1*Populatie!$AE31*Populatie!AF31/(Distante!AF31*Distante!AF31)</f>
        <v>12.940880425</v>
      </c>
      <c r="AG31" s="16">
        <f>$A$1*Populatie!$AE31*Populatie!AG31/(Distante!AG31*Distante!AG31)</f>
        <v>0.2314171443083092</v>
      </c>
      <c r="AH31" s="16">
        <f>$A$1*Populatie!$AE31*Populatie!AH31/(Distante!AH31*Distante!AH31)</f>
        <v>0.51851223253826983</v>
      </c>
      <c r="AI31" s="16">
        <f>$A$1*Populatie!$AE31*Populatie!AI31/(Distante!AI31*Distante!AI31)</f>
        <v>0.22790395553575404</v>
      </c>
      <c r="AJ31" s="16">
        <f>$A$1*Populatie!$AE31*Populatie!AJ31/(Distante!AJ31*Distante!AJ31)</f>
        <v>0.23411734685990337</v>
      </c>
      <c r="AK31" s="16">
        <f>$A$1*Populatie!$AE31*Populatie!AK31/(Distante!AK31*Distante!AK31)</f>
        <v>0.10014266984424844</v>
      </c>
      <c r="AL31" s="16">
        <f>$A$1*Populatie!$AE31*Populatie!AL31/(Distante!AL31*Distante!AL31)</f>
        <v>0.79041184426588751</v>
      </c>
      <c r="AM31" s="16">
        <f>$A$1*Populatie!$AE31*Populatie!AM31/(Distante!AM31*Distante!AM31)</f>
        <v>0.55711300825617283</v>
      </c>
      <c r="AN31" s="16">
        <f>$A$1*Populatie!$AE31*Populatie!AN31/(Distante!AN31*Distante!AN31)</f>
        <v>0.43835529587881483</v>
      </c>
      <c r="AO31" s="16">
        <f>$A$1*Populatie!$AE31*Populatie!AO31/(Distante!AO31*Distante!AO31)</f>
        <v>1.8386941797783931</v>
      </c>
      <c r="AP31" s="16">
        <f>$A$1*Populatie!$AE31*Populatie!AP31/(Distante!AP31*Distante!AP31)</f>
        <v>0.36181048287999995</v>
      </c>
      <c r="AQ31" s="16">
        <f>$A$1*Populatie!$AE31*Populatie!AQ31/(Distante!AQ31*Distante!AQ31)</f>
        <v>0.28133004021832803</v>
      </c>
      <c r="AR31" s="16">
        <f>$A$1*Populatie!$AE31*Populatie!AR31/(Distante!AR31*Distante!AR31)</f>
        <v>5.6004879787905568E-2</v>
      </c>
      <c r="AS31" s="16">
        <f>$A$1*Populatie!$AE31*Populatie!AS31/(Distante!AS31*Distante!AS31)</f>
        <v>1.6144896</v>
      </c>
      <c r="AT31" s="16">
        <f>$A$1*Populatie!$AE31*Populatie!AT31/(Distante!AT31*Distante!AT31)</f>
        <v>1.092858659833795</v>
      </c>
      <c r="AU31" s="16">
        <f>$A$1*Populatie!$AE31*Populatie!AU31/(Distante!AU31*Distante!AU31)</f>
        <v>2.1748310099999997</v>
      </c>
      <c r="AV31" s="16">
        <f>$A$1*Populatie!$AE31*Populatie!AV31/(Distante!AV31*Distante!AV31)</f>
        <v>0.49429452257653061</v>
      </c>
      <c r="AW31" s="16">
        <f>$A$1*Populatie!$AE31*Populatie!AW31/(Distante!AW31*Distante!AW31)</f>
        <v>0.78037037901234563</v>
      </c>
      <c r="AX31" s="16">
        <f>$A$1*Populatie!$AE31*Populatie!AX31/(Distante!AX31*Distante!AX31)</f>
        <v>0.24677674122724713</v>
      </c>
      <c r="AY31" s="16">
        <f>$A$1*Populatie!$AE31*Populatie!AY31/(Distante!AY31*Distante!AY31)</f>
        <v>0.3556896976568405</v>
      </c>
      <c r="AZ31" s="16">
        <f>$A$1*Populatie!$AE31*Populatie!AZ31/(Distante!AZ31*Distante!AZ31)</f>
        <v>0.32166284625445901</v>
      </c>
      <c r="BA31" s="16">
        <f>$A$1*Populatie!$AE31*Populatie!BA31/(Distante!BA31*Distante!BA31)</f>
        <v>0.43441683121301772</v>
      </c>
      <c r="BB31" s="16">
        <f>$A$1*Populatie!$AE31*Populatie!BB31/(Distante!BB31*Distante!BB31)</f>
        <v>0.36776676927297669</v>
      </c>
      <c r="BC31" s="16">
        <f>$A$1*Populatie!$AE31*Populatie!BC31/(Distante!BC31*Distante!BC31)</f>
        <v>33.670548103703702</v>
      </c>
      <c r="BD31" s="16">
        <f>$A$1*Populatie!$AE31*Populatie!BD31/(Distante!BD31*Distante!BD31)</f>
        <v>0.40514645661066467</v>
      </c>
      <c r="BE31" s="16">
        <f>$A$1*Populatie!$AE31*Populatie!BE31/(Distante!BE31*Distante!BE31)</f>
        <v>0.79107888199999987</v>
      </c>
      <c r="BF31" s="16">
        <f>$A$1*Populatie!$AE31*Populatie!BF31/(Distante!BF31*Distante!BF31)</f>
        <v>1.2703177343428882</v>
      </c>
      <c r="BG31" s="16">
        <f>$A$1*Populatie!$AE31*Populatie!BG31/(Distante!BG31*Distante!BG31)</f>
        <v>9.6219076069204146</v>
      </c>
      <c r="BH31" s="16">
        <f>$A$1*Populatie!$AE31*Populatie!BH31/(Distante!BH31*Distante!BH31)</f>
        <v>2.2947606988281248</v>
      </c>
      <c r="BI31" s="16">
        <f>$A$1*Populatie!$AE31*Populatie!BI31/(Distante!BI31*Distante!BI31)</f>
        <v>4.2482688263888893</v>
      </c>
      <c r="BJ31" s="16">
        <f>$A$1*Populatie!$AE31*Populatie!BJ31/(Distante!BJ31*Distante!BJ31)</f>
        <v>1.5528271429135803</v>
      </c>
      <c r="BK31" s="16">
        <f>$A$1*Populatie!$AE31*Populatie!BK31/(Distante!BK31*Distante!BK31)</f>
        <v>0.16833057352941175</v>
      </c>
      <c r="BL31" s="16">
        <f>$A$1*Populatie!$AE31*Populatie!BL31/(Distante!BL31*Distante!BL31)</f>
        <v>0.26237346736094674</v>
      </c>
      <c r="BM31" s="16">
        <f>$A$1*Populatie!$AE31*Populatie!BM31/(Distante!BM31*Distante!BM31)</f>
        <v>0.35000789119999998</v>
      </c>
      <c r="BN31" s="16">
        <f>$A$1*Populatie!$AE31*Populatie!BN31/(Distante!BN31*Distante!BN31)</f>
        <v>5.006047226035502</v>
      </c>
      <c r="BO31" s="16">
        <f>$A$1*Populatie!$AE31*Populatie!BO31/(Distante!BO31*Distante!BO31)</f>
        <v>0.75014476574074063</v>
      </c>
      <c r="BP31" s="16">
        <f>$A$1*Populatie!$AE31*Populatie!BP31/(Distante!BP31*Distante!BP31)</f>
        <v>0.44977122489292015</v>
      </c>
      <c r="BQ31" s="16">
        <f>$A$1*Populatie!$AE31*Populatie!BQ31/(Distante!BQ31*Distante!BQ31)</f>
        <v>0.91710938515624996</v>
      </c>
      <c r="BR31" s="16">
        <f>$A$1*Populatie!$AE31*Populatie!BR31/(Distante!BR31*Distante!BR31)</f>
        <v>0.12082959758222221</v>
      </c>
      <c r="BS31" s="16">
        <f>$A$1*Populatie!$AE31*Populatie!BS31/(Distante!BS31*Distante!BS31)</f>
        <v>6.1522704906666661</v>
      </c>
      <c r="BT31" s="16">
        <f>$A$1*Populatie!$AE31*Populatie!BT31/(Distante!BT31*Distante!BT31)</f>
        <v>1.0140782677514792</v>
      </c>
      <c r="BU31" s="16">
        <f>$A$1*Populatie!$AE31*Populatie!BU31/(Distante!BU31*Distante!BU31)</f>
        <v>2.9454157777777779</v>
      </c>
      <c r="BV31" s="16">
        <f>$A$1*Populatie!$AE31*Populatie!BV31/(Distante!BV31*Distante!BV31)</f>
        <v>0.14336454078478</v>
      </c>
      <c r="BW31" s="16">
        <f>$A$1*Populatie!$AE31*Populatie!BW31/(Distante!BW31*Distante!BW31)</f>
        <v>0.5358087359999999</v>
      </c>
      <c r="BX31" s="16">
        <f>$A$1*Populatie!$AE31*Populatie!BX31/(Distante!BX31*Distante!BX31)</f>
        <v>0.24970281966666666</v>
      </c>
      <c r="BY31" s="16">
        <f>$A$1*Populatie!$AE31*Populatie!BY31/(Distante!BY31*Distante!BY31)</f>
        <v>14.4883624</v>
      </c>
      <c r="BZ31" s="16">
        <f>$A$1*Populatie!$AE31*Populatie!BZ31/(Distante!BZ31*Distante!BZ31)</f>
        <v>0.10958882396970371</v>
      </c>
      <c r="CA31" s="16">
        <f>$A$1*Populatie!$AE31*Populatie!CA31/(Distante!CA31*Distante!CA31)</f>
        <v>5.7609969828124994</v>
      </c>
      <c r="CB31" s="16">
        <f>$A$1*Populatie!$AE31*Populatie!CB31/(Distante!CB31*Distante!CB31)</f>
        <v>0.47298567071005915</v>
      </c>
      <c r="CC31" s="16">
        <f>$A$1*Populatie!$AE31*Populatie!CC31/(Distante!CC31*Distante!CC31)</f>
        <v>2.2436156695652172</v>
      </c>
      <c r="CD31" s="16">
        <f>$A$1*Populatie!$AE31*Populatie!CD31/(Distante!CD31*Distante!CD31)</f>
        <v>0.46984995250761097</v>
      </c>
      <c r="CE31" s="16">
        <f>$A$1*Populatie!$AE31*Populatie!CE31/(Distante!CE31*Distante!CE31)</f>
        <v>0.13622287847494002</v>
      </c>
      <c r="CF31" s="16">
        <f>$A$1*Populatie!$AE31*Populatie!CF31/(Distante!CF31*Distante!CF31)</f>
        <v>0.4374713445105462</v>
      </c>
      <c r="CG31" s="16">
        <f>$A$1*Populatie!$AE31*Populatie!CG31/(Distante!CG31*Distante!CG31)</f>
        <v>0.83415242372448972</v>
      </c>
      <c r="CH31" s="16">
        <f>$A$1*Populatie!$AE31*Populatie!CH31/(Distante!CH31*Distante!CH31)</f>
        <v>0.98765626093749992</v>
      </c>
      <c r="CI31" s="16">
        <f>$A$1*Populatie!$AE31*Populatie!CI31/(Distante!CI31*Distante!CI31)</f>
        <v>1.4738410398572277</v>
      </c>
      <c r="CJ31" s="16">
        <f>$A$1*Populatie!$AE31*Populatie!CJ31/(Distante!CJ31*Distante!CJ31)</f>
        <v>0.46699134094127442</v>
      </c>
      <c r="CK31" s="16">
        <f>$A$1*Populatie!$AE31*Populatie!CK31/(Distante!CK31*Distante!CK31)</f>
        <v>0.55564498715041566</v>
      </c>
      <c r="CL31" s="16">
        <f>$A$1*Populatie!$AE31*Populatie!CL31/(Distante!CL31*Distante!CL31)</f>
        <v>0.46517481599999994</v>
      </c>
      <c r="CM31" s="16">
        <f>$A$1*Populatie!$AE31*Populatie!CM31/(Distante!CM31*Distante!CM31)</f>
        <v>0.18964580591715974</v>
      </c>
      <c r="CN31" s="16">
        <f>$A$1*Populatie!$AE31*Populatie!CN31/(Distante!CN31*Distante!CN31)</f>
        <v>2.0405123972565153</v>
      </c>
      <c r="CO31" s="16">
        <f>$A$1*Populatie!$AE31*Populatie!CO31/(Distante!CO31*Distante!CO31)</f>
        <v>1.0003713913599999</v>
      </c>
      <c r="CP31" s="16">
        <f>$A$1*Populatie!$AE31*Populatie!CP31/(Distante!CP31*Distante!CP31)</f>
        <v>0.39474644444444446</v>
      </c>
      <c r="CQ31" s="16">
        <f>$A$1*Populatie!$AE31*Populatie!CQ31/(Distante!CQ31*Distante!CQ31)</f>
        <v>2.071435860185185</v>
      </c>
      <c r="CR31" s="16">
        <f>$A$1*Populatie!$AE31*Populatie!CR31/(Distante!CR31*Distante!CR31)</f>
        <v>0.33993729765474817</v>
      </c>
      <c r="CS31" s="16">
        <f>$A$1*Populatie!$AE31*Populatie!CS31/(Distante!CS31*Distante!CS31)</f>
        <v>0.41421748799999997</v>
      </c>
      <c r="CT31" s="16">
        <f>$A$1*Populatie!$AE31*Populatie!CT31/(Distante!CT31*Distante!CT31)</f>
        <v>0.41871502811111105</v>
      </c>
      <c r="CU31" s="16">
        <f>$A$1*Populatie!$AE31*Populatie!CU31/(Distante!CU31*Distante!CU31)</f>
        <v>0.38423427655555553</v>
      </c>
      <c r="CV31" s="16">
        <f>$A$1*Populatie!$AE31*Populatie!CV31/(Distante!CV31*Distante!CV31)</f>
        <v>0.43875573926530614</v>
      </c>
      <c r="CW31" s="16">
        <f>$A$1*Populatie!$AE31*Populatie!CW31/(Distante!CW31*Distante!CW31)</f>
        <v>0.83758707239506169</v>
      </c>
      <c r="CX31" s="16">
        <f>$A$1*Populatie!$AE31*Populatie!CX31/(Distante!CX31*Distante!CX31)</f>
        <v>0.33562874782608693</v>
      </c>
      <c r="CY31" s="16">
        <f>$A$1*Populatie!$AE31*Populatie!CY31/(Distante!CY31*Distante!CY31)</f>
        <v>0.6298701285649615</v>
      </c>
    </row>
    <row r="32" spans="1:103" ht="15.75" customHeight="1" x14ac:dyDescent="0.25">
      <c r="A32" s="2" t="s">
        <v>31</v>
      </c>
      <c r="B32" s="16">
        <v>54.146805294896033</v>
      </c>
      <c r="C32" s="16">
        <v>0.85758429472040443</v>
      </c>
      <c r="D32" s="16">
        <v>1.4351065009406074</v>
      </c>
      <c r="E32" s="16">
        <v>2.147149680612245</v>
      </c>
      <c r="F32" s="16">
        <v>4.1414463972972975</v>
      </c>
      <c r="G32" s="16">
        <v>6.0871019673469391</v>
      </c>
      <c r="H32" s="16">
        <v>19.159963655555554</v>
      </c>
      <c r="I32" s="16">
        <v>0.21124423289224953</v>
      </c>
      <c r="J32" s="16">
        <v>3.5800104967281379E-2</v>
      </c>
      <c r="K32" s="16">
        <v>0.99176537795858</v>
      </c>
      <c r="L32" s="16">
        <v>0.12872891737278108</v>
      </c>
      <c r="M32" s="16">
        <v>5.0178989277988098E-2</v>
      </c>
      <c r="N32" s="16">
        <v>0.25666654867495942</v>
      </c>
      <c r="O32" s="16">
        <v>0.36872375724852074</v>
      </c>
      <c r="P32" s="16">
        <v>0.26926085972511454</v>
      </c>
      <c r="Q32" s="16">
        <v>0.18220547200832465</v>
      </c>
      <c r="R32" s="16">
        <v>2.0218091299999998</v>
      </c>
      <c r="S32" s="16">
        <v>0.43657487174556214</v>
      </c>
      <c r="T32" s="16">
        <v>0.12063564631379964</v>
      </c>
      <c r="U32" s="16">
        <v>2.4565383498269897</v>
      </c>
      <c r="V32" s="16">
        <v>9.289505720214844E-2</v>
      </c>
      <c r="W32" s="16">
        <v>0.17393812734375</v>
      </c>
      <c r="X32" s="16">
        <v>3.3009128653061226</v>
      </c>
      <c r="Y32" s="16">
        <v>4.4847187181541417E-2</v>
      </c>
      <c r="Z32" s="16">
        <v>0.63869904545454559</v>
      </c>
      <c r="AA32" s="16">
        <v>6.9711902109248228E-2</v>
      </c>
      <c r="AB32" s="16">
        <v>8.4249842899408275E-2</v>
      </c>
      <c r="AC32" s="16">
        <v>0.64196148648648654</v>
      </c>
      <c r="AD32" s="16">
        <v>0.11847982581818182</v>
      </c>
      <c r="AE32" s="16">
        <f t="array" ref="AE32:AE103">TRANSPOSE(AF31:CY31)</f>
        <v>12.940880425</v>
      </c>
      <c r="AF32" s="16" t="s">
        <v>103</v>
      </c>
      <c r="AG32" s="16">
        <f>$A$1*Populatie!$AF32*Populatie!AG32/(Distante!AG32*Distante!AG32)</f>
        <v>6.0769593279999999E-2</v>
      </c>
      <c r="AH32" s="16">
        <f>$A$1*Populatie!$AF32*Populatie!AH32/(Distante!AH32*Distante!AH32)</f>
        <v>0.14751111828254848</v>
      </c>
      <c r="AI32" s="16">
        <f>$A$1*Populatie!$AF32*Populatie!AI32/(Distante!AI32*Distante!AI32)</f>
        <v>6.147545472972972E-2</v>
      </c>
      <c r="AJ32" s="16">
        <f>$A$1*Populatie!$AF32*Populatie!AJ32/(Distante!AJ32*Distante!AJ32)</f>
        <v>6.5203809439999996E-2</v>
      </c>
      <c r="AK32" s="16">
        <f>$A$1*Populatie!$AF32*Populatie!AK32/(Distante!AK32*Distante!AK32)</f>
        <v>2.6115653762641286E-2</v>
      </c>
      <c r="AL32" s="16">
        <f>$A$1*Populatie!$AF32*Populatie!AL32/(Distante!AL32*Distante!AL32)</f>
        <v>0.16826932216446125</v>
      </c>
      <c r="AM32" s="16">
        <f>$A$1*Populatie!$AF32*Populatie!AM32/(Distante!AM32*Distante!AM32)</f>
        <v>0.14848823292187499</v>
      </c>
      <c r="AN32" s="16">
        <f>$A$1*Populatie!$AF32*Populatie!AN32/(Distante!AN32*Distante!AN32)</f>
        <v>9.8689181344307264E-2</v>
      </c>
      <c r="AO32" s="16">
        <f>$A$1*Populatie!$AF32*Populatie!AO32/(Distante!AO32*Distante!AO32)</f>
        <v>0.36387167967513534</v>
      </c>
      <c r="AP32" s="16">
        <f>$A$1*Populatie!$AF32*Populatie!AP32/(Distante!AP32*Distante!AP32)</f>
        <v>8.847669435196194E-2</v>
      </c>
      <c r="AQ32" s="16">
        <f>$A$1*Populatie!$AF32*Populatie!AQ32/(Distante!AQ32*Distante!AQ32)</f>
        <v>7.1785089663622181E-2</v>
      </c>
      <c r="AR32" s="16">
        <f>$A$1*Populatie!$AF32*Populatie!AR32/(Distante!AR32*Distante!AR32)</f>
        <v>1.6520146582163872E-2</v>
      </c>
      <c r="AS32" s="16">
        <f>$A$1*Populatie!$AF32*Populatie!AS32/(Distante!AS32*Distante!AS32)</f>
        <v>0.31288874505137915</v>
      </c>
      <c r="AT32" s="16">
        <f>$A$1*Populatie!$AF32*Populatie!AT32/(Distante!AT32*Distante!AT32)</f>
        <v>0.22537847578124998</v>
      </c>
      <c r="AU32" s="16">
        <f>$A$1*Populatie!$AF32*Populatie!AU32/(Distante!AU32*Distante!AU32)</f>
        <v>0.49696607812499999</v>
      </c>
      <c r="AV32" s="16">
        <f>$A$1*Populatie!$AF32*Populatie!AV32/(Distante!AV32*Distante!AV32)</f>
        <v>0.12072545744378699</v>
      </c>
      <c r="AW32" s="16">
        <f>$A$1*Populatie!$AF32*Populatie!AW32/(Distante!AW32*Distante!AW32)</f>
        <v>0.1718953568181818</v>
      </c>
      <c r="AX32" s="16">
        <f>$A$1*Populatie!$AF32*Populatie!AX32/(Distante!AX32*Distante!AX32)</f>
        <v>7.1125357248520704E-2</v>
      </c>
      <c r="AY32" s="16">
        <f>$A$1*Populatie!$AF32*Populatie!AY32/(Distante!AY32*Distante!AY32)</f>
        <v>5.1471745429362878E-2</v>
      </c>
      <c r="AZ32" s="16">
        <f>$A$1*Populatie!$AF32*Populatie!AZ32/(Distante!AZ32*Distante!AZ32)</f>
        <v>0.10584360454815696</v>
      </c>
      <c r="BA32" s="16">
        <f>$A$1*Populatie!$AF32*Populatie!BA32/(Distante!BA32*Distante!BA32)</f>
        <v>7.6676159869073585E-2</v>
      </c>
      <c r="BB32" s="16">
        <f>$A$1*Populatie!$AF32*Populatie!BB32/(Distante!BB32*Distante!BB32)</f>
        <v>9.8021472999999998E-2</v>
      </c>
      <c r="BC32" s="16">
        <f>$A$1*Populatie!$AF32*Populatie!BC32/(Distante!BC32*Distante!BC32)</f>
        <v>35.897063003999996</v>
      </c>
      <c r="BD32" s="16">
        <f>$A$1*Populatie!$AF32*Populatie!BD32/(Distante!BD32*Distante!BD32)</f>
        <v>0.10346194374999999</v>
      </c>
      <c r="BE32" s="16">
        <f>$A$1*Populatie!$AF32*Populatie!BE32/(Distante!BE32*Distante!BE32)</f>
        <v>0.27382574674556209</v>
      </c>
      <c r="BF32" s="16">
        <f>$A$1*Populatie!$AF32*Populatie!BF32/(Distante!BF32*Distante!BF32)</f>
        <v>0.30915265787999996</v>
      </c>
      <c r="BG32" s="16">
        <f>$A$1*Populatie!$AF32*Populatie!BG32/(Distante!BG32*Distante!BG32)</f>
        <v>1.3535554446745561</v>
      </c>
      <c r="BH32" s="16">
        <f>$A$1*Populatie!$AF32*Populatie!BH32/(Distante!BH32*Distante!BH32)</f>
        <v>0.48326027681249994</v>
      </c>
      <c r="BI32" s="16">
        <f>$A$1*Populatie!$AF32*Populatie!BI32/(Distante!BI32*Distante!BI32)</f>
        <v>0.69653085726643593</v>
      </c>
      <c r="BJ32" s="16">
        <f>$A$1*Populatie!$AF32*Populatie!BJ32/(Distante!BJ32*Distante!BJ32)</f>
        <v>0.35483327746913579</v>
      </c>
      <c r="BK32" s="16">
        <f>$A$1*Populatie!$AF32*Populatie!BK32/(Distante!BK32*Distante!BK32)</f>
        <v>4.4342213123268692E-2</v>
      </c>
      <c r="BL32" s="16">
        <f>$A$1*Populatie!$AF32*Populatie!BL32/(Distante!BL32*Distante!BL32)</f>
        <v>0.10843122440546968</v>
      </c>
      <c r="BM32" s="16">
        <f>$A$1*Populatie!$AF32*Populatie!BM32/(Distante!BM32*Distante!BM32)</f>
        <v>8.8620022160664821E-2</v>
      </c>
      <c r="BN32" s="16">
        <f>$A$1*Populatie!$AF32*Populatie!BN32/(Distante!BN32*Distante!BN32)</f>
        <v>0.90901127608163268</v>
      </c>
      <c r="BO32" s="16">
        <f>$A$1*Populatie!$AF32*Populatie!BO32/(Distante!BO32*Distante!BO32)</f>
        <v>0.55538138906250001</v>
      </c>
      <c r="BP32" s="16">
        <f>$A$1*Populatie!$AF32*Populatie!BP32/(Distante!BP32*Distante!BP32)</f>
        <v>0.11652518188851417</v>
      </c>
      <c r="BQ32" s="16">
        <f>$A$1*Populatie!$AF32*Populatie!BQ32/(Distante!BQ32*Distante!BQ32)</f>
        <v>0.70072276326530614</v>
      </c>
      <c r="BR32" s="16">
        <f>$A$1*Populatie!$AF32*Populatie!BR32/(Distante!BR32*Distante!BR32)</f>
        <v>3.1695747959183673E-2</v>
      </c>
      <c r="BS32" s="16">
        <f>$A$1*Populatie!$AF32*Populatie!BS32/(Distante!BS32*Distante!BS32)</f>
        <v>2.3239436280612242</v>
      </c>
      <c r="BT32" s="16">
        <f>$A$1*Populatie!$AF32*Populatie!BT32/(Distante!BT32*Distante!BT32)</f>
        <v>0.24248351222789574</v>
      </c>
      <c r="BU32" s="16">
        <f>$A$1*Populatie!$AF32*Populatie!BU32/(Distante!BU32*Distante!BU32)</f>
        <v>0.69391934615384609</v>
      </c>
      <c r="BV32" s="16">
        <f>$A$1*Populatie!$AF32*Populatie!BV32/(Distante!BV32*Distante!BV32)</f>
        <v>3.6431209090909092E-2</v>
      </c>
      <c r="BW32" s="16">
        <f>$A$1*Populatie!$AF32*Populatie!BW32/(Distante!BW32*Distante!BW32)</f>
        <v>0.13020838198242188</v>
      </c>
      <c r="BX32" s="16">
        <f>$A$1*Populatie!$AF32*Populatie!BX32/(Distante!BX32*Distante!BX32)</f>
        <v>0.12319625560183257</v>
      </c>
      <c r="BY32" s="16">
        <f>$A$1*Populatie!$AF32*Populatie!BY32/(Distante!BY32*Distante!BY32)</f>
        <v>2.2533488226562501</v>
      </c>
      <c r="BZ32" s="16">
        <f>$A$1*Populatie!$AF32*Populatie!BZ32/(Distante!BZ32*Distante!BZ32)</f>
        <v>5.5512664506172836E-2</v>
      </c>
      <c r="CA32" s="16">
        <f>$A$1*Populatie!$AF32*Populatie!CA32/(Distante!CA32*Distante!CA32)</f>
        <v>19.411599635999998</v>
      </c>
      <c r="CB32" s="16">
        <f>$A$1*Populatie!$AF32*Populatie!CB32/(Distante!CB32*Distante!CB32)</f>
        <v>0.21737672386363635</v>
      </c>
      <c r="CC32" s="16">
        <f>$A$1*Populatie!$AF32*Populatie!CC32/(Distante!CC32*Distante!CC32)</f>
        <v>1.7357426680000001</v>
      </c>
      <c r="CD32" s="16">
        <f>$A$1*Populatie!$AF32*Populatie!CD32/(Distante!CD32*Distante!CD32)</f>
        <v>0.13674722397959183</v>
      </c>
      <c r="CE32" s="16">
        <f>$A$1*Populatie!$AF32*Populatie!CE32/(Distante!CE32*Distante!CE32)</f>
        <v>3.8525769433593746E-2</v>
      </c>
      <c r="CF32" s="16">
        <f>$A$1*Populatie!$AF32*Populatie!CF32/(Distante!CF32*Distante!CF32)</f>
        <v>0.12578665831758032</v>
      </c>
      <c r="CG32" s="16">
        <f>$A$1*Populatie!$AF32*Populatie!CG32/(Distante!CG32*Distante!CG32)</f>
        <v>0.20373163839053254</v>
      </c>
      <c r="CH32" s="16">
        <f>$A$1*Populatie!$AF32*Populatie!CH32/(Distante!CH32*Distante!CH32)</f>
        <v>0.54695118648648644</v>
      </c>
      <c r="CI32" s="16">
        <f>$A$1*Populatie!$AF32*Populatie!CI32/(Distante!CI32*Distante!CI32)</f>
        <v>0.3395391990837151</v>
      </c>
      <c r="CJ32" s="16">
        <f>$A$1*Populatie!$AF32*Populatie!CJ32/(Distante!CJ32*Distante!CJ32)</f>
        <v>0.25550388947368424</v>
      </c>
      <c r="CK32" s="16">
        <f>$A$1*Populatie!$AF32*Populatie!CK32/(Distante!CK32*Distante!CK32)</f>
        <v>0.15693665625</v>
      </c>
      <c r="CL32" s="16">
        <f>$A$1*Populatie!$AF32*Populatie!CL32/(Distante!CL32*Distante!CL32)</f>
        <v>0.15306641672727272</v>
      </c>
      <c r="CM32" s="16">
        <f>$A$1*Populatie!$AF32*Populatie!CM32/(Distante!CM32*Distante!CM32)</f>
        <v>5.1333309734991887E-2</v>
      </c>
      <c r="CN32" s="16">
        <f>$A$1*Populatie!$AF32*Populatie!CN32/(Distante!CN32*Distante!CN32)</f>
        <v>1.2236874209999999</v>
      </c>
      <c r="CO32" s="16">
        <f>$A$1*Populatie!$AF32*Populatie!CO32/(Distante!CO32*Distante!CO32)</f>
        <v>1.0496606831632653</v>
      </c>
      <c r="CP32" s="16">
        <f>$A$1*Populatie!$AF32*Populatie!CP32/(Distante!CP32*Distante!CP32)</f>
        <v>0.10617544717583036</v>
      </c>
      <c r="CQ32" s="16">
        <f>$A$1*Populatie!$AF32*Populatie!CQ32/(Distante!CQ32*Distante!CQ32)</f>
        <v>0.41746930562381851</v>
      </c>
      <c r="CR32" s="16">
        <f>$A$1*Populatie!$AF32*Populatie!CR32/(Distante!CR32*Distante!CR32)</f>
        <v>6.4811680953441753E-2</v>
      </c>
      <c r="CS32" s="16">
        <f>$A$1*Populatie!$AF32*Populatie!CS32/(Distante!CS32*Distante!CS32)</f>
        <v>0.17895138164062499</v>
      </c>
      <c r="CT32" s="16">
        <f>$A$1*Populatie!$AF32*Populatie!CT32/(Distante!CT32*Distante!CT32)</f>
        <v>0.11049310164847403</v>
      </c>
      <c r="CU32" s="16">
        <f>$A$1*Populatie!$AF32*Populatie!CU32/(Distante!CU32*Distante!CU32)</f>
        <v>0.10139410846513701</v>
      </c>
      <c r="CV32" s="16">
        <f>$A$1*Populatie!$AF32*Populatie!CV32/(Distante!CV32*Distante!CV32)</f>
        <v>0.119316680148423</v>
      </c>
      <c r="CW32" s="16">
        <f>$A$1*Populatie!$AF32*Populatie!CW32/(Distante!CW32*Distante!CW32)</f>
        <v>0.19868586664293342</v>
      </c>
      <c r="CX32" s="16">
        <f>$A$1*Populatie!$AF32*Populatie!CX32/(Distante!CX32*Distante!CX32)</f>
        <v>8.8682842486085336E-2</v>
      </c>
      <c r="CY32" s="16">
        <f>$A$1*Populatie!$AF32*Populatie!CY32/(Distante!CY32*Distante!CY32)</f>
        <v>0.1513509218181818</v>
      </c>
    </row>
    <row r="33" spans="1:103" ht="15.75" customHeight="1" x14ac:dyDescent="0.25">
      <c r="A33" s="2" t="s">
        <v>32</v>
      </c>
      <c r="B33" s="16">
        <v>5.905282002218935</v>
      </c>
      <c r="C33" s="16">
        <v>0.9555806693816884</v>
      </c>
      <c r="D33" s="16">
        <v>13.230617155555557</v>
      </c>
      <c r="E33" s="16">
        <v>0.13956274336704341</v>
      </c>
      <c r="F33" s="16">
        <v>0.84940466503628065</v>
      </c>
      <c r="G33" s="16">
        <v>0.41568608288888886</v>
      </c>
      <c r="H33" s="16">
        <v>0.17656411375510203</v>
      </c>
      <c r="I33" s="16">
        <v>1.9400102256055365</v>
      </c>
      <c r="J33" s="16">
        <v>3.0806542056932965E-2</v>
      </c>
      <c r="K33" s="16">
        <v>9.1246141845703135E-2</v>
      </c>
      <c r="L33" s="16">
        <v>0.15660884845041323</v>
      </c>
      <c r="M33" s="16">
        <v>0.16888906922448979</v>
      </c>
      <c r="N33" s="16">
        <v>7.6001292444699803E-2</v>
      </c>
      <c r="O33" s="16">
        <v>0.9649485180555557</v>
      </c>
      <c r="P33" s="16">
        <v>0.10713422199762188</v>
      </c>
      <c r="Q33" s="16">
        <v>3.3474654458161862E-2</v>
      </c>
      <c r="R33" s="16">
        <v>0.45920410955183344</v>
      </c>
      <c r="S33" s="16">
        <v>2.1736306275597833E-2</v>
      </c>
      <c r="T33" s="16">
        <v>0.17316325657111953</v>
      </c>
      <c r="U33" s="16">
        <v>6.1838683656249997E-2</v>
      </c>
      <c r="V33" s="16">
        <v>3.398734116327512E-2</v>
      </c>
      <c r="W33" s="16">
        <v>1.1480152803792347E-2</v>
      </c>
      <c r="X33" s="16">
        <v>0.1704485407267381</v>
      </c>
      <c r="Y33" s="16">
        <v>0.12737145861224491</v>
      </c>
      <c r="Z33" s="16">
        <v>0.19147758370370371</v>
      </c>
      <c r="AA33" s="16">
        <v>9.1652982142857137E-2</v>
      </c>
      <c r="AB33" s="16">
        <v>7.199395384227765E-2</v>
      </c>
      <c r="AC33" s="16">
        <v>4.5296491309171599E-2</v>
      </c>
      <c r="AD33" s="16">
        <v>1.3423598185971514E-2</v>
      </c>
      <c r="AE33" s="16">
        <v>0.2314171443083092</v>
      </c>
      <c r="AF33" s="16">
        <f t="array" ref="AF33:AF103">TRANSPOSE(AG32:CY32)</f>
        <v>6.0769593279999999E-2</v>
      </c>
      <c r="AG33" s="16" t="s">
        <v>103</v>
      </c>
      <c r="AH33" s="16">
        <f>$A$1*Populatie!$AG33*Populatie!AH33/(Distante!AH33*Distante!AH33)</f>
        <v>3.8782616083611554E-2</v>
      </c>
      <c r="AI33" s="16">
        <f>$A$1*Populatie!$AG33*Populatie!AI33/(Distante!AI33*Distante!AI33)</f>
        <v>0.35475484574669186</v>
      </c>
      <c r="AJ33" s="16">
        <f>$A$1*Populatie!$AG33*Populatie!AJ33/(Distante!AJ33*Distante!AJ33)</f>
        <v>0.63105804135802468</v>
      </c>
      <c r="AK33" s="16">
        <f>$A$1*Populatie!$AG33*Populatie!AK33/(Distante!AK33*Distante!AK33)</f>
        <v>2.9099896135552909E-2</v>
      </c>
      <c r="AL33" s="16">
        <f>$A$1*Populatie!$AG33*Populatie!AL33/(Distante!AL33*Distante!AL33)</f>
        <v>6.3294121109693874E-2</v>
      </c>
      <c r="AM33" s="16">
        <f>$A$1*Populatie!$AG33*Populatie!AM33/(Distante!AM33*Distante!AM33)</f>
        <v>0.67573244107142849</v>
      </c>
      <c r="AN33" s="16">
        <f>$A$1*Populatie!$AG33*Populatie!AN33/(Distante!AN33*Distante!AN33)</f>
        <v>0.26366650051132212</v>
      </c>
      <c r="AO33" s="16">
        <f>$A$1*Populatie!$AG33*Populatie!AO33/(Distante!AO33*Distante!AO33)</f>
        <v>0.18724873071895423</v>
      </c>
      <c r="AP33" s="16">
        <f>$A$1*Populatie!$AG33*Populatie!AP33/(Distante!AP33*Distante!AP33)</f>
        <v>8.5703457231404961E-2</v>
      </c>
      <c r="AQ33" s="16">
        <f>$A$1*Populatie!$AG33*Populatie!AQ33/(Distante!AQ33*Distante!AQ33)</f>
        <v>0.11227490312499999</v>
      </c>
      <c r="AR33" s="16">
        <f>$A$1*Populatie!$AG33*Populatie!AR33/(Distante!AR33*Distante!AR33)</f>
        <v>9.8266533993479049E-3</v>
      </c>
      <c r="AS33" s="16">
        <f>$A$1*Populatie!$AG33*Populatie!AS33/(Distante!AS33*Distante!AS33)</f>
        <v>0.10284178775510203</v>
      </c>
      <c r="AT33" s="16">
        <f>$A$1*Populatie!$AG33*Populatie!AT33/(Distante!AT33*Distante!AT33)</f>
        <v>5.7424475064471334E-2</v>
      </c>
      <c r="AU33" s="16">
        <f>$A$1*Populatie!$AG33*Populatie!AU33/(Distante!AU33*Distante!AU33)</f>
        <v>2.1576010546241208E-2</v>
      </c>
      <c r="AV33" s="16">
        <f>$A$1*Populatie!$AG33*Populatie!AV33/(Distante!AV33*Distante!AV33)</f>
        <v>0.26110579595959593</v>
      </c>
      <c r="AW33" s="16">
        <f>$A$1*Populatie!$AG33*Populatie!AW33/(Distante!AW33*Distante!AW33)</f>
        <v>9.1614304790123446E-2</v>
      </c>
      <c r="AX33" s="16">
        <f>$A$1*Populatie!$AG33*Populatie!AX33/(Distante!AX33*Distante!AX33)</f>
        <v>4.2885448711111114E-2</v>
      </c>
      <c r="AY33" s="16">
        <f>$A$1*Populatie!$AG33*Populatie!AY33/(Distante!AY33*Distante!AY33)</f>
        <v>0.10785561640982923</v>
      </c>
      <c r="AZ33" s="16">
        <f>$A$1*Populatie!$AG33*Populatie!AZ33/(Distante!AZ33*Distante!AZ33)</f>
        <v>2.1095798044425549E-2</v>
      </c>
      <c r="BA33" s="16">
        <f>$A$1*Populatie!$AG33*Populatie!BA33/(Distante!BA33*Distante!BA33)</f>
        <v>2.9823459460207612E-2</v>
      </c>
      <c r="BB33" s="16">
        <f>$A$1*Populatie!$AG33*Populatie!BB33/(Distante!BB33*Distante!BB33)</f>
        <v>1.4619299583828774E-2</v>
      </c>
      <c r="BC33" s="16">
        <f>$A$1*Populatie!$AG33*Populatie!BC33/(Distante!BC33*Distante!BC33)</f>
        <v>7.8169578656250002E-2</v>
      </c>
      <c r="BD33" s="16">
        <f>$A$1*Populatie!$AG33*Populatie!BD33/(Distante!BD33*Distante!BD33)</f>
        <v>9.0658477032746709E-2</v>
      </c>
      <c r="BE33" s="16">
        <f>$A$1*Populatie!$AG33*Populatie!BE33/(Distante!BE33*Distante!BE33)</f>
        <v>3.816217409598948E-2</v>
      </c>
      <c r="BF33" s="16">
        <f>$A$1*Populatie!$AG33*Populatie!BF33/(Distante!BF33*Distante!BF33)</f>
        <v>0.24424924591836733</v>
      </c>
      <c r="BG33" s="16">
        <f>$A$1*Populatie!$AG33*Populatie!BG33/(Distante!BG33*Distante!BG33)</f>
        <v>0.18158912082591669</v>
      </c>
      <c r="BH33" s="16">
        <f>$A$1*Populatie!$AG33*Populatie!BH33/(Distante!BH33*Distante!BH33)</f>
        <v>0.31485924660336012</v>
      </c>
      <c r="BI33" s="16">
        <f>$A$1*Populatie!$AG33*Populatie!BI33/(Distante!BI33*Distante!BI33)</f>
        <v>0.13815522129886118</v>
      </c>
      <c r="BJ33" s="16">
        <f>$A$1*Populatie!$AG33*Populatie!BJ33/(Distante!BJ33*Distante!BJ33)</f>
        <v>0.14082207309570313</v>
      </c>
      <c r="BK33" s="16">
        <f>$A$1*Populatie!$AG33*Populatie!BK33/(Distante!BK33*Distante!BK33)</f>
        <v>0.24787965625</v>
      </c>
      <c r="BL33" s="16">
        <f>$A$1*Populatie!$AG33*Populatie!BL33/(Distante!BL33*Distante!BL33)</f>
        <v>1.3013950246399999E-2</v>
      </c>
      <c r="BM33" s="16">
        <f>$A$1*Populatie!$AG33*Populatie!BM33/(Distante!BM33*Distante!BM33)</f>
        <v>0.12384982098765432</v>
      </c>
      <c r="BN33" s="16">
        <f>$A$1*Populatie!$AG33*Populatie!BN33/(Distante!BN33*Distante!BN33)</f>
        <v>0.16148820208116546</v>
      </c>
      <c r="BO33" s="16">
        <f>$A$1*Populatie!$AG33*Populatie!BO33/(Distante!BO33*Distante!BO33)</f>
        <v>1.8953488511000108E-2</v>
      </c>
      <c r="BP33" s="16">
        <f>$A$1*Populatie!$AG33*Populatie!BP33/(Distante!BP33*Distante!BP33)</f>
        <v>0.44918761947873798</v>
      </c>
      <c r="BQ33" s="16">
        <f>$A$1*Populatie!$AG33*Populatie!BQ33/(Distante!BQ33*Distante!BQ33)</f>
        <v>1.9496108239022182E-2</v>
      </c>
      <c r="BR33" s="16">
        <f>$A$1*Populatie!$AG33*Populatie!BR33/(Distante!BR33*Distante!BR33)</f>
        <v>6.7428187344510546E-2</v>
      </c>
      <c r="BS33" s="16">
        <f>$A$1*Populatie!$AG33*Populatie!BS33/(Distante!BS33*Distante!BS33)</f>
        <v>5.3333771770636418E-2</v>
      </c>
      <c r="BT33" s="16">
        <f>$A$1*Populatie!$AG33*Populatie!BT33/(Distante!BT33*Distante!BT33)</f>
        <v>0.38811077623456791</v>
      </c>
      <c r="BU33" s="16">
        <f>$A$1*Populatie!$AG33*Populatie!BU33/(Distante!BU33*Distante!BU33)</f>
        <v>0.12358303234614577</v>
      </c>
      <c r="BV33" s="16">
        <f>$A$1*Populatie!$AG33*Populatie!BV33/(Distante!BV33*Distante!BV33)</f>
        <v>9.2057014776274718E-2</v>
      </c>
      <c r="BW33" s="16">
        <f>$A$1*Populatie!$AG33*Populatie!BW33/(Distante!BW33*Distante!BW33)</f>
        <v>7.4909450340136047E-2</v>
      </c>
      <c r="BX33" s="16">
        <f>$A$1*Populatie!$AG33*Populatie!BX33/(Distante!BX33*Distante!BX33)</f>
        <v>1.1078700604676162E-2</v>
      </c>
      <c r="BY33" s="16">
        <f>$A$1*Populatie!$AG33*Populatie!BY33/(Distante!BY33*Distante!BY33)</f>
        <v>5.4238261494349807E-2</v>
      </c>
      <c r="BZ33" s="16">
        <f>$A$1*Populatie!$AG33*Populatie!BZ33/(Distante!BZ33*Distante!BZ33)</f>
        <v>5.5948824973649945E-3</v>
      </c>
      <c r="CA33" s="16">
        <f>$A$1*Populatie!$AG33*Populatie!CA33/(Distante!CA33*Distante!CA33)</f>
        <v>4.3347691171286652E-2</v>
      </c>
      <c r="CB33" s="16">
        <f>$A$1*Populatie!$AG33*Populatie!CB33/(Distante!CB33*Distante!CB33)</f>
        <v>1.9041065790114439E-2</v>
      </c>
      <c r="CC33" s="16">
        <f>$A$1*Populatie!$AG33*Populatie!CC33/(Distante!CC33*Distante!CC33)</f>
        <v>3.1603158687763096E-2</v>
      </c>
      <c r="CD33" s="16">
        <f>$A$1*Populatie!$AG33*Populatie!CD33/(Distante!CD33*Distante!CD33)</f>
        <v>8.1983389971041001E-2</v>
      </c>
      <c r="CE33" s="16">
        <f>$A$1*Populatie!$AG33*Populatie!CE33/(Distante!CE33*Distante!CE33)</f>
        <v>0.61089644259259257</v>
      </c>
      <c r="CF33" s="16">
        <f>$A$1*Populatie!$AG33*Populatie!CF33/(Distante!CF33*Distante!CF33)</f>
        <v>2.5025779389441727E-2</v>
      </c>
      <c r="CG33" s="16">
        <f>$A$1*Populatie!$AG33*Populatie!CG33/(Distante!CG33*Distante!CG33)</f>
        <v>0.17745871109467454</v>
      </c>
      <c r="CH33" s="16">
        <f>$A$1*Populatie!$AG33*Populatie!CH33/(Distante!CH33*Distante!CH33)</f>
        <v>3.049292689020381E-2</v>
      </c>
      <c r="CI33" s="16">
        <f>$A$1*Populatie!$AG33*Populatie!CI33/(Distante!CI33*Distante!CI33)</f>
        <v>0.1182272315296566</v>
      </c>
      <c r="CJ33" s="16">
        <f>$A$1*Populatie!$AG33*Populatie!CJ33/(Distante!CJ33*Distante!CJ33)</f>
        <v>1.4771327032461937E-2</v>
      </c>
      <c r="CK33" s="16">
        <f>$A$1*Populatie!$AG33*Populatie!CK33/(Distante!CK33*Distante!CK33)</f>
        <v>7.591285400638019E-2</v>
      </c>
      <c r="CL33" s="16">
        <f>$A$1*Populatie!$AG33*Populatie!CL33/(Distante!CL33*Distante!CL33)</f>
        <v>2.9212478542326843E-2</v>
      </c>
      <c r="CM33" s="16">
        <f>$A$1*Populatie!$AG33*Populatie!CM33/(Distante!CM33*Distante!CM33)</f>
        <v>3.3070062375</v>
      </c>
      <c r="CN33" s="16">
        <f>$A$1*Populatie!$AG33*Populatie!CN33/(Distante!CN33*Distante!CN33)</f>
        <v>4.850949788444444E-2</v>
      </c>
      <c r="CO33" s="16">
        <f>$A$1*Populatie!$AG33*Populatie!CO33/(Distante!CO33*Distante!CO33)</f>
        <v>1.3849721362154328E-2</v>
      </c>
      <c r="CP33" s="16">
        <f>$A$1*Populatie!$AG33*Populatie!CP33/(Distante!CP33*Distante!CP33)</f>
        <v>1.4018647644444444</v>
      </c>
      <c r="CQ33" s="16">
        <f>$A$1*Populatie!$AG33*Populatie!CQ33/(Distante!CQ33*Distante!CQ33)</f>
        <v>0.10649793983564014</v>
      </c>
      <c r="CR33" s="16">
        <f>$A$1*Populatie!$AG33*Populatie!CR33/(Distante!CR33*Distante!CR33)</f>
        <v>6.7550652728029986E-2</v>
      </c>
      <c r="CS33" s="16">
        <f>$A$1*Populatie!$AG33*Populatie!CS33/(Distante!CS33*Distante!CS33)</f>
        <v>1.768587890120037E-2</v>
      </c>
      <c r="CT33" s="16">
        <f>$A$1*Populatie!$AG33*Populatie!CT33/(Distante!CT33*Distante!CT33)</f>
        <v>4.3203965968749998</v>
      </c>
      <c r="CU33" s="16">
        <f>$A$1*Populatie!$AG33*Populatie!CU33/(Distante!CU33*Distante!CU33)</f>
        <v>0.99115409609374994</v>
      </c>
      <c r="CV33" s="16">
        <f>$A$1*Populatie!$AG33*Populatie!CV33/(Distante!CV33*Distante!CV33)</f>
        <v>9.6281197363281251E-2</v>
      </c>
      <c r="CW33" s="16">
        <f>$A$1*Populatie!$AG33*Populatie!CW33/(Distante!CW33*Distante!CW33)</f>
        <v>5.8383726702946143E-2</v>
      </c>
      <c r="CX33" s="16">
        <f>$A$1*Populatie!$AG33*Populatie!CX33/(Distante!CX33*Distante!CX33)</f>
        <v>0.12722058828124999</v>
      </c>
      <c r="CY33" s="16">
        <f>$A$1*Populatie!$AG33*Populatie!CY33/(Distante!CY33*Distante!CY33)</f>
        <v>3.9879462343749998E-2</v>
      </c>
    </row>
    <row r="34" spans="1:103" ht="15.75" customHeight="1" x14ac:dyDescent="0.25">
      <c r="A34" s="2" t="s">
        <v>33</v>
      </c>
      <c r="B34" s="16">
        <v>6.6551362666468492</v>
      </c>
      <c r="C34" s="16">
        <v>7.2112231643199998</v>
      </c>
      <c r="D34" s="16">
        <v>0.76219271183345505</v>
      </c>
      <c r="E34" s="16">
        <v>0.20053619716506629</v>
      </c>
      <c r="F34" s="16">
        <v>2.6361626876264128</v>
      </c>
      <c r="G34" s="16">
        <v>0.52863084091710766</v>
      </c>
      <c r="H34" s="16">
        <v>0.48520371843999993</v>
      </c>
      <c r="I34" s="16">
        <v>0.13609441011080334</v>
      </c>
      <c r="J34" s="16">
        <v>0.18373693925781251</v>
      </c>
      <c r="K34" s="16">
        <v>0.11673214424147918</v>
      </c>
      <c r="L34" s="16">
        <v>0.20992406711111111</v>
      </c>
      <c r="M34" s="16">
        <v>3.3538014186611169E-2</v>
      </c>
      <c r="N34" s="16">
        <v>6.0967923816568043E-2</v>
      </c>
      <c r="O34" s="16">
        <v>0.12486423323185387</v>
      </c>
      <c r="P34" s="16">
        <v>0.21045422915451895</v>
      </c>
      <c r="Q34" s="16">
        <v>4.5242214413223139E-2</v>
      </c>
      <c r="R34" s="16">
        <v>0.3583323298059965</v>
      </c>
      <c r="S34" s="16">
        <v>0.12475356046511628</v>
      </c>
      <c r="T34" s="16">
        <v>0.26704875199286138</v>
      </c>
      <c r="U34" s="16">
        <v>0.2408370759982639</v>
      </c>
      <c r="V34" s="16">
        <v>2.0652588493055557</v>
      </c>
      <c r="W34" s="16">
        <v>0.20593609822485209</v>
      </c>
      <c r="X34" s="16">
        <v>0.21350662668418088</v>
      </c>
      <c r="Y34" s="16">
        <v>5.5117907583774252E-2</v>
      </c>
      <c r="Z34" s="16">
        <v>0.15617249655271473</v>
      </c>
      <c r="AA34" s="16">
        <v>0.47917292271105821</v>
      </c>
      <c r="AB34" s="16">
        <v>0.54956011550068584</v>
      </c>
      <c r="AC34" s="16">
        <v>8.4803120370370369E-2</v>
      </c>
      <c r="AD34" s="16">
        <v>2.4467334535767316E-2</v>
      </c>
      <c r="AE34" s="16">
        <v>0.51851223253826983</v>
      </c>
      <c r="AF34" s="16">
        <v>0.14751111828254848</v>
      </c>
      <c r="AG34" s="16">
        <f t="array" ref="AG34:AG103">TRANSPOSE(AH33:CY33)</f>
        <v>3.8782616083611554E-2</v>
      </c>
      <c r="AH34" s="16" t="s">
        <v>103</v>
      </c>
      <c r="AI34" s="16">
        <f>$A$1*Populatie!$AH34*Populatie!AI34/(Distante!AI34*Distante!AI34)</f>
        <v>3.9131087165377748E-2</v>
      </c>
      <c r="AJ34" s="16">
        <f>$A$1*Populatie!$AH34*Populatie!AJ34/(Distante!AJ34*Distante!AJ34)</f>
        <v>3.4617614792899404E-2</v>
      </c>
      <c r="AK34" s="16">
        <f>$A$1*Populatie!$AH34*Populatie!AK34/(Distante!AK34*Distante!AK34)</f>
        <v>1.0560958441058785E-2</v>
      </c>
      <c r="AL34" s="16">
        <f>$A$1*Populatie!$AH34*Populatie!AL34/(Distante!AL34*Distante!AL34)</f>
        <v>4.5742071942800784E-2</v>
      </c>
      <c r="AM34" s="16">
        <f>$A$1*Populatie!$AH34*Populatie!AM34/(Distante!AM34*Distante!AM34)</f>
        <v>9.8133646545118233E-2</v>
      </c>
      <c r="AN34" s="16">
        <f>$A$1*Populatie!$AH34*Populatie!AN34/(Distante!AN34*Distante!AN34)</f>
        <v>0.13600796527815104</v>
      </c>
      <c r="AO34" s="16">
        <f>$A$1*Populatie!$AH34*Populatie!AO34/(Distante!AO34*Distante!AO34)</f>
        <v>0.23417327259945125</v>
      </c>
      <c r="AP34" s="16">
        <f>$A$1*Populatie!$AH34*Populatie!AP34/(Distante!AP34*Distante!AP34)</f>
        <v>2.8092249704142008E-2</v>
      </c>
      <c r="AQ34" s="16">
        <f>$A$1*Populatie!$AH34*Populatie!AQ34/(Distante!AQ34*Distante!AQ34)</f>
        <v>2.5186526749999997E-2</v>
      </c>
      <c r="AR34" s="16">
        <f>$A$1*Populatie!$AH34*Populatie!AR34/(Distante!AR34*Distante!AR34)</f>
        <v>8.3339441344046736E-2</v>
      </c>
      <c r="AS34" s="16">
        <f>$A$1*Populatie!$AH34*Populatie!AS34/(Distante!AS34*Distante!AS34)</f>
        <v>0.19625864999999998</v>
      </c>
      <c r="AT34" s="16">
        <f>$A$1*Populatie!$AH34*Populatie!AT34/(Distante!AT34*Distante!AT34)</f>
        <v>0.39635047675781243</v>
      </c>
      <c r="AU34" s="16">
        <f>$A$1*Populatie!$AH34*Populatie!AU34/(Distante!AU34*Distante!AU34)</f>
        <v>0.20544982644628096</v>
      </c>
      <c r="AV34" s="16">
        <f>$A$1*Populatie!$AH34*Populatie!AV34/(Distante!AV34*Distante!AV34)</f>
        <v>0.14743592370562128</v>
      </c>
      <c r="AW34" s="16">
        <f>$A$1*Populatie!$AH34*Populatie!AW34/(Distante!AW34*Distante!AW34)</f>
        <v>4.3870489256198339E-2</v>
      </c>
      <c r="AX34" s="16">
        <f>$A$1*Populatie!$AH34*Populatie!AX34/(Distante!AX34*Distante!AX34)</f>
        <v>0.76693667460317461</v>
      </c>
      <c r="AY34" s="16">
        <f>$A$1*Populatie!$AH34*Populatie!AY34/(Distante!AY34*Distante!AY34)</f>
        <v>0.25143940616343485</v>
      </c>
      <c r="AZ34" s="16">
        <f>$A$1*Populatie!$AH34*Populatie!AZ34/(Distante!AZ34*Distante!AZ34)</f>
        <v>2.8394527670645851E-2</v>
      </c>
      <c r="BA34" s="16">
        <f>$A$1*Populatie!$AH34*Populatie!BA34/(Distante!BA34*Distante!BA34)</f>
        <v>0.93243049969135794</v>
      </c>
      <c r="BB34" s="16">
        <f>$A$1*Populatie!$AH34*Populatie!BB34/(Distante!BB34*Distante!BB34)</f>
        <v>2.6509883006535947E-2</v>
      </c>
      <c r="BC34" s="16">
        <f>$A$1*Populatie!$AH34*Populatie!BC34/(Distante!BC34*Distante!BC34)</f>
        <v>0.24054472397119339</v>
      </c>
      <c r="BD34" s="16">
        <f>$A$1*Populatie!$AH34*Populatie!BD34/(Distante!BD34*Distante!BD34)</f>
        <v>0.78270139245541825</v>
      </c>
      <c r="BE34" s="16">
        <f>$A$1*Populatie!$AH34*Populatie!BE34/(Distante!BE34*Distante!BE34)</f>
        <v>4.961555872580399E-2</v>
      </c>
      <c r="BF34" s="16">
        <f>$A$1*Populatie!$AH34*Populatie!BF34/(Distante!BF34*Distante!BF34)</f>
        <v>0.10188634250295159</v>
      </c>
      <c r="BG34" s="16">
        <f>$A$1*Populatie!$AH34*Populatie!BG34/(Distante!BG34*Distante!BG34)</f>
        <v>0.24525600843621395</v>
      </c>
      <c r="BH34" s="16">
        <f>$A$1*Populatie!$AH34*Populatie!BH34/(Distante!BH34*Distante!BH34)</f>
        <v>0.12693673658895188</v>
      </c>
      <c r="BI34" s="16">
        <f>$A$1*Populatie!$AH34*Populatie!BI34/(Distante!BI34*Distante!BI34)</f>
        <v>0.27314933637152777</v>
      </c>
      <c r="BJ34" s="16">
        <f>$A$1*Populatie!$AH34*Populatie!BJ34/(Distante!BJ34*Distante!BJ34)</f>
        <v>0.3821911517485822</v>
      </c>
      <c r="BK34" s="16">
        <f>$A$1*Populatie!$AH34*Populatie!BK34/(Distante!BK34*Distante!BK34)</f>
        <v>2.8370723214285711E-2</v>
      </c>
      <c r="BL34" s="16">
        <f>$A$1*Populatie!$AH34*Populatie!BL34/(Distante!BL34*Distante!BL34)</f>
        <v>2.3139225622920215E-2</v>
      </c>
      <c r="BM34" s="16">
        <f>$A$1*Populatie!$AH34*Populatie!BM34/(Distante!BM34*Distante!BM34)</f>
        <v>2.7175854606931525E-2</v>
      </c>
      <c r="BN34" s="16">
        <f>$A$1*Populatie!$AH34*Populatie!BN34/(Distante!BN34*Distante!BN34)</f>
        <v>0.19388320187124078</v>
      </c>
      <c r="BO34" s="16">
        <f>$A$1*Populatie!$AH34*Populatie!BO34/(Distante!BO34*Distante!BO34)</f>
        <v>3.8109056561499766E-2</v>
      </c>
      <c r="BP34" s="16">
        <f>$A$1*Populatie!$AH34*Populatie!BP34/(Distante!BP34*Distante!BP34)</f>
        <v>0.13647871637931033</v>
      </c>
      <c r="BQ34" s="16">
        <f>$A$1*Populatie!$AH34*Populatie!BQ34/(Distante!BQ34*Distante!BQ34)</f>
        <v>3.9699043162393158E-2</v>
      </c>
      <c r="BR34" s="16">
        <f>$A$1*Populatie!$AH34*Populatie!BR34/(Distante!BR34*Distante!BR34)</f>
        <v>3.6715193782818727E-2</v>
      </c>
      <c r="BS34" s="16">
        <f>$A$1*Populatie!$AH34*Populatie!BS34/(Distante!BS34*Distante!BS34)</f>
        <v>8.426347718343194E-2</v>
      </c>
      <c r="BT34" s="16">
        <f>$A$1*Populatie!$AH34*Populatie!BT34/(Distante!BT34*Distante!BT34)</f>
        <v>0.23313148727272726</v>
      </c>
      <c r="BU34" s="16">
        <f>$A$1*Populatie!$AH34*Populatie!BU34/(Distante!BU34*Distante!BU34)</f>
        <v>0.15064655323228632</v>
      </c>
      <c r="BV34" s="16">
        <f>$A$1*Populatie!$AH34*Populatie!BV34/(Distante!BV34*Distante!BV34)</f>
        <v>1.43410182448838E-2</v>
      </c>
      <c r="BW34" s="16">
        <f>$A$1*Populatie!$AH34*Populatie!BW34/(Distante!BW34*Distante!BW34)</f>
        <v>0.53170073035714283</v>
      </c>
      <c r="BX34" s="16">
        <f>$A$1*Populatie!$AH34*Populatie!BX34/(Distante!BX34*Distante!BX34)</f>
        <v>1.9821046784979424E-2</v>
      </c>
      <c r="BY34" s="16">
        <f>$A$1*Populatie!$AH34*Populatie!BY34/(Distante!BY34*Distante!BY34)</f>
        <v>0.25559611031746027</v>
      </c>
      <c r="BZ34" s="16">
        <f>$A$1*Populatie!$AH34*Populatie!BZ34/(Distante!BZ34*Distante!BZ34)</f>
        <v>1.0086209319196428E-2</v>
      </c>
      <c r="CA34" s="16">
        <f>$A$1*Populatie!$AH34*Populatie!CA34/(Distante!CA34*Distante!CA34)</f>
        <v>9.8673920629552547E-2</v>
      </c>
      <c r="CB34" s="16">
        <f>$A$1*Populatie!$AH34*Populatie!CB34/(Distante!CB34*Distante!CB34)</f>
        <v>3.4959028313317028E-2</v>
      </c>
      <c r="CC34" s="16">
        <f>$A$1*Populatie!$AH34*Populatie!CC34/(Distante!CC34*Distante!CC34)</f>
        <v>6.6013758715397927E-2</v>
      </c>
      <c r="CD34" s="16">
        <f>$A$1*Populatie!$AH34*Populatie!CD34/(Distante!CD34*Distante!CD34)</f>
        <v>1.0345083297668038</v>
      </c>
      <c r="CE34" s="16">
        <f>$A$1*Populatie!$AH34*Populatie!CE34/(Distante!CE34*Distante!CE34)</f>
        <v>2.8314430272421177E-2</v>
      </c>
      <c r="CF34" s="16">
        <f>$A$1*Populatie!$AH34*Populatie!CF34/(Distante!CF34*Distante!CF34)</f>
        <v>2.9483300595238095E-2</v>
      </c>
      <c r="CG34" s="16">
        <f>$A$1*Populatie!$AH34*Populatie!CG34/(Distante!CG34*Distante!CG34)</f>
        <v>0.58198499325259501</v>
      </c>
      <c r="CH34" s="16">
        <f>$A$1*Populatie!$AH34*Populatie!CH34/(Distante!CH34*Distante!CH34)</f>
        <v>7.2252258555555546E-2</v>
      </c>
      <c r="CI34" s="16">
        <f>$A$1*Populatie!$AH34*Populatie!CI34/(Distante!CI34*Distante!CI34)</f>
        <v>0.26538376384839646</v>
      </c>
      <c r="CJ34" s="16">
        <f>$A$1*Populatie!$AH34*Populatie!CJ34/(Distante!CJ34*Distante!CJ34)</f>
        <v>3.0648249165692417E-2</v>
      </c>
      <c r="CK34" s="16">
        <f>$A$1*Populatie!$AH34*Populatie!CK34/(Distante!CK34*Distante!CK34)</f>
        <v>4.6874999876033057</v>
      </c>
      <c r="CL34" s="16">
        <f>$A$1*Populatie!$AH34*Populatie!CL34/(Distante!CL34*Distante!CL34)</f>
        <v>3.926876634114583E-2</v>
      </c>
      <c r="CM34" s="16">
        <f>$A$1*Populatie!$AH34*Populatie!CM34/(Distante!CM34*Distante!CM34)</f>
        <v>3.8319095919421488E-2</v>
      </c>
      <c r="CN34" s="16">
        <f>$A$1*Populatie!$AH34*Populatie!CN34/(Distante!CN34*Distante!CN34)</f>
        <v>7.1790866654156502E-2</v>
      </c>
      <c r="CO34" s="16">
        <f>$A$1*Populatie!$AH34*Populatie!CO34/(Distante!CO34*Distante!CO34)</f>
        <v>3.1898681590954173E-2</v>
      </c>
      <c r="CP34" s="16">
        <f>$A$1*Populatie!$AH34*Populatie!CP34/(Distante!CP34*Distante!CP34)</f>
        <v>5.8427289998678814E-2</v>
      </c>
      <c r="CQ34" s="16">
        <f>$A$1*Populatie!$AH34*Populatie!CQ34/(Distante!CQ34*Distante!CQ34)</f>
        <v>0.37341153634396967</v>
      </c>
      <c r="CR34" s="16">
        <f>$A$1*Populatie!$AH34*Populatie!CR34/(Distante!CR34*Distante!CR34)</f>
        <v>2.2739835579999996E-2</v>
      </c>
      <c r="CS34" s="16">
        <f>$A$1*Populatie!$AH34*Populatie!CS34/(Distante!CS34*Distante!CS34)</f>
        <v>3.2225670329999997E-2</v>
      </c>
      <c r="CT34" s="16">
        <f>$A$1*Populatie!$AH34*Populatie!CT34/(Distante!CT34*Distante!CT34)</f>
        <v>6.892022280888889E-2</v>
      </c>
      <c r="CU34" s="16">
        <f>$A$1*Populatie!$AH34*Populatie!CU34/(Distante!CU34*Distante!CU34)</f>
        <v>7.924961303185564E-2</v>
      </c>
      <c r="CV34" s="16">
        <f>$A$1*Populatie!$AH34*Populatie!CV34/(Distante!CV34*Distante!CV34)</f>
        <v>1.3823150915</v>
      </c>
      <c r="CW34" s="16">
        <f>$A$1*Populatie!$AH34*Populatie!CW34/(Distante!CW34*Distante!CW34)</f>
        <v>5.8980200027041643E-2</v>
      </c>
      <c r="CX34" s="16">
        <f>$A$1*Populatie!$AH34*Populatie!CX34/(Distante!CX34*Distante!CX34)</f>
        <v>4.9627534488588324E-2</v>
      </c>
      <c r="CY34" s="16">
        <f>$A$1*Populatie!$AH34*Populatie!CY34/(Distante!CY34*Distante!CY34)</f>
        <v>0.62125857378472216</v>
      </c>
    </row>
    <row r="35" spans="1:103" ht="15.75" customHeight="1" x14ac:dyDescent="0.25">
      <c r="A35" s="2" t="s">
        <v>34</v>
      </c>
      <c r="B35" s="16">
        <v>5.5982452819508719</v>
      </c>
      <c r="C35" s="16">
        <v>0.9094433515943694</v>
      </c>
      <c r="D35" s="16">
        <v>11.451938007812499</v>
      </c>
      <c r="E35" s="16">
        <v>0.13415206143126723</v>
      </c>
      <c r="F35" s="16">
        <v>0.80974311818418321</v>
      </c>
      <c r="G35" s="16">
        <v>0.39606334243482932</v>
      </c>
      <c r="H35" s="16">
        <v>0.16902002215830192</v>
      </c>
      <c r="I35" s="16">
        <v>8.6273659625000008</v>
      </c>
      <c r="J35" s="16">
        <v>3.1279546177514793E-2</v>
      </c>
      <c r="K35" s="16">
        <v>9.2736284580498859E-2</v>
      </c>
      <c r="L35" s="16">
        <v>0.16148830302866415</v>
      </c>
      <c r="M35" s="16">
        <v>0.32599725744000002</v>
      </c>
      <c r="N35" s="16">
        <v>5.472467013232514E-2</v>
      </c>
      <c r="O35" s="16">
        <v>1.0347305882797733</v>
      </c>
      <c r="P35" s="16">
        <v>0.1055077964922711</v>
      </c>
      <c r="Q35" s="16">
        <v>3.2364354582947556E-2</v>
      </c>
      <c r="R35" s="16">
        <v>0.43358608897569445</v>
      </c>
      <c r="S35" s="16">
        <v>2.5961297884954333E-2</v>
      </c>
      <c r="T35" s="16">
        <v>0.16287095232438017</v>
      </c>
      <c r="U35" s="16">
        <v>5.9405479454351477E-2</v>
      </c>
      <c r="V35" s="16">
        <v>3.4335114579224196E-2</v>
      </c>
      <c r="W35" s="16">
        <v>1.130587036651636E-2</v>
      </c>
      <c r="X35" s="16">
        <v>0.1678609282083596</v>
      </c>
      <c r="Y35" s="16">
        <v>0.1329250124567474</v>
      </c>
      <c r="Z35" s="16">
        <v>0.19723952401859504</v>
      </c>
      <c r="AA35" s="16">
        <v>9.3573658181818176E-2</v>
      </c>
      <c r="AB35" s="16">
        <v>7.3206573204994796E-2</v>
      </c>
      <c r="AC35" s="16">
        <v>4.547923225563201E-2</v>
      </c>
      <c r="AD35" s="16">
        <v>1.3219811925557646E-2</v>
      </c>
      <c r="AE35" s="16">
        <v>0.22790395553575404</v>
      </c>
      <c r="AF35" s="16">
        <v>6.147545472972972E-2</v>
      </c>
      <c r="AG35" s="16">
        <v>0.35475484574669186</v>
      </c>
      <c r="AH35" s="16">
        <f t="array" ref="AH35:AH103">TRANSPOSE(AI34:CY34)</f>
        <v>3.9131087165377748E-2</v>
      </c>
      <c r="AI35" s="16" t="s">
        <v>103</v>
      </c>
      <c r="AJ35" s="16">
        <f>$A$1*Populatie!$AI35*Populatie!AJ35/(Distante!AJ35*Distante!AJ35)</f>
        <v>0.18490249375573922</v>
      </c>
      <c r="AK35" s="16">
        <f>$A$1*Populatie!$AI35*Populatie!AK35/(Distante!AK35*Distante!AK35)</f>
        <v>1.8090811090260839E-2</v>
      </c>
      <c r="AL35" s="16">
        <f>$A$1*Populatie!$AI35*Populatie!AL35/(Distante!AL35*Distante!AL35)</f>
        <v>3.989327406122449E-2</v>
      </c>
      <c r="AM35" s="16">
        <f>$A$1*Populatie!$AI35*Populatie!AM35/(Distante!AM35*Distante!AM35)</f>
        <v>1.3043290697500001</v>
      </c>
      <c r="AN35" s="16">
        <f>$A$1*Populatie!$AI35*Populatie!AN35/(Distante!AN35*Distante!AN35)</f>
        <v>0.25966372797662529</v>
      </c>
      <c r="AO35" s="16">
        <f>$A$1*Populatie!$AI35*Populatie!AO35/(Distante!AO35*Distante!AO35)</f>
        <v>0.18440607124183009</v>
      </c>
      <c r="AP35" s="16">
        <f>$A$1*Populatie!$AI35*Populatie!AP35/(Distante!AP35*Distante!AP35)</f>
        <v>4.694139632289572E-2</v>
      </c>
      <c r="AQ35" s="16">
        <f>$A$1*Populatie!$AI35*Populatie!AQ35/(Distante!AQ35*Distante!AQ35)</f>
        <v>5.8483536363636367E-2</v>
      </c>
      <c r="AR35" s="16">
        <f>$A$1*Populatie!$AI35*Populatie!AR35/(Distante!AR35*Distante!AR35)</f>
        <v>9.4682365784499074E-3</v>
      </c>
      <c r="AS35" s="16">
        <f>$A$1*Populatie!$AI35*Populatie!AS35/(Distante!AS35*Distante!AS35)</f>
        <v>9.775799667590028E-2</v>
      </c>
      <c r="AT35" s="16">
        <f>$A$1*Populatie!$AI35*Populatie!AT35/(Distante!AT35*Distante!AT35)</f>
        <v>5.3496373691124047E-2</v>
      </c>
      <c r="AU35" s="16">
        <f>$A$1*Populatie!$AI35*Populatie!AU35/(Distante!AU35*Distante!AU35)</f>
        <v>2.1248460924824228E-2</v>
      </c>
      <c r="AV35" s="16">
        <f>$A$1*Populatie!$AI35*Populatie!AV35/(Distante!AV35*Distante!AV35)</f>
        <v>0.24223834506920416</v>
      </c>
      <c r="AW35" s="16">
        <f>$A$1*Populatie!$AI35*Populatie!AW35/(Distante!AW35*Distante!AW35)</f>
        <v>8.6343368431001891E-2</v>
      </c>
      <c r="AX35" s="16">
        <f>$A$1*Populatie!$AI35*Populatie!AX35/(Distante!AX35*Distante!AX35)</f>
        <v>4.113027692174516E-2</v>
      </c>
      <c r="AY35" s="16">
        <f>$A$1*Populatie!$AI35*Populatie!AY35/(Distante!AY35*Distante!AY35)</f>
        <v>0.10621823927530197</v>
      </c>
      <c r="AZ35" s="16">
        <f>$A$1*Populatie!$AI35*Populatie!AZ35/(Distante!AZ35*Distante!AZ35)</f>
        <v>2.0353711255726784E-2</v>
      </c>
      <c r="BA35" s="16">
        <f>$A$1*Populatie!$AI35*Populatie!BA35/(Distante!BA35*Distante!BA35)</f>
        <v>2.869163524878313E-2</v>
      </c>
      <c r="BB35" s="16">
        <f>$A$1*Populatie!$AI35*Populatie!BB35/(Distante!BB35*Distante!BB35)</f>
        <v>1.3913450991094513E-2</v>
      </c>
      <c r="BC35" s="16">
        <f>$A$1*Populatie!$AI35*Populatie!BC35/(Distante!BC35*Distante!BC35)</f>
        <v>7.5093792821216282E-2</v>
      </c>
      <c r="BD35" s="16">
        <f>$A$1*Populatie!$AI35*Populatie!BD35/(Distante!BD35*Distante!BD35)</f>
        <v>8.9282173022944986E-2</v>
      </c>
      <c r="BE35" s="16">
        <f>$A$1*Populatie!$AI35*Populatie!BE35/(Distante!BE35*Distante!BE35)</f>
        <v>3.5727174624999997E-2</v>
      </c>
      <c r="BF35" s="16">
        <f>$A$1*Populatie!$AI35*Populatie!BF35/(Distante!BF35*Distante!BF35)</f>
        <v>0.24054125051020409</v>
      </c>
      <c r="BG35" s="16">
        <f>$A$1*Populatie!$AI35*Populatie!BG35/(Distante!BG35*Distante!BG35)</f>
        <v>0.17883238098967605</v>
      </c>
      <c r="BH35" s="16">
        <f>$A$1*Populatie!$AI35*Populatie!BH35/(Distante!BH35*Distante!BH35)</f>
        <v>0.27909176285338594</v>
      </c>
      <c r="BI35" s="16">
        <f>$A$1*Populatie!$AI35*Populatie!BI35/(Distante!BI35*Distante!BI35)</f>
        <v>0.12698994168342431</v>
      </c>
      <c r="BJ35" s="16">
        <f>$A$1*Populatie!$AI35*Populatie!BJ35/(Distante!BJ35*Distante!BJ35)</f>
        <v>0.13868422575683595</v>
      </c>
      <c r="BK35" s="16">
        <f>$A$1*Populatie!$AI35*Populatie!BK35/(Distante!BK35*Distante!BK35)</f>
        <v>8.7881956875</v>
      </c>
      <c r="BL35" s="16">
        <f>$A$1*Populatie!$AI35*Populatie!BL35/(Distante!BL35*Distante!BL35)</f>
        <v>1.2415895796391593E-2</v>
      </c>
      <c r="BM35" s="16">
        <f>$A$1*Populatie!$AI35*Populatie!BM35/(Distante!BM35*Distante!BM35)</f>
        <v>6.0773796232218374E-2</v>
      </c>
      <c r="BN35" s="16">
        <f>$A$1*Populatie!$AI35*Populatie!BN35/(Distante!BN35*Distante!BN35)</f>
        <v>0.15402790637440161</v>
      </c>
      <c r="BO35" s="16">
        <f>$A$1*Populatie!$AI35*Populatie!BO35/(Distante!BO35*Distante!BO35)</f>
        <v>1.8286761734693877E-2</v>
      </c>
      <c r="BP35" s="16">
        <f>$A$1*Populatie!$AI35*Populatie!BP35/(Distante!BP35*Distante!BP35)</f>
        <v>0.44236841467764065</v>
      </c>
      <c r="BQ35" s="16">
        <f>$A$1*Populatie!$AI35*Populatie!BQ35/(Distante!BQ35*Distante!BQ35)</f>
        <v>1.8798048110803323E-2</v>
      </c>
      <c r="BR35" s="16">
        <f>$A$1*Populatie!$AI35*Populatie!BR35/(Distante!BR35*Distante!BR35)</f>
        <v>6.6404546890210928E-2</v>
      </c>
      <c r="BS35" s="16">
        <f>$A$1*Populatie!$AI35*Populatie!BS35/(Distante!BS35*Distante!BS35)</f>
        <v>4.9606674608212657E-2</v>
      </c>
      <c r="BT35" s="16">
        <f>$A$1*Populatie!$AI35*Populatie!BT35/(Distante!BT35*Distante!BT35)</f>
        <v>0.36183751132213299</v>
      </c>
      <c r="BU35" s="16">
        <f>$A$1*Populatie!$AI35*Populatie!BU35/(Distante!BU35*Distante!BU35)</f>
        <v>0.11825439255102041</v>
      </c>
      <c r="BV35" s="16">
        <f>$A$1*Populatie!$AI35*Populatie!BV35/(Distante!BV35*Distante!BV35)</f>
        <v>4.5001941942148758E-2</v>
      </c>
      <c r="BW35" s="16">
        <f>$A$1*Populatie!$AI35*Populatie!BW35/(Distante!BW35*Distante!BW35)</f>
        <v>7.1484863818359376E-2</v>
      </c>
      <c r="BX35" s="16">
        <f>$A$1*Populatie!$AI35*Populatie!BX35/(Distante!BX35*Distante!BX35)</f>
        <v>1.0733827146539757E-2</v>
      </c>
      <c r="BY35" s="16">
        <f>$A$1*Populatie!$AI35*Populatie!BY35/(Distante!BY35*Distante!BY35)</f>
        <v>5.0744544816535814E-2</v>
      </c>
      <c r="BZ35" s="16">
        <f>$A$1*Populatie!$AI35*Populatie!BZ35/(Distante!BZ35*Distante!BZ35)</f>
        <v>5.4241888977050786E-3</v>
      </c>
      <c r="CA35" s="16">
        <f>$A$1*Populatie!$AI35*Populatie!CA35/(Distante!CA35*Distante!CA35)</f>
        <v>4.0607518259411675E-2</v>
      </c>
      <c r="CB35" s="16">
        <f>$A$1*Populatie!$AI35*Populatie!CB35/(Distante!CB35*Distante!CB35)</f>
        <v>1.8751999659118578E-2</v>
      </c>
      <c r="CC35" s="16">
        <f>$A$1*Populatie!$AI35*Populatie!CC35/(Distante!CC35*Distante!CC35)</f>
        <v>3.0386762910997733E-2</v>
      </c>
      <c r="CD35" s="16">
        <f>$A$1*Populatie!$AI35*Populatie!CD35/(Distante!CD35*Distante!CD35)</f>
        <v>7.8781553063652587E-2</v>
      </c>
      <c r="CE35" s="16">
        <f>$A$1*Populatie!$AI35*Populatie!CE35/(Distante!CE35*Distante!CE35)</f>
        <v>0.1218285166875</v>
      </c>
      <c r="CF35" s="16">
        <f>$A$1*Populatie!$AI35*Populatie!CF35/(Distante!CF35*Distante!CF35)</f>
        <v>2.2832077031249998E-2</v>
      </c>
      <c r="CG35" s="16">
        <f>$A$1*Populatie!$AI35*Populatie!CG35/(Distante!CG35*Distante!CG35)</f>
        <v>0.16823199836240654</v>
      </c>
      <c r="CH35" s="16">
        <f>$A$1*Populatie!$AI35*Populatie!CH35/(Distante!CH35*Distante!CH35)</f>
        <v>3.1631330955678674E-2</v>
      </c>
      <c r="CI35" s="16">
        <f>$A$1*Populatie!$AI35*Populatie!CI35/(Distante!CI35*Distante!CI35)</f>
        <v>0.11643240088449532</v>
      </c>
      <c r="CJ35" s="16">
        <f>$A$1*Populatie!$AI35*Populatie!CJ35/(Distante!CJ35*Distante!CJ35)</f>
        <v>1.4066218805555556E-2</v>
      </c>
      <c r="CK35" s="16">
        <f>$A$1*Populatie!$AI35*Populatie!CK35/(Distante!CK35*Distante!CK35)</f>
        <v>7.4760406173766183E-2</v>
      </c>
      <c r="CL35" s="16">
        <f>$A$1*Populatie!$AI35*Populatie!CL35/(Distante!CL35*Distante!CL35)</f>
        <v>2.816652279224377E-2</v>
      </c>
      <c r="CM35" s="16">
        <f>$A$1*Populatie!$AI35*Populatie!CM35/(Distante!CM35*Distante!CM35)</f>
        <v>0.23159480400000002</v>
      </c>
      <c r="CN35" s="16">
        <f>$A$1*Populatie!$AI35*Populatie!CN35/(Distante!CN35*Distante!CN35)</f>
        <v>3.9964826710291494E-2</v>
      </c>
      <c r="CO35" s="16">
        <f>$A$1*Populatie!$AI35*Populatie!CO35/(Distante!CO35*Distante!CO35)</f>
        <v>1.4922502087462016E-2</v>
      </c>
      <c r="CP35" s="16">
        <f>$A$1*Populatie!$AI35*Populatie!CP35/(Distante!CP35*Distante!CP35)</f>
        <v>0.34514569555555558</v>
      </c>
      <c r="CQ35" s="16">
        <f>$A$1*Populatie!$AI35*Populatie!CQ35/(Distante!CQ35*Distante!CQ35)</f>
        <v>0.10488117385380624</v>
      </c>
      <c r="CR35" s="16">
        <f>$A$1*Populatie!$AI35*Populatie!CR35/(Distante!CR35*Distante!CR35)</f>
        <v>3.8995823388671878E-2</v>
      </c>
      <c r="CS35" s="16">
        <f>$A$1*Populatie!$AI35*Populatie!CS35/(Distante!CS35*Distante!CS35)</f>
        <v>1.6821964186979788E-2</v>
      </c>
      <c r="CT35" s="16">
        <f>$A$1*Populatie!$AI35*Populatie!CT35/(Distante!CT35*Distante!CT35)</f>
        <v>1.0637019535156251</v>
      </c>
      <c r="CU35" s="16">
        <f>$A$1*Populatie!$AI35*Populatie!CU35/(Distante!CU35*Distante!CU35)</f>
        <v>0.86464858581314885</v>
      </c>
      <c r="CV35" s="16">
        <f>$A$1*Populatie!$AI35*Populatie!CV35/(Distante!CV35*Distante!CV35)</f>
        <v>9.4819533740234385E-2</v>
      </c>
      <c r="CW35" s="16">
        <f>$A$1*Populatie!$AI35*Populatie!CW35/(Distante!CW35*Distante!CW35)</f>
        <v>4.5568649881023202E-2</v>
      </c>
      <c r="CX35" s="16">
        <f>$A$1*Populatie!$AI35*Populatie!CX35/(Distante!CX35*Distante!CX35)</f>
        <v>0.26507472975206609</v>
      </c>
      <c r="CY35" s="16">
        <f>$A$1*Populatie!$AI35*Populatie!CY35/(Distante!CY35*Distante!CY35)</f>
        <v>3.83103009449779E-2</v>
      </c>
    </row>
    <row r="36" spans="1:103" ht="15.75" customHeight="1" x14ac:dyDescent="0.25">
      <c r="A36" s="2" t="s">
        <v>35</v>
      </c>
      <c r="B36" s="16">
        <v>6.0993313837664651</v>
      </c>
      <c r="C36" s="16">
        <v>0.79181205897612483</v>
      </c>
      <c r="D36" s="16">
        <v>6.0380066729678639</v>
      </c>
      <c r="E36" s="16">
        <v>0.16133539612241626</v>
      </c>
      <c r="F36" s="16">
        <v>0.85443661887125222</v>
      </c>
      <c r="G36" s="16">
        <v>0.43151406428379468</v>
      </c>
      <c r="H36" s="16">
        <v>0.18944758728571426</v>
      </c>
      <c r="I36" s="16">
        <v>0.88990122721893494</v>
      </c>
      <c r="J36" s="16">
        <v>2.6293840504017531E-2</v>
      </c>
      <c r="K36" s="16">
        <v>8.9332912341278686E-2</v>
      </c>
      <c r="L36" s="16">
        <v>0.12030996534763315</v>
      </c>
      <c r="M36" s="16">
        <v>0.12005696479177935</v>
      </c>
      <c r="N36" s="16">
        <v>0.16886666537775136</v>
      </c>
      <c r="O36" s="16">
        <v>0.95418645952000003</v>
      </c>
      <c r="P36" s="16">
        <v>8.6143247805747378E-2</v>
      </c>
      <c r="Q36" s="16">
        <v>4.4525292889786371E-2</v>
      </c>
      <c r="R36" s="16">
        <v>0.49271116749660482</v>
      </c>
      <c r="S36" s="16">
        <v>1.9154394325086806E-2</v>
      </c>
      <c r="T36" s="16">
        <v>0.13208057274125337</v>
      </c>
      <c r="U36" s="16">
        <v>6.6350908859375002E-2</v>
      </c>
      <c r="V36" s="16">
        <v>3.0069036213502442E-2</v>
      </c>
      <c r="W36" s="16">
        <v>1.0443773826095482E-2</v>
      </c>
      <c r="X36" s="16">
        <v>0.17272746978774053</v>
      </c>
      <c r="Y36" s="16">
        <v>9.490656825396826E-2</v>
      </c>
      <c r="Z36" s="16">
        <v>0.19661377528355389</v>
      </c>
      <c r="AA36" s="16">
        <v>7.7701283950617275E-2</v>
      </c>
      <c r="AB36" s="16">
        <v>6.2570220285714268E-2</v>
      </c>
      <c r="AC36" s="16">
        <v>7.1075672660897773E-2</v>
      </c>
      <c r="AD36" s="16">
        <v>1.9820224362056212E-2</v>
      </c>
      <c r="AE36" s="16">
        <v>0.23411734685990337</v>
      </c>
      <c r="AF36" s="16">
        <v>6.5203809439999996E-2</v>
      </c>
      <c r="AG36" s="16">
        <v>0.63105804135802468</v>
      </c>
      <c r="AH36" s="16">
        <v>3.4617614792899404E-2</v>
      </c>
      <c r="AI36" s="16">
        <f t="array" ref="AI36:AI103">TRANSPOSE(AJ35:CY35)</f>
        <v>0.18490249375573922</v>
      </c>
      <c r="AJ36" s="16" t="s">
        <v>103</v>
      </c>
      <c r="AK36" s="16">
        <f>$A$1*Populatie!$AJ36*Populatie!AK36/(Distante!AK36*Distante!AK36)</f>
        <v>6.2483644437834628E-2</v>
      </c>
      <c r="AL36" s="16">
        <f>$A$1*Populatie!$AJ36*Populatie!AL36/(Distante!AL36*Distante!AL36)</f>
        <v>0.14002218599605523</v>
      </c>
      <c r="AM36" s="16">
        <f>$A$1*Populatie!$AJ36*Populatie!AM36/(Distante!AM36*Distante!AM36)</f>
        <v>0.43860388109567899</v>
      </c>
      <c r="AN36" s="16">
        <f>$A$1*Populatie!$AJ36*Populatie!AN36/(Distante!AN36*Distante!AN36)</f>
        <v>0.20005052252066116</v>
      </c>
      <c r="AO36" s="16">
        <f>$A$1*Populatie!$AJ36*Populatie!AO36/(Distante!AO36*Distante!AO36)</f>
        <v>0.15534235591557669</v>
      </c>
      <c r="AP36" s="16">
        <f>$A$1*Populatie!$AJ36*Populatie!AP36/(Distante!AP36*Distante!AP36)</f>
        <v>0.26335625532544377</v>
      </c>
      <c r="AQ36" s="16">
        <f>$A$1*Populatie!$AJ36*Populatie!AQ36/(Distante!AQ36*Distante!AQ36)</f>
        <v>0.39823914772727276</v>
      </c>
      <c r="AR36" s="16">
        <f>$A$1*Populatie!$AJ36*Populatie!AR36/(Distante!AR36*Distante!AR36)</f>
        <v>8.9085018263442509E-3</v>
      </c>
      <c r="AS36" s="16">
        <f>$A$1*Populatie!$AJ36*Populatie!AS36/(Distante!AS36*Distante!AS36)</f>
        <v>7.7087277166406773E-2</v>
      </c>
      <c r="AT36" s="16">
        <f>$A$1*Populatie!$AJ36*Populatie!AT36/(Distante!AT36*Distante!AT36)</f>
        <v>5.8284711465565776E-2</v>
      </c>
      <c r="AU36" s="16">
        <f>$A$1*Populatie!$AJ36*Populatie!AU36/(Distante!AU36*Distante!AU36)</f>
        <v>2.2621228299643283E-2</v>
      </c>
      <c r="AV36" s="16">
        <f>$A$1*Populatie!$AJ36*Populatie!AV36/(Distante!AV36*Distante!AV36)</f>
        <v>0.18149443718024985</v>
      </c>
      <c r="AW36" s="16">
        <f>$A$1*Populatie!$AJ36*Populatie!AW36/(Distante!AW36*Distante!AW36)</f>
        <v>0.17219364671280277</v>
      </c>
      <c r="AX36" s="16">
        <f>$A$1*Populatie!$AJ36*Populatie!AX36/(Distante!AX36*Distante!AX36)</f>
        <v>3.7571881187400208E-2</v>
      </c>
      <c r="AY36" s="16">
        <f>$A$1*Populatie!$AJ36*Populatie!AY36/(Distante!AY36*Distante!AY36)</f>
        <v>8.8602405133928572E-2</v>
      </c>
      <c r="AZ36" s="16">
        <f>$A$1*Populatie!$AJ36*Populatie!AZ36/(Distante!AZ36*Distante!AZ36)</f>
        <v>2.9477334934256059E-2</v>
      </c>
      <c r="BA36" s="16">
        <f>$A$1*Populatie!$AJ36*Populatie!BA36/(Distante!BA36*Distante!BA36)</f>
        <v>3.1259757747431047E-2</v>
      </c>
      <c r="BB36" s="16">
        <f>$A$1*Populatie!$AJ36*Populatie!BB36/(Distante!BB36*Distante!BB36)</f>
        <v>2.1535690194878075E-2</v>
      </c>
      <c r="BC36" s="16">
        <f>$A$1*Populatie!$AJ36*Populatie!BC36/(Distante!BC36*Distante!BC36)</f>
        <v>8.3873431359375014E-2</v>
      </c>
      <c r="BD36" s="16">
        <f>$A$1*Populatie!$AJ36*Populatie!BD36/(Distante!BD36*Distante!BD36)</f>
        <v>7.9740916855368882E-2</v>
      </c>
      <c r="BE36" s="16">
        <f>$A$1*Populatie!$AJ36*Populatie!BE36/(Distante!BE36*Distante!BE36)</f>
        <v>5.7190129843893475E-2</v>
      </c>
      <c r="BF36" s="16">
        <f>$A$1*Populatie!$AJ36*Populatie!BF36/(Distante!BF36*Distante!BF36)</f>
        <v>0.22829343599999999</v>
      </c>
      <c r="BG36" s="16">
        <f>$A$1*Populatie!$AJ36*Populatie!BG36/(Distante!BG36*Distante!BG36)</f>
        <v>0.24776073979176097</v>
      </c>
      <c r="BH36" s="16">
        <f>$A$1*Populatie!$AJ36*Populatie!BH36/(Distante!BH36*Distante!BH36)</f>
        <v>0.35686301334876541</v>
      </c>
      <c r="BI36" s="16">
        <f>$A$1*Populatie!$AJ36*Populatie!BI36/(Distante!BI36*Distante!BI36)</f>
        <v>0.17145569490922039</v>
      </c>
      <c r="BJ36" s="16">
        <f>$A$1*Populatie!$AJ36*Populatie!BJ36/(Distante!BJ36*Distante!BJ36)</f>
        <v>0.12277236554255108</v>
      </c>
      <c r="BK36" s="16">
        <f>$A$1*Populatie!$AJ36*Populatie!BK36/(Distante!BK36*Distante!BK36)</f>
        <v>0.14067668595041322</v>
      </c>
      <c r="BL36" s="16">
        <f>$A$1*Populatie!$AJ36*Populatie!BL36/(Distante!BL36*Distante!BL36)</f>
        <v>1.9056724368940518E-2</v>
      </c>
      <c r="BM36" s="16">
        <f>$A$1*Populatie!$AJ36*Populatie!BM36/(Distante!BM36*Distante!BM36)</f>
        <v>0.47706749030470913</v>
      </c>
      <c r="BN36" s="16">
        <f>$A$1*Populatie!$AJ36*Populatie!BN36/(Distante!BN36*Distante!BN36)</f>
        <v>0.20500342025238533</v>
      </c>
      <c r="BO36" s="16">
        <f>$A$1*Populatie!$AJ36*Populatie!BO36/(Distante!BO36*Distante!BO36)</f>
        <v>2.0336480571792964E-2</v>
      </c>
      <c r="BP36" s="16">
        <f>$A$1*Populatie!$AJ36*Populatie!BP36/(Distante!BP36*Distante!BP36)</f>
        <v>0.28681763942857141</v>
      </c>
      <c r="BQ36" s="16">
        <f>$A$1*Populatie!$AJ36*Populatie!BQ36/(Distante!BQ36*Distante!BQ36)</f>
        <v>1.924589548104956E-2</v>
      </c>
      <c r="BR36" s="16">
        <f>$A$1*Populatie!$AJ36*Populatie!BR36/(Distante!BR36*Distante!BR36)</f>
        <v>5.3508777280000003E-2</v>
      </c>
      <c r="BS36" s="16">
        <f>$A$1*Populatie!$AJ36*Populatie!BS36/(Distante!BS36*Distante!BS36)</f>
        <v>5.5602080142857141E-2</v>
      </c>
      <c r="BT36" s="16">
        <f>$A$1*Populatie!$AJ36*Populatie!BT36/(Distante!BT36*Distante!BT36)</f>
        <v>0.27876740340909095</v>
      </c>
      <c r="BU36" s="16">
        <f>$A$1*Populatie!$AJ36*Populatie!BU36/(Distante!BU36*Distante!BU36)</f>
        <v>0.24271874413687042</v>
      </c>
      <c r="BV36" s="16">
        <f>$A$1*Populatie!$AJ36*Populatie!BV36/(Distante!BV36*Distante!BV36)</f>
        <v>1.171876637037037</v>
      </c>
      <c r="BW36" s="16">
        <f>$A$1*Populatie!$AJ36*Populatie!BW36/(Distante!BW36*Distante!BW36)</f>
        <v>6.3283086332076965E-2</v>
      </c>
      <c r="BX36" s="16">
        <f>$A$1*Populatie!$AJ36*Populatie!BX36/(Distante!BX36*Distante!BX36)</f>
        <v>1.2286625895833334E-2</v>
      </c>
      <c r="BY36" s="16">
        <f>$A$1*Populatie!$AJ36*Populatie!BY36/(Distante!BY36*Distante!BY36)</f>
        <v>5.5286572696683224E-2</v>
      </c>
      <c r="BZ36" s="16">
        <f>$A$1*Populatie!$AJ36*Populatie!BZ36/(Distante!BZ36*Distante!BZ36)</f>
        <v>8.1495204864910353E-3</v>
      </c>
      <c r="CA36" s="16">
        <f>$A$1*Populatie!$AJ36*Populatie!CA36/(Distante!CA36*Distante!CA36)</f>
        <v>4.6510671575068101E-2</v>
      </c>
      <c r="CB36" s="16">
        <f>$A$1*Populatie!$AJ36*Populatie!CB36/(Distante!CB36*Distante!CB36)</f>
        <v>2.0067247433035715E-2</v>
      </c>
      <c r="CC36" s="16">
        <f>$A$1*Populatie!$AJ36*Populatie!CC36/(Distante!CC36*Distante!CC36)</f>
        <v>3.2332215515570931E-2</v>
      </c>
      <c r="CD36" s="16">
        <f>$A$1*Populatie!$AJ36*Populatie!CD36/(Distante!CD36*Distante!CD36)</f>
        <v>7.2862242999621255E-2</v>
      </c>
      <c r="CE36" s="16">
        <f>$A$1*Populatie!$AJ36*Populatie!CE36/(Distante!CE36*Distante!CE36)</f>
        <v>0.25252434328180734</v>
      </c>
      <c r="CF36" s="16">
        <f>$A$1*Populatie!$AJ36*Populatie!CF36/(Distante!CF36*Distante!CF36)</f>
        <v>4.4223509166666668E-2</v>
      </c>
      <c r="CG36" s="16">
        <f>$A$1*Populatie!$AJ36*Populatie!CG36/(Distante!CG36*Distante!CG36)</f>
        <v>0.14301715983333335</v>
      </c>
      <c r="CH36" s="16">
        <f>$A$1*Populatie!$AJ36*Populatie!CH36/(Distante!CH36*Distante!CH36)</f>
        <v>3.5075234951836481E-2</v>
      </c>
      <c r="CI36" s="16">
        <f>$A$1*Populatie!$AJ36*Populatie!CI36/(Distante!CI36*Distante!CI36)</f>
        <v>9.9515667142857145E-2</v>
      </c>
      <c r="CJ36" s="16">
        <f>$A$1*Populatie!$AJ36*Populatie!CJ36/(Distante!CJ36*Distante!CJ36)</f>
        <v>1.5325253805555555E-2</v>
      </c>
      <c r="CK36" s="16">
        <f>$A$1*Populatie!$AJ36*Populatie!CK36/(Distante!CK36*Distante!CK36)</f>
        <v>6.7821549140624993E-2</v>
      </c>
      <c r="CL36" s="16">
        <f>$A$1*Populatie!$AJ36*Populatie!CL36/(Distante!CL36*Distante!CL36)</f>
        <v>4.1189170761451517E-2</v>
      </c>
      <c r="CM36" s="16">
        <f>$A$1*Populatie!$AJ36*Populatie!CM36/(Distante!CM36*Distante!CM36)</f>
        <v>0.62906341163434898</v>
      </c>
      <c r="CN36" s="16">
        <f>$A$1*Populatie!$AJ36*Populatie!CN36/(Distante!CN36*Distante!CN36)</f>
        <v>4.3541986734086852E-2</v>
      </c>
      <c r="CO36" s="16">
        <f>$A$1*Populatie!$AJ36*Populatie!CO36/(Distante!CO36*Distante!CO36)</f>
        <v>1.6638476514332069E-2</v>
      </c>
      <c r="CP36" s="16">
        <f>$A$1*Populatie!$AJ36*Populatie!CP36/(Distante!CP36*Distante!CP36)</f>
        <v>21.152187874999999</v>
      </c>
      <c r="CQ36" s="16">
        <f>$A$1*Populatie!$AJ36*Populatie!CQ36/(Distante!CQ36*Distante!CQ36)</f>
        <v>0.10783247957142858</v>
      </c>
      <c r="CR36" s="16">
        <f>$A$1*Populatie!$AJ36*Populatie!CR36/(Distante!CR36*Distante!CR36)</f>
        <v>0.18108603600416234</v>
      </c>
      <c r="CS36" s="16">
        <f>$A$1*Populatie!$AJ36*Populatie!CS36/(Distante!CS36*Distante!CS36)</f>
        <v>2.6210754394728454E-2</v>
      </c>
      <c r="CT36" s="16">
        <f>$A$1*Populatie!$AJ36*Populatie!CT36/(Distante!CT36*Distante!CT36)</f>
        <v>0.51507176753472228</v>
      </c>
      <c r="CU36" s="16">
        <f>$A$1*Populatie!$AJ36*Populatie!CU36/(Distante!CU36*Distante!CU36)</f>
        <v>0.47265613767361114</v>
      </c>
      <c r="CV36" s="16">
        <f>$A$1*Populatie!$AJ36*Populatie!CV36/(Distante!CV36*Distante!CV36)</f>
        <v>8.394046542352708E-2</v>
      </c>
      <c r="CW36" s="16">
        <f>$A$1*Populatie!$AJ36*Populatie!CW36/(Distante!CW36*Distante!CW36)</f>
        <v>0.11035672257851241</v>
      </c>
      <c r="CX36" s="16">
        <f>$A$1*Populatie!$AJ36*Populatie!CX36/(Distante!CX36*Distante!CX36)</f>
        <v>6.4184540142857145</v>
      </c>
      <c r="CY36" s="16">
        <f>$A$1*Populatie!$AJ36*Populatie!CY36/(Distante!CY36*Distante!CY36)</f>
        <v>4.1739368160341413E-2</v>
      </c>
    </row>
    <row r="37" spans="1:103" ht="15.75" customHeight="1" x14ac:dyDescent="0.25">
      <c r="A37" s="2" t="s">
        <v>36</v>
      </c>
      <c r="B37" s="16">
        <v>2.7117003712396692</v>
      </c>
      <c r="C37" s="16">
        <v>0.14697090308828764</v>
      </c>
      <c r="D37" s="16">
        <v>0.47068749461372733</v>
      </c>
      <c r="E37" s="16">
        <v>0.11066978898071626</v>
      </c>
      <c r="F37" s="16">
        <v>0.30468308344905237</v>
      </c>
      <c r="G37" s="16">
        <v>0.15250041951993654</v>
      </c>
      <c r="H37" s="16">
        <v>7.6946892364958441E-2</v>
      </c>
      <c r="I37" s="16">
        <v>7.2567224590576976E-2</v>
      </c>
      <c r="J37" s="16">
        <v>5.3044562480763311E-3</v>
      </c>
      <c r="K37" s="16">
        <v>6.1223500159438782E-2</v>
      </c>
      <c r="L37" s="16">
        <v>1.8402030446597356E-2</v>
      </c>
      <c r="M37" s="16">
        <v>1.5427700406445057E-2</v>
      </c>
      <c r="N37" s="16">
        <v>6.1524633544590313E-2</v>
      </c>
      <c r="O37" s="16">
        <v>7.1939146082136571E-2</v>
      </c>
      <c r="P37" s="16">
        <v>2.5625131709342563E-2</v>
      </c>
      <c r="Q37" s="16">
        <v>3.472611343490304E-2</v>
      </c>
      <c r="R37" s="16">
        <v>0.14475005305555555</v>
      </c>
      <c r="S37" s="16">
        <v>9.7718795120823234E-3</v>
      </c>
      <c r="T37" s="16">
        <v>1.9862303864267603E-2</v>
      </c>
      <c r="U37" s="16">
        <v>2.7489260586803677E-2</v>
      </c>
      <c r="V37" s="16">
        <v>9.8835400362811791E-3</v>
      </c>
      <c r="W37" s="16">
        <v>5.2043072339557194E-3</v>
      </c>
      <c r="X37" s="16">
        <v>8.0416696141975316E-2</v>
      </c>
      <c r="Y37" s="16">
        <v>1.1635144375090724E-2</v>
      </c>
      <c r="Z37" s="16">
        <v>4.8629831909179688E-2</v>
      </c>
      <c r="AA37" s="16">
        <v>1.3917715524554623E-2</v>
      </c>
      <c r="AB37" s="16">
        <v>1.2131416247933883E-2</v>
      </c>
      <c r="AC37" s="16">
        <v>4.2449203069657611E-2</v>
      </c>
      <c r="AD37" s="16">
        <v>1.1372636155124655E-2</v>
      </c>
      <c r="AE37" s="16">
        <v>0.10014266984424844</v>
      </c>
      <c r="AF37" s="16">
        <v>2.6115653762641286E-2</v>
      </c>
      <c r="AG37" s="16">
        <v>2.9099896135552909E-2</v>
      </c>
      <c r="AH37" s="16">
        <v>1.0560958441058785E-2</v>
      </c>
      <c r="AI37" s="16">
        <v>1.8090811090260839E-2</v>
      </c>
      <c r="AJ37" s="16">
        <f t="array" ref="AJ37:AJ103">TRANSPOSE(AK36:CY36)</f>
        <v>6.2483644437834628E-2</v>
      </c>
      <c r="AK37" s="16" t="s">
        <v>103</v>
      </c>
      <c r="AL37" s="16">
        <f>$A$1*Populatie!$AK37*Populatie!AL37/(Distante!AL37*Distante!AL37)</f>
        <v>6.0658471802498511E-2</v>
      </c>
      <c r="AM37" s="16">
        <f>$A$1*Populatie!$AK37*Populatie!AM37/(Distante!AM37*Distante!AM37)</f>
        <v>4.5901738252656428E-2</v>
      </c>
      <c r="AN37" s="16">
        <f>$A$1*Populatie!$AK37*Populatie!AN37/(Distante!AN37*Distante!AN37)</f>
        <v>2.566494289273356E-2</v>
      </c>
      <c r="AO37" s="16">
        <f>$A$1*Populatie!$AK37*Populatie!AO37/(Distante!AO37*Distante!AO37)</f>
        <v>3.9093001046874992E-2</v>
      </c>
      <c r="AP37" s="16">
        <f>$A$1*Populatie!$AK37*Populatie!AP37/(Distante!AP37*Distante!AP37)</f>
        <v>6.2261559824689547E-2</v>
      </c>
      <c r="AQ37" s="16">
        <f>$A$1*Populatie!$AK37*Populatie!AQ37/(Distante!AQ37*Distante!AQ37)</f>
        <v>0.25563200138504155</v>
      </c>
      <c r="AR37" s="16">
        <f>$A$1*Populatie!$AK37*Populatie!AR37/(Distante!AR37*Distante!AR37)</f>
        <v>2.1636079706019357E-3</v>
      </c>
      <c r="AS37" s="16">
        <f>$A$1*Populatie!$AK37*Populatie!AS37/(Distante!AS37*Distante!AS37)</f>
        <v>3.0255336157779398E-2</v>
      </c>
      <c r="AT37" s="16">
        <f>$A$1*Populatie!$AK37*Populatie!AT37/(Distante!AT37*Distante!AT37)</f>
        <v>2.323557946875E-2</v>
      </c>
      <c r="AU37" s="16">
        <f>$A$1*Populatie!$AK37*Populatie!AU37/(Distante!AU37*Distante!AU37)</f>
        <v>1.0585770015495868E-2</v>
      </c>
      <c r="AV37" s="16">
        <f>$A$1*Populatie!$AK37*Populatie!AV37/(Distante!AV37*Distante!AV37)</f>
        <v>2.2263534080170705E-2</v>
      </c>
      <c r="AW37" s="16">
        <f>$A$1*Populatie!$AK37*Populatie!AW37/(Distante!AW37*Distante!AW37)</f>
        <v>4.9226925826446277E-2</v>
      </c>
      <c r="AX37" s="16">
        <f>$A$1*Populatie!$AK37*Populatie!AX37/(Distante!AX37*Distante!AX37)</f>
        <v>8.1910959415691705E-3</v>
      </c>
      <c r="AY37" s="16">
        <f>$A$1*Populatie!$AK37*Populatie!AY37/(Distante!AY37*Distante!AY37)</f>
        <v>1.413875624402168E-2</v>
      </c>
      <c r="AZ37" s="16">
        <f>$A$1*Populatie!$AK37*Populatie!AZ37/(Distante!AZ37*Distante!AZ37)</f>
        <v>2.4134175408284022E-2</v>
      </c>
      <c r="BA37" s="16">
        <f>$A$1*Populatie!$AK37*Populatie!BA37/(Distante!BA37*Distante!BA37)</f>
        <v>1.2798224499942189E-2</v>
      </c>
      <c r="BB37" s="16">
        <f>$A$1*Populatie!$AK37*Populatie!BB37/(Distante!BB37*Distante!BB37)</f>
        <v>5.2198370041322308E-2</v>
      </c>
      <c r="BC37" s="16">
        <f>$A$1*Populatie!$AK37*Populatie!BC37/(Distante!BC37*Distante!BC37)</f>
        <v>3.1035211604878633E-2</v>
      </c>
      <c r="BD37" s="16">
        <f>$A$1*Populatie!$AK37*Populatie!BD37/(Distante!BD37*Distante!BD37)</f>
        <v>1.6086741097260694E-2</v>
      </c>
      <c r="BE37" s="16">
        <f>$A$1*Populatie!$AK37*Populatie!BE37/(Distante!BE37*Distante!BE37)</f>
        <v>5.3994105205975557E-2</v>
      </c>
      <c r="BF37" s="16">
        <f>$A$1*Populatie!$AK37*Populatie!BF37/(Distante!BF37*Distante!BF37)</f>
        <v>5.75795390478668E-2</v>
      </c>
      <c r="BG37" s="16">
        <f>$A$1*Populatie!$AK37*Populatie!BG37/(Distante!BG37*Distante!BG37)</f>
        <v>7.5276131513932767E-2</v>
      </c>
      <c r="BH37" s="16">
        <f>$A$1*Populatie!$AK37*Populatie!BH37/(Distante!BH37*Distante!BH37)</f>
        <v>8.5133266705113411E-2</v>
      </c>
      <c r="BI37" s="16">
        <f>$A$1*Populatie!$AK37*Populatie!BI37/(Distante!BI37*Distante!BI37)</f>
        <v>5.2935728420569331E-2</v>
      </c>
      <c r="BJ37" s="16">
        <f>$A$1*Populatie!$AK37*Populatie!BJ37/(Distante!BJ37*Distante!BJ37)</f>
        <v>4.0063928244997292E-2</v>
      </c>
      <c r="BK37" s="16">
        <f>$A$1*Populatie!$AK37*Populatie!BK37/(Distante!BK37*Distante!BK37)</f>
        <v>6.0617461983471068E-3</v>
      </c>
      <c r="BL37" s="16">
        <f>$A$1*Populatie!$AK37*Populatie!BL37/(Distante!BL37*Distante!BL37)</f>
        <v>1.1822061419194205E-2</v>
      </c>
      <c r="BM37" s="16">
        <f>$A$1*Populatie!$AK37*Populatie!BM37/(Distante!BM37*Distante!BM37)</f>
        <v>9.804470392390012E-2</v>
      </c>
      <c r="BN37" s="16">
        <f>$A$1*Populatie!$AK37*Populatie!BN37/(Distante!BN37*Distante!BN37)</f>
        <v>0.16471705764462807</v>
      </c>
      <c r="BO37" s="16">
        <f>$A$1*Populatie!$AK37*Populatie!BO37/(Distante!BO37*Distante!BO37)</f>
        <v>1.1830062280475206E-2</v>
      </c>
      <c r="BP37" s="16">
        <f>$A$1*Populatie!$AK37*Populatie!BP37/(Distante!BP37*Distante!BP37)</f>
        <v>2.9905600657777778E-2</v>
      </c>
      <c r="BQ37" s="16">
        <f>$A$1*Populatie!$AK37*Populatie!BQ37/(Distante!BQ37*Distante!BQ37)</f>
        <v>1.2248574089965398E-2</v>
      </c>
      <c r="BR37" s="16">
        <f>$A$1*Populatie!$AK37*Populatie!BR37/(Distante!BR37*Distante!BR37)</f>
        <v>7.7341993479048418E-3</v>
      </c>
      <c r="BS37" s="16">
        <f>$A$1*Populatie!$AK37*Populatie!BS37/(Distante!BS37*Distante!BS37)</f>
        <v>2.6620986795918365E-2</v>
      </c>
      <c r="BT37" s="16">
        <f>$A$1*Populatie!$AK37*Populatie!BT37/(Distante!BT37*Distante!BT37)</f>
        <v>3.5763713079584779E-2</v>
      </c>
      <c r="BU37" s="16">
        <f>$A$1*Populatie!$AK37*Populatie!BU37/(Distante!BU37*Distante!BU37)</f>
        <v>0.19872273931623929</v>
      </c>
      <c r="BV37" s="16">
        <f>$A$1*Populatie!$AK37*Populatie!BV37/(Distante!BV37*Distante!BV37)</f>
        <v>5.48803965704625E-3</v>
      </c>
      <c r="BW37" s="16">
        <f>$A$1*Populatie!$AK37*Populatie!BW37/(Distante!BW37*Distante!BW37)</f>
        <v>1.6232820682325431E-2</v>
      </c>
      <c r="BX37" s="16">
        <f>$A$1*Populatie!$AK37*Populatie!BX37/(Distante!BX37*Distante!BX37)</f>
        <v>1.0008121821833648E-2</v>
      </c>
      <c r="BY37" s="16">
        <f>$A$1*Populatie!$AK37*Populatie!BY37/(Distante!BY37*Distante!BY37)</f>
        <v>2.5812316843750002E-2</v>
      </c>
      <c r="BZ37" s="16">
        <f>$A$1*Populatie!$AK37*Populatie!BZ37/(Distante!BZ37*Distante!BZ37)</f>
        <v>4.9269107344032306E-3</v>
      </c>
      <c r="CA37" s="16">
        <f>$A$1*Populatie!$AK37*Populatie!CA37/(Distante!CA37*Distante!CA37)</f>
        <v>1.7545263312713041E-2</v>
      </c>
      <c r="CB37" s="16">
        <f>$A$1*Populatie!$AK37*Populatie!CB37/(Distante!CB37*Distante!CB37)</f>
        <v>1.8369059625057155E-2</v>
      </c>
      <c r="CC37" s="16">
        <f>$A$1*Populatie!$AK37*Populatie!CC37/(Distante!CC37*Distante!CC37)</f>
        <v>1.9363294130886426E-2</v>
      </c>
      <c r="CD37" s="16">
        <f>$A$1*Populatie!$AK37*Populatie!CD37/(Distante!CD37*Distante!CD37)</f>
        <v>1.6604899056547079E-2</v>
      </c>
      <c r="CE37" s="16">
        <f>$A$1*Populatie!$AK37*Populatie!CE37/(Distante!CE37*Distante!CE37)</f>
        <v>2.1356701386263388E-2</v>
      </c>
      <c r="CF37" s="16">
        <f>$A$1*Populatie!$AK37*Populatie!CF37/(Distante!CF37*Distante!CF37)</f>
        <v>4.3210593537414958E-2</v>
      </c>
      <c r="CG37" s="16">
        <f>$A$1*Populatie!$AK37*Populatie!CG37/(Distante!CG37*Distante!CG37)</f>
        <v>2.566679306538942E-2</v>
      </c>
      <c r="CH37" s="16">
        <f>$A$1*Populatie!$AK37*Populatie!CH37/(Distante!CH37*Distante!CH37)</f>
        <v>2.1443248889999999E-2</v>
      </c>
      <c r="CI37" s="16">
        <f>$A$1*Populatie!$AK37*Populatie!CI37/(Distante!CI37*Distante!CI37)</f>
        <v>3.4721057555026767E-2</v>
      </c>
      <c r="CJ37" s="16">
        <f>$A$1*Populatie!$AK37*Populatie!CJ37/(Distante!CJ37*Distante!CJ37)</f>
        <v>1.0357633290853837E-2</v>
      </c>
      <c r="CK37" s="16">
        <f>$A$1*Populatie!$AK37*Populatie!CK37/(Distante!CK37*Distante!CK37)</f>
        <v>1.5181303637957482E-2</v>
      </c>
      <c r="CL37" s="16">
        <f>$A$1*Populatie!$AK37*Populatie!CL37/(Distante!CL37*Distante!CL37)</f>
        <v>3.4495344380853277E-2</v>
      </c>
      <c r="CM37" s="16">
        <f>$A$1*Populatie!$AK37*Populatie!CM37/(Distante!CM37*Distante!CM37)</f>
        <v>3.1234223613904048E-2</v>
      </c>
      <c r="CN37" s="16">
        <f>$A$1*Populatie!$AK37*Populatie!CN37/(Distante!CN37*Distante!CN37)</f>
        <v>3.317739957396449E-2</v>
      </c>
      <c r="CO37" s="16">
        <f>$A$1*Populatie!$AK37*Populatie!CO37/(Distante!CO37*Distante!CO37)</f>
        <v>7.7840401241907782E-3</v>
      </c>
      <c r="CP37" s="16">
        <f>$A$1*Populatie!$AK37*Populatie!CP37/(Distante!CP37*Distante!CP37)</f>
        <v>8.0017201975308636E-2</v>
      </c>
      <c r="CQ37" s="16">
        <f>$A$1*Populatie!$AK37*Populatie!CQ37/(Distante!CQ37*Distante!CQ37)</f>
        <v>4.2667513256872992E-2</v>
      </c>
      <c r="CR37" s="16">
        <f>$A$1*Populatie!$AK37*Populatie!CR37/(Distante!CR37*Distante!CR37)</f>
        <v>0.2882993197231834</v>
      </c>
      <c r="CS37" s="16">
        <f>$A$1*Populatie!$AK37*Populatie!CS37/(Distante!CS37*Distante!CS37)</f>
        <v>1.6342490782006919E-2</v>
      </c>
      <c r="CT37" s="16">
        <f>$A$1*Populatie!$AK37*Populatie!CT37/(Distante!CT37*Distante!CT37)</f>
        <v>3.4678746557617185E-2</v>
      </c>
      <c r="CU37" s="16">
        <f>$A$1*Populatie!$AK37*Populatie!CU37/(Distante!CU37*Distante!CU37)</f>
        <v>3.0851350698224849E-2</v>
      </c>
      <c r="CV37" s="16">
        <f>$A$1*Populatie!$AK37*Populatie!CV37/(Distante!CV37*Distante!CV37)</f>
        <v>1.6442779141303467E-2</v>
      </c>
      <c r="CW37" s="16">
        <f>$A$1*Populatie!$AK37*Populatie!CW37/(Distante!CW37*Distante!CW37)</f>
        <v>0.23643435828402365</v>
      </c>
      <c r="CX37" s="16">
        <f>$A$1*Populatie!$AK37*Populatie!CX37/(Distante!CX37*Distante!CX37)</f>
        <v>1.7790328603497163E-2</v>
      </c>
      <c r="CY37" s="16">
        <f>$A$1*Populatie!$AK37*Populatie!CY37/(Distante!CY37*Distante!CY37)</f>
        <v>1.6931041516012393E-2</v>
      </c>
    </row>
    <row r="38" spans="1:103" ht="15.75" customHeight="1" x14ac:dyDescent="0.25">
      <c r="A38" s="2" t="s">
        <v>37</v>
      </c>
      <c r="B38" s="16">
        <v>37.715554034013607</v>
      </c>
      <c r="C38" s="16">
        <v>0.61146507364864855</v>
      </c>
      <c r="D38" s="16">
        <v>1.025059309090909</v>
      </c>
      <c r="E38" s="16">
        <v>0.67692688254847644</v>
      </c>
      <c r="F38" s="16">
        <v>2.4048202257852447</v>
      </c>
      <c r="G38" s="16">
        <v>1.7319574893333334</v>
      </c>
      <c r="H38" s="16">
        <v>0.56323584806249993</v>
      </c>
      <c r="I38" s="16">
        <v>0.14257837675781251</v>
      </c>
      <c r="J38" s="16">
        <v>2.0788103539559784E-2</v>
      </c>
      <c r="K38" s="16">
        <v>0.6228825912</v>
      </c>
      <c r="L38" s="16">
        <v>7.0353190265092458E-2</v>
      </c>
      <c r="M38" s="16">
        <v>3.2845762277091906E-2</v>
      </c>
      <c r="N38" s="16">
        <v>30.619228500000002</v>
      </c>
      <c r="O38" s="16">
        <v>0.26208530031688548</v>
      </c>
      <c r="P38" s="16">
        <v>0.15635212902957102</v>
      </c>
      <c r="Q38" s="16">
        <v>0.11683456409077851</v>
      </c>
      <c r="R38" s="16">
        <v>1.8343860989583334</v>
      </c>
      <c r="S38" s="16">
        <v>5.2745606555863349E-2</v>
      </c>
      <c r="T38" s="16">
        <v>7.0049691430371777E-2</v>
      </c>
      <c r="U38" s="16">
        <v>0.16489669596000001</v>
      </c>
      <c r="V38" s="16">
        <v>4.6407154946439821E-2</v>
      </c>
      <c r="W38" s="16">
        <v>2.6058188359788362E-2</v>
      </c>
      <c r="X38" s="16">
        <v>0.50284658798334325</v>
      </c>
      <c r="Y38" s="16">
        <v>3.0498202439482081E-2</v>
      </c>
      <c r="Z38" s="16">
        <v>0.48024043341260403</v>
      </c>
      <c r="AA38" s="16">
        <v>4.797116039096299E-2</v>
      </c>
      <c r="AB38" s="16">
        <v>4.8921489447731753E-2</v>
      </c>
      <c r="AC38" s="16">
        <v>0.21254497084548105</v>
      </c>
      <c r="AD38" s="16">
        <v>4.6360781889062154E-2</v>
      </c>
      <c r="AE38" s="16">
        <v>0.79041184426588751</v>
      </c>
      <c r="AF38" s="16">
        <v>0.16826932216446125</v>
      </c>
      <c r="AG38" s="16">
        <v>6.3294121109693874E-2</v>
      </c>
      <c r="AH38" s="16">
        <v>4.5742071942800784E-2</v>
      </c>
      <c r="AI38" s="16">
        <v>3.989327406122449E-2</v>
      </c>
      <c r="AJ38" s="16">
        <v>0.14002218599605523</v>
      </c>
      <c r="AK38" s="16">
        <f t="array" ref="AK38:AK103">TRANSPOSE(AL37:CY37)</f>
        <v>6.0658471802498511E-2</v>
      </c>
      <c r="AL38" s="16" t="s">
        <v>103</v>
      </c>
      <c r="AM38" s="16">
        <f>$A$1*Populatie!$AL38*Populatie!AM38/(Distante!AM38*Distante!AM38)</f>
        <v>0.10077182985756027</v>
      </c>
      <c r="AN38" s="16">
        <f>$A$1*Populatie!$AL38*Populatie!AN38/(Distante!AN38*Distante!AN38)</f>
        <v>6.6841721813333338E-2</v>
      </c>
      <c r="AO38" s="16">
        <f>$A$1*Populatie!$AL38*Populatie!AO38/(Distante!AO38*Distante!AO38)</f>
        <v>0.22965466459936623</v>
      </c>
      <c r="AP38" s="16">
        <f>$A$1*Populatie!$AL38*Populatie!AP38/(Distante!AP38*Distante!AP38)</f>
        <v>1.0226540485207098</v>
      </c>
      <c r="AQ38" s="16">
        <f>$A$1*Populatie!$AL38*Populatie!AQ38/(Distante!AQ38*Distante!AQ38)</f>
        <v>0.19471124609781476</v>
      </c>
      <c r="AR38" s="16">
        <f>$A$1*Populatie!$AL38*Populatie!AR38/(Distante!AR38*Distante!AR38)</f>
        <v>7.5437700961196157E-3</v>
      </c>
      <c r="AS38" s="16">
        <f>$A$1*Populatie!$AL38*Populatie!AS38/(Distante!AS38*Distante!AS38)</f>
        <v>0.19984335419393218</v>
      </c>
      <c r="AT38" s="16">
        <f>$A$1*Populatie!$AL38*Populatie!AT38/(Distante!AT38*Distante!AT38)</f>
        <v>0.13649909361702128</v>
      </c>
      <c r="AU38" s="16">
        <f>$A$1*Populatie!$AL38*Populatie!AU38/(Distante!AU38*Distante!AU38)</f>
        <v>5.4948320330578511E-2</v>
      </c>
      <c r="AV38" s="16">
        <f>$A$1*Populatie!$AL38*Populatie!AV38/(Distante!AV38*Distante!AV38)</f>
        <v>7.0101842201183429E-2</v>
      </c>
      <c r="AW38" s="16">
        <f>$A$1*Populatie!$AL38*Populatie!AW38/(Distante!AW38*Distante!AW38)</f>
        <v>0.66865520138408296</v>
      </c>
      <c r="AX38" s="16">
        <f>$A$1*Populatie!$AL38*Populatie!AX38/(Distante!AX38*Distante!AX38)</f>
        <v>3.0343205108078732E-2</v>
      </c>
      <c r="AY38" s="16">
        <f>$A$1*Populatie!$AL38*Populatie!AY38/(Distante!AY38*Distante!AY38)</f>
        <v>5.3509387522316994E-2</v>
      </c>
      <c r="AZ38" s="16">
        <f>$A$1*Populatie!$AL38*Populatie!AZ38/(Distante!AZ38*Distante!AZ38)</f>
        <v>9.359560674513355E-2</v>
      </c>
      <c r="BA38" s="16">
        <f>$A$1*Populatie!$AL38*Populatie!BA38/(Distante!BA38*Distante!BA38)</f>
        <v>6.2345501416666664E-2</v>
      </c>
      <c r="BB38" s="16">
        <f>$A$1*Populatie!$AL38*Populatie!BB38/(Distante!BB38*Distante!BB38)</f>
        <v>5.5067406933619993E-2</v>
      </c>
      <c r="BC38" s="16">
        <f>$A$1*Populatie!$AL38*Populatie!BC38/(Distante!BC38*Distante!BC38)</f>
        <v>0.226176262109375</v>
      </c>
      <c r="BD38" s="16">
        <f>$A$1*Populatie!$AL38*Populatie!BD38/(Distante!BD38*Distante!BD38)</f>
        <v>6.304375489292087E-2</v>
      </c>
      <c r="BE38" s="16">
        <f>$A$1*Populatie!$AL38*Populatie!BE38/(Distante!BE38*Distante!BE38)</f>
        <v>0.2875663533888228</v>
      </c>
      <c r="BF38" s="16">
        <f>$A$1*Populatie!$AL38*Populatie!BF38/(Distante!BF38*Distante!BF38)</f>
        <v>0.22162489199999999</v>
      </c>
      <c r="BG38" s="16">
        <f>$A$1*Populatie!$AL38*Populatie!BG38/(Distante!BG38*Distante!BG38)</f>
        <v>0.78597117958579876</v>
      </c>
      <c r="BH38" s="16">
        <f>$A$1*Populatie!$AL38*Populatie!BH38/(Distante!BH38*Distante!BH38)</f>
        <v>0.36651821559183673</v>
      </c>
      <c r="BI38" s="16">
        <f>$A$1*Populatie!$AL38*Populatie!BI38/(Distante!BI38*Distante!BI38)</f>
        <v>0.42933953994490354</v>
      </c>
      <c r="BJ38" s="16">
        <f>$A$1*Populatie!$AL38*Populatie!BJ38/(Distante!BJ38*Distante!BJ38)</f>
        <v>0.21389010533997863</v>
      </c>
      <c r="BK38" s="16">
        <f>$A$1*Populatie!$AL38*Populatie!BK38/(Distante!BK38*Distante!BK38)</f>
        <v>3.0351421836734695E-2</v>
      </c>
      <c r="BL38" s="16">
        <f>$A$1*Populatie!$AL38*Populatie!BL38/(Distante!BL38*Distante!BL38)</f>
        <v>4.3225979204081631E-2</v>
      </c>
      <c r="BM38" s="16">
        <f>$A$1*Populatie!$AL38*Populatie!BM38/(Distante!BM38*Distante!BM38)</f>
        <v>0.37911725170068028</v>
      </c>
      <c r="BN38" s="16">
        <f>$A$1*Populatie!$AL38*Populatie!BN38/(Distante!BN38*Distante!BN38)</f>
        <v>1.9956800703703705</v>
      </c>
      <c r="BO38" s="16">
        <f>$A$1*Populatie!$AL38*Populatie!BO38/(Distante!BO38*Distante!BO38)</f>
        <v>4.6801877777777778E-2</v>
      </c>
      <c r="BP38" s="16">
        <f>$A$1*Populatie!$AL38*Populatie!BP38/(Distante!BP38*Distante!BP38)</f>
        <v>7.8303141666666659E-2</v>
      </c>
      <c r="BQ38" s="16">
        <f>$A$1*Populatie!$AL38*Populatie!BQ38/(Distante!BQ38*Distante!BQ38)</f>
        <v>4.9843999833333326E-2</v>
      </c>
      <c r="BR38" s="16">
        <f>$A$1*Populatie!$AL38*Populatie!BR38/(Distante!BR38*Distante!BR38)</f>
        <v>1.9793386739826245E-2</v>
      </c>
      <c r="BS38" s="16">
        <f>$A$1*Populatie!$AL38*Populatie!BS38/(Distante!BS38*Distante!BS38)</f>
        <v>0.1932007391526662</v>
      </c>
      <c r="BT38" s="16">
        <f>$A$1*Populatie!$AL38*Populatie!BT38/(Distante!BT38*Distante!BT38)</f>
        <v>0.14080328433216879</v>
      </c>
      <c r="BU38" s="16">
        <f>$A$1*Populatie!$AL38*Populatie!BU38/(Distante!BU38*Distante!BU38)</f>
        <v>3.1268907627551017</v>
      </c>
      <c r="BV38" s="16">
        <f>$A$1*Populatie!$AL38*Populatie!BV38/(Distante!BV38*Distante!BV38)</f>
        <v>8.9989548046874993E-2</v>
      </c>
      <c r="BW38" s="16">
        <f>$A$1*Populatie!$AL38*Populatie!BW38/(Distante!BW38*Distante!BW38)</f>
        <v>7.5608306982421866E-2</v>
      </c>
      <c r="BX38" s="16">
        <f>$A$1*Populatie!$AL38*Populatie!BX38/(Distante!BX38*Distante!BX38)</f>
        <v>3.8262261372243263E-2</v>
      </c>
      <c r="BY38" s="16">
        <f>$A$1*Populatie!$AL38*Populatie!BY38/(Distante!BY38*Distante!BY38)</f>
        <v>0.15163632385694886</v>
      </c>
      <c r="BZ38" s="16">
        <f>$A$1*Populatie!$AL38*Populatie!BZ38/(Distante!BZ38*Distante!BZ38)</f>
        <v>1.8131977488425925E-2</v>
      </c>
      <c r="CA38" s="16">
        <f>$A$1*Populatie!$AL38*Populatie!CA38/(Distante!CA38*Distante!CA38)</f>
        <v>0.12756636763241283</v>
      </c>
      <c r="CB38" s="16">
        <f>$A$1*Populatie!$AL38*Populatie!CB38/(Distante!CB38*Distante!CB38)</f>
        <v>7.2642867003567174E-2</v>
      </c>
      <c r="CC38" s="16">
        <f>$A$1*Populatie!$AL38*Populatie!CC38/(Distante!CC38*Distante!CC38)</f>
        <v>9.071067948E-2</v>
      </c>
      <c r="CD38" s="16">
        <f>$A$1*Populatie!$AL38*Populatie!CD38/(Distante!CD38*Distante!CD38)</f>
        <v>5.9547590562227658E-2</v>
      </c>
      <c r="CE38" s="16">
        <f>$A$1*Populatie!$AL38*Populatie!CE38/(Distante!CE38*Distante!CE38)</f>
        <v>4.5927705925595898E-2</v>
      </c>
      <c r="CF38" s="16">
        <f>$A$1*Populatie!$AL38*Populatie!CF38/(Distante!CF38*Distante!CF38)</f>
        <v>0.31932686157024792</v>
      </c>
      <c r="CG38" s="16">
        <f>$A$1*Populatie!$AL38*Populatie!CG38/(Distante!CG38*Distante!CG38)</f>
        <v>0.11830117249704142</v>
      </c>
      <c r="CH38" s="16">
        <f>$A$1*Populatie!$AL38*Populatie!CH38/(Distante!CH38*Distante!CH38)</f>
        <v>7.5275804137811639E-2</v>
      </c>
      <c r="CI38" s="16">
        <f>$A$1*Populatie!$AL38*Populatie!CI38/(Distante!CI38*Distante!CI38)</f>
        <v>0.19716076343190336</v>
      </c>
      <c r="CJ38" s="16">
        <f>$A$1*Populatie!$AL38*Populatie!CJ38/(Distante!CJ38*Distante!CJ38)</f>
        <v>3.6133816090403101E-2</v>
      </c>
      <c r="CK38" s="16">
        <f>$A$1*Populatie!$AL38*Populatie!CK38/(Distante!CK38*Distante!CK38)</f>
        <v>5.8322339999999993E-2</v>
      </c>
      <c r="CL38" s="16">
        <f>$A$1*Populatie!$AL38*Populatie!CL38/(Distante!CL38*Distante!CL38)</f>
        <v>0.13887705960743801</v>
      </c>
      <c r="CM38" s="16">
        <f>$A$1*Populatie!$AL38*Populatie!CM38/(Distante!CM38*Distante!CM38)</f>
        <v>6.7854245983379496E-2</v>
      </c>
      <c r="CN38" s="16">
        <f>$A$1*Populatie!$AL38*Populatie!CN38/(Distante!CN38*Distante!CN38)</f>
        <v>0.17764012725</v>
      </c>
      <c r="CO38" s="16">
        <f>$A$1*Populatie!$AL38*Populatie!CO38/(Distante!CO38*Distante!CO38)</f>
        <v>4.0968310390946498E-2</v>
      </c>
      <c r="CP38" s="16">
        <f>$A$1*Populatie!$AL38*Populatie!CP38/(Distante!CP38*Distante!CP38)</f>
        <v>0.17769020118983234</v>
      </c>
      <c r="CQ38" s="16">
        <f>$A$1*Populatie!$AL38*Populatie!CQ38/(Distante!CQ38*Distante!CQ38)</f>
        <v>0.26495091957644629</v>
      </c>
      <c r="CR38" s="16">
        <f>$A$1*Populatie!$AL38*Populatie!CR38/(Distante!CR38*Distante!CR38)</f>
        <v>0.65992335234374999</v>
      </c>
      <c r="CS38" s="16">
        <f>$A$1*Populatie!$AL38*Populatie!CS38/(Distante!CS38*Distante!CS38)</f>
        <v>6.6503668249999995E-2</v>
      </c>
      <c r="CT38" s="16">
        <f>$A$1*Populatie!$AL38*Populatie!CT38/(Distante!CT38*Distante!CT38)</f>
        <v>7.4925898985431838E-2</v>
      </c>
      <c r="CU38" s="16">
        <f>$A$1*Populatie!$AL38*Populatie!CU38/(Distante!CU38*Distante!CU38)</f>
        <v>6.8755828329864724E-2</v>
      </c>
      <c r="CV38" s="16">
        <f>$A$1*Populatie!$AL38*Populatie!CV38/(Distante!CV38*Distante!CV38)</f>
        <v>6.7518685305719917E-2</v>
      </c>
      <c r="CW38" s="16">
        <f>$A$1*Populatie!$AL38*Populatie!CW38/(Distante!CW38*Distante!CW38)</f>
        <v>1.1213764795847749</v>
      </c>
      <c r="CX38" s="16">
        <f>$A$1*Populatie!$AL38*Populatie!CX38/(Distante!CX38*Distante!CX38)</f>
        <v>0.15077404933333333</v>
      </c>
      <c r="CY38" s="16">
        <f>$A$1*Populatie!$AL38*Populatie!CY38/(Distante!CY38*Distante!CY38)</f>
        <v>8.7885179008264466E-2</v>
      </c>
    </row>
    <row r="39" spans="1:103" ht="15.75" customHeight="1" x14ac:dyDescent="0.25">
      <c r="A39" s="2" t="s">
        <v>38</v>
      </c>
      <c r="B39" s="16">
        <v>13.663462658971991</v>
      </c>
      <c r="C39" s="16">
        <v>2.1818583467529296</v>
      </c>
      <c r="D39" s="16">
        <v>20.690252274999999</v>
      </c>
      <c r="E39" s="16">
        <v>0.30164384072147066</v>
      </c>
      <c r="F39" s="16">
        <v>2.0172029623737378</v>
      </c>
      <c r="G39" s="16">
        <v>0.98470111252071002</v>
      </c>
      <c r="H39" s="16">
        <v>0.42760142967111103</v>
      </c>
      <c r="I39" s="16">
        <v>10.82436743888889</v>
      </c>
      <c r="J39" s="16">
        <v>7.613737514285715E-2</v>
      </c>
      <c r="K39" s="16">
        <v>0.21824255293005673</v>
      </c>
      <c r="L39" s="16">
        <v>0.36584938632812503</v>
      </c>
      <c r="M39" s="16">
        <v>11.738286557142857</v>
      </c>
      <c r="N39" s="16">
        <v>0.1343150623630387</v>
      </c>
      <c r="O39" s="16">
        <v>1.9709414392857145</v>
      </c>
      <c r="P39" s="16">
        <v>0.24461743940429687</v>
      </c>
      <c r="Q39" s="16">
        <v>8.5009973968204242E-2</v>
      </c>
      <c r="R39" s="16">
        <v>1.0039518843004629</v>
      </c>
      <c r="S39" s="16">
        <v>5.4039553485349723E-2</v>
      </c>
      <c r="T39" s="16">
        <v>0.38634325776909723</v>
      </c>
      <c r="U39" s="16">
        <v>0.15593542728174603</v>
      </c>
      <c r="V39" s="16">
        <v>8.5600902845115401E-2</v>
      </c>
      <c r="W39" s="16">
        <v>2.8742502040816326E-2</v>
      </c>
      <c r="X39" s="16">
        <v>0.41199427947406869</v>
      </c>
      <c r="Y39" s="16">
        <v>0.28519516160420777</v>
      </c>
      <c r="Z39" s="16">
        <v>0.44896652623906713</v>
      </c>
      <c r="AA39" s="16">
        <v>0.2219643922222222</v>
      </c>
      <c r="AB39" s="16">
        <v>0.17696634257072841</v>
      </c>
      <c r="AC39" s="16">
        <v>0.11677419624485598</v>
      </c>
      <c r="AD39" s="16">
        <v>3.4438507340814682E-2</v>
      </c>
      <c r="AE39" s="16">
        <v>0.55711300825617283</v>
      </c>
      <c r="AF39" s="16">
        <v>0.14848823292187499</v>
      </c>
      <c r="AG39" s="16">
        <v>0.67573244107142849</v>
      </c>
      <c r="AH39" s="16">
        <v>9.8133646545118233E-2</v>
      </c>
      <c r="AI39" s="16">
        <v>1.3043290697500001</v>
      </c>
      <c r="AJ39" s="16">
        <v>0.43860388109567899</v>
      </c>
      <c r="AK39" s="16">
        <v>4.5901738252656428E-2</v>
      </c>
      <c r="AL39" s="16">
        <f t="array" ref="AL39:AL103">TRANSPOSE(AM38:CY38)</f>
        <v>0.10077182985756027</v>
      </c>
      <c r="AM39" s="16" t="s">
        <v>103</v>
      </c>
      <c r="AN39" s="16">
        <f>$A$1*Populatie!$AM39*Populatie!AN39/(Distante!AN39*Distante!AN39)</f>
        <v>0.5969718412849494</v>
      </c>
      <c r="AO39" s="16">
        <f>$A$1*Populatie!$AM39*Populatie!AO39/(Distante!AO39*Distante!AO39)</f>
        <v>0.44760714680991737</v>
      </c>
      <c r="AP39" s="16">
        <f>$A$1*Populatie!$AM39*Populatie!AP39/(Distante!AP39*Distante!AP39)</f>
        <v>0.12000061503642039</v>
      </c>
      <c r="AQ39" s="16">
        <f>$A$1*Populatie!$AM39*Populatie!AQ39/(Distante!AQ39*Distante!AQ39)</f>
        <v>0.14846013153983353</v>
      </c>
      <c r="AR39" s="16">
        <f>$A$1*Populatie!$AM39*Populatie!AR39/(Distante!AR39*Distante!AR39)</f>
        <v>2.5067115878116341E-2</v>
      </c>
      <c r="AS39" s="16">
        <f>$A$1*Populatie!$AM39*Populatie!AS39/(Distante!AS39*Distante!AS39)</f>
        <v>0.24096233227626979</v>
      </c>
      <c r="AT39" s="16">
        <f>$A$1*Populatie!$AM39*Populatie!AT39/(Distante!AT39*Distante!AT39)</f>
        <v>0.13933162531163434</v>
      </c>
      <c r="AU39" s="16">
        <f>$A$1*Populatie!$AM39*Populatie!AU39/(Distante!AU39*Distante!AU39)</f>
        <v>5.4770434444444432E-2</v>
      </c>
      <c r="AV39" s="16">
        <f>$A$1*Populatie!$AM39*Populatie!AV39/(Distante!AV39*Distante!AV39)</f>
        <v>0.57743632454346239</v>
      </c>
      <c r="AW39" s="16">
        <f>$A$1*Populatie!$AM39*Populatie!AW39/(Distante!AW39*Distante!AW39)</f>
        <v>0.20630581327999997</v>
      </c>
      <c r="AX39" s="16">
        <f>$A$1*Populatie!$AM39*Populatie!AX39/(Distante!AX39*Distante!AX39)</f>
        <v>0.10745866952411472</v>
      </c>
      <c r="AY39" s="16">
        <f>$A$1*Populatie!$AM39*Populatie!AY39/(Distante!AY39*Distante!AY39)</f>
        <v>0.25629866411534352</v>
      </c>
      <c r="AZ39" s="16">
        <f>$A$1*Populatie!$AM39*Populatie!AZ39/(Distante!AZ39*Distante!AZ39)</f>
        <v>5.4095337741397895E-2</v>
      </c>
      <c r="BA39" s="16">
        <f>$A$1*Populatie!$AM39*Populatie!BA39/(Distante!BA39*Distante!BA39)</f>
        <v>7.562737281908849E-2</v>
      </c>
      <c r="BB39" s="16">
        <f>$A$1*Populatie!$AM39*Populatie!BB39/(Distante!BB39*Distante!BB39)</f>
        <v>3.7353814712109822E-2</v>
      </c>
      <c r="BC39" s="16">
        <f>$A$1*Populatie!$AM39*Populatie!BC39/(Distante!BC39*Distante!BC39)</f>
        <v>0.19250545922491347</v>
      </c>
      <c r="BD39" s="16">
        <f>$A$1*Populatie!$AM39*Populatie!BD39/(Distante!BD39*Distante!BD39)</f>
        <v>0.22444218268200752</v>
      </c>
      <c r="BE39" s="16">
        <f>$A$1*Populatie!$AM39*Populatie!BE39/(Distante!BE39*Distante!BE39)</f>
        <v>9.3697776629409188E-2</v>
      </c>
      <c r="BF39" s="16">
        <f>$A$1*Populatie!$AM39*Populatie!BF39/(Distante!BF39*Distante!BF39)</f>
        <v>0.56608194768430997</v>
      </c>
      <c r="BG39" s="16">
        <f>$A$1*Populatie!$AM39*Populatie!BG39/(Distante!BG39*Distante!BG39)</f>
        <v>0.45219803169642847</v>
      </c>
      <c r="BH39" s="16">
        <f>$A$1*Populatie!$AM39*Populatie!BH39/(Distante!BH39*Distante!BH39)</f>
        <v>0.67933575912698407</v>
      </c>
      <c r="BI39" s="16">
        <f>$A$1*Populatie!$AM39*Populatie!BI39/(Distante!BI39*Distante!BI39)</f>
        <v>0.32463608454734649</v>
      </c>
      <c r="BJ39" s="16">
        <f>$A$1*Populatie!$AM39*Populatie!BJ39/(Distante!BJ39*Distante!BJ39)</f>
        <v>0.34679754344723179</v>
      </c>
      <c r="BK39" s="16">
        <f>$A$1*Populatie!$AM39*Populatie!BK39/(Distante!BK39*Distante!BK39)</f>
        <v>0.99235379249999989</v>
      </c>
      <c r="BL39" s="16">
        <f>$A$1*Populatie!$AM39*Populatie!BL39/(Distante!BL39*Distante!BL39)</f>
        <v>3.3450731544378699E-2</v>
      </c>
      <c r="BM39" s="16">
        <f>$A$1*Populatie!$AM39*Populatie!BM39/(Distante!BM39*Distante!BM39)</f>
        <v>0.14751567206611568</v>
      </c>
      <c r="BN39" s="16">
        <f>$A$1*Populatie!$AM39*Populatie!BN39/(Distante!BN39*Distante!BN39)</f>
        <v>0.3961863091827364</v>
      </c>
      <c r="BO39" s="16">
        <f>$A$1*Populatie!$AM39*Populatie!BO39/(Distante!BO39*Distante!BO39)</f>
        <v>4.8601876080776395E-2</v>
      </c>
      <c r="BP39" s="16">
        <f>$A$1*Populatie!$AM39*Populatie!BP39/(Distante!BP39*Distante!BP39)</f>
        <v>0.94731644131113413</v>
      </c>
      <c r="BQ39" s="16">
        <f>$A$1*Populatie!$AM39*Populatie!BQ39/(Distante!BQ39*Distante!BQ39)</f>
        <v>4.9867160495626818E-2</v>
      </c>
      <c r="BR39" s="16">
        <f>$A$1*Populatie!$AM39*Populatie!BR39/(Distante!BR39*Distante!BR39)</f>
        <v>0.15690827089180623</v>
      </c>
      <c r="BS39" s="16">
        <f>$A$1*Populatie!$AM39*Populatie!BS39/(Distante!BS39*Distante!BS39)</f>
        <v>0.12891403340029217</v>
      </c>
      <c r="BT39" s="16">
        <f>$A$1*Populatie!$AM39*Populatie!BT39/(Distante!BT39*Distante!BT39)</f>
        <v>0.83187130933967868</v>
      </c>
      <c r="BU39" s="16">
        <f>$A$1*Populatie!$AM39*Populatie!BU39/(Distante!BU39*Distante!BU39)</f>
        <v>0.30695482538937885</v>
      </c>
      <c r="BV39" s="16">
        <f>$A$1*Populatie!$AM39*Populatie!BV39/(Distante!BV39*Distante!BV39)</f>
        <v>0.11133910239927568</v>
      </c>
      <c r="BW39" s="16">
        <f>$A$1*Populatie!$AM39*Populatie!BW39/(Distante!BW39*Distante!BW39)</f>
        <v>0.18413284370683891</v>
      </c>
      <c r="BX39" s="16">
        <f>$A$1*Populatie!$AM39*Populatie!BX39/(Distante!BX39*Distante!BX39)</f>
        <v>2.842262609585219E-2</v>
      </c>
      <c r="BY39" s="16">
        <f>$A$1*Populatie!$AM39*Populatie!BY39/(Distante!BY39*Distante!BY39)</f>
        <v>0.13296050704937537</v>
      </c>
      <c r="BZ39" s="16">
        <f>$A$1*Populatie!$AM39*Populatie!BZ39/(Distante!BZ39*Distante!BZ39)</f>
        <v>1.4398382478190998E-2</v>
      </c>
      <c r="CA39" s="16">
        <f>$A$1*Populatie!$AM39*Populatie!CA39/(Distante!CA39*Distante!CA39)</f>
        <v>0.10659203105158728</v>
      </c>
      <c r="CB39" s="16">
        <f>$A$1*Populatie!$AM39*Populatie!CB39/(Distante!CB39*Distante!CB39)</f>
        <v>4.8471268920927464E-2</v>
      </c>
      <c r="CC39" s="16">
        <f>$A$1*Populatie!$AM39*Populatie!CC39/(Distante!CC39*Distante!CC39)</f>
        <v>7.9967096538512347E-2</v>
      </c>
      <c r="CD39" s="16">
        <f>$A$1*Populatie!$AM39*Populatie!CD39/(Distante!CD39*Distante!CD39)</f>
        <v>0.20697658402768165</v>
      </c>
      <c r="CE39" s="16">
        <f>$A$1*Populatie!$AM39*Populatie!CE39/(Distante!CE39*Distante!CE39)</f>
        <v>1.3756747672499998</v>
      </c>
      <c r="CF39" s="16">
        <f>$A$1*Populatie!$AM39*Populatie!CF39/(Distante!CF39*Distante!CF39)</f>
        <v>5.9879206125707643E-2</v>
      </c>
      <c r="CG39" s="16">
        <f>$A$1*Populatie!$AM39*Populatie!CG39/(Distante!CG39*Distante!CG39)</f>
        <v>0.41059859150507844</v>
      </c>
      <c r="CH39" s="16">
        <f>$A$1*Populatie!$AM39*Populatie!CH39/(Distante!CH39*Distante!CH39)</f>
        <v>8.3343162862683132E-2</v>
      </c>
      <c r="CI39" s="16">
        <f>$A$1*Populatie!$AM39*Populatie!CI39/(Distante!CI39*Distante!CI39)</f>
        <v>0.29005221372819096</v>
      </c>
      <c r="CJ39" s="16">
        <f>$A$1*Populatie!$AM39*Populatie!CJ39/(Distante!CJ39*Distante!CJ39)</f>
        <v>3.7188042117585848E-2</v>
      </c>
      <c r="CK39" s="16">
        <f>$A$1*Populatie!$AM39*Populatie!CK39/(Distante!CK39*Distante!CK39)</f>
        <v>0.18968926151121604</v>
      </c>
      <c r="CL39" s="16">
        <f>$A$1*Populatie!$AM39*Populatie!CL39/(Distante!CL39*Distante!CL39)</f>
        <v>7.4719699854227398E-2</v>
      </c>
      <c r="CM39" s="16">
        <f>$A$1*Populatie!$AM39*Populatie!CM39/(Distante!CM39*Distante!CM39)</f>
        <v>1.0215406687499999</v>
      </c>
      <c r="CN39" s="16">
        <f>$A$1*Populatie!$AM39*Populatie!CN39/(Distante!CN39*Distante!CN39)</f>
        <v>0.10499644894117645</v>
      </c>
      <c r="CO39" s="16">
        <f>$A$1*Populatie!$AM39*Populatie!CO39/(Distante!CO39*Distante!CO39)</f>
        <v>3.8503853169907017E-2</v>
      </c>
      <c r="CP39" s="16">
        <f>$A$1*Populatie!$AM39*Populatie!CP39/(Distante!CP39*Distante!CP39)</f>
        <v>0.80523735720844802</v>
      </c>
      <c r="CQ39" s="16">
        <f>$A$1*Populatie!$AM39*Populatie!CQ39/(Distante!CQ39*Distante!CQ39)</f>
        <v>0.26409318582175922</v>
      </c>
      <c r="CR39" s="16">
        <f>$A$1*Populatie!$AM39*Populatie!CR39/(Distante!CR39*Distante!CR39)</f>
        <v>0.10044660463354867</v>
      </c>
      <c r="CS39" s="16">
        <f>$A$1*Populatie!$AM39*Populatie!CS39/(Distante!CS39*Distante!CS39)</f>
        <v>4.5123791448344039E-2</v>
      </c>
      <c r="CT39" s="16">
        <f>$A$1*Populatie!$AM39*Populatie!CT39/(Distante!CT39*Distante!CT39)</f>
        <v>1.9217936517499998</v>
      </c>
      <c r="CU39" s="16">
        <f>$A$1*Populatie!$AM39*Populatie!CU39/(Distante!CU39*Distante!CU39)</f>
        <v>1.5995790682539681</v>
      </c>
      <c r="CV39" s="16">
        <f>$A$1*Populatie!$AM39*Populatie!CV39/(Distante!CV39*Distante!CV39)</f>
        <v>0.23710830263840829</v>
      </c>
      <c r="CW39" s="16">
        <f>$A$1*Populatie!$AM39*Populatie!CW39/(Distante!CW39*Distante!CW39)</f>
        <v>0.1197189332318339</v>
      </c>
      <c r="CX39" s="16">
        <f>$A$1*Populatie!$AM39*Populatie!CX39/(Distante!CX39*Distante!CX39)</f>
        <v>0.29010237981488074</v>
      </c>
      <c r="CY39" s="16">
        <f>$A$1*Populatie!$AM39*Populatie!CY39/(Distante!CY39*Distante!CY39)</f>
        <v>0.10056198859126983</v>
      </c>
    </row>
    <row r="40" spans="1:103" ht="15.75" customHeight="1" x14ac:dyDescent="0.25">
      <c r="A40" s="2" t="s">
        <v>39</v>
      </c>
      <c r="B40" s="16">
        <v>9.9989104251239684</v>
      </c>
      <c r="C40" s="16">
        <v>4.6983900595679007</v>
      </c>
      <c r="D40" s="16">
        <v>6.7049779310344828</v>
      </c>
      <c r="E40" s="16">
        <v>0.27093049620484683</v>
      </c>
      <c r="F40" s="16">
        <v>3.0924286386363637</v>
      </c>
      <c r="G40" s="16">
        <v>0.7874014537777777</v>
      </c>
      <c r="H40" s="16">
        <v>0.33445151420408159</v>
      </c>
      <c r="I40" s="16">
        <v>1.1051193972944851</v>
      </c>
      <c r="J40" s="16">
        <v>0.13129742190082644</v>
      </c>
      <c r="K40" s="16">
        <v>0.17284039013671876</v>
      </c>
      <c r="L40" s="16">
        <v>1.1866072983471074</v>
      </c>
      <c r="M40" s="16">
        <v>0.17009278177083334</v>
      </c>
      <c r="N40" s="16">
        <v>0.2840907857142857</v>
      </c>
      <c r="O40" s="16">
        <v>0.7690488134404676</v>
      </c>
      <c r="P40" s="16">
        <v>0.47276763933518001</v>
      </c>
      <c r="Q40" s="16">
        <v>7.860512683600808E-2</v>
      </c>
      <c r="R40" s="16">
        <v>0.65893820713305895</v>
      </c>
      <c r="S40" s="16">
        <v>4.1173375452503637E-2</v>
      </c>
      <c r="T40" s="16">
        <v>1.3752599446712019</v>
      </c>
      <c r="U40" s="16">
        <v>0.12012039602627785</v>
      </c>
      <c r="V40" s="16">
        <v>0.12366659119729148</v>
      </c>
      <c r="W40" s="16">
        <v>2.5430060356949703E-2</v>
      </c>
      <c r="X40" s="16">
        <v>0.31370837746938779</v>
      </c>
      <c r="Y40" s="16">
        <v>8.2098729777777777</v>
      </c>
      <c r="Z40" s="16">
        <v>0.3059014485630987</v>
      </c>
      <c r="AA40" s="16">
        <v>0.47097249826989618</v>
      </c>
      <c r="AB40" s="16">
        <v>0.37483545096952903</v>
      </c>
      <c r="AC40" s="16">
        <v>0.11206737109044801</v>
      </c>
      <c r="AD40" s="16">
        <v>3.1854173184075414E-2</v>
      </c>
      <c r="AE40" s="16">
        <v>0.43835529587881483</v>
      </c>
      <c r="AF40" s="16">
        <v>9.8689181344307264E-2</v>
      </c>
      <c r="AG40" s="16">
        <v>0.26366650051132212</v>
      </c>
      <c r="AH40" s="16">
        <v>0.13600796527815104</v>
      </c>
      <c r="AI40" s="16">
        <v>0.25966372797662529</v>
      </c>
      <c r="AJ40" s="16">
        <v>0.20005052252066116</v>
      </c>
      <c r="AK40" s="16">
        <v>2.566494289273356E-2</v>
      </c>
      <c r="AL40" s="16">
        <v>6.6841721813333338E-2</v>
      </c>
      <c r="AM40" s="16">
        <f t="array" ref="AM40:AM103">TRANSPOSE(AN39:CY39)</f>
        <v>0.5969718412849494</v>
      </c>
      <c r="AN40" s="16" t="s">
        <v>103</v>
      </c>
      <c r="AO40" s="16">
        <f>$A$1*Populatie!$AN40*Populatie!AO40/(Distante!AO40*Distante!AO40)</f>
        <v>1.0969680195005946</v>
      </c>
      <c r="AP40" s="16">
        <f>$A$1*Populatie!$AN40*Populatie!AP40/(Distante!AP40*Distante!AP40)</f>
        <v>7.6731638867187493E-2</v>
      </c>
      <c r="AQ40" s="16">
        <f>$A$1*Populatie!$AN40*Populatie!AQ40/(Distante!AQ40*Distante!AQ40)</f>
        <v>7.5802546224103359E-2</v>
      </c>
      <c r="AR40" s="16">
        <f>$A$1*Populatie!$AN40*Populatie!AR40/(Distante!AR40*Distante!AR40)</f>
        <v>3.2375834320520894E-2</v>
      </c>
      <c r="AS40" s="16">
        <f>$A$1*Populatie!$AN40*Populatie!AS40/(Distante!AS40*Distante!AS40)</f>
        <v>0.49870108212244896</v>
      </c>
      <c r="AT40" s="16">
        <f>$A$1*Populatie!$AN40*Populatie!AT40/(Distante!AT40*Distante!AT40)</f>
        <v>0.2108162611303345</v>
      </c>
      <c r="AU40" s="16">
        <f>$A$1*Populatie!$AN40*Populatie!AU40/(Distante!AU40*Distante!AU40)</f>
        <v>4.1837037508650525E-2</v>
      </c>
      <c r="AV40" s="16">
        <f>$A$1*Populatie!$AN40*Populatie!AV40/(Distante!AV40*Distante!AV40)</f>
        <v>3.7403533138888889</v>
      </c>
      <c r="AW40" s="16">
        <f>$A$1*Populatie!$AN40*Populatie!AW40/(Distante!AW40*Distante!AW40)</f>
        <v>0.12996079467455621</v>
      </c>
      <c r="AX40" s="16">
        <f>$A$1*Populatie!$AN40*Populatie!AX40/(Distante!AX40*Distante!AX40)</f>
        <v>0.16267150088999643</v>
      </c>
      <c r="AY40" s="16">
        <f>$A$1*Populatie!$AN40*Populatie!AY40/(Distante!AY40*Distante!AY40)</f>
        <v>0.72563622781065085</v>
      </c>
      <c r="AZ40" s="16">
        <f>$A$1*Populatie!$AN40*Populatie!AZ40/(Distante!AZ40*Distante!AZ40)</f>
        <v>4.0796949348958333E-2</v>
      </c>
      <c r="BA40" s="16">
        <f>$A$1*Populatie!$AN40*Populatie!BA40/(Distante!BA40*Distante!BA40)</f>
        <v>9.6605062343195255E-2</v>
      </c>
      <c r="BB40" s="16">
        <f>$A$1*Populatie!$AN40*Populatie!BB40/(Distante!BB40*Distante!BB40)</f>
        <v>3.3798285786848077E-2</v>
      </c>
      <c r="BC40" s="16">
        <f>$A$1*Populatie!$AN40*Populatie!BC40/(Distante!BC40*Distante!BC40)</f>
        <v>0.1480704849375</v>
      </c>
      <c r="BD40" s="16">
        <f>$A$1*Populatie!$AN40*Populatie!BD40/(Distante!BD40*Distante!BD40)</f>
        <v>0.39818362789256201</v>
      </c>
      <c r="BE40" s="16">
        <f>$A$1*Populatie!$AN40*Populatie!BE40/(Distante!BE40*Distante!BE40)</f>
        <v>7.228760499671269E-2</v>
      </c>
      <c r="BF40" s="16">
        <f>$A$1*Populatie!$AN40*Populatie!BF40/(Distante!BF40*Distante!BF40)</f>
        <v>0.84925703350676374</v>
      </c>
      <c r="BG40" s="16">
        <f>$A$1*Populatie!$AN40*Populatie!BG40/(Distante!BG40*Distante!BG40)</f>
        <v>0.3714770094579008</v>
      </c>
      <c r="BH40" s="16">
        <f>$A$1*Populatie!$AN40*Populatie!BH40/(Distante!BH40*Distante!BH40)</f>
        <v>0.44158439394267174</v>
      </c>
      <c r="BI40" s="16">
        <f>$A$1*Populatie!$AN40*Populatie!BI40/(Distante!BI40*Distante!BI40)</f>
        <v>0.40182048960302458</v>
      </c>
      <c r="BJ40" s="16">
        <f>$A$1*Populatie!$AN40*Populatie!BJ40/(Distante!BJ40*Distante!BJ40)</f>
        <v>0.64997057441998818</v>
      </c>
      <c r="BK40" s="16">
        <f>$A$1*Populatie!$AN40*Populatie!BK40/(Distante!BK40*Distante!BK40)</f>
        <v>0.19755619284149015</v>
      </c>
      <c r="BL40" s="16">
        <f>$A$1*Populatie!$AN40*Populatie!BL40/(Distante!BL40*Distante!BL40)</f>
        <v>2.9638088673437979E-2</v>
      </c>
      <c r="BM40" s="16">
        <f>$A$1*Populatie!$AN40*Populatie!BM40/(Distante!BM40*Distante!BM40)</f>
        <v>7.6603747039556566E-2</v>
      </c>
      <c r="BN40" s="16">
        <f>$A$1*Populatie!$AN40*Populatie!BN40/(Distante!BN40*Distante!BN40)</f>
        <v>0.28707472539062501</v>
      </c>
      <c r="BO40" s="16">
        <f>$A$1*Populatie!$AN40*Populatie!BO40/(Distante!BO40*Distante!BO40)</f>
        <v>3.5902102625146134E-2</v>
      </c>
      <c r="BP40" s="16">
        <f>$A$1*Populatie!$AN40*Populatie!BP40/(Distante!BP40*Distante!BP40)</f>
        <v>6.2027750839999998</v>
      </c>
      <c r="BQ40" s="16">
        <f>$A$1*Populatie!$AN40*Populatie!BQ40/(Distante!BQ40*Distante!BQ40)</f>
        <v>3.6929944499773652E-2</v>
      </c>
      <c r="BR40" s="16">
        <f>$A$1*Populatie!$AN40*Populatie!BR40/(Distante!BR40*Distante!BR40)</f>
        <v>2.9155742419753086</v>
      </c>
      <c r="BS40" s="16">
        <f>$A$1*Populatie!$AN40*Populatie!BS40/(Distante!BS40*Distante!BS40)</f>
        <v>9.8160130530612247E-2</v>
      </c>
      <c r="BT40" s="16">
        <f>$A$1*Populatie!$AN40*Populatie!BT40/(Distante!BT40*Distante!BT40)</f>
        <v>4.2345660622222221</v>
      </c>
      <c r="BU40" s="16">
        <f>$A$1*Populatie!$AN40*Populatie!BU40/(Distante!BU40*Distante!BU40)</f>
        <v>0.21499222955246913</v>
      </c>
      <c r="BV40" s="16">
        <f>$A$1*Populatie!$AN40*Populatie!BV40/(Distante!BV40*Distante!BV40)</f>
        <v>5.343612397959184E-2</v>
      </c>
      <c r="BW40" s="16">
        <f>$A$1*Populatie!$AN40*Populatie!BW40/(Distante!BW40*Distante!BW40)</f>
        <v>0.33502770588935155</v>
      </c>
      <c r="BX40" s="16">
        <f>$A$1*Populatie!$AN40*Populatie!BX40/(Distante!BX40*Distante!BX40)</f>
        <v>2.5350892719746772E-2</v>
      </c>
      <c r="BY40" s="16">
        <f>$A$1*Populatie!$AN40*Populatie!BY40/(Distante!BY40*Distante!BY40)</f>
        <v>0.10273927299713273</v>
      </c>
      <c r="BZ40" s="16">
        <f>$A$1*Populatie!$AN40*Populatie!BZ40/(Distante!BZ40*Distante!BZ40)</f>
        <v>1.2703200743162901E-2</v>
      </c>
      <c r="CA40" s="16">
        <f>$A$1*Populatie!$AN40*Populatie!CA40/(Distante!CA40*Distante!CA40)</f>
        <v>8.0070198812500007E-2</v>
      </c>
      <c r="CB40" s="16">
        <f>$A$1*Populatie!$AN40*Populatie!CB40/(Distante!CB40*Distante!CB40)</f>
        <v>4.5341673951637587E-2</v>
      </c>
      <c r="CC40" s="16">
        <f>$A$1*Populatie!$AN40*Populatie!CC40/(Distante!CC40*Distante!CC40)</f>
        <v>5.9863377964871532E-2</v>
      </c>
      <c r="CD40" s="16">
        <f>$A$1*Populatie!$AN40*Populatie!CD40/(Distante!CD40*Distante!CD40)</f>
        <v>0.30288003757431631</v>
      </c>
      <c r="CE40" s="16">
        <f>$A$1*Populatie!$AN40*Populatie!CE40/(Distante!CE40*Distante!CE40)</f>
        <v>0.13865535488165678</v>
      </c>
      <c r="CF40" s="16">
        <f>$A$1*Populatie!$AN40*Populatie!CF40/(Distante!CF40*Distante!CF40)</f>
        <v>4.2838055784179235E-2</v>
      </c>
      <c r="CG40" s="16">
        <f>$A$1*Populatie!$AN40*Populatie!CG40/(Distante!CG40*Distante!CG40)</f>
        <v>1.0099322213333333</v>
      </c>
      <c r="CH40" s="16">
        <f>$A$1*Populatie!$AN40*Populatie!CH40/(Distante!CH40*Distante!CH40)</f>
        <v>6.1921957459472154E-2</v>
      </c>
      <c r="CI40" s="16">
        <f>$A$1*Populatie!$AN40*Populatie!CI40/(Distante!CI40*Distante!CI40)</f>
        <v>0.53803638249999997</v>
      </c>
      <c r="CJ40" s="16">
        <f>$A$1*Populatie!$AN40*Populatie!CJ40/(Distante!CJ40*Distante!CJ40)</f>
        <v>2.7055263222222223E-2</v>
      </c>
      <c r="CK40" s="16">
        <f>$A$1*Populatie!$AN40*Populatie!CK40/(Distante!CK40*Distante!CK40)</f>
        <v>0.30651501840000001</v>
      </c>
      <c r="CL40" s="16">
        <f>$A$1*Populatie!$AN40*Populatie!CL40/(Distante!CL40*Distante!CL40)</f>
        <v>5.6531296288588273E-2</v>
      </c>
      <c r="CM40" s="16">
        <f>$A$1*Populatie!$AN40*Populatie!CM40/(Distante!CM40*Distante!CM40)</f>
        <v>0.22727262857142858</v>
      </c>
      <c r="CN40" s="16">
        <f>$A$1*Populatie!$AN40*Populatie!CN40/(Distante!CN40*Distante!CN40)</f>
        <v>9.188772664888889E-2</v>
      </c>
      <c r="CO40" s="16">
        <f>$A$1*Populatie!$AN40*Populatie!CO40/(Distante!CO40*Distante!CO40)</f>
        <v>2.937363174689021E-2</v>
      </c>
      <c r="CP40" s="16">
        <f>$A$1*Populatie!$AN40*Populatie!CP40/(Distante!CP40*Distante!CP40)</f>
        <v>0.33870435827664397</v>
      </c>
      <c r="CQ40" s="16">
        <f>$A$1*Populatie!$AN40*Populatie!CQ40/(Distante!CQ40*Distante!CQ40)</f>
        <v>0.44083299867674858</v>
      </c>
      <c r="CR40" s="16">
        <f>$A$1*Populatie!$AN40*Populatie!CR40/(Distante!CR40*Distante!CR40)</f>
        <v>5.3189419806094179E-2</v>
      </c>
      <c r="CS40" s="16">
        <f>$A$1*Populatie!$AN40*Populatie!CS40/(Distante!CS40*Distante!CS40)</f>
        <v>4.1038608615326613E-2</v>
      </c>
      <c r="CT40" s="16">
        <f>$A$1*Populatie!$AN40*Populatie!CT40/(Distante!CT40*Distante!CT40)</f>
        <v>0.62278525422116526</v>
      </c>
      <c r="CU40" s="16">
        <f>$A$1*Populatie!$AN40*Populatie!CU40/(Distante!CU40*Distante!CU40)</f>
        <v>1.0898664498866213</v>
      </c>
      <c r="CV40" s="16">
        <f>$A$1*Populatie!$AN40*Populatie!CV40/(Distante!CV40*Distante!CV40)</f>
        <v>0.44439017108863771</v>
      </c>
      <c r="CW40" s="16">
        <f>$A$1*Populatie!$AN40*Populatie!CW40/(Distante!CW40*Distante!CW40)</f>
        <v>8.5548436405864417E-2</v>
      </c>
      <c r="CX40" s="16">
        <f>$A$1*Populatie!$AN40*Populatie!CX40/(Distante!CX40*Distante!CX40)</f>
        <v>0.27418618844444448</v>
      </c>
      <c r="CY40" s="16">
        <f>$A$1*Populatie!$AN40*Populatie!CY40/(Distante!CY40*Distante!CY40)</f>
        <v>0.1342942738888889</v>
      </c>
    </row>
    <row r="41" spans="1:103" ht="15.75" customHeight="1" x14ac:dyDescent="0.25">
      <c r="A41" s="2" t="s">
        <v>40</v>
      </c>
      <c r="B41" s="16">
        <v>55.982380264746226</v>
      </c>
      <c r="C41" s="16">
        <v>4.0572323012839506</v>
      </c>
      <c r="D41" s="16">
        <v>4.3131603004535144</v>
      </c>
      <c r="E41" s="16">
        <v>0.8869968434911244</v>
      </c>
      <c r="F41" s="16">
        <v>35.902389389777781</v>
      </c>
      <c r="G41" s="16">
        <v>3.979936627263267</v>
      </c>
      <c r="H41" s="16">
        <v>1.2535206628684805</v>
      </c>
      <c r="I41" s="16">
        <v>0.7401641871900827</v>
      </c>
      <c r="J41" s="16">
        <v>0.12209858860804557</v>
      </c>
      <c r="K41" s="16">
        <v>0.77977611551020409</v>
      </c>
      <c r="L41" s="16">
        <v>0.86101496300000013</v>
      </c>
      <c r="M41" s="16">
        <v>0.1375579867585848</v>
      </c>
      <c r="N41" s="16">
        <v>0.30609824830239923</v>
      </c>
      <c r="O41" s="16">
        <v>0.61656051857638894</v>
      </c>
      <c r="P41" s="16">
        <v>1.4737904873600001</v>
      </c>
      <c r="Q41" s="16">
        <v>0.15592480112499998</v>
      </c>
      <c r="R41" s="16">
        <v>2.5318215048828123</v>
      </c>
      <c r="S41" s="16">
        <v>0.12499706685493461</v>
      </c>
      <c r="T41" s="16">
        <v>0.90924664144444456</v>
      </c>
      <c r="U41" s="16">
        <v>0.3888941562091503</v>
      </c>
      <c r="V41" s="16">
        <v>0.26771820538271607</v>
      </c>
      <c r="W41" s="16">
        <v>6.1956257617187503E-2</v>
      </c>
      <c r="X41" s="16">
        <v>1.175775610430839</v>
      </c>
      <c r="Y41" s="16">
        <v>0.38943933359374999</v>
      </c>
      <c r="Z41" s="16">
        <v>1.2640331460459184</v>
      </c>
      <c r="AA41" s="16">
        <v>0.41644306349206345</v>
      </c>
      <c r="AB41" s="16">
        <v>0.30417010187421906</v>
      </c>
      <c r="AC41" s="16">
        <v>0.3154871693121693</v>
      </c>
      <c r="AD41" s="16">
        <v>7.7830554839201344E-2</v>
      </c>
      <c r="AE41" s="16">
        <v>1.8386941797783931</v>
      </c>
      <c r="AF41" s="16">
        <v>0.36387167967513534</v>
      </c>
      <c r="AG41" s="16">
        <v>0.18724873071895423</v>
      </c>
      <c r="AH41" s="16">
        <v>0.23417327259945125</v>
      </c>
      <c r="AI41" s="16">
        <v>0.18440607124183009</v>
      </c>
      <c r="AJ41" s="16">
        <v>0.15534235591557669</v>
      </c>
      <c r="AK41" s="16">
        <v>3.9093001046874992E-2</v>
      </c>
      <c r="AL41" s="16">
        <v>0.22965466459936623</v>
      </c>
      <c r="AM41" s="16">
        <v>0.44760714680991737</v>
      </c>
      <c r="AN41" s="16">
        <f t="array" ref="AN41:AN103">TRANSPOSE(AO40:CY40)</f>
        <v>1.0969680195005946</v>
      </c>
      <c r="AO41" s="16" t="s">
        <v>103</v>
      </c>
      <c r="AP41" s="16">
        <f>$A$1*Populatie!$AO41*Populatie!AP41/(Distante!AP41*Distante!AP41)</f>
        <v>0.11779659927777777</v>
      </c>
      <c r="AQ41" s="16">
        <f>$A$1*Populatie!$AO41*Populatie!AQ41/(Distante!AQ41*Distante!AQ41)</f>
        <v>9.6435302982566695E-2</v>
      </c>
      <c r="AR41" s="16">
        <f>$A$1*Populatie!$AO41*Populatie!AR41/(Distante!AR41*Distante!AR41)</f>
        <v>3.5078299477146233E-2</v>
      </c>
      <c r="AS41" s="16">
        <f>$A$1*Populatie!$AO41*Populatie!AS41/(Distante!AS41*Distante!AS41)</f>
        <v>22.896796800000001</v>
      </c>
      <c r="AT41" s="16">
        <f>$A$1*Populatie!$AO41*Populatie!AT41/(Distante!AT41*Distante!AT41)</f>
        <v>1.39858742268431</v>
      </c>
      <c r="AU41" s="16">
        <f>$A$1*Populatie!$AO41*Populatie!AU41/(Distante!AU41*Distante!AU41)</f>
        <v>0.12553068421052632</v>
      </c>
      <c r="AV41" s="16">
        <f>$A$1*Populatie!$AO41*Populatie!AV41/(Distante!AV41*Distante!AV41)</f>
        <v>2.2430086114197532</v>
      </c>
      <c r="AW41" s="16">
        <f>$A$1*Populatie!$AO41*Populatie!AW41/(Distante!AW41*Distante!AW41)</f>
        <v>0.22408057674858223</v>
      </c>
      <c r="AX41" s="16">
        <f>$A$1*Populatie!$AO41*Populatie!AX41/(Distante!AX41*Distante!AX41)</f>
        <v>0.16569308129535074</v>
      </c>
      <c r="AY41" s="16">
        <f>$A$1*Populatie!$AO41*Populatie!AY41/(Distante!AY41*Distante!AY41)</f>
        <v>0.54029431224489799</v>
      </c>
      <c r="AZ41" s="16">
        <f>$A$1*Populatie!$AO41*Populatie!AZ41/(Distante!AZ41*Distante!AZ41)</f>
        <v>0.10971175477941177</v>
      </c>
      <c r="BA41" s="16">
        <f>$A$1*Populatie!$AO41*Populatie!BA41/(Distante!BA41*Distante!BA41)</f>
        <v>0.42493492646604941</v>
      </c>
      <c r="BB41" s="16">
        <f>$A$1*Populatie!$AO41*Populatie!BB41/(Distante!BB41*Distante!BB41)</f>
        <v>6.3473740234818832E-2</v>
      </c>
      <c r="BC41" s="16">
        <f>$A$1*Populatie!$AO41*Populatie!BC41/(Distante!BC41*Distante!BC41)</f>
        <v>0.47287093058431956</v>
      </c>
      <c r="BD41" s="16">
        <f>$A$1*Populatie!$AO41*Populatie!BD41/(Distante!BD41*Distante!BD41)</f>
        <v>0.37028647073691706</v>
      </c>
      <c r="BE41" s="16">
        <f>$A$1*Populatie!$AO41*Populatie!BE41/(Distante!BE41*Distante!BE41)</f>
        <v>0.24715062490628906</v>
      </c>
      <c r="BF41" s="16">
        <f>$A$1*Populatie!$AO41*Populatie!BF41/(Distante!BF41*Distante!BF41)</f>
        <v>0.54379892399999996</v>
      </c>
      <c r="BG41" s="16">
        <f>$A$1*Populatie!$AO41*Populatie!BG41/(Distante!BG41*Distante!BG41)</f>
        <v>2.6935668756198345</v>
      </c>
      <c r="BH41" s="16">
        <f>$A$1*Populatie!$AO41*Populatie!BH41/(Distante!BH41*Distante!BH41)</f>
        <v>0.76292925048476457</v>
      </c>
      <c r="BI41" s="16">
        <f>$A$1*Populatie!$AO41*Populatie!BI41/(Distante!BI41*Distante!BI41)</f>
        <v>4.48134735546875</v>
      </c>
      <c r="BJ41" s="16">
        <f>$A$1*Populatie!$AO41*Populatie!BJ41/(Distante!BJ41*Distante!BJ41)</f>
        <v>1.6380220025555556</v>
      </c>
      <c r="BK41" s="16">
        <f>$A$1*Populatie!$AO41*Populatie!BK41/(Distante!BK41*Distante!BK41)</f>
        <v>0.14029900000000001</v>
      </c>
      <c r="BL41" s="16">
        <f>$A$1*Populatie!$AO41*Populatie!BL41/(Distante!BL41*Distante!BL41)</f>
        <v>5.4113867732194926E-2</v>
      </c>
      <c r="BM41" s="16">
        <f>$A$1*Populatie!$AO41*Populatie!BM41/(Distante!BM41*Distante!BM41)</f>
        <v>0.11395396555555556</v>
      </c>
      <c r="BN41" s="16">
        <f>$A$1*Populatie!$AO41*Populatie!BN41/(Distante!BN41*Distante!BN41)</f>
        <v>1.2241953793209877</v>
      </c>
      <c r="BO41" s="16">
        <f>$A$1*Populatie!$AO41*Populatie!BO41/(Distante!BO41*Distante!BO41)</f>
        <v>9.5733955324511663E-2</v>
      </c>
      <c r="BP41" s="16">
        <f>$A$1*Populatie!$AO41*Populatie!BP41/(Distante!BP41*Distante!BP41)</f>
        <v>1.2380556578402369</v>
      </c>
      <c r="BQ41" s="16">
        <f>$A$1*Populatie!$AO41*Populatie!BQ41/(Distante!BQ41*Distante!BQ41)</f>
        <v>0.10107583145087236</v>
      </c>
      <c r="BR41" s="16">
        <f>$A$1*Populatie!$AO41*Populatie!BR41/(Distante!BR41*Distante!BR41)</f>
        <v>0.22066972908587257</v>
      </c>
      <c r="BS41" s="16">
        <f>$A$1*Populatie!$AO41*Populatie!BS41/(Distante!BS41*Distante!BS41)</f>
        <v>0.38606846180844734</v>
      </c>
      <c r="BT41" s="16">
        <f>$A$1*Populatie!$AO41*Populatie!BT41/(Distante!BT41*Distante!BT41)</f>
        <v>5.7135988311111117</v>
      </c>
      <c r="BU41" s="16">
        <f>$A$1*Populatie!$AO41*Populatie!BU41/(Distante!BU41*Distante!BU41)</f>
        <v>0.81330169361817206</v>
      </c>
      <c r="BV41" s="16">
        <f>$A$1*Populatie!$AO41*Populatie!BV41/(Distante!BV41*Distante!BV41)</f>
        <v>5.8820465244536949E-2</v>
      </c>
      <c r="BW41" s="16">
        <f>$A$1*Populatie!$AO41*Populatie!BW41/(Distante!BW41*Distante!BW41)</f>
        <v>0.47492965237500001</v>
      </c>
      <c r="BX41" s="16">
        <f>$A$1*Populatie!$AO41*Populatie!BX41/(Distante!BX41*Distante!BX41)</f>
        <v>4.6697414526315789E-2</v>
      </c>
      <c r="BY41" s="16">
        <f>$A$1*Populatie!$AO41*Populatie!BY41/(Distante!BY41*Distante!BY41)</f>
        <v>0.35672725772569447</v>
      </c>
      <c r="BZ41" s="16">
        <f>$A$1*Populatie!$AO41*Populatie!BZ41/(Distante!BZ41*Distante!BZ41)</f>
        <v>2.3063752610000002E-2</v>
      </c>
      <c r="CA41" s="16">
        <f>$A$1*Populatie!$AO41*Populatie!CA41/(Distante!CA41*Distante!CA41)</f>
        <v>0.26583451045751633</v>
      </c>
      <c r="CB41" s="16">
        <f>$A$1*Populatie!$AO41*Populatie!CB41/(Distante!CB41*Distante!CB41)</f>
        <v>0.11894661102955764</v>
      </c>
      <c r="CC41" s="16">
        <f>$A$1*Populatie!$AO41*Populatie!CC41/(Distante!CC41*Distante!CC41)</f>
        <v>0.18394706244628098</v>
      </c>
      <c r="CD41" s="16">
        <f>$A$1*Populatie!$AO41*Populatie!CD41/(Distante!CD41*Distante!CD41)</f>
        <v>0.3062512455335264</v>
      </c>
      <c r="CE41" s="16">
        <f>$A$1*Populatie!$AO41*Populatie!CE41/(Distante!CE41*Distante!CE41)</f>
        <v>0.11613317362258953</v>
      </c>
      <c r="CF41" s="16">
        <f>$A$1*Populatie!$AO41*Populatie!CF41/(Distante!CF41*Distante!CF41)</f>
        <v>0.13500469811320756</v>
      </c>
      <c r="CG41" s="16">
        <f>$A$1*Populatie!$AO41*Populatie!CG41/(Distante!CG41*Distante!CG41)</f>
        <v>0.80631800039447732</v>
      </c>
      <c r="CH41" s="16">
        <f>$A$1*Populatie!$AO41*Populatie!CH41/(Distante!CH41*Distante!CH41)</f>
        <v>0.14766057105882355</v>
      </c>
      <c r="CI41" s="16">
        <f>$A$1*Populatie!$AO41*Populatie!CI41/(Distante!CI41*Distante!CI41)</f>
        <v>1.8584566736000001</v>
      </c>
      <c r="CJ41" s="16">
        <f>$A$1*Populatie!$AO41*Populatie!CJ41/(Distante!CJ41*Distante!CJ41)</f>
        <v>6.2106839933837428E-2</v>
      </c>
      <c r="CK41" s="16">
        <f>$A$1*Populatie!$AO41*Populatie!CK41/(Distante!CK41*Distante!CK41)</f>
        <v>0.29702197084171217</v>
      </c>
      <c r="CL41" s="16">
        <f>$A$1*Populatie!$AO41*Populatie!CL41/(Distante!CL41*Distante!CL41)</f>
        <v>0.1561453154556213</v>
      </c>
      <c r="CM41" s="16">
        <f>$A$1*Populatie!$AO41*Populatie!CM41/(Distante!CM41*Distante!CM41)</f>
        <v>0.17249260982142856</v>
      </c>
      <c r="CN41" s="16">
        <f>$A$1*Populatie!$AO41*Populatie!CN41/(Distante!CN41*Distante!CN41)</f>
        <v>0.32958330302457473</v>
      </c>
      <c r="CO41" s="16">
        <f>$A$1*Populatie!$AO41*Populatie!CO41/(Distante!CO41*Distante!CO41)</f>
        <v>8.7136355737217605E-2</v>
      </c>
      <c r="CP41" s="16">
        <f>$A$1*Populatie!$AO41*Populatie!CP41/(Distante!CP41*Distante!CP41)</f>
        <v>0.25706570599489798</v>
      </c>
      <c r="CQ41" s="16">
        <f>$A$1*Populatie!$AO41*Populatie!CQ41/(Distante!CQ41*Distante!CQ41)</f>
        <v>0.40134193211096941</v>
      </c>
      <c r="CR41" s="16">
        <f>$A$1*Populatie!$AO41*Populatie!CR41/(Distante!CR41*Distante!CR41)</f>
        <v>8.7067302121403067E-2</v>
      </c>
      <c r="CS41" s="16">
        <f>$A$1*Populatie!$AO41*Populatie!CS41/(Distante!CS41*Distante!CS41)</f>
        <v>7.7612094451050329E-2</v>
      </c>
      <c r="CT41" s="16">
        <f>$A$1*Populatie!$AO41*Populatie!CT41/(Distante!CT41*Distante!CT41)</f>
        <v>0.38220664840454305</v>
      </c>
      <c r="CU41" s="16">
        <f>$A$1*Populatie!$AO41*Populatie!CU41/(Distante!CU41*Distante!CU41)</f>
        <v>0.52939107567346944</v>
      </c>
      <c r="CV41" s="16">
        <f>$A$1*Populatie!$AO41*Populatie!CV41/(Distante!CV41*Distante!CV41)</f>
        <v>0.40317443032</v>
      </c>
      <c r="CW41" s="16">
        <f>$A$1*Populatie!$AO41*Populatie!CW41/(Distante!CW41*Distante!CW41)</f>
        <v>0.26287162717355372</v>
      </c>
      <c r="CX41" s="16">
        <f>$A$1*Populatie!$AO41*Populatie!CX41/(Distante!CX41*Distante!CX41)</f>
        <v>0.61155475126530612</v>
      </c>
      <c r="CY41" s="16">
        <f>$A$1*Populatie!$AO41*Populatie!CY41/(Distante!CY41*Distante!CY41)</f>
        <v>0.67879313267429764</v>
      </c>
    </row>
    <row r="42" spans="1:103" ht="15.75" customHeight="1" x14ac:dyDescent="0.25">
      <c r="A42" s="2" t="s">
        <v>41</v>
      </c>
      <c r="B42" s="16">
        <v>10.727989665123456</v>
      </c>
      <c r="C42" s="16">
        <v>0.36979484822301489</v>
      </c>
      <c r="D42" s="16">
        <v>1.4694000793650794</v>
      </c>
      <c r="E42" s="16">
        <v>0.32683850304000001</v>
      </c>
      <c r="F42" s="16">
        <v>1.1008048189599999</v>
      </c>
      <c r="G42" s="16">
        <v>0.70470457847485124</v>
      </c>
      <c r="H42" s="16">
        <v>0.24902856085950412</v>
      </c>
      <c r="I42" s="16">
        <v>0.18768844167627835</v>
      </c>
      <c r="J42" s="16">
        <v>1.294671632132964E-2</v>
      </c>
      <c r="K42" s="16">
        <v>0.20339042062500001</v>
      </c>
      <c r="L42" s="16">
        <v>5.2369806665344187E-2</v>
      </c>
      <c r="M42" s="16">
        <v>3.7836893131695026E-2</v>
      </c>
      <c r="N42" s="16">
        <v>0.89983121484374995</v>
      </c>
      <c r="O42" s="16">
        <v>0.39506318171428573</v>
      </c>
      <c r="P42" s="16">
        <v>8.1635084599375657E-2</v>
      </c>
      <c r="Q42" s="16">
        <v>6.7440834437611577E-2</v>
      </c>
      <c r="R42" s="16">
        <v>0.98137500222222229</v>
      </c>
      <c r="S42" s="16">
        <v>2.7633460609567902E-2</v>
      </c>
      <c r="T42" s="16">
        <v>5.5303418488395165E-2</v>
      </c>
      <c r="U42" s="16">
        <v>8.6823068430335104E-2</v>
      </c>
      <c r="V42" s="16">
        <v>2.8149932296905957E-2</v>
      </c>
      <c r="W42" s="16">
        <v>1.4210206180144642E-2</v>
      </c>
      <c r="X42" s="16">
        <v>0.27166090026912726</v>
      </c>
      <c r="Y42" s="16">
        <v>3.5342791675338193E-2</v>
      </c>
      <c r="Z42" s="16">
        <v>0.29205264965397926</v>
      </c>
      <c r="AA42" s="16">
        <v>3.6328083611554651E-2</v>
      </c>
      <c r="AB42" s="16">
        <v>3.0716245086419749E-2</v>
      </c>
      <c r="AC42" s="16">
        <v>0.11464301263101317</v>
      </c>
      <c r="AD42" s="16">
        <v>2.7874715366127224E-2</v>
      </c>
      <c r="AE42" s="16">
        <v>0.36181048287999995</v>
      </c>
      <c r="AF42" s="16">
        <v>8.847669435196194E-2</v>
      </c>
      <c r="AG42" s="16">
        <v>8.5703457231404961E-2</v>
      </c>
      <c r="AH42" s="16">
        <v>2.8092249704142008E-2</v>
      </c>
      <c r="AI42" s="16">
        <v>4.694139632289572E-2</v>
      </c>
      <c r="AJ42" s="16">
        <v>0.26335625532544377</v>
      </c>
      <c r="AK42" s="16">
        <v>6.2261559824689547E-2</v>
      </c>
      <c r="AL42" s="16">
        <v>1.0226540485207098</v>
      </c>
      <c r="AM42" s="16">
        <v>0.12000061503642039</v>
      </c>
      <c r="AN42" s="16">
        <v>7.6731638867187493E-2</v>
      </c>
      <c r="AO42" s="16">
        <f t="array" ref="AO42:AO103">TRANSPOSE(AP41:CY41)</f>
        <v>0.11779659927777777</v>
      </c>
      <c r="AP42" s="16" t="s">
        <v>103</v>
      </c>
      <c r="AQ42" s="16">
        <f>$A$1*Populatie!$AP42*Populatie!AQ42/(Distante!AQ42*Distante!AQ42)</f>
        <v>0.48276266975308635</v>
      </c>
      <c r="AR42" s="16">
        <f>$A$1*Populatie!$AP42*Populatie!AR42/(Distante!AR42*Distante!AR42)</f>
        <v>5.0886247629991386E-3</v>
      </c>
      <c r="AS42" s="16">
        <f>$A$1*Populatie!$AP42*Populatie!AS42/(Distante!AS42*Distante!AS42)</f>
        <v>9.283170168595041E-2</v>
      </c>
      <c r="AT42" s="16">
        <f>$A$1*Populatie!$AP42*Populatie!AT42/(Distante!AT42*Distante!AT42)</f>
        <v>7.0014380333333334E-2</v>
      </c>
      <c r="AU42" s="16">
        <f>$A$1*Populatie!$AP42*Populatie!AU42/(Distante!AU42*Distante!AU42)</f>
        <v>2.405563815789474E-2</v>
      </c>
      <c r="AV42" s="16">
        <f>$A$1*Populatie!$AP42*Populatie!AV42/(Distante!AV42*Distante!AV42)</f>
        <v>6.8772990611111112E-2</v>
      </c>
      <c r="AW42" s="16">
        <f>$A$1*Populatie!$AP42*Populatie!AW42/(Distante!AW42*Distante!AW42)</f>
        <v>0.63099275312499992</v>
      </c>
      <c r="AX42" s="16">
        <f>$A$1*Populatie!$AP42*Populatie!AX42/(Distante!AX42*Distante!AX42)</f>
        <v>2.018869098423683E-2</v>
      </c>
      <c r="AY42" s="16">
        <f>$A$1*Populatie!$AP42*Populatie!AY42/(Distante!AY42*Distante!AY42)</f>
        <v>3.9037658414127423E-2</v>
      </c>
      <c r="AZ42" s="16">
        <f>$A$1*Populatie!$AP42*Populatie!AZ42/(Distante!AZ42*Distante!AZ42)</f>
        <v>4.9649104912381496E-2</v>
      </c>
      <c r="BA42" s="16">
        <f>$A$1*Populatie!$AP42*Populatie!BA42/(Distante!BA42*Distante!BA42)</f>
        <v>3.4261663878743603E-2</v>
      </c>
      <c r="BB42" s="16">
        <f>$A$1*Populatie!$AP42*Populatie!BB42/(Distante!BB42*Distante!BB42)</f>
        <v>3.2141996021767684E-2</v>
      </c>
      <c r="BC42" s="16">
        <f>$A$1*Populatie!$AP42*Populatie!BC42/(Distante!BC42*Distante!BC42)</f>
        <v>7.5416535768698056E-2</v>
      </c>
      <c r="BD42" s="16">
        <f>$A$1*Populatie!$AP42*Populatie!BD42/(Distante!BD42*Distante!BD42)</f>
        <v>4.0103136102308735E-2</v>
      </c>
      <c r="BE42" s="16">
        <f>$A$1*Populatie!$AP42*Populatie!BE42/(Distante!BE42*Distante!BE42)</f>
        <v>0.12635090299999999</v>
      </c>
      <c r="BF42" s="16">
        <f>$A$1*Populatie!$AP42*Populatie!BF42/(Distante!BF42*Distante!BF42)</f>
        <v>0.32452637387543254</v>
      </c>
      <c r="BG42" s="16">
        <f>$A$1*Populatie!$AP42*Populatie!BG42/(Distante!BG42*Distante!BG42)</f>
        <v>0.29200371045364892</v>
      </c>
      <c r="BH42" s="16">
        <f>$A$1*Populatie!$AP42*Populatie!BH42/(Distante!BH42*Distante!BH42)</f>
        <v>0.70948014631379963</v>
      </c>
      <c r="BI42" s="16">
        <f>$A$1*Populatie!$AP42*Populatie!BI42/(Distante!BI42*Distante!BI42)</f>
        <v>0.18470445463137994</v>
      </c>
      <c r="BJ42" s="16">
        <f>$A$1*Populatie!$AP42*Populatie!BJ42/(Distante!BJ42*Distante!BJ42)</f>
        <v>0.11188119460904433</v>
      </c>
      <c r="BK42" s="16">
        <f>$A$1*Populatie!$AP42*Populatie!BK42/(Distante!BK42*Distante!BK42)</f>
        <v>3.6955867419738407E-2</v>
      </c>
      <c r="BL42" s="16">
        <f>$A$1*Populatie!$AP42*Populatie!BL42/(Distante!BL42*Distante!BL42)</f>
        <v>2.633161412849494E-2</v>
      </c>
      <c r="BM42" s="16">
        <f>$A$1*Populatie!$AP42*Populatie!BM42/(Distante!BM42*Distante!BM42)</f>
        <v>1.7254063209876545</v>
      </c>
      <c r="BN42" s="16">
        <f>$A$1*Populatie!$AP42*Populatie!BN42/(Distante!BN42*Distante!BN42)</f>
        <v>0.56244079001040581</v>
      </c>
      <c r="BO42" s="16">
        <f>$A$1*Populatie!$AP42*Populatie!BO42/(Distante!BO42*Distante!BO42)</f>
        <v>2.7604896106666662E-2</v>
      </c>
      <c r="BP42" s="16">
        <f>$A$1*Populatie!$AP42*Populatie!BP42/(Distante!BP42*Distante!BP42)</f>
        <v>9.7778597873799722E-2</v>
      </c>
      <c r="BQ42" s="16">
        <f>$A$1*Populatie!$AP42*Populatie!BQ42/(Distante!BQ42*Distante!BQ42)</f>
        <v>2.8934411959876543E-2</v>
      </c>
      <c r="BR42" s="16">
        <f>$A$1*Populatie!$AP42*Populatie!BR42/(Distante!BR42*Distante!BR42)</f>
        <v>2.2154315428571426E-2</v>
      </c>
      <c r="BS42" s="16">
        <f>$A$1*Populatie!$AP42*Populatie!BS42/(Distante!BS42*Distante!BS42)</f>
        <v>8.1765446227810637E-2</v>
      </c>
      <c r="BT42" s="16">
        <f>$A$1*Populatie!$AP42*Populatie!BT42/(Distante!BT42*Distante!BT42)</f>
        <v>0.10692438818359375</v>
      </c>
      <c r="BU42" s="16">
        <f>$A$1*Populatie!$AP42*Populatie!BU42/(Distante!BU42*Distante!BU42)</f>
        <v>0.81969640479999994</v>
      </c>
      <c r="BV42" s="16">
        <f>$A$1*Populatie!$AP42*Populatie!BV42/(Distante!BV42*Distante!BV42)</f>
        <v>0.19257340199999998</v>
      </c>
      <c r="BW42" s="16">
        <f>$A$1*Populatie!$AP42*Populatie!BW42/(Distante!BW42*Distante!BW42)</f>
        <v>4.4819452146814404E-2</v>
      </c>
      <c r="BX42" s="16">
        <f>$A$1*Populatie!$AP42*Populatie!BX42/(Distante!BX42*Distante!BX42)</f>
        <v>2.3005428328793459E-2</v>
      </c>
      <c r="BY42" s="16">
        <f>$A$1*Populatie!$AP42*Populatie!BY42/(Distante!BY42*Distante!BY42)</f>
        <v>7.7778708777777775E-2</v>
      </c>
      <c r="BZ42" s="16">
        <f>$A$1*Populatie!$AP42*Populatie!BZ42/(Distante!BZ42*Distante!BZ42)</f>
        <v>1.1135657341269841E-2</v>
      </c>
      <c r="CA42" s="16">
        <f>$A$1*Populatie!$AP42*Populatie!CA42/(Distante!CA42*Distante!CA42)</f>
        <v>4.1876815182222221E-2</v>
      </c>
      <c r="CB42" s="16">
        <f>$A$1*Populatie!$AP42*Populatie!CB42/(Distante!CB42*Distante!CB42)</f>
        <v>4.1688584571428572E-2</v>
      </c>
      <c r="CC42" s="16">
        <f>$A$1*Populatie!$AP42*Populatie!CC42/(Distante!CC42*Distante!CC42)</f>
        <v>4.7761900176366841E-2</v>
      </c>
      <c r="CD42" s="16">
        <f>$A$1*Populatie!$AP42*Populatie!CD42/(Distante!CD42*Distante!CD42)</f>
        <v>4.0153593484224967E-2</v>
      </c>
      <c r="CE42" s="16">
        <f>$A$1*Populatie!$AP42*Populatie!CE42/(Distante!CE42*Distante!CE42)</f>
        <v>5.6972233586776853E-2</v>
      </c>
      <c r="CF42" s="16">
        <f>$A$1*Populatie!$AP42*Populatie!CF42/(Distante!CF42*Distante!CF42)</f>
        <v>0.1117602197231834</v>
      </c>
      <c r="CG42" s="16">
        <f>$A$1*Populatie!$AP42*Populatie!CG42/(Distante!CG42*Distante!CG42)</f>
        <v>7.046907626918536E-2</v>
      </c>
      <c r="CH42" s="16">
        <f>$A$1*Populatie!$AP42*Populatie!CH42/(Distante!CH42*Distante!CH42)</f>
        <v>4.801847348394768E-2</v>
      </c>
      <c r="CI42" s="16">
        <f>$A$1*Populatie!$AP42*Populatie!CI42/(Distante!CI42*Distante!CI42)</f>
        <v>9.9700151675485002E-2</v>
      </c>
      <c r="CJ42" s="16">
        <f>$A$1*Populatie!$AP42*Populatie!CJ42/(Distante!CJ42*Distante!CJ42)</f>
        <v>2.2608905239237472E-2</v>
      </c>
      <c r="CK42" s="16">
        <f>$A$1*Populatie!$AP42*Populatie!CK42/(Distante!CK42*Distante!CK42)</f>
        <v>3.6676248542274047E-2</v>
      </c>
      <c r="CL42" s="16">
        <f>$A$1*Populatie!$AP42*Populatie!CL42/(Distante!CL42*Distante!CL42)</f>
        <v>7.1667800892857139E-2</v>
      </c>
      <c r="CM42" s="16">
        <f>$A$1*Populatie!$AP42*Populatie!CM42/(Distante!CM42*Distante!CM42)</f>
        <v>9.5188756611570252E-2</v>
      </c>
      <c r="CN42" s="16">
        <f>$A$1*Populatie!$AP42*Populatie!CN42/(Distante!CN42*Distante!CN42)</f>
        <v>7.8541636495867762E-2</v>
      </c>
      <c r="CO42" s="16">
        <f>$A$1*Populatie!$AP42*Populatie!CO42/(Distante!CO42*Distante!CO42)</f>
        <v>1.7753227271111109E-2</v>
      </c>
      <c r="CP42" s="16">
        <f>$A$1*Populatie!$AP42*Populatie!CP42/(Distante!CP42*Distante!CP42)</f>
        <v>0.30515616444444443</v>
      </c>
      <c r="CQ42" s="16">
        <f>$A$1*Populatie!$AP42*Populatie!CQ42/(Distante!CQ42*Distante!CQ42)</f>
        <v>0.12746151135552913</v>
      </c>
      <c r="CR42" s="16">
        <f>$A$1*Populatie!$AP42*Populatie!CR42/(Distante!CR42*Distante!CR42)</f>
        <v>0.26695745708884683</v>
      </c>
      <c r="CS42" s="16">
        <f>$A$1*Populatie!$AP42*Populatie!CS42/(Distante!CS42*Distante!CS42)</f>
        <v>3.9700472088871258E-2</v>
      </c>
      <c r="CT42" s="16">
        <f>$A$1*Populatie!$AP42*Populatie!CT42/(Distante!CT42*Distante!CT42)</f>
        <v>0.10027379416909621</v>
      </c>
      <c r="CU42" s="16">
        <f>$A$1*Populatie!$AP42*Populatie!CU42/(Distante!CU42*Distante!CU42)</f>
        <v>8.8372502960000002E-2</v>
      </c>
      <c r="CV42" s="16">
        <f>$A$1*Populatie!$AP42*Populatie!CV42/(Distante!CV42*Distante!CV42)</f>
        <v>4.1466240743871514E-2</v>
      </c>
      <c r="CW42" s="16">
        <f>$A$1*Populatie!$AP42*Populatie!CW42/(Distante!CW42*Distante!CW42)</f>
        <v>0.32211990059453033</v>
      </c>
      <c r="CX42" s="16">
        <f>$A$1*Populatie!$AP42*Populatie!CX42/(Distante!CX42*Distante!CX42)</f>
        <v>5.0628982067050188E-2</v>
      </c>
      <c r="CY42" s="16">
        <f>$A$1*Populatie!$AP42*Populatie!CY42/(Distante!CY42*Distante!CY42)</f>
        <v>4.6677448225162781E-2</v>
      </c>
    </row>
    <row r="43" spans="1:103" ht="15.75" customHeight="1" x14ac:dyDescent="0.25">
      <c r="A43" s="2" t="s">
        <v>42</v>
      </c>
      <c r="B43" s="16">
        <v>7.4335676419753094</v>
      </c>
      <c r="C43" s="16">
        <v>0.39132085582386361</v>
      </c>
      <c r="D43" s="16">
        <v>1.9434368074792243</v>
      </c>
      <c r="E43" s="16">
        <v>0.19131735726643601</v>
      </c>
      <c r="F43" s="16">
        <v>0.85594386742315431</v>
      </c>
      <c r="G43" s="16">
        <v>0.52171856878698231</v>
      </c>
      <c r="H43" s="16">
        <v>0.21217300923517168</v>
      </c>
      <c r="I43" s="16">
        <v>0.22940051215277782</v>
      </c>
      <c r="J43" s="16">
        <v>1.3726611870659721E-2</v>
      </c>
      <c r="K43" s="16">
        <v>0.10844255540166206</v>
      </c>
      <c r="L43" s="16">
        <v>5.2195517257121987E-2</v>
      </c>
      <c r="M43" s="16">
        <v>4.6162137869822484E-2</v>
      </c>
      <c r="N43" s="16">
        <v>0.21574570717993077</v>
      </c>
      <c r="O43" s="16">
        <v>0.27064267045454549</v>
      </c>
      <c r="P43" s="16">
        <v>4.5936965251487293E-2</v>
      </c>
      <c r="Q43" s="16">
        <v>4.9767028123309895E-2</v>
      </c>
      <c r="R43" s="16">
        <v>0.62870550624589083</v>
      </c>
      <c r="S43" s="16">
        <v>1.5509551749999999E-2</v>
      </c>
      <c r="T43" s="16">
        <v>5.6639828767123299E-2</v>
      </c>
      <c r="U43" s="16">
        <v>5.4157551531426915E-2</v>
      </c>
      <c r="V43" s="16">
        <v>2.4147022400676246E-2</v>
      </c>
      <c r="W43" s="16">
        <v>1.0822377153428143E-2</v>
      </c>
      <c r="X43" s="16">
        <v>0.12257792981893928</v>
      </c>
      <c r="Y43" s="16">
        <v>3.5910649414062502E-2</v>
      </c>
      <c r="Z43" s="16">
        <v>0.17274373227788281</v>
      </c>
      <c r="AA43" s="16">
        <v>3.7502463667820063E-2</v>
      </c>
      <c r="AB43" s="16">
        <v>3.1825590146502832E-2</v>
      </c>
      <c r="AC43" s="16">
        <v>7.5913153353057192E-2</v>
      </c>
      <c r="AD43" s="16">
        <v>2.0017974545647785E-2</v>
      </c>
      <c r="AE43" s="16">
        <v>0.28133004021832803</v>
      </c>
      <c r="AF43" s="16">
        <v>7.1785089663622181E-2</v>
      </c>
      <c r="AG43" s="16">
        <v>0.11227490312499999</v>
      </c>
      <c r="AH43" s="16">
        <v>2.5186526749999997E-2</v>
      </c>
      <c r="AI43" s="16">
        <v>5.8483536363636367E-2</v>
      </c>
      <c r="AJ43" s="16">
        <v>0.39823914772727276</v>
      </c>
      <c r="AK43" s="16">
        <v>0.25563200138504155</v>
      </c>
      <c r="AL43" s="16">
        <v>0.19471124609781476</v>
      </c>
      <c r="AM43" s="16">
        <v>0.14846013153983353</v>
      </c>
      <c r="AN43" s="16">
        <v>7.5802546224103359E-2</v>
      </c>
      <c r="AO43" s="16">
        <v>9.6435302982566695E-2</v>
      </c>
      <c r="AP43" s="16">
        <f t="array" ref="AP43:AP103">TRANSPOSE(AQ42:CY42)</f>
        <v>0.48276266975308635</v>
      </c>
      <c r="AQ43" s="16" t="s">
        <v>103</v>
      </c>
      <c r="AR43" s="16">
        <f>$A$1*Populatie!$AQ43*Populatie!AR43/(Distante!AR43*Distante!AR43)</f>
        <v>5.3272236111111112E-3</v>
      </c>
      <c r="AS43" s="16">
        <f>$A$1*Populatie!$AQ43*Populatie!AS43/(Distante!AS43*Distante!AS43)</f>
        <v>7.4226796875000001E-2</v>
      </c>
      <c r="AT43" s="16">
        <f>$A$1*Populatie!$AQ43*Populatie!AT43/(Distante!AT43*Distante!AT43)</f>
        <v>5.5691978571428567E-2</v>
      </c>
      <c r="AU43" s="16">
        <f>$A$1*Populatie!$AQ43*Populatie!AU43/(Distante!AU43*Distante!AU43)</f>
        <v>2.0339774878312601E-2</v>
      </c>
      <c r="AV43" s="16">
        <f>$A$1*Populatie!$AQ43*Populatie!AV43/(Distante!AV43*Distante!AV43)</f>
        <v>6.7536459435626098E-2</v>
      </c>
      <c r="AW43" s="16">
        <f>$A$1*Populatie!$AQ43*Populatie!AW43/(Distante!AW43*Distante!AW43)</f>
        <v>0.25871202662721893</v>
      </c>
      <c r="AX43" s="16">
        <f>$A$1*Populatie!$AQ43*Populatie!AX43/(Distante!AX43*Distante!AX43)</f>
        <v>2.1025232294748519E-2</v>
      </c>
      <c r="AY43" s="16">
        <f>$A$1*Populatie!$AQ43*Populatie!AY43/(Distante!AY43*Distante!AY43)</f>
        <v>4.0125523915187374E-2</v>
      </c>
      <c r="AZ43" s="16">
        <f>$A$1*Populatie!$AQ43*Populatie!AZ43/(Distante!AZ43*Distante!AZ43)</f>
        <v>3.4170472516435353E-2</v>
      </c>
      <c r="BA43" s="16">
        <f>$A$1*Populatie!$AQ43*Populatie!BA43/(Distante!BA43*Distante!BA43)</f>
        <v>2.9485919944839598E-2</v>
      </c>
      <c r="BB43" s="16">
        <f>$A$1*Populatie!$AQ43*Populatie!BB43/(Distante!BB43*Distante!BB43)</f>
        <v>1.2878196527777776E-2</v>
      </c>
      <c r="BC43" s="16">
        <f>$A$1*Populatie!$AQ43*Populatie!BC43/(Distante!BC43*Distante!BC43)</f>
        <v>9.097619068287037E-2</v>
      </c>
      <c r="BD43" s="16">
        <f>$A$1*Populatie!$AQ43*Populatie!BD43/(Distante!BD43*Distante!BD43)</f>
        <v>4.162848008897569E-2</v>
      </c>
      <c r="BE43" s="16">
        <f>$A$1*Populatie!$AQ43*Populatie!BE43/(Distante!BE43*Distante!BE43)</f>
        <v>6.9794508928571419E-2</v>
      </c>
      <c r="BF43" s="16">
        <f>$A$1*Populatie!$AQ43*Populatie!BF43/(Distante!BF43*Distante!BF43)</f>
        <v>0.21966956868577608</v>
      </c>
      <c r="BG43" s="16">
        <f>$A$1*Populatie!$AQ43*Populatie!BG43/(Distante!BG43*Distante!BG43)</f>
        <v>0.20027392128279881</v>
      </c>
      <c r="BH43" s="16">
        <f>$A$1*Populatie!$AQ43*Populatie!BH43/(Distante!BH43*Distante!BH43)</f>
        <v>0.39682126708984372</v>
      </c>
      <c r="BI43" s="16">
        <f>$A$1*Populatie!$AQ43*Populatie!BI43/(Distante!BI43*Distante!BI43)</f>
        <v>0.13493231026785713</v>
      </c>
      <c r="BJ43" s="16">
        <f>$A$1*Populatie!$AQ43*Populatie!BJ43/(Distante!BJ43*Distante!BJ43)</f>
        <v>9.1711590909090895E-2</v>
      </c>
      <c r="BK43" s="16">
        <f>$A$1*Populatie!$AQ43*Populatie!BK43/(Distante!BK43*Distante!BK43)</f>
        <v>4.6158410493827164E-2</v>
      </c>
      <c r="BL43" s="16">
        <f>$A$1*Populatie!$AQ43*Populatie!BL43/(Distante!BL43*Distante!BL43)</f>
        <v>1.7723010123890531E-2</v>
      </c>
      <c r="BM43" s="16">
        <f>$A$1*Populatie!$AQ43*Populatie!BM43/(Distante!BM43*Distante!BM43)</f>
        <v>1.2505181818181816</v>
      </c>
      <c r="BN43" s="16">
        <f>$A$1*Populatie!$AQ43*Populatie!BN43/(Distante!BN43*Distante!BN43)</f>
        <v>0.24372889212827986</v>
      </c>
      <c r="BO43" s="16">
        <f>$A$1*Populatie!$AQ43*Populatie!BO43/(Distante!BO43*Distante!BO43)</f>
        <v>2.1224018116399443E-2</v>
      </c>
      <c r="BP43" s="16">
        <f>$A$1*Populatie!$AQ43*Populatie!BP43/(Distante!BP43*Distante!BP43)</f>
        <v>9.5012466143428745E-2</v>
      </c>
      <c r="BQ43" s="16">
        <f>$A$1*Populatie!$AQ43*Populatie!BQ43/(Distante!BQ43*Distante!BQ43)</f>
        <v>2.1957441184424012E-2</v>
      </c>
      <c r="BR43" s="16">
        <f>$A$1*Populatie!$AQ43*Populatie!BR43/(Distante!BR43*Distante!BR43)</f>
        <v>2.2671925154320986E-2</v>
      </c>
      <c r="BS43" s="16">
        <f>$A$1*Populatie!$AQ43*Populatie!BS43/(Distante!BS43*Distante!BS43)</f>
        <v>6.2271897112382929E-2</v>
      </c>
      <c r="BT43" s="16">
        <f>$A$1*Populatie!$AQ43*Populatie!BT43/(Distante!BT43*Distante!BT43)</f>
        <v>0.1088548611111111</v>
      </c>
      <c r="BU43" s="16">
        <f>$A$1*Populatie!$AQ43*Populatie!BU43/(Distante!BU43*Distante!BU43)</f>
        <v>0.29998194294213082</v>
      </c>
      <c r="BV43" s="16">
        <f>$A$1*Populatie!$AQ43*Populatie!BV43/(Distante!BV43*Distante!BV43)</f>
        <v>0.25740101851851854</v>
      </c>
      <c r="BW43" s="16">
        <f>$A$1*Populatie!$AQ43*Populatie!BW43/(Distante!BW43*Distante!BW43)</f>
        <v>3.7030041617122471E-2</v>
      </c>
      <c r="BX43" s="16">
        <f>$A$1*Populatie!$AQ43*Populatie!BX43/(Distante!BX43*Distante!BX43)</f>
        <v>1.2392172154017857E-2</v>
      </c>
      <c r="BY43" s="16">
        <f>$A$1*Populatie!$AQ43*Populatie!BY43/(Distante!BY43*Distante!BY43)</f>
        <v>5.1130584415584414E-2</v>
      </c>
      <c r="BZ43" s="16">
        <f>$A$1*Populatie!$AQ43*Populatie!BZ43/(Distante!BZ43*Distante!BZ43)</f>
        <v>6.545814673745768E-3</v>
      </c>
      <c r="CA43" s="16">
        <f>$A$1*Populatie!$AQ43*Populatie!CA43/(Distante!CA43*Distante!CA43)</f>
        <v>5.0591604344376116E-2</v>
      </c>
      <c r="CB43" s="16">
        <f>$A$1*Populatie!$AQ43*Populatie!CB43/(Distante!CB43*Distante!CB43)</f>
        <v>2.3997706705729163E-2</v>
      </c>
      <c r="CC43" s="16">
        <f>$A$1*Populatie!$AQ43*Populatie!CC43/(Distante!CC43*Distante!CC43)</f>
        <v>3.648708311111111E-2</v>
      </c>
      <c r="CD43" s="16">
        <f>$A$1*Populatie!$AQ43*Populatie!CD43/(Distante!CD43*Distante!CD43)</f>
        <v>4.1906899999999997E-2</v>
      </c>
      <c r="CE43" s="16">
        <f>$A$1*Populatie!$AQ43*Populatie!CE43/(Distante!CE43*Distante!CE43)</f>
        <v>7.1737667243367928E-2</v>
      </c>
      <c r="CF43" s="16">
        <f>$A$1*Populatie!$AQ43*Populatie!CF43/(Distante!CF43*Distante!CF43)</f>
        <v>5.3777883506343709E-2</v>
      </c>
      <c r="CG43" s="16">
        <f>$A$1*Populatie!$AQ43*Populatie!CG43/(Distante!CG43*Distante!CG43)</f>
        <v>6.7274627453896479E-2</v>
      </c>
      <c r="CH43" s="16">
        <f>$A$1*Populatie!$AQ43*Populatie!CH43/(Distante!CH43*Distante!CH43)</f>
        <v>3.56917E-2</v>
      </c>
      <c r="CI43" s="16">
        <f>$A$1*Populatie!$AQ43*Populatie!CI43/(Distante!CI43*Distante!CI43)</f>
        <v>8.264391878858024E-2</v>
      </c>
      <c r="CJ43" s="16">
        <f>$A$1*Populatie!$AQ43*Populatie!CJ43/(Distante!CJ43*Distante!CJ43)</f>
        <v>1.5456902901785714E-2</v>
      </c>
      <c r="CK43" s="16">
        <f>$A$1*Populatie!$AQ43*Populatie!CK43/(Distante!CK43*Distante!CK43)</f>
        <v>3.6655208333333328E-2</v>
      </c>
      <c r="CL43" s="16">
        <f>$A$1*Populatie!$AQ43*Populatie!CL43/(Distante!CL43*Distante!CL43)</f>
        <v>4.8270568339615155E-2</v>
      </c>
      <c r="CM43" s="16">
        <f>$A$1*Populatie!$AQ43*Populatie!CM43/(Distante!CM43*Distante!CM43)</f>
        <v>0.11869222486615109</v>
      </c>
      <c r="CN43" s="16">
        <f>$A$1*Populatie!$AQ43*Populatie!CN43/(Distante!CN43*Distante!CN43)</f>
        <v>4.8270142615875394E-2</v>
      </c>
      <c r="CO43" s="16">
        <f>$A$1*Populatie!$AQ43*Populatie!CO43/(Distante!CO43*Distante!CO43)</f>
        <v>1.7770907708744246E-2</v>
      </c>
      <c r="CP43" s="16">
        <f>$A$1*Populatie!$AQ43*Populatie!CP43/(Distante!CP43*Distante!CP43)</f>
        <v>0.43986249999999993</v>
      </c>
      <c r="CQ43" s="16">
        <f>$A$1*Populatie!$AQ43*Populatie!CQ43/(Distante!CQ43*Distante!CQ43)</f>
        <v>0.10341521107150813</v>
      </c>
      <c r="CR43" s="16">
        <f>$A$1*Populatie!$AQ43*Populatie!CR43/(Distante!CR43*Distante!CR43)</f>
        <v>0.2890287429111531</v>
      </c>
      <c r="CS43" s="16">
        <f>$A$1*Populatie!$AQ43*Populatie!CS43/(Distante!CS43*Distante!CS43)</f>
        <v>1.8925344353218621E-2</v>
      </c>
      <c r="CT43" s="16">
        <f>$A$1*Populatie!$AQ43*Populatie!CT43/(Distante!CT43*Distante!CT43)</f>
        <v>0.12872223086419751</v>
      </c>
      <c r="CU43" s="16">
        <f>$A$1*Populatie!$AQ43*Populatie!CU43/(Distante!CU43*Distante!CU43)</f>
        <v>0.11304216800567107</v>
      </c>
      <c r="CV43" s="16">
        <f>$A$1*Populatie!$AQ43*Populatie!CV43/(Distante!CV43*Distante!CV43)</f>
        <v>4.2984366400739965E-2</v>
      </c>
      <c r="CW43" s="16">
        <f>$A$1*Populatie!$AQ43*Populatie!CW43/(Distante!CW43*Distante!CW43)</f>
        <v>0.23942882857142858</v>
      </c>
      <c r="CX43" s="16">
        <f>$A$1*Populatie!$AQ43*Populatie!CX43/(Distante!CX43*Distante!CX43)</f>
        <v>4.5417755177514792E-2</v>
      </c>
      <c r="CY43" s="16">
        <f>$A$1*Populatie!$AQ43*Populatie!CY43/(Distante!CY43*Distante!CY43)</f>
        <v>3.9547137984878369E-2</v>
      </c>
    </row>
    <row r="44" spans="1:103" ht="15.75" customHeight="1" x14ac:dyDescent="0.25">
      <c r="A44" s="2" t="s">
        <v>43</v>
      </c>
      <c r="B44" s="16">
        <v>0.92195807787993522</v>
      </c>
      <c r="C44" s="16">
        <v>1.2605387775941228</v>
      </c>
      <c r="D44" s="16">
        <v>0.18453008564377993</v>
      </c>
      <c r="E44" s="16">
        <v>3.2524602093985881E-2</v>
      </c>
      <c r="F44" s="16">
        <v>0.24647428736303872</v>
      </c>
      <c r="G44" s="16">
        <v>7.7169546479893728E-2</v>
      </c>
      <c r="H44" s="16">
        <v>4.8811343427136999E-2</v>
      </c>
      <c r="I44" s="16">
        <v>3.3137882795847749E-2</v>
      </c>
      <c r="J44" s="16">
        <v>3.5815546999999996E-2</v>
      </c>
      <c r="K44" s="16">
        <v>1.7684304930747921E-2</v>
      </c>
      <c r="L44" s="16">
        <v>4.609254168743325E-2</v>
      </c>
      <c r="M44" s="16">
        <v>8.6607525536712086E-3</v>
      </c>
      <c r="N44" s="16">
        <v>1.0054813456746173E-2</v>
      </c>
      <c r="O44" s="16">
        <v>2.8661874459606329E-2</v>
      </c>
      <c r="P44" s="16">
        <v>3.642656681656805E-2</v>
      </c>
      <c r="Q44" s="16">
        <v>8.7552023524469641E-3</v>
      </c>
      <c r="R44" s="16">
        <v>5.1178384688090738E-2</v>
      </c>
      <c r="S44" s="16">
        <v>1.0977539874999999E-2</v>
      </c>
      <c r="T44" s="16">
        <v>5.6945740274885463E-2</v>
      </c>
      <c r="U44" s="16">
        <v>2.3391771128027684E-2</v>
      </c>
      <c r="V44" s="16">
        <v>5.3884568233194527E-2</v>
      </c>
      <c r="W44" s="16">
        <v>1.103039167533819E-2</v>
      </c>
      <c r="X44" s="16">
        <v>3.3971088952063522E-2</v>
      </c>
      <c r="Y44" s="16">
        <v>1.3217589525887721E-2</v>
      </c>
      <c r="Z44" s="16">
        <v>2.1875863654379709E-2</v>
      </c>
      <c r="AA44" s="16">
        <v>8.4999468144044313E-2</v>
      </c>
      <c r="AB44" s="16">
        <v>9.4152719753086409E-2</v>
      </c>
      <c r="AC44" s="16">
        <v>1.4056342381080354E-2</v>
      </c>
      <c r="AD44" s="16">
        <v>4.3530462448979589E-3</v>
      </c>
      <c r="AE44" s="16">
        <v>5.6004879787905568E-2</v>
      </c>
      <c r="AF44" s="16">
        <v>1.6520146582163872E-2</v>
      </c>
      <c r="AG44" s="16">
        <v>9.8266533993479049E-3</v>
      </c>
      <c r="AH44" s="16">
        <v>8.3339441344046736E-2</v>
      </c>
      <c r="AI44" s="16">
        <v>9.4682365784499074E-3</v>
      </c>
      <c r="AJ44" s="16">
        <v>8.9085018263442509E-3</v>
      </c>
      <c r="AK44" s="16">
        <v>2.1636079706019357E-3</v>
      </c>
      <c r="AL44" s="16">
        <v>7.5437700961196157E-3</v>
      </c>
      <c r="AM44" s="16">
        <v>2.5067115878116341E-2</v>
      </c>
      <c r="AN44" s="16">
        <v>3.2375834320520894E-2</v>
      </c>
      <c r="AO44" s="16">
        <v>3.5078299477146233E-2</v>
      </c>
      <c r="AP44" s="16">
        <v>5.0886247629991386E-3</v>
      </c>
      <c r="AQ44" s="16">
        <f t="array" ref="AQ44:AQ103">TRANSPOSE(AR43:CY43)</f>
        <v>5.3272236111111112E-3</v>
      </c>
      <c r="AR44" s="16" t="s">
        <v>103</v>
      </c>
      <c r="AS44" s="16">
        <f>$A$1*Populatie!$AR44*Populatie!AS44/(Distante!AS44*Distante!AS44)</f>
        <v>2.3228703390116377E-2</v>
      </c>
      <c r="AT44" s="16">
        <f>$A$1*Populatie!$AR44*Populatie!AT44/(Distante!AT44*Distante!AT44)</f>
        <v>3.1145361753590325E-2</v>
      </c>
      <c r="AU44" s="16">
        <f>$A$1*Populatie!$AR44*Populatie!AU44/(Distante!AU44*Distante!AU44)</f>
        <v>1.3906976326530611E-2</v>
      </c>
      <c r="AV44" s="16">
        <f>$A$1*Populatie!$AR44*Populatie!AV44/(Distante!AV44*Distante!AV44)</f>
        <v>3.3728935777777781E-2</v>
      </c>
      <c r="AW44" s="16">
        <f>$A$1*Populatie!$AR44*Populatie!AW44/(Distante!AW44*Distante!AW44)</f>
        <v>7.185722920634921E-3</v>
      </c>
      <c r="AX44" s="16">
        <f>$A$1*Populatie!$AR44*Populatie!AX44/(Distante!AX44*Distante!AX44)</f>
        <v>0.402395640625</v>
      </c>
      <c r="AY44" s="16">
        <f>$A$1*Populatie!$AR44*Populatie!AY44/(Distante!AY44*Distante!AY44)</f>
        <v>5.2261275992438565E-2</v>
      </c>
      <c r="AZ44" s="16">
        <f>$A$1*Populatie!$AR44*Populatie!AZ44/(Distante!AZ44*Distante!AZ44)</f>
        <v>5.2552421600843202E-3</v>
      </c>
      <c r="BA44" s="16">
        <f>$A$1*Populatie!$AR44*Populatie!BA44/(Distante!BA44*Distante!BA44)</f>
        <v>3.8323437567680134E-2</v>
      </c>
      <c r="BB44" s="16">
        <f>$A$1*Populatie!$AR44*Populatie!BB44/(Distante!BB44*Distante!BB44)</f>
        <v>4.5417735294117651E-3</v>
      </c>
      <c r="BC44" s="16">
        <f>$A$1*Populatie!$AR44*Populatie!BC44/(Distante!BC44*Distante!BC44)</f>
        <v>2.5798574375075472E-2</v>
      </c>
      <c r="BD44" s="16">
        <f>$A$1*Populatie!$AR44*Populatie!BD44/(Distante!BD44*Distante!BD44)</f>
        <v>0.14186742400000002</v>
      </c>
      <c r="BE44" s="16">
        <f>$A$1*Populatie!$AR44*Populatie!BE44/(Distante!BE44*Distante!BE44)</f>
        <v>8.3450715596330282E-3</v>
      </c>
      <c r="BF44" s="16">
        <f>$A$1*Populatie!$AR44*Populatie!BF44/(Distante!BF44*Distante!BF44)</f>
        <v>2.48768654407788E-2</v>
      </c>
      <c r="BG44" s="16">
        <f>$A$1*Populatie!$AR44*Populatie!BG44/(Distante!BG44*Distante!BG44)</f>
        <v>3.2394748126115404E-2</v>
      </c>
      <c r="BH44" s="16">
        <f>$A$1*Populatie!$AR44*Populatie!BH44/(Distante!BH44*Distante!BH44)</f>
        <v>1.9563077649059412E-2</v>
      </c>
      <c r="BI44" s="16">
        <f>$A$1*Populatie!$AR44*Populatie!BI44/(Distante!BI44*Distante!BI44)</f>
        <v>3.2329300725248783E-2</v>
      </c>
      <c r="BJ44" s="16">
        <f>$A$1*Populatie!$AR44*Populatie!BJ44/(Distante!BJ44*Distante!BJ44)</f>
        <v>8.4470275171467768E-2</v>
      </c>
      <c r="BK44" s="16">
        <f>$A$1*Populatie!$AR44*Populatie!BK44/(Distante!BK44*Distante!BK44)</f>
        <v>7.2035812854442348E-3</v>
      </c>
      <c r="BL44" s="16">
        <f>$A$1*Populatie!$AR44*Populatie!BL44/(Distante!BL44*Distante!BL44)</f>
        <v>4.1300366991676579E-3</v>
      </c>
      <c r="BM44" s="16">
        <f>$A$1*Populatie!$AR44*Populatie!BM44/(Distante!BM44*Distante!BM44)</f>
        <v>5.0938382877526757E-3</v>
      </c>
      <c r="BN44" s="16">
        <f>$A$1*Populatie!$AR44*Populatie!BN44/(Distante!BN44*Distante!BN44)</f>
        <v>2.876354826388889E-2</v>
      </c>
      <c r="BO44" s="16">
        <f>$A$1*Populatie!$AR44*Populatie!BO44/(Distante!BO44*Distante!BO44)</f>
        <v>5.5631612535612532E-3</v>
      </c>
      <c r="BP44" s="16">
        <f>$A$1*Populatie!$AR44*Populatie!BP44/(Distante!BP44*Distante!BP44)</f>
        <v>3.2101711111111111E-2</v>
      </c>
      <c r="BQ44" s="16">
        <f>$A$1*Populatie!$AR44*Populatie!BQ44/(Distante!BQ44*Distante!BQ44)</f>
        <v>5.6604984918436447E-3</v>
      </c>
      <c r="BR44" s="16">
        <f>$A$1*Populatie!$AR44*Populatie!BR44/(Distante!BR44*Distante!BR44)</f>
        <v>8.9796145049755444E-3</v>
      </c>
      <c r="BS44" s="16">
        <f>$A$1*Populatie!$AR44*Populatie!BS44/(Distante!BS44*Distante!BS44)</f>
        <v>1.06296381139104E-2</v>
      </c>
      <c r="BT44" s="16">
        <f>$A$1*Populatie!$AR44*Populatie!BT44/(Distante!BT44*Distante!BT44)</f>
        <v>5.4117827160493827E-2</v>
      </c>
      <c r="BU44" s="16">
        <f>$A$1*Populatie!$AR44*Populatie!BU44/(Distante!BU44*Distante!BU44)</f>
        <v>2.4150016532103039E-2</v>
      </c>
      <c r="BV44" s="16">
        <f>$A$1*Populatie!$AR44*Populatie!BV44/(Distante!BV44*Distante!BV44)</f>
        <v>3.1797137614678903E-3</v>
      </c>
      <c r="BW44" s="16">
        <f>$A$1*Populatie!$AR44*Populatie!BW44/(Distante!BW44*Distante!BW44)</f>
        <v>5.2879372927946693E-2</v>
      </c>
      <c r="BX44" s="16">
        <f>$A$1*Populatie!$AR44*Populatie!BX44/(Distante!BX44*Distante!BX44)</f>
        <v>3.4921472326919266E-3</v>
      </c>
      <c r="BY44" s="16">
        <f>$A$1*Populatie!$AR44*Populatie!BY44/(Distante!BY44*Distante!BY44)</f>
        <v>2.2003601730491908E-2</v>
      </c>
      <c r="BZ44" s="16">
        <f>$A$1*Populatie!$AR44*Populatie!BZ44/(Distante!BZ44*Distante!BZ44)</f>
        <v>1.783300328566801E-3</v>
      </c>
      <c r="CA44" s="16">
        <f>$A$1*Populatie!$AR44*Populatie!CA44/(Distante!CA44*Distante!CA44)</f>
        <v>1.2028978508954603E-2</v>
      </c>
      <c r="CB44" s="16">
        <f>$A$1*Populatie!$AR44*Populatie!CB44/(Distante!CB44*Distante!CB44)</f>
        <v>5.9280417514792905E-3</v>
      </c>
      <c r="CC44" s="16">
        <f>$A$1*Populatie!$AR44*Populatie!CC44/(Distante!CC44*Distante!CC44)</f>
        <v>8.5956900147928991E-3</v>
      </c>
      <c r="CD44" s="16">
        <f>$A$1*Populatie!$AR44*Populatie!CD44/(Distante!CD44*Distante!CD44)</f>
        <v>2.2969770560000002</v>
      </c>
      <c r="CE44" s="16">
        <f>$A$1*Populatie!$AR44*Populatie!CE44/(Distante!CE44*Distante!CE44)</f>
        <v>7.5224900676397295E-3</v>
      </c>
      <c r="CF44" s="16">
        <f>$A$1*Populatie!$AR44*Populatie!CF44/(Distante!CF44*Distante!CF44)</f>
        <v>5.0511906887755103E-3</v>
      </c>
      <c r="CG44" s="16">
        <f>$A$1*Populatie!$AR44*Populatie!CG44/(Distante!CG44*Distante!CG44)</f>
        <v>0.11616256054421768</v>
      </c>
      <c r="CH44" s="16">
        <f>$A$1*Populatie!$AR44*Populatie!CH44/(Distante!CH44*Distante!CH44)</f>
        <v>1.1227692063492063E-2</v>
      </c>
      <c r="CI44" s="16">
        <f>$A$1*Populatie!$AR44*Populatie!CI44/(Distante!CI44*Distante!CI44)</f>
        <v>5.0486849115504683E-2</v>
      </c>
      <c r="CJ44" s="16">
        <f>$A$1*Populatie!$AR44*Populatie!CJ44/(Distante!CJ44*Distante!CJ44)</f>
        <v>4.9652485499462945E-3</v>
      </c>
      <c r="CK44" s="16">
        <f>$A$1*Populatie!$AR44*Populatie!CK44/(Distante!CK44*Distante!CK44)</f>
        <v>0.23697048559670783</v>
      </c>
      <c r="CL44" s="16">
        <f>$A$1*Populatie!$AR44*Populatie!CL44/(Distante!CL44*Distante!CL44)</f>
        <v>7.1687178980228937E-3</v>
      </c>
      <c r="CM44" s="16">
        <f>$A$1*Populatie!$AR44*Populatie!CM44/(Distante!CM44*Distante!CM44)</f>
        <v>9.8069343749999996E-3</v>
      </c>
      <c r="CN44" s="16">
        <f>$A$1*Populatie!$AR44*Populatie!CN44/(Distante!CN44*Distante!CN44)</f>
        <v>1.0568940553287982E-2</v>
      </c>
      <c r="CO44" s="16">
        <f>$A$1*Populatie!$AR44*Populatie!CO44/(Distante!CO44*Distante!CO44)</f>
        <v>4.2777658834832737E-3</v>
      </c>
      <c r="CP44" s="16">
        <f>$A$1*Populatie!$AR44*Populatie!CP44/(Distante!CP44*Distante!CP44)</f>
        <v>1.4924581939058173E-2</v>
      </c>
      <c r="CQ44" s="16">
        <f>$A$1*Populatie!$AR44*Populatie!CQ44/(Distante!CQ44*Distante!CQ44)</f>
        <v>4.6845747560703942E-2</v>
      </c>
      <c r="CR44" s="16">
        <f>$A$1*Populatie!$AR44*Populatie!CR44/(Distante!CR44*Distante!CR44)</f>
        <v>4.2272946289062504E-3</v>
      </c>
      <c r="CS44" s="16">
        <f>$A$1*Populatie!$AR44*Populatie!CS44/(Distante!CS44*Distante!CS44)</f>
        <v>5.3855437695473247E-3</v>
      </c>
      <c r="CT44" s="16">
        <f>$A$1*Populatie!$AR44*Populatie!CT44/(Distante!CT44*Distante!CT44)</f>
        <v>1.7139894788793731E-2</v>
      </c>
      <c r="CU44" s="16">
        <f>$A$1*Populatie!$AR44*Populatie!CU44/(Distante!CU44*Distante!CU44)</f>
        <v>1.9262797795555557E-2</v>
      </c>
      <c r="CV44" s="16">
        <f>$A$1*Populatie!$AR44*Populatie!CV44/(Distante!CV44*Distante!CV44)</f>
        <v>0.21480585510204084</v>
      </c>
      <c r="CW44" s="16">
        <f>$A$1*Populatie!$AR44*Populatie!CW44/(Distante!CW44*Distante!CW44)</f>
        <v>1.0223240504770697E-2</v>
      </c>
      <c r="CX44" s="16">
        <f>$A$1*Populatie!$AR44*Populatie!CX44/(Distante!CX44*Distante!CX44)</f>
        <v>3.4769474000000002E-2</v>
      </c>
      <c r="CY44" s="16">
        <f>$A$1*Populatie!$AR44*Populatie!CY44/(Distante!CY44*Distante!CY44)</f>
        <v>3.6030031074380166E-2</v>
      </c>
    </row>
    <row r="45" spans="1:103" ht="15.75" customHeight="1" x14ac:dyDescent="0.25">
      <c r="A45" s="2" t="s">
        <v>44</v>
      </c>
      <c r="B45" s="16">
        <v>61.28112587755102</v>
      </c>
      <c r="C45" s="16">
        <v>2.8101919537190083</v>
      </c>
      <c r="D45" s="16">
        <v>1.9370474740484429</v>
      </c>
      <c r="E45" s="16">
        <v>0.75058440226843104</v>
      </c>
      <c r="F45" s="16">
        <v>66.040034133333336</v>
      </c>
      <c r="G45" s="16">
        <v>3.7466168804733728</v>
      </c>
      <c r="H45" s="16">
        <v>1.1298258666666665</v>
      </c>
      <c r="I45" s="16">
        <v>0.37955948544000001</v>
      </c>
      <c r="J45" s="16">
        <v>8.399281420118343E-2</v>
      </c>
      <c r="K45" s="16">
        <v>0.70282944000000003</v>
      </c>
      <c r="L45" s="16">
        <v>0.41889343738775514</v>
      </c>
      <c r="M45" s="16">
        <v>7.8002050879928717E-2</v>
      </c>
      <c r="N45" s="16">
        <v>0.26636385008923258</v>
      </c>
      <c r="O45" s="16">
        <v>0.53326863673469393</v>
      </c>
      <c r="P45" s="16">
        <v>1.689643186703601</v>
      </c>
      <c r="Q45" s="16">
        <v>0.12067523973703431</v>
      </c>
      <c r="R45" s="16">
        <v>2.5396436449704143</v>
      </c>
      <c r="S45" s="16">
        <v>0.10297589112426035</v>
      </c>
      <c r="T45" s="16">
        <v>0.44235868995918376</v>
      </c>
      <c r="U45" s="16">
        <v>0.33077538133333334</v>
      </c>
      <c r="V45" s="16">
        <v>0.23602616804733728</v>
      </c>
      <c r="W45" s="16">
        <v>4.8275584257397301E-2</v>
      </c>
      <c r="X45" s="16">
        <v>1.0597525333333333</v>
      </c>
      <c r="Y45" s="16">
        <v>0.19289579430241055</v>
      </c>
      <c r="Z45" s="16">
        <v>1.355862347107438</v>
      </c>
      <c r="AA45" s="16">
        <v>0.21113399999999999</v>
      </c>
      <c r="AB45" s="16">
        <v>0.20990009999999998</v>
      </c>
      <c r="AC45" s="16">
        <v>0.25521108033240997</v>
      </c>
      <c r="AD45" s="16">
        <v>6.0115169279999998E-2</v>
      </c>
      <c r="AE45" s="16">
        <v>1.6144896</v>
      </c>
      <c r="AF45" s="16">
        <v>0.31288874505137915</v>
      </c>
      <c r="AG45" s="16">
        <v>0.10284178775510203</v>
      </c>
      <c r="AH45" s="16">
        <v>0.19625864999999998</v>
      </c>
      <c r="AI45" s="16">
        <v>9.775799667590028E-2</v>
      </c>
      <c r="AJ45" s="16">
        <v>7.7087277166406773E-2</v>
      </c>
      <c r="AK45" s="16">
        <v>3.0255336157779398E-2</v>
      </c>
      <c r="AL45" s="16">
        <v>0.19984335419393218</v>
      </c>
      <c r="AM45" s="16">
        <v>0.24096233227626979</v>
      </c>
      <c r="AN45" s="16">
        <v>0.49870108212244896</v>
      </c>
      <c r="AO45" s="16">
        <v>22.896796800000001</v>
      </c>
      <c r="AP45" s="16">
        <v>9.283170168595041E-2</v>
      </c>
      <c r="AQ45" s="16">
        <v>7.4226796875000001E-2</v>
      </c>
      <c r="AR45" s="16">
        <f t="array" ref="AR45:AR103">TRANSPOSE(AS44:CY44)</f>
        <v>2.3228703390116377E-2</v>
      </c>
      <c r="AS45" s="16" t="s">
        <v>103</v>
      </c>
      <c r="AT45" s="16">
        <f>$A$1*Populatie!$AS45*Populatie!AT45/(Distante!AT45*Distante!AT45)</f>
        <v>1.6952505134948097</v>
      </c>
      <c r="AU45" s="16">
        <f>$A$1*Populatie!$AS45*Populatie!AU45/(Distante!AU45*Distante!AU45)</f>
        <v>0.10383546020761246</v>
      </c>
      <c r="AV45" s="16">
        <f>$A$1*Populatie!$AS45*Populatie!AV45/(Distante!AV45*Distante!AV45)</f>
        <v>0.83548739999999999</v>
      </c>
      <c r="AW45" s="16">
        <f>$A$1*Populatie!$AS45*Populatie!AW45/(Distante!AW45*Distante!AW45)</f>
        <v>0.19623945599999998</v>
      </c>
      <c r="AX45" s="16">
        <f>$A$1*Populatie!$AS45*Populatie!AX45/(Distante!AX45*Distante!AX45)</f>
        <v>0.10972126632625638</v>
      </c>
      <c r="AY45" s="16">
        <f>$A$1*Populatie!$AS45*Populatie!AY45/(Distante!AY45*Distante!AY45)</f>
        <v>0.2607265199286139</v>
      </c>
      <c r="AZ45" s="16">
        <f>$A$1*Populatie!$AS45*Populatie!AZ45/(Distante!AZ45*Distante!AZ45)</f>
        <v>8.739247617065557E-2</v>
      </c>
      <c r="BA45" s="16">
        <f>$A$1*Populatie!$AS45*Populatie!BA45/(Distante!BA45*Distante!BA45)</f>
        <v>0.37948138688865762</v>
      </c>
      <c r="BB45" s="16">
        <f>$A$1*Populatie!$AS45*Populatie!BB45/(Distante!BB45*Distante!BB45)</f>
        <v>6.6045592858559821E-2</v>
      </c>
      <c r="BC45" s="16">
        <f>$A$1*Populatie!$AS45*Populatie!BC45/(Distante!BC45*Distante!BC45)</f>
        <v>0.50369544985127901</v>
      </c>
      <c r="BD45" s="16">
        <f>$A$1*Populatie!$AS45*Populatie!BD45/(Distante!BD45*Distante!BD45)</f>
        <v>0.25472368757396452</v>
      </c>
      <c r="BE45" s="16">
        <f>$A$1*Populatie!$AS45*Populatie!BE45/(Distante!BE45*Distante!BE45)</f>
        <v>0.20297145123966942</v>
      </c>
      <c r="BF45" s="16">
        <f>$A$1*Populatie!$AS45*Populatie!BF45/(Distante!BF45*Distante!BF45)</f>
        <v>0.45575330399999997</v>
      </c>
      <c r="BG45" s="16">
        <f>$A$1*Populatie!$AS45*Populatie!BG45/(Distante!BG45*Distante!BG45)</f>
        <v>3.3722487000000001</v>
      </c>
      <c r="BH45" s="16">
        <f>$A$1*Populatie!$AS45*Populatie!BH45/(Distante!BH45*Distante!BH45)</f>
        <v>0.71242301250000006</v>
      </c>
      <c r="BI45" s="16">
        <f>$A$1*Populatie!$AS45*Populatie!BI45/(Distante!BI45*Distante!BI45)</f>
        <v>6.2784095206611568</v>
      </c>
      <c r="BJ45" s="16">
        <f>$A$1*Populatie!$AS45*Populatie!BJ45/(Distante!BJ45*Distante!BJ45)</f>
        <v>1.6948302</v>
      </c>
      <c r="BK45" s="16">
        <f>$A$1*Populatie!$AS45*Populatie!BK45/(Distante!BK45*Distante!BK45)</f>
        <v>7.4375800554016616E-2</v>
      </c>
      <c r="BL45" s="16">
        <f>$A$1*Populatie!$AS45*Populatie!BL45/(Distante!BL45*Distante!BL45)</f>
        <v>5.3773362000000005E-2</v>
      </c>
      <c r="BM45" s="16">
        <f>$A$1*Populatie!$AS45*Populatie!BM45/(Distante!BM45*Distante!BM45)</f>
        <v>9.3160296296296297E-2</v>
      </c>
      <c r="BN45" s="16">
        <f>$A$1*Populatie!$AS45*Populatie!BN45/(Distante!BN45*Distante!BN45)</f>
        <v>1.1673461759999999</v>
      </c>
      <c r="BO45" s="16">
        <f>$A$1*Populatie!$AS45*Populatie!BO45/(Distante!BO45*Distante!BO45)</f>
        <v>7.604480000000001E-2</v>
      </c>
      <c r="BP45" s="16">
        <f>$A$1*Populatie!$AS45*Populatie!BP45/(Distante!BP45*Distante!BP45)</f>
        <v>0.57669995088449533</v>
      </c>
      <c r="BQ45" s="16">
        <f>$A$1*Populatie!$AS45*Populatie!BQ45/(Distante!BQ45*Distante!BQ45)</f>
        <v>8.0987712000000003E-2</v>
      </c>
      <c r="BR45" s="16">
        <f>$A$1*Populatie!$AS45*Populatie!BR45/(Distante!BR45*Distante!BR45)</f>
        <v>0.11411940032449973</v>
      </c>
      <c r="BS45" s="16">
        <f>$A$1*Populatie!$AS45*Populatie!BS45/(Distante!BS45*Distante!BS45)</f>
        <v>0.33159919999999998</v>
      </c>
      <c r="BT45" s="16">
        <f>$A$1*Populatie!$AS45*Populatie!BT45/(Distante!BT45*Distante!BT45)</f>
        <v>2.1282307199999999</v>
      </c>
      <c r="BU45" s="16">
        <f>$A$1*Populatie!$AS45*Populatie!BU45/(Distante!BU45*Distante!BU45)</f>
        <v>0.72739711906501092</v>
      </c>
      <c r="BV45" s="16">
        <f>$A$1*Populatie!$AS45*Populatie!BV45/(Distante!BV45*Distante!BV45)</f>
        <v>4.7744375510204079E-2</v>
      </c>
      <c r="BW45" s="16">
        <f>$A$1*Populatie!$AS45*Populatie!BW45/(Distante!BW45*Distante!BW45)</f>
        <v>0.43528917923875432</v>
      </c>
      <c r="BX45" s="16">
        <f>$A$1*Populatie!$AS45*Populatie!BX45/(Distante!BX45*Distante!BX45)</f>
        <v>4.7070090470568392E-2</v>
      </c>
      <c r="BY45" s="16">
        <f>$A$1*Populatie!$AS45*Populatie!BY45/(Distante!BY45*Distante!BY45)</f>
        <v>0.29435288436992968</v>
      </c>
      <c r="BZ45" s="16">
        <f>$A$1*Populatie!$AS45*Populatie!BZ45/(Distante!BZ45*Distante!BZ45)</f>
        <v>2.2713742772159429E-2</v>
      </c>
      <c r="CA45" s="16">
        <f>$A$1*Populatie!$AS45*Populatie!CA45/(Distante!CA45*Distante!CA45)</f>
        <v>0.22610653866666669</v>
      </c>
      <c r="CB45" s="16">
        <f>$A$1*Populatie!$AS45*Populatie!CB45/(Distante!CB45*Distante!CB45)</f>
        <v>9.3978496757396446E-2</v>
      </c>
      <c r="CC45" s="16">
        <f>$A$1*Populatie!$AS45*Populatie!CC45/(Distante!CC45*Distante!CC45)</f>
        <v>0.15346611978342359</v>
      </c>
      <c r="CD45" s="16">
        <f>$A$1*Populatie!$AS45*Populatie!CD45/(Distante!CD45*Distante!CD45)</f>
        <v>0.20279829556694143</v>
      </c>
      <c r="CE45" s="16">
        <f>$A$1*Populatie!$AS45*Populatie!CE45/(Distante!CE45*Distante!CE45)</f>
        <v>6.4619800000000005E-2</v>
      </c>
      <c r="CF45" s="16">
        <f>$A$1*Populatie!$AS45*Populatie!CF45/(Distante!CF45*Distante!CF45)</f>
        <v>0.11368190493435945</v>
      </c>
      <c r="CG45" s="16">
        <f>$A$1*Populatie!$AS45*Populatie!CG45/(Distante!CG45*Distante!CG45)</f>
        <v>0.66295785012244901</v>
      </c>
      <c r="CH45" s="16">
        <f>$A$1*Populatie!$AS45*Populatie!CH45/(Distante!CH45*Distante!CH45)</f>
        <v>0.11038469400000001</v>
      </c>
      <c r="CI45" s="16">
        <f>$A$1*Populatie!$AS45*Populatie!CI45/(Distante!CI45*Distante!CI45)</f>
        <v>2.1306479335180057</v>
      </c>
      <c r="CJ45" s="16">
        <f>$A$1*Populatie!$AS45*Populatie!CJ45/(Distante!CJ45*Distante!CJ45)</f>
        <v>4.7065710762574361E-2</v>
      </c>
      <c r="CK45" s="16">
        <f>$A$1*Populatie!$AS45*Populatie!CK45/(Distante!CK45*Distante!CK45)</f>
        <v>0.22633601057851238</v>
      </c>
      <c r="CL45" s="16">
        <f>$A$1*Populatie!$AS45*Populatie!CL45/(Distante!CL45*Distante!CL45)</f>
        <v>0.12549837035334674</v>
      </c>
      <c r="CM45" s="16">
        <f>$A$1*Populatie!$AS45*Populatie!CM45/(Distante!CM45*Distante!CM45)</f>
        <v>9.3185771488033295E-2</v>
      </c>
      <c r="CN45" s="16">
        <f>$A$1*Populatie!$AS45*Populatie!CN45/(Distante!CN45*Distante!CN45)</f>
        <v>0.28863388800000001</v>
      </c>
      <c r="CO45" s="16">
        <f>$A$1*Populatie!$AS45*Populatie!CO45/(Distante!CO45*Distante!CO45)</f>
        <v>7.178523550295858E-2</v>
      </c>
      <c r="CP45" s="16">
        <f>$A$1*Populatie!$AS45*Populatie!CP45/(Distante!CP45*Distante!CP45)</f>
        <v>0.14346533082504703</v>
      </c>
      <c r="CQ45" s="16">
        <f>$A$1*Populatie!$AS45*Populatie!CQ45/(Distante!CQ45*Distante!CQ45)</f>
        <v>3.7042007039999998</v>
      </c>
      <c r="CR45" s="16">
        <f>$A$1*Populatie!$AS45*Populatie!CR45/(Distante!CR45*Distante!CR45)</f>
        <v>5.9363825605536324E-2</v>
      </c>
      <c r="CS45" s="16">
        <f>$A$1*Populatie!$AS45*Populatie!CS45/(Distante!CS45*Distante!CS45)</f>
        <v>8.1706416635160678E-2</v>
      </c>
      <c r="CT45" s="16">
        <f>$A$1*Populatie!$AS45*Populatie!CT45/(Distante!CT45*Distante!CT45)</f>
        <v>0.20311365000000001</v>
      </c>
      <c r="CU45" s="16">
        <f>$A$1*Populatie!$AS45*Populatie!CU45/(Distante!CU45*Distante!CU45)</f>
        <v>0.26839792800000001</v>
      </c>
      <c r="CV45" s="16">
        <f>$A$1*Populatie!$AS45*Populatie!CV45/(Distante!CV45*Distante!CV45)</f>
        <v>0.27798877934194088</v>
      </c>
      <c r="CW45" s="16">
        <f>$A$1*Populatie!$AS45*Populatie!CW45/(Distante!CW45*Distante!CW45)</f>
        <v>0.21931249179508536</v>
      </c>
      <c r="CX45" s="16">
        <f>$A$1*Populatie!$AS45*Populatie!CX45/(Distante!CX45*Distante!CX45)</f>
        <v>0.5898775590963139</v>
      </c>
      <c r="CY45" s="16">
        <f>$A$1*Populatie!$AS45*Populatie!CY45/(Distante!CY45*Distante!CY45)</f>
        <v>0.63899957396449703</v>
      </c>
    </row>
    <row r="46" spans="1:103" ht="15.75" customHeight="1" x14ac:dyDescent="0.25">
      <c r="A46" s="2" t="s">
        <v>45</v>
      </c>
      <c r="B46" s="16">
        <v>33.274064683127577</v>
      </c>
      <c r="C46" s="16">
        <v>2.2106179021276593</v>
      </c>
      <c r="D46" s="16">
        <v>1.3918709325946443</v>
      </c>
      <c r="E46" s="16">
        <v>0.52720141952662725</v>
      </c>
      <c r="F46" s="16">
        <v>48.013168566000004</v>
      </c>
      <c r="G46" s="16">
        <v>2.3655419463059308</v>
      </c>
      <c r="H46" s="16">
        <v>0.78183815550267688</v>
      </c>
      <c r="I46" s="16">
        <v>0.20158638844970417</v>
      </c>
      <c r="J46" s="16">
        <v>8.1541157279999998E-2</v>
      </c>
      <c r="K46" s="16">
        <v>0.46347298530612246</v>
      </c>
      <c r="L46" s="16">
        <v>0.37598594987755102</v>
      </c>
      <c r="M46" s="16">
        <v>4.56212837567136E-2</v>
      </c>
      <c r="N46" s="16">
        <v>0.18193461702127658</v>
      </c>
      <c r="O46" s="16">
        <v>0.36646306354166669</v>
      </c>
      <c r="P46" s="16">
        <v>1.6897608851851851</v>
      </c>
      <c r="Q46" s="16">
        <v>9.503760576830636E-2</v>
      </c>
      <c r="R46" s="16">
        <v>1.504830486328125</v>
      </c>
      <c r="S46" s="16">
        <v>0.7713745314814815</v>
      </c>
      <c r="T46" s="16">
        <v>0.31977867416173572</v>
      </c>
      <c r="U46" s="16">
        <v>0.2311457506343714</v>
      </c>
      <c r="V46" s="16">
        <v>0.60911845406427212</v>
      </c>
      <c r="W46" s="16">
        <v>5.3696735350658602E-2</v>
      </c>
      <c r="X46" s="16">
        <v>0.69884191292517006</v>
      </c>
      <c r="Y46" s="16">
        <v>7.8355391999999996E-2</v>
      </c>
      <c r="Z46" s="16">
        <v>0.80798164197530875</v>
      </c>
      <c r="AA46" s="16">
        <v>0.19765736170212767</v>
      </c>
      <c r="AB46" s="16">
        <v>0.23476117187669007</v>
      </c>
      <c r="AC46" s="16">
        <v>0.18751507936507936</v>
      </c>
      <c r="AD46" s="16">
        <v>4.6259892912665752E-2</v>
      </c>
      <c r="AE46" s="16">
        <v>1.092858659833795</v>
      </c>
      <c r="AF46" s="16">
        <v>0.22537847578124998</v>
      </c>
      <c r="AG46" s="16">
        <v>5.7424475064471334E-2</v>
      </c>
      <c r="AH46" s="16">
        <v>0.39635047675781243</v>
      </c>
      <c r="AI46" s="16">
        <v>5.3496373691124047E-2</v>
      </c>
      <c r="AJ46" s="16">
        <v>5.8284711465565776E-2</v>
      </c>
      <c r="AK46" s="16">
        <v>2.323557946875E-2</v>
      </c>
      <c r="AL46" s="16">
        <v>0.13649909361702128</v>
      </c>
      <c r="AM46" s="16">
        <v>0.13933162531163434</v>
      </c>
      <c r="AN46" s="16">
        <v>0.2108162611303345</v>
      </c>
      <c r="AO46" s="16">
        <v>1.39858742268431</v>
      </c>
      <c r="AP46" s="16">
        <v>7.0014380333333334E-2</v>
      </c>
      <c r="AQ46" s="16">
        <v>5.5691978571428567E-2</v>
      </c>
      <c r="AR46" s="16">
        <v>3.1145361753590325E-2</v>
      </c>
      <c r="AS46" s="16">
        <f t="array" ref="AS46:AS103">TRANSPOSE(AT45:CY45)</f>
        <v>1.6952505134948097</v>
      </c>
      <c r="AT46" s="16" t="s">
        <v>103</v>
      </c>
      <c r="AU46" s="16">
        <f>$A$1*Populatie!$AT46*Populatie!AU46/(Distante!AU46*Distante!AU46)</f>
        <v>7.461126315789475E-2</v>
      </c>
      <c r="AV46" s="16">
        <f>$A$1*Populatie!$AT46*Populatie!AV46/(Distante!AV46*Distante!AV46)</f>
        <v>0.25695834967281383</v>
      </c>
      <c r="AW46" s="16">
        <f>$A$1*Populatie!$AT46*Populatie!AW46/(Distante!AW46*Distante!AW46)</f>
        <v>0.13318604120982988</v>
      </c>
      <c r="AX46" s="16">
        <f>$A$1*Populatie!$AT46*Populatie!AX46/(Distante!AX46*Distante!AX46)</f>
        <v>0.16589100000000001</v>
      </c>
      <c r="AY46" s="16">
        <f>$A$1*Populatie!$AT46*Populatie!AY46/(Distante!AY46*Distante!AY46)</f>
        <v>0.25863766272189354</v>
      </c>
      <c r="AZ46" s="16">
        <f>$A$1*Populatie!$AT46*Populatie!AZ46/(Distante!AZ46*Distante!AZ46)</f>
        <v>6.5209017690311427E-2</v>
      </c>
      <c r="BA46" s="16">
        <f>$A$1*Populatie!$AT46*Populatie!BA46/(Distante!BA46*Distante!BA46)</f>
        <v>1.6700360846938775</v>
      </c>
      <c r="BB46" s="16">
        <f>$A$1*Populatie!$AT46*Populatie!BB46/(Distante!BB46*Distante!BB46)</f>
        <v>5.04019280148423E-2</v>
      </c>
      <c r="BC46" s="16">
        <f>$A$1*Populatie!$AT46*Populatie!BC46/(Distante!BC46*Distante!BC46)</f>
        <v>0.28105875199704144</v>
      </c>
      <c r="BD46" s="16">
        <f>$A$1*Populatie!$AT46*Populatie!BD46/(Distante!BD46*Distante!BD46)</f>
        <v>0.30529455081481482</v>
      </c>
      <c r="BE46" s="16">
        <f>$A$1*Populatie!$AT46*Populatie!BE46/(Distante!BE46*Distante!BE46)</f>
        <v>0.14689811045397752</v>
      </c>
      <c r="BF46" s="16">
        <f>$A$1*Populatie!$AT46*Populatie!BF46/(Distante!BF46*Distante!BF46)</f>
        <v>0.30931587136105865</v>
      </c>
      <c r="BG46" s="16">
        <f>$A$1*Populatie!$AT46*Populatie!BG46/(Distante!BG46*Distante!BG46)</f>
        <v>1.7570698693877551</v>
      </c>
      <c r="BH46" s="16">
        <f>$A$1*Populatie!$AT46*Populatie!BH46/(Distante!BH46*Distante!BH46)</f>
        <v>0.47830234229364504</v>
      </c>
      <c r="BI46" s="16">
        <f>$A$1*Populatie!$AT46*Populatie!BI46/(Distante!BI46*Distante!BI46)</f>
        <v>2.3594198408304501</v>
      </c>
      <c r="BJ46" s="16">
        <f>$A$1*Populatie!$AT46*Populatie!BJ46/(Distante!BJ46*Distante!BJ46)</f>
        <v>1.8103868045454548</v>
      </c>
      <c r="BK46" s="16">
        <f>$A$1*Populatie!$AT46*Populatie!BK46/(Distante!BK46*Distante!BK46)</f>
        <v>4.1839302083333335E-2</v>
      </c>
      <c r="BL46" s="16">
        <f>$A$1*Populatie!$AT46*Populatie!BL46/(Distante!BL46*Distante!BL46)</f>
        <v>4.1765561195240677E-2</v>
      </c>
      <c r="BM46" s="16">
        <f>$A$1*Populatie!$AT46*Populatie!BM46/(Distante!BM46*Distante!BM46)</f>
        <v>7.0045851192186162E-2</v>
      </c>
      <c r="BN46" s="16">
        <f>$A$1*Populatie!$AT46*Populatie!BN46/(Distante!BN46*Distante!BN46)</f>
        <v>0.727621012962963</v>
      </c>
      <c r="BO46" s="16">
        <f>$A$1*Populatie!$AT46*Populatie!BO46/(Distante!BO46*Distante!BO46)</f>
        <v>5.6901078638941401E-2</v>
      </c>
      <c r="BP46" s="16">
        <f>$A$1*Populatie!$AT46*Populatie!BP46/(Distante!BP46*Distante!BP46)</f>
        <v>0.21590310442708335</v>
      </c>
      <c r="BQ46" s="16">
        <f>$A$1*Populatie!$AT46*Populatie!BQ46/(Distante!BQ46*Distante!BQ46)</f>
        <v>6.0076112121212118E-2</v>
      </c>
      <c r="BR46" s="16">
        <f>$A$1*Populatie!$AT46*Populatie!BR46/(Distante!BR46*Distante!BR46)</f>
        <v>5.2609230666666673E-2</v>
      </c>
      <c r="BS46" s="16">
        <f>$A$1*Populatie!$AT46*Populatie!BS46/(Distante!BS46*Distante!BS46)</f>
        <v>0.22946625187388461</v>
      </c>
      <c r="BT46" s="16">
        <f>$A$1*Populatie!$AT46*Populatie!BT46/(Distante!BT46*Distante!BT46)</f>
        <v>0.55814020891161442</v>
      </c>
      <c r="BU46" s="16">
        <f>$A$1*Populatie!$AT46*Populatie!BU46/(Distante!BU46*Distante!BU46)</f>
        <v>0.48339947376960524</v>
      </c>
      <c r="BV46" s="16">
        <f>$A$1*Populatie!$AT46*Populatie!BV46/(Distante!BV46*Distante!BV46)</f>
        <v>3.4960927991675342E-2</v>
      </c>
      <c r="BW46" s="16">
        <f>$A$1*Populatie!$AT46*Populatie!BW46/(Distante!BW46*Distante!BW46)</f>
        <v>0.44106623085937502</v>
      </c>
      <c r="BX46" s="16">
        <f>$A$1*Populatie!$AT46*Populatie!BX46/(Distante!BX46*Distante!BX46)</f>
        <v>3.6361212628828569E-2</v>
      </c>
      <c r="BY46" s="16">
        <f>$A$1*Populatie!$AT46*Populatie!BY46/(Distante!BY46*Distante!BY46)</f>
        <v>0.21202681614583335</v>
      </c>
      <c r="BZ46" s="16">
        <f>$A$1*Populatie!$AT46*Populatie!BZ46/(Distante!BZ46*Distante!BZ46)</f>
        <v>1.7701869034090909E-2</v>
      </c>
      <c r="CA46" s="16">
        <f>$A$1*Populatie!$AT46*Populatie!CA46/(Distante!CA46*Distante!CA46)</f>
        <v>0.15800319054209919</v>
      </c>
      <c r="CB46" s="16">
        <f>$A$1*Populatie!$AT46*Populatie!CB46/(Distante!CB46*Distante!CB46)</f>
        <v>7.069790906566159E-2</v>
      </c>
      <c r="CC46" s="16">
        <f>$A$1*Populatie!$AT46*Populatie!CC46/(Distante!CC46*Distante!CC46)</f>
        <v>0.10933201527272728</v>
      </c>
      <c r="CD46" s="16">
        <f>$A$1*Populatie!$AT46*Populatie!CD46/(Distante!CD46*Distante!CD46)</f>
        <v>0.29089096105375578</v>
      </c>
      <c r="CE46" s="16">
        <f>$A$1*Populatie!$AT46*Populatie!CE46/(Distante!CE46*Distante!CE46)</f>
        <v>3.8826953693181822E-2</v>
      </c>
      <c r="CF46" s="16">
        <f>$A$1*Populatie!$AT46*Populatie!CF46/(Distante!CF46*Distante!CF46)</f>
        <v>8.0242301886792461E-2</v>
      </c>
      <c r="CG46" s="16">
        <f>$A$1*Populatie!$AT46*Populatie!CG46/(Distante!CG46*Distante!CG46)</f>
        <v>0.66936374545454547</v>
      </c>
      <c r="CH46" s="16">
        <f>$A$1*Populatie!$AT46*Populatie!CH46/(Distante!CH46*Distante!CH46)</f>
        <v>8.7764531792387551E-2</v>
      </c>
      <c r="CI46" s="16">
        <f>$A$1*Populatie!$AT46*Populatie!CI46/(Distante!CI46*Distante!CI46)</f>
        <v>2.3888512733564014</v>
      </c>
      <c r="CJ46" s="16">
        <f>$A$1*Populatie!$AT46*Populatie!CJ46/(Distante!CJ46*Distante!CJ46)</f>
        <v>3.6914239792060488E-2</v>
      </c>
      <c r="CK46" s="16">
        <f>$A$1*Populatie!$AT46*Populatie!CK46/(Distante!CK46*Distante!CK46)</f>
        <v>0.42557871814404441</v>
      </c>
      <c r="CL46" s="16">
        <f>$A$1*Populatie!$AT46*Populatie!CL46/(Distante!CL46*Distante!CL46)</f>
        <v>9.2807581633136099E-2</v>
      </c>
      <c r="CM46" s="16">
        <f>$A$1*Populatie!$AT46*Populatie!CM46/(Distante!CM46*Distante!CM46)</f>
        <v>5.2845965680473374E-2</v>
      </c>
      <c r="CN46" s="16">
        <f>$A$1*Populatie!$AT46*Populatie!CN46/(Distante!CN46*Distante!CN46)</f>
        <v>0.19589335236294897</v>
      </c>
      <c r="CO46" s="16">
        <f>$A$1*Populatie!$AT46*Populatie!CO46/(Distante!CO46*Distante!CO46)</f>
        <v>5.1790951426872775E-2</v>
      </c>
      <c r="CP46" s="16">
        <f>$A$1*Populatie!$AT46*Populatie!CP46/(Distante!CP46*Distante!CP46)</f>
        <v>9.7786435102040825E-2</v>
      </c>
      <c r="CQ46" s="16">
        <f>$A$1*Populatie!$AT46*Populatie!CQ46/(Distante!CQ46*Distante!CQ46)</f>
        <v>5.1949646375</v>
      </c>
      <c r="CR46" s="16">
        <f>$A$1*Populatie!$AT46*Populatie!CR46/(Distante!CR46*Distante!CR46)</f>
        <v>4.4992935208181158E-2</v>
      </c>
      <c r="CS46" s="16">
        <f>$A$1*Populatie!$AT46*Populatie!CS46/(Distante!CS46*Distante!CS46)</f>
        <v>6.2072591680000004E-2</v>
      </c>
      <c r="CT46" s="16">
        <f>$A$1*Populatie!$AT46*Populatie!CT46/(Distante!CT46*Distante!CT46)</f>
        <v>0.10254859086914063</v>
      </c>
      <c r="CU46" s="16">
        <f>$A$1*Populatie!$AT46*Populatie!CU46/(Distante!CU46*Distante!CU46)</f>
        <v>0.11863627165281626</v>
      </c>
      <c r="CV46" s="16">
        <f>$A$1*Populatie!$AT46*Populatie!CV46/(Distante!CV46*Distante!CV46)</f>
        <v>0.41487789224376737</v>
      </c>
      <c r="CW46" s="16">
        <f>$A$1*Populatie!$AT46*Populatie!CW46/(Distante!CW46*Distante!CW46)</f>
        <v>0.15624215127272728</v>
      </c>
      <c r="CX46" s="16">
        <f>$A$1*Populatie!$AT46*Populatie!CX46/(Distante!CX46*Distante!CX46)</f>
        <v>0.56794969056122457</v>
      </c>
      <c r="CY46" s="16">
        <f>$A$1*Populatie!$AT46*Populatie!CY46/(Distante!CY46*Distante!CY46)</f>
        <v>4.7866349259259264</v>
      </c>
    </row>
    <row r="47" spans="1:103" ht="15.75" customHeight="1" x14ac:dyDescent="0.25">
      <c r="A47" s="2" t="s">
        <v>46</v>
      </c>
      <c r="B47" s="16">
        <v>10.915700546938776</v>
      </c>
      <c r="C47" s="16">
        <v>0.80021691706302023</v>
      </c>
      <c r="D47" s="16">
        <v>0.39943747796827428</v>
      </c>
      <c r="E47" s="16">
        <v>0.34107909375000001</v>
      </c>
      <c r="F47" s="16">
        <v>1.1981714545043007</v>
      </c>
      <c r="G47" s="16">
        <v>1.3924058799999999</v>
      </c>
      <c r="H47" s="16">
        <v>2.5069233114186851</v>
      </c>
      <c r="I47" s="16">
        <v>7.3360496250000004E-2</v>
      </c>
      <c r="J47" s="16">
        <v>2.6597724497041422E-2</v>
      </c>
      <c r="K47" s="16">
        <v>0.16166256973140497</v>
      </c>
      <c r="L47" s="16">
        <v>4.5137707200000002E-2</v>
      </c>
      <c r="M47" s="16">
        <v>1.8413423211818474E-2</v>
      </c>
      <c r="N47" s="16">
        <v>7.3238593388429751E-2</v>
      </c>
      <c r="O47" s="16">
        <v>9.4988475918367357E-2</v>
      </c>
      <c r="P47" s="16">
        <v>8.9715729488703932E-2</v>
      </c>
      <c r="Q47" s="16">
        <v>4.2221984504132226E-2</v>
      </c>
      <c r="R47" s="16">
        <v>0.53091118125000003</v>
      </c>
      <c r="S47" s="16">
        <v>1.3777316100000001</v>
      </c>
      <c r="T47" s="16">
        <v>4.8963176953981009E-2</v>
      </c>
      <c r="U47" s="16">
        <v>1.47298412</v>
      </c>
      <c r="V47" s="16">
        <v>0.11101758187499999</v>
      </c>
      <c r="W47" s="16">
        <v>1.2991938750000001</v>
      </c>
      <c r="X47" s="16">
        <v>0.27182652480000002</v>
      </c>
      <c r="Y47" s="16">
        <v>1.6495617220047974E-2</v>
      </c>
      <c r="Z47" s="16">
        <v>0.17560886154678204</v>
      </c>
      <c r="AA47" s="16">
        <v>6.4684966406879874E-2</v>
      </c>
      <c r="AB47" s="16">
        <v>6.6468364999999988E-2</v>
      </c>
      <c r="AC47" s="16">
        <v>0.12627631578947368</v>
      </c>
      <c r="AD47" s="16">
        <v>2.9744484800000005E-2</v>
      </c>
      <c r="AE47" s="16">
        <v>2.1748310099999997</v>
      </c>
      <c r="AF47" s="16">
        <v>0.49696607812499999</v>
      </c>
      <c r="AG47" s="16">
        <v>2.1576010546241208E-2</v>
      </c>
      <c r="AH47" s="16">
        <v>0.20544982644628096</v>
      </c>
      <c r="AI47" s="16">
        <v>2.1248460924824228E-2</v>
      </c>
      <c r="AJ47" s="16">
        <v>2.2621228299643283E-2</v>
      </c>
      <c r="AK47" s="16">
        <v>1.0585770015495868E-2</v>
      </c>
      <c r="AL47" s="16">
        <v>5.4948320330578511E-2</v>
      </c>
      <c r="AM47" s="16">
        <v>5.4770434444444432E-2</v>
      </c>
      <c r="AN47" s="16">
        <v>4.1837037508650525E-2</v>
      </c>
      <c r="AO47" s="16">
        <v>0.12553068421052632</v>
      </c>
      <c r="AP47" s="16">
        <v>2.405563815789474E-2</v>
      </c>
      <c r="AQ47" s="16">
        <v>2.0339774878312601E-2</v>
      </c>
      <c r="AR47" s="16">
        <v>1.3906976326530611E-2</v>
      </c>
      <c r="AS47" s="16">
        <v>0.10383546020761246</v>
      </c>
      <c r="AT47" s="16">
        <f t="array" ref="AT47:AT103">TRANSPOSE(AU46:CY46)</f>
        <v>7.461126315789475E-2</v>
      </c>
      <c r="AU47" s="16" t="s">
        <v>103</v>
      </c>
      <c r="AV47" s="16">
        <f>$A$1*Populatie!$AU47*Populatie!AV47/(Distante!AV47*Distante!AV47)</f>
        <v>4.3483182797662522E-2</v>
      </c>
      <c r="AW47" s="16">
        <f>$A$1*Populatie!$AU47*Populatie!AW47/(Distante!AW47*Distante!AW47)</f>
        <v>5.3277172839506171E-2</v>
      </c>
      <c r="AX47" s="16">
        <f>$A$1*Populatie!$AU47*Populatie!AX47/(Distante!AX47*Distante!AX47)</f>
        <v>6.9276404320987639E-2</v>
      </c>
      <c r="AY47" s="16">
        <f>$A$1*Populatie!$AU47*Populatie!AY47/(Distante!AY47*Distante!AY47)</f>
        <v>4.3018830589168812E-2</v>
      </c>
      <c r="AZ47" s="16">
        <f>$A$1*Populatie!$AU47*Populatie!AZ47/(Distante!AZ47*Distante!AZ47)</f>
        <v>2.877747039473684E-2</v>
      </c>
      <c r="BA47" s="16">
        <f>$A$1*Populatie!$AU47*Populatie!BA47/(Distante!BA47*Distante!BA47)</f>
        <v>8.1684664101403348E-2</v>
      </c>
      <c r="BB47" s="16">
        <f>$A$1*Populatie!$AU47*Populatie!BB47/(Distante!BB47*Distante!BB47)</f>
        <v>3.6697232345734014E-2</v>
      </c>
      <c r="BC47" s="16">
        <f>$A$1*Populatie!$AU47*Populatie!BC47/(Distante!BC47*Distante!BC47)</f>
        <v>0.949991081632653</v>
      </c>
      <c r="BD47" s="16">
        <f>$A$1*Populatie!$AU47*Populatie!BD47/(Distante!BD47*Distante!BD47)</f>
        <v>9.4666407499999994E-2</v>
      </c>
      <c r="BE47" s="16">
        <f>$A$1*Populatie!$AU47*Populatie!BE47/(Distante!BE47*Distante!BE47)</f>
        <v>5.7797186682520804E-2</v>
      </c>
      <c r="BF47" s="16">
        <f>$A$1*Populatie!$AU47*Populatie!BF47/(Distante!BF47*Distante!BF47)</f>
        <v>9.6964444772910496E-2</v>
      </c>
      <c r="BG47" s="16">
        <f>$A$1*Populatie!$AU47*Populatie!BG47/(Distante!BG47*Distante!BG47)</f>
        <v>0.3486951036734694</v>
      </c>
      <c r="BH47" s="16">
        <f>$A$1*Populatie!$AU47*Populatie!BH47/(Distante!BH47*Distante!BH47)</f>
        <v>0.13877777508650518</v>
      </c>
      <c r="BI47" s="16">
        <f>$A$1*Populatie!$AU47*Populatie!BI47/(Distante!BI47*Distante!BI47)</f>
        <v>0.20329208761492698</v>
      </c>
      <c r="BJ47" s="16">
        <f>$A$1*Populatie!$AU47*Populatie!BJ47/(Distante!BJ47*Distante!BJ47)</f>
        <v>0.12169982539682539</v>
      </c>
      <c r="BK47" s="16">
        <f>$A$1*Populatie!$AU47*Populatie!BK47/(Distante!BK47*Distante!BK47)</f>
        <v>1.6166158734451055E-2</v>
      </c>
      <c r="BL47" s="16">
        <f>$A$1*Populatie!$AU47*Populatie!BL47/(Distante!BL47*Distante!BL47)</f>
        <v>2.7988545857988163E-2</v>
      </c>
      <c r="BM47" s="16">
        <f>$A$1*Populatie!$AU47*Populatie!BM47/(Distante!BM47*Distante!BM47)</f>
        <v>2.9068520761245671E-2</v>
      </c>
      <c r="BN47" s="16">
        <f>$A$1*Populatie!$AU47*Populatie!BN47/(Distante!BN47*Distante!BN47)</f>
        <v>0.2567080711111111</v>
      </c>
      <c r="BO47" s="16">
        <f>$A$1*Populatie!$AU47*Populatie!BO47/(Distante!BO47*Distante!BO47)</f>
        <v>6.4817238281249995E-2</v>
      </c>
      <c r="BP47" s="16">
        <f>$A$1*Populatie!$AU47*Populatie!BP47/(Distante!BP47*Distante!BP47)</f>
        <v>4.1795126200274341E-2</v>
      </c>
      <c r="BQ47" s="16">
        <f>$A$1*Populatie!$AU47*Populatie!BQ47/(Distante!BQ47*Distante!BQ47)</f>
        <v>7.12391911111111E-2</v>
      </c>
      <c r="BR47" s="16">
        <f>$A$1*Populatie!$AU47*Populatie!BR47/(Distante!BR47*Distante!BR47)</f>
        <v>1.1815798098687188E-2</v>
      </c>
      <c r="BS47" s="16">
        <f>$A$1*Populatie!$AU47*Populatie!BS47/(Distante!BS47*Distante!BS47)</f>
        <v>0.20765428417968748</v>
      </c>
      <c r="BT47" s="16">
        <f>$A$1*Populatie!$AU47*Populatie!BT47/(Distante!BT47*Distante!BT47)</f>
        <v>8.3557296171394554E-2</v>
      </c>
      <c r="BU47" s="16">
        <f>$A$1*Populatie!$AU47*Populatie!BU47/(Distante!BU47*Distante!BU47)</f>
        <v>0.18943361591695498</v>
      </c>
      <c r="BV47" s="16">
        <f>$A$1*Populatie!$AU47*Populatie!BV47/(Distante!BV47*Distante!BV47)</f>
        <v>1.2826065789473684E-2</v>
      </c>
      <c r="BW47" s="16">
        <f>$A$1*Populatie!$AU47*Populatie!BW47/(Distante!BW47*Distante!BW47)</f>
        <v>4.546682651570489E-2</v>
      </c>
      <c r="BX47" s="16">
        <f>$A$1*Populatie!$AU47*Populatie!BX47/(Distante!BX47*Distante!BX47)</f>
        <v>2.5912131544379807E-2</v>
      </c>
      <c r="BY47" s="16">
        <f>$A$1*Populatie!$AU47*Populatie!BY47/(Distante!BY47*Distante!BY47)</f>
        <v>3.324624222222222</v>
      </c>
      <c r="BZ47" s="16">
        <f>$A$1*Populatie!$AU47*Populatie!BZ47/(Distante!BZ47*Distante!BZ47)</f>
        <v>1.1807523281249999E-2</v>
      </c>
      <c r="CA47" s="16">
        <f>$A$1*Populatie!$AU47*Populatie!CA47/(Distante!CA47*Distante!CA47)</f>
        <v>0.2693794922711058</v>
      </c>
      <c r="CB47" s="16">
        <f>$A$1*Populatie!$AU47*Populatie!CB47/(Distante!CB47*Distante!CB47)</f>
        <v>5.8401176575505351E-2</v>
      </c>
      <c r="CC47" s="16">
        <f>$A$1*Populatie!$AU47*Populatie!CC47/(Distante!CC47*Distante!CC47)</f>
        <v>0.14883016408163263</v>
      </c>
      <c r="CD47" s="16">
        <f>$A$1*Populatie!$AU47*Populatie!CD47/(Distante!CD47*Distante!CD47)</f>
        <v>0.12512203</v>
      </c>
      <c r="CE47" s="16">
        <f>$A$1*Populatie!$AU47*Populatie!CE47/(Distante!CE47*Distante!CE47)</f>
        <v>1.4751672036311855E-2</v>
      </c>
      <c r="CF47" s="16">
        <f>$A$1*Populatie!$AU47*Populatie!CF47/(Distante!CF47*Distante!CF47)</f>
        <v>3.3392563826928241E-2</v>
      </c>
      <c r="CG47" s="16">
        <f>$A$1*Populatie!$AU47*Populatie!CG47/(Distante!CG47*Distante!CG47)</f>
        <v>7.3380546749452144E-2</v>
      </c>
      <c r="CH47" s="16">
        <f>$A$1*Populatie!$AU47*Populatie!CH47/(Distante!CH47*Distante!CH47)</f>
        <v>9.3940212577264162E-2</v>
      </c>
      <c r="CI47" s="16">
        <f>$A$1*Populatie!$AU47*Populatie!CI47/(Distante!CI47*Distante!CI47)</f>
        <v>0.10932947141625968</v>
      </c>
      <c r="CJ47" s="16">
        <f>$A$1*Populatie!$AU47*Populatie!CJ47/(Distante!CJ47*Distante!CJ47)</f>
        <v>4.4806448491155046E-2</v>
      </c>
      <c r="CK47" s="16">
        <f>$A$1*Populatie!$AU47*Populatie!CK47/(Distante!CK47*Distante!CK47)</f>
        <v>0.17498308109504132</v>
      </c>
      <c r="CL47" s="16">
        <f>$A$1*Populatie!$AU47*Populatie!CL47/(Distante!CL47*Distante!CL47)</f>
        <v>4.0561944454869575E-2</v>
      </c>
      <c r="CM47" s="16">
        <f>$A$1*Populatie!$AU47*Populatie!CM47/(Distante!CM47*Distante!CM47)</f>
        <v>1.8837006695716866E-2</v>
      </c>
      <c r="CN47" s="16">
        <f>$A$1*Populatie!$AU47*Populatie!CN47/(Distante!CN47*Distante!CN47)</f>
        <v>0.1428136425</v>
      </c>
      <c r="CO47" s="16">
        <f>$A$1*Populatie!$AU47*Populatie!CO47/(Distante!CO47*Distante!CO47)</f>
        <v>6.6511539473684197E-2</v>
      </c>
      <c r="CP47" s="16">
        <f>$A$1*Populatie!$AU47*Populatie!CP47/(Distante!CP47*Distante!CP47)</f>
        <v>3.7434362244897955E-2</v>
      </c>
      <c r="CQ47" s="16">
        <f>$A$1*Populatie!$AU47*Populatie!CQ47/(Distante!CQ47*Distante!CQ47)</f>
        <v>0.14142034259259259</v>
      </c>
      <c r="CR47" s="16">
        <f>$A$1*Populatie!$AU47*Populatie!CR47/(Distante!CR47*Distante!CR47)</f>
        <v>2.2907654916512057E-2</v>
      </c>
      <c r="CS47" s="16">
        <f>$A$1*Populatie!$AU47*Populatie!CS47/(Distante!CS47*Distante!CS47)</f>
        <v>4.1625445717993079E-2</v>
      </c>
      <c r="CT47" s="16">
        <f>$A$1*Populatie!$AU47*Populatie!CT47/(Distante!CT47*Distante!CT47)</f>
        <v>3.805877071005917E-2</v>
      </c>
      <c r="CU47" s="16">
        <f>$A$1*Populatie!$AU47*Populatie!CU47/(Distante!CU47*Distante!CU47)</f>
        <v>3.4924670118343194E-2</v>
      </c>
      <c r="CV47" s="16">
        <f>$A$1*Populatie!$AU47*Populatie!CV47/(Distante!CV47*Distante!CV47)</f>
        <v>0.11756825275898895</v>
      </c>
      <c r="CW47" s="16">
        <f>$A$1*Populatie!$AU47*Populatie!CW47/(Distante!CW47*Distante!CW47)</f>
        <v>6.5644267573696138E-2</v>
      </c>
      <c r="CX47" s="16">
        <f>$A$1*Populatie!$AU47*Populatie!CX47/(Distante!CX47*Distante!CX47)</f>
        <v>5.3083850994809688E-2</v>
      </c>
      <c r="CY47" s="16">
        <f>$A$1*Populatie!$AU47*Populatie!CY47/(Distante!CY47*Distante!CY47)</f>
        <v>7.9042916050295842E-2</v>
      </c>
    </row>
    <row r="48" spans="1:103" ht="15.75" customHeight="1" x14ac:dyDescent="0.25">
      <c r="A48" s="2" t="s">
        <v>47</v>
      </c>
      <c r="B48" s="16">
        <v>11.766275639012346</v>
      </c>
      <c r="C48" s="16">
        <v>6.5797975463648832</v>
      </c>
      <c r="D48" s="16">
        <v>7.1072128159999997</v>
      </c>
      <c r="E48" s="16">
        <v>0.28577079232653063</v>
      </c>
      <c r="F48" s="16">
        <v>4.3307503444444446</v>
      </c>
      <c r="G48" s="16">
        <v>0.93002054327363592</v>
      </c>
      <c r="H48" s="16">
        <v>0.37086104018960064</v>
      </c>
      <c r="I48" s="16">
        <v>1.147601348696845</v>
      </c>
      <c r="J48" s="16">
        <v>0.1955453908203125</v>
      </c>
      <c r="K48" s="16">
        <v>0.19853607671769313</v>
      </c>
      <c r="L48" s="16">
        <v>2.6770202786982251</v>
      </c>
      <c r="M48" s="16">
        <v>0.15945898465909089</v>
      </c>
      <c r="N48" s="16">
        <v>9.6378856567382806E-2</v>
      </c>
      <c r="O48" s="16">
        <v>0.76157988282828293</v>
      </c>
      <c r="P48" s="16">
        <v>0.63944755029726508</v>
      </c>
      <c r="Q48" s="16">
        <v>6.1920843192687848E-2</v>
      </c>
      <c r="R48" s="16">
        <v>0.60544986919999999</v>
      </c>
      <c r="S48" s="16">
        <v>4.250243208102493E-2</v>
      </c>
      <c r="T48" s="16">
        <v>3.3177746173611116</v>
      </c>
      <c r="U48" s="16">
        <v>0.12403913965553456</v>
      </c>
      <c r="V48" s="16">
        <v>0.13737433884548611</v>
      </c>
      <c r="W48" s="16">
        <v>2.4988997402597406E-2</v>
      </c>
      <c r="X48" s="16">
        <v>0.34785973524849184</v>
      </c>
      <c r="Y48" s="16">
        <v>1.1878698408163266</v>
      </c>
      <c r="Z48" s="16">
        <v>0.27342865051984877</v>
      </c>
      <c r="AA48" s="16">
        <v>0.6862136512</v>
      </c>
      <c r="AB48" s="16">
        <v>0.5069881923900118</v>
      </c>
      <c r="AC48" s="16">
        <v>0.11142378829446731</v>
      </c>
      <c r="AD48" s="16">
        <v>3.041829955106622E-2</v>
      </c>
      <c r="AE48" s="16">
        <v>0.49429452257653061</v>
      </c>
      <c r="AF48" s="16">
        <v>0.12072545744378699</v>
      </c>
      <c r="AG48" s="16">
        <v>0.26110579595959593</v>
      </c>
      <c r="AH48" s="16">
        <v>0.14743592370562128</v>
      </c>
      <c r="AI48" s="16">
        <v>0.24223834506920416</v>
      </c>
      <c r="AJ48" s="16">
        <v>0.18149443718024985</v>
      </c>
      <c r="AK48" s="16">
        <v>2.2263534080170705E-2</v>
      </c>
      <c r="AL48" s="16">
        <v>7.0101842201183429E-2</v>
      </c>
      <c r="AM48" s="16">
        <v>0.57743632454346239</v>
      </c>
      <c r="AN48" s="16">
        <v>3.7403533138888889</v>
      </c>
      <c r="AO48" s="16">
        <v>2.2430086114197532</v>
      </c>
      <c r="AP48" s="16">
        <v>6.8772990611111112E-2</v>
      </c>
      <c r="AQ48" s="16">
        <v>6.7536459435626098E-2</v>
      </c>
      <c r="AR48" s="16">
        <v>3.3728935777777781E-2</v>
      </c>
      <c r="AS48" s="16">
        <v>0.83548739999999999</v>
      </c>
      <c r="AT48" s="16">
        <v>0.25695834967281383</v>
      </c>
      <c r="AU48" s="16">
        <f t="array" ref="AU48:AU103">TRANSPOSE(AV47:CY47)</f>
        <v>4.3483182797662522E-2</v>
      </c>
      <c r="AV48" s="16" t="s">
        <v>103</v>
      </c>
      <c r="AW48" s="16">
        <f>$A$1*Populatie!$AV48*Populatie!AW48/(Distante!AW48*Distante!AW48)</f>
        <v>0.11529563731778426</v>
      </c>
      <c r="AX48" s="16">
        <f>$A$1*Populatie!$AV48*Populatie!AX48/(Distante!AX48*Distante!AX48)</f>
        <v>0.19467594456462953</v>
      </c>
      <c r="AY48" s="16">
        <f>$A$1*Populatie!$AV48*Populatie!AY48/(Distante!AY48*Distante!AY48)</f>
        <v>1.3370689359861594</v>
      </c>
      <c r="AZ48" s="16">
        <f>$A$1*Populatie!$AV48*Populatie!AZ48/(Distante!AZ48*Distante!AZ48)</f>
        <v>4.0046009099513259E-2</v>
      </c>
      <c r="BA48" s="16">
        <f>$A$1*Populatie!$AV48*Populatie!BA48/(Distante!BA48*Distante!BA48)</f>
        <v>0.11026179735939644</v>
      </c>
      <c r="BB48" s="16">
        <f>$A$1*Populatie!$AV48*Populatie!BB48/(Distante!BB48*Distante!BB48)</f>
        <v>3.2524606448753463E-2</v>
      </c>
      <c r="BC48" s="16">
        <f>$A$1*Populatie!$AV48*Populatie!BC48/(Distante!BC48*Distante!BC48)</f>
        <v>0.15234856977551023</v>
      </c>
      <c r="BD48" s="16">
        <f>$A$1*Populatie!$AV48*Populatie!BD48/(Distante!BD48*Distante!BD48)</f>
        <v>0.495722524</v>
      </c>
      <c r="BE48" s="16">
        <f>$A$1*Populatie!$AV48*Populatie!BE48/(Distante!BE48*Distante!BE48)</f>
        <v>7.7177272265537986E-2</v>
      </c>
      <c r="BF48" s="16">
        <f>$A$1*Populatie!$AV48*Populatie!BF48/(Distante!BF48*Distante!BF48)</f>
        <v>0.82003514579081638</v>
      </c>
      <c r="BG48" s="16">
        <f>$A$1*Populatie!$AV48*Populatie!BG48/(Distante!BG48*Distante!BG48)</f>
        <v>0.47570563837500002</v>
      </c>
      <c r="BH48" s="16">
        <f>$A$1*Populatie!$AV48*Populatie!BH48/(Distante!BH48*Distante!BH48)</f>
        <v>0.42287051288625904</v>
      </c>
      <c r="BI48" s="16">
        <f>$A$1*Populatie!$AV48*Populatie!BI48/(Distante!BI48*Distante!BI48)</f>
        <v>0.54676114204081638</v>
      </c>
      <c r="BJ48" s="16">
        <f>$A$1*Populatie!$AV48*Populatie!BJ48/(Distante!BJ48*Distante!BJ48)</f>
        <v>0.84051881826171881</v>
      </c>
      <c r="BK48" s="16">
        <f>$A$1*Populatie!$AV48*Populatie!BK48/(Distante!BK48*Distante!BK48)</f>
        <v>0.1842986911764706</v>
      </c>
      <c r="BL48" s="16">
        <f>$A$1*Populatie!$AV48*Populatie!BL48/(Distante!BL48*Distante!BL48)</f>
        <v>2.8600355745122069E-2</v>
      </c>
      <c r="BM48" s="16">
        <f>$A$1*Populatie!$AV48*Populatie!BM48/(Distante!BM48*Distante!BM48)</f>
        <v>6.8803903476012646E-2</v>
      </c>
      <c r="BN48" s="16">
        <f>$A$1*Populatie!$AV48*Populatie!BN48/(Distante!BN48*Distante!BN48)</f>
        <v>0.31765330274348424</v>
      </c>
      <c r="BO48" s="16">
        <f>$A$1*Populatie!$AV48*Populatie!BO48/(Distante!BO48*Distante!BO48)</f>
        <v>2.8873994889322921E-2</v>
      </c>
      <c r="BP48" s="16">
        <f>$A$1*Populatie!$AV48*Populatie!BP48/(Distante!BP48*Distante!BP48)</f>
        <v>7.6347012671875003</v>
      </c>
      <c r="BQ48" s="16">
        <f>$A$1*Populatie!$AV48*Populatie!BQ48/(Distante!BQ48*Distante!BQ48)</f>
        <v>2.9720386564920806E-2</v>
      </c>
      <c r="BR48" s="16">
        <f>$A$1*Populatie!$AV48*Populatie!BR48/(Distante!BR48*Distante!BR48)</f>
        <v>0.46508798600000006</v>
      </c>
      <c r="BS48" s="16">
        <f>$A$1*Populatie!$AV48*Populatie!BS48/(Distante!BS48*Distante!BS48)</f>
        <v>0.10884617520827349</v>
      </c>
      <c r="BT48" s="16">
        <f>$A$1*Populatie!$AV48*Populatie!BT48/(Distante!BT48*Distante!BT48)</f>
        <v>46.909136312500003</v>
      </c>
      <c r="BU48" s="16">
        <f>$A$1*Populatie!$AV48*Populatie!BU48/(Distante!BU48*Distante!BU48)</f>
        <v>0.2359467910507928</v>
      </c>
      <c r="BV48" s="16">
        <f>$A$1*Populatie!$AV48*Populatie!BV48/(Distante!BV48*Distante!BV48)</f>
        <v>4.8819160207100594E-2</v>
      </c>
      <c r="BW48" s="16">
        <f>$A$1*Populatie!$AV48*Populatie!BW48/(Distante!BW48*Distante!BW48)</f>
        <v>0.43324590761718751</v>
      </c>
      <c r="BX48" s="16">
        <f>$A$1*Populatie!$AV48*Populatie!BX48/(Distante!BX48*Distante!BX48)</f>
        <v>2.460510393E-2</v>
      </c>
      <c r="BY48" s="16">
        <f>$A$1*Populatie!$AV48*Populatie!BY48/(Distante!BY48*Distante!BY48)</f>
        <v>0.11015800353535354</v>
      </c>
      <c r="BZ48" s="16">
        <f>$A$1*Populatie!$AV48*Populatie!BZ48/(Distante!BZ48*Distante!BZ48)</f>
        <v>1.221339857596372E-2</v>
      </c>
      <c r="CA48" s="16">
        <f>$A$1*Populatie!$AV48*Populatie!CA48/(Distante!CA48*Distante!CA48)</f>
        <v>8.4788838920394877E-2</v>
      </c>
      <c r="CB48" s="16">
        <f>$A$1*Populatie!$AV48*Populatie!CB48/(Distante!CB48*Distante!CB48)</f>
        <v>4.520521960227273E-2</v>
      </c>
      <c r="CC48" s="16">
        <f>$A$1*Populatie!$AV48*Populatie!CC48/(Distante!CC48*Distante!CC48)</f>
        <v>6.2666927218364199E-2</v>
      </c>
      <c r="CD48" s="16">
        <f>$A$1*Populatie!$AV48*Populatie!CD48/(Distante!CD48*Distante!CD48)</f>
        <v>0.33428775326947108</v>
      </c>
      <c r="CE48" s="16">
        <f>$A$1*Populatie!$AV48*Populatie!CE48/(Distante!CE48*Distante!CE48)</f>
        <v>0.1230090778425656</v>
      </c>
      <c r="CF48" s="16">
        <f>$A$1*Populatie!$AV48*Populatie!CF48/(Distante!CF48*Distante!CF48)</f>
        <v>4.5184522653061228E-2</v>
      </c>
      <c r="CG48" s="16">
        <f>$A$1*Populatie!$AV48*Populatie!CG48/(Distante!CG48*Distante!CG48)</f>
        <v>1.623611568707483</v>
      </c>
      <c r="CH48" s="16">
        <f>$A$1*Populatie!$AV48*Populatie!CH48/(Distante!CH48*Distante!CH48)</f>
        <v>5.3399850540123459E-2</v>
      </c>
      <c r="CI48" s="16">
        <f>$A$1*Populatie!$AV48*Populatie!CI48/(Distante!CI48*Distante!CI48)</f>
        <v>0.70565793236212282</v>
      </c>
      <c r="CJ48" s="16">
        <f>$A$1*Populatie!$AV48*Populatie!CJ48/(Distante!CJ48*Distante!CJ48)</f>
        <v>2.5363832363636367E-2</v>
      </c>
      <c r="CK48" s="16">
        <f>$A$1*Populatie!$AV48*Populatie!CK48/(Distante!CK48*Distante!CK48)</f>
        <v>0.35909556603212373</v>
      </c>
      <c r="CL48" s="16">
        <f>$A$1*Populatie!$AV48*Populatie!CL48/(Distante!CL48*Distante!CL48)</f>
        <v>5.728133423557407E-2</v>
      </c>
      <c r="CM48" s="16">
        <f>$A$1*Populatie!$AV48*Populatie!CM48/(Distante!CM48*Distante!CM48)</f>
        <v>0.21870792049861498</v>
      </c>
      <c r="CN48" s="16">
        <f>$A$1*Populatie!$AV48*Populatie!CN48/(Distante!CN48*Distante!CN48)</f>
        <v>9.9404506738281259E-2</v>
      </c>
      <c r="CO48" s="16">
        <f>$A$1*Populatie!$AV48*Populatie!CO48/(Distante!CO48*Distante!CO48)</f>
        <v>2.9628751575484766E-2</v>
      </c>
      <c r="CP48" s="16">
        <f>$A$1*Populatie!$AV48*Populatie!CP48/(Distante!CP48*Distante!CP48)</f>
        <v>0.34379686048210373</v>
      </c>
      <c r="CQ48" s="16">
        <f>$A$1*Populatie!$AV48*Populatie!CQ48/(Distante!CQ48*Distante!CQ48)</f>
        <v>0.5367503055514975</v>
      </c>
      <c r="CR48" s="16">
        <f>$A$1*Populatie!$AV48*Populatie!CR48/(Distante!CR48*Distante!CR48)</f>
        <v>4.6684577584876541E-2</v>
      </c>
      <c r="CS48" s="16">
        <f>$A$1*Populatie!$AV48*Populatie!CS48/(Distante!CS48*Distante!CS48)</f>
        <v>3.9654015227193896E-2</v>
      </c>
      <c r="CT48" s="16">
        <f>$A$1*Populatie!$AV48*Populatie!CT48/(Distante!CT48*Distante!CT48)</f>
        <v>0.66014644432000003</v>
      </c>
      <c r="CU48" s="16">
        <f>$A$1*Populatie!$AV48*Populatie!CU48/(Distante!CU48*Distante!CU48)</f>
        <v>1.3100866439446368</v>
      </c>
      <c r="CV48" s="16">
        <f>$A$1*Populatie!$AV48*Populatie!CV48/(Distante!CV48*Distante!CV48)</f>
        <v>0.5746695560546875</v>
      </c>
      <c r="CW48" s="16">
        <f>$A$1*Populatie!$AV48*Populatie!CW48/(Distante!CW48*Distante!CW48)</f>
        <v>8.7118126965659598E-2</v>
      </c>
      <c r="CX48" s="16">
        <f>$A$1*Populatie!$AV48*Populatie!CX48/(Distante!CX48*Distante!CX48)</f>
        <v>1.5134174875432527</v>
      </c>
      <c r="CY48" s="16">
        <f>$A$1*Populatie!$AV48*Populatie!CY48/(Distante!CY48*Distante!CY48)</f>
        <v>0.15861849500208247</v>
      </c>
    </row>
    <row r="49" spans="1:103" ht="15.75" customHeight="1" x14ac:dyDescent="0.25">
      <c r="A49" s="2" t="s">
        <v>48</v>
      </c>
      <c r="B49" s="16">
        <v>32.119043958677686</v>
      </c>
      <c r="C49" s="16">
        <v>0.58727060709326329</v>
      </c>
      <c r="D49" s="16">
        <v>2.8302402734375001</v>
      </c>
      <c r="E49" s="16">
        <v>0.28119534921514316</v>
      </c>
      <c r="F49" s="16">
        <v>2.3742691669753087</v>
      </c>
      <c r="G49" s="16">
        <v>1.7323379995243757</v>
      </c>
      <c r="H49" s="16">
        <v>0.55377066640368178</v>
      </c>
      <c r="I49" s="16">
        <v>0.37800305595567874</v>
      </c>
      <c r="J49" s="16">
        <v>1.9912300076207895E-2</v>
      </c>
      <c r="K49" s="16">
        <v>0.355332673828125</v>
      </c>
      <c r="L49" s="16">
        <v>8.1993569000000016E-2</v>
      </c>
      <c r="M49" s="16">
        <v>5.9874553269916767E-2</v>
      </c>
      <c r="N49" s="16">
        <v>0.25152762304687498</v>
      </c>
      <c r="O49" s="16">
        <v>1.2270116317460318</v>
      </c>
      <c r="P49" s="16">
        <v>0.15883607025803531</v>
      </c>
      <c r="Q49" s="16">
        <v>6.4112513813459254E-2</v>
      </c>
      <c r="R49" s="16">
        <v>4.3891417422222228</v>
      </c>
      <c r="S49" s="16">
        <v>5.1075054464285716E-2</v>
      </c>
      <c r="T49" s="16">
        <v>8.9546635909221489E-2</v>
      </c>
      <c r="U49" s="16">
        <v>0.16723161267361111</v>
      </c>
      <c r="V49" s="16">
        <v>4.4659534342560557E-2</v>
      </c>
      <c r="W49" s="16">
        <v>1.9727775999999999E-2</v>
      </c>
      <c r="X49" s="16">
        <v>0.54712293185595573</v>
      </c>
      <c r="Y49" s="16">
        <v>6.0761550080000004E-2</v>
      </c>
      <c r="Z49" s="16">
        <v>0.77993470661157027</v>
      </c>
      <c r="AA49" s="16">
        <v>5.550940845070422E-2</v>
      </c>
      <c r="AB49" s="16">
        <v>4.6919817709563161E-2</v>
      </c>
      <c r="AC49" s="16">
        <v>8.9504766372677791E-2</v>
      </c>
      <c r="AD49" s="16">
        <v>2.348910464919696E-2</v>
      </c>
      <c r="AE49" s="16">
        <v>0.78037037901234563</v>
      </c>
      <c r="AF49" s="16">
        <v>0.1718953568181818</v>
      </c>
      <c r="AG49" s="16">
        <v>9.1614304790123446E-2</v>
      </c>
      <c r="AH49" s="16">
        <v>4.3870489256198339E-2</v>
      </c>
      <c r="AI49" s="16">
        <v>8.6343368431001891E-2</v>
      </c>
      <c r="AJ49" s="16">
        <v>0.17219364671280277</v>
      </c>
      <c r="AK49" s="16">
        <v>4.9226925826446277E-2</v>
      </c>
      <c r="AL49" s="16">
        <v>0.66865520138408296</v>
      </c>
      <c r="AM49" s="16">
        <v>0.20630581327999997</v>
      </c>
      <c r="AN49" s="16">
        <v>0.12996079467455621</v>
      </c>
      <c r="AO49" s="16">
        <v>0.22408057674858223</v>
      </c>
      <c r="AP49" s="16">
        <v>0.63099275312499992</v>
      </c>
      <c r="AQ49" s="16">
        <v>0.25871202662721893</v>
      </c>
      <c r="AR49" s="16">
        <v>7.185722920634921E-3</v>
      </c>
      <c r="AS49" s="16">
        <v>0.19623945599999998</v>
      </c>
      <c r="AT49" s="16">
        <v>0.13318604120982988</v>
      </c>
      <c r="AU49" s="16">
        <v>5.3277172839506171E-2</v>
      </c>
      <c r="AV49" s="16">
        <f t="array" ref="AV49:AV103">TRANSPOSE(AW48:CY48)</f>
        <v>0.11529563731778426</v>
      </c>
      <c r="AW49" s="16" t="s">
        <v>103</v>
      </c>
      <c r="AX49" s="16">
        <f>$A$1*Populatie!$AW49*Populatie!AX49/(Distante!AX49*Distante!AX49)</f>
        <v>2.899399827160494E-2</v>
      </c>
      <c r="AY49" s="16">
        <f>$A$1*Populatie!$AW49*Populatie!AY49/(Distante!AY49*Distante!AY49)</f>
        <v>5.1451671428571426E-2</v>
      </c>
      <c r="AZ49" s="16">
        <f>$A$1*Populatie!$AW49*Populatie!AZ49/(Distante!AZ49*Distante!AZ49)</f>
        <v>4.5737598390532548E-2</v>
      </c>
      <c r="BA49" s="16">
        <f>$A$1*Populatie!$AW49*Populatie!BA49/(Distante!BA49*Distante!BA49)</f>
        <v>5.8271206777777779E-2</v>
      </c>
      <c r="BB49" s="16">
        <f>$A$1*Populatie!$AW49*Populatie!BB49/(Distante!BB49*Distante!BB49)</f>
        <v>2.214304229390681E-2</v>
      </c>
      <c r="BC49" s="16">
        <f>$A$1*Populatie!$AW49*Populatie!BC49/(Distante!BC49*Distante!BC49)</f>
        <v>0.20285523848396503</v>
      </c>
      <c r="BD49" s="16">
        <f>$A$1*Populatie!$AW49*Populatie!BD49/(Distante!BD49*Distante!BD49)</f>
        <v>6.0387719493979579E-2</v>
      </c>
      <c r="BE49" s="16">
        <f>$A$1*Populatie!$AW49*Populatie!BE49/(Distante!BE49*Distante!BE49)</f>
        <v>0.10232629280217294</v>
      </c>
      <c r="BF49" s="16">
        <f>$A$1*Populatie!$AW49*Populatie!BF49/(Distante!BF49*Distante!BF49)</f>
        <v>0.620505676331361</v>
      </c>
      <c r="BG49" s="16">
        <f>$A$1*Populatie!$AW49*Populatie!BG49/(Distante!BG49*Distante!BG49)</f>
        <v>0.79455175296000002</v>
      </c>
      <c r="BH49" s="16">
        <f>$A$1*Populatie!$AW49*Populatie!BH49/(Distante!BH49*Distante!BH49)</f>
        <v>1.8650824017777778</v>
      </c>
      <c r="BI49" s="16">
        <f>$A$1*Populatie!$AW49*Populatie!BI49/(Distante!BI49*Distante!BI49)</f>
        <v>0.42675409765625</v>
      </c>
      <c r="BJ49" s="16">
        <f>$A$1*Populatie!$AW49*Populatie!BJ49/(Distante!BJ49*Distante!BJ49)</f>
        <v>0.19991233164827341</v>
      </c>
      <c r="BK49" s="16">
        <f>$A$1*Populatie!$AW49*Populatie!BK49/(Distante!BK49*Distante!BK49)</f>
        <v>3.502215873015873E-2</v>
      </c>
      <c r="BL49" s="16">
        <f>$A$1*Populatie!$AW49*Populatie!BL49/(Distante!BL49*Distante!BL49)</f>
        <v>2.8736483727681814E-2</v>
      </c>
      <c r="BM49" s="16">
        <f>$A$1*Populatie!$AW49*Populatie!BM49/(Distante!BM49*Distante!BM49)</f>
        <v>0.39066188000000002</v>
      </c>
      <c r="BN49" s="16">
        <f>$A$1*Populatie!$AW49*Populatie!BN49/(Distante!BN49*Distante!BN49)</f>
        <v>0.67149427022222219</v>
      </c>
      <c r="BO49" s="16">
        <f>$A$1*Populatie!$AW49*Populatie!BO49/(Distante!BO49*Distante!BO49)</f>
        <v>4.1092877538461539E-2</v>
      </c>
      <c r="BP49" s="16">
        <f>$A$1*Populatie!$AW49*Populatie!BP49/(Distante!BP49*Distante!BP49)</f>
        <v>9.4767617241379304E-2</v>
      </c>
      <c r="BQ49" s="16">
        <f>$A$1*Populatie!$AW49*Populatie!BQ49/(Distante!BQ49*Distante!BQ49)</f>
        <v>4.3629566493236217E-2</v>
      </c>
      <c r="BR49" s="16">
        <f>$A$1*Populatie!$AW49*Populatie!BR49/(Distante!BR49*Distante!BR49)</f>
        <v>2.2165401314828342E-2</v>
      </c>
      <c r="BS49" s="16">
        <f>$A$1*Populatie!$AW49*Populatie!BS49/(Distante!BS49*Distante!BS49)</f>
        <v>0.17119612437673132</v>
      </c>
      <c r="BT49" s="16">
        <f>$A$1*Populatie!$AW49*Populatie!BT49/(Distante!BT49*Distante!BT49)</f>
        <v>0.13602503444444444</v>
      </c>
      <c r="BU49" s="16">
        <f>$A$1*Populatie!$AW49*Populatie!BU49/(Distante!BU49*Distante!BU49)</f>
        <v>0.41842172242512782</v>
      </c>
      <c r="BV49" s="16">
        <f>$A$1*Populatie!$AW49*Populatie!BV49/(Distante!BV49*Distante!BV49)</f>
        <v>0.10985627142857143</v>
      </c>
      <c r="BW49" s="16">
        <f>$A$1*Populatie!$AW49*Populatie!BW49/(Distante!BW49*Distante!BW49)</f>
        <v>7.2928495238095234E-2</v>
      </c>
      <c r="BX49" s="16">
        <f>$A$1*Populatie!$AW49*Populatie!BX49/(Distante!BX49*Distante!BX49)</f>
        <v>2.4468034933699132E-2</v>
      </c>
      <c r="BY49" s="16">
        <f>$A$1*Populatie!$AW49*Populatie!BY49/(Distante!BY49*Distante!BY49)</f>
        <v>0.14795586654064274</v>
      </c>
      <c r="BZ49" s="16">
        <f>$A$1*Populatie!$AW49*Populatie!BZ49/(Distante!BZ49*Distante!BZ49)</f>
        <v>1.2159653591695503E-2</v>
      </c>
      <c r="CA49" s="16">
        <f>$A$1*Populatie!$AW49*Populatie!CA49/(Distante!CA49*Distante!CA49)</f>
        <v>0.11431371024305556</v>
      </c>
      <c r="CB49" s="16">
        <f>$A$1*Populatie!$AW49*Populatie!CB49/(Distante!CB49*Distante!CB49)</f>
        <v>4.9394663148788931E-2</v>
      </c>
      <c r="CC49" s="16">
        <f>$A$1*Populatie!$AW49*Populatie!CC49/(Distante!CC49*Distante!CC49)</f>
        <v>8.1490497039600165E-2</v>
      </c>
      <c r="CD49" s="16">
        <f>$A$1*Populatie!$AW49*Populatie!CD49/(Distante!CD49*Distante!CD49)</f>
        <v>5.8024224088642662E-2</v>
      </c>
      <c r="CE49" s="16">
        <f>$A$1*Populatie!$AW49*Populatie!CE49/(Distante!CE49*Distante!CE49)</f>
        <v>4.4236970523415978E-2</v>
      </c>
      <c r="CF49" s="16">
        <f>$A$1*Populatie!$AW49*Populatie!CF49/(Distante!CF49*Distante!CF49)</f>
        <v>6.5393410593028528E-2</v>
      </c>
      <c r="CG49" s="16">
        <f>$A$1*Populatie!$AW49*Populatie!CG49/(Distante!CG49*Distante!CG49)</f>
        <v>0.11405247246093751</v>
      </c>
      <c r="CH49" s="16">
        <f>$A$1*Populatie!$AW49*Populatie!CH49/(Distante!CH49*Distante!CH49)</f>
        <v>5.130402812776165E-2</v>
      </c>
      <c r="CI49" s="16">
        <f>$A$1*Populatie!$AW49*Populatie!CI49/(Distante!CI49*Distante!CI49)</f>
        <v>0.19203441493055556</v>
      </c>
      <c r="CJ49" s="16">
        <f>$A$1*Populatie!$AW49*Populatie!CJ49/(Distante!CJ49*Distante!CJ49)</f>
        <v>2.4720608197530865E-2</v>
      </c>
      <c r="CK49" s="16">
        <f>$A$1*Populatie!$AW49*Populatie!CK49/(Distante!CK49*Distante!CK49)</f>
        <v>5.5816565476190481E-2</v>
      </c>
      <c r="CL49" s="16">
        <f>$A$1*Populatie!$AW49*Populatie!CL49/(Distante!CL49*Distante!CL49)</f>
        <v>6.5373445785639958E-2</v>
      </c>
      <c r="CM49" s="16">
        <f>$A$1*Populatie!$AW49*Populatie!CM49/(Distante!CM49*Distante!CM49)</f>
        <v>6.8116174809917357E-2</v>
      </c>
      <c r="CN49" s="16">
        <f>$A$1*Populatie!$AW49*Populatie!CN49/(Distante!CN49*Distante!CN49)</f>
        <v>0.11064143206997086</v>
      </c>
      <c r="CO49" s="16">
        <f>$A$1*Populatie!$AW49*Populatie!CO49/(Distante!CO49*Distante!CO49)</f>
        <v>3.6911278148760329E-2</v>
      </c>
      <c r="CP49" s="16">
        <f>$A$1*Populatie!$AW49*Populatie!CP49/(Distante!CP49*Distante!CP49)</f>
        <v>0.17408073015873018</v>
      </c>
      <c r="CQ49" s="16">
        <f>$A$1*Populatie!$AW49*Populatie!CQ49/(Distante!CQ49*Distante!CQ49)</f>
        <v>0.24763630847107437</v>
      </c>
      <c r="CR49" s="16">
        <f>$A$1*Populatie!$AW49*Populatie!CR49/(Distante!CR49*Distante!CR49)</f>
        <v>0.12889802514285714</v>
      </c>
      <c r="CS49" s="16">
        <f>$A$1*Populatie!$AW49*Populatie!CS49/(Distante!CS49*Distante!CS49)</f>
        <v>2.6437557986767488E-2</v>
      </c>
      <c r="CT49" s="16">
        <f>$A$1*Populatie!$AW49*Populatie!CT49/(Distante!CT49*Distante!CT49)</f>
        <v>0.16013878096371206</v>
      </c>
      <c r="CU49" s="16">
        <f>$A$1*Populatie!$AW49*Populatie!CU49/(Distante!CU49*Distante!CU49)</f>
        <v>0.14695151719214752</v>
      </c>
      <c r="CV49" s="16">
        <f>$A$1*Populatie!$AW49*Populatie!CV49/(Distante!CV49*Distante!CV49)</f>
        <v>6.3106321761998679E-2</v>
      </c>
      <c r="CW49" s="16">
        <f>$A$1*Populatie!$AW49*Populatie!CW49/(Distante!CW49*Distante!CW49)</f>
        <v>0.12615544956268221</v>
      </c>
      <c r="CX49" s="16">
        <f>$A$1*Populatie!$AW49*Populatie!CX49/(Distante!CX49*Distante!CX49)</f>
        <v>8.4829035552913198E-2</v>
      </c>
      <c r="CY49" s="16">
        <f>$A$1*Populatie!$AW49*Populatie!CY49/(Distante!CY49*Distante!CY49)</f>
        <v>8.2141859834710743E-2</v>
      </c>
    </row>
    <row r="50" spans="1:103" ht="15.75" customHeight="1" x14ac:dyDescent="0.25">
      <c r="A50" s="2" t="s">
        <v>49</v>
      </c>
      <c r="B50" s="16">
        <v>4.125304958163265</v>
      </c>
      <c r="C50" s="16">
        <v>14.08089661418685</v>
      </c>
      <c r="D50" s="16">
        <v>0.83949444196925815</v>
      </c>
      <c r="E50" s="16">
        <v>0.12890196744791668</v>
      </c>
      <c r="F50" s="16">
        <v>1.2314858050169284</v>
      </c>
      <c r="G50" s="16">
        <v>0.33678308302222221</v>
      </c>
      <c r="H50" s="16">
        <v>0.2172634297758381</v>
      </c>
      <c r="I50" s="16">
        <v>0.14907626044948544</v>
      </c>
      <c r="J50" s="16">
        <v>0.29492606076388889</v>
      </c>
      <c r="K50" s="16">
        <v>7.5809753645249167E-2</v>
      </c>
      <c r="L50" s="16">
        <v>0.28036449269539815</v>
      </c>
      <c r="M50" s="16">
        <v>3.5411599040021634E-2</v>
      </c>
      <c r="N50" s="16">
        <v>4.1347074999999997E-2</v>
      </c>
      <c r="O50" s="16">
        <v>0.12508605902222222</v>
      </c>
      <c r="P50" s="16">
        <v>0.19001892503123699</v>
      </c>
      <c r="Q50" s="16">
        <v>3.2670682001454156E-2</v>
      </c>
      <c r="R50" s="16">
        <v>0.22232029345567866</v>
      </c>
      <c r="S50" s="16">
        <v>5.0847442260742191E-2</v>
      </c>
      <c r="T50" s="16">
        <v>0.37219418686868688</v>
      </c>
      <c r="U50" s="16">
        <v>0.10523176107960514</v>
      </c>
      <c r="V50" s="16">
        <v>0.4296315496</v>
      </c>
      <c r="W50" s="16">
        <v>5.6901361702127659E-2</v>
      </c>
      <c r="X50" s="16">
        <v>0.14218652069204155</v>
      </c>
      <c r="Y50" s="16">
        <v>6.5296159999999992E-2</v>
      </c>
      <c r="Z50" s="16">
        <v>9.4685348668981484E-2</v>
      </c>
      <c r="AA50" s="16">
        <v>0.75176499999999991</v>
      </c>
      <c r="AB50" s="16">
        <v>0.90431959749999991</v>
      </c>
      <c r="AC50" s="16">
        <v>5.5198124332502672E-2</v>
      </c>
      <c r="AD50" s="16">
        <v>1.6449399356139441E-2</v>
      </c>
      <c r="AE50" s="16">
        <v>0.24677674122724713</v>
      </c>
      <c r="AF50" s="16">
        <v>7.1125357248520704E-2</v>
      </c>
      <c r="AG50" s="16">
        <v>4.2885448711111114E-2</v>
      </c>
      <c r="AH50" s="16">
        <v>0.76693667460317461</v>
      </c>
      <c r="AI50" s="16">
        <v>4.113027692174516E-2</v>
      </c>
      <c r="AJ50" s="16">
        <v>3.7571881187400208E-2</v>
      </c>
      <c r="AK50" s="16">
        <v>8.1910959415691705E-3</v>
      </c>
      <c r="AL50" s="16">
        <v>3.0343205108078732E-2</v>
      </c>
      <c r="AM50" s="16">
        <v>0.10745866952411472</v>
      </c>
      <c r="AN50" s="16">
        <v>0.16267150088999643</v>
      </c>
      <c r="AO50" s="16">
        <v>0.16569308129535074</v>
      </c>
      <c r="AP50" s="16">
        <v>2.018869098423683E-2</v>
      </c>
      <c r="AQ50" s="16">
        <v>2.1025232294748519E-2</v>
      </c>
      <c r="AR50" s="16">
        <v>0.402395640625</v>
      </c>
      <c r="AS50" s="16">
        <v>0.10972126632625638</v>
      </c>
      <c r="AT50" s="16">
        <v>0.16589100000000001</v>
      </c>
      <c r="AU50" s="16">
        <v>6.9276404320987639E-2</v>
      </c>
      <c r="AV50" s="16">
        <v>0.19467594456462953</v>
      </c>
      <c r="AW50" s="16">
        <f t="array" ref="AW50:AW103">TRANSPOSE(AX49:CY49)</f>
        <v>2.899399827160494E-2</v>
      </c>
      <c r="AX50" s="16" t="s">
        <v>103</v>
      </c>
      <c r="AY50" s="16">
        <f>$A$1*Populatie!$AX50*Populatie!AY50/(Distante!AY50*Distante!AY50)</f>
        <v>0.41814188456632656</v>
      </c>
      <c r="AZ50" s="16">
        <f>$A$1*Populatie!$AX50*Populatie!AZ50/(Distante!AZ50*Distante!AZ50)</f>
        <v>2.0393805819332849E-2</v>
      </c>
      <c r="BA50" s="16">
        <f>$A$1*Populatie!$AX50*Populatie!BA50/(Distante!BA50*Distante!BA50)</f>
        <v>0.25047985353535351</v>
      </c>
      <c r="BB50" s="16">
        <f>$A$1*Populatie!$AX50*Populatie!BB50/(Distante!BB50*Distante!BB50)</f>
        <v>1.7293578194444444E-2</v>
      </c>
      <c r="BC50" s="16">
        <f>$A$1*Populatie!$AX50*Populatie!BC50/(Distante!BC50*Distante!BC50)</f>
        <v>0.11259005413333333</v>
      </c>
      <c r="BD50" s="16">
        <f>$A$1*Populatie!$AX50*Populatie!BD50/(Distante!BD50*Distante!BD50)</f>
        <v>1.4271040290858725</v>
      </c>
      <c r="BE50" s="16">
        <f>$A$1*Populatie!$AX50*Populatie!BE50/(Distante!BE50*Distante!BE50)</f>
        <v>3.3982961729679732E-2</v>
      </c>
      <c r="BF50" s="16">
        <f>$A$1*Populatie!$AX50*Populatie!BF50/(Distante!BF50*Distante!BF50)</f>
        <v>0.11131162989795919</v>
      </c>
      <c r="BG50" s="16">
        <f>$A$1*Populatie!$AX50*Populatie!BG50/(Distante!BG50*Distante!BG50)</f>
        <v>0.14823764393939393</v>
      </c>
      <c r="BH50" s="16">
        <f>$A$1*Populatie!$AX50*Populatie!BH50/(Distante!BH50*Distante!BH50)</f>
        <v>8.3167696311537878E-2</v>
      </c>
      <c r="BI50" s="16">
        <f>$A$1*Populatie!$AX50*Populatie!BI50/(Distante!BI50*Distante!BI50)</f>
        <v>0.15270812819134641</v>
      </c>
      <c r="BJ50" s="16">
        <f>$A$1*Populatie!$AX50*Populatie!BJ50/(Distante!BJ50*Distante!BJ50)</f>
        <v>0.50567129120498622</v>
      </c>
      <c r="BK50" s="16">
        <f>$A$1*Populatie!$AX50*Populatie!BK50/(Distante!BK50*Distante!BK50)</f>
        <v>3.1292552804709141E-2</v>
      </c>
      <c r="BL50" s="16">
        <f>$A$1*Populatie!$AX50*Populatie!BL50/(Distante!BL50*Distante!BL50)</f>
        <v>1.5468726368607655E-2</v>
      </c>
      <c r="BM50" s="16">
        <f>$A$1*Populatie!$AX50*Populatie!BM50/(Distante!BM50*Distante!BM50)</f>
        <v>2.0319133999999999E-2</v>
      </c>
      <c r="BN50" s="16">
        <f>$A$1*Populatie!$AX50*Populatie!BN50/(Distante!BN50*Distante!BN50)</f>
        <v>0.1227860459375</v>
      </c>
      <c r="BO50" s="16">
        <f>$A$1*Populatie!$AX50*Populatie!BO50/(Distante!BO50*Distante!BO50)</f>
        <v>2.1698868656286046E-2</v>
      </c>
      <c r="BP50" s="16">
        <f>$A$1*Populatie!$AX50*Populatie!BP50/(Distante!BP50*Distante!BP50)</f>
        <v>0.1658135842</v>
      </c>
      <c r="BQ50" s="16">
        <f>$A$1*Populatie!$AX50*Populatie!BQ50/(Distante!BQ50*Distante!BQ50)</f>
        <v>2.2250411896745231E-2</v>
      </c>
      <c r="BR50" s="16">
        <f>$A$1*Populatie!$AX50*Populatie!BR50/(Distante!BR50*Distante!BR50)</f>
        <v>4.2415396936307449E-2</v>
      </c>
      <c r="BS50" s="16">
        <f>$A$1*Populatie!$AX50*Populatie!BS50/(Distante!BS50*Distante!BS50)</f>
        <v>4.3461867833964309E-2</v>
      </c>
      <c r="BT50" s="16">
        <f>$A$1*Populatie!$AX50*Populatie!BT50/(Distante!BT50*Distante!BT50)</f>
        <v>0.28825031914893617</v>
      </c>
      <c r="BU50" s="16">
        <f>$A$1*Populatie!$AX50*Populatie!BU50/(Distante!BU50*Distante!BU50)</f>
        <v>9.8406397476549071E-2</v>
      </c>
      <c r="BV50" s="16">
        <f>$A$1*Populatie!$AX50*Populatie!BV50/(Distante!BV50*Distante!BV50)</f>
        <v>1.267445744680851E-2</v>
      </c>
      <c r="BW50" s="16">
        <f>$A$1*Populatie!$AX50*Populatie!BW50/(Distante!BW50*Distante!BW50)</f>
        <v>0.44753450297265163</v>
      </c>
      <c r="BX50" s="16">
        <f>$A$1*Populatie!$AX50*Populatie!BX50/(Distante!BX50*Distante!BX50)</f>
        <v>1.2942132897265795E-2</v>
      </c>
      <c r="BY50" s="16">
        <f>$A$1*Populatie!$AX50*Populatie!BY50/(Distante!BY50*Distante!BY50)</f>
        <v>0.10256777198286723</v>
      </c>
      <c r="BZ50" s="16">
        <f>$A$1*Populatie!$AX50*Populatie!BZ50/(Distante!BZ50*Distante!BZ50)</f>
        <v>6.6567252199755261E-3</v>
      </c>
      <c r="CA50" s="16">
        <f>$A$1*Populatie!$AX50*Populatie!CA50/(Distante!CA50*Distante!CA50)</f>
        <v>5.0932765541344439E-2</v>
      </c>
      <c r="CB50" s="16">
        <f>$A$1*Populatie!$AX50*Populatie!CB50/(Distante!CB50*Distante!CB50)</f>
        <v>2.2852426361957525E-2</v>
      </c>
      <c r="CC50" s="16">
        <f>$A$1*Populatie!$AX50*Populatie!CC50/(Distante!CC50*Distante!CC50)</f>
        <v>3.4794569940664058E-2</v>
      </c>
      <c r="CD50" s="16">
        <f>$A$1*Populatie!$AX50*Populatie!CD50/(Distante!CD50*Distante!CD50)</f>
        <v>18.914646055555558</v>
      </c>
      <c r="CE50" s="16">
        <f>$A$1*Populatie!$AX50*Populatie!CE50/(Distante!CE50*Distante!CE50)</f>
        <v>3.0257610735418428E-2</v>
      </c>
      <c r="CF50" s="16">
        <f>$A$1*Populatie!$AX50*Populatie!CF50/(Distante!CF50*Distante!CF50)</f>
        <v>2.0381277669270833E-2</v>
      </c>
      <c r="CG50" s="16">
        <f>$A$1*Populatie!$AX50*Populatie!CG50/(Distante!CG50*Distante!CG50)</f>
        <v>0.83326145267489704</v>
      </c>
      <c r="CH50" s="16">
        <f>$A$1*Populatie!$AX50*Populatie!CH50/(Distante!CH50*Distante!CH50)</f>
        <v>4.3670712272727279E-2</v>
      </c>
      <c r="CI50" s="16">
        <f>$A$1*Populatie!$AX50*Populatie!CI50/(Distante!CI50*Distante!CI50)</f>
        <v>0.27188800330812857</v>
      </c>
      <c r="CJ50" s="16">
        <f>$A$1*Populatie!$AX50*Populatie!CJ50/(Distante!CJ50*Distante!CJ50)</f>
        <v>1.9020267221856967E-2</v>
      </c>
      <c r="CK50" s="16">
        <f>$A$1*Populatie!$AX50*Populatie!CK50/(Distante!CK50*Distante!CK50)</f>
        <v>4.2323393181818183</v>
      </c>
      <c r="CL50" s="16">
        <f>$A$1*Populatie!$AX50*Populatie!CL50/(Distante!CL50*Distante!CL50)</f>
        <v>2.8014405606995887E-2</v>
      </c>
      <c r="CM50" s="16">
        <f>$A$1*Populatie!$AX50*Populatie!CM50/(Distante!CM50*Distante!CM50)</f>
        <v>4.0836617283950619E-2</v>
      </c>
      <c r="CN50" s="16">
        <f>$A$1*Populatie!$AX50*Populatie!CN50/(Distante!CN50*Distante!CN50)</f>
        <v>4.2645096049382714E-2</v>
      </c>
      <c r="CO50" s="16">
        <f>$A$1*Populatie!$AX50*Populatie!CO50/(Distante!CO50*Distante!CO50)</f>
        <v>1.753258066658616E-2</v>
      </c>
      <c r="CP50" s="16">
        <f>$A$1*Populatie!$AX50*Populatie!CP50/(Distante!CP50*Distante!CP50)</f>
        <v>6.2389782812500003E-2</v>
      </c>
      <c r="CQ50" s="16">
        <f>$A$1*Populatie!$AX50*Populatie!CQ50/(Distante!CQ50*Distante!CQ50)</f>
        <v>0.23967541580161478</v>
      </c>
      <c r="CR50" s="16">
        <f>$A$1*Populatie!$AX50*Populatie!CR50/(Distante!CR50*Distante!CR50)</f>
        <v>1.6367806202168367E-2</v>
      </c>
      <c r="CS50" s="16">
        <f>$A$1*Populatie!$AX50*Populatie!CS50/(Distante!CS50*Distante!CS50)</f>
        <v>2.0546943965821626E-2</v>
      </c>
      <c r="CT50" s="16">
        <f>$A$1*Populatie!$AX50*Populatie!CT50/(Distante!CT50*Distante!CT50)</f>
        <v>7.7975612274448658E-2</v>
      </c>
      <c r="CU50" s="16">
        <f>$A$1*Populatie!$AX50*Populatie!CU50/(Distante!CU50*Distante!CU50)</f>
        <v>9.2274549123815011E-2</v>
      </c>
      <c r="CV50" s="16">
        <f>$A$1*Populatie!$AX50*Populatie!CV50/(Distante!CV50*Distante!CV50)</f>
        <v>3.4669194236111114</v>
      </c>
      <c r="CW50" s="16">
        <f>$A$1*Populatie!$AX50*Populatie!CW50/(Distante!CW50*Distante!CW50)</f>
        <v>4.0185738496071835E-2</v>
      </c>
      <c r="CX50" s="16">
        <f>$A$1*Populatie!$AX50*Populatie!CX50/(Distante!CX50*Distante!CX50)</f>
        <v>0.19166346306818183</v>
      </c>
      <c r="CY50" s="16">
        <f>$A$1*Populatie!$AX50*Populatie!CY50/(Distante!CY50*Distante!CY50)</f>
        <v>0.21242462689020383</v>
      </c>
    </row>
    <row r="51" spans="1:103" ht="15.75" customHeight="1" x14ac:dyDescent="0.25">
      <c r="A51" s="2" t="s">
        <v>50</v>
      </c>
      <c r="B51" s="16">
        <v>8.3428459919261826</v>
      </c>
      <c r="C51" s="16">
        <v>25.849008417159759</v>
      </c>
      <c r="D51" s="16">
        <v>2.5284239062499996</v>
      </c>
      <c r="E51" s="16">
        <v>0.21509137797267666</v>
      </c>
      <c r="F51" s="16">
        <v>2.9745027060249312</v>
      </c>
      <c r="G51" s="16">
        <v>0.64848387436224486</v>
      </c>
      <c r="H51" s="16">
        <v>0.26990933023415975</v>
      </c>
      <c r="I51" s="16">
        <v>0.43192717687074833</v>
      </c>
      <c r="J51" s="16">
        <v>0.81050473333333328</v>
      </c>
      <c r="K51" s="16">
        <v>0.16195921157525511</v>
      </c>
      <c r="L51" s="16">
        <v>4.1203005749999999</v>
      </c>
      <c r="M51" s="16">
        <v>8.0768284257397308E-2</v>
      </c>
      <c r="N51" s="16">
        <v>7.1320692818885131E-2</v>
      </c>
      <c r="O51" s="16">
        <v>0.32783204427083334</v>
      </c>
      <c r="P51" s="16">
        <v>0.58236526159334123</v>
      </c>
      <c r="Q51" s="16">
        <v>5.0014555566028844E-2</v>
      </c>
      <c r="R51" s="16">
        <v>0.43957468909438779</v>
      </c>
      <c r="S51" s="16">
        <v>3.4077008459076366E-2</v>
      </c>
      <c r="T51" s="16">
        <v>8.8798131122448982</v>
      </c>
      <c r="U51" s="16">
        <v>9.561475866666666E-2</v>
      </c>
      <c r="V51" s="16">
        <v>0.28150017333984373</v>
      </c>
      <c r="W51" s="16">
        <v>3.3996931216931217E-2</v>
      </c>
      <c r="X51" s="16">
        <v>0.25316918732782373</v>
      </c>
      <c r="Y51" s="16">
        <v>0.25212706302021404</v>
      </c>
      <c r="Z51" s="16">
        <v>0.19486934633875741</v>
      </c>
      <c r="AA51" s="16">
        <v>6.1030921874999997</v>
      </c>
      <c r="AB51" s="16">
        <v>2.6966332291666664</v>
      </c>
      <c r="AC51" s="16">
        <v>8.7962990487514867E-2</v>
      </c>
      <c r="AD51" s="16">
        <v>2.4627325850340137E-2</v>
      </c>
      <c r="AE51" s="16">
        <v>0.3556896976568405</v>
      </c>
      <c r="AF51" s="16">
        <v>5.1471745429362878E-2</v>
      </c>
      <c r="AG51" s="16">
        <v>0.10785561640982923</v>
      </c>
      <c r="AH51" s="16">
        <v>0.25143940616343485</v>
      </c>
      <c r="AI51" s="16">
        <v>0.10621823927530197</v>
      </c>
      <c r="AJ51" s="16">
        <v>8.8602405133928572E-2</v>
      </c>
      <c r="AK51" s="16">
        <v>1.413875624402168E-2</v>
      </c>
      <c r="AL51" s="16">
        <v>5.3509387522316994E-2</v>
      </c>
      <c r="AM51" s="16">
        <v>0.25629866411534352</v>
      </c>
      <c r="AN51" s="16">
        <v>0.72563622781065085</v>
      </c>
      <c r="AO51" s="16">
        <v>0.54029431224489799</v>
      </c>
      <c r="AP51" s="16">
        <v>3.9037658414127423E-2</v>
      </c>
      <c r="AQ51" s="16">
        <v>4.0125523915187374E-2</v>
      </c>
      <c r="AR51" s="16">
        <v>5.2261275992438565E-2</v>
      </c>
      <c r="AS51" s="16">
        <v>0.2607265199286139</v>
      </c>
      <c r="AT51" s="16">
        <v>0.25863766272189354</v>
      </c>
      <c r="AU51" s="16">
        <v>4.3018830589168812E-2</v>
      </c>
      <c r="AV51" s="16">
        <v>1.3370689359861594</v>
      </c>
      <c r="AW51" s="16">
        <v>5.1451671428571426E-2</v>
      </c>
      <c r="AX51" s="16">
        <f t="array" ref="AX51:AX103">TRANSPOSE(AY50:CY50)</f>
        <v>0.41814188456632656</v>
      </c>
      <c r="AY51" s="16" t="s">
        <v>103</v>
      </c>
      <c r="AZ51" s="16">
        <f>$A$1*Populatie!$AY51*Populatie!AZ51/(Distante!AZ51*Distante!AZ51)</f>
        <v>3.1869189803875236E-2</v>
      </c>
      <c r="BA51" s="16">
        <f>$A$1*Populatie!$AY51*Populatie!BA51/(Distante!BA51*Distante!BA51)</f>
        <v>0.18301350468750002</v>
      </c>
      <c r="BB51" s="16">
        <f>$A$1*Populatie!$AY51*Populatie!BB51/(Distante!BB51*Distante!BB51)</f>
        <v>2.6206380746985593E-2</v>
      </c>
      <c r="BC51" s="16">
        <f>$A$1*Populatie!$AY51*Populatie!BC51/(Distante!BC51*Distante!BC51)</f>
        <v>8.2099820975727572E-2</v>
      </c>
      <c r="BD51" s="16">
        <f>$A$1*Populatie!$AY51*Populatie!BD51/(Distante!BD51*Distante!BD51)</f>
        <v>1.38262779375</v>
      </c>
      <c r="BE51" s="16">
        <f>$A$1*Populatie!$AY51*Populatie!BE51/(Distante!BE51*Distante!BE51)</f>
        <v>5.7619054054054049E-2</v>
      </c>
      <c r="BF51" s="16">
        <f>$A$1*Populatie!$AY51*Populatie!BF51/(Distante!BF51*Distante!BF51)</f>
        <v>0.31666652109248244</v>
      </c>
      <c r="BG51" s="16">
        <f>$A$1*Populatie!$AY51*Populatie!BG51/(Distante!BG51*Distante!BG51)</f>
        <v>0.31380011543684921</v>
      </c>
      <c r="BH51" s="16">
        <f>$A$1*Populatie!$AY51*Populatie!BH51/(Distante!BH51*Distante!BH51)</f>
        <v>0.19364298595041321</v>
      </c>
      <c r="BI51" s="16">
        <f>$A$1*Populatie!$AY51*Populatie!BI51/(Distante!BI51*Distante!BI51)</f>
        <v>0.36287458358120167</v>
      </c>
      <c r="BJ51" s="16">
        <f>$A$1*Populatie!$AY51*Populatie!BJ51/(Distante!BJ51*Distante!BJ51)</f>
        <v>2.171354480609418</v>
      </c>
      <c r="BK51" s="16">
        <f>$A$1*Populatie!$AY51*Populatie!BK51/(Distante!BK51*Distante!BK51)</f>
        <v>8.0812484381507704E-2</v>
      </c>
      <c r="BL51" s="16">
        <f>$A$1*Populatie!$AY51*Populatie!BL51/(Distante!BL51*Distante!BL51)</f>
        <v>2.2837630785123967E-2</v>
      </c>
      <c r="BM51" s="16">
        <f>$A$1*Populatie!$AY51*Populatie!BM51/(Distante!BM51*Distante!BM51)</f>
        <v>3.9833108108108112E-2</v>
      </c>
      <c r="BN51" s="16">
        <f>$A$1*Populatie!$AY51*Populatie!BN51/(Distante!BN51*Distante!BN51)</f>
        <v>0.23433055833333333</v>
      </c>
      <c r="BO51" s="16">
        <f>$A$1*Populatie!$AY51*Populatie!BO51/(Distante!BO51*Distante!BO51)</f>
        <v>1.7405073434357942E-2</v>
      </c>
      <c r="BP51" s="16">
        <f>$A$1*Populatie!$AY51*Populatie!BP51/(Distante!BP51*Distante!BP51)</f>
        <v>0.77257397135416672</v>
      </c>
      <c r="BQ51" s="16">
        <f>$A$1*Populatie!$AY51*Populatie!BQ51/(Distante!BQ51*Distante!BQ51)</f>
        <v>2.3410510500000002E-2</v>
      </c>
      <c r="BR51" s="16">
        <f>$A$1*Populatie!$AY51*Populatie!BR51/(Distante!BR51*Distante!BR51)</f>
        <v>0.13830871836734693</v>
      </c>
      <c r="BS51" s="16">
        <f>$A$1*Populatie!$AY51*Populatie!BS51/(Distante!BS51*Distante!BS51)</f>
        <v>7.9217267561983482E-2</v>
      </c>
      <c r="BT51" s="16">
        <f>$A$1*Populatie!$AY51*Populatie!BT51/(Distante!BT51*Distante!BT51)</f>
        <v>1.5499916666666667</v>
      </c>
      <c r="BU51" s="16">
        <f>$A$1*Populatie!$AY51*Populatie!BU51/(Distante!BU51*Distante!BU51)</f>
        <v>0.17812081476943639</v>
      </c>
      <c r="BV51" s="16">
        <f>$A$1*Populatie!$AY51*Populatie!BV51/(Distante!BV51*Distante!BV51)</f>
        <v>2.6781686344397416E-2</v>
      </c>
      <c r="BW51" s="16">
        <f>$A$1*Populatie!$AY51*Populatie!BW51/(Distante!BW51*Distante!BW51)</f>
        <v>1.24703875</v>
      </c>
      <c r="BX51" s="16">
        <f>$A$1*Populatie!$AY51*Populatie!BX51/(Distante!BX51*Distante!BX51)</f>
        <v>1.9572584723556642E-2</v>
      </c>
      <c r="BY51" s="16">
        <f>$A$1*Populatie!$AY51*Populatie!BY51/(Distante!BY51*Distante!BY51)</f>
        <v>8.200658753987615E-2</v>
      </c>
      <c r="BZ51" s="16">
        <f>$A$1*Populatie!$AY51*Populatie!BZ51/(Distante!BZ51*Distante!BZ51)</f>
        <v>9.7761896125637751E-3</v>
      </c>
      <c r="CA51" s="16">
        <f>$A$1*Populatie!$AY51*Populatie!CA51/(Distante!CA51*Distante!CA51)</f>
        <v>6.5358921333333334E-2</v>
      </c>
      <c r="CB51" s="16">
        <f>$A$1*Populatie!$AY51*Populatie!CB51/(Distante!CB51*Distante!CB51)</f>
        <v>3.5326226592797778E-2</v>
      </c>
      <c r="CC51" s="16">
        <f>$A$1*Populatie!$AY51*Populatie!CC51/(Distante!CC51*Distante!CC51)</f>
        <v>2.6835848299319728E-2</v>
      </c>
      <c r="CD51" s="16">
        <f>$A$1*Populatie!$AY51*Populatie!CD51/(Distante!CD51*Distante!CD51)</f>
        <v>0.63233224048442915</v>
      </c>
      <c r="CE51" s="16">
        <f>$A$1*Populatie!$AY51*Populatie!CE51/(Distante!CE51*Distante!CE51)</f>
        <v>6.5668925170898437E-2</v>
      </c>
      <c r="CF51" s="16">
        <f>$A$1*Populatie!$AY51*Populatie!CF51/(Distante!CF51*Distante!CF51)</f>
        <v>3.4009078259402935E-2</v>
      </c>
      <c r="CG51" s="16">
        <f>$A$1*Populatie!$AY51*Populatie!CG51/(Distante!CG51*Distante!CG51)</f>
        <v>13.308073163265307</v>
      </c>
      <c r="CH51" s="16">
        <f>$A$1*Populatie!$AY51*Populatie!CH51/(Distante!CH51*Distante!CH51)</f>
        <v>4.7744691313862463E-2</v>
      </c>
      <c r="CI51" s="16">
        <f>$A$1*Populatie!$AY51*Populatie!CI51/(Distante!CI51*Distante!CI51)</f>
        <v>0.9136112795857988</v>
      </c>
      <c r="CJ51" s="16">
        <f>$A$1*Populatie!$AY51*Populatie!CJ51/(Distante!CJ51*Distante!CJ51)</f>
        <v>2.0771831896551723E-2</v>
      </c>
      <c r="CK51" s="16">
        <f>$A$1*Populatie!$AY51*Populatie!CK51/(Distante!CK51*Distante!CK51)</f>
        <v>0.75412052469135793</v>
      </c>
      <c r="CL51" s="16">
        <f>$A$1*Populatie!$AY51*Populatie!CL51/(Distante!CL51*Distante!CL51)</f>
        <v>4.428445966418381E-2</v>
      </c>
      <c r="CM51" s="16">
        <f>$A$1*Populatie!$AY51*Populatie!CM51/(Distante!CM51*Distante!CM51)</f>
        <v>9.8635833333333339E-2</v>
      </c>
      <c r="CN51" s="16">
        <f>$A$1*Populatie!$AY51*Populatie!CN51/(Distante!CN51*Distante!CN51)</f>
        <v>7.5676402040816326E-2</v>
      </c>
      <c r="CO51" s="16">
        <f>$A$1*Populatie!$AY51*Populatie!CO51/(Distante!CO51*Distante!CO51)</f>
        <v>2.3179462745389651E-2</v>
      </c>
      <c r="CP51" s="16">
        <f>$A$1*Populatie!$AY51*Populatie!CP51/(Distante!CP51*Distante!CP51)</f>
        <v>0.15259635101459593</v>
      </c>
      <c r="CQ51" s="16">
        <f>$A$1*Populatie!$AY51*Populatie!CQ51/(Distante!CQ51*Distante!CQ51)</f>
        <v>0.65353119873046872</v>
      </c>
      <c r="CR51" s="16">
        <f>$A$1*Populatie!$AY51*Populatie!CR51/(Distante!CR51*Distante!CR51)</f>
        <v>2.9119938565200159E-2</v>
      </c>
      <c r="CS51" s="16">
        <f>$A$1*Populatie!$AY51*Populatie!CS51/(Distante!CS51*Distante!CS51)</f>
        <v>3.123515025E-2</v>
      </c>
      <c r="CT51" s="16">
        <f>$A$1*Populatie!$AY51*Populatie!CT51/(Distante!CT51*Distante!CT51)</f>
        <v>0.22353376115407494</v>
      </c>
      <c r="CU51" s="16">
        <f>$A$1*Populatie!$AY51*Populatie!CU51/(Distante!CU51*Distante!CU51)</f>
        <v>0.31663616391184574</v>
      </c>
      <c r="CV51" s="16">
        <f>$A$1*Populatie!$AY51*Populatie!CV51/(Distante!CV51*Distante!CV51)</f>
        <v>1.854431678200692</v>
      </c>
      <c r="CW51" s="16">
        <f>$A$1*Populatie!$AY51*Populatie!CW51/(Distante!CW51*Distante!CW51)</f>
        <v>6.7747082999519315E-2</v>
      </c>
      <c r="CX51" s="16">
        <f>$A$1*Populatie!$AY51*Populatie!CX51/(Distante!CX51*Distante!CX51)</f>
        <v>1.3783175346020762</v>
      </c>
      <c r="CY51" s="16">
        <f>$A$1*Populatie!$AY51*Populatie!CY51/(Distante!CY51*Distante!CY51)</f>
        <v>0.15701487664101405</v>
      </c>
    </row>
    <row r="52" spans="1:103" ht="15.75" customHeight="1" x14ac:dyDescent="0.25">
      <c r="A52" s="2" t="s">
        <v>51</v>
      </c>
      <c r="B52" s="16">
        <v>8.9954350075716594</v>
      </c>
      <c r="C52" s="16">
        <v>0.3558702033478584</v>
      </c>
      <c r="D52" s="16">
        <v>0.46115473081499103</v>
      </c>
      <c r="E52" s="16">
        <v>1.6970180875</v>
      </c>
      <c r="F52" s="16">
        <v>0.91449969141666665</v>
      </c>
      <c r="G52" s="16">
        <v>0.59929324890426761</v>
      </c>
      <c r="H52" s="16">
        <v>0.29790987004958674</v>
      </c>
      <c r="I52" s="16">
        <v>6.7522376135969481E-2</v>
      </c>
      <c r="J52" s="16">
        <v>1.3435141118800462E-2</v>
      </c>
      <c r="K52" s="16">
        <v>0.30038705208333333</v>
      </c>
      <c r="L52" s="16">
        <v>4.078195649535124E-2</v>
      </c>
      <c r="M52" s="16">
        <v>1.8138291919872065E-2</v>
      </c>
      <c r="N52" s="16">
        <v>0.11022922260000001</v>
      </c>
      <c r="O52" s="16">
        <v>0.10864072591480579</v>
      </c>
      <c r="P52" s="16">
        <v>7.8849288342785123E-2</v>
      </c>
      <c r="Q52" s="16">
        <v>2.4065154887573965</v>
      </c>
      <c r="R52" s="16">
        <v>0.40623083160322954</v>
      </c>
      <c r="S52" s="16">
        <v>2.8167402317554244E-2</v>
      </c>
      <c r="T52" s="16">
        <v>4.1173651962962965E-2</v>
      </c>
      <c r="U52" s="16">
        <v>9.1833758053018494E-2</v>
      </c>
      <c r="V52" s="16">
        <v>2.7277094407407408E-2</v>
      </c>
      <c r="W52" s="16">
        <v>1.4657730952380953E-2</v>
      </c>
      <c r="X52" s="16">
        <v>0.32498466528258363</v>
      </c>
      <c r="Y52" s="16">
        <v>1.6252492080000003E-2</v>
      </c>
      <c r="Z52" s="16">
        <v>0.13850555709876544</v>
      </c>
      <c r="AA52" s="16">
        <v>3.0546680134680135E-2</v>
      </c>
      <c r="AB52" s="16">
        <v>3.0368160575451483E-2</v>
      </c>
      <c r="AC52" s="16">
        <v>0.31895029687499998</v>
      </c>
      <c r="AD52" s="16">
        <v>0.10277212340740741</v>
      </c>
      <c r="AE52" s="16">
        <v>0.32166284625445901</v>
      </c>
      <c r="AF52" s="16">
        <v>0.10584360454815696</v>
      </c>
      <c r="AG52" s="16">
        <v>2.1095798044425549E-2</v>
      </c>
      <c r="AH52" s="16">
        <v>2.8394527670645851E-2</v>
      </c>
      <c r="AI52" s="16">
        <v>2.0353711255726784E-2</v>
      </c>
      <c r="AJ52" s="16">
        <v>2.9477334934256059E-2</v>
      </c>
      <c r="AK52" s="16">
        <v>2.4134175408284022E-2</v>
      </c>
      <c r="AL52" s="16">
        <v>9.359560674513355E-2</v>
      </c>
      <c r="AM52" s="16">
        <v>5.4095337741397895E-2</v>
      </c>
      <c r="AN52" s="16">
        <v>4.0796949348958333E-2</v>
      </c>
      <c r="AO52" s="16">
        <v>0.10971175477941177</v>
      </c>
      <c r="AP52" s="16">
        <v>4.9649104912381496E-2</v>
      </c>
      <c r="AQ52" s="16">
        <v>3.4170472516435353E-2</v>
      </c>
      <c r="AR52" s="16">
        <v>5.2552421600843202E-3</v>
      </c>
      <c r="AS52" s="16">
        <v>8.739247617065557E-2</v>
      </c>
      <c r="AT52" s="16">
        <v>6.5209017690311427E-2</v>
      </c>
      <c r="AU52" s="16">
        <v>2.877747039473684E-2</v>
      </c>
      <c r="AV52" s="16">
        <v>4.0046009099513259E-2</v>
      </c>
      <c r="AW52" s="16">
        <v>4.5737598390532548E-2</v>
      </c>
      <c r="AX52" s="16">
        <v>2.0393805819332849E-2</v>
      </c>
      <c r="AY52" s="16">
        <f t="array" ref="AY52:AY103">TRANSPOSE(AZ51:CY51)</f>
        <v>3.1869189803875236E-2</v>
      </c>
      <c r="AZ52" s="16" t="s">
        <v>103</v>
      </c>
      <c r="BA52" s="16">
        <f>$A$1*Populatie!$AZ52*Populatie!BA52/(Distante!BA52*Distante!BA52)</f>
        <v>3.4208779926840419E-2</v>
      </c>
      <c r="BB52" s="16">
        <f>$A$1*Populatie!$AZ52*Populatie!BB52/(Distante!BB52*Distante!BB52)</f>
        <v>7.5778780029585796E-2</v>
      </c>
      <c r="BC52" s="16">
        <f>$A$1*Populatie!$AZ52*Populatie!BC52/(Distante!BC52*Distante!BC52)</f>
        <v>0.17226780426446281</v>
      </c>
      <c r="BD52" s="16">
        <f>$A$1*Populatie!$AZ52*Populatie!BD52/(Distante!BD52*Distante!BD52)</f>
        <v>4.0744541320645901E-2</v>
      </c>
      <c r="BE52" s="16">
        <f>$A$1*Populatie!$AZ52*Populatie!BE52/(Distante!BE52*Distante!BE52)</f>
        <v>0.66992604764542929</v>
      </c>
      <c r="BF52" s="16">
        <f>$A$1*Populatie!$AZ52*Populatie!BF52/(Distante!BF52*Distante!BF52)</f>
        <v>8.6572223437499998E-2</v>
      </c>
      <c r="BG52" s="16">
        <f>$A$1*Populatie!$AZ52*Populatie!BG52/(Distante!BG52*Distante!BG52)</f>
        <v>0.24052354794024444</v>
      </c>
      <c r="BH52" s="16">
        <f>$A$1*Populatie!$AZ52*Populatie!BH52/(Distante!BH52*Distante!BH52)</f>
        <v>0.11680146048387097</v>
      </c>
      <c r="BI52" s="16">
        <f>$A$1*Populatie!$AZ52*Populatie!BI52/(Distante!BI52*Distante!BI52)</f>
        <v>0.16033976646090534</v>
      </c>
      <c r="BJ52" s="16">
        <f>$A$1*Populatie!$AZ52*Populatie!BJ52/(Distante!BJ52*Distante!BJ52)</f>
        <v>0.10971828084368151</v>
      </c>
      <c r="BK52" s="16">
        <f>$A$1*Populatie!$AZ52*Populatie!BK52/(Distante!BK52*Distante!BK52)</f>
        <v>1.5806352109682221E-2</v>
      </c>
      <c r="BL52" s="16">
        <f>$A$1*Populatie!$AZ52*Populatie!BL52/(Distante!BL52*Distante!BL52)</f>
        <v>0.12007216445578231</v>
      </c>
      <c r="BM52" s="16">
        <f>$A$1*Populatie!$AZ52*Populatie!BM52/(Distante!BM52*Distante!BM52)</f>
        <v>3.7244532858097569E-2</v>
      </c>
      <c r="BN52" s="16">
        <f>$A$1*Populatie!$AZ52*Populatie!BN52/(Distante!BN52*Distante!BN52)</f>
        <v>0.36655348231292517</v>
      </c>
      <c r="BO52" s="16">
        <f>$A$1*Populatie!$AZ52*Populatie!BO52/(Distante!BO52*Distante!BO52)</f>
        <v>6.3702555864197527E-2</v>
      </c>
      <c r="BP52" s="16">
        <f>$A$1*Populatie!$AZ52*Populatie!BP52/(Distante!BP52*Distante!BP52)</f>
        <v>3.9436753971557402E-2</v>
      </c>
      <c r="BQ52" s="16">
        <f>$A$1*Populatie!$AZ52*Populatie!BQ52/(Distante!BQ52*Distante!BQ52)</f>
        <v>6.8988235063437126E-2</v>
      </c>
      <c r="BR52" s="16">
        <f>$A$1*Populatie!$AZ52*Populatie!BR52/(Distante!BR52*Distante!BR52)</f>
        <v>1.2006694748520709E-2</v>
      </c>
      <c r="BS52" s="16">
        <f>$A$1*Populatie!$AZ52*Populatie!BS52/(Distante!BS52*Distante!BS52)</f>
        <v>0.11479679335937501</v>
      </c>
      <c r="BT52" s="16">
        <f>$A$1*Populatie!$AZ52*Populatie!BT52/(Distante!BT52*Distante!BT52)</f>
        <v>7.7919247620464011E-2</v>
      </c>
      <c r="BU52" s="16">
        <f>$A$1*Populatie!$AZ52*Populatie!BU52/(Distante!BU52*Distante!BU52)</f>
        <v>0.47289397337962957</v>
      </c>
      <c r="BV52" s="16">
        <f>$A$1*Populatie!$AZ52*Populatie!BV52/(Distante!BV52*Distante!BV52)</f>
        <v>1.5146169822485206E-2</v>
      </c>
      <c r="BW52" s="16">
        <f>$A$1*Populatie!$AZ52*Populatie!BW52/(Distante!BW52*Distante!BW52)</f>
        <v>4.2863892788927334E-2</v>
      </c>
      <c r="BX52" s="16">
        <f>$A$1*Populatie!$AZ52*Populatie!BX52/(Distante!BX52*Distante!BX52)</f>
        <v>5.6779931008264464E-2</v>
      </c>
      <c r="BY52" s="16">
        <f>$A$1*Populatie!$AZ52*Populatie!BY52/(Distante!BY52*Distante!BY52)</f>
        <v>8.7139604422476591E-2</v>
      </c>
      <c r="BZ52" s="16">
        <f>$A$1*Populatie!$AZ52*Populatie!BZ52/(Distante!BZ52*Distante!BZ52)</f>
        <v>3.6138474163783157E-2</v>
      </c>
      <c r="CA52" s="16">
        <f>$A$1*Populatie!$AZ52*Populatie!CA52/(Distante!CA52*Distante!CA52)</f>
        <v>9.3155076396694209E-2</v>
      </c>
      <c r="CB52" s="16">
        <f>$A$1*Populatie!$AZ52*Populatie!CB52/(Distante!CB52*Distante!CB52)</f>
        <v>0.11062499076505206</v>
      </c>
      <c r="CC52" s="16">
        <f>$A$1*Populatie!$AZ52*Populatie!CC52/(Distante!CC52*Distante!CC52)</f>
        <v>0.12855821921768706</v>
      </c>
      <c r="CD52" s="16">
        <f>$A$1*Populatie!$AZ52*Populatie!CD52/(Distante!CD52*Distante!CD52)</f>
        <v>4.0929452816129738E-2</v>
      </c>
      <c r="CE52" s="16">
        <f>$A$1*Populatie!$AZ52*Populatie!CE52/(Distante!CE52*Distante!CE52)</f>
        <v>1.61460938131412E-2</v>
      </c>
      <c r="CF52" s="16">
        <f>$A$1*Populatie!$AZ52*Populatie!CF52/(Distante!CF52*Distante!CF52)</f>
        <v>0.21200850617283951</v>
      </c>
      <c r="CG52" s="16">
        <f>$A$1*Populatie!$AZ52*Populatie!CG52/(Distante!CG52*Distante!CG52)</f>
        <v>6.9179578380622844E-2</v>
      </c>
      <c r="CH52" s="16">
        <f>$A$1*Populatie!$AZ52*Populatie!CH52/(Distante!CH52*Distante!CH52)</f>
        <v>9.981474855371901E-2</v>
      </c>
      <c r="CI52" s="16">
        <f>$A$1*Populatie!$AZ52*Populatie!CI52/(Distante!CI52*Distante!CI52)</f>
        <v>9.6608774081632653E-2</v>
      </c>
      <c r="CJ52" s="16">
        <f>$A$1*Populatie!$AZ52*Populatie!CJ52/(Distante!CJ52*Distante!CJ52)</f>
        <v>4.6331616695501725E-2</v>
      </c>
      <c r="CK52" s="16">
        <f>$A$1*Populatie!$AZ52*Populatie!CK52/(Distante!CK52*Distante!CK52)</f>
        <v>3.8220308979591833E-2</v>
      </c>
      <c r="CL52" s="16">
        <f>$A$1*Populatie!$AZ52*Populatie!CL52/(Distante!CL52*Distante!CL52)</f>
        <v>7.46849965</v>
      </c>
      <c r="CM52" s="16">
        <f>$A$1*Populatie!$AZ52*Populatie!CM52/(Distante!CM52*Distante!CM52)</f>
        <v>2.1189777508650517E-2</v>
      </c>
      <c r="CN52" s="16">
        <f>$A$1*Populatie!$AZ52*Populatie!CN52/(Distante!CN52*Distante!CN52)</f>
        <v>0.17764012725</v>
      </c>
      <c r="CO52" s="16">
        <f>$A$1*Populatie!$AZ52*Populatie!CO52/(Distante!CO52*Distante!CO52)</f>
        <v>4.0968310390946498E-2</v>
      </c>
      <c r="CP52" s="16">
        <f>$A$1*Populatie!$AZ52*Populatie!CP52/(Distante!CP52*Distante!CP52)</f>
        <v>4.147824542355763E-2</v>
      </c>
      <c r="CQ52" s="16">
        <f>$A$1*Populatie!$AZ52*Populatie!CQ52/(Distante!CQ52*Distante!CQ52)</f>
        <v>0.12140709592899408</v>
      </c>
      <c r="CR52" s="16">
        <f>$A$1*Populatie!$AZ52*Populatie!CR52/(Distante!CR52*Distante!CR52)</f>
        <v>5.7935657818930043E-2</v>
      </c>
      <c r="CS52" s="16">
        <f>$A$1*Populatie!$AZ52*Populatie!CS52/(Distante!CS52*Distante!CS52)</f>
        <v>9.2046599653979239E-2</v>
      </c>
      <c r="CT52" s="16">
        <f>$A$1*Populatie!$AZ52*Populatie!CT52/(Distante!CT52*Distante!CT52)</f>
        <v>3.6360958931953034E-2</v>
      </c>
      <c r="CU52" s="16">
        <f>$A$1*Populatie!$AZ52*Populatie!CU52/(Distante!CU52*Distante!CU52)</f>
        <v>3.3366671392500949E-2</v>
      </c>
      <c r="CV52" s="16">
        <f>$A$1*Populatie!$AZ52*Populatie!CV52/(Distante!CV52*Distante!CV52)</f>
        <v>4.1078368139999995E-2</v>
      </c>
      <c r="CW52" s="16">
        <f>$A$1*Populatie!$AZ52*Populatie!CW52/(Distante!CW52*Distante!CW52)</f>
        <v>0.21306890374753451</v>
      </c>
      <c r="CX52" s="16">
        <f>$A$1*Populatie!$AZ52*Populatie!CX52/(Distante!CX52*Distante!CX52)</f>
        <v>4.7705851546874997E-2</v>
      </c>
      <c r="CY52" s="16">
        <f>$A$1*Populatie!$AZ52*Populatie!CY52/(Distante!CY52*Distante!CY52)</f>
        <v>4.6027123701523544E-2</v>
      </c>
    </row>
    <row r="53" spans="1:103" ht="15.75" customHeight="1" x14ac:dyDescent="0.25">
      <c r="A53" s="2" t="s">
        <v>52</v>
      </c>
      <c r="B53" s="16">
        <v>11.284843526874999</v>
      </c>
      <c r="C53" s="16">
        <v>5.8158275537600002</v>
      </c>
      <c r="D53" s="16">
        <v>0.68696519795918365</v>
      </c>
      <c r="E53" s="16">
        <v>0.24360013608815426</v>
      </c>
      <c r="F53" s="16">
        <v>6.2046890793402785</v>
      </c>
      <c r="G53" s="16">
        <v>0.83562447743209878</v>
      </c>
      <c r="H53" s="16">
        <v>0.32340098257851241</v>
      </c>
      <c r="I53" s="16">
        <v>0.10158179304598622</v>
      </c>
      <c r="J53" s="16">
        <v>0.13126265519031144</v>
      </c>
      <c r="K53" s="16">
        <v>0.17601532965431071</v>
      </c>
      <c r="L53" s="16">
        <v>0.148801520703125</v>
      </c>
      <c r="M53" s="16">
        <v>2.5384192936197918E-2</v>
      </c>
      <c r="N53" s="16">
        <v>8.3098023749999986E-2</v>
      </c>
      <c r="O53" s="16">
        <v>0.16890213996237574</v>
      </c>
      <c r="P53" s="16">
        <v>0.39797193417968751</v>
      </c>
      <c r="Q53" s="16">
        <v>5.104649314371603E-2</v>
      </c>
      <c r="R53" s="16">
        <v>0.5420683038752363</v>
      </c>
      <c r="S53" s="16">
        <v>0.18167387880859376</v>
      </c>
      <c r="T53" s="16">
        <v>0.17878695323456792</v>
      </c>
      <c r="U53" s="16">
        <v>0.12026762518140285</v>
      </c>
      <c r="V53" s="16">
        <v>2.961110060493827</v>
      </c>
      <c r="W53" s="16">
        <v>7.3816346614069689E-2</v>
      </c>
      <c r="X53" s="16">
        <v>0.30334321480991738</v>
      </c>
      <c r="Y53" s="16">
        <v>3.9303099487636446E-2</v>
      </c>
      <c r="Z53" s="16">
        <v>0.2608215356930399</v>
      </c>
      <c r="AA53" s="16">
        <v>0.36111733777777777</v>
      </c>
      <c r="AB53" s="16">
        <v>0.35900691177777777</v>
      </c>
      <c r="AC53" s="16">
        <v>9.5911846433517994E-2</v>
      </c>
      <c r="AD53" s="16">
        <v>2.5032809229916901E-2</v>
      </c>
      <c r="AE53" s="16">
        <v>0.43441683121301772</v>
      </c>
      <c r="AF53" s="16">
        <v>7.6676159869073585E-2</v>
      </c>
      <c r="AG53" s="16">
        <v>2.9823459460207612E-2</v>
      </c>
      <c r="AH53" s="16">
        <v>0.93243049969135794</v>
      </c>
      <c r="AI53" s="16">
        <v>2.869163524878313E-2</v>
      </c>
      <c r="AJ53" s="16">
        <v>3.1259757747431047E-2</v>
      </c>
      <c r="AK53" s="16">
        <v>1.2798224499942189E-2</v>
      </c>
      <c r="AL53" s="16">
        <v>6.2345501416666664E-2</v>
      </c>
      <c r="AM53" s="16">
        <v>7.562737281908849E-2</v>
      </c>
      <c r="AN53" s="16">
        <v>9.6605062343195255E-2</v>
      </c>
      <c r="AO53" s="16">
        <v>0.42493492646604941</v>
      </c>
      <c r="AP53" s="16">
        <v>3.4261663878743603E-2</v>
      </c>
      <c r="AQ53" s="16">
        <v>2.9485919944839598E-2</v>
      </c>
      <c r="AR53" s="16">
        <v>3.8323437567680134E-2</v>
      </c>
      <c r="AS53" s="16">
        <v>0.37948138688865762</v>
      </c>
      <c r="AT53" s="16">
        <v>1.6700360846938775</v>
      </c>
      <c r="AU53" s="16">
        <v>8.1684664101403348E-2</v>
      </c>
      <c r="AV53" s="16">
        <v>0.11026179735939644</v>
      </c>
      <c r="AW53" s="16">
        <v>5.8271206777777779E-2</v>
      </c>
      <c r="AX53" s="16">
        <v>0.25047985353535351</v>
      </c>
      <c r="AY53" s="16">
        <v>0.18301350468750002</v>
      </c>
      <c r="AZ53" s="16">
        <f t="array" ref="AZ53:AZ103">TRANSPOSE(BA52:CY52)</f>
        <v>3.4208779926840419E-2</v>
      </c>
      <c r="BA53" s="16" t="s">
        <v>103</v>
      </c>
      <c r="BB53" s="16">
        <f>$A$1*Populatie!$BA53*Populatie!BB53/(Distante!BB53*Distante!BB53)</f>
        <v>1.6819576589792062E-2</v>
      </c>
      <c r="BC53" s="16">
        <f>$A$1*Populatie!$BA53*Populatie!BC53/(Distante!BC53*Distante!BC53)</f>
        <v>0.12233989820501731</v>
      </c>
      <c r="BD53" s="16">
        <f>$A$1*Populatie!$BA53*Populatie!BD53/(Distante!BD53*Distante!BD53)</f>
        <v>0.44939295830078124</v>
      </c>
      <c r="BE53" s="16">
        <f>$A$1*Populatie!$BA53*Populatie!BE53/(Distante!BE53*Distante!BE53)</f>
        <v>6.6146886974048871E-2</v>
      </c>
      <c r="BF53" s="16">
        <f>$A$1*Populatie!$BA53*Populatie!BF53/(Distante!BF53*Distante!BF53)</f>
        <v>0.13995743812122952</v>
      </c>
      <c r="BG53" s="16">
        <f>$A$1*Populatie!$BA53*Populatie!BG53/(Distante!BG53*Distante!BG53)</f>
        <v>0.47084034759183674</v>
      </c>
      <c r="BH53" s="16">
        <f>$A$1*Populatie!$BA53*Populatie!BH53/(Distante!BH53*Distante!BH53)</f>
        <v>0.18739057466359094</v>
      </c>
      <c r="BI53" s="16">
        <f>$A$1*Populatie!$BA53*Populatie!BI53/(Distante!BI53*Distante!BI53)</f>
        <v>0.56395272555555553</v>
      </c>
      <c r="BJ53" s="16">
        <f>$A$1*Populatie!$BA53*Populatie!BJ53/(Distante!BJ53*Distante!BJ53)</f>
        <v>0.53243033085714275</v>
      </c>
      <c r="BK53" s="16">
        <f>$A$1*Populatie!$BA53*Populatie!BK53/(Distante!BK53*Distante!BK53)</f>
        <v>2.1829041238507301E-2</v>
      </c>
      <c r="BL53" s="16">
        <f>$A$1*Populatie!$BA53*Populatie!BL53/(Distante!BL53*Distante!BL53)</f>
        <v>1.570459071784714E-2</v>
      </c>
      <c r="BM53" s="16">
        <f>$A$1*Populatie!$BA53*Populatie!BM53/(Distante!BM53*Distante!BM53)</f>
        <v>3.4058291611934695E-2</v>
      </c>
      <c r="BN53" s="16">
        <f>$A$1*Populatie!$BA53*Populatie!BN53/(Distante!BN53*Distante!BN53)</f>
        <v>0.28077107503999998</v>
      </c>
      <c r="BO53" s="16">
        <f>$A$1*Populatie!$BA53*Populatie!BO53/(Distante!BO53*Distante!BO53)</f>
        <v>2.2343623745152353E-2</v>
      </c>
      <c r="BP53" s="16">
        <f>$A$1*Populatie!$BA53*Populatie!BP53/(Distante!BP53*Distante!BP53)</f>
        <v>9.6325244979188346E-2</v>
      </c>
      <c r="BQ53" s="16">
        <f>$A$1*Populatie!$BA53*Populatie!BQ53/(Distante!BQ53*Distante!BQ53)</f>
        <v>2.4591884837773009E-2</v>
      </c>
      <c r="BR53" s="16">
        <f>$A$1*Populatie!$BA53*Populatie!BR53/(Distante!BR53*Distante!BR53)</f>
        <v>2.6454579996246948E-2</v>
      </c>
      <c r="BS53" s="16">
        <f>$A$1*Populatie!$BA53*Populatie!BS53/(Distante!BS53*Distante!BS53)</f>
        <v>9.4916845388429746E-2</v>
      </c>
      <c r="BT53" s="16">
        <f>$A$1*Populatie!$BA53*Populatie!BT53/(Distante!BT53*Distante!BT53)</f>
        <v>0.22750392280000001</v>
      </c>
      <c r="BU53" s="16">
        <f>$A$1*Populatie!$BA53*Populatie!BU53/(Distante!BU53*Distante!BU53)</f>
        <v>0.21215299633290816</v>
      </c>
      <c r="BV53" s="16">
        <f>$A$1*Populatie!$BA53*Populatie!BV53/(Distante!BV53*Distante!BV53)</f>
        <v>1.7783856426666664E-2</v>
      </c>
      <c r="BW53" s="16">
        <f>$A$1*Populatie!$BA53*Populatie!BW53/(Distante!BW53*Distante!BW53)</f>
        <v>2.3346587625000002</v>
      </c>
      <c r="BX53" s="16">
        <f>$A$1*Populatie!$BA53*Populatie!BX53/(Distante!BX53*Distante!BX53)</f>
        <v>1.5985608461934156E-2</v>
      </c>
      <c r="BY53" s="16">
        <f>$A$1*Populatie!$BA53*Populatie!BY53/(Distante!BY53*Distante!BY53)</f>
        <v>0.11595229585459184</v>
      </c>
      <c r="BZ53" s="16">
        <f>$A$1*Populatie!$BA53*Populatie!BZ53/(Distante!BZ53*Distante!BZ53)</f>
        <v>6.4272547933988409E-3</v>
      </c>
      <c r="CA53" s="16">
        <f>$A$1*Populatie!$BA53*Populatie!CA53/(Distante!CA53*Distante!CA53)</f>
        <v>4.5494683030933965E-2</v>
      </c>
      <c r="CB53" s="16">
        <f>$A$1*Populatie!$BA53*Populatie!CB53/(Distante!CB53*Distante!CB53)</f>
        <v>3.7596449574829931E-2</v>
      </c>
      <c r="CC53" s="16">
        <f>$A$1*Populatie!$BA53*Populatie!CC53/(Distante!CC53*Distante!CC53)</f>
        <v>3.6612313042831648E-2</v>
      </c>
      <c r="CD53" s="16">
        <f>$A$1*Populatie!$BA53*Populatie!CD53/(Distante!CD53*Distante!CD53)</f>
        <v>0.39988479500328727</v>
      </c>
      <c r="CE53" s="16">
        <f>$A$1*Populatie!$BA53*Populatie!CE53/(Distante!CE53*Distante!CE53)</f>
        <v>2.1940072277227725E-2</v>
      </c>
      <c r="CF53" s="16">
        <f>$A$1*Populatie!$BA53*Populatie!CF53/(Distante!CF53*Distante!CF53)</f>
        <v>3.8516727961432504E-2</v>
      </c>
      <c r="CG53" s="16">
        <f>$A$1*Populatie!$BA53*Populatie!CG53/(Distante!CG53*Distante!CG53)</f>
        <v>0.26794593807407407</v>
      </c>
      <c r="CH53" s="16">
        <f>$A$1*Populatie!$BA53*Populatie!CH53/(Distante!CH53*Distante!CH53)</f>
        <v>4.3638755075813607E-2</v>
      </c>
      <c r="CI53" s="16">
        <f>$A$1*Populatie!$BA53*Populatie!CI53/(Distante!CI53*Distante!CI53)</f>
        <v>0.53474373673257025</v>
      </c>
      <c r="CJ53" s="16">
        <f>$A$1*Populatie!$BA53*Populatie!CJ53/(Distante!CJ53*Distante!CJ53)</f>
        <v>2.109468890702948E-2</v>
      </c>
      <c r="CK53" s="16">
        <f>$A$1*Populatie!$BA53*Populatie!CK53/(Distante!CK53*Distante!CK53)</f>
        <v>0.73189573680000009</v>
      </c>
      <c r="CL53" s="16">
        <f>$A$1*Populatie!$BA53*Populatie!CL53/(Distante!CL53*Distante!CL53)</f>
        <v>4.797368767258383E-2</v>
      </c>
      <c r="CM53" s="16">
        <f>$A$1*Populatie!$BA53*Populatie!CM53/(Distante!CM53*Distante!CM53)</f>
        <v>2.8275319990548203E-2</v>
      </c>
      <c r="CN53" s="16">
        <f>$A$1*Populatie!$BA53*Populatie!CN53/(Distante!CN53*Distante!CN53)</f>
        <v>8.8636679459925302E-2</v>
      </c>
      <c r="CO53" s="16">
        <f>$A$1*Populatie!$BA53*Populatie!CO53/(Distante!CO53*Distante!CO53)</f>
        <v>1.8379489469954647E-2</v>
      </c>
      <c r="CP53" s="16">
        <f>$A$1*Populatie!$BA53*Populatie!CP53/(Distante!CP53*Distante!CP53)</f>
        <v>5.1772680214835241E-2</v>
      </c>
      <c r="CQ53" s="16">
        <f>$A$1*Populatie!$BA53*Populatie!CQ53/(Distante!CQ53*Distante!CQ53)</f>
        <v>0.89093744015999998</v>
      </c>
      <c r="CR53" s="16">
        <f>$A$1*Populatie!$BA53*Populatie!CR53/(Distante!CR53*Distante!CR53)</f>
        <v>2.7274839292088043E-2</v>
      </c>
      <c r="CS53" s="16">
        <f>$A$1*Populatie!$BA53*Populatie!CS53/(Distante!CS53*Distante!CS53)</f>
        <v>2.0353901002427757E-2</v>
      </c>
      <c r="CT53" s="16">
        <f>$A$1*Populatie!$BA53*Populatie!CT53/(Distante!CT53*Distante!CT53)</f>
        <v>5.2733953769607017E-2</v>
      </c>
      <c r="CU53" s="16">
        <f>$A$1*Populatie!$BA53*Populatie!CU53/(Distante!CU53*Distante!CU53)</f>
        <v>5.8553554020408162E-2</v>
      </c>
      <c r="CV53" s="16">
        <f>$A$1*Populatie!$BA53*Populatie!CV53/(Distante!CV53*Distante!CV53)</f>
        <v>0.77418926006944444</v>
      </c>
      <c r="CW53" s="16">
        <f>$A$1*Populatie!$BA53*Populatie!CW53/(Distante!CW53*Distante!CW53)</f>
        <v>7.6083048053633223E-2</v>
      </c>
      <c r="CX53" s="16">
        <f>$A$1*Populatie!$BA53*Populatie!CX53/(Distante!CX53*Distante!CX53)</f>
        <v>0.18789251887755101</v>
      </c>
      <c r="CY53" s="16">
        <f>$A$1*Populatie!$BA53*Populatie!CY53/(Distante!CY53*Distante!CY53)</f>
        <v>8.0166876527777777</v>
      </c>
    </row>
    <row r="54" spans="1:103" ht="15.75" customHeight="1" x14ac:dyDescent="0.25">
      <c r="A54" s="2" t="s">
        <v>53</v>
      </c>
      <c r="B54" s="16">
        <v>6.0961481198224856</v>
      </c>
      <c r="C54" s="16">
        <v>0.30681142873520706</v>
      </c>
      <c r="D54" s="16">
        <v>0.29537732026143787</v>
      </c>
      <c r="E54" s="16">
        <v>1.0763897706666665</v>
      </c>
      <c r="F54" s="16">
        <v>0.72684126451325459</v>
      </c>
      <c r="G54" s="16">
        <v>0.42912157822222224</v>
      </c>
      <c r="H54" s="16">
        <v>0.30628509862825787</v>
      </c>
      <c r="I54" s="16">
        <v>4.8715115293325478E-2</v>
      </c>
      <c r="J54" s="16">
        <v>1.1243453680707734E-2</v>
      </c>
      <c r="K54" s="16">
        <v>0.19928929648760332</v>
      </c>
      <c r="L54" s="16">
        <v>3.4680815999999996E-2</v>
      </c>
      <c r="M54" s="16">
        <v>1.3241740045880092E-2</v>
      </c>
      <c r="N54" s="16">
        <v>4.376084377503605E-2</v>
      </c>
      <c r="O54" s="16">
        <v>6.7790032325141789E-2</v>
      </c>
      <c r="P54" s="16">
        <v>4.593186261728395E-2</v>
      </c>
      <c r="Q54" s="16">
        <v>4.2838574811350831E-2</v>
      </c>
      <c r="R54" s="16">
        <v>0.28142111582907819</v>
      </c>
      <c r="S54" s="16">
        <v>3.6730030882352944E-2</v>
      </c>
      <c r="T54" s="16">
        <v>3.3723848954188354E-2</v>
      </c>
      <c r="U54" s="16">
        <v>9.9745917871093756E-2</v>
      </c>
      <c r="V54" s="16">
        <v>1.2014859742112482E-2</v>
      </c>
      <c r="W54" s="16">
        <v>6.1595504116339168E-3</v>
      </c>
      <c r="X54" s="16">
        <v>0.36359999027777778</v>
      </c>
      <c r="Y54" s="16">
        <v>1.1568020913530595E-2</v>
      </c>
      <c r="Z54" s="16">
        <v>0.10085019349962207</v>
      </c>
      <c r="AA54" s="16">
        <v>2.5438412894375855E-2</v>
      </c>
      <c r="AB54" s="16">
        <v>2.528974684499314E-2</v>
      </c>
      <c r="AC54" s="16">
        <v>1.146852380952381</v>
      </c>
      <c r="AD54" s="16">
        <v>0.91668675377777786</v>
      </c>
      <c r="AE54" s="16">
        <v>0.36776676927297669</v>
      </c>
      <c r="AF54" s="16">
        <v>9.8021472999999998E-2</v>
      </c>
      <c r="AG54" s="16">
        <v>1.4619299583828774E-2</v>
      </c>
      <c r="AH54" s="16">
        <v>2.6509883006535947E-2</v>
      </c>
      <c r="AI54" s="16">
        <v>1.3913450991094513E-2</v>
      </c>
      <c r="AJ54" s="16">
        <v>2.1535690194878075E-2</v>
      </c>
      <c r="AK54" s="16">
        <v>5.2198370041322308E-2</v>
      </c>
      <c r="AL54" s="16">
        <v>5.5067406933619993E-2</v>
      </c>
      <c r="AM54" s="16">
        <v>3.7353814712109822E-2</v>
      </c>
      <c r="AN54" s="16">
        <v>3.3798285786848077E-2</v>
      </c>
      <c r="AO54" s="16">
        <v>6.3473740234818832E-2</v>
      </c>
      <c r="AP54" s="16">
        <v>3.2141996021767684E-2</v>
      </c>
      <c r="AQ54" s="16">
        <v>1.2878196527777776E-2</v>
      </c>
      <c r="AR54" s="16">
        <v>4.5417735294117651E-3</v>
      </c>
      <c r="AS54" s="16">
        <v>6.6045592858559821E-2</v>
      </c>
      <c r="AT54" s="16">
        <v>5.04019280148423E-2</v>
      </c>
      <c r="AU54" s="16">
        <v>3.6697232345734014E-2</v>
      </c>
      <c r="AV54" s="16">
        <v>3.2524606448753463E-2</v>
      </c>
      <c r="AW54" s="16">
        <v>2.214304229390681E-2</v>
      </c>
      <c r="AX54" s="16">
        <v>1.7293578194444444E-2</v>
      </c>
      <c r="AY54" s="16">
        <v>2.6206380746985593E-2</v>
      </c>
      <c r="AZ54" s="16">
        <v>7.5778780029585796E-2</v>
      </c>
      <c r="BA54" s="16">
        <f t="array" ref="BA54:BA103">TRANSPOSE(BB53:CY53)</f>
        <v>1.6819576589792062E-2</v>
      </c>
      <c r="BB54" s="16" t="s">
        <v>103</v>
      </c>
      <c r="BC54" s="16">
        <f>$A$1*Populatie!$BB54*Populatie!BC54/(Distante!BC54*Distante!BC54)</f>
        <v>0.17711082016460902</v>
      </c>
      <c r="BD54" s="16">
        <f>$A$1*Populatie!$BB54*Populatie!BD54/(Distante!BD54*Distante!BD54)</f>
        <v>3.472062409917355E-2</v>
      </c>
      <c r="BE54" s="16">
        <f>$A$1*Populatie!$BB54*Populatie!BE54/(Distante!BE54*Distante!BE54)</f>
        <v>9.9826311037067877E-2</v>
      </c>
      <c r="BF54" s="16">
        <f>$A$1*Populatie!$BB54*Populatie!BF54/(Distante!BF54*Distante!BF54)</f>
        <v>3.9585392061231753E-2</v>
      </c>
      <c r="BG54" s="16">
        <f>$A$1*Populatie!$BB54*Populatie!BG54/(Distante!BG54*Distante!BG54)</f>
        <v>0.17407285606611569</v>
      </c>
      <c r="BH54" s="16">
        <f>$A$1*Populatie!$BB54*Populatie!BH54/(Distante!BH54*Distante!BH54)</f>
        <v>9.0811048244897954E-2</v>
      </c>
      <c r="BI54" s="16">
        <f>$A$1*Populatie!$BB54*Populatie!BI54/(Distante!BI54*Distante!BI54)</f>
        <v>0.1205448064516129</v>
      </c>
      <c r="BJ54" s="16">
        <f>$A$1*Populatie!$BB54*Populatie!BJ54/(Distante!BJ54*Distante!BJ54)</f>
        <v>8.8555970196311715E-2</v>
      </c>
      <c r="BK54" s="16">
        <f>$A$1*Populatie!$BB54*Populatie!BK54/(Distante!BK54*Distante!BK54)</f>
        <v>1.0767292570677186E-2</v>
      </c>
      <c r="BL54" s="16">
        <f>$A$1*Populatie!$BB54*Populatie!BL54/(Distante!BL54*Distante!BL54)</f>
        <v>0.64788664320987654</v>
      </c>
      <c r="BM54" s="16">
        <f>$A$1*Populatie!$BB54*Populatie!BM54/(Distante!BM54*Distante!BM54)</f>
        <v>2.5254874561804599E-2</v>
      </c>
      <c r="BN54" s="16">
        <f>$A$1*Populatie!$BB54*Populatie!BN54/(Distante!BN54*Distante!BN54)</f>
        <v>0.22813257785688856</v>
      </c>
      <c r="BO54" s="16">
        <f>$A$1*Populatie!$BB54*Populatie!BO54/(Distante!BO54*Distante!BO54)</f>
        <v>0.50996490747922429</v>
      </c>
      <c r="BP54" s="16">
        <f>$A$1*Populatie!$BB54*Populatie!BP54/(Distante!BP54*Distante!BP54)</f>
        <v>3.3804162040000002E-2</v>
      </c>
      <c r="BQ54" s="16">
        <f>$A$1*Populatie!$BB54*Populatie!BQ54/(Distante!BQ54*Distante!BQ54)</f>
        <v>0.5488750543209876</v>
      </c>
      <c r="BR54" s="16">
        <f>$A$1*Populatie!$BB54*Populatie!BR54/(Distante!BR54*Distante!BR54)</f>
        <v>1.0260232908163264E-2</v>
      </c>
      <c r="BS54" s="16">
        <f>$A$1*Populatie!$BB54*Populatie!BS54/(Distante!BS54*Distante!BS54)</f>
        <v>0.11866417727478495</v>
      </c>
      <c r="BT54" s="16">
        <f>$A$1*Populatie!$BB54*Populatie!BT54/(Distante!BT54*Distante!BT54)</f>
        <v>6.4104800493827163E-2</v>
      </c>
      <c r="BU54" s="16">
        <f>$A$1*Populatie!$BB54*Populatie!BU54/(Distante!BU54*Distante!BU54)</f>
        <v>0.26362671788194442</v>
      </c>
      <c r="BV54" s="16">
        <f>$A$1*Populatie!$BB54*Populatie!BV54/(Distante!BV54*Distante!BV54)</f>
        <v>1.0559156989247311E-2</v>
      </c>
      <c r="BW54" s="16">
        <f>$A$1*Populatie!$BB54*Populatie!BW54/(Distante!BW54*Distante!BW54)</f>
        <v>3.5486787096774192E-2</v>
      </c>
      <c r="BX54" s="16">
        <f>$A$1*Populatie!$BB54*Populatie!BX54/(Distante!BX54*Distante!BX54)</f>
        <v>3.4739796979591837</v>
      </c>
      <c r="BY54" s="16">
        <f>$A$1*Populatie!$BB54*Populatie!BY54/(Distante!BY54*Distante!BY54)</f>
        <v>9.8683851843043999E-2</v>
      </c>
      <c r="BZ54" s="16">
        <f>$A$1*Populatie!$BB54*Populatie!BZ54/(Distante!BZ54*Distante!BZ54)</f>
        <v>0.64692031388888882</v>
      </c>
      <c r="CA54" s="16">
        <f>$A$1*Populatie!$BB54*Populatie!CA54/(Distante!CA54*Distante!CA54)</f>
        <v>0.16613736133254015</v>
      </c>
      <c r="CB54" s="16">
        <f>$A$1*Populatie!$BB54*Populatie!CB54/(Distante!CB54*Distante!CB54)</f>
        <v>6.7274360666666659</v>
      </c>
      <c r="CC54" s="16">
        <f>$A$1*Populatie!$BB54*Populatie!CC54/(Distante!CC54*Distante!CC54)</f>
        <v>0.18347016718367345</v>
      </c>
      <c r="CD54" s="16">
        <f>$A$1*Populatie!$BB54*Populatie!CD54/(Distante!CD54*Distante!CD54)</f>
        <v>3.5537817497600002E-2</v>
      </c>
      <c r="CE54" s="16">
        <f>$A$1*Populatie!$BB54*Populatie!CE54/(Distante!CE54*Distante!CE54)</f>
        <v>1.2668349407898816E-2</v>
      </c>
      <c r="CF54" s="16">
        <f>$A$1*Populatie!$BB54*Populatie!CF54/(Distante!CF54*Distante!CF54)</f>
        <v>4.884362372448979E-2</v>
      </c>
      <c r="CG54" s="16">
        <f>$A$1*Populatie!$BB54*Populatie!CG54/(Distante!CG54*Distante!CG54)</f>
        <v>5.7273402150537632E-2</v>
      </c>
      <c r="CH54" s="16">
        <f>$A$1*Populatie!$BB54*Populatie!CH54/(Distante!CH54*Distante!CH54)</f>
        <v>1.1936541240997229</v>
      </c>
      <c r="CI54" s="16">
        <f>$A$1*Populatie!$BB54*Populatie!CI54/(Distante!CI54*Distante!CI54)</f>
        <v>7.7112815910585136E-2</v>
      </c>
      <c r="CJ54" s="16">
        <f>$A$1*Populatie!$BB54*Populatie!CJ54/(Distante!CJ54*Distante!CJ54)</f>
        <v>0.48145955192743761</v>
      </c>
      <c r="CK54" s="16">
        <f>$A$1*Populatie!$BB54*Populatie!CK54/(Distante!CK54*Distante!CK54)</f>
        <v>3.3291998246173467E-2</v>
      </c>
      <c r="CL54" s="16">
        <f>$A$1*Populatie!$BB54*Populatie!CL54/(Distante!CL54*Distante!CL54)</f>
        <v>0.11098053710953767</v>
      </c>
      <c r="CM54" s="16">
        <f>$A$1*Populatie!$BB54*Populatie!CM54/(Distante!CM54*Distante!CM54)</f>
        <v>1.5960927810650886E-2</v>
      </c>
      <c r="CN54" s="16">
        <f>$A$1*Populatie!$BB54*Populatie!CN54/(Distante!CN54*Distante!CN54)</f>
        <v>0.18519743221564758</v>
      </c>
      <c r="CO54" s="16">
        <f>$A$1*Populatie!$BB54*Populatie!CO54/(Distante!CO54*Distante!CO54)</f>
        <v>0.13155161377777777</v>
      </c>
      <c r="CP54" s="16">
        <f>$A$1*Populatie!$BB54*Populatie!CP54/(Distante!CP54*Distante!CP54)</f>
        <v>2.4621121209829868E-2</v>
      </c>
      <c r="CQ54" s="16">
        <f>$A$1*Populatie!$BB54*Populatie!CQ54/(Distante!CQ54*Distante!CQ54)</f>
        <v>9.5395564120848181E-2</v>
      </c>
      <c r="CR54" s="16">
        <f>$A$1*Populatie!$BB54*Populatie!CR54/(Distante!CR54*Distante!CR54)</f>
        <v>2.9765559608888888E-2</v>
      </c>
      <c r="CS54" s="16">
        <f>$A$1*Populatie!$BB54*Populatie!CS54/(Distante!CS54*Distante!CS54)</f>
        <v>1.0545537013333333</v>
      </c>
      <c r="CT54" s="16">
        <f>$A$1*Populatie!$BB54*Populatie!CT54/(Distante!CT54*Distante!CT54)</f>
        <v>2.4025114283309484E-2</v>
      </c>
      <c r="CU54" s="16">
        <f>$A$1*Populatie!$BB54*Populatie!CU54/(Distante!CU54*Distante!CU54)</f>
        <v>2.2046670852621835E-2</v>
      </c>
      <c r="CV54" s="16">
        <f>$A$1*Populatie!$BB54*Populatie!CV54/(Distante!CV54*Distante!CV54)</f>
        <v>3.5558934893877188E-2</v>
      </c>
      <c r="CW54" s="16">
        <f>$A$1*Populatie!$BB54*Populatie!CW54/(Distante!CW54*Distante!CW54)</f>
        <v>8.6316283364686899E-2</v>
      </c>
      <c r="CX54" s="16">
        <f>$A$1*Populatie!$BB54*Populatie!CX54/(Distante!CX54*Distante!CX54)</f>
        <v>3.9074137345041317E-2</v>
      </c>
      <c r="CY54" s="16">
        <f>$A$1*Populatie!$BB54*Populatie!CY54/(Distante!CY54*Distante!CY54)</f>
        <v>3.734096740362812E-2</v>
      </c>
    </row>
    <row r="55" spans="1:103" ht="15.75" customHeight="1" x14ac:dyDescent="0.25">
      <c r="A55" s="2" t="s">
        <v>54</v>
      </c>
      <c r="B55" s="16">
        <v>57.505564399176961</v>
      </c>
      <c r="C55" s="16">
        <v>1.352256973545906</v>
      </c>
      <c r="D55" s="16">
        <v>1.8498051195266272</v>
      </c>
      <c r="E55" s="16">
        <v>2.2623479074380164</v>
      </c>
      <c r="F55" s="16">
        <v>4.7039836175170064</v>
      </c>
      <c r="G55" s="16">
        <v>9.8219577929999993</v>
      </c>
      <c r="H55" s="16">
        <v>90.854947068000001</v>
      </c>
      <c r="I55" s="16">
        <v>0.26879952184075967</v>
      </c>
      <c r="J55" s="16">
        <v>4.7634761032990809E-2</v>
      </c>
      <c r="K55" s="16">
        <v>1.090239765</v>
      </c>
      <c r="L55" s="16">
        <v>0.16244847495918369</v>
      </c>
      <c r="M55" s="16">
        <v>6.5591100217365056E-2</v>
      </c>
      <c r="N55" s="16">
        <v>0.30146201367187497</v>
      </c>
      <c r="O55" s="16">
        <v>0.44912474644506006</v>
      </c>
      <c r="P55" s="16">
        <v>0.3244791211934156</v>
      </c>
      <c r="Q55" s="16">
        <v>0.18719327552958362</v>
      </c>
      <c r="R55" s="16">
        <v>2.1739795910204083</v>
      </c>
      <c r="S55" s="16">
        <v>0.81650462211720232</v>
      </c>
      <c r="T55" s="16">
        <v>9.3139845839335184E-2</v>
      </c>
      <c r="U55" s="16">
        <v>7.2155225395833344</v>
      </c>
      <c r="V55" s="16">
        <v>0.14965863265251275</v>
      </c>
      <c r="W55" s="16">
        <v>0.3099614183115339</v>
      </c>
      <c r="X55" s="16">
        <v>3.1516272177514799</v>
      </c>
      <c r="Y55" s="16">
        <v>5.8055010544217689E-2</v>
      </c>
      <c r="Z55" s="16">
        <v>0.99410687841796885</v>
      </c>
      <c r="AA55" s="16">
        <v>0.10953591464653795</v>
      </c>
      <c r="AB55" s="16">
        <v>0.11433972830361225</v>
      </c>
      <c r="AC55" s="16">
        <v>0.72915982142857139</v>
      </c>
      <c r="AD55" s="16">
        <v>0.14570557658333333</v>
      </c>
      <c r="AE55" s="16">
        <v>33.670548103703702</v>
      </c>
      <c r="AF55" s="16">
        <v>35.897063003999996</v>
      </c>
      <c r="AG55" s="16">
        <v>7.8169578656250002E-2</v>
      </c>
      <c r="AH55" s="16">
        <v>0.24054472397119339</v>
      </c>
      <c r="AI55" s="16">
        <v>7.5093792821216282E-2</v>
      </c>
      <c r="AJ55" s="16">
        <v>8.3873431359375014E-2</v>
      </c>
      <c r="AK55" s="16">
        <v>3.1035211604878633E-2</v>
      </c>
      <c r="AL55" s="16">
        <v>0.226176262109375</v>
      </c>
      <c r="AM55" s="16">
        <v>0.19250545922491347</v>
      </c>
      <c r="AN55" s="16">
        <v>0.1480704849375</v>
      </c>
      <c r="AO55" s="16">
        <v>0.47287093058431956</v>
      </c>
      <c r="AP55" s="16">
        <v>7.5416535768698056E-2</v>
      </c>
      <c r="AQ55" s="16">
        <v>9.097619068287037E-2</v>
      </c>
      <c r="AR55" s="16">
        <v>2.5798574375075472E-2</v>
      </c>
      <c r="AS55" s="16">
        <v>0.50369544985127901</v>
      </c>
      <c r="AT55" s="16">
        <v>0.28105875199704144</v>
      </c>
      <c r="AU55" s="16">
        <v>0.949991081632653</v>
      </c>
      <c r="AV55" s="16">
        <v>0.15234856977551023</v>
      </c>
      <c r="AW55" s="16">
        <v>0.20285523848396503</v>
      </c>
      <c r="AX55" s="16">
        <v>0.11259005413333333</v>
      </c>
      <c r="AY55" s="16">
        <v>8.2099820975727572E-2</v>
      </c>
      <c r="AZ55" s="16">
        <v>0.17226780426446281</v>
      </c>
      <c r="BA55" s="16">
        <v>0.12233989820501731</v>
      </c>
      <c r="BB55" s="16">
        <f t="array" ref="BB55:BB103">TRANSPOSE(BC54:CY54)</f>
        <v>0.17711082016460902</v>
      </c>
      <c r="BC55" s="16" t="s">
        <v>103</v>
      </c>
      <c r="BD55" s="16">
        <f>$A$1*Populatie!$BC55*Populatie!BD55/(Distante!BD55*Distante!BD55)</f>
        <v>0.16284636026520347</v>
      </c>
      <c r="BE55" s="16">
        <f>$A$1*Populatie!$BC55*Populatie!BE55/(Distante!BE55*Distante!BE55)</f>
        <v>0.22542687781065088</v>
      </c>
      <c r="BF55" s="16">
        <f>$A$1*Populatie!$BC55*Populatie!BF55/(Distante!BF55*Distante!BF55)</f>
        <v>0.37393533252892563</v>
      </c>
      <c r="BG55" s="16">
        <f>$A$1*Populatie!$BC55*Populatie!BG55/(Distante!BG55*Distante!BG55)</f>
        <v>2.1426518851199998</v>
      </c>
      <c r="BH55" s="16">
        <f>$A$1*Populatie!$BC55*Populatie!BH55/(Distante!BH55*Distante!BH55)</f>
        <v>0.55883672903703707</v>
      </c>
      <c r="BI55" s="16">
        <f>$A$1*Populatie!$BC55*Populatie!BI55/(Distante!BI55*Distante!BI55)</f>
        <v>1.1508192744140624</v>
      </c>
      <c r="BJ55" s="16">
        <f>$A$1*Populatie!$BC55*Populatie!BJ55/(Distante!BJ55*Distante!BJ55)</f>
        <v>0.53909960259878964</v>
      </c>
      <c r="BK55" s="16">
        <f>$A$1*Populatie!$BC55*Populatie!BK55/(Distante!BK55*Distante!BK55)</f>
        <v>5.8569762656249996E-2</v>
      </c>
      <c r="BL55" s="16">
        <f>$A$1*Populatie!$BC55*Populatie!BL55/(Distante!BL55*Distante!BL55)</f>
        <v>0.13450491012849583</v>
      </c>
      <c r="BM55" s="16">
        <f>$A$1*Populatie!$BC55*Populatie!BM55/(Distante!BM55*Distante!BM55)</f>
        <v>0.10962436108220602</v>
      </c>
      <c r="BN55" s="16">
        <f>$A$1*Populatie!$BC55*Populatie!BN55/(Distante!BN55*Distante!BN55)</f>
        <v>1.1904490141709276</v>
      </c>
      <c r="BO55" s="16">
        <f>$A$1*Populatie!$BC55*Populatie!BO55/(Distante!BO55*Distante!BO55)</f>
        <v>0.55670702104637337</v>
      </c>
      <c r="BP55" s="16">
        <f>$A$1*Populatie!$BC55*Populatie!BP55/(Distante!BP55*Distante!BP55)</f>
        <v>0.14883949606994459</v>
      </c>
      <c r="BQ55" s="16">
        <f>$A$1*Populatie!$BC55*Populatie!BQ55/(Distante!BQ55*Distante!BQ55)</f>
        <v>0.66903218076923066</v>
      </c>
      <c r="BR55" s="16">
        <f>$A$1*Populatie!$BC55*Populatie!BR55/(Distante!BR55*Distante!BR55)</f>
        <v>4.1322677338719853E-2</v>
      </c>
      <c r="BS55" s="16">
        <f>$A$1*Populatie!$BC55*Populatie!BS55/(Distante!BS55*Distante!BS55)</f>
        <v>1.8466447138504154</v>
      </c>
      <c r="BT55" s="16">
        <f>$A$1*Populatie!$BC55*Populatie!BT55/(Distante!BT55*Distante!BT55)</f>
        <v>0.36681600083333332</v>
      </c>
      <c r="BU55" s="16">
        <f>$A$1*Populatie!$BC55*Populatie!BU55/(Distante!BU55*Distante!BU55)</f>
        <v>0.59389100288350627</v>
      </c>
      <c r="BV55" s="16">
        <f>$A$1*Populatie!$BC55*Populatie!BV55/(Distante!BV55*Distante!BV55)</f>
        <v>5.8517969160997725E-2</v>
      </c>
      <c r="BW55" s="16">
        <f>$A$1*Populatie!$BC55*Populatie!BW55/(Distante!BW55*Distante!BW55)</f>
        <v>0.19666482040816324</v>
      </c>
      <c r="BX55" s="16">
        <f>$A$1*Populatie!$BC55*Populatie!BX55/(Distante!BX55*Distante!BX55)</f>
        <v>0.14846054043209875</v>
      </c>
      <c r="BY55" s="16">
        <f>$A$1*Populatie!$BC55*Populatie!BY55/(Distante!BY55*Distante!BY55)</f>
        <v>4.9956335751479282</v>
      </c>
      <c r="BZ55" s="16">
        <f>$A$1*Populatie!$BC55*Populatie!BZ55/(Distante!BZ55*Distante!BZ55)</f>
        <v>5.6074029798816566E-2</v>
      </c>
      <c r="CA55" s="16">
        <f>$A$1*Populatie!$BC55*Populatie!CA55/(Distante!CA55*Distante!CA55)</f>
        <v>8.7684979296296284</v>
      </c>
      <c r="CB55" s="16">
        <f>$A$1*Populatie!$BC55*Populatie!CB55/(Distante!CB55*Distante!CB55)</f>
        <v>0.42654031703601103</v>
      </c>
      <c r="CC55" s="16">
        <f>$A$1*Populatie!$BC55*Populatie!CC55/(Distante!CC55*Distante!CC55)</f>
        <v>1.42894908525</v>
      </c>
      <c r="CD55" s="16">
        <f>$A$1*Populatie!$BC55*Populatie!CD55/(Distante!CD55*Distante!CD55)</f>
        <v>0.21523651010516687</v>
      </c>
      <c r="CE55" s="16">
        <f>$A$1*Populatie!$BC55*Populatie!CE55/(Distante!CE55*Distante!CE55)</f>
        <v>5.1964012170000004E-2</v>
      </c>
      <c r="CF55" s="16">
        <f>$A$1*Populatie!$BC55*Populatie!CF55/(Distante!CF55*Distante!CF55)</f>
        <v>0.1082073175</v>
      </c>
      <c r="CG55" s="16">
        <f>$A$1*Populatie!$BC55*Populatie!CG55/(Distante!CG55*Distante!CG55)</f>
        <v>0.16267796660640496</v>
      </c>
      <c r="CH55" s="16">
        <f>$A$1*Populatie!$BC55*Populatie!CH55/(Distante!CH55*Distante!CH55)</f>
        <v>0.62124416785714276</v>
      </c>
      <c r="CI55" s="16">
        <f>$A$1*Populatie!$BC55*Populatie!CI55/(Distante!CI55*Distante!CI55)</f>
        <v>0.51785538151041655</v>
      </c>
      <c r="CJ55" s="16">
        <f>$A$1*Populatie!$BC55*Populatie!CJ55/(Distante!CJ55*Distante!CJ55)</f>
        <v>0.29203619837750133</v>
      </c>
      <c r="CK55" s="16">
        <f>$A$1*Populatie!$BC55*Populatie!CK55/(Distante!CK55*Distante!CK55)</f>
        <v>0.25137633834319528</v>
      </c>
      <c r="CL55" s="16">
        <f>$A$1*Populatie!$BC55*Populatie!CL55/(Distante!CL55*Distante!CL55)</f>
        <v>0.25061525081360941</v>
      </c>
      <c r="CM55" s="16">
        <f>$A$1*Populatie!$BC55*Populatie!CM55/(Distante!CM55*Distante!CM55)</f>
        <v>6.7099961792054102E-2</v>
      </c>
      <c r="CN55" s="16">
        <f>$A$1*Populatie!$BC55*Populatie!CN55/(Distante!CN55*Distante!CN55)</f>
        <v>1.14619723968</v>
      </c>
      <c r="CO55" s="16">
        <f>$A$1*Populatie!$BC55*Populatie!CO55/(Distante!CO55*Distante!CO55)</f>
        <v>0.92932769537037041</v>
      </c>
      <c r="CP55" s="16">
        <f>$A$1*Populatie!$BC55*Populatie!CP55/(Distante!CP55*Distante!CP55)</f>
        <v>0.13610983333333332</v>
      </c>
      <c r="CQ55" s="16">
        <f>$A$1*Populatie!$BC55*Populatie!CQ55/(Distante!CQ55*Distante!CQ55)</f>
        <v>0.66779590025826441</v>
      </c>
      <c r="CR55" s="16">
        <f>$A$1*Populatie!$BC55*Populatie!CR55/(Distante!CR55*Distante!CR55)</f>
        <v>8.2138503587962958E-2</v>
      </c>
      <c r="CS55" s="16">
        <f>$A$1*Populatie!$BC55*Populatie!CS55/(Distante!CS55*Distante!CS55)</f>
        <v>0.2231617363535503</v>
      </c>
      <c r="CT55" s="16">
        <f>$A$1*Populatie!$BC55*Populatie!CT55/(Distante!CT55*Distante!CT55)</f>
        <v>0.14003244311342591</v>
      </c>
      <c r="CU55" s="16">
        <f>$A$1*Populatie!$BC55*Populatie!CU55/(Distante!CU55*Distante!CU55)</f>
        <v>0.12850091556712961</v>
      </c>
      <c r="CV55" s="16">
        <f>$A$1*Populatie!$BC55*Populatie!CV55/(Distante!CV55*Distante!CV55)</f>
        <v>0.19428791146556579</v>
      </c>
      <c r="CW55" s="16">
        <f>$A$1*Populatie!$BC55*Populatie!CW55/(Distante!CW55*Distante!CW55)</f>
        <v>0.19941951459960935</v>
      </c>
      <c r="CX55" s="16">
        <f>$A$1*Populatie!$BC55*Populatie!CX55/(Distante!CX55*Distante!CX55)</f>
        <v>0.22875677042211653</v>
      </c>
      <c r="CY55" s="16">
        <f>$A$1*Populatie!$BC55*Populatie!CY55/(Distante!CY55*Distante!CY55)</f>
        <v>0.22151031719008263</v>
      </c>
    </row>
    <row r="56" spans="1:103" ht="15.75" customHeight="1" x14ac:dyDescent="0.25">
      <c r="A56" s="2" t="s">
        <v>55</v>
      </c>
      <c r="B56" s="16">
        <v>8.871443664672217</v>
      </c>
      <c r="C56" s="16">
        <v>84.755652739506161</v>
      </c>
      <c r="D56" s="16">
        <v>1.8898919827586207</v>
      </c>
      <c r="E56" s="16">
        <v>0.26478235846214826</v>
      </c>
      <c r="F56" s="16">
        <v>2.9296934901475695</v>
      </c>
      <c r="G56" s="16">
        <v>0.71194874519937623</v>
      </c>
      <c r="H56" s="16">
        <v>0.3116358537190082</v>
      </c>
      <c r="I56" s="16">
        <v>0.33260571711111114</v>
      </c>
      <c r="J56" s="16">
        <v>1.11949254921875</v>
      </c>
      <c r="K56" s="16">
        <v>0.10307170564307852</v>
      </c>
      <c r="L56" s="16">
        <v>0.82591610625</v>
      </c>
      <c r="M56" s="16">
        <v>7.4522347933884292E-2</v>
      </c>
      <c r="N56" s="16">
        <v>8.4028700104104695E-2</v>
      </c>
      <c r="O56" s="16">
        <v>0.27250163021120294</v>
      </c>
      <c r="P56" s="16">
        <v>0.481054823375</v>
      </c>
      <c r="Q56" s="16">
        <v>6.4162940658664208E-2</v>
      </c>
      <c r="R56" s="16">
        <v>0.48259434150144803</v>
      </c>
      <c r="S56" s="16">
        <v>7.1706499000000007E-2</v>
      </c>
      <c r="T56" s="16">
        <v>1.0940646539200001</v>
      </c>
      <c r="U56" s="16">
        <v>0.15026160812444445</v>
      </c>
      <c r="V56" s="16">
        <v>0.85633964480151237</v>
      </c>
      <c r="W56" s="16">
        <v>7.8421876035502963E-2</v>
      </c>
      <c r="X56" s="16">
        <v>0.29230777520661161</v>
      </c>
      <c r="Y56" s="16">
        <v>0.15084914187415122</v>
      </c>
      <c r="Z56" s="16">
        <v>0.20863742592592593</v>
      </c>
      <c r="AA56" s="16">
        <v>3.6321711005917159</v>
      </c>
      <c r="AB56" s="16">
        <v>5.0433847719008265</v>
      </c>
      <c r="AC56" s="16">
        <v>0.10894553571428571</v>
      </c>
      <c r="AD56" s="16">
        <v>3.1710491654280623E-2</v>
      </c>
      <c r="AE56" s="16">
        <v>0.40514645661066467</v>
      </c>
      <c r="AF56" s="16">
        <v>0.10346194374999999</v>
      </c>
      <c r="AG56" s="16">
        <v>9.0658477032746709E-2</v>
      </c>
      <c r="AH56" s="16">
        <v>0.78270139245541825</v>
      </c>
      <c r="AI56" s="16">
        <v>8.9282173022944986E-2</v>
      </c>
      <c r="AJ56" s="16">
        <v>7.9740916855368882E-2</v>
      </c>
      <c r="AK56" s="16">
        <v>1.6086741097260694E-2</v>
      </c>
      <c r="AL56" s="16">
        <v>6.304375489292087E-2</v>
      </c>
      <c r="AM56" s="16">
        <v>0.22444218268200752</v>
      </c>
      <c r="AN56" s="16">
        <v>0.39818362789256201</v>
      </c>
      <c r="AO56" s="16">
        <v>0.37028647073691706</v>
      </c>
      <c r="AP56" s="16">
        <v>4.0103136102308735E-2</v>
      </c>
      <c r="AQ56" s="16">
        <v>4.162848008897569E-2</v>
      </c>
      <c r="AR56" s="16">
        <v>0.14186742400000002</v>
      </c>
      <c r="AS56" s="16">
        <v>0.25472368757396452</v>
      </c>
      <c r="AT56" s="16">
        <v>0.30529455081481482</v>
      </c>
      <c r="AU56" s="16">
        <v>9.4666407499999994E-2</v>
      </c>
      <c r="AV56" s="16">
        <v>0.495722524</v>
      </c>
      <c r="AW56" s="16">
        <v>6.0387719493979579E-2</v>
      </c>
      <c r="AX56" s="16">
        <v>1.4271040290858725</v>
      </c>
      <c r="AY56" s="16">
        <v>1.38262779375</v>
      </c>
      <c r="AZ56" s="16">
        <v>4.0744541320645901E-2</v>
      </c>
      <c r="BA56" s="16">
        <v>0.44939295830078124</v>
      </c>
      <c r="BB56" s="16">
        <v>3.472062409917355E-2</v>
      </c>
      <c r="BC56" s="16">
        <f t="array" ref="BC56:BC103">TRANSPOSE(BD55:CY55)</f>
        <v>0.16284636026520347</v>
      </c>
      <c r="BD56" s="16" t="s">
        <v>103</v>
      </c>
      <c r="BE56" s="16">
        <f>$A$1*Populatie!$BD56*Populatie!BE56/(Distante!BE56*Distante!BE56)</f>
        <v>6.8630128387543246E-2</v>
      </c>
      <c r="BF56" s="16">
        <f>$A$1*Populatie!$BD56*Populatie!BF56/(Distante!BF56*Distante!BF56)</f>
        <v>0.24728768634775597</v>
      </c>
      <c r="BG56" s="16">
        <f>$A$1*Populatie!$BD56*Populatie!BG56/(Distante!BG56*Distante!BG56)</f>
        <v>0.33529123674976913</v>
      </c>
      <c r="BH56" s="16">
        <f>$A$1*Populatie!$BD56*Populatie!BH56/(Distante!BH56*Distante!BH56)</f>
        <v>0.17274461930943891</v>
      </c>
      <c r="BI56" s="16">
        <f>$A$1*Populatie!$BD56*Populatie!BI56/(Distante!BI56*Distante!BI56)</f>
        <v>0.35451994711538459</v>
      </c>
      <c r="BJ56" s="16">
        <f>$A$1*Populatie!$BD56*Populatie!BJ56/(Distante!BJ56*Distante!BJ56)</f>
        <v>1.4647551530321046</v>
      </c>
      <c r="BK56" s="16">
        <f>$A$1*Populatie!$BD56*Populatie!BK56/(Distante!BK56*Distante!BK56)</f>
        <v>6.7927262419247042E-2</v>
      </c>
      <c r="BL56" s="16">
        <f>$A$1*Populatie!$BD56*Populatie!BL56/(Distante!BL56*Distante!BL56)</f>
        <v>2.9661204036609521E-2</v>
      </c>
      <c r="BM56" s="16">
        <f>$A$1*Populatie!$BD56*Populatie!BM56/(Distante!BM56*Distante!BM56)</f>
        <v>4.0500005198487711E-2</v>
      </c>
      <c r="BN56" s="16">
        <f>$A$1*Populatie!$BD56*Populatie!BN56/(Distante!BN56*Distante!BN56)</f>
        <v>0.26298914905772663</v>
      </c>
      <c r="BO56" s="16">
        <f>$A$1*Populatie!$BD56*Populatie!BO56/(Distante!BO56*Distante!BO56)</f>
        <v>3.3265604393396805E-2</v>
      </c>
      <c r="BP56" s="16">
        <f>$A$1*Populatie!$BD56*Populatie!BP56/(Distante!BP56*Distante!BP56)</f>
        <v>0.3964487694444444</v>
      </c>
      <c r="BQ56" s="16">
        <f>$A$1*Populatie!$BD56*Populatie!BQ56/(Distante!BQ56*Distante!BQ56)</f>
        <v>3.4014751682692308E-2</v>
      </c>
      <c r="BR56" s="16">
        <f>$A$1*Populatie!$BD56*Populatie!BR56/(Distante!BR56*Distante!BR56)</f>
        <v>9.4788795728017086E-2</v>
      </c>
      <c r="BS56" s="16">
        <f>$A$1*Populatie!$BD56*Populatie!BS56/(Distante!BS56*Distante!BS56)</f>
        <v>6.5485936686390536E-2</v>
      </c>
      <c r="BT56" s="16">
        <f>$A$1*Populatie!$BD56*Populatie!BT56/(Distante!BT56*Distante!BT56)</f>
        <v>0.70625549178172253</v>
      </c>
      <c r="BU56" s="16">
        <f>$A$1*Populatie!$BD56*Populatie!BU56/(Distante!BU56*Distante!BU56)</f>
        <v>0.20653714636752138</v>
      </c>
      <c r="BV56" s="16">
        <f>$A$1*Populatie!$BD56*Populatie!BV56/(Distante!BV56*Distante!BV56)</f>
        <v>2.6150064996539792E-2</v>
      </c>
      <c r="BW56" s="16">
        <f>$A$1*Populatie!$BD56*Populatie!BW56/(Distante!BW56*Distante!BW56)</f>
        <v>1.0159399555199999</v>
      </c>
      <c r="BX56" s="16">
        <f>$A$1*Populatie!$BD56*Populatie!BX56/(Distante!BX56*Distante!BX56)</f>
        <v>2.529151363832232E-2</v>
      </c>
      <c r="BY56" s="16">
        <f>$A$1*Populatie!$BD56*Populatie!BY56/(Distante!BY56*Distante!BY56)</f>
        <v>0.14425118130644823</v>
      </c>
      <c r="BZ56" s="16">
        <f>$A$1*Populatie!$BD56*Populatie!BZ56/(Distante!BZ56*Distante!BZ56)</f>
        <v>1.2738507231145481E-2</v>
      </c>
      <c r="CA56" s="16">
        <f>$A$1*Populatie!$BD56*Populatie!CA56/(Distante!CA56*Distante!CA56)</f>
        <v>7.4607958716425615E-2</v>
      </c>
      <c r="CB56" s="16">
        <f>$A$1*Populatie!$BD56*Populatie!CB56/(Distante!CB56*Distante!CB56)</f>
        <v>4.5445298666666661E-2</v>
      </c>
      <c r="CC56" s="16">
        <f>$A$1*Populatie!$BD56*Populatie!CC56/(Distante!CC56*Distante!CC56)</f>
        <v>5.1519283556786706E-2</v>
      </c>
      <c r="CD56" s="16">
        <f>$A$1*Populatie!$BD56*Populatie!CD56/(Distante!CD56*Distante!CD56)</f>
        <v>1.8380031084800001</v>
      </c>
      <c r="CE56" s="16">
        <f>$A$1*Populatie!$BD56*Populatie!CE56/(Distante!CE56*Distante!CE56)</f>
        <v>6.2865916374182026E-2</v>
      </c>
      <c r="CF56" s="16">
        <f>$A$1*Populatie!$BD56*Populatie!CF56/(Distante!CF56*Distante!CF56)</f>
        <v>4.0919853176652886E-2</v>
      </c>
      <c r="CG56" s="16">
        <f>$A$1*Populatie!$BD56*Populatie!CG56/(Distante!CG56*Distante!CG56)</f>
        <v>3.1629283129629631</v>
      </c>
      <c r="CH56" s="16">
        <f>$A$1*Populatie!$BD56*Populatie!CH56/(Distante!CH56*Distante!CH56)</f>
        <v>6.2951670934256049E-2</v>
      </c>
      <c r="CI56" s="16">
        <f>$A$1*Populatie!$BD56*Populatie!CI56/(Distante!CI56*Distante!CI56)</f>
        <v>0.70896990430971507</v>
      </c>
      <c r="CJ56" s="16">
        <f>$A$1*Populatie!$BD56*Populatie!CJ56/(Distante!CJ56*Distante!CJ56)</f>
        <v>3.1546404108014937E-2</v>
      </c>
      <c r="CK56" s="16">
        <f>$A$1*Populatie!$BD56*Populatie!CK56/(Distante!CK56*Distante!CK56)</f>
        <v>2.9894655000000001</v>
      </c>
      <c r="CL56" s="16">
        <f>$A$1*Populatie!$BD56*Populatie!CL56/(Distante!CL56*Distante!CL56)</f>
        <v>5.5125743820000003E-2</v>
      </c>
      <c r="CM56" s="16">
        <f>$A$1*Populatie!$BD56*Populatie!CM56/(Distante!CM56*Distante!CM56)</f>
        <v>8.7192743749999996E-2</v>
      </c>
      <c r="CN56" s="16">
        <f>$A$1*Populatie!$BD56*Populatie!CN56/(Distante!CN56*Distante!CN56)</f>
        <v>8.8819764487120867E-2</v>
      </c>
      <c r="CO56" s="16">
        <f>$A$1*Populatie!$BD56*Populatie!CO56/(Distante!CO56*Distante!CO56)</f>
        <v>2.6032189743862261E-2</v>
      </c>
      <c r="CP56" s="16">
        <f>$A$1*Populatie!$BD56*Populatie!CP56/(Distante!CP56*Distante!CP56)</f>
        <v>0.13362948343582623</v>
      </c>
      <c r="CQ56" s="16">
        <f>$A$1*Populatie!$BD56*Populatie!CQ56/(Distante!CQ56*Distante!CQ56)</f>
        <v>0.56879067760951862</v>
      </c>
      <c r="CR56" s="16">
        <f>$A$1*Populatie!$BD56*Populatie!CR56/(Distante!CR56*Distante!CR56)</f>
        <v>3.2024722873520713E-2</v>
      </c>
      <c r="CS56" s="16">
        <f>$A$1*Populatie!$BD56*Populatie!CS56/(Distante!CS56*Distante!CS56)</f>
        <v>4.056778802479339E-2</v>
      </c>
      <c r="CT56" s="16">
        <f>$A$1*Populatie!$BD56*Populatie!CT56/(Distante!CT56*Distante!CT56)</f>
        <v>0.1696406449583453</v>
      </c>
      <c r="CU56" s="16">
        <f>$A$1*Populatie!$BD56*Populatie!CU56/(Distante!CU56*Distante!CU56)</f>
        <v>0.20833927193387158</v>
      </c>
      <c r="CV56" s="16">
        <f>$A$1*Populatie!$BD56*Populatie!CV56/(Distante!CV56*Distante!CV56)</f>
        <v>17.188409799999999</v>
      </c>
      <c r="CW56" s="16">
        <f>$A$1*Populatie!$BD56*Populatie!CW56/(Distante!CW56*Distante!CW56)</f>
        <v>8.2031917506172836E-2</v>
      </c>
      <c r="CX56" s="16">
        <f>$A$1*Populatie!$BD56*Populatie!CX56/(Distante!CX56*Distante!CX56)</f>
        <v>0.51101557199999992</v>
      </c>
      <c r="CY56" s="16">
        <f>$A$1*Populatie!$BD56*Populatie!CY56/(Distante!CY56*Distante!CY56)</f>
        <v>0.39815866289262231</v>
      </c>
    </row>
    <row r="57" spans="1:103" ht="15.75" customHeight="1" x14ac:dyDescent="0.25">
      <c r="A57" s="2" t="s">
        <v>56</v>
      </c>
      <c r="B57" s="16">
        <v>33.77687634722222</v>
      </c>
      <c r="C57" s="16">
        <v>0.67809539736842106</v>
      </c>
      <c r="D57" s="16">
        <v>0.88551783203125001</v>
      </c>
      <c r="E57" s="16">
        <v>7.9401617333333325</v>
      </c>
      <c r="F57" s="16">
        <v>2.5318602829717292</v>
      </c>
      <c r="G57" s="16">
        <v>1.6743056543617998</v>
      </c>
      <c r="H57" s="16">
        <v>0.57010683266630602</v>
      </c>
      <c r="I57" s="16">
        <v>0.13177453950617285</v>
      </c>
      <c r="J57" s="16">
        <v>2.3172179818594103E-2</v>
      </c>
      <c r="K57" s="16">
        <v>1.778808234375</v>
      </c>
      <c r="L57" s="16">
        <v>8.229371762085097E-2</v>
      </c>
      <c r="M57" s="16">
        <v>3.1823816083827797E-2</v>
      </c>
      <c r="N57" s="16">
        <v>0.31478909765624996</v>
      </c>
      <c r="O57" s="16">
        <v>0.22386999325619836</v>
      </c>
      <c r="P57" s="16">
        <v>0.16882567443291041</v>
      </c>
      <c r="Q57" s="16">
        <v>0.49503381311134231</v>
      </c>
      <c r="R57" s="16">
        <v>1.134927816345271</v>
      </c>
      <c r="S57" s="16">
        <v>5.7585728468830796E-2</v>
      </c>
      <c r="T57" s="16">
        <v>7.5252737191358027E-2</v>
      </c>
      <c r="U57" s="16">
        <v>0.15376546096938776</v>
      </c>
      <c r="V57" s="16">
        <v>4.9854115895061731E-2</v>
      </c>
      <c r="W57" s="16">
        <v>2.7772842607897155E-2</v>
      </c>
      <c r="X57" s="16">
        <v>1.0288752482830386</v>
      </c>
      <c r="Y57" s="16">
        <v>2.8273211659726353E-2</v>
      </c>
      <c r="Z57" s="16">
        <v>0.38565726367346942</v>
      </c>
      <c r="AA57" s="16">
        <v>5.3376151196463953E-2</v>
      </c>
      <c r="AB57" s="16">
        <v>5.3064212650510589E-2</v>
      </c>
      <c r="AC57" s="16">
        <v>0.43603608473338201</v>
      </c>
      <c r="AD57" s="16">
        <v>8.0474421685950426E-2</v>
      </c>
      <c r="AE57" s="16">
        <v>0.79107888199999987</v>
      </c>
      <c r="AF57" s="16">
        <v>0.27382574674556209</v>
      </c>
      <c r="AG57" s="16">
        <v>3.816217409598948E-2</v>
      </c>
      <c r="AH57" s="16">
        <v>4.961555872580399E-2</v>
      </c>
      <c r="AI57" s="16">
        <v>3.5727174624999997E-2</v>
      </c>
      <c r="AJ57" s="16">
        <v>5.7190129843893475E-2</v>
      </c>
      <c r="AK57" s="16">
        <v>5.3994105205975557E-2</v>
      </c>
      <c r="AL57" s="16">
        <v>0.2875663533888228</v>
      </c>
      <c r="AM57" s="16">
        <v>9.3697776629409188E-2</v>
      </c>
      <c r="AN57" s="16">
        <v>7.228760499671269E-2</v>
      </c>
      <c r="AO57" s="16">
        <v>0.24715062490628906</v>
      </c>
      <c r="AP57" s="16">
        <v>0.12635090299999999</v>
      </c>
      <c r="AQ57" s="16">
        <v>6.9794508928571419E-2</v>
      </c>
      <c r="AR57" s="16">
        <v>8.3450715596330282E-3</v>
      </c>
      <c r="AS57" s="16">
        <v>0.20297145123966942</v>
      </c>
      <c r="AT57" s="16">
        <v>0.14689811045397752</v>
      </c>
      <c r="AU57" s="16">
        <v>5.7797186682520804E-2</v>
      </c>
      <c r="AV57" s="16">
        <v>7.7177272265537986E-2</v>
      </c>
      <c r="AW57" s="16">
        <v>0.10232629280217294</v>
      </c>
      <c r="AX57" s="16">
        <v>3.3982961729679732E-2</v>
      </c>
      <c r="AY57" s="16">
        <v>5.7619054054054049E-2</v>
      </c>
      <c r="AZ57" s="16">
        <v>0.66992604764542929</v>
      </c>
      <c r="BA57" s="16">
        <v>6.6146886974048871E-2</v>
      </c>
      <c r="BB57" s="16">
        <v>9.9826311037067877E-2</v>
      </c>
      <c r="BC57" s="16">
        <v>0.22542687781065088</v>
      </c>
      <c r="BD57" s="16">
        <f t="array" ref="BD57:BD103">TRANSPOSE(BE56:CY56)</f>
        <v>6.8630128387543246E-2</v>
      </c>
      <c r="BE57" s="16" t="s">
        <v>103</v>
      </c>
      <c r="BF57" s="16">
        <f>$A$1*Populatie!$BE57*Populatie!BF57/(Distante!BF57*Distante!BF57)</f>
        <v>0.18688511470274119</v>
      </c>
      <c r="BG57" s="16">
        <f>$A$1*Populatie!$BE57*Populatie!BG57/(Distante!BG57*Distante!BG57)</f>
        <v>0.79272059387755101</v>
      </c>
      <c r="BH57" s="16">
        <f>$A$1*Populatie!$BE57*Populatie!BH57/(Distante!BH57*Distante!BH57)</f>
        <v>0.28403877252568954</v>
      </c>
      <c r="BI57" s="16">
        <f>$A$1*Populatie!$BE57*Populatie!BI57/(Distante!BI57*Distante!BI57)</f>
        <v>0.44645281306122442</v>
      </c>
      <c r="BJ57" s="16">
        <f>$A$1*Populatie!$BE57*Populatie!BJ57/(Distante!BJ57*Distante!BJ57)</f>
        <v>0.22410382321428571</v>
      </c>
      <c r="BK57" s="16">
        <f>$A$1*Populatie!$BE57*Populatie!BK57/(Distante!BK57*Distante!BK57)</f>
        <v>2.7874290658548309E-2</v>
      </c>
      <c r="BL57" s="16">
        <f>$A$1*Populatie!$BE57*Populatie!BL57/(Distante!BL57*Distante!BL57)</f>
        <v>7.3649163614744356E-2</v>
      </c>
      <c r="BM57" s="16">
        <f>$A$1*Populatie!$BE57*Populatie!BM57/(Distante!BM57*Distante!BM57)</f>
        <v>8.1452208246563934E-2</v>
      </c>
      <c r="BN57" s="16">
        <f>$A$1*Populatie!$BE57*Populatie!BN57/(Distante!BN57*Distante!BN57)</f>
        <v>1.4297600060491493</v>
      </c>
      <c r="BO57" s="16">
        <f>$A$1*Populatie!$BE57*Populatie!BO57/(Distante!BO57*Distante!BO57)</f>
        <v>8.3538545790080743E-2</v>
      </c>
      <c r="BP57" s="16">
        <f>$A$1*Populatie!$BE57*Populatie!BP57/(Distante!BP57*Distante!BP57)</f>
        <v>7.2859553396639881E-2</v>
      </c>
      <c r="BQ57" s="16">
        <f>$A$1*Populatie!$BE57*Populatie!BQ57/(Distante!BQ57*Distante!BQ57)</f>
        <v>9.1099459027777774E-2</v>
      </c>
      <c r="BR57" s="16">
        <f>$A$1*Populatie!$BE57*Populatie!BR57/(Distante!BR57*Distante!BR57)</f>
        <v>2.053885040562466E-2</v>
      </c>
      <c r="BS57" s="16">
        <f>$A$1*Populatie!$BE57*Populatie!BS57/(Distante!BS57*Distante!BS57)</f>
        <v>0.22599127363038715</v>
      </c>
      <c r="BT57" s="16">
        <f>$A$1*Populatie!$BE57*Populatie!BT57/(Distante!BT57*Distante!BT57)</f>
        <v>0.15440958024691359</v>
      </c>
      <c r="BU57" s="16">
        <f>$A$1*Populatie!$BE57*Populatie!BU57/(Distante!BU57*Distante!BU57)</f>
        <v>2.4805833494809688</v>
      </c>
      <c r="BV57" s="16">
        <f>$A$1*Populatie!$BE57*Populatie!BV57/(Distante!BV57*Distante!BV57)</f>
        <v>2.9941421333333332E-2</v>
      </c>
      <c r="BW57" s="16">
        <f>$A$1*Populatie!$BE57*Populatie!BW57/(Distante!BW57*Distante!BW57)</f>
        <v>8.3161914049586783E-2</v>
      </c>
      <c r="BX57" s="16">
        <f>$A$1*Populatie!$BE57*Populatie!BX57/(Distante!BX57*Distante!BX57)</f>
        <v>6.4065920663265302E-2</v>
      </c>
      <c r="BY57" s="16">
        <f>$A$1*Populatie!$BE57*Populatie!BY57/(Distante!BY57*Distante!BY57)</f>
        <v>0.16318855210329028</v>
      </c>
      <c r="BZ57" s="16">
        <f>$A$1*Populatie!$BE57*Populatie!BZ57/(Distante!BZ57*Distante!BZ57)</f>
        <v>3.0541513111111109E-2</v>
      </c>
      <c r="CA57" s="16">
        <f>$A$1*Populatie!$BE57*Populatie!CA57/(Distante!CA57*Distante!CA57)</f>
        <v>0.12190123461538462</v>
      </c>
      <c r="CB57" s="16">
        <f>$A$1*Populatie!$BE57*Populatie!CB57/(Distante!CB57*Distante!CB57)</f>
        <v>0.14764763553719007</v>
      </c>
      <c r="CC57" s="16">
        <f>$A$1*Populatie!$BE57*Populatie!CC57/(Distante!CC57*Distante!CC57)</f>
        <v>0.17440225693622616</v>
      </c>
      <c r="CD57" s="16">
        <f>$A$1*Populatie!$BE57*Populatie!CD57/(Distante!CD57*Distante!CD57)</f>
        <v>6.6868281032547702E-2</v>
      </c>
      <c r="CE57" s="16">
        <f>$A$1*Populatie!$BE57*Populatie!CE57/(Distante!CE57*Distante!CE57)</f>
        <v>2.672145081440443E-2</v>
      </c>
      <c r="CF57" s="16">
        <f>$A$1*Populatie!$BE57*Populatie!CF57/(Distante!CF57*Distante!CF57)</f>
        <v>2.8247741249999998</v>
      </c>
      <c r="CG57" s="16">
        <f>$A$1*Populatie!$BE57*Populatie!CG57/(Distante!CG57*Distante!CG57)</f>
        <v>0.13024139612385832</v>
      </c>
      <c r="CH57" s="16">
        <f>$A$1*Populatie!$BE57*Populatie!CH57/(Distante!CH57*Distante!CH57)</f>
        <v>0.12416681074218749</v>
      </c>
      <c r="CI57" s="16">
        <f>$A$1*Populatie!$BE57*Populatie!CI57/(Distante!CI57*Distante!CI57)</f>
        <v>0.20478061834319528</v>
      </c>
      <c r="CJ57" s="16">
        <f>$A$1*Populatie!$BE57*Populatie!CJ57/(Distante!CJ57*Distante!CJ57)</f>
        <v>5.9313213349112423E-2</v>
      </c>
      <c r="CK57" s="16">
        <f>$A$1*Populatie!$BE57*Populatie!CK57/(Distante!CK57*Distante!CK57)</f>
        <v>6.5120416963931824E-2</v>
      </c>
      <c r="CL57" s="16">
        <f>$A$1*Populatie!$BE57*Populatie!CL57/(Distante!CL57*Distante!CL57)</f>
        <v>1.2285102562500001</v>
      </c>
      <c r="CM57" s="16">
        <f>$A$1*Populatie!$BE57*Populatie!CM57/(Distante!CM57*Distante!CM57)</f>
        <v>3.6546942857142856E-2</v>
      </c>
      <c r="CN57" s="16">
        <f>$A$1*Populatie!$BE57*Populatie!CN57/(Distante!CN57*Distante!CN57)</f>
        <v>0.39531923709869199</v>
      </c>
      <c r="CO57" s="16">
        <f>$A$1*Populatie!$BE57*Populatie!CO57/(Distante!CO57*Distante!CO57)</f>
        <v>5.3725208150711259E-2</v>
      </c>
      <c r="CP57" s="16">
        <f>$A$1*Populatie!$BE57*Populatie!CP57/(Distante!CP57*Distante!CP57)</f>
        <v>7.8430899591836731E-2</v>
      </c>
      <c r="CQ57" s="16">
        <f>$A$1*Populatie!$BE57*Populatie!CQ57/(Distante!CQ57*Distante!CQ57)</f>
        <v>0.27161762933454053</v>
      </c>
      <c r="CR57" s="16">
        <f>$A$1*Populatie!$BE57*Populatie!CR57/(Distante!CR57*Distante!CR57)</f>
        <v>0.16131704555102039</v>
      </c>
      <c r="CS57" s="16">
        <f>$A$1*Populatie!$BE57*Populatie!CS57/(Distante!CS57*Distante!CS57)</f>
        <v>0.12154819479166666</v>
      </c>
      <c r="CT57" s="16">
        <f>$A$1*Populatie!$BE57*Populatie!CT57/(Distante!CT57*Distante!CT57)</f>
        <v>6.683154945447331E-2</v>
      </c>
      <c r="CU57" s="16">
        <f>$A$1*Populatie!$BE57*Populatie!CU57/(Distante!CU57*Distante!CU57)</f>
        <v>6.1328040150763735E-2</v>
      </c>
      <c r="CV57" s="16">
        <f>$A$1*Populatie!$BE57*Populatie!CV57/(Distante!CV57*Distante!CV57)</f>
        <v>7.3236238622161248E-2</v>
      </c>
      <c r="CW57" s="16">
        <f>$A$1*Populatie!$BE57*Populatie!CW57/(Distante!CW57*Distante!CW57)</f>
        <v>0.85959440907029483</v>
      </c>
      <c r="CX57" s="16">
        <f>$A$1*Populatie!$BE57*Populatie!CX57/(Distante!CX57*Distante!CX57)</f>
        <v>9.5978695404461162E-2</v>
      </c>
      <c r="CY57" s="16">
        <f>$A$1*Populatie!$BE57*Populatie!CY57/(Distante!CY57*Distante!CY57)</f>
        <v>9.2441699167657557E-2</v>
      </c>
    </row>
    <row r="58" spans="1:103" ht="15.75" customHeight="1" x14ac:dyDescent="0.25">
      <c r="A58" s="2" t="s">
        <v>57</v>
      </c>
      <c r="B58" s="16">
        <v>46.050611682397964</v>
      </c>
      <c r="C58" s="16">
        <v>2.4925275083333331</v>
      </c>
      <c r="D58" s="16">
        <v>8.0033306896551721</v>
      </c>
      <c r="E58" s="16">
        <v>0.50219759204733727</v>
      </c>
      <c r="F58" s="16">
        <v>5.5140848812499996</v>
      </c>
      <c r="G58" s="16">
        <v>2.7620786027755102</v>
      </c>
      <c r="H58" s="16">
        <v>0.96600111599999994</v>
      </c>
      <c r="I58" s="16">
        <v>1.0348321430204082</v>
      </c>
      <c r="J58" s="16">
        <v>8.1540860575114213E-2</v>
      </c>
      <c r="K58" s="16">
        <v>0.55558355325443798</v>
      </c>
      <c r="L58" s="16">
        <v>0.47474302500000004</v>
      </c>
      <c r="M58" s="16">
        <v>0.17299560920857987</v>
      </c>
      <c r="N58" s="16">
        <v>0.29539566</v>
      </c>
      <c r="O58" s="16">
        <v>3.1417438409999998</v>
      </c>
      <c r="P58" s="16">
        <v>0.36888638650973293</v>
      </c>
      <c r="Q58" s="16">
        <v>0.12511494183673469</v>
      </c>
      <c r="R58" s="16">
        <v>3.9818338593749996</v>
      </c>
      <c r="S58" s="16">
        <v>7.5915823408163274E-2</v>
      </c>
      <c r="T58" s="16">
        <v>0.50133681710526323</v>
      </c>
      <c r="U58" s="16">
        <v>0.29581416624793389</v>
      </c>
      <c r="V58" s="16">
        <v>0.10371884811851211</v>
      </c>
      <c r="W58" s="16">
        <v>4.8551189792387546E-2</v>
      </c>
      <c r="X58" s="16">
        <v>0.90608841600000012</v>
      </c>
      <c r="Y58" s="16">
        <v>0.41948491890606421</v>
      </c>
      <c r="Z58" s="16">
        <v>2.4285100263157897</v>
      </c>
      <c r="AA58" s="16">
        <v>0.25994818079999998</v>
      </c>
      <c r="AB58" s="16">
        <v>0.19885272631578946</v>
      </c>
      <c r="AC58" s="16">
        <v>0.24676625640454444</v>
      </c>
      <c r="AD58" s="16">
        <v>4.7037105674718867E-2</v>
      </c>
      <c r="AE58" s="16">
        <v>1.2703177343428882</v>
      </c>
      <c r="AF58" s="16">
        <v>0.30915265787999996</v>
      </c>
      <c r="AG58" s="16">
        <v>0.24424924591836733</v>
      </c>
      <c r="AH58" s="16">
        <v>0.10188634250295159</v>
      </c>
      <c r="AI58" s="16">
        <v>0.24054125051020409</v>
      </c>
      <c r="AJ58" s="16">
        <v>0.22829343599999999</v>
      </c>
      <c r="AK58" s="16">
        <v>5.75795390478668E-2</v>
      </c>
      <c r="AL58" s="16">
        <v>0.22162489199999999</v>
      </c>
      <c r="AM58" s="16">
        <v>0.56608194768430997</v>
      </c>
      <c r="AN58" s="16">
        <v>0.84925703350676374</v>
      </c>
      <c r="AO58" s="16">
        <v>0.54379892399999996</v>
      </c>
      <c r="AP58" s="16">
        <v>0.32452637387543254</v>
      </c>
      <c r="AQ58" s="16">
        <v>0.21966956868577608</v>
      </c>
      <c r="AR58" s="16">
        <v>2.48768654407788E-2</v>
      </c>
      <c r="AS58" s="16">
        <v>0.45575330399999997</v>
      </c>
      <c r="AT58" s="16">
        <v>0.30931587136105865</v>
      </c>
      <c r="AU58" s="16">
        <v>9.6964444772910496E-2</v>
      </c>
      <c r="AV58" s="16">
        <v>0.82003514579081638</v>
      </c>
      <c r="AW58" s="16">
        <v>0.620505676331361</v>
      </c>
      <c r="AX58" s="16">
        <v>0.11131162989795919</v>
      </c>
      <c r="AY58" s="16">
        <v>0.31666652109248244</v>
      </c>
      <c r="AZ58" s="16">
        <v>8.6572223437499998E-2</v>
      </c>
      <c r="BA58" s="16">
        <v>0.13995743812122952</v>
      </c>
      <c r="BB58" s="16">
        <v>3.9585392061231753E-2</v>
      </c>
      <c r="BC58" s="16">
        <v>0.37393533252892563</v>
      </c>
      <c r="BD58" s="16">
        <v>0.24728768634775597</v>
      </c>
      <c r="BE58" s="16">
        <f t="array" ref="BE58:BE103">TRANSPOSE(BF57:CY57)</f>
        <v>0.18688511470274119</v>
      </c>
      <c r="BF58" s="16" t="s">
        <v>103</v>
      </c>
      <c r="BG58" s="16">
        <f>$A$1*Populatie!$BF58*Populatie!BG58/(Distante!BG58*Distante!BG58)</f>
        <v>1.7060784843195267</v>
      </c>
      <c r="BH58" s="16">
        <f>$A$1*Populatie!$BF58*Populatie!BH58/(Distante!BH58*Distante!BH58)</f>
        <v>5.7668324325443781</v>
      </c>
      <c r="BI58" s="16">
        <f>$A$1*Populatie!$BF58*Populatie!BI58/(Distante!BI58*Distante!BI58)</f>
        <v>2.0968906797520659</v>
      </c>
      <c r="BJ58" s="16">
        <f>$A$1*Populatie!$BF58*Populatie!BJ58/(Distante!BJ58*Distante!BJ58)</f>
        <v>0.48231207059911241</v>
      </c>
      <c r="BK58" s="16">
        <f>$A$1*Populatie!$BF58*Populatie!BK58/(Distante!BK58*Distante!BK58)</f>
        <v>0.18300751530612244</v>
      </c>
      <c r="BL58" s="16">
        <f>$A$1*Populatie!$BF58*Populatie!BL58/(Distante!BL58*Distante!BL58)</f>
        <v>4.5070311253798644E-2</v>
      </c>
      <c r="BM58" s="16">
        <f>$A$1*Populatie!$BF58*Populatie!BM58/(Distante!BM58*Distante!BM58)</f>
        <v>0.33325497520661157</v>
      </c>
      <c r="BN58" s="16">
        <f>$A$1*Populatie!$BF58*Populatie!BN58/(Distante!BN58*Distante!BN58)</f>
        <v>1.0252384067202336</v>
      </c>
      <c r="BO58" s="16">
        <f>$A$1*Populatie!$BF58*Populatie!BO58/(Distante!BO58*Distante!BO58)</f>
        <v>7.7780685937499996E-2</v>
      </c>
      <c r="BP58" s="16">
        <f>$A$1*Populatie!$BF58*Populatie!BP58/(Distante!BP58*Distante!BP58)</f>
        <v>1.6788846306122447</v>
      </c>
      <c r="BQ58" s="16">
        <f>$A$1*Populatie!$BF58*Populatie!BQ58/(Distante!BQ58*Distante!BQ58)</f>
        <v>8.1810602268430996E-2</v>
      </c>
      <c r="BR58" s="16">
        <f>$A$1*Populatie!$BF58*Populatie!BR58/(Distante!BR58*Distante!BR58)</f>
        <v>0.20591078042366689</v>
      </c>
      <c r="BS58" s="16">
        <f>$A$1*Populatie!$BF58*Populatie!BS58/(Distante!BS58*Distante!BS58)</f>
        <v>0.28351731599999996</v>
      </c>
      <c r="BT58" s="16">
        <f>$A$1*Populatie!$BF58*Populatie!BT58/(Distante!BT58*Distante!BT58)</f>
        <v>1.1834269417273673</v>
      </c>
      <c r="BU58" s="16">
        <f>$A$1*Populatie!$BF58*Populatie!BU58/(Distante!BU58*Distante!BU58)</f>
        <v>0.68715674302685947</v>
      </c>
      <c r="BV58" s="16">
        <f>$A$1*Populatie!$BF58*Populatie!BV58/(Distante!BV58*Distante!BV58)</f>
        <v>0.17303205986159167</v>
      </c>
      <c r="BW58" s="16">
        <f>$A$1*Populatie!$BF58*Populatie!BW58/(Distante!BW58*Distante!BW58)</f>
        <v>0.19983237913198573</v>
      </c>
      <c r="BX58" s="16">
        <f>$A$1*Populatie!$BF58*Populatie!BX58/(Distante!BX58*Distante!BX58)</f>
        <v>3.8820441722199082E-2</v>
      </c>
      <c r="BY58" s="16">
        <f>$A$1*Populatie!$BF58*Populatie!BY58/(Distante!BY58*Distante!BY58)</f>
        <v>0.2688961972633136</v>
      </c>
      <c r="BZ58" s="16">
        <f>$A$1*Populatie!$BF58*Populatie!BZ58/(Distante!BZ58*Distante!BZ58)</f>
        <v>1.9232161589216701E-2</v>
      </c>
      <c r="CA58" s="16">
        <f>$A$1*Populatie!$BF58*Populatie!CA58/(Distante!CA58*Distante!CA58)</f>
        <v>0.20220826879338843</v>
      </c>
      <c r="CB58" s="16">
        <f>$A$1*Populatie!$BF58*Populatie!CB58/(Distante!CB58*Distante!CB58)</f>
        <v>9.430154784E-2</v>
      </c>
      <c r="CC58" s="16">
        <f>$A$1*Populatie!$BF58*Populatie!CC58/(Distante!CC58*Distante!CC58)</f>
        <v>0.14633048980380498</v>
      </c>
      <c r="CD58" s="16">
        <f>$A$1*Populatie!$BF58*Populatie!CD58/(Distante!CD58*Distante!CD58)</f>
        <v>0.21621086783999999</v>
      </c>
      <c r="CE58" s="16">
        <f>$A$1*Populatie!$BF58*Populatie!CE58/(Distante!CE58*Distante!CE58)</f>
        <v>0.13774220526315789</v>
      </c>
      <c r="CF58" s="16">
        <f>$A$1*Populatie!$BF58*Populatie!CF58/(Distante!CF58*Distante!CF58)</f>
        <v>0.11504975000000001</v>
      </c>
      <c r="CG58" s="16">
        <f>$A$1*Populatie!$BF58*Populatie!CG58/(Distante!CG58*Distante!CG58)</f>
        <v>0.4911480578542326</v>
      </c>
      <c r="CH58" s="16">
        <f>$A$1*Populatie!$BF58*Populatie!CH58/(Distante!CH58*Distante!CH58)</f>
        <v>0.11915025043555107</v>
      </c>
      <c r="CI58" s="16">
        <f>$A$1*Populatie!$BF58*Populatie!CI58/(Distante!CI58*Distante!CI58)</f>
        <v>0.44598737109374997</v>
      </c>
      <c r="CJ58" s="16">
        <f>$A$1*Populatie!$BF58*Populatie!CJ58/(Distante!CJ58*Distante!CJ58)</f>
        <v>6.287684797187669E-2</v>
      </c>
      <c r="CK58" s="16">
        <f>$A$1*Populatie!$BF58*Populatie!CK58/(Distante!CK58*Distante!CK58)</f>
        <v>0.20375842314546669</v>
      </c>
      <c r="CL58" s="16">
        <f>$A$1*Populatie!$BF58*Populatie!CL58/(Distante!CL58*Distante!CL58)</f>
        <v>0.12258295009451796</v>
      </c>
      <c r="CM58" s="16">
        <f>$A$1*Populatie!$BF58*Populatie!CM58/(Distante!CM58*Distante!CM58)</f>
        <v>0.2166323989135355</v>
      </c>
      <c r="CN58" s="16">
        <f>$A$1*Populatie!$BF58*Populatie!CN58/(Distante!CN58*Distante!CN58)</f>
        <v>0.24678197424000001</v>
      </c>
      <c r="CO58" s="16">
        <f>$A$1*Populatie!$BF58*Populatie!CO58/(Distante!CO58*Distante!CO58)</f>
        <v>6.9689650658425153E-2</v>
      </c>
      <c r="CP58" s="16">
        <f>$A$1*Populatie!$BF58*Populatie!CP58/(Distante!CP58*Distante!CP58)</f>
        <v>0.40429111224489789</v>
      </c>
      <c r="CQ58" s="16">
        <f>$A$1*Populatie!$BF58*Populatie!CQ58/(Distante!CQ58*Distante!CQ58)</f>
        <v>0.60217990335316385</v>
      </c>
      <c r="CR58" s="16">
        <f>$A$1*Populatie!$BF58*Populatie!CR58/(Distante!CR58*Distante!CR58)</f>
        <v>0.15916346015624999</v>
      </c>
      <c r="CS58" s="16">
        <f>$A$1*Populatie!$BF58*Populatie!CS58/(Distante!CS58*Distante!CS58)</f>
        <v>6.4158686999999992E-2</v>
      </c>
      <c r="CT58" s="16">
        <f>$A$1*Populatie!$BF58*Populatie!CT58/(Distante!CT58*Distante!CT58)</f>
        <v>0.54081644870242207</v>
      </c>
      <c r="CU58" s="16">
        <f>$A$1*Populatie!$BF58*Populatie!CU58/(Distante!CU58*Distante!CU58)</f>
        <v>0.84866948387573959</v>
      </c>
      <c r="CV58" s="16">
        <f>$A$1*Populatie!$BF58*Populatie!CV58/(Distante!CV58*Distante!CV58)</f>
        <v>0.26506328757431624</v>
      </c>
      <c r="CW58" s="16">
        <f>$A$1*Populatie!$BF58*Populatie!CW58/(Distante!CW58*Distante!CW58)</f>
        <v>0.22431877059948976</v>
      </c>
      <c r="CX58" s="16">
        <f>$A$1*Populatie!$BF58*Populatie!CX58/(Distante!CX58*Distante!CX58)</f>
        <v>0.35843226765819358</v>
      </c>
      <c r="CY58" s="16">
        <f>$A$1*Populatie!$BF58*Populatie!CY58/(Distante!CY58*Distante!CY58)</f>
        <v>0.19790004166666667</v>
      </c>
    </row>
    <row r="59" spans="1:103" ht="15.75" customHeight="1" x14ac:dyDescent="0.25">
      <c r="A59" s="2" t="s">
        <v>58</v>
      </c>
      <c r="B59" s="16">
        <v>872.29852616326536</v>
      </c>
      <c r="C59" s="16">
        <v>4.249249235259259</v>
      </c>
      <c r="D59" s="16">
        <v>5.5183509556786703</v>
      </c>
      <c r="E59" s="16">
        <v>2.4530767453125</v>
      </c>
      <c r="F59" s="16">
        <v>69.920227254545452</v>
      </c>
      <c r="G59" s="16">
        <v>40.057318631999998</v>
      </c>
      <c r="H59" s="16">
        <v>5.7896514254999998</v>
      </c>
      <c r="I59" s="16">
        <v>0.62506271120366519</v>
      </c>
      <c r="J59" s="16">
        <v>0.11055922917820868</v>
      </c>
      <c r="K59" s="16">
        <v>2.7712847119113575</v>
      </c>
      <c r="L59" s="16">
        <v>0.62622519583333336</v>
      </c>
      <c r="M59" s="16">
        <v>0.13953090839002266</v>
      </c>
      <c r="N59" s="16">
        <v>1.1330755632</v>
      </c>
      <c r="O59" s="16">
        <v>1.7690679752675389</v>
      </c>
      <c r="P59" s="16">
        <v>2.1875576517006805</v>
      </c>
      <c r="Q59" s="16">
        <v>0.31068588014268722</v>
      </c>
      <c r="R59" s="16">
        <v>22.440369371900825</v>
      </c>
      <c r="S59" s="16">
        <v>0.27524418787499999</v>
      </c>
      <c r="T59" s="16">
        <v>0.50984578358120169</v>
      </c>
      <c r="U59" s="16">
        <v>1.0345563322265625</v>
      </c>
      <c r="V59" s="16">
        <v>0.29327828646694215</v>
      </c>
      <c r="W59" s="16">
        <v>0.14374427084910765</v>
      </c>
      <c r="X59" s="16">
        <v>4.1062906525519853</v>
      </c>
      <c r="Y59" s="16">
        <v>0.14323019423868313</v>
      </c>
      <c r="Z59" s="16">
        <v>16.217237671875001</v>
      </c>
      <c r="AA59" s="16">
        <v>0.26384509465020578</v>
      </c>
      <c r="AB59" s="16">
        <v>0.26230314279835387</v>
      </c>
      <c r="AC59" s="16">
        <v>0.74344107142857141</v>
      </c>
      <c r="AD59" s="16">
        <v>0.14855935116666669</v>
      </c>
      <c r="AE59" s="16">
        <v>9.6219076069204146</v>
      </c>
      <c r="AF59" s="16">
        <v>1.3535554446745561</v>
      </c>
      <c r="AG59" s="16">
        <v>0.18158912082591669</v>
      </c>
      <c r="AH59" s="16">
        <v>0.24525600843621395</v>
      </c>
      <c r="AI59" s="16">
        <v>0.17883238098967605</v>
      </c>
      <c r="AJ59" s="16">
        <v>0.24776073979176097</v>
      </c>
      <c r="AK59" s="16">
        <v>7.5276131513932767E-2</v>
      </c>
      <c r="AL59" s="16">
        <v>0.78597117958579876</v>
      </c>
      <c r="AM59" s="16">
        <v>0.45219803169642847</v>
      </c>
      <c r="AN59" s="16">
        <v>0.3714770094579008</v>
      </c>
      <c r="AO59" s="16">
        <v>2.6935668756198345</v>
      </c>
      <c r="AP59" s="16">
        <v>0.29200371045364892</v>
      </c>
      <c r="AQ59" s="16">
        <v>0.20027392128279881</v>
      </c>
      <c r="AR59" s="16">
        <v>3.2394748126115404E-2</v>
      </c>
      <c r="AS59" s="16">
        <v>3.3722487000000001</v>
      </c>
      <c r="AT59" s="16">
        <v>1.7570698693877551</v>
      </c>
      <c r="AU59" s="16">
        <v>0.3486951036734694</v>
      </c>
      <c r="AV59" s="16">
        <v>0.47570563837500002</v>
      </c>
      <c r="AW59" s="16">
        <v>0.79455175296000002</v>
      </c>
      <c r="AX59" s="16">
        <v>0.14823764393939393</v>
      </c>
      <c r="AY59" s="16">
        <v>0.31380011543684921</v>
      </c>
      <c r="AZ59" s="16">
        <v>0.24052354794024444</v>
      </c>
      <c r="BA59" s="16">
        <v>0.47084034759183674</v>
      </c>
      <c r="BB59" s="16">
        <v>0.17407285606611569</v>
      </c>
      <c r="BC59" s="16">
        <v>2.1426518851199998</v>
      </c>
      <c r="BD59" s="16">
        <v>0.33529123674976913</v>
      </c>
      <c r="BE59" s="16">
        <v>0.79272059387755101</v>
      </c>
      <c r="BF59" s="16">
        <f t="array" ref="BF59:BF103">TRANSPOSE(BG58:CY58)</f>
        <v>1.7060784843195267</v>
      </c>
      <c r="BG59" s="16" t="s">
        <v>103</v>
      </c>
      <c r="BH59" s="16">
        <f>$A$1*Populatie!$BG59*Populatie!BH59/(Distante!BH59*Distante!BH59)</f>
        <v>3.9924174664359864</v>
      </c>
      <c r="BI59" s="16">
        <f>$A$1*Populatie!$BG59*Populatie!BI59/(Distante!BI59*Distante!BI59)</f>
        <v>18.77374565625</v>
      </c>
      <c r="BJ59" s="16">
        <f>$A$1*Populatie!$BG59*Populatie!BJ59/(Distante!BJ59*Distante!BJ59)</f>
        <v>1.9693753982142859</v>
      </c>
      <c r="BK59" s="16">
        <f>$A$1*Populatie!$BG59*Populatie!BK59/(Distante!BK59*Distante!BK59)</f>
        <v>0.1413417847633136</v>
      </c>
      <c r="BL59" s="16">
        <f>$A$1*Populatie!$BG59*Populatie!BL59/(Distante!BL59*Distante!BL59)</f>
        <v>0.12882980350295858</v>
      </c>
      <c r="BM59" s="16">
        <f>$A$1*Populatie!$BG59*Populatie!BM59/(Distante!BM59*Distante!BM59)</f>
        <v>0.29754118005540164</v>
      </c>
      <c r="BN59" s="16">
        <f>$A$1*Populatie!$BG59*Populatie!BN59/(Distante!BN59*Distante!BN59)</f>
        <v>7.3850858773333332</v>
      </c>
      <c r="BO59" s="16">
        <f>$A$1*Populatie!$BG59*Populatie!BO59/(Distante!BO59*Distante!BO59)</f>
        <v>0.14190265701545779</v>
      </c>
      <c r="BP59" s="16">
        <f>$A$1*Populatie!$BG59*Populatie!BP59/(Distante!BP59*Distante!BP59)</f>
        <v>0.41424142996219282</v>
      </c>
      <c r="BQ59" s="16">
        <f>$A$1*Populatie!$BG59*Populatie!BQ59/(Distante!BQ59*Distante!BQ59)</f>
        <v>0.22771544948148148</v>
      </c>
      <c r="BR59" s="16">
        <f>$A$1*Populatie!$BG59*Populatie!BR59/(Distante!BR59*Distante!BR59)</f>
        <v>9.5871221832806663E-2</v>
      </c>
      <c r="BS59" s="16">
        <f>$A$1*Populatie!$BG59*Populatie!BS59/(Distante!BS59*Distante!BS59)</f>
        <v>1.2848685448015122</v>
      </c>
      <c r="BT59" s="16">
        <f>$A$1*Populatie!$BG59*Populatie!BT59/(Distante!BT59*Distante!BT59)</f>
        <v>1.0388900601851851</v>
      </c>
      <c r="BU59" s="16">
        <f>$A$1*Populatie!$BG59*Populatie!BU59/(Distante!BU59*Distante!BU59)</f>
        <v>3.2540600020661157</v>
      </c>
      <c r="BV59" s="16">
        <f>$A$1*Populatie!$BG59*Populatie!BV59/(Distante!BV59*Distante!BV59)</f>
        <v>0.13424421632653061</v>
      </c>
      <c r="BW59" s="16">
        <f>$A$1*Populatie!$BG59*Populatie!BW59/(Distante!BW59*Distante!BW59)</f>
        <v>0.52324174437869819</v>
      </c>
      <c r="BX59" s="16">
        <f>$A$1*Populatie!$BG59*Populatie!BX59/(Distante!BX59*Distante!BX59)</f>
        <v>0.11482567258064515</v>
      </c>
      <c r="BY59" s="16">
        <f>$A$1*Populatie!$BG59*Populatie!BY59/(Distante!BY59*Distante!BY59)</f>
        <v>1.1807924625514403</v>
      </c>
      <c r="BZ59" s="16">
        <f>$A$1*Populatie!$BG59*Populatie!BZ59/(Distante!BZ59*Distante!BZ59)</f>
        <v>5.7172290035502955E-2</v>
      </c>
      <c r="CA59" s="16">
        <f>$A$1*Populatie!$BG59*Populatie!CA59/(Distante!CA59*Distante!CA59)</f>
        <v>0.80462131533333325</v>
      </c>
      <c r="CB59" s="16">
        <f>$A$1*Populatie!$BG59*Populatie!CB59/(Distante!CB59*Distante!CB59)</f>
        <v>0.25119505871999998</v>
      </c>
      <c r="CC59" s="16">
        <f>$A$1*Populatie!$BG59*Populatie!CC59/(Distante!CC59*Distante!CC59)</f>
        <v>0.50413022024221454</v>
      </c>
      <c r="CD59" s="16">
        <f>$A$1*Populatie!$BG59*Populatie!CD59/(Distante!CD59*Distante!CD59)</f>
        <v>0.28562295116048403</v>
      </c>
      <c r="CE59" s="16">
        <f>$A$1*Populatie!$BG59*Populatie!CE59/(Distante!CE59*Distante!CE59)</f>
        <v>0.10220249618055556</v>
      </c>
      <c r="CF59" s="16">
        <f>$A$1*Populatie!$BG59*Populatie!CF59/(Distante!CF59*Distante!CF59)</f>
        <v>0.41329444120707592</v>
      </c>
      <c r="CG59" s="16">
        <f>$A$1*Populatie!$BG59*Populatie!CG59/(Distante!CG59*Distante!CG59)</f>
        <v>0.84447867218934902</v>
      </c>
      <c r="CH59" s="16">
        <f>$A$1*Populatie!$BG59*Populatie!CH59/(Distante!CH59*Distante!CH59)</f>
        <v>0.31037177849999997</v>
      </c>
      <c r="CI59" s="16">
        <f>$A$1*Populatie!$BG59*Populatie!CI59/(Distante!CI59*Distante!CI59)</f>
        <v>2.1119921770833332</v>
      </c>
      <c r="CJ59" s="16">
        <f>$A$1*Populatie!$BG59*Populatie!CJ59/(Distante!CJ59*Distante!CJ59)</f>
        <v>0.14795775995700081</v>
      </c>
      <c r="CK59" s="16">
        <f>$A$1*Populatie!$BG59*Populatie!CK59/(Distante!CK59*Distante!CK59)</f>
        <v>0.31107915168055156</v>
      </c>
      <c r="CL59" s="16">
        <f>$A$1*Populatie!$BG59*Populatie!CL59/(Distante!CL59*Distante!CL59)</f>
        <v>0.35688857913223143</v>
      </c>
      <c r="CM59" s="16">
        <f>$A$1*Populatie!$BG59*Populatie!CM59/(Distante!CM59*Distante!CM59)</f>
        <v>0.17437297063711912</v>
      </c>
      <c r="CN59" s="16">
        <f>$A$1*Populatie!$BG59*Populatie!CN59/(Distante!CN59*Distante!CN59)</f>
        <v>1.1686465420799999</v>
      </c>
      <c r="CO59" s="16">
        <f>$A$1*Populatie!$BG59*Populatie!CO59/(Distante!CO59*Distante!CO59)</f>
        <v>0.22425093484295106</v>
      </c>
      <c r="CP59" s="16">
        <f>$A$1*Populatie!$BG59*Populatie!CP59/(Distante!CP59*Distante!CP59)</f>
        <v>0.35164979425239484</v>
      </c>
      <c r="CQ59" s="16">
        <f>$A$1*Populatie!$BG59*Populatie!CQ59/(Distante!CQ59*Distante!CQ59)</f>
        <v>3.6514530398891965</v>
      </c>
      <c r="CR59" s="16">
        <f>$A$1*Populatie!$BG59*Populatie!CR59/(Distante!CR59*Distante!CR59)</f>
        <v>0.18843133489583333</v>
      </c>
      <c r="CS59" s="16">
        <f>$A$1*Populatie!$BG59*Populatie!CS59/(Distante!CS59*Distante!CS59)</f>
        <v>0.21099041172839506</v>
      </c>
      <c r="CT59" s="16">
        <f>$A$1*Populatie!$BG59*Populatie!CT59/(Distante!CT59*Distante!CT59)</f>
        <v>0.38230689080578512</v>
      </c>
      <c r="CU59" s="16">
        <f>$A$1*Populatie!$BG59*Populatie!CU59/(Distante!CU59*Distante!CU59)</f>
        <v>0.35082431188016527</v>
      </c>
      <c r="CV59" s="16">
        <f>$A$1*Populatie!$BG59*Populatie!CV59/(Distante!CV59*Distante!CV59)</f>
        <v>0.36201602921810694</v>
      </c>
      <c r="CW59" s="16">
        <f>$A$1*Populatie!$BG59*Populatie!CW59/(Distante!CW59*Distante!CW59)</f>
        <v>0.72043298512110732</v>
      </c>
      <c r="CX59" s="16">
        <f>$A$1*Populatie!$BG59*Populatie!CX59/(Distante!CX59*Distante!CX59)</f>
        <v>0.67872825622837363</v>
      </c>
      <c r="CY59" s="16">
        <f>$A$1*Populatie!$BG59*Populatie!CY59/(Distante!CY59*Distante!CY59)</f>
        <v>0.81235743995243748</v>
      </c>
    </row>
    <row r="60" spans="1:103" ht="15.75" customHeight="1" x14ac:dyDescent="0.25">
      <c r="A60" s="2" t="s">
        <v>59</v>
      </c>
      <c r="B60" s="16">
        <v>111.47937966975309</v>
      </c>
      <c r="C60" s="16">
        <v>1.7210316378934909</v>
      </c>
      <c r="D60" s="16">
        <v>12.729143232514177</v>
      </c>
      <c r="E60" s="16">
        <v>0.75567958163047344</v>
      </c>
      <c r="F60" s="16">
        <v>9.1190684090561227</v>
      </c>
      <c r="G60" s="16">
        <v>5.4160191660799999</v>
      </c>
      <c r="H60" s="16">
        <v>1.5975507177959183</v>
      </c>
      <c r="I60" s="16">
        <v>1.3196862709677419</v>
      </c>
      <c r="J60" s="16">
        <v>5.855420050154321E-2</v>
      </c>
      <c r="K60" s="16">
        <v>1.0052421420927469</v>
      </c>
      <c r="L60" s="16">
        <v>0.27433035468000005</v>
      </c>
      <c r="M60" s="16">
        <v>0.20311751783854168</v>
      </c>
      <c r="N60" s="16">
        <v>0.51767762153979235</v>
      </c>
      <c r="O60" s="16">
        <v>6.414499565306123</v>
      </c>
      <c r="P60" s="16">
        <v>0.53597831334648249</v>
      </c>
      <c r="Q60" s="16">
        <v>0.16128441329437546</v>
      </c>
      <c r="R60" s="16">
        <v>13.577099532544379</v>
      </c>
      <c r="S60" s="16">
        <v>0.10337463136111111</v>
      </c>
      <c r="T60" s="16">
        <v>0.30164263111203665</v>
      </c>
      <c r="U60" s="16">
        <v>0.44208665693827165</v>
      </c>
      <c r="V60" s="16">
        <v>0.13327880719444446</v>
      </c>
      <c r="W60" s="16">
        <v>5.1560594857667591E-2</v>
      </c>
      <c r="X60" s="16">
        <v>1.4984684545306124</v>
      </c>
      <c r="Y60" s="16">
        <v>0.20995814253420583</v>
      </c>
      <c r="Z60" s="16">
        <v>5.1897744763313609</v>
      </c>
      <c r="AA60" s="16">
        <v>0.16913422580645163</v>
      </c>
      <c r="AB60" s="16">
        <v>0.13575979302667507</v>
      </c>
      <c r="AC60" s="16">
        <v>0.34109374422899352</v>
      </c>
      <c r="AD60" s="16">
        <v>8.0344897831111123E-2</v>
      </c>
      <c r="AE60" s="16">
        <v>2.2947606988281248</v>
      </c>
      <c r="AF60" s="16">
        <v>0.48326027681249994</v>
      </c>
      <c r="AG60" s="16">
        <v>0.31485924660336012</v>
      </c>
      <c r="AH60" s="16">
        <v>0.12693673658895188</v>
      </c>
      <c r="AI60" s="16">
        <v>0.27909176285338594</v>
      </c>
      <c r="AJ60" s="16">
        <v>0.35686301334876541</v>
      </c>
      <c r="AK60" s="16">
        <v>8.5133266705113411E-2</v>
      </c>
      <c r="AL60" s="16">
        <v>0.36651821559183673</v>
      </c>
      <c r="AM60" s="16">
        <v>0.67933575912698407</v>
      </c>
      <c r="AN60" s="16">
        <v>0.44158439394267174</v>
      </c>
      <c r="AO60" s="16">
        <v>0.76292925048476457</v>
      </c>
      <c r="AP60" s="16">
        <v>0.70948014631379963</v>
      </c>
      <c r="AQ60" s="16">
        <v>0.39682126708984372</v>
      </c>
      <c r="AR60" s="16">
        <v>1.9563077649059412E-2</v>
      </c>
      <c r="AS60" s="16">
        <v>0.71242301250000006</v>
      </c>
      <c r="AT60" s="16">
        <v>0.47830234229364504</v>
      </c>
      <c r="AU60" s="16">
        <v>0.13877777508650518</v>
      </c>
      <c r="AV60" s="16">
        <v>0.42287051288625904</v>
      </c>
      <c r="AW60" s="16">
        <v>1.8650824017777778</v>
      </c>
      <c r="AX60" s="16">
        <v>8.3167696311537878E-2</v>
      </c>
      <c r="AY60" s="16">
        <v>0.19364298595041321</v>
      </c>
      <c r="AZ60" s="16">
        <v>0.11680146048387097</v>
      </c>
      <c r="BA60" s="16">
        <v>0.18739057466359094</v>
      </c>
      <c r="BB60" s="16">
        <v>9.0811048244897954E-2</v>
      </c>
      <c r="BC60" s="16">
        <v>0.55883672903703707</v>
      </c>
      <c r="BD60" s="16">
        <v>0.17274461930943891</v>
      </c>
      <c r="BE60" s="16">
        <v>0.28403877252568954</v>
      </c>
      <c r="BF60" s="16">
        <v>5.7668324325443781</v>
      </c>
      <c r="BG60" s="16">
        <f t="array" ref="BG60:BG103">TRANSPOSE(BH59:CY59)</f>
        <v>3.9924174664359864</v>
      </c>
      <c r="BH60" s="16" t="s">
        <v>103</v>
      </c>
      <c r="BI60" s="16">
        <f>$A$1*Populatie!$BH60*Populatie!BI60/(Distante!BI60*Distante!BI60)</f>
        <v>1.919347302457467</v>
      </c>
      <c r="BJ60" s="16">
        <f>$A$1*Populatie!$BH60*Populatie!BJ60/(Distante!BJ60*Distante!BJ60)</f>
        <v>0.6739342883780991</v>
      </c>
      <c r="BK60" s="16">
        <f>$A$1*Populatie!$BH60*Populatie!BK60/(Distante!BK60*Distante!BK60)</f>
        <v>0.22366004085872576</v>
      </c>
      <c r="BL60" s="16">
        <f>$A$1*Populatie!$BH60*Populatie!BL60/(Distante!BL60*Distante!BL60)</f>
        <v>5.6785358728395061E-2</v>
      </c>
      <c r="BM60" s="16">
        <f>$A$1*Populatie!$BH60*Populatie!BM60/(Distante!BM60*Distante!BM60)</f>
        <v>0.75014850413223144</v>
      </c>
      <c r="BN60" s="16">
        <f>$A$1*Populatie!$BH60*Populatie!BN60/(Distante!BN60*Distante!BN60)</f>
        <v>2.0771588337278106</v>
      </c>
      <c r="BO60" s="16">
        <f>$A$1*Populatie!$BH60*Populatie!BO60/(Distante!BO60*Distante!BO60)</f>
        <v>0.10840896030636926</v>
      </c>
      <c r="BP60" s="16">
        <f>$A$1*Populatie!$BH60*Populatie!BP60/(Distante!BP60*Distante!BP60)</f>
        <v>0.68017341111111107</v>
      </c>
      <c r="BQ60" s="16">
        <f>$A$1*Populatie!$BH60*Populatie!BQ60/(Distante!BQ60*Distante!BQ60)</f>
        <v>0.11583501837098692</v>
      </c>
      <c r="BR60" s="16">
        <f>$A$1*Populatie!$BH60*Populatie!BR60/(Distante!BR60*Distante!BR60)</f>
        <v>0.11745687996668054</v>
      </c>
      <c r="BS60" s="16">
        <f>$A$1*Populatie!$BH60*Populatie!BS60/(Distante!BS60*Distante!BS60)</f>
        <v>0.49686095527681662</v>
      </c>
      <c r="BT60" s="16">
        <f>$A$1*Populatie!$BH60*Populatie!BT60/(Distante!BT60*Distante!BT60)</f>
        <v>0.61534123147647379</v>
      </c>
      <c r="BU60" s="16">
        <f>$A$1*Populatie!$BH60*Populatie!BU60/(Distante!BU60*Distante!BU60)</f>
        <v>1.2221411675849403</v>
      </c>
      <c r="BV60" s="16">
        <f>$A$1*Populatie!$BH60*Populatie!BV60/(Distante!BV60*Distante!BV60)</f>
        <v>0.32017873343999997</v>
      </c>
      <c r="BW60" s="16">
        <f>$A$1*Populatie!$BH60*Populatie!BW60/(Distante!BW60*Distante!BW60)</f>
        <v>0.23063351296296294</v>
      </c>
      <c r="BX60" s="16">
        <f>$A$1*Populatie!$BH60*Populatie!BX60/(Distante!BX60*Distante!BX60)</f>
        <v>6.2909938623713954E-2</v>
      </c>
      <c r="BY60" s="16">
        <f>$A$1*Populatie!$BH60*Populatie!BY60/(Distante!BY60*Distante!BY60)</f>
        <v>0.41236410532879819</v>
      </c>
      <c r="BZ60" s="16">
        <f>$A$1*Populatie!$BH60*Populatie!BZ60/(Distante!BZ60*Distante!BZ60)</f>
        <v>2.411653900047259E-2</v>
      </c>
      <c r="CA60" s="16">
        <f>$A$1*Populatie!$BH60*Populatie!CA60/(Distante!CA60*Distante!CA60)</f>
        <v>0.31608728393595042</v>
      </c>
      <c r="CB60" s="16">
        <f>$A$1*Populatie!$BH60*Populatie!CB60/(Distante!CB60*Distante!CB60)</f>
        <v>0.12560378371597633</v>
      </c>
      <c r="CC60" s="16">
        <f>$A$1*Populatie!$BH60*Populatie!CC60/(Distante!CC60*Distante!CC60)</f>
        <v>0.20510995581007915</v>
      </c>
      <c r="CD60" s="16">
        <f>$A$1*Populatie!$BH60*Populatie!CD60/(Distante!CD60*Distante!CD60)</f>
        <v>0.16074949943189326</v>
      </c>
      <c r="CE60" s="16">
        <f>$A$1*Populatie!$BH60*Populatie!CE60/(Distante!CE60*Distante!CE60)</f>
        <v>0.15938707166251334</v>
      </c>
      <c r="CF60" s="16">
        <f>$A$1*Populatie!$BH60*Populatie!CF60/(Distante!CF60*Distante!CF60)</f>
        <v>0.18151995511087074</v>
      </c>
      <c r="CG60" s="16">
        <f>$A$1*Populatie!$BH60*Populatie!CG60/(Distante!CG60*Distante!CG60)</f>
        <v>0.35881521937190086</v>
      </c>
      <c r="CH60" s="16">
        <f>$A$1*Populatie!$BH60*Populatie!CH60/(Distante!CH60*Distante!CH60)</f>
        <v>0.17242475637326515</v>
      </c>
      <c r="CI60" s="16">
        <f>$A$1*Populatie!$BH60*Populatie!CI60/(Distante!CI60*Distante!CI60)</f>
        <v>0.64250001312500005</v>
      </c>
      <c r="CJ60" s="16">
        <f>$A$1*Populatie!$BH60*Populatie!CJ60/(Distante!CJ60*Distante!CJ60)</f>
        <v>8.2709086791111122E-2</v>
      </c>
      <c r="CK60" s="16">
        <f>$A$1*Populatie!$BH60*Populatie!CK60/(Distante!CK60*Distante!CK60)</f>
        <v>0.16267871653333335</v>
      </c>
      <c r="CL60" s="16">
        <f>$A$1*Populatie!$BH60*Populatie!CL60/(Distante!CL60*Distante!CL60)</f>
        <v>0.17356427996432819</v>
      </c>
      <c r="CM60" s="16">
        <f>$A$1*Populatie!$BH60*Populatie!CM60/(Distante!CM60*Distante!CM60)</f>
        <v>0.2589228038939968</v>
      </c>
      <c r="CN60" s="16">
        <f>$A$1*Populatie!$BH60*Populatie!CN60/(Distante!CN60*Distante!CN60)</f>
        <v>0.29169290604914933</v>
      </c>
      <c r="CO60" s="16">
        <f>$A$1*Populatie!$BH60*Populatie!CO60/(Distante!CO60*Distante!CO60)</f>
        <v>9.9741453556324494E-2</v>
      </c>
      <c r="CP60" s="16">
        <f>$A$1*Populatie!$BH60*Populatie!CP60/(Distante!CP60*Distante!CP60)</f>
        <v>0.5824313910204082</v>
      </c>
      <c r="CQ60" s="16">
        <f>$A$1*Populatie!$BH60*Populatie!CQ60/(Distante!CQ60*Distante!CQ60)</f>
        <v>0.90931670130612252</v>
      </c>
      <c r="CR60" s="16">
        <f>$A$1*Populatie!$BH60*Populatie!CR60/(Distante!CR60*Distante!CR60)</f>
        <v>0.26798500029218408</v>
      </c>
      <c r="CS60" s="16">
        <f>$A$1*Populatie!$BH60*Populatie!CS60/(Distante!CS60*Distante!CS60)</f>
        <v>0.1092019497794581</v>
      </c>
      <c r="CT60" s="16">
        <f>$A$1*Populatie!$BH60*Populatie!CT60/(Distante!CT60*Distante!CT60)</f>
        <v>0.69494959211111107</v>
      </c>
      <c r="CU60" s="16">
        <f>$A$1*Populatie!$BH60*Populatie!CU60/(Distante!CU60*Distante!CU60)</f>
        <v>0.63772120855555559</v>
      </c>
      <c r="CV60" s="16">
        <f>$A$1*Populatie!$BH60*Populatie!CV60/(Distante!CV60*Distante!CV60)</f>
        <v>0.18736802264230204</v>
      </c>
      <c r="CW60" s="16">
        <f>$A$1*Populatie!$BH60*Populatie!CW60/(Distante!CW60*Distante!CW60)</f>
        <v>0.3475399467654321</v>
      </c>
      <c r="CX60" s="16">
        <f>$A$1*Populatie!$BH60*Populatie!CX60/(Distante!CX60*Distante!CX60)</f>
        <v>0.27614675147855061</v>
      </c>
      <c r="CY60" s="16">
        <f>$A$1*Populatie!$BH60*Populatie!CY60/(Distante!CY60*Distante!CY60)</f>
        <v>0.27283861082230626</v>
      </c>
    </row>
    <row r="61" spans="1:103" ht="15.75" customHeight="1" x14ac:dyDescent="0.25">
      <c r="A61" s="2" t="s">
        <v>60</v>
      </c>
      <c r="B61" s="16">
        <v>222.56146076923079</v>
      </c>
      <c r="C61" s="16">
        <v>3.9111757226239665</v>
      </c>
      <c r="D61" s="16">
        <v>3.792407950243375</v>
      </c>
      <c r="E61" s="16">
        <v>1.5308031523545709</v>
      </c>
      <c r="F61" s="16">
        <v>91.91335769135803</v>
      </c>
      <c r="G61" s="16">
        <v>12.197181356401384</v>
      </c>
      <c r="H61" s="16">
        <v>2.795505359396433</v>
      </c>
      <c r="I61" s="16">
        <v>0.50775107112648987</v>
      </c>
      <c r="J61" s="16">
        <v>0.11689972115384617</v>
      </c>
      <c r="K61" s="16">
        <v>1.9962972448979595</v>
      </c>
      <c r="L61" s="16">
        <v>0.58300851673469389</v>
      </c>
      <c r="M61" s="16">
        <v>0.10235964902331443</v>
      </c>
      <c r="N61" s="16">
        <v>0.57225086776859502</v>
      </c>
      <c r="O61" s="16">
        <v>1.068759226122449</v>
      </c>
      <c r="P61" s="16">
        <v>2.3516156620498614</v>
      </c>
      <c r="Q61" s="16">
        <v>0.21768386461538458</v>
      </c>
      <c r="R61" s="16">
        <v>7.3747246604938272</v>
      </c>
      <c r="S61" s="16">
        <v>0.20017426188016529</v>
      </c>
      <c r="T61" s="16">
        <v>0.49585281196581199</v>
      </c>
      <c r="U61" s="16">
        <v>0.68096705405405411</v>
      </c>
      <c r="V61" s="16">
        <v>0.3284970683760684</v>
      </c>
      <c r="W61" s="16">
        <v>9.3554115199999996E-2</v>
      </c>
      <c r="X61" s="16">
        <v>2.6221243237311387</v>
      </c>
      <c r="Y61" s="16">
        <v>0.14701360959999998</v>
      </c>
      <c r="Z61" s="16">
        <v>4.6598960969387759</v>
      </c>
      <c r="AA61" s="16">
        <v>0.28198099125364429</v>
      </c>
      <c r="AB61" s="16">
        <v>0.29213526649305549</v>
      </c>
      <c r="AC61" s="16">
        <v>0.48064941690962099</v>
      </c>
      <c r="AD61" s="16">
        <v>0.10484032011583871</v>
      </c>
      <c r="AE61" s="16">
        <v>4.2482688263888893</v>
      </c>
      <c r="AF61" s="16">
        <v>0.69653085726643593</v>
      </c>
      <c r="AG61" s="16">
        <v>0.13815522129886118</v>
      </c>
      <c r="AH61" s="16">
        <v>0.27314933637152777</v>
      </c>
      <c r="AI61" s="16">
        <v>0.12698994168342431</v>
      </c>
      <c r="AJ61" s="16">
        <v>0.17145569490922039</v>
      </c>
      <c r="AK61" s="16">
        <v>5.2935728420569331E-2</v>
      </c>
      <c r="AL61" s="16">
        <v>0.42933953994490354</v>
      </c>
      <c r="AM61" s="16">
        <v>0.32463608454734649</v>
      </c>
      <c r="AN61" s="16">
        <v>0.40182048960302458</v>
      </c>
      <c r="AO61" s="16">
        <v>4.48134735546875</v>
      </c>
      <c r="AP61" s="16">
        <v>0.18470445463137994</v>
      </c>
      <c r="AQ61" s="16">
        <v>0.13493231026785713</v>
      </c>
      <c r="AR61" s="16">
        <v>3.2329300725248783E-2</v>
      </c>
      <c r="AS61" s="16">
        <v>6.2784095206611568</v>
      </c>
      <c r="AT61" s="16">
        <v>2.3594198408304501</v>
      </c>
      <c r="AU61" s="16">
        <v>0.20329208761492698</v>
      </c>
      <c r="AV61" s="16">
        <v>0.54676114204081638</v>
      </c>
      <c r="AW61" s="16">
        <v>0.42675409765625</v>
      </c>
      <c r="AX61" s="16">
        <v>0.15270812819134641</v>
      </c>
      <c r="AY61" s="16">
        <v>0.36287458358120167</v>
      </c>
      <c r="AZ61" s="16">
        <v>0.16033976646090534</v>
      </c>
      <c r="BA61" s="16">
        <v>0.56395272555555553</v>
      </c>
      <c r="BB61" s="16">
        <v>0.1205448064516129</v>
      </c>
      <c r="BC61" s="16">
        <v>1.1508192744140624</v>
      </c>
      <c r="BD61" s="16">
        <v>0.35451994711538459</v>
      </c>
      <c r="BE61" s="16">
        <v>0.44645281306122442</v>
      </c>
      <c r="BF61" s="16">
        <v>2.0968906797520659</v>
      </c>
      <c r="BG61" s="16">
        <v>18.77374565625</v>
      </c>
      <c r="BH61" s="16">
        <f t="array" ref="BH61:BH103">TRANSPOSE(BI60:CY60)</f>
        <v>1.919347302457467</v>
      </c>
      <c r="BI61" s="16" t="s">
        <v>103</v>
      </c>
      <c r="BJ61" s="16">
        <f>$A$1*Populatie!$BI61*Populatie!BJ61/(Distante!BJ61*Distante!BJ61)</f>
        <v>2.3588348559027774</v>
      </c>
      <c r="BK61" s="16">
        <f>$A$1*Populatie!$BI61*Populatie!BK61/(Distante!BK61*Distante!BK61)</f>
        <v>9.9976221759809747E-2</v>
      </c>
      <c r="BL61" s="16">
        <f>$A$1*Populatie!$BI61*Populatie!BL61/(Distante!BL61*Distante!BL61)</f>
        <v>9.2396073109567892E-2</v>
      </c>
      <c r="BM61" s="16">
        <f>$A$1*Populatie!$BI61*Populatie!BM61/(Distante!BM61*Distante!BM61)</f>
        <v>0.17867922495274102</v>
      </c>
      <c r="BN61" s="16">
        <f>$A$1*Populatie!$BI61*Populatie!BN61/(Distante!BN61*Distante!BN61)</f>
        <v>3.021121247933884</v>
      </c>
      <c r="BO61" s="16">
        <f>$A$1*Populatie!$BI61*Populatie!BO61/(Distante!BO61*Distante!BO61)</f>
        <v>9.9424919999999986E-2</v>
      </c>
      <c r="BP61" s="16">
        <f>$A$1*Populatie!$BI61*Populatie!BP61/(Distante!BP61*Distante!BP61)</f>
        <v>0.43726635657596374</v>
      </c>
      <c r="BQ61" s="16">
        <f>$A$1*Populatie!$BI61*Populatie!BQ61/(Distante!BQ61*Distante!BQ61)</f>
        <v>0.150067375</v>
      </c>
      <c r="BR61" s="16">
        <f>$A$1*Populatie!$BI61*Populatie!BR61/(Distante!BR61*Distante!BR61)</f>
        <v>0.10071176680384086</v>
      </c>
      <c r="BS61" s="16">
        <f>$A$1*Populatie!$BI61*Populatie!BS61/(Distante!BS61*Distante!BS61)</f>
        <v>0.82046921399176942</v>
      </c>
      <c r="BT61" s="16">
        <f>$A$1*Populatie!$BI61*Populatie!BT61/(Distante!BT61*Distante!BT61)</f>
        <v>1.2328965972944848</v>
      </c>
      <c r="BU61" s="16">
        <f>$A$1*Populatie!$BI61*Populatie!BU61/(Distante!BU61*Distante!BU61)</f>
        <v>1.6479740606420927</v>
      </c>
      <c r="BV61" s="16">
        <f>$A$1*Populatie!$BI61*Populatie!BV61/(Distante!BV61*Distante!BV61)</f>
        <v>9.0445536458333323E-2</v>
      </c>
      <c r="BW61" s="16">
        <f>$A$1*Populatie!$BI61*Populatie!BW61/(Distante!BW61*Distante!BW61)</f>
        <v>0.60582782179930794</v>
      </c>
      <c r="BX61" s="16">
        <f>$A$1*Populatie!$BI61*Populatie!BX61/(Distante!BX61*Distante!BX61)</f>
        <v>8.1582994959042213E-2</v>
      </c>
      <c r="BY61" s="16">
        <f>$A$1*Populatie!$BI61*Populatie!BY61/(Distante!BY61*Distante!BY61)</f>
        <v>0.61835867918367349</v>
      </c>
      <c r="BZ61" s="16">
        <f>$A$1*Populatie!$BI61*Populatie!BZ61/(Distante!BZ61*Distante!BZ61)</f>
        <v>3.8817209459459455E-2</v>
      </c>
      <c r="CA61" s="16">
        <f>$A$1*Populatie!$BI61*Populatie!CA61/(Distante!CA61*Distante!CA61)</f>
        <v>0.46548537837837833</v>
      </c>
      <c r="CB61" s="16">
        <f>$A$1*Populatie!$BI61*Populatie!CB61/(Distante!CB61*Distante!CB61)</f>
        <v>0.17008923915050783</v>
      </c>
      <c r="CC61" s="16">
        <f>$A$1*Populatie!$BI61*Populatie!CC61/(Distante!CC61*Distante!CC61)</f>
        <v>0.30507618143961923</v>
      </c>
      <c r="CD61" s="16">
        <f>$A$1*Populatie!$BI61*Populatie!CD61/(Distante!CD61*Distante!CD61)</f>
        <v>0.29086895959595954</v>
      </c>
      <c r="CE61" s="16">
        <f>$A$1*Populatie!$BI61*Populatie!CE61/(Distante!CE61*Distante!CE61)</f>
        <v>7.4704671847460338E-2</v>
      </c>
      <c r="CF61" s="16">
        <f>$A$1*Populatie!$BI61*Populatie!CF61/(Distante!CF61*Distante!CF61)</f>
        <v>0.22978897435897436</v>
      </c>
      <c r="CG61" s="16">
        <f>$A$1*Populatie!$BI61*Populatie!CG61/(Distante!CG61*Distante!CG61)</f>
        <v>0.92269307265306122</v>
      </c>
      <c r="CH61" s="16">
        <f>$A$1*Populatie!$BI61*Populatie!CH61/(Distante!CH61*Distante!CH61)</f>
        <v>0.21903351325462239</v>
      </c>
      <c r="CI61" s="16">
        <f>$A$1*Populatie!$BI61*Populatie!CI61/(Distante!CI61*Distante!CI61)</f>
        <v>2.9653983102493071</v>
      </c>
      <c r="CJ61" s="16">
        <f>$A$1*Populatie!$BI61*Populatie!CJ61/(Distante!CJ61*Distante!CJ61)</f>
        <v>0.10175943457256878</v>
      </c>
      <c r="CK61" s="16">
        <f>$A$1*Populatie!$BI61*Populatie!CK61/(Distante!CK61*Distante!CK61)</f>
        <v>0.31501047768595036</v>
      </c>
      <c r="CL61" s="16">
        <f>$A$1*Populatie!$BI61*Populatie!CL61/(Distante!CL61*Distante!CL61)</f>
        <v>0.23376156170703577</v>
      </c>
      <c r="CM61" s="16">
        <f>$A$1*Populatie!$BI61*Populatie!CM61/(Distante!CM61*Distante!CM61)</f>
        <v>0.12560971428571427</v>
      </c>
      <c r="CN61" s="16">
        <f>$A$1*Populatie!$BI61*Populatie!CN61/(Distante!CN61*Distante!CN61)</f>
        <v>0.62768057421875001</v>
      </c>
      <c r="CO61" s="16">
        <f>$A$1*Populatie!$BI61*Populatie!CO61/(Distante!CO61*Distante!CO61)</f>
        <v>0.13954291993801651</v>
      </c>
      <c r="CP61" s="16">
        <f>$A$1*Populatie!$BI61*Populatie!CP61/(Distante!CP61*Distante!CP61)</f>
        <v>0.23692010841836733</v>
      </c>
      <c r="CQ61" s="16">
        <f>$A$1*Populatie!$BI61*Populatie!CQ61/(Distante!CQ61*Distante!CQ61)</f>
        <v>5.9182362704081628</v>
      </c>
      <c r="CR61" s="16">
        <f>$A$1*Populatie!$BI61*Populatie!CR61/(Distante!CR61*Distante!CR61)</f>
        <v>0.12629485818181818</v>
      </c>
      <c r="CS61" s="16">
        <f>$A$1*Populatie!$BI61*Populatie!CS61/(Distante!CS61*Distante!CS61)</f>
        <v>0.14550101343724806</v>
      </c>
      <c r="CT61" s="16">
        <f>$A$1*Populatie!$BI61*Populatie!CT61/(Distante!CT61*Distante!CT61)</f>
        <v>0.26052710839999998</v>
      </c>
      <c r="CU61" s="16">
        <f>$A$1*Populatie!$BI61*Populatie!CU61/(Distante!CU61*Distante!CU61)</f>
        <v>0.23907296919999999</v>
      </c>
      <c r="CV61" s="16">
        <f>$A$1*Populatie!$BI61*Populatie!CV61/(Distante!CV61*Distante!CV61)</f>
        <v>0.38689989254477297</v>
      </c>
      <c r="CW61" s="16">
        <f>$A$1*Populatie!$BI61*Populatie!CW61/(Distante!CW61*Distante!CW61)</f>
        <v>0.43597256276026175</v>
      </c>
      <c r="CX61" s="16">
        <f>$A$1*Populatie!$BI61*Populatie!CX61/(Distante!CX61*Distante!CX61)</f>
        <v>0.820981209274673</v>
      </c>
      <c r="CY61" s="16">
        <f>$A$1*Populatie!$BI61*Populatie!CY61/(Distante!CY61*Distante!CY61)</f>
        <v>0.88934836538461537</v>
      </c>
    </row>
    <row r="62" spans="1:103" ht="15.75" customHeight="1" x14ac:dyDescent="0.25">
      <c r="A62" s="2" t="s">
        <v>61</v>
      </c>
      <c r="B62" s="16">
        <v>44.383592825528005</v>
      </c>
      <c r="C62" s="16">
        <v>22.064178344444443</v>
      </c>
      <c r="D62" s="16">
        <v>2.9787924727272723</v>
      </c>
      <c r="E62" s="16">
        <v>0.81601132295317436</v>
      </c>
      <c r="F62" s="16">
        <v>26.50147924459834</v>
      </c>
      <c r="G62" s="16">
        <v>3.1369225631578943</v>
      </c>
      <c r="H62" s="16">
        <v>1.1366298310329861</v>
      </c>
      <c r="I62" s="16">
        <v>0.52234225103108656</v>
      </c>
      <c r="J62" s="16">
        <v>0.48298966064209276</v>
      </c>
      <c r="K62" s="16">
        <v>0.64132605357142858</v>
      </c>
      <c r="L62" s="16">
        <v>1.3576191616863906</v>
      </c>
      <c r="M62" s="16">
        <v>0.11133151269333333</v>
      </c>
      <c r="N62" s="16">
        <v>0.28508624759700962</v>
      </c>
      <c r="O62" s="16">
        <v>0.55616576700826448</v>
      </c>
      <c r="P62" s="16">
        <v>7.5757340652777776</v>
      </c>
      <c r="Q62" s="16">
        <v>0.15979740302866413</v>
      </c>
      <c r="R62" s="16">
        <v>2.0187162255095332</v>
      </c>
      <c r="S62" s="16">
        <v>0.1178692561183432</v>
      </c>
      <c r="T62" s="16">
        <v>2.0023975262396694</v>
      </c>
      <c r="U62" s="16">
        <v>0.36871729138196374</v>
      </c>
      <c r="V62" s="16">
        <v>0.62700993564453122</v>
      </c>
      <c r="W62" s="16">
        <v>5.9621084864114264E-2</v>
      </c>
      <c r="X62" s="16">
        <v>1.0661345065972223</v>
      </c>
      <c r="Y62" s="16">
        <v>0.24395283181818184</v>
      </c>
      <c r="Z62" s="16">
        <v>0.95809788857142864</v>
      </c>
      <c r="AA62" s="16">
        <v>1.2870012366863905</v>
      </c>
      <c r="AB62" s="16">
        <v>1.3838853526399999</v>
      </c>
      <c r="AC62" s="16">
        <v>0.31148423125393826</v>
      </c>
      <c r="AD62" s="16">
        <v>7.8095546190599177E-2</v>
      </c>
      <c r="AE62" s="16">
        <v>1.5528271429135803</v>
      </c>
      <c r="AF62" s="16">
        <v>0.35483327746913579</v>
      </c>
      <c r="AG62" s="16">
        <v>0.14082207309570313</v>
      </c>
      <c r="AH62" s="16">
        <v>0.3821911517485822</v>
      </c>
      <c r="AI62" s="16">
        <v>0.13868422575683595</v>
      </c>
      <c r="AJ62" s="16">
        <v>0.12277236554255108</v>
      </c>
      <c r="AK62" s="16">
        <v>4.0063928244997292E-2</v>
      </c>
      <c r="AL62" s="16">
        <v>0.21389010533997863</v>
      </c>
      <c r="AM62" s="16">
        <v>0.34679754344723179</v>
      </c>
      <c r="AN62" s="16">
        <v>0.64997057441998818</v>
      </c>
      <c r="AO62" s="16">
        <v>1.6380220025555556</v>
      </c>
      <c r="AP62" s="16">
        <v>0.11188119460904433</v>
      </c>
      <c r="AQ62" s="16">
        <v>9.1711590909090895E-2</v>
      </c>
      <c r="AR62" s="16">
        <v>8.4470275171467768E-2</v>
      </c>
      <c r="AS62" s="16">
        <v>1.6948302</v>
      </c>
      <c r="AT62" s="16">
        <v>1.8103868045454548</v>
      </c>
      <c r="AU62" s="16">
        <v>0.12169982539682539</v>
      </c>
      <c r="AV62" s="16">
        <v>0.84051881826171881</v>
      </c>
      <c r="AW62" s="16">
        <v>0.19991233164827341</v>
      </c>
      <c r="AX62" s="16">
        <v>0.50567129120498622</v>
      </c>
      <c r="AY62" s="16">
        <v>2.171354480609418</v>
      </c>
      <c r="AZ62" s="16">
        <v>0.10971828084368151</v>
      </c>
      <c r="BA62" s="16">
        <v>0.53243033085714275</v>
      </c>
      <c r="BB62" s="16">
        <v>8.8555970196311715E-2</v>
      </c>
      <c r="BC62" s="16">
        <v>0.53909960259878964</v>
      </c>
      <c r="BD62" s="16">
        <v>1.4647551530321046</v>
      </c>
      <c r="BE62" s="16">
        <v>0.22410382321428571</v>
      </c>
      <c r="BF62" s="16">
        <v>0.48231207059911241</v>
      </c>
      <c r="BG62" s="16">
        <v>1.9693753982142859</v>
      </c>
      <c r="BH62" s="16">
        <v>0.6739342883780991</v>
      </c>
      <c r="BI62" s="16">
        <f t="array" ref="BI62:BI103">TRANSPOSE(BJ61:CY61)</f>
        <v>2.3588348559027774</v>
      </c>
      <c r="BJ62" s="16" t="s">
        <v>103</v>
      </c>
      <c r="BK62" s="16">
        <f>$A$1*Populatie!$BJ62*Populatie!BK62/(Distante!BK62*Distante!BK62)</f>
        <v>0.10551311059570312</v>
      </c>
      <c r="BL62" s="16">
        <f>$A$1*Populatie!$BJ62*Populatie!BL62/(Distante!BL62*Distante!BL62)</f>
        <v>7.2720443560964076E-2</v>
      </c>
      <c r="BM62" s="16">
        <f>$A$1*Populatie!$BJ62*Populatie!BM62/(Distante!BM62*Distante!BM62)</f>
        <v>0.11153611662075298</v>
      </c>
      <c r="BN62" s="16">
        <f>$A$1*Populatie!$BJ62*Populatie!BN62/(Distante!BN62*Distante!BN62)</f>
        <v>1.01622593207139</v>
      </c>
      <c r="BO62" s="16">
        <f>$A$1*Populatie!$BJ62*Populatie!BO62/(Distante!BO62*Distante!BO62)</f>
        <v>9.5965052213333318E-2</v>
      </c>
      <c r="BP62" s="16">
        <f>$A$1*Populatie!$BJ62*Populatie!BP62/(Distante!BP62*Distante!BP62)</f>
        <v>0.65167205476660084</v>
      </c>
      <c r="BQ62" s="16">
        <f>$A$1*Populatie!$BJ62*Populatie!BQ62/(Distante!BQ62*Distante!BQ62)</f>
        <v>0.1005869518132716</v>
      </c>
      <c r="BR62" s="16">
        <f>$A$1*Populatie!$BJ62*Populatie!BR62/(Distante!BR62*Distante!BR62)</f>
        <v>0.15095287648</v>
      </c>
      <c r="BS62" s="16">
        <f>$A$1*Populatie!$BJ62*Populatie!BS62/(Distante!BS62*Distante!BS62)</f>
        <v>0.33359613528645832</v>
      </c>
      <c r="BT62" s="16">
        <f>$A$1*Populatie!$BJ62*Populatie!BT62/(Distante!BT62*Distante!BT62)</f>
        <v>1.1747858510802469</v>
      </c>
      <c r="BU62" s="16">
        <f>$A$1*Populatie!$BJ62*Populatie!BU62/(Distante!BU62*Distante!BU62)</f>
        <v>0.71239362740000001</v>
      </c>
      <c r="BV62" s="16">
        <f>$A$1*Populatie!$BJ62*Populatie!BV62/(Distante!BV62*Distante!BV62)</f>
        <v>5.6245152614996852E-2</v>
      </c>
      <c r="BW62" s="16">
        <f>$A$1*Populatie!$BJ62*Populatie!BW62/(Distante!BW62*Distante!BW62)</f>
        <v>7.4376432743801644</v>
      </c>
      <c r="BX62" s="16">
        <f>$A$1*Populatie!$BJ62*Populatie!BX62/(Distante!BX62*Distante!BX62)</f>
        <v>4.8929271042054696E-2</v>
      </c>
      <c r="BY62" s="16">
        <f>$A$1*Populatie!$BJ62*Populatie!BY62/(Distante!BY62*Distante!BY62)</f>
        <v>0.32178429031404959</v>
      </c>
      <c r="BZ62" s="16">
        <f>$A$1*Populatie!$BJ62*Populatie!BZ62/(Distante!BZ62*Distante!BZ62)</f>
        <v>3.0913324343594388E-2</v>
      </c>
      <c r="CA62" s="16">
        <f>$A$1*Populatie!$BJ62*Populatie!CA62/(Distante!CA62*Distante!CA62)</f>
        <v>0.24342611721165278</v>
      </c>
      <c r="CB62" s="16">
        <f>$A$1*Populatie!$BJ62*Populatie!CB62/(Distante!CB62*Distante!CB62)</f>
        <v>0.11977295560802834</v>
      </c>
      <c r="CC62" s="16">
        <f>$A$1*Populatie!$BJ62*Populatie!CC62/(Distante!CC62*Distante!CC62)</f>
        <v>0.17710466973931738</v>
      </c>
      <c r="CD62" s="16">
        <f>$A$1*Populatie!$BJ62*Populatie!CD62/(Distante!CD62*Distante!CD62)</f>
        <v>0.84099528863636364</v>
      </c>
      <c r="CE62" s="16">
        <f>$A$1*Populatie!$BJ62*Populatie!CE62/(Distante!CE62*Distante!CE62)</f>
        <v>9.599783299150777E-2</v>
      </c>
      <c r="CF62" s="16">
        <f>$A$1*Populatie!$BJ62*Populatie!CF62/(Distante!CF62*Distante!CF62)</f>
        <v>0.12902327003734559</v>
      </c>
      <c r="CG62" s="16">
        <f>$A$1*Populatie!$BJ62*Populatie!CG62/(Distante!CG62*Distante!CG62)</f>
        <v>10.086593620833334</v>
      </c>
      <c r="CH62" s="16">
        <f>$A$1*Populatie!$BJ62*Populatie!CH62/(Distante!CH62*Distante!CH62)</f>
        <v>0.1492788178284499</v>
      </c>
      <c r="CI62" s="16">
        <f>$A$1*Populatie!$BJ62*Populatie!CI62/(Distante!CI62*Distante!CI62)</f>
        <v>16.983175049382716</v>
      </c>
      <c r="CJ62" s="16">
        <f>$A$1*Populatie!$BJ62*Populatie!CJ62/(Distante!CJ62*Distante!CJ62)</f>
        <v>7.859709970963262E-2</v>
      </c>
      <c r="CK62" s="16">
        <f>$A$1*Populatie!$BJ62*Populatie!CK62/(Distante!CK62*Distante!CK62)</f>
        <v>0.99960393428571426</v>
      </c>
      <c r="CL62" s="16">
        <f>$A$1*Populatie!$BJ62*Populatie!CL62/(Distante!CL62*Distante!CL62)</f>
        <v>0.15499240670501885</v>
      </c>
      <c r="CM62" s="16">
        <f>$A$1*Populatie!$BJ62*Populatie!CM62/(Distante!CM62*Distante!CM62)</f>
        <v>0.13456118790170132</v>
      </c>
      <c r="CN62" s="16">
        <f>$A$1*Populatie!$BJ62*Populatie!CN62/(Distante!CN62*Distante!CN62)</f>
        <v>0.29403604514061943</v>
      </c>
      <c r="CO62" s="16">
        <f>$A$1*Populatie!$BJ62*Populatie!CO62/(Distante!CO62*Distante!CO62)</f>
        <v>8.2167507526627215E-2</v>
      </c>
      <c r="CP62" s="16">
        <f>$A$1*Populatie!$BJ62*Populatie!CP62/(Distante!CP62*Distante!CP62)</f>
        <v>0.20647801600346019</v>
      </c>
      <c r="CQ62" s="16">
        <f>$A$1*Populatie!$BJ62*Populatie!CQ62/(Distante!CQ62*Distante!CQ62)</f>
        <v>7.6051181678571425</v>
      </c>
      <c r="CR62" s="16">
        <f>$A$1*Populatie!$BJ62*Populatie!CR62/(Distante!CR62*Distante!CR62)</f>
        <v>8.7277478151111115E-2</v>
      </c>
      <c r="CS62" s="16">
        <f>$A$1*Populatie!$BJ62*Populatie!CS62/(Distante!CS62*Distante!CS62)</f>
        <v>0.10346933329863177</v>
      </c>
      <c r="CT62" s="16">
        <f>$A$1*Populatie!$BJ62*Populatie!CT62/(Distante!CT62*Distante!CT62)</f>
        <v>0.26688891808035714</v>
      </c>
      <c r="CU62" s="16">
        <f>$A$1*Populatie!$BJ62*Populatie!CU62/(Distante!CU62*Distante!CU62)</f>
        <v>0.33335093415798611</v>
      </c>
      <c r="CV62" s="16">
        <f>$A$1*Populatie!$BJ62*Populatie!CV62/(Distante!CV62*Distante!CV62)</f>
        <v>1.7658659825443785</v>
      </c>
      <c r="CW62" s="16">
        <f>$A$1*Populatie!$BJ62*Populatie!CW62/(Distante!CW62*Distante!CW62)</f>
        <v>0.25309342859446388</v>
      </c>
      <c r="CX62" s="16">
        <f>$A$1*Populatie!$BJ62*Populatie!CX62/(Distante!CX62*Distante!CX62)</f>
        <v>1.8331479539256197</v>
      </c>
      <c r="CY62" s="16">
        <f>$A$1*Populatie!$BJ62*Populatie!CY62/(Distante!CY62*Distante!CY62)</f>
        <v>0.85840011055555554</v>
      </c>
    </row>
    <row r="63" spans="1:103" ht="15.75" customHeight="1" x14ac:dyDescent="0.25">
      <c r="A63" s="2" t="s">
        <v>62</v>
      </c>
      <c r="B63" s="16">
        <v>3.5565345749108204</v>
      </c>
      <c r="C63" s="16">
        <v>49.154463</v>
      </c>
      <c r="D63" s="16">
        <v>0.76491080246913579</v>
      </c>
      <c r="E63" s="16">
        <v>0.10206496966177965</v>
      </c>
      <c r="F63" s="16">
        <v>1.3424911275510203</v>
      </c>
      <c r="G63" s="16">
        <v>0.29168916649323623</v>
      </c>
      <c r="H63" s="16">
        <v>0.12859305514778813</v>
      </c>
      <c r="I63" s="16">
        <v>5.186239111111111</v>
      </c>
      <c r="J63" s="16">
        <v>2.239839563377144E-2</v>
      </c>
      <c r="K63" s="16">
        <v>6.6280143195266275E-2</v>
      </c>
      <c r="L63" s="16">
        <v>0.11218436000000001</v>
      </c>
      <c r="M63" s="16">
        <v>0.22931191863905326</v>
      </c>
      <c r="N63" s="16">
        <v>3.2581531065088758E-2</v>
      </c>
      <c r="O63" s="16">
        <v>0.66631916160000004</v>
      </c>
      <c r="P63" s="16">
        <v>7.5009695000000001E-2</v>
      </c>
      <c r="Q63" s="16">
        <v>2.4623303088965574E-2</v>
      </c>
      <c r="R63" s="16">
        <v>0.31655196584756351</v>
      </c>
      <c r="S63" s="16">
        <v>1.5918223527892562E-2</v>
      </c>
      <c r="T63" s="16">
        <v>0.12391474741735538</v>
      </c>
      <c r="U63" s="16">
        <v>4.5196610425240057E-2</v>
      </c>
      <c r="V63" s="16">
        <v>1.3134746528925618</v>
      </c>
      <c r="W63" s="16">
        <v>4.2174571428571429E-2</v>
      </c>
      <c r="X63" s="16">
        <v>0.1240883706122449</v>
      </c>
      <c r="Y63" s="16">
        <v>9.5435030204081645E-2</v>
      </c>
      <c r="Z63" s="16">
        <v>0.14346753333333334</v>
      </c>
      <c r="AA63" s="16">
        <v>6.8672410714285703E-2</v>
      </c>
      <c r="AB63" s="16">
        <v>5.3942580498866209E-2</v>
      </c>
      <c r="AC63" s="16">
        <v>3.3295714285714283E-2</v>
      </c>
      <c r="AD63" s="16">
        <v>9.8949607376561579E-3</v>
      </c>
      <c r="AE63" s="16">
        <v>0.16833057352941175</v>
      </c>
      <c r="AF63" s="16">
        <v>4.4342213123268692E-2</v>
      </c>
      <c r="AG63" s="16">
        <v>0.24787965625</v>
      </c>
      <c r="AH63" s="16">
        <v>2.8370723214285711E-2</v>
      </c>
      <c r="AI63" s="16">
        <v>8.7881956875</v>
      </c>
      <c r="AJ63" s="16">
        <v>0.14067668595041322</v>
      </c>
      <c r="AK63" s="16">
        <v>6.0617461983471068E-3</v>
      </c>
      <c r="AL63" s="16">
        <v>3.0351421836734695E-2</v>
      </c>
      <c r="AM63" s="16">
        <v>0.99235379249999989</v>
      </c>
      <c r="AN63" s="16">
        <v>0.19755619284149015</v>
      </c>
      <c r="AO63" s="16">
        <v>0.14029900000000001</v>
      </c>
      <c r="AP63" s="16">
        <v>3.6955867419738407E-2</v>
      </c>
      <c r="AQ63" s="16">
        <v>4.6158410493827164E-2</v>
      </c>
      <c r="AR63" s="16">
        <v>7.2035812854442348E-3</v>
      </c>
      <c r="AS63" s="16">
        <v>7.4375800554016616E-2</v>
      </c>
      <c r="AT63" s="16">
        <v>4.1839302083333335E-2</v>
      </c>
      <c r="AU63" s="16">
        <v>1.6166158734451055E-2</v>
      </c>
      <c r="AV63" s="16">
        <v>0.1842986911764706</v>
      </c>
      <c r="AW63" s="16">
        <v>3.502215873015873E-2</v>
      </c>
      <c r="AX63" s="16">
        <v>3.1292552804709141E-2</v>
      </c>
      <c r="AY63" s="16">
        <v>8.0812484381507704E-2</v>
      </c>
      <c r="AZ63" s="16">
        <v>1.5806352109682221E-2</v>
      </c>
      <c r="BA63" s="16">
        <v>2.1829041238507301E-2</v>
      </c>
      <c r="BB63" s="16">
        <v>1.0767292570677186E-2</v>
      </c>
      <c r="BC63" s="16">
        <v>5.8569762656249996E-2</v>
      </c>
      <c r="BD63" s="16">
        <v>6.7927262419247042E-2</v>
      </c>
      <c r="BE63" s="16">
        <v>2.7874290658548309E-2</v>
      </c>
      <c r="BF63" s="16">
        <v>0.18300751530612244</v>
      </c>
      <c r="BG63" s="16">
        <v>0.1413417847633136</v>
      </c>
      <c r="BH63" s="16">
        <v>0.22366004085872576</v>
      </c>
      <c r="BI63" s="16">
        <v>9.9976221759809747E-2</v>
      </c>
      <c r="BJ63" s="16">
        <f t="array" ref="BJ63:BJ103">TRANSPOSE(BK62:CY62)</f>
        <v>0.10551311059570312</v>
      </c>
      <c r="BK63" s="16" t="s">
        <v>103</v>
      </c>
      <c r="BL63" s="16">
        <f>$A$1*Populatie!$BK63*Populatie!BL63/(Distante!BL63*Distante!BL63)</f>
        <v>9.596740929705215E-3</v>
      </c>
      <c r="BM63" s="16">
        <f>$A$1*Populatie!$BK63*Populatie!BM63/(Distante!BM63*Distante!BM63)</f>
        <v>4.6237647058823529E-2</v>
      </c>
      <c r="BN63" s="16">
        <f>$A$1*Populatie!$BK63*Populatie!BN63/(Distante!BN63*Distante!BN63)</f>
        <v>0.117186820861678</v>
      </c>
      <c r="BO63" s="16">
        <f>$A$1*Populatie!$BK63*Populatie!BO63/(Distante!BO63*Distante!BO63)</f>
        <v>1.3912852040816328E-2</v>
      </c>
      <c r="BP63" s="16">
        <f>$A$1*Populatie!$BK63*Populatie!BP63/(Distante!BP63*Distante!BP63)</f>
        <v>0.33656075308641975</v>
      </c>
      <c r="BQ63" s="16">
        <f>$A$1*Populatie!$BK63*Populatie!BQ63/(Distante!BQ63*Distante!BQ63)</f>
        <v>1.4301846648199446E-2</v>
      </c>
      <c r="BR63" s="16">
        <f>$A$1*Populatie!$BK63*Populatie!BR63/(Distante!BR63*Distante!BR63)</f>
        <v>5.0521609518658736E-2</v>
      </c>
      <c r="BS63" s="16">
        <f>$A$1*Populatie!$BK63*Populatie!BS63/(Distante!BS63*Distante!BS63)</f>
        <v>3.8827559387755103E-2</v>
      </c>
      <c r="BT63" s="16">
        <f>$A$1*Populatie!$BK63*Populatie!BT63/(Distante!BT63*Distante!BT63)</f>
        <v>0.27529159240321405</v>
      </c>
      <c r="BU63" s="16">
        <f>$A$1*Populatie!$BK63*Populatie!BU63/(Distante!BU63*Distante!BU63)</f>
        <v>8.9969776530612236E-2</v>
      </c>
      <c r="BV63" s="16">
        <f>$A$1*Populatie!$BK63*Populatie!BV63/(Distante!BV63*Distante!BV63)</f>
        <v>3.9431950029744194E-2</v>
      </c>
      <c r="BW63" s="16">
        <f>$A$1*Populatie!$BK63*Populatie!BW63/(Distante!BW63*Distante!BW63)</f>
        <v>5.4386793457031249E-2</v>
      </c>
      <c r="BX63" s="16">
        <f>$A$1*Populatie!$BK63*Populatie!BX63/(Distante!BX63*Distante!BX63)</f>
        <v>8.1664622248661511E-3</v>
      </c>
      <c r="BY63" s="16">
        <f>$A$1*Populatie!$BK63*Populatie!BY63/(Distante!BY63*Distante!BY63)</f>
        <v>3.9603511834319524E-2</v>
      </c>
      <c r="BZ63" s="16">
        <f>$A$1*Populatie!$BK63*Populatie!BZ63/(Distante!BZ63*Distante!BZ63)</f>
        <v>4.1268070678710939E-3</v>
      </c>
      <c r="CA63" s="16">
        <f>$A$1*Populatie!$BK63*Populatie!CA63/(Distante!CA63*Distante!CA63)</f>
        <v>3.1672027968749995E-2</v>
      </c>
      <c r="CB63" s="16">
        <f>$A$1*Populatie!$BK63*Populatie!CB63/(Distante!CB63*Distante!CB63)</f>
        <v>1.4013185108418367E-2</v>
      </c>
      <c r="CC63" s="16">
        <f>$A$1*Populatie!$BK63*Populatie!CC63/(Distante!CC63*Distante!CC63)</f>
        <v>2.3118720663265303E-2</v>
      </c>
      <c r="CD63" s="16">
        <f>$A$1*Populatie!$BK63*Populatie!CD63/(Distante!CD63*Distante!CD63)</f>
        <v>6.1427319615912204E-2</v>
      </c>
      <c r="CE63" s="16">
        <f>$A$1*Populatie!$BK63*Populatie!CE63/(Distante!CE63*Distante!CE63)</f>
        <v>9.2689025624999991E-2</v>
      </c>
      <c r="CF63" s="16">
        <f>$A$1*Populatie!$BK63*Populatie!CF63/(Distante!CF63*Distante!CF63)</f>
        <v>1.7813553917641403E-2</v>
      </c>
      <c r="CG63" s="16">
        <f>$A$1*Populatie!$BK63*Populatie!CG63/(Distante!CG63*Distante!CG63)</f>
        <v>0.12799351441794232</v>
      </c>
      <c r="CH63" s="16">
        <f>$A$1*Populatie!$BK63*Populatie!CH63/(Distante!CH63*Distante!CH63)</f>
        <v>2.4065607340720219E-2</v>
      </c>
      <c r="CI63" s="16">
        <f>$A$1*Populatie!$BK63*Populatie!CI63/(Distante!CI63*Distante!CI63)</f>
        <v>8.858357700312175E-2</v>
      </c>
      <c r="CJ63" s="16">
        <f>$A$1*Populatie!$BK63*Populatie!CJ63/(Distante!CJ63*Distante!CJ63)</f>
        <v>1.07017975E-2</v>
      </c>
      <c r="CK63" s="16">
        <f>$A$1*Populatie!$BK63*Populatie!CK63/(Distante!CK63*Distante!CK63)</f>
        <v>5.687887689998123E-2</v>
      </c>
      <c r="CL63" s="16">
        <f>$A$1*Populatie!$BK63*Populatie!CL63/(Distante!CL63*Distante!CL63)</f>
        <v>2.1429527534626038E-2</v>
      </c>
      <c r="CM63" s="16">
        <f>$A$1*Populatie!$BK63*Populatie!CM63/(Distante!CM63*Distante!CM63)</f>
        <v>0.17620091999999998</v>
      </c>
      <c r="CN63" s="16">
        <f>$A$1*Populatie!$BK63*Populatie!CN63/(Distante!CN63*Distante!CN63)</f>
        <v>3.0405860202260559E-2</v>
      </c>
      <c r="CO63" s="16">
        <f>$A$1*Populatie!$BK63*Populatie!CO63/(Distante!CO63*Distante!CO63)</f>
        <v>1.1353271105826396E-2</v>
      </c>
      <c r="CP63" s="16">
        <f>$A$1*Populatie!$BK63*Populatie!CP63/(Distante!CP63*Distante!CP63)</f>
        <v>0.59083244999999995</v>
      </c>
      <c r="CQ63" s="16">
        <f>$A$1*Populatie!$BK63*Populatie!CQ63/(Distante!CQ63*Distante!CQ63)</f>
        <v>7.979522426470588E-2</v>
      </c>
      <c r="CR63" s="16">
        <f>$A$1*Populatie!$BK63*Populatie!CR63/(Distante!CR63*Distante!CR63)</f>
        <v>3.0617963718820859E-2</v>
      </c>
      <c r="CS63" s="16">
        <f>$A$1*Populatie!$BK63*Populatie!CS63/(Distante!CS63*Distante!CS63)</f>
        <v>0.67271649609374995</v>
      </c>
      <c r="CT63" s="16">
        <f>$A$1*Populatie!$BK63*Populatie!CT63/(Distante!CT63*Distante!CT63)</f>
        <v>0.92078187999999994</v>
      </c>
      <c r="CU63" s="16">
        <f>$A$1*Populatie!$BK63*Populatie!CU63/(Distante!CU63*Distante!CU63)</f>
        <v>0.65783805882352941</v>
      </c>
      <c r="CV63" s="16">
        <f>$A$1*Populatie!$BK63*Populatie!CV63/(Distante!CV63*Distante!CV63)</f>
        <v>7.2140172363281241E-2</v>
      </c>
      <c r="CW63" s="16">
        <f>$A$1*Populatie!$BK63*Populatie!CW63/(Distante!CW63*Distante!CW63)</f>
        <v>3.5530652949245539E-2</v>
      </c>
      <c r="CX63" s="16">
        <f>$A$1*Populatie!$BK63*Populatie!CX63/(Distante!CX63*Distante!CX63)</f>
        <v>9.1470995835068722E-2</v>
      </c>
      <c r="CY63" s="16">
        <f>$A$1*Populatie!$BK63*Populatie!CY63/(Distante!CY63*Distante!CY63)</f>
        <v>2.9147071330589851E-2</v>
      </c>
    </row>
    <row r="64" spans="1:103" ht="15.75" customHeight="1" x14ac:dyDescent="0.25">
      <c r="A64" s="2" t="s">
        <v>63</v>
      </c>
      <c r="B64" s="16">
        <v>4.8949109833381206</v>
      </c>
      <c r="C64" s="16">
        <v>0.26394602909356724</v>
      </c>
      <c r="D64" s="16">
        <v>0.25782092119146172</v>
      </c>
      <c r="E64" s="16">
        <v>0.65836916291913217</v>
      </c>
      <c r="F64" s="16">
        <v>0.58391363931786711</v>
      </c>
      <c r="G64" s="16">
        <v>0.33540636227683257</v>
      </c>
      <c r="H64" s="16">
        <v>0.24016882447970861</v>
      </c>
      <c r="I64" s="16">
        <v>4.2248318791045833E-2</v>
      </c>
      <c r="J64" s="16">
        <v>9.9441994027777789E-3</v>
      </c>
      <c r="K64" s="16">
        <v>0.14749227126479292</v>
      </c>
      <c r="L64" s="16">
        <v>2.9912758385724852E-2</v>
      </c>
      <c r="M64" s="16">
        <v>1.193606861483564E-2</v>
      </c>
      <c r="N64" s="16">
        <v>4.8876411097645421E-2</v>
      </c>
      <c r="O64" s="16">
        <v>5.7006946059208009E-2</v>
      </c>
      <c r="P64" s="16">
        <v>4.966155973657025E-2</v>
      </c>
      <c r="Q64" s="16">
        <v>0.49541495267538638</v>
      </c>
      <c r="R64" s="16">
        <v>0.22735514828817477</v>
      </c>
      <c r="S64" s="16">
        <v>2.7431260765625E-2</v>
      </c>
      <c r="T64" s="16">
        <v>2.9291838931755829E-2</v>
      </c>
      <c r="U64" s="16">
        <v>7.507912040888888E-2</v>
      </c>
      <c r="V64" s="16">
        <v>1.9405523139574762E-2</v>
      </c>
      <c r="W64" s="16">
        <v>1.4325775987020012E-2</v>
      </c>
      <c r="X64" s="16">
        <v>0.23271977661918841</v>
      </c>
      <c r="Y64" s="16">
        <v>1.0005303863950484E-2</v>
      </c>
      <c r="Z64" s="16">
        <v>7.9814071469907405E-2</v>
      </c>
      <c r="AA64" s="16">
        <v>2.2405385638103584E-2</v>
      </c>
      <c r="AB64" s="16">
        <v>2.2274445072686094E-2</v>
      </c>
      <c r="AC64" s="16">
        <v>1.0801582128099172</v>
      </c>
      <c r="AD64" s="16">
        <v>8.5280568920000004</v>
      </c>
      <c r="AE64" s="16">
        <v>0.26237346736094674</v>
      </c>
      <c r="AF64" s="16">
        <v>0.10843122440546968</v>
      </c>
      <c r="AG64" s="16">
        <v>1.3013950246399999E-2</v>
      </c>
      <c r="AH64" s="16">
        <v>2.3139225622920215E-2</v>
      </c>
      <c r="AI64" s="16">
        <v>1.2415895796391593E-2</v>
      </c>
      <c r="AJ64" s="16">
        <v>1.9056724368940518E-2</v>
      </c>
      <c r="AK64" s="16">
        <v>1.1822061419194205E-2</v>
      </c>
      <c r="AL64" s="16">
        <v>4.3225979204081631E-2</v>
      </c>
      <c r="AM64" s="16">
        <v>3.3450731544378699E-2</v>
      </c>
      <c r="AN64" s="16">
        <v>2.9638088673437979E-2</v>
      </c>
      <c r="AO64" s="16">
        <v>5.4113867732194926E-2</v>
      </c>
      <c r="AP64" s="16">
        <v>2.633161412849494E-2</v>
      </c>
      <c r="AQ64" s="16">
        <v>1.7723010123890531E-2</v>
      </c>
      <c r="AR64" s="16">
        <v>4.1300366991676579E-3</v>
      </c>
      <c r="AS64" s="16">
        <v>5.3773362000000005E-2</v>
      </c>
      <c r="AT64" s="16">
        <v>4.1765561195240677E-2</v>
      </c>
      <c r="AU64" s="16">
        <v>2.7988545857988163E-2</v>
      </c>
      <c r="AV64" s="16">
        <v>2.8600355745122069E-2</v>
      </c>
      <c r="AW64" s="16">
        <v>2.8736483727681814E-2</v>
      </c>
      <c r="AX64" s="16">
        <v>1.5468726368607655E-2</v>
      </c>
      <c r="AY64" s="16">
        <v>2.2837630785123967E-2</v>
      </c>
      <c r="AZ64" s="16">
        <v>0.12007216445578231</v>
      </c>
      <c r="BA64" s="16">
        <v>1.570459071784714E-2</v>
      </c>
      <c r="BB64" s="16">
        <v>0.64788664320987654</v>
      </c>
      <c r="BC64" s="16">
        <v>0.13450491012849583</v>
      </c>
      <c r="BD64" s="16">
        <v>2.9661204036609521E-2</v>
      </c>
      <c r="BE64" s="16">
        <v>7.3649163614744356E-2</v>
      </c>
      <c r="BF64" s="16">
        <v>4.5070311253798644E-2</v>
      </c>
      <c r="BG64" s="16">
        <v>0.12882980350295858</v>
      </c>
      <c r="BH64" s="16">
        <v>5.6785358728395061E-2</v>
      </c>
      <c r="BI64" s="16">
        <v>9.2396073109567892E-2</v>
      </c>
      <c r="BJ64" s="16">
        <v>7.2720443560964076E-2</v>
      </c>
      <c r="BK64" s="16">
        <f t="array" ref="BK64:BK103">TRANSPOSE(BL63:CY63)</f>
        <v>9.596740929705215E-3</v>
      </c>
      <c r="BL64" s="16" t="s">
        <v>103</v>
      </c>
      <c r="BM64" s="16">
        <f>$A$1*Populatie!$BL64*Populatie!BM64/(Distante!BM64*Distante!BM64)</f>
        <v>1.496009398200716E-2</v>
      </c>
      <c r="BN64" s="16">
        <f>$A$1*Populatie!$BL64*Populatie!BN64/(Distante!BN64*Distante!BN64)</f>
        <v>0.17232262112382934</v>
      </c>
      <c r="BO64" s="16">
        <f>$A$1*Populatie!$BL64*Populatie!BO64/(Distante!BO64*Distante!BO64)</f>
        <v>0.15534526799999998</v>
      </c>
      <c r="BP64" s="16">
        <f>$A$1*Populatie!$BL64*Populatie!BP64/(Distante!BP64*Distante!BP64)</f>
        <v>2.3866352892561983E-2</v>
      </c>
      <c r="BQ64" s="16">
        <f>$A$1*Populatie!$BL64*Populatie!BQ64/(Distante!BQ64*Distante!BQ64)</f>
        <v>0.12730279349030471</v>
      </c>
      <c r="BR64" s="16">
        <f>$A$1*Populatie!$BL64*Populatie!BR64/(Distante!BR64*Distante!BR64)</f>
        <v>9.0867618878491905E-3</v>
      </c>
      <c r="BS64" s="16">
        <f>$A$1*Populatie!$BL64*Populatie!BS64/(Distante!BS64*Distante!BS64)</f>
        <v>8.6402422289540814E-2</v>
      </c>
      <c r="BT64" s="16">
        <f>$A$1*Populatie!$BL64*Populatie!BT64/(Distante!BT64*Distante!BT64)</f>
        <v>5.4763576879910209E-2</v>
      </c>
      <c r="BU64" s="16">
        <f>$A$1*Populatie!$BL64*Populatie!BU64/(Distante!BU64*Distante!BU64)</f>
        <v>0.19324524207448443</v>
      </c>
      <c r="BV64" s="16">
        <f>$A$1*Populatie!$BL64*Populatie!BV64/(Distante!BV64*Distante!BV64)</f>
        <v>6.7798135880494104E-3</v>
      </c>
      <c r="BW64" s="16">
        <f>$A$1*Populatie!$BL64*Populatie!BW64/(Distante!BW64*Distante!BW64)</f>
        <v>3.1101150455837664E-2</v>
      </c>
      <c r="BX64" s="16">
        <f>$A$1*Populatie!$BL64*Populatie!BX64/(Distante!BX64*Distante!BX64)</f>
        <v>0.60885256089965401</v>
      </c>
      <c r="BY64" s="16">
        <f>$A$1*Populatie!$BL64*Populatie!BY64/(Distante!BY64*Distante!BY64)</f>
        <v>7.00313701632653E-2</v>
      </c>
      <c r="BZ64" s="16">
        <f>$A$1*Populatie!$BL64*Populatie!BZ64/(Distante!BZ64*Distante!BZ64)</f>
        <v>0.66870937569444444</v>
      </c>
      <c r="CA64" s="16">
        <f>$A$1*Populatie!$BL64*Populatie!CA64/(Distante!CA64*Distante!CA64)</f>
        <v>8.5815484453032095E-2</v>
      </c>
      <c r="CB64" s="16">
        <f>$A$1*Populatie!$BL64*Populatie!CB64/(Distante!CB64*Distante!CB64)</f>
        <v>0.51724147561983469</v>
      </c>
      <c r="CC64" s="16">
        <f>$A$1*Populatie!$BL64*Populatie!CC64/(Distante!CC64*Distante!CC64)</f>
        <v>9.2928335959999997E-2</v>
      </c>
      <c r="CD64" s="16">
        <f>$A$1*Populatie!$BL64*Populatie!CD64/(Distante!CD64*Distante!CD64)</f>
        <v>3.2448462275990728E-2</v>
      </c>
      <c r="CE64" s="16">
        <f>$A$1*Populatie!$BL64*Populatie!CE64/(Distante!CE64*Distante!CE64)</f>
        <v>6.5918609375487658E-3</v>
      </c>
      <c r="CF64" s="16">
        <f>$A$1*Populatie!$BL64*Populatie!CF64/(Distante!CF64*Distante!CF64)</f>
        <v>3.7475189822485204E-2</v>
      </c>
      <c r="CG64" s="16">
        <f>$A$1*Populatie!$BL64*Populatie!CG64/(Distante!CG64*Distante!CG64)</f>
        <v>4.921586914648212E-2</v>
      </c>
      <c r="CH64" s="16">
        <f>$A$1*Populatie!$BL64*Populatie!CH64/(Distante!CH64*Distante!CH64)</f>
        <v>0.34369034097222223</v>
      </c>
      <c r="CI64" s="16">
        <f>$A$1*Populatie!$BL64*Populatie!CI64/(Distante!CI64*Distante!CI64)</f>
        <v>0.35424109642074503</v>
      </c>
      <c r="CJ64" s="16">
        <f>$A$1*Populatie!$BL64*Populatie!CJ64/(Distante!CJ64*Distante!CJ64)</f>
        <v>0.15199098421052631</v>
      </c>
      <c r="CK64" s="16">
        <f>$A$1*Populatie!$BL64*Populatie!CK64/(Distante!CK64*Distante!CK64)</f>
        <v>2.9484365856157366E-2</v>
      </c>
      <c r="CL64" s="16">
        <f>$A$1*Populatie!$BL64*Populatie!CL64/(Distante!CL64*Distante!CL64)</f>
        <v>0.13016971162570887</v>
      </c>
      <c r="CM64" s="16">
        <f>$A$1*Populatie!$BL64*Populatie!CM64/(Distante!CM64*Distante!CM64)</f>
        <v>1.2033039607864031E-2</v>
      </c>
      <c r="CN64" s="16">
        <f>$A$1*Populatie!$BL64*Populatie!CN64/(Distante!CN64*Distante!CN64)</f>
        <v>0.12637708211805554</v>
      </c>
      <c r="CO64" s="16">
        <f>$A$1*Populatie!$BL64*Populatie!CO64/(Distante!CO64*Distante!CO64)</f>
        <v>5.7837518289224954E-2</v>
      </c>
      <c r="CP64" s="16">
        <f>$A$1*Populatie!$BL64*Populatie!CP64/(Distante!CP64*Distante!CP64)</f>
        <v>1.4009632216441206E-2</v>
      </c>
      <c r="CQ64" s="16">
        <f>$A$1*Populatie!$BL64*Populatie!CQ64/(Distante!CQ64*Distante!CQ64)</f>
        <v>7.8150690526472333E-2</v>
      </c>
      <c r="CR64" s="16">
        <f>$A$1*Populatie!$BL64*Populatie!CR64/(Distante!CR64*Distante!CR64)</f>
        <v>2.4528140787981861E-2</v>
      </c>
      <c r="CS64" s="16">
        <f>$A$1*Populatie!$BL64*Populatie!CS64/(Distante!CS64*Distante!CS64)</f>
        <v>2.0269940404958677</v>
      </c>
      <c r="CT64" s="16">
        <f>$A$1*Populatie!$BL64*Populatie!CT64/(Distante!CT64*Distante!CT64)</f>
        <v>2.1190493313702961E-2</v>
      </c>
      <c r="CU64" s="16">
        <f>$A$1*Populatie!$BL64*Populatie!CU64/(Distante!CU64*Distante!CU64)</f>
        <v>1.9445478002010914E-2</v>
      </c>
      <c r="CV64" s="16">
        <f>$A$1*Populatie!$BL64*Populatie!CV64/(Distante!CV64*Distante!CV64)</f>
        <v>3.1274252957788351E-2</v>
      </c>
      <c r="CW64" s="16">
        <f>$A$1*Populatie!$BL64*Populatie!CW64/(Distante!CW64*Distante!CW64)</f>
        <v>6.7755249020408165E-2</v>
      </c>
      <c r="CX64" s="16">
        <f>$A$1*Populatie!$BL64*Populatie!CX64/(Distante!CX64*Distante!CX64)</f>
        <v>3.393898896484375E-2</v>
      </c>
      <c r="CY64" s="16">
        <f>$A$1*Populatie!$BL64*Populatie!CY64/(Distante!CY64*Distante!CY64)</f>
        <v>3.1489434674528846E-2</v>
      </c>
    </row>
    <row r="65" spans="1:103" ht="15.75" customHeight="1" x14ac:dyDescent="0.25">
      <c r="A65" s="2" t="s">
        <v>64</v>
      </c>
      <c r="B65" s="16">
        <v>10.979535053061225</v>
      </c>
      <c r="C65" s="16">
        <v>0.3747642889965398</v>
      </c>
      <c r="D65" s="16">
        <v>2.1690896193771625</v>
      </c>
      <c r="E65" s="16">
        <v>0.23497081569560047</v>
      </c>
      <c r="F65" s="16">
        <v>1.0648955503999999</v>
      </c>
      <c r="G65" s="16">
        <v>0.68171646511627904</v>
      </c>
      <c r="H65" s="16">
        <v>0.25942957778568881</v>
      </c>
      <c r="I65" s="16">
        <v>0.24393224793388429</v>
      </c>
      <c r="J65" s="16">
        <v>1.3354507561436673E-2</v>
      </c>
      <c r="K65" s="16">
        <v>0.136635859375</v>
      </c>
      <c r="L65" s="16">
        <v>5.2119264489795918E-2</v>
      </c>
      <c r="M65" s="16">
        <v>4.6832858908895464E-2</v>
      </c>
      <c r="N65" s="16">
        <v>0.38687906249999998</v>
      </c>
      <c r="O65" s="16">
        <v>0.38217585632653062</v>
      </c>
      <c r="P65" s="16">
        <v>8.1582544477291047E-2</v>
      </c>
      <c r="Q65" s="16">
        <v>5.2696544784489659E-2</v>
      </c>
      <c r="R65" s="16">
        <v>1.0159637098692034</v>
      </c>
      <c r="S65" s="16">
        <v>1.6734555246950854E-2</v>
      </c>
      <c r="T65" s="16">
        <v>5.6645730728838488E-2</v>
      </c>
      <c r="U65" s="16">
        <v>6.0876472607742885E-2</v>
      </c>
      <c r="V65" s="16">
        <v>2.7231655540313975E-2</v>
      </c>
      <c r="W65" s="16">
        <v>1.1852984126984129E-2</v>
      </c>
      <c r="X65" s="16">
        <v>0.25278860355029587</v>
      </c>
      <c r="Y65" s="16">
        <v>3.6507191111111115E-2</v>
      </c>
      <c r="Z65" s="16">
        <v>0.28252562283737026</v>
      </c>
      <c r="AA65" s="16">
        <v>3.6005401546698394E-2</v>
      </c>
      <c r="AB65" s="16">
        <v>3.1080248966942146E-2</v>
      </c>
      <c r="AC65" s="16">
        <v>8.667737870195337E-2</v>
      </c>
      <c r="AD65" s="16">
        <v>2.2234266613819529E-2</v>
      </c>
      <c r="AE65" s="16">
        <v>0.35000789119999998</v>
      </c>
      <c r="AF65" s="16">
        <v>8.8620022160664821E-2</v>
      </c>
      <c r="AG65" s="16">
        <v>0.12384982098765432</v>
      </c>
      <c r="AH65" s="16">
        <v>2.7175854606931525E-2</v>
      </c>
      <c r="AI65" s="16">
        <v>6.0773796232218374E-2</v>
      </c>
      <c r="AJ65" s="16">
        <v>0.47706749030470913</v>
      </c>
      <c r="AK65" s="16">
        <v>9.804470392390012E-2</v>
      </c>
      <c r="AL65" s="16">
        <v>0.37911725170068028</v>
      </c>
      <c r="AM65" s="16">
        <v>0.14751567206611568</v>
      </c>
      <c r="AN65" s="16">
        <v>7.6603747039556566E-2</v>
      </c>
      <c r="AO65" s="16">
        <v>0.11395396555555556</v>
      </c>
      <c r="AP65" s="16">
        <v>1.7254063209876545</v>
      </c>
      <c r="AQ65" s="16">
        <v>1.2505181818181816</v>
      </c>
      <c r="AR65" s="16">
        <v>5.0938382877526757E-3</v>
      </c>
      <c r="AS65" s="16">
        <v>9.3160296296296297E-2</v>
      </c>
      <c r="AT65" s="16">
        <v>7.0045851192186162E-2</v>
      </c>
      <c r="AU65" s="16">
        <v>2.9068520761245671E-2</v>
      </c>
      <c r="AV65" s="16">
        <v>6.8803903476012646E-2</v>
      </c>
      <c r="AW65" s="16">
        <v>0.39066188000000002</v>
      </c>
      <c r="AX65" s="16">
        <v>2.0319133999999999E-2</v>
      </c>
      <c r="AY65" s="16">
        <v>3.9833108108108112E-2</v>
      </c>
      <c r="AZ65" s="16">
        <v>3.7244532858097569E-2</v>
      </c>
      <c r="BA65" s="16">
        <v>3.4058291611934695E-2</v>
      </c>
      <c r="BB65" s="16">
        <v>2.5254874561804599E-2</v>
      </c>
      <c r="BC65" s="16">
        <v>0.10962436108220602</v>
      </c>
      <c r="BD65" s="16">
        <v>4.0500005198487711E-2</v>
      </c>
      <c r="BE65" s="16">
        <v>8.1452208246563934E-2</v>
      </c>
      <c r="BF65" s="16">
        <v>0.33325497520661157</v>
      </c>
      <c r="BG65" s="16">
        <v>0.29754118005540164</v>
      </c>
      <c r="BH65" s="16">
        <v>0.75014850413223144</v>
      </c>
      <c r="BI65" s="16">
        <v>0.17867922495274102</v>
      </c>
      <c r="BJ65" s="16">
        <v>0.11153611662075298</v>
      </c>
      <c r="BK65" s="16">
        <v>4.6237647058823529E-2</v>
      </c>
      <c r="BL65" s="16">
        <f t="array" ref="BL65:BL103">TRANSPOSE(BM64:CY64)</f>
        <v>1.496009398200716E-2</v>
      </c>
      <c r="BM65" s="16" t="s">
        <v>103</v>
      </c>
      <c r="BN65" s="16">
        <f>$A$1*Populatie!$BM65*Populatie!BN65/(Distante!BN65*Distante!BN65)</f>
        <v>0.34376976199868503</v>
      </c>
      <c r="BO65" s="16">
        <f>$A$1*Populatie!$BM65*Populatie!BO65/(Distante!BO65*Distante!BO65)</f>
        <v>2.4068617849703572E-2</v>
      </c>
      <c r="BP65" s="16">
        <f>$A$1*Populatie!$BM65*Populatie!BP65/(Distante!BP65*Distante!BP65)</f>
        <v>9.8192038447846186E-2</v>
      </c>
      <c r="BQ65" s="16">
        <f>$A$1*Populatie!$BM65*Populatie!BQ65/(Distante!BQ65*Distante!BQ65)</f>
        <v>2.5121707756232684E-2</v>
      </c>
      <c r="BR65" s="16">
        <f>$A$1*Populatie!$BM65*Populatie!BR65/(Distante!BR65*Distante!BR65)</f>
        <v>2.2057329132535178E-2</v>
      </c>
      <c r="BS65" s="16">
        <f>$A$1*Populatie!$BM65*Populatie!BS65/(Distante!BS65*Distante!BS65)</f>
        <v>7.9098181952662716E-2</v>
      </c>
      <c r="BT65" s="16">
        <f>$A$1*Populatie!$BM65*Populatie!BT65/(Distante!BT65*Distante!BT65)</f>
        <v>0.11021736732570238</v>
      </c>
      <c r="BU65" s="16">
        <f>$A$1*Populatie!$BM65*Populatie!BU65/(Distante!BU65*Distante!BU65)</f>
        <v>0.42871818339100343</v>
      </c>
      <c r="BV65" s="16">
        <f>$A$1*Populatie!$BM65*Populatie!BV65/(Distante!BV65*Distante!BV65)</f>
        <v>0.33118485333333331</v>
      </c>
      <c r="BW65" s="16">
        <f>$A$1*Populatie!$BM65*Populatie!BW65/(Distante!BW65*Distante!BW65)</f>
        <v>4.2238546803845499E-2</v>
      </c>
      <c r="BX65" s="16">
        <f>$A$1*Populatie!$BM65*Populatie!BX65/(Distante!BX65*Distante!BX65)</f>
        <v>1.7935597623966938E-2</v>
      </c>
      <c r="BY65" s="16">
        <f>$A$1*Populatie!$BM65*Populatie!BY65/(Distante!BY65*Distante!BY65)</f>
        <v>7.5241495555555551E-2</v>
      </c>
      <c r="BZ65" s="16">
        <f>$A$1*Populatie!$BM65*Populatie!BZ65/(Distante!BZ65*Distante!BZ65)</f>
        <v>5.5526384688435963E-3</v>
      </c>
      <c r="CA65" s="16">
        <f>$A$1*Populatie!$BM65*Populatie!CA65/(Distante!CA65*Distante!CA65)</f>
        <v>4.0510754844444441E-2</v>
      </c>
      <c r="CB65" s="16">
        <f>$A$1*Populatie!$BM65*Populatie!CB65/(Distante!CB65*Distante!CB65)</f>
        <v>3.248035108481262E-2</v>
      </c>
      <c r="CC65" s="16">
        <f>$A$1*Populatie!$BM65*Populatie!CC65/(Distante!CC65*Distante!CC65)</f>
        <v>3.6378324142035311E-2</v>
      </c>
      <c r="CD65" s="16">
        <f>$A$1*Populatie!$BM65*Populatie!CD65/(Distante!CD65*Distante!CD65)</f>
        <v>3.8134286339533703E-2</v>
      </c>
      <c r="CE65" s="16">
        <f>$A$1*Populatie!$BM65*Populatie!CE65/(Distante!CE65*Distante!CE65)</f>
        <v>7.5472650067904018E-2</v>
      </c>
      <c r="CF65" s="16">
        <f>$A$1*Populatie!$BM65*Populatie!CF65/(Distante!CF65*Distante!CF65)</f>
        <v>7.0850544217687064E-2</v>
      </c>
      <c r="CG65" s="16">
        <f>$A$1*Populatie!$BM65*Populatie!CG65/(Distante!CG65*Distante!CG65)</f>
        <v>6.6433558185404334E-2</v>
      </c>
      <c r="CH65" s="16">
        <f>$A$1*Populatie!$BM65*Populatie!CH65/(Distante!CH65*Distante!CH65)</f>
        <v>3.8150574218749997E-2</v>
      </c>
      <c r="CI65" s="16">
        <f>$A$1*Populatie!$BM65*Populatie!CI65/(Distante!CI65*Distante!CI65)</f>
        <v>9.9584151925078038E-2</v>
      </c>
      <c r="CJ65" s="16">
        <f>$A$1*Populatie!$BM65*Populatie!CJ65/(Distante!CJ65*Distante!CJ65)</f>
        <v>2.0030433113654756E-2</v>
      </c>
      <c r="CK65" s="16">
        <f>$A$1*Populatie!$BM65*Populatie!CK65/(Distante!CK65*Distante!CK65)</f>
        <v>3.5479835485214495E-2</v>
      </c>
      <c r="CL65" s="16">
        <f>$A$1*Populatie!$BM65*Populatie!CL65/(Distante!CL65*Distante!CL65)</f>
        <v>5.3080728515624995E-2</v>
      </c>
      <c r="CM65" s="16">
        <f>$A$1*Populatie!$BM65*Populatie!CM65/(Distante!CM65*Distante!CM65)</f>
        <v>0.13022196639883124</v>
      </c>
      <c r="CN65" s="16">
        <f>$A$1*Populatie!$BM65*Populatie!CN65/(Distante!CN65*Distante!CN65)</f>
        <v>7.0741180670975679E-2</v>
      </c>
      <c r="CO65" s="16">
        <f>$A$1*Populatie!$BM65*Populatie!CO65/(Distante!CO65*Distante!CO65)</f>
        <v>1.4367090422367638E-2</v>
      </c>
      <c r="CP65" s="16">
        <f>$A$1*Populatie!$BM65*Populatie!CP65/(Distante!CP65*Distante!CP65)</f>
        <v>0.5022334971644612</v>
      </c>
      <c r="CQ65" s="16">
        <f>$A$1*Populatie!$BM65*Populatie!CQ65/(Distante!CQ65*Distante!CQ65)</f>
        <v>0.12766799261311171</v>
      </c>
      <c r="CR65" s="16">
        <f>$A$1*Populatie!$BM65*Populatie!CR65/(Distante!CR65*Distante!CR65)</f>
        <v>0.53364746874999991</v>
      </c>
      <c r="CS65" s="16">
        <f>$A$1*Populatie!$BM65*Populatie!CS65/(Distante!CS65*Distante!CS65)</f>
        <v>3.0250258124999995E-2</v>
      </c>
      <c r="CT65" s="16">
        <f>$A$1*Populatie!$BM65*Populatie!CT65/(Distante!CT65*Distante!CT65)</f>
        <v>0.13203154875283446</v>
      </c>
      <c r="CU65" s="16">
        <f>$A$1*Populatie!$BM65*Populatie!CU65/(Distante!CU65*Distante!CU65)</f>
        <v>0.12115888662131517</v>
      </c>
      <c r="CV65" s="16">
        <f>$A$1*Populatie!$BM65*Populatie!CV65/(Distante!CV65*Distante!CV65)</f>
        <v>3.9246278827977314E-2</v>
      </c>
      <c r="CW65" s="16">
        <f>$A$1*Populatie!$BM65*Populatie!CW65/(Distante!CW65*Distante!CW65)</f>
        <v>0.29118415111111107</v>
      </c>
      <c r="CX65" s="16">
        <f>$A$1*Populatie!$BM65*Populatie!CX65/(Distante!CX65*Distante!CX65)</f>
        <v>4.7626381944444435E-2</v>
      </c>
      <c r="CY65" s="16">
        <f>$A$1*Populatie!$BM65*Populatie!CY65/(Distante!CY65*Distante!CY65)</f>
        <v>4.6492634083044979E-2</v>
      </c>
    </row>
    <row r="66" spans="1:103" ht="15.75" customHeight="1" x14ac:dyDescent="0.25">
      <c r="A66" s="2" t="s">
        <v>65</v>
      </c>
      <c r="B66" s="16">
        <v>520.16824004</v>
      </c>
      <c r="C66" s="16">
        <v>2.6383885086419752</v>
      </c>
      <c r="D66" s="16">
        <v>4.3899887550928023</v>
      </c>
      <c r="E66" s="16">
        <v>3.6349438744351961</v>
      </c>
      <c r="F66" s="16">
        <v>15.230849218343195</v>
      </c>
      <c r="G66" s="16">
        <v>13.503840084210525</v>
      </c>
      <c r="H66" s="16">
        <v>3.3511898030915579</v>
      </c>
      <c r="I66" s="16">
        <v>0.58240126632653066</v>
      </c>
      <c r="J66" s="16">
        <v>8.6718274786748664E-2</v>
      </c>
      <c r="K66" s="16">
        <v>10.062029603305785</v>
      </c>
      <c r="L66" s="16">
        <v>0.33871203827160495</v>
      </c>
      <c r="M66" s="16">
        <v>0.12647026061174704</v>
      </c>
      <c r="N66" s="16">
        <v>2.6599685000000002</v>
      </c>
      <c r="O66" s="16">
        <v>1.2538798880886428</v>
      </c>
      <c r="P66" s="16">
        <v>0.81304300332409973</v>
      </c>
      <c r="Q66" s="16">
        <v>0.45280204257742968</v>
      </c>
      <c r="R66" s="16">
        <v>12.907972140625001</v>
      </c>
      <c r="S66" s="16">
        <v>0.2532824448015123</v>
      </c>
      <c r="T66" s="16">
        <v>0.31005102508917953</v>
      </c>
      <c r="U66" s="16">
        <v>0.84763230269559509</v>
      </c>
      <c r="V66" s="16">
        <v>0.20540541533888226</v>
      </c>
      <c r="W66" s="16">
        <v>0.11961988520710058</v>
      </c>
      <c r="X66" s="16">
        <v>4.2296843110400006</v>
      </c>
      <c r="Y66" s="16">
        <v>0.11668548686868688</v>
      </c>
      <c r="Z66" s="16">
        <v>2.8641837687074831</v>
      </c>
      <c r="AA66" s="16">
        <v>0.20248895155709343</v>
      </c>
      <c r="AB66" s="16">
        <v>0.20735954038761414</v>
      </c>
      <c r="AC66" s="16">
        <v>0.99748818750000001</v>
      </c>
      <c r="AD66" s="16">
        <v>0.19347690023781214</v>
      </c>
      <c r="AE66" s="16">
        <v>5.006047226035502</v>
      </c>
      <c r="AF66" s="16">
        <v>0.90901127608163268</v>
      </c>
      <c r="AG66" s="16">
        <v>0.16148820208116546</v>
      </c>
      <c r="AH66" s="16">
        <v>0.19388320187124078</v>
      </c>
      <c r="AI66" s="16">
        <v>0.15402790637440161</v>
      </c>
      <c r="AJ66" s="16">
        <v>0.20500342025238533</v>
      </c>
      <c r="AK66" s="16">
        <v>0.16471705764462807</v>
      </c>
      <c r="AL66" s="16">
        <v>1.9956800703703705</v>
      </c>
      <c r="AM66" s="16">
        <v>0.3961863091827364</v>
      </c>
      <c r="AN66" s="16">
        <v>0.28707472539062501</v>
      </c>
      <c r="AO66" s="16">
        <v>1.2241953793209877</v>
      </c>
      <c r="AP66" s="16">
        <v>0.56244079001040581</v>
      </c>
      <c r="AQ66" s="16">
        <v>0.24372889212827986</v>
      </c>
      <c r="AR66" s="16">
        <v>2.876354826388889E-2</v>
      </c>
      <c r="AS66" s="16">
        <v>1.1673461759999999</v>
      </c>
      <c r="AT66" s="16">
        <v>0.727621012962963</v>
      </c>
      <c r="AU66" s="16">
        <v>0.2567080711111111</v>
      </c>
      <c r="AV66" s="16">
        <v>0.31765330274348424</v>
      </c>
      <c r="AW66" s="16">
        <v>0.67149427022222219</v>
      </c>
      <c r="AX66" s="16">
        <v>0.1227860459375</v>
      </c>
      <c r="AY66" s="16">
        <v>0.23433055833333333</v>
      </c>
      <c r="AZ66" s="16">
        <v>0.36655348231292517</v>
      </c>
      <c r="BA66" s="16">
        <v>0.28077107503999998</v>
      </c>
      <c r="BB66" s="16">
        <v>0.22813257785688856</v>
      </c>
      <c r="BC66" s="16">
        <v>1.1904490141709276</v>
      </c>
      <c r="BD66" s="16">
        <v>0.26298914905772663</v>
      </c>
      <c r="BE66" s="16">
        <v>1.4297600060491493</v>
      </c>
      <c r="BF66" s="16">
        <v>1.0252384067202336</v>
      </c>
      <c r="BG66" s="16">
        <v>7.3850858773333332</v>
      </c>
      <c r="BH66" s="16">
        <v>2.0771588337278106</v>
      </c>
      <c r="BI66" s="16">
        <v>3.021121247933884</v>
      </c>
      <c r="BJ66" s="16">
        <v>1.01622593207139</v>
      </c>
      <c r="BK66" s="16">
        <v>0.117186820861678</v>
      </c>
      <c r="BL66" s="16">
        <v>0.17232262112382934</v>
      </c>
      <c r="BM66" s="16">
        <f t="array" ref="BM66:BM103">TRANSPOSE(BN65:CY65)</f>
        <v>0.34376976199868503</v>
      </c>
      <c r="BN66" s="16" t="s">
        <v>103</v>
      </c>
      <c r="BO66" s="16">
        <f>$A$1*Populatie!$BN66*Populatie!BO66/(Distante!BO66*Distante!BO66)</f>
        <v>0.19922397818930043</v>
      </c>
      <c r="BP66" s="16">
        <f>$A$1*Populatie!$BN66*Populatie!BP66/(Distante!BP66*Distante!BP66)</f>
        <v>0.31709969310344832</v>
      </c>
      <c r="BQ66" s="16">
        <f>$A$1*Populatie!$BN66*Populatie!BQ66/(Distante!BQ66*Distante!BQ66)</f>
        <v>0.22447094176000001</v>
      </c>
      <c r="BR66" s="16">
        <f>$A$1*Populatie!$BN66*Populatie!BR66/(Distante!BR66*Distante!BR66)</f>
        <v>7.6213021279789836E-2</v>
      </c>
      <c r="BS66" s="16">
        <f>$A$1*Populatie!$BN66*Populatie!BS66/(Distante!BS66*Distante!BS66)</f>
        <v>1.2236304798816569</v>
      </c>
      <c r="BT66" s="16">
        <f>$A$1*Populatie!$BN66*Populatie!BT66/(Distante!BT66*Distante!BT66)</f>
        <v>0.65541623840000007</v>
      </c>
      <c r="BU66" s="16">
        <f>$A$1*Populatie!$BN66*Populatie!BU66/(Distante!BU66*Distante!BU66)</f>
        <v>39.116271469387755</v>
      </c>
      <c r="BV66" s="16">
        <f>$A$1*Populatie!$BN66*Populatie!BV66/(Distante!BV66*Distante!BV66)</f>
        <v>0.11079914925028835</v>
      </c>
      <c r="BW66" s="16">
        <f>$A$1*Populatie!$BN66*Populatie!BW66/(Distante!BW66*Distante!BW66)</f>
        <v>0.34479620163759345</v>
      </c>
      <c r="BX66" s="16">
        <f>$A$1*Populatie!$BN66*Populatie!BX66/(Distante!BX66*Distante!BX66)</f>
        <v>0.15431245010054581</v>
      </c>
      <c r="BY66" s="16">
        <f>$A$1*Populatie!$BN66*Populatie!BY66/(Distante!BY66*Distante!BY66)</f>
        <v>0.80831141543209883</v>
      </c>
      <c r="BZ66" s="16">
        <f>$A$1*Populatie!$BN66*Populatie!BZ66/(Distante!BZ66*Distante!BZ66)</f>
        <v>7.1768681347656252E-2</v>
      </c>
      <c r="CA66" s="16">
        <f>$A$1*Populatie!$BN66*Populatie!CA66/(Distante!CA66*Distante!CA66)</f>
        <v>0.68000429290123465</v>
      </c>
      <c r="CB66" s="16">
        <f>$A$1*Populatie!$BN66*Populatie!CB66/(Distante!CB66*Distante!CB66)</f>
        <v>0.33170440520833333</v>
      </c>
      <c r="CC66" s="16">
        <f>$A$1*Populatie!$BN66*Populatie!CC66/(Distante!CC66*Distante!CC66)</f>
        <v>0.46628770624589083</v>
      </c>
      <c r="CD66" s="16">
        <f>$A$1*Populatie!$BN66*Populatie!CD66/(Distante!CD66*Distante!CD66)</f>
        <v>0.23691661027582478</v>
      </c>
      <c r="CE66" s="16">
        <f>$A$1*Populatie!$BN66*Populatie!CE66/(Distante!CE66*Distante!CE66)</f>
        <v>9.3595059428073751E-2</v>
      </c>
      <c r="CF66" s="16">
        <f>$A$1*Populatie!$BN66*Populatie!CF66/(Distante!CF66*Distante!CF66)</f>
        <v>1.6725061453287198</v>
      </c>
      <c r="CG66" s="16">
        <f>$A$1*Populatie!$BN66*Populatie!CG66/(Distante!CG66*Distante!CG66)</f>
        <v>0.53605949547325105</v>
      </c>
      <c r="CH66" s="16">
        <f>$A$1*Populatie!$BN66*Populatie!CH66/(Distante!CH66*Distante!CH66)</f>
        <v>0.32184044904142012</v>
      </c>
      <c r="CI66" s="16">
        <f>$A$1*Populatie!$BN66*Populatie!CI66/(Distante!CI66*Distante!CI66)</f>
        <v>0.97334810519395132</v>
      </c>
      <c r="CJ66" s="16">
        <f>$A$1*Populatie!$BN66*Populatie!CJ66/(Distante!CJ66*Distante!CJ66)</f>
        <v>0.14489793806228374</v>
      </c>
      <c r="CK66" s="16">
        <f>$A$1*Populatie!$BN66*Populatie!CK66/(Distante!CK66*Distante!CK66)</f>
        <v>0.2406545642804967</v>
      </c>
      <c r="CL66" s="16">
        <f>$A$1*Populatie!$BN66*Populatie!CL66/(Distante!CL66*Distante!CL66)</f>
        <v>0.55282974516765293</v>
      </c>
      <c r="CM66" s="16">
        <f>$A$1*Populatie!$BN66*Populatie!CM66/(Distante!CM66*Distante!CM66)</f>
        <v>0.1293795900168887</v>
      </c>
      <c r="CN66" s="16">
        <f>$A$1*Populatie!$BN66*Populatie!CN66/(Distante!CN66*Distante!CN66)</f>
        <v>0.98765052622222216</v>
      </c>
      <c r="CO66" s="16">
        <f>$A$1*Populatie!$BN66*Populatie!CO66/(Distante!CO66*Distante!CO66)</f>
        <v>0.20206142541914549</v>
      </c>
      <c r="CP66" s="16">
        <f>$A$1*Populatie!$BN66*Populatie!CP66/(Distante!CP66*Distante!CP66)</f>
        <v>0.28541884222222225</v>
      </c>
      <c r="CQ66" s="16">
        <f>$A$1*Populatie!$BN66*Populatie!CQ66/(Distante!CQ66*Distante!CQ66)</f>
        <v>1.4730844837465564</v>
      </c>
      <c r="CR66" s="16">
        <f>$A$1*Populatie!$BN66*Populatie!CR66/(Distante!CR66*Distante!CR66)</f>
        <v>0.5497874539021852</v>
      </c>
      <c r="CS66" s="16">
        <f>$A$1*Populatie!$BN66*Populatie!CS66/(Distante!CS66*Distante!CS66)</f>
        <v>0.2878674099192618</v>
      </c>
      <c r="CT66" s="16">
        <f>$A$1*Populatie!$BN66*Populatie!CT66/(Distante!CT66*Distante!CT66)</f>
        <v>0.30889620480109736</v>
      </c>
      <c r="CU66" s="16">
        <f>$A$1*Populatie!$BN66*Populatie!CU66/(Distante!CU66*Distante!CU66)</f>
        <v>0.28345892030178327</v>
      </c>
      <c r="CV66" s="16">
        <f>$A$1*Populatie!$BN66*Populatie!CV66/(Distante!CV66*Distante!CV66)</f>
        <v>0.27783061989619379</v>
      </c>
      <c r="CW66" s="16">
        <f>$A$1*Populatie!$BN66*Populatie!CW66/(Distante!CW66*Distante!CW66)</f>
        <v>2.8075456997229917</v>
      </c>
      <c r="CX66" s="16">
        <f>$A$1*Populatie!$BN66*Populatie!CX66/(Distante!CX66*Distante!CX66)</f>
        <v>0.4144325921875</v>
      </c>
      <c r="CY66" s="16">
        <f>$A$1*Populatie!$BN66*Populatie!CY66/(Distante!CY66*Distante!CY66)</f>
        <v>0.41058279209876541</v>
      </c>
    </row>
    <row r="67" spans="1:103" ht="15.75" customHeight="1" x14ac:dyDescent="0.25">
      <c r="A67" s="2" t="s">
        <v>66</v>
      </c>
      <c r="B67" s="16">
        <v>7.7187491203512399</v>
      </c>
      <c r="C67" s="16">
        <v>0.30083495168999996</v>
      </c>
      <c r="D67" s="16">
        <v>0.3221081200138744</v>
      </c>
      <c r="E67" s="16">
        <v>0.85763440546875003</v>
      </c>
      <c r="F67" s="16">
        <v>0.84971882111462227</v>
      </c>
      <c r="G67" s="16">
        <v>0.66184649206049151</v>
      </c>
      <c r="H67" s="16">
        <v>0.74349078209366382</v>
      </c>
      <c r="I67" s="16">
        <v>6.3361292307692316E-2</v>
      </c>
      <c r="J67" s="16">
        <v>1.183753629936846E-2</v>
      </c>
      <c r="K67" s="16">
        <v>0.17272467333333336</v>
      </c>
      <c r="L67" s="16">
        <v>3.8364513561384532E-2</v>
      </c>
      <c r="M67" s="16">
        <v>1.6599502391975308E-2</v>
      </c>
      <c r="N67" s="16">
        <v>6.044633898925781E-2</v>
      </c>
      <c r="O67" s="16">
        <v>9.7608099305685869E-2</v>
      </c>
      <c r="P67" s="16">
        <v>5.2699826156249997E-2</v>
      </c>
      <c r="Q67" s="16">
        <v>9.2063496296296288E-2</v>
      </c>
      <c r="R67" s="16">
        <v>0.36497748904267591</v>
      </c>
      <c r="S67" s="16">
        <v>6.1587020040000003E-2</v>
      </c>
      <c r="T67" s="16">
        <v>2.0465712294242197E-2</v>
      </c>
      <c r="U67" s="16">
        <v>0.22033193378941107</v>
      </c>
      <c r="V67" s="16">
        <v>2.5633681185433882E-2</v>
      </c>
      <c r="W67" s="16">
        <v>2.96307375E-2</v>
      </c>
      <c r="X67" s="16">
        <v>0.65695948027681661</v>
      </c>
      <c r="Y67" s="16">
        <v>1.460202744E-2</v>
      </c>
      <c r="Z67" s="16">
        <v>0.11995615487603306</v>
      </c>
      <c r="AA67" s="16">
        <v>2.6898471599999998E-2</v>
      </c>
      <c r="AB67" s="16">
        <v>2.6741272739999999E-2</v>
      </c>
      <c r="AC67" s="16">
        <v>0.47710372008324659</v>
      </c>
      <c r="AD67" s="16">
        <v>0.18259698310546876</v>
      </c>
      <c r="AE67" s="16">
        <v>0.75014476574074063</v>
      </c>
      <c r="AF67" s="16">
        <v>0.55538138906250001</v>
      </c>
      <c r="AG67" s="16">
        <v>1.8953488511000108E-2</v>
      </c>
      <c r="AH67" s="16">
        <v>3.8109056561499766E-2</v>
      </c>
      <c r="AI67" s="16">
        <v>1.8286761734693877E-2</v>
      </c>
      <c r="AJ67" s="16">
        <v>2.0336480571792964E-2</v>
      </c>
      <c r="AK67" s="16">
        <v>1.1830062280475206E-2</v>
      </c>
      <c r="AL67" s="16">
        <v>4.6801877777777778E-2</v>
      </c>
      <c r="AM67" s="16">
        <v>4.8601876080776395E-2</v>
      </c>
      <c r="AN67" s="16">
        <v>3.5902102625146134E-2</v>
      </c>
      <c r="AO67" s="16">
        <v>9.5733955324511663E-2</v>
      </c>
      <c r="AP67" s="16">
        <v>2.7604896106666662E-2</v>
      </c>
      <c r="AQ67" s="16">
        <v>2.1224018116399443E-2</v>
      </c>
      <c r="AR67" s="16">
        <v>5.5631612535612532E-3</v>
      </c>
      <c r="AS67" s="16">
        <v>7.604480000000001E-2</v>
      </c>
      <c r="AT67" s="16">
        <v>5.6901078638941401E-2</v>
      </c>
      <c r="AU67" s="16">
        <v>6.4817238281249995E-2</v>
      </c>
      <c r="AV67" s="16">
        <v>2.8873994889322921E-2</v>
      </c>
      <c r="AW67" s="16">
        <v>4.1092877538461539E-2</v>
      </c>
      <c r="AX67" s="16">
        <v>2.1698868656286046E-2</v>
      </c>
      <c r="AY67" s="16">
        <v>1.7405073434357942E-2</v>
      </c>
      <c r="AZ67" s="16">
        <v>6.3702555864197527E-2</v>
      </c>
      <c r="BA67" s="16">
        <v>2.2343623745152353E-2</v>
      </c>
      <c r="BB67" s="16">
        <v>0.50996490747922429</v>
      </c>
      <c r="BC67" s="16">
        <v>0.55670702104637337</v>
      </c>
      <c r="BD67" s="16">
        <v>3.3265604393396805E-2</v>
      </c>
      <c r="BE67" s="16">
        <v>8.3538545790080743E-2</v>
      </c>
      <c r="BF67" s="16">
        <v>7.7780685937499996E-2</v>
      </c>
      <c r="BG67" s="16">
        <v>0.14190265701545779</v>
      </c>
      <c r="BH67" s="16">
        <v>0.10840896030636926</v>
      </c>
      <c r="BI67" s="16">
        <v>9.9424919999999986E-2</v>
      </c>
      <c r="BJ67" s="16">
        <v>9.5965052213333318E-2</v>
      </c>
      <c r="BK67" s="16">
        <v>1.3912852040816328E-2</v>
      </c>
      <c r="BL67" s="16">
        <v>0.15534526799999998</v>
      </c>
      <c r="BM67" s="16">
        <v>2.4068617849703572E-2</v>
      </c>
      <c r="BN67" s="16">
        <f t="array" ref="BN67:BN103">TRANSPOSE(BO66:CY66)</f>
        <v>0.19922397818930043</v>
      </c>
      <c r="BO67" s="16" t="s">
        <v>103</v>
      </c>
      <c r="BP67" s="16">
        <f>$A$1*Populatie!$BO67*Populatie!BP67/(Distante!BP67*Distante!BP67)</f>
        <v>3.5431893201526191E-2</v>
      </c>
      <c r="BQ67" s="16">
        <f>$A$1*Populatie!$BO67*Populatie!BQ67/(Distante!BQ67*Distante!BQ67)</f>
        <v>10.076010262500001</v>
      </c>
      <c r="BR67" s="16">
        <f>$A$1*Populatie!$BO67*Populatie!BR67/(Distante!BR67*Distante!BR67)</f>
        <v>1.0384165824136702E-2</v>
      </c>
      <c r="BS67" s="16">
        <f>$A$1*Populatie!$BO67*Populatie!BS67/(Distante!BS67*Distante!BS67)</f>
        <v>0.28255918751486325</v>
      </c>
      <c r="BT67" s="16">
        <f>$A$1*Populatie!$BO67*Populatie!BT67/(Distante!BT67*Distante!BT67)</f>
        <v>6.8329692698504862E-2</v>
      </c>
      <c r="BU67" s="16">
        <f>$A$1*Populatie!$BO67*Populatie!BU67/(Distante!BU67*Distante!BU67)</f>
        <v>0.2202530694</v>
      </c>
      <c r="BV67" s="16">
        <f>$A$1*Populatie!$BO67*Populatie!BV67/(Distante!BV67*Distante!BV67)</f>
        <v>8.6205122448979599E-3</v>
      </c>
      <c r="BW67" s="16">
        <f>$A$1*Populatie!$BO67*Populatie!BW67/(Distante!BW67*Distante!BW67)</f>
        <v>3.0191187304687499E-2</v>
      </c>
      <c r="BX67" s="16">
        <f>$A$1*Populatie!$BO67*Populatie!BX67/(Distante!BX67*Distante!BX67)</f>
        <v>0.24690700943999999</v>
      </c>
      <c r="BY67" s="16">
        <f>$A$1*Populatie!$BO67*Populatie!BY67/(Distante!BY67*Distante!BY67)</f>
        <v>0.188092802625</v>
      </c>
      <c r="BZ67" s="16">
        <f>$A$1*Populatie!$BO67*Populatie!BZ67/(Distante!BZ67*Distante!BZ67)</f>
        <v>9.3834134333333319E-2</v>
      </c>
      <c r="CA67" s="16">
        <f>$A$1*Populatie!$BO67*Populatie!CA67/(Distante!CA67*Distante!CA67)</f>
        <v>0.47859640321361058</v>
      </c>
      <c r="CB67" s="16">
        <f>$A$1*Populatie!$BO67*Populatie!CB67/(Distante!CB67*Distante!CB67)</f>
        <v>0.85763440546875003</v>
      </c>
      <c r="CC67" s="16">
        <f>$A$1*Populatie!$BO67*Populatie!CC67/(Distante!CC67*Distante!CC67)</f>
        <v>0.79588745742187494</v>
      </c>
      <c r="CD67" s="16">
        <f>$A$1*Populatie!$BO67*Populatie!CD67/(Distante!CD67*Distante!CD67)</f>
        <v>4.3967655061577432E-2</v>
      </c>
      <c r="CE67" s="16">
        <f>$A$1*Populatie!$BO67*Populatie!CE67/(Distante!CE67*Distante!CE67)</f>
        <v>1.3303120992530882E-2</v>
      </c>
      <c r="CF67" s="16">
        <f>$A$1*Populatie!$BO67*Populatie!CF67/(Distante!CF67*Distante!CF67)</f>
        <v>4.1277940844233058E-2</v>
      </c>
      <c r="CG67" s="16">
        <f>$A$1*Populatie!$BO67*Populatie!CG67/(Distante!CG67*Distante!CG67)</f>
        <v>5.9329468014268728E-2</v>
      </c>
      <c r="CH67" s="16">
        <f>$A$1*Populatie!$BO67*Populatie!CH67/(Distante!CH67*Distante!CH67)</f>
        <v>2.3114743615384614</v>
      </c>
      <c r="CI67" s="16">
        <f>$A$1*Populatie!$BO67*Populatie!CI67/(Distante!CI67*Distante!CI67)</f>
        <v>8.2042872106481479E-2</v>
      </c>
      <c r="CJ67" s="16">
        <f>$A$1*Populatie!$BO67*Populatie!CJ67/(Distante!CJ67*Distante!CJ67)</f>
        <v>0.98204730000000007</v>
      </c>
      <c r="CK67" s="16">
        <f>$A$1*Populatie!$BO67*Populatie!CK67/(Distante!CK67*Distante!CK67)</f>
        <v>4.4729117970226842E-2</v>
      </c>
      <c r="CL67" s="16">
        <f>$A$1*Populatie!$BO67*Populatie!CL67/(Distante!CL67*Distante!CL67)</f>
        <v>9.287283667820069E-2</v>
      </c>
      <c r="CM67" s="16">
        <f>$A$1*Populatie!$BO67*Populatie!CM67/(Distante!CM67*Distante!CM67)</f>
        <v>1.4225119477161733E-2</v>
      </c>
      <c r="CN67" s="16">
        <f>$A$1*Populatie!$BO67*Populatie!CN67/(Distante!CN67*Distante!CN67)</f>
        <v>0.37775268461538458</v>
      </c>
      <c r="CO67" s="16">
        <f>$A$1*Populatie!$BO67*Populatie!CO67/(Distante!CO67*Distante!CO67)</f>
        <v>0.74536033541666669</v>
      </c>
      <c r="CP67" s="16">
        <f>$A$1*Populatie!$BO67*Populatie!CP67/(Distante!CP67*Distante!CP67)</f>
        <v>2.7291468749999999E-2</v>
      </c>
      <c r="CQ67" s="16">
        <f>$A$1*Populatie!$BO67*Populatie!CQ67/(Distante!CQ67*Distante!CQ67)</f>
        <v>0.10266310044553353</v>
      </c>
      <c r="CR67" s="16">
        <f>$A$1*Populatie!$BO67*Populatie!CR67/(Distante!CR67*Distante!CR67)</f>
        <v>2.5600309090909091E-2</v>
      </c>
      <c r="CS67" s="16">
        <f>$A$1*Populatie!$BO67*Populatie!CS67/(Distante!CS67*Distante!CS67)</f>
        <v>8.2699131141868512E-2</v>
      </c>
      <c r="CT67" s="16">
        <f>$A$1*Populatie!$BO67*Populatie!CT67/(Distante!CT67*Distante!CT67)</f>
        <v>3.1946517296296294E-2</v>
      </c>
      <c r="CU67" s="16">
        <f>$A$1*Populatie!$BO67*Populatie!CU67/(Distante!CU67*Distante!CU67)</f>
        <v>2.9315754481481483E-2</v>
      </c>
      <c r="CV67" s="16">
        <f>$A$1*Populatie!$BO67*Populatie!CV67/(Distante!CV67*Distante!CV67)</f>
        <v>3.6906799019999999E-2</v>
      </c>
      <c r="CW67" s="16">
        <f>$A$1*Populatie!$BO67*Populatie!CW67/(Distante!CW67*Distante!CW67)</f>
        <v>7.3360348148148152E-2</v>
      </c>
      <c r="CX67" s="16">
        <f>$A$1*Populatie!$BO67*Populatie!CX67/(Distante!CX67*Distante!CX67)</f>
        <v>4.1809481893004111E-2</v>
      </c>
      <c r="CY67" s="16">
        <f>$A$1*Populatie!$BO67*Populatie!CY67/(Distante!CY67*Distante!CY67)</f>
        <v>3.9259522435897434E-2</v>
      </c>
    </row>
    <row r="68" spans="1:103" ht="15.75" customHeight="1" x14ac:dyDescent="0.25">
      <c r="A68" s="2" t="s">
        <v>67</v>
      </c>
      <c r="B68" s="16">
        <v>11.428330713452729</v>
      </c>
      <c r="C68" s="16">
        <v>4.7785170424740482</v>
      </c>
      <c r="D68" s="16">
        <v>14.170430664819943</v>
      </c>
      <c r="E68" s="16">
        <v>0.22854212482993197</v>
      </c>
      <c r="F68" s="16">
        <v>3.3945480435625002</v>
      </c>
      <c r="G68" s="16">
        <v>0.82001078022959184</v>
      </c>
      <c r="H68" s="16">
        <v>0.34130156388888888</v>
      </c>
      <c r="I68" s="16">
        <v>2.1846954430839003</v>
      </c>
      <c r="J68" s="16">
        <v>0.15161048612754766</v>
      </c>
      <c r="K68" s="16">
        <v>0.17840194625</v>
      </c>
      <c r="L68" s="16">
        <v>1.4432517</v>
      </c>
      <c r="M68" s="16">
        <v>0.24620568012465377</v>
      </c>
      <c r="N68" s="16">
        <v>0.10760338118343195</v>
      </c>
      <c r="O68" s="16">
        <v>1.3101672192043896</v>
      </c>
      <c r="P68" s="16">
        <v>0.50556354334693876</v>
      </c>
      <c r="Q68" s="16">
        <v>6.2033254363905319E-2</v>
      </c>
      <c r="R68" s="16">
        <v>0.90037568749999997</v>
      </c>
      <c r="S68" s="16">
        <v>4.1038898519378725E-2</v>
      </c>
      <c r="T68" s="16">
        <v>1.6981469762345678</v>
      </c>
      <c r="U68" s="16">
        <v>0.11774450715027701</v>
      </c>
      <c r="V68" s="16">
        <v>0.12500042349108367</v>
      </c>
      <c r="W68" s="16">
        <v>2.4181465873015878E-2</v>
      </c>
      <c r="X68" s="16">
        <v>0.3300596129704142</v>
      </c>
      <c r="Y68" s="16">
        <v>4.1894389625000006</v>
      </c>
      <c r="Z68" s="16">
        <v>0.41643825093750003</v>
      </c>
      <c r="AA68" s="16">
        <v>0.51395713215400629</v>
      </c>
      <c r="AB68" s="16">
        <v>0.40083779640816325</v>
      </c>
      <c r="AC68" s="16">
        <v>8.4189682500000002E-2</v>
      </c>
      <c r="AD68" s="16">
        <v>2.4657680501292734E-2</v>
      </c>
      <c r="AE68" s="16">
        <v>0.44977122489292015</v>
      </c>
      <c r="AF68" s="16">
        <v>0.11652518188851417</v>
      </c>
      <c r="AG68" s="16">
        <v>0.44918761947873798</v>
      </c>
      <c r="AH68" s="16">
        <v>0.13647871637931033</v>
      </c>
      <c r="AI68" s="16">
        <v>0.44236841467764065</v>
      </c>
      <c r="AJ68" s="16">
        <v>0.28681763942857141</v>
      </c>
      <c r="AK68" s="16">
        <v>2.9905600657777778E-2</v>
      </c>
      <c r="AL68" s="16">
        <v>7.8303141666666659E-2</v>
      </c>
      <c r="AM68" s="16">
        <v>0.94731644131113413</v>
      </c>
      <c r="AN68" s="16">
        <v>6.2027750839999998</v>
      </c>
      <c r="AO68" s="16">
        <v>1.2380556578402369</v>
      </c>
      <c r="AP68" s="16">
        <v>9.7778597873799722E-2</v>
      </c>
      <c r="AQ68" s="16">
        <v>9.5012466143428745E-2</v>
      </c>
      <c r="AR68" s="16">
        <v>3.2101711111111111E-2</v>
      </c>
      <c r="AS68" s="16">
        <v>0.57669995088449533</v>
      </c>
      <c r="AT68" s="16">
        <v>0.21590310442708335</v>
      </c>
      <c r="AU68" s="16">
        <v>4.1795126200274341E-2</v>
      </c>
      <c r="AV68" s="16">
        <v>7.6347012671875003</v>
      </c>
      <c r="AW68" s="16">
        <v>9.4767617241379304E-2</v>
      </c>
      <c r="AX68" s="16">
        <v>0.1658135842</v>
      </c>
      <c r="AY68" s="16">
        <v>0.77257397135416672</v>
      </c>
      <c r="AZ68" s="16">
        <v>3.9436753971557402E-2</v>
      </c>
      <c r="BA68" s="16">
        <v>9.6325244979188346E-2</v>
      </c>
      <c r="BB68" s="16">
        <v>3.3804162040000002E-2</v>
      </c>
      <c r="BC68" s="16">
        <v>0.14883949606994459</v>
      </c>
      <c r="BD68" s="16">
        <v>0.3964487694444444</v>
      </c>
      <c r="BE68" s="16">
        <v>7.2859553396639881E-2</v>
      </c>
      <c r="BF68" s="16">
        <v>1.6788846306122447</v>
      </c>
      <c r="BG68" s="16">
        <v>0.41424142996219282</v>
      </c>
      <c r="BH68" s="16">
        <v>0.68017341111111107</v>
      </c>
      <c r="BI68" s="16">
        <v>0.43726635657596374</v>
      </c>
      <c r="BJ68" s="16">
        <v>0.65167205476660084</v>
      </c>
      <c r="BK68" s="16">
        <v>0.33656075308641975</v>
      </c>
      <c r="BL68" s="16">
        <v>2.3866352892561983E-2</v>
      </c>
      <c r="BM68" s="16">
        <v>9.8192038447846186E-2</v>
      </c>
      <c r="BN68" s="16">
        <v>0.31709969310344832</v>
      </c>
      <c r="BO68" s="16">
        <f t="array" ref="BO68:BO103">TRANSPOSE(BP67:CY67)</f>
        <v>3.5431893201526191E-2</v>
      </c>
      <c r="BP68" s="16" t="s">
        <v>103</v>
      </c>
      <c r="BQ68" s="16">
        <f>$A$1*Populatie!$BP68*Populatie!BQ68/(Distante!BQ68*Distante!BQ68)</f>
        <v>2.9602695980000003E-2</v>
      </c>
      <c r="BR68" s="16">
        <f>$A$1*Populatie!$BP68*Populatie!BR68/(Distante!BR68*Distante!BR68)</f>
        <v>0.83688553437500002</v>
      </c>
      <c r="BS68" s="16">
        <f>$A$1*Populatie!$BP68*Populatie!BS68/(Distante!BS68*Distante!BS68)</f>
        <v>0.10327647273372781</v>
      </c>
      <c r="BT68" s="16">
        <f>$A$1*Populatie!$BP68*Populatie!BT68/(Distante!BT68*Distante!BT68)</f>
        <v>6.0024125486111117</v>
      </c>
      <c r="BU68" s="16">
        <f>$A$1*Populatie!$BP68*Populatie!BU68/(Distante!BU68*Distante!BU68)</f>
        <v>0.23930840153846156</v>
      </c>
      <c r="BV68" s="16">
        <f>$A$1*Populatie!$BP68*Populatie!BV68/(Distante!BV68*Distante!BV68)</f>
        <v>8.2218773607355328E-2</v>
      </c>
      <c r="BW68" s="16">
        <f>$A$1*Populatie!$BP68*Populatie!BW68/(Distante!BW68*Distante!BW68)</f>
        <v>0.35381655249307481</v>
      </c>
      <c r="BX68" s="16">
        <f>$A$1*Populatie!$BP68*Populatie!BX68/(Distante!BX68*Distante!BX68)</f>
        <v>2.4293417103909466E-2</v>
      </c>
      <c r="BY68" s="16">
        <f>$A$1*Populatie!$BP68*Populatie!BY68/(Distante!BY68*Distante!BY68)</f>
        <v>0.10369769934321636</v>
      </c>
      <c r="BZ68" s="16">
        <f>$A$1*Populatie!$BP68*Populatie!BZ68/(Distante!BZ68*Distante!BZ68)</f>
        <v>1.0418528426498255E-2</v>
      </c>
      <c r="CA68" s="16">
        <f>$A$1*Populatie!$BP68*Populatie!CA68/(Distante!CA68*Distante!CA68)</f>
        <v>8.2646650435555566E-2</v>
      </c>
      <c r="CB68" s="16">
        <f>$A$1*Populatie!$BP68*Populatie!CB68/(Distante!CB68*Distante!CB68)</f>
        <v>4.3744391080729167E-2</v>
      </c>
      <c r="CC68" s="16">
        <f>$A$1*Populatie!$BP68*Populatie!CC68/(Distante!CC68*Distante!CC68)</f>
        <v>5.9945988287133475E-2</v>
      </c>
      <c r="CD68" s="16">
        <f>$A$1*Populatie!$BP68*Populatie!CD68/(Distante!CD68*Distante!CD68)</f>
        <v>0.29474570573979592</v>
      </c>
      <c r="CE68" s="16">
        <f>$A$1*Populatie!$BP68*Populatie!CE68/(Distante!CE68*Distante!CE68)</f>
        <v>0.18395149664683616</v>
      </c>
      <c r="CF68" s="16">
        <f>$A$1*Populatie!$BP68*Populatie!CF68/(Distante!CF68*Distante!CF68)</f>
        <v>4.656217439737035E-2</v>
      </c>
      <c r="CG68" s="16">
        <f>$A$1*Populatie!$BP68*Populatie!CG68/(Distante!CG68*Distante!CG68)</f>
        <v>1.1311080995884775</v>
      </c>
      <c r="CH68" s="16">
        <f>$A$1*Populatie!$BP68*Populatie!CH68/(Distante!CH68*Distante!CH68)</f>
        <v>6.0373377232556188E-2</v>
      </c>
      <c r="CI68" s="16">
        <f>$A$1*Populatie!$BP68*Populatie!CI68/(Distante!CI68*Distante!CI68)</f>
        <v>0.57045984733382038</v>
      </c>
      <c r="CJ68" s="16">
        <f>$A$1*Populatie!$BP68*Populatie!CJ68/(Distante!CJ68*Distante!CJ68)</f>
        <v>2.7195776023391818E-2</v>
      </c>
      <c r="CK68" s="16">
        <f>$A$1*Populatie!$BP68*Populatie!CK68/(Distante!CK68*Distante!CK68)</f>
        <v>0.30172145638020836</v>
      </c>
      <c r="CL68" s="16">
        <f>$A$1*Populatie!$BP68*Populatie!CL68/(Distante!CL68*Distante!CL68)</f>
        <v>5.47604142962963E-2</v>
      </c>
      <c r="CM68" s="16">
        <f>$A$1*Populatie!$BP68*Populatie!CM68/(Distante!CM68*Distante!CM68)</f>
        <v>0.35517522304687504</v>
      </c>
      <c r="CN68" s="16">
        <f>$A$1*Populatie!$BP68*Populatie!CN68/(Distante!CN68*Distante!CN68)</f>
        <v>9.5693151265306128E-2</v>
      </c>
      <c r="CO68" s="16">
        <f>$A$1*Populatie!$BP68*Populatie!CO68/(Distante!CO68*Distante!CO68)</f>
        <v>2.931053505353956E-2</v>
      </c>
      <c r="CP68" s="16">
        <f>$A$1*Populatie!$BP68*Populatie!CP68/(Distante!CP68*Distante!CP68)</f>
        <v>0.56401789177939654</v>
      </c>
      <c r="CQ68" s="16">
        <f>$A$1*Populatie!$BP68*Populatie!CQ68/(Distante!CQ68*Distante!CQ68)</f>
        <v>0.45766716068144947</v>
      </c>
      <c r="CR68" s="16">
        <f>$A$1*Populatie!$BP68*Populatie!CR68/(Distante!CR68*Distante!CR68)</f>
        <v>6.5966376189349127E-2</v>
      </c>
      <c r="CS68" s="16">
        <f>$A$1*Populatie!$BP68*Populatie!CS68/(Distante!CS68*Distante!CS68)</f>
        <v>3.2056641660579498E-2</v>
      </c>
      <c r="CT68" s="16">
        <f>$A$1*Populatie!$BP68*Populatie!CT68/(Distante!CT68*Distante!CT68)</f>
        <v>1.3162064595567868</v>
      </c>
      <c r="CU68" s="16">
        <f>$A$1*Populatie!$BP68*Populatie!CU68/(Distante!CU68*Distante!CU68)</f>
        <v>3.6034907000000005</v>
      </c>
      <c r="CV68" s="16">
        <f>$A$1*Populatie!$BP68*Populatie!CV68/(Distante!CV68*Distante!CV68)</f>
        <v>0.4693122256232688</v>
      </c>
      <c r="CW68" s="16">
        <f>$A$1*Populatie!$BP68*Populatie!CW68/(Distante!CW68*Distante!CW68)</f>
        <v>9.017449387755104E-2</v>
      </c>
      <c r="CX68" s="16">
        <f>$A$1*Populatie!$BP68*Populatie!CX68/(Distante!CX68*Distante!CX68)</f>
        <v>0.95216416502835555</v>
      </c>
      <c r="CY68" s="16">
        <f>$A$1*Populatie!$BP68*Populatie!CY68/(Distante!CY68*Distante!CY68)</f>
        <v>0.13499173761157279</v>
      </c>
    </row>
    <row r="69" spans="1:103" ht="15.75" customHeight="1" x14ac:dyDescent="0.25">
      <c r="A69" s="2" t="s">
        <v>68</v>
      </c>
      <c r="B69" s="16">
        <v>8.5872790255800115</v>
      </c>
      <c r="C69" s="16">
        <v>0.33599545651520407</v>
      </c>
      <c r="D69" s="16">
        <v>0.43120560487101428</v>
      </c>
      <c r="E69" s="16">
        <v>1.0820743408163265</v>
      </c>
      <c r="F69" s="16">
        <v>0.91111714024234702</v>
      </c>
      <c r="G69" s="16">
        <v>0.73165615965386699</v>
      </c>
      <c r="H69" s="16">
        <v>0.86902439577777779</v>
      </c>
      <c r="I69" s="16">
        <v>6.5450425826446279E-2</v>
      </c>
      <c r="J69" s="16">
        <v>1.2131284359999999E-2</v>
      </c>
      <c r="K69" s="16">
        <v>0.19153662755102041</v>
      </c>
      <c r="L69" s="16">
        <v>2.9130915910298649E-2</v>
      </c>
      <c r="M69" s="16">
        <v>1.7292067067307692E-2</v>
      </c>
      <c r="N69" s="16">
        <v>6.4274882289707069E-2</v>
      </c>
      <c r="O69" s="16">
        <v>0.10254311493877552</v>
      </c>
      <c r="P69" s="16">
        <v>5.4951394231742286E-2</v>
      </c>
      <c r="Q69" s="16">
        <v>8.8932084857646754E-2</v>
      </c>
      <c r="R69" s="16">
        <v>0.39801090017361113</v>
      </c>
      <c r="S69" s="16">
        <v>6.7329361068356713E-2</v>
      </c>
      <c r="T69" s="16">
        <v>3.7376899302685958E-2</v>
      </c>
      <c r="U69" s="16">
        <v>0.24777014556786706</v>
      </c>
      <c r="V69" s="16">
        <v>2.6540523266435984E-2</v>
      </c>
      <c r="W69" s="16">
        <v>3.1954923745105022E-2</v>
      </c>
      <c r="X69" s="16">
        <v>0.76338573485952144</v>
      </c>
      <c r="Y69" s="16">
        <v>1.4991348538633223E-2</v>
      </c>
      <c r="Z69" s="16">
        <v>0.12963200480769232</v>
      </c>
      <c r="AA69" s="16">
        <v>2.7615642044850675E-2</v>
      </c>
      <c r="AB69" s="16">
        <v>2.745425192900414E-2</v>
      </c>
      <c r="AC69" s="16">
        <v>0.60754670781893005</v>
      </c>
      <c r="AD69" s="16">
        <v>0.20068830022222225</v>
      </c>
      <c r="AE69" s="16">
        <v>0.91710938515624996</v>
      </c>
      <c r="AF69" s="16">
        <v>0.70072276326530614</v>
      </c>
      <c r="AG69" s="16">
        <v>1.9496108239022182E-2</v>
      </c>
      <c r="AH69" s="16">
        <v>3.9699043162393158E-2</v>
      </c>
      <c r="AI69" s="16">
        <v>1.8798048110803323E-2</v>
      </c>
      <c r="AJ69" s="16">
        <v>1.924589548104956E-2</v>
      </c>
      <c r="AK69" s="16">
        <v>1.2248574089965398E-2</v>
      </c>
      <c r="AL69" s="16">
        <v>4.9843999833333326E-2</v>
      </c>
      <c r="AM69" s="16">
        <v>4.9867160495626818E-2</v>
      </c>
      <c r="AN69" s="16">
        <v>3.6929944499773652E-2</v>
      </c>
      <c r="AO69" s="16">
        <v>0.10107583145087236</v>
      </c>
      <c r="AP69" s="16">
        <v>2.8934411959876543E-2</v>
      </c>
      <c r="AQ69" s="16">
        <v>2.1957441184424012E-2</v>
      </c>
      <c r="AR69" s="16">
        <v>5.6604984918436447E-3</v>
      </c>
      <c r="AS69" s="16">
        <v>8.0987712000000003E-2</v>
      </c>
      <c r="AT69" s="16">
        <v>6.0076112121212118E-2</v>
      </c>
      <c r="AU69" s="16">
        <v>7.12391911111111E-2</v>
      </c>
      <c r="AV69" s="16">
        <v>2.9720386564920806E-2</v>
      </c>
      <c r="AW69" s="16">
        <v>4.3629566493236217E-2</v>
      </c>
      <c r="AX69" s="16">
        <v>2.2250411896745231E-2</v>
      </c>
      <c r="AY69" s="16">
        <v>2.3410510500000002E-2</v>
      </c>
      <c r="AZ69" s="16">
        <v>6.8988235063437126E-2</v>
      </c>
      <c r="BA69" s="16">
        <v>2.4591884837773009E-2</v>
      </c>
      <c r="BB69" s="16">
        <v>0.5488750543209876</v>
      </c>
      <c r="BC69" s="16">
        <v>0.66903218076923066</v>
      </c>
      <c r="BD69" s="16">
        <v>3.4014751682692308E-2</v>
      </c>
      <c r="BE69" s="16">
        <v>9.1099459027777774E-2</v>
      </c>
      <c r="BF69" s="16">
        <v>8.1810602268430996E-2</v>
      </c>
      <c r="BG69" s="16">
        <v>0.22771544948148148</v>
      </c>
      <c r="BH69" s="16">
        <v>0.11583501837098692</v>
      </c>
      <c r="BI69" s="16">
        <v>0.150067375</v>
      </c>
      <c r="BJ69" s="16">
        <v>0.1005869518132716</v>
      </c>
      <c r="BK69" s="16">
        <v>1.4301846648199446E-2</v>
      </c>
      <c r="BL69" s="16">
        <v>0.12730279349030471</v>
      </c>
      <c r="BM69" s="16">
        <v>2.5121707756232684E-2</v>
      </c>
      <c r="BN69" s="16">
        <v>0.22447094176000001</v>
      </c>
      <c r="BO69" s="16">
        <v>10.076010262500001</v>
      </c>
      <c r="BP69" s="16">
        <f t="array" ref="BP69:BP103">TRANSPOSE(BQ68:CY68)</f>
        <v>2.9602695980000003E-2</v>
      </c>
      <c r="BQ69" s="16" t="s">
        <v>103</v>
      </c>
      <c r="BR69" s="16">
        <f>$A$1*Populatie!$BQ69*Populatie!BR69/(Distante!BR69*Distante!BR69)</f>
        <v>1.0623800471297955E-2</v>
      </c>
      <c r="BS69" s="16">
        <f>$A$1*Populatie!$BQ69*Populatie!BS69/(Distante!BS69*Distante!BS69)</f>
        <v>0.33957033461538461</v>
      </c>
      <c r="BT69" s="16">
        <f>$A$1*Populatie!$BQ69*Populatie!BT69/(Distante!BT69*Distante!BT69)</f>
        <v>5.6137315802469133E-2</v>
      </c>
      <c r="BU69" s="16">
        <f>$A$1*Populatie!$BQ69*Populatie!BU69/(Distante!BU69*Distante!BU69)</f>
        <v>0.2407893485740154</v>
      </c>
      <c r="BV69" s="16">
        <f>$A$1*Populatie!$BQ69*Populatie!BV69/(Distante!BV69*Distante!BV69)</f>
        <v>8.8615363545706382E-3</v>
      </c>
      <c r="BW69" s="16">
        <f>$A$1*Populatie!$BQ69*Populatie!BW69/(Distante!BW69*Distante!BW69)</f>
        <v>3.9015527536652633E-2</v>
      </c>
      <c r="BX69" s="16">
        <f>$A$1*Populatie!$BQ69*Populatie!BX69/(Distante!BX69*Distante!BX69)</f>
        <v>0.25879862395833331</v>
      </c>
      <c r="BY69" s="16">
        <f>$A$1*Populatie!$BQ69*Populatie!BY69/(Distante!BY69*Distante!BY69)</f>
        <v>0.21235364587289995</v>
      </c>
      <c r="BZ69" s="16">
        <f>$A$1*Populatie!$BQ69*Populatie!BZ69/(Distante!BZ69*Distante!BZ69)</f>
        <v>9.7001483234244942E-2</v>
      </c>
      <c r="CA69" s="16">
        <f>$A$1*Populatie!$BQ69*Populatie!CA69/(Distante!CA69*Distante!CA69)</f>
        <v>0.61141504449999995</v>
      </c>
      <c r="CB69" s="16">
        <f>$A$1*Populatie!$BQ69*Populatie!CB69/(Distante!CB69*Distante!CB69)</f>
        <v>1.2549501230769231</v>
      </c>
      <c r="CC69" s="16">
        <f>$A$1*Populatie!$BQ69*Populatie!CC69/(Distante!CC69*Distante!CC69)</f>
        <v>1.1645977076923077</v>
      </c>
      <c r="CD69" s="16">
        <f>$A$1*Populatie!$BQ69*Populatie!CD69/(Distante!CD69*Distante!CD69)</f>
        <v>4.4957814423076919E-2</v>
      </c>
      <c r="CE69" s="16">
        <f>$A$1*Populatie!$BQ69*Populatie!CE69/(Distante!CE69*Distante!CE69)</f>
        <v>1.14516624768E-2</v>
      </c>
      <c r="CF69" s="16">
        <f>$A$1*Populatie!$BQ69*Populatie!CF69/(Distante!CF69*Distante!CF69)</f>
        <v>4.4342445619834713E-2</v>
      </c>
      <c r="CG69" s="16">
        <f>$A$1*Populatie!$BQ69*Populatie!CG69/(Distante!CG69*Distante!CG69)</f>
        <v>5.015498120013874E-2</v>
      </c>
      <c r="CH69" s="16">
        <f>$A$1*Populatie!$BQ69*Populatie!CH69/(Distante!CH69*Distante!CH69)</f>
        <v>1.4740317210937499</v>
      </c>
      <c r="CI69" s="16">
        <f>$A$1*Populatie!$BQ69*Populatie!CI69/(Distante!CI69*Distante!CI69)</f>
        <v>8.6293617727368196E-2</v>
      </c>
      <c r="CJ69" s="16">
        <f>$A$1*Populatie!$BQ69*Populatie!CJ69/(Distante!CJ69*Distante!CJ69)</f>
        <v>0.64337124152249137</v>
      </c>
      <c r="CK69" s="16">
        <f>$A$1*Populatie!$BQ69*Populatie!CK69/(Distante!CK69*Distante!CK69)</f>
        <v>4.6169692841812902E-2</v>
      </c>
      <c r="CL69" s="16">
        <f>$A$1*Populatie!$BQ69*Populatie!CL69/(Distante!CL69*Distante!CL69)</f>
        <v>0.10127857864583333</v>
      </c>
      <c r="CM69" s="16">
        <f>$A$1*Populatie!$BQ69*Populatie!CM69/(Distante!CM69*Distante!CM69)</f>
        <v>1.446755913799622E-2</v>
      </c>
      <c r="CN69" s="16">
        <f>$A$1*Populatie!$BQ69*Populatie!CN69/(Distante!CN69*Distante!CN69)</f>
        <v>0.46630448544423436</v>
      </c>
      <c r="CO69" s="16">
        <f>$A$1*Populatie!$BQ69*Populatie!CO69/(Distante!CO69*Distante!CO69)</f>
        <v>1.2800141209876543</v>
      </c>
      <c r="CP69" s="16">
        <f>$A$1*Populatie!$BQ69*Populatie!CP69/(Distante!CP69*Distante!CP69)</f>
        <v>3.3689063799621922E-2</v>
      </c>
      <c r="CQ69" s="16">
        <f>$A$1*Populatie!$BQ69*Populatie!CQ69/(Distante!CQ69*Distante!CQ69)</f>
        <v>8.3538999699756047E-2</v>
      </c>
      <c r="CR69" s="16">
        <f>$A$1*Populatie!$BQ69*Populatie!CR69/(Distante!CR69*Distante!CR69)</f>
        <v>2.6775292841490141E-2</v>
      </c>
      <c r="CS69" s="16">
        <f>$A$1*Populatie!$BQ69*Populatie!CS69/(Distante!CS69*Distante!CS69)</f>
        <v>0.5194602465</v>
      </c>
      <c r="CT69" s="16">
        <f>$A$1*Populatie!$BQ69*Populatie!CT69/(Distante!CT69*Distante!CT69)</f>
        <v>3.3024864394239663E-2</v>
      </c>
      <c r="CU69" s="16">
        <f>$A$1*Populatie!$BQ69*Populatie!CU69/(Distante!CU69*Distante!CU69)</f>
        <v>3.0305300805918881E-2</v>
      </c>
      <c r="CV69" s="16">
        <f>$A$1*Populatie!$BQ69*Populatie!CV69/(Distante!CV69*Distante!CV69)</f>
        <v>3.7121476176593088E-2</v>
      </c>
      <c r="CW69" s="16">
        <f>$A$1*Populatie!$BQ69*Populatie!CW69/(Distante!CW69*Distante!CW69)</f>
        <v>7.8128770777777787E-2</v>
      </c>
      <c r="CX69" s="16">
        <f>$A$1*Populatie!$BQ69*Populatie!CX69/(Distante!CX69*Distante!CX69)</f>
        <v>4.3553857692307692E-2</v>
      </c>
      <c r="CY69" s="16">
        <f>$A$1*Populatie!$BQ69*Populatie!CY69/(Distante!CY69*Distante!CY69)</f>
        <v>4.1018776355555557E-2</v>
      </c>
    </row>
    <row r="70" spans="1:103" ht="15.75" customHeight="1" x14ac:dyDescent="0.25">
      <c r="A70" s="2" t="s">
        <v>69</v>
      </c>
      <c r="B70" s="16">
        <v>2.550575017578125</v>
      </c>
      <c r="C70" s="16">
        <v>1.0386017157530865</v>
      </c>
      <c r="D70" s="16">
        <v>1.6848277508650518</v>
      </c>
      <c r="E70" s="16">
        <v>7.7511815578841056E-2</v>
      </c>
      <c r="F70" s="16">
        <v>0.7647479914201184</v>
      </c>
      <c r="G70" s="16">
        <v>0.21173901107266435</v>
      </c>
      <c r="H70" s="16">
        <v>9.3037928862590394E-2</v>
      </c>
      <c r="I70" s="16">
        <v>0.14103023514033064</v>
      </c>
      <c r="J70" s="16">
        <v>3.1255741402634388E-2</v>
      </c>
      <c r="K70" s="16">
        <v>4.716938194444445E-2</v>
      </c>
      <c r="L70" s="16">
        <v>0.22040927200000002</v>
      </c>
      <c r="M70" s="16">
        <v>4.6419539917695471E-2</v>
      </c>
      <c r="N70" s="16">
        <v>2.6381876543209875E-2</v>
      </c>
      <c r="O70" s="16">
        <v>0.19667104986479181</v>
      </c>
      <c r="P70" s="16">
        <v>0.11143439621928165</v>
      </c>
      <c r="Q70" s="16">
        <v>1.8984464684898929E-2</v>
      </c>
      <c r="R70" s="16">
        <v>0.18435278444444445</v>
      </c>
      <c r="S70" s="16">
        <v>1.1926904997229917E-2</v>
      </c>
      <c r="T70" s="16">
        <v>0.23275599022222224</v>
      </c>
      <c r="U70" s="16">
        <v>3.3436867665289256E-2</v>
      </c>
      <c r="V70" s="16">
        <v>3.2846975053254436E-2</v>
      </c>
      <c r="W70" s="16">
        <v>7.1980867368421049E-3</v>
      </c>
      <c r="X70" s="16">
        <v>8.5072267136676816E-2</v>
      </c>
      <c r="Y70" s="16">
        <v>0.84367185454545457</v>
      </c>
      <c r="Z70" s="16">
        <v>8.3862597024793387E-2</v>
      </c>
      <c r="AA70" s="16">
        <v>0.10660431746031745</v>
      </c>
      <c r="AB70" s="16">
        <v>8.835114480151228E-2</v>
      </c>
      <c r="AC70" s="16">
        <v>3.2053980000000003E-2</v>
      </c>
      <c r="AD70" s="16">
        <v>9.3880482045389253E-3</v>
      </c>
      <c r="AE70" s="16">
        <v>0.12082959758222221</v>
      </c>
      <c r="AF70" s="16">
        <v>3.1695747959183673E-2</v>
      </c>
      <c r="AG70" s="16">
        <v>6.7428187344510546E-2</v>
      </c>
      <c r="AH70" s="16">
        <v>3.6715193782818727E-2</v>
      </c>
      <c r="AI70" s="16">
        <v>6.6404546890210928E-2</v>
      </c>
      <c r="AJ70" s="16">
        <v>5.3508777280000003E-2</v>
      </c>
      <c r="AK70" s="16">
        <v>7.7341993479048418E-3</v>
      </c>
      <c r="AL70" s="16">
        <v>1.9793386739826245E-2</v>
      </c>
      <c r="AM70" s="16">
        <v>0.15690827089180623</v>
      </c>
      <c r="AN70" s="16">
        <v>2.9155742419753086</v>
      </c>
      <c r="AO70" s="16">
        <v>0.22066972908587257</v>
      </c>
      <c r="AP70" s="16">
        <v>2.2154315428571426E-2</v>
      </c>
      <c r="AQ70" s="16">
        <v>2.2671925154320986E-2</v>
      </c>
      <c r="AR70" s="16">
        <v>8.9796145049755444E-3</v>
      </c>
      <c r="AS70" s="16">
        <v>0.11411940032449973</v>
      </c>
      <c r="AT70" s="16">
        <v>5.2609230666666673E-2</v>
      </c>
      <c r="AU70" s="16">
        <v>1.1815798098687188E-2</v>
      </c>
      <c r="AV70" s="16">
        <v>0.46508798600000006</v>
      </c>
      <c r="AW70" s="16">
        <v>2.2165401314828342E-2</v>
      </c>
      <c r="AX70" s="16">
        <v>4.2415396936307449E-2</v>
      </c>
      <c r="AY70" s="16">
        <v>0.13830871836734693</v>
      </c>
      <c r="AZ70" s="16">
        <v>1.2006694748520709E-2</v>
      </c>
      <c r="BA70" s="16">
        <v>2.6454579996246948E-2</v>
      </c>
      <c r="BB70" s="16">
        <v>1.0260232908163264E-2</v>
      </c>
      <c r="BC70" s="16">
        <v>4.1322677338719853E-2</v>
      </c>
      <c r="BD70" s="16">
        <v>9.4788795728017086E-2</v>
      </c>
      <c r="BE70" s="16">
        <v>2.053885040562466E-2</v>
      </c>
      <c r="BF70" s="16">
        <v>0.20591078042366689</v>
      </c>
      <c r="BG70" s="16">
        <v>9.5871221832806663E-2</v>
      </c>
      <c r="BH70" s="16">
        <v>0.11745687996668054</v>
      </c>
      <c r="BI70" s="16">
        <v>0.10071176680384086</v>
      </c>
      <c r="BJ70" s="16">
        <v>0.15095287648</v>
      </c>
      <c r="BK70" s="16">
        <v>5.0521609518658736E-2</v>
      </c>
      <c r="BL70" s="16">
        <v>9.0867618878491905E-3</v>
      </c>
      <c r="BM70" s="16">
        <v>2.2057329132535178E-2</v>
      </c>
      <c r="BN70" s="16">
        <v>7.6213021279789836E-2</v>
      </c>
      <c r="BO70" s="16">
        <v>1.0384165824136702E-2</v>
      </c>
      <c r="BP70" s="16">
        <v>0.83688553437500002</v>
      </c>
      <c r="BQ70" s="16">
        <f t="array" ref="BQ70:BQ103">TRANSPOSE(BR69:CY69)</f>
        <v>1.0623800471297955E-2</v>
      </c>
      <c r="BR70" s="16" t="s">
        <v>103</v>
      </c>
      <c r="BS70" s="16">
        <f>$A$1*Populatie!$BR70*Populatie!BS70/(Distante!BS70*Distante!BS70)</f>
        <v>2.7306245759368835E-2</v>
      </c>
      <c r="BT70" s="16">
        <f>$A$1*Populatie!$BR70*Populatie!BT70/(Distante!BT70*Distante!BT70)</f>
        <v>0.57133251388888884</v>
      </c>
      <c r="BU70" s="16">
        <f>$A$1*Populatie!$BR70*Populatie!BU70/(Distante!BU70*Distante!BU70)</f>
        <v>6.3273017094017101E-2</v>
      </c>
      <c r="BV70" s="16">
        <f>$A$1*Populatie!$BR70*Populatie!BV70/(Distante!BV70*Distante!BV70)</f>
        <v>1.662750060327492E-2</v>
      </c>
      <c r="BW70" s="16">
        <f>$A$1*Populatie!$BR70*Populatie!BW70/(Distante!BW70*Distante!BW70)</f>
        <v>8.1017020907955026E-2</v>
      </c>
      <c r="BX70" s="16">
        <f>$A$1*Populatie!$BR70*Populatie!BX70/(Distante!BX70*Distante!BX70)</f>
        <v>7.4919818333333329E-3</v>
      </c>
      <c r="BY70" s="16">
        <f>$A$1*Populatie!$BR70*Populatie!BY70/(Distante!BY70*Distante!BY70)</f>
        <v>2.9120583972318339E-2</v>
      </c>
      <c r="BZ70" s="16">
        <f>$A$1*Populatie!$BR70*Populatie!BZ70/(Distante!BZ70*Distante!BZ70)</f>
        <v>3.7785842175999998E-3</v>
      </c>
      <c r="CA70" s="16">
        <f>$A$1*Populatie!$BR70*Populatie!CA70/(Distante!CA70*Distante!CA70)</f>
        <v>2.2856279028925619E-2</v>
      </c>
      <c r="CB70" s="16">
        <f>$A$1*Populatie!$BR70*Populatie!CB70/(Distante!CB70*Distante!CB70)</f>
        <v>1.34066532273561E-2</v>
      </c>
      <c r="CC70" s="16">
        <f>$A$1*Populatie!$BR70*Populatie!CC70/(Distante!CC70*Distante!CC70)</f>
        <v>1.6829132986767484E-2</v>
      </c>
      <c r="CD70" s="16">
        <f>$A$1*Populatie!$BR70*Populatie!CD70/(Distante!CD70*Distante!CD70)</f>
        <v>7.8396563332590777E-2</v>
      </c>
      <c r="CE70" s="16">
        <f>$A$1*Populatie!$BR70*Populatie!CE70/(Distante!CE70*Distante!CE70)</f>
        <v>3.8495267300832345E-2</v>
      </c>
      <c r="CF70" s="16">
        <f>$A$1*Populatie!$BR70*Populatie!CF70/(Distante!CF70*Distante!CF70)</f>
        <v>1.1984909629629628E-2</v>
      </c>
      <c r="CG70" s="16">
        <f>$A$1*Populatie!$BR70*Populatie!CG70/(Distante!CG70*Distante!CG70)</f>
        <v>0.20640752031558182</v>
      </c>
      <c r="CH70" s="16">
        <f>$A$1*Populatie!$BR70*Populatie!CH70/(Distante!CH70*Distante!CH70)</f>
        <v>1.8348556140822359E-2</v>
      </c>
      <c r="CI70" s="16">
        <f>$A$1*Populatie!$BR70*Populatie!CI70/(Distante!CI70*Distante!CI70)</f>
        <v>0.12905330902777779</v>
      </c>
      <c r="CJ70" s="16">
        <f>$A$1*Populatie!$BR70*Populatie!CJ70/(Distante!CJ70*Distante!CJ70)</f>
        <v>8.0863926927468299E-3</v>
      </c>
      <c r="CK70" s="16">
        <f>$A$1*Populatie!$BR70*Populatie!CK70/(Distante!CK70*Distante!CK70)</f>
        <v>7.6033982189026142E-2</v>
      </c>
      <c r="CL70" s="16">
        <f>$A$1*Populatie!$BR70*Populatie!CL70/(Distante!CL70*Distante!CL70)</f>
        <v>1.6232091810841981E-2</v>
      </c>
      <c r="CM70" s="16">
        <f>$A$1*Populatie!$BR70*Populatie!CM70/(Distante!CM70*Distante!CM70)</f>
        <v>6.0101212500000001E-2</v>
      </c>
      <c r="CN70" s="16">
        <f>$A$1*Populatie!$BR70*Populatie!CN70/(Distante!CN70*Distante!CN70)</f>
        <v>2.5914560139352588E-2</v>
      </c>
      <c r="CO70" s="16">
        <f>$A$1*Populatie!$BR70*Populatie!CO70/(Distante!CO70*Distante!CO70)</f>
        <v>8.3143313905817175E-3</v>
      </c>
      <c r="CP70" s="16">
        <f>$A$1*Populatie!$BR70*Populatie!CP70/(Distante!CP70*Distante!CP70)</f>
        <v>9.3420813037573561E-2</v>
      </c>
      <c r="CQ70" s="16">
        <f>$A$1*Populatie!$BR70*Populatie!CQ70/(Distante!CQ70*Distante!CQ70)</f>
        <v>0.11048981152263374</v>
      </c>
      <c r="CR70" s="16">
        <f>$A$1*Populatie!$BR70*Populatie!CR70/(Distante!CR70*Distante!CR70)</f>
        <v>1.6173439658588629E-2</v>
      </c>
      <c r="CS70" s="16">
        <f>$A$1*Populatie!$BR70*Populatie!CS70/(Distante!CS70*Distante!CS70)</f>
        <v>1.1988118431122448E-2</v>
      </c>
      <c r="CT70" s="16">
        <f>$A$1*Populatie!$BR70*Populatie!CT70/(Distante!CT70*Distante!CT70)</f>
        <v>0.14767882253061224</v>
      </c>
      <c r="CU70" s="16">
        <f>$A$1*Populatie!$BR70*Populatie!CU70/(Distante!CU70*Distante!CU70)</f>
        <v>0.22772165816186557</v>
      </c>
      <c r="CV70" s="16">
        <f>$A$1*Populatie!$BR70*Populatie!CV70/(Distante!CV70*Distante!CV70)</f>
        <v>0.10320771007999999</v>
      </c>
      <c r="CW70" s="16">
        <f>$A$1*Populatie!$BR70*Populatie!CW70/(Distante!CW70*Distante!CW70)</f>
        <v>2.4049862570888467E-2</v>
      </c>
      <c r="CX70" s="16">
        <f>$A$1*Populatie!$BR70*Populatie!CX70/(Distante!CX70*Distante!CX70)</f>
        <v>0.15655051689795918</v>
      </c>
      <c r="CY70" s="16">
        <f>$A$1*Populatie!$BR70*Populatie!CY70/(Distante!CY70*Distante!CY70)</f>
        <v>3.5073718126444026E-2</v>
      </c>
    </row>
    <row r="71" spans="1:103" ht="15.75" customHeight="1" x14ac:dyDescent="0.25">
      <c r="A71" s="8" t="s">
        <v>70</v>
      </c>
      <c r="B71" s="16">
        <v>73.624488467128032</v>
      </c>
      <c r="C71" s="16">
        <v>0.92635685897491338</v>
      </c>
      <c r="D71" s="16">
        <v>1.3113241090909089</v>
      </c>
      <c r="E71" s="16">
        <v>2.0007369331199998</v>
      </c>
      <c r="F71" s="16">
        <v>4.3825181990634752</v>
      </c>
      <c r="G71" s="16">
        <v>6.1545425592592595</v>
      </c>
      <c r="H71" s="16">
        <v>5.8818676974489792</v>
      </c>
      <c r="I71" s="16">
        <v>0.18823204777021924</v>
      </c>
      <c r="J71" s="16">
        <v>3.0958252873961221E-2</v>
      </c>
      <c r="K71" s="16">
        <v>1.24505137125</v>
      </c>
      <c r="L71" s="16">
        <v>0.11606210149382362</v>
      </c>
      <c r="M71" s="16">
        <v>4.2018485733882026E-2</v>
      </c>
      <c r="N71" s="16">
        <v>0.25751015303140978</v>
      </c>
      <c r="O71" s="16">
        <v>0.35001267164461247</v>
      </c>
      <c r="P71" s="16">
        <v>0.25972879469983773</v>
      </c>
      <c r="Q71" s="16">
        <v>0.14452198466666666</v>
      </c>
      <c r="R71" s="16">
        <v>2.3466688177083332</v>
      </c>
      <c r="S71" s="16">
        <v>0.20131177327823693</v>
      </c>
      <c r="T71" s="16">
        <v>0.10416108903808595</v>
      </c>
      <c r="U71" s="16">
        <v>0.7801288131656805</v>
      </c>
      <c r="V71" s="16">
        <v>7.1213622600151169E-2</v>
      </c>
      <c r="W71" s="16">
        <v>8.2692550500000003E-2</v>
      </c>
      <c r="X71" s="16">
        <v>13.349938162962964</v>
      </c>
      <c r="Y71" s="16">
        <v>3.9015330906361417E-2</v>
      </c>
      <c r="Z71" s="16">
        <v>0.70874211728395065</v>
      </c>
      <c r="AA71" s="16">
        <v>7.1870346406455246E-2</v>
      </c>
      <c r="AB71" s="16">
        <v>7.1450324901482454E-2</v>
      </c>
      <c r="AC71" s="16">
        <v>0.59948202479338841</v>
      </c>
      <c r="AD71" s="16">
        <v>9.8458841605029587E-2</v>
      </c>
      <c r="AE71" s="16">
        <v>6.1522704906666661</v>
      </c>
      <c r="AF71" s="16">
        <v>2.3239436280612242</v>
      </c>
      <c r="AG71" s="16">
        <v>5.3333771770636418E-2</v>
      </c>
      <c r="AH71" s="16">
        <v>8.426347718343194E-2</v>
      </c>
      <c r="AI71" s="16">
        <v>4.9606674608212657E-2</v>
      </c>
      <c r="AJ71" s="16">
        <v>5.5602080142857141E-2</v>
      </c>
      <c r="AK71" s="16">
        <v>2.6620986795918365E-2</v>
      </c>
      <c r="AL71" s="16">
        <v>0.1932007391526662</v>
      </c>
      <c r="AM71" s="16">
        <v>0.12891403340029217</v>
      </c>
      <c r="AN71" s="16">
        <v>9.8160130530612247E-2</v>
      </c>
      <c r="AO71" s="16">
        <v>0.38606846180844734</v>
      </c>
      <c r="AP71" s="16">
        <v>8.1765446227810637E-2</v>
      </c>
      <c r="AQ71" s="16">
        <v>6.2271897112382929E-2</v>
      </c>
      <c r="AR71" s="16">
        <v>1.06296381139104E-2</v>
      </c>
      <c r="AS71" s="16">
        <v>0.33159919999999998</v>
      </c>
      <c r="AT71" s="16">
        <v>0.22946625187388461</v>
      </c>
      <c r="AU71" s="16">
        <v>0.20765428417968748</v>
      </c>
      <c r="AV71" s="16">
        <v>0.10884617520827349</v>
      </c>
      <c r="AW71" s="16">
        <v>0.17119612437673132</v>
      </c>
      <c r="AX71" s="16">
        <v>4.3461867833964309E-2</v>
      </c>
      <c r="AY71" s="16">
        <v>7.9217267561983482E-2</v>
      </c>
      <c r="AZ71" s="16">
        <v>0.11479679335937501</v>
      </c>
      <c r="BA71" s="16">
        <v>9.4916845388429746E-2</v>
      </c>
      <c r="BB71" s="16">
        <v>0.11866417727478495</v>
      </c>
      <c r="BC71" s="16">
        <v>1.8466447138504154</v>
      </c>
      <c r="BD71" s="16">
        <v>6.5485936686390536E-2</v>
      </c>
      <c r="BE71" s="16">
        <v>0.22599127363038715</v>
      </c>
      <c r="BF71" s="16">
        <v>0.28351731599999996</v>
      </c>
      <c r="BG71" s="16">
        <v>1.2848685448015122</v>
      </c>
      <c r="BH71" s="16">
        <v>0.49686095527681662</v>
      </c>
      <c r="BI71" s="16">
        <v>0.82046921399176942</v>
      </c>
      <c r="BJ71" s="16">
        <v>0.33359613528645832</v>
      </c>
      <c r="BK71" s="16">
        <v>3.8827559387755103E-2</v>
      </c>
      <c r="BL71" s="16">
        <v>8.6402422289540814E-2</v>
      </c>
      <c r="BM71" s="16">
        <v>7.9098181952662716E-2</v>
      </c>
      <c r="BN71" s="16">
        <v>1.2236304798816569</v>
      </c>
      <c r="BO71" s="16">
        <v>0.28255918751486325</v>
      </c>
      <c r="BP71" s="16">
        <v>0.10327647273372781</v>
      </c>
      <c r="BQ71" s="16">
        <v>0.33957033461538461</v>
      </c>
      <c r="BR71" s="16">
        <f t="array" ref="BR71:BR103">TRANSPOSE(BS70:CY70)</f>
        <v>2.7306245759368835E-2</v>
      </c>
      <c r="BS71" s="16" t="s">
        <v>103</v>
      </c>
      <c r="BT71" s="16">
        <f>$A$1*Populatie!$BS71*Populatie!BT71/(Distante!BT71*Distante!BT71)</f>
        <v>0.21372604687499999</v>
      </c>
      <c r="BU71" s="16">
        <f>$A$1*Populatie!$BS71*Populatie!BU71/(Distante!BU71*Distante!BU71)</f>
        <v>0.71994936501377405</v>
      </c>
      <c r="BV71" s="16">
        <f>$A$1*Populatie!$BS71*Populatie!BV71/(Distante!BV71*Distante!BV71)</f>
        <v>3.2745420999999997E-2</v>
      </c>
      <c r="BW71" s="16">
        <f>$A$1*Populatie!$BS71*Populatie!BW71/(Distante!BW71*Distante!BW71)</f>
        <v>0.11381158983050846</v>
      </c>
      <c r="BX71" s="16">
        <f>$A$1*Populatie!$BS71*Populatie!BX71/(Distante!BX71*Distante!BX71)</f>
        <v>7.8222114595941611E-2</v>
      </c>
      <c r="BY71" s="16">
        <f>$A$1*Populatie!$BS71*Populatie!BY71/(Distante!BY71*Distante!BY71)</f>
        <v>0.74393935104166653</v>
      </c>
      <c r="BZ71" s="16">
        <f>$A$1*Populatie!$BS71*Populatie!BZ71/(Distante!BZ71*Distante!BZ71)</f>
        <v>3.5744994024970271E-2</v>
      </c>
      <c r="CA71" s="16">
        <f>$A$1*Populatie!$BS71*Populatie!CA71/(Distante!CA71*Distante!CA71)</f>
        <v>1.6021768013333333</v>
      </c>
      <c r="CB71" s="16">
        <f>$A$1*Populatie!$BS71*Populatie!CB71/(Distante!CB71*Distante!CB71)</f>
        <v>0.17721947040816327</v>
      </c>
      <c r="CC71" s="16">
        <f>$A$1*Populatie!$BS71*Populatie!CC71/(Distante!CC71*Distante!CC71)</f>
        <v>1.7166144976331361</v>
      </c>
      <c r="CD71" s="16">
        <f>$A$1*Populatie!$BS71*Populatie!CD71/(Distante!CD71*Distante!CD71)</f>
        <v>8.6553758096848205E-2</v>
      </c>
      <c r="CE71" s="16">
        <f>$A$1*Populatie!$BS71*Populatie!CE71/(Distante!CE71*Distante!CE71)</f>
        <v>3.1849500507185123E-2</v>
      </c>
      <c r="CF71" s="16">
        <f>$A$1*Populatie!$BS71*Populatie!CF71/(Distante!CF71*Distante!CF71)</f>
        <v>0.11761809815585959</v>
      </c>
      <c r="CG71" s="16">
        <f>$A$1*Populatie!$BS71*Populatie!CG71/(Distante!CG71*Distante!CG71)</f>
        <v>0.18368461861534041</v>
      </c>
      <c r="CH71" s="16">
        <f>$A$1*Populatie!$BS71*Populatie!CH71/(Distante!CH71*Distante!CH71)</f>
        <v>0.33088412141582391</v>
      </c>
      <c r="CI71" s="16">
        <f>$A$1*Populatie!$BS71*Populatie!CI71/(Distante!CI71*Distante!CI71)</f>
        <v>0.31280115650826446</v>
      </c>
      <c r="CJ71" s="16">
        <f>$A$1*Populatie!$BS71*Populatie!CJ71/(Distante!CJ71*Distante!CJ71)</f>
        <v>0.1553666319727891</v>
      </c>
      <c r="CK71" s="16">
        <f>$A$1*Populatie!$BS71*Populatie!CK71/(Distante!CK71*Distante!CK71)</f>
        <v>9.5832168800000006E-2</v>
      </c>
      <c r="CL71" s="16">
        <f>$A$1*Populatie!$BS71*Populatie!CL71/(Distante!CL71*Distante!CL71)</f>
        <v>0.16985247911111112</v>
      </c>
      <c r="CM71" s="16">
        <f>$A$1*Populatie!$BS71*Populatie!CM71/(Distante!CM71*Distante!CM71)</f>
        <v>4.2985081481481481E-2</v>
      </c>
      <c r="CN71" s="16">
        <f>$A$1*Populatie!$BS71*Populatie!CN71/(Distante!CN71*Distante!CN71)</f>
        <v>2.5249897416666665</v>
      </c>
      <c r="CO71" s="16">
        <f>$A$1*Populatie!$BS71*Populatie!CO71/(Distante!CO71*Distante!CO71)</f>
        <v>0.31575574648760329</v>
      </c>
      <c r="CP71" s="16">
        <f>$A$1*Populatie!$BS71*Populatie!CP71/(Distante!CP71*Distante!CP71)</f>
        <v>9.0895758217993075E-2</v>
      </c>
      <c r="CQ71" s="16">
        <f>$A$1*Populatie!$BS71*Populatie!CQ71/(Distante!CQ71*Distante!CQ71)</f>
        <v>0.43142233195266272</v>
      </c>
      <c r="CR71" s="16">
        <f>$A$1*Populatie!$BS71*Populatie!CR71/(Distante!CR71*Distante!CR71)</f>
        <v>7.4115150411522626E-2</v>
      </c>
      <c r="CS71" s="16">
        <f>$A$1*Populatie!$BS71*Populatie!CS71/(Distante!CS71*Distante!CS71)</f>
        <v>0.15124607955555555</v>
      </c>
      <c r="CT71" s="16">
        <f>$A$1*Populatie!$BS71*Populatie!CT71/(Distante!CT71*Distante!CT71)</f>
        <v>9.9018586697124433E-2</v>
      </c>
      <c r="CU71" s="16">
        <f>$A$1*Populatie!$BS71*Populatie!CU71/(Distante!CU71*Distante!CU71)</f>
        <v>8.7957032856399581E-2</v>
      </c>
      <c r="CV71" s="16">
        <f>$A$1*Populatie!$BS71*Populatie!CV71/(Distante!CV71*Distante!CV71)</f>
        <v>9.5964542037983921E-2</v>
      </c>
      <c r="CW71" s="16">
        <f>$A$1*Populatie!$BS71*Populatie!CW71/(Distante!CW71*Distante!CW71)</f>
        <v>0.19592717381852551</v>
      </c>
      <c r="CX71" s="16">
        <f>$A$1*Populatie!$BS71*Populatie!CX71/(Distante!CX71*Distante!CX71)</f>
        <v>0.13394458425925926</v>
      </c>
      <c r="CY71" s="16">
        <f>$A$1*Populatie!$BS71*Populatie!CY71/(Distante!CY71*Distante!CY71)</f>
        <v>0.13603857180000001</v>
      </c>
    </row>
    <row r="72" spans="1:103" ht="15.75" customHeight="1" x14ac:dyDescent="0.25">
      <c r="A72" s="8" t="s">
        <v>71</v>
      </c>
      <c r="B72" s="16">
        <v>27.710932629848784</v>
      </c>
      <c r="C72" s="16">
        <v>8.8294364006243491</v>
      </c>
      <c r="D72" s="16">
        <v>10.02258125</v>
      </c>
      <c r="E72" s="16">
        <v>0.60474220898437503</v>
      </c>
      <c r="F72" s="16">
        <v>9.9199924934601658</v>
      </c>
      <c r="G72" s="16">
        <v>1.9506348780246914</v>
      </c>
      <c r="H72" s="16">
        <v>0.75492910181818174</v>
      </c>
      <c r="I72" s="16">
        <v>1.6443428711111112</v>
      </c>
      <c r="J72" s="16">
        <v>0.27331209413580249</v>
      </c>
      <c r="K72" s="16">
        <v>0.41088030612244902</v>
      </c>
      <c r="L72" s="16">
        <v>3.1261852617187502</v>
      </c>
      <c r="M72" s="16">
        <v>0.2472150706201901</v>
      </c>
      <c r="N72" s="16">
        <v>0.1876715143778554</v>
      </c>
      <c r="O72" s="16">
        <v>1.132021441358025</v>
      </c>
      <c r="P72" s="16">
        <v>0.92900334570312493</v>
      </c>
      <c r="Q72" s="16">
        <v>0.11663823358985964</v>
      </c>
      <c r="R72" s="16">
        <v>1.2653738232514178</v>
      </c>
      <c r="S72" s="16">
        <v>8.3770727044753079E-2</v>
      </c>
      <c r="T72" s="16">
        <v>3.7561520577777778</v>
      </c>
      <c r="U72" s="16">
        <v>0.24725582082840236</v>
      </c>
      <c r="V72" s="16">
        <v>0.21526035332564397</v>
      </c>
      <c r="W72" s="16">
        <v>4.3078184089414856E-2</v>
      </c>
      <c r="X72" s="16">
        <v>0.68304362500000004</v>
      </c>
      <c r="Y72" s="16">
        <v>1.4250936193771626</v>
      </c>
      <c r="Z72" s="16">
        <v>0.58019958333333332</v>
      </c>
      <c r="AA72" s="16">
        <v>0.96769749999999988</v>
      </c>
      <c r="AB72" s="16">
        <v>0.73656350195312492</v>
      </c>
      <c r="AC72" s="16">
        <v>0.21811363636363637</v>
      </c>
      <c r="AD72" s="16">
        <v>5.8435184819944606E-2</v>
      </c>
      <c r="AE72" s="16">
        <v>1.0140782677514792</v>
      </c>
      <c r="AF72" s="16">
        <v>0.24248351222789574</v>
      </c>
      <c r="AG72" s="16">
        <v>0.38811077623456791</v>
      </c>
      <c r="AH72" s="16">
        <v>0.23313148727272726</v>
      </c>
      <c r="AI72" s="16">
        <v>0.36183751132213299</v>
      </c>
      <c r="AJ72" s="16">
        <v>0.27876740340909095</v>
      </c>
      <c r="AK72" s="16">
        <v>3.5763713079584779E-2</v>
      </c>
      <c r="AL72" s="16">
        <v>0.14080328433216879</v>
      </c>
      <c r="AM72" s="16">
        <v>0.83187130933967868</v>
      </c>
      <c r="AN72" s="16">
        <v>4.2345660622222221</v>
      </c>
      <c r="AO72" s="16">
        <v>5.7135988311111117</v>
      </c>
      <c r="AP72" s="16">
        <v>0.10692438818359375</v>
      </c>
      <c r="AQ72" s="16">
        <v>0.1088548611111111</v>
      </c>
      <c r="AR72" s="16">
        <v>5.4117827160493827E-2</v>
      </c>
      <c r="AS72" s="16">
        <v>2.1282307199999999</v>
      </c>
      <c r="AT72" s="16">
        <v>0.55814020891161442</v>
      </c>
      <c r="AU72" s="16">
        <v>8.3557296171394554E-2</v>
      </c>
      <c r="AV72" s="16">
        <v>46.909136312500003</v>
      </c>
      <c r="AW72" s="16">
        <v>0.13602503444444444</v>
      </c>
      <c r="AX72" s="16">
        <v>0.28825031914893617</v>
      </c>
      <c r="AY72" s="16">
        <v>1.5499916666666667</v>
      </c>
      <c r="AZ72" s="16">
        <v>7.7919247620464011E-2</v>
      </c>
      <c r="BA72" s="16">
        <v>0.22750392280000001</v>
      </c>
      <c r="BB72" s="16">
        <v>6.4104800493827163E-2</v>
      </c>
      <c r="BC72" s="16">
        <v>0.36681600083333332</v>
      </c>
      <c r="BD72" s="16">
        <v>0.70625549178172253</v>
      </c>
      <c r="BE72" s="16">
        <v>0.15440958024691359</v>
      </c>
      <c r="BF72" s="16">
        <v>1.1834269417273673</v>
      </c>
      <c r="BG72" s="16">
        <v>1.0388900601851851</v>
      </c>
      <c r="BH72" s="16">
        <v>0.61534123147647379</v>
      </c>
      <c r="BI72" s="16">
        <v>1.2328965972944848</v>
      </c>
      <c r="BJ72" s="16">
        <v>1.1747858510802469</v>
      </c>
      <c r="BK72" s="16">
        <v>0.27529159240321405</v>
      </c>
      <c r="BL72" s="16">
        <v>5.4763576879910209E-2</v>
      </c>
      <c r="BM72" s="16">
        <v>0.11021736732570238</v>
      </c>
      <c r="BN72" s="16">
        <v>0.65541623840000007</v>
      </c>
      <c r="BO72" s="16">
        <v>6.8329692698504862E-2</v>
      </c>
      <c r="BP72" s="16">
        <v>6.0024125486111117</v>
      </c>
      <c r="BQ72" s="16">
        <v>5.6137315802469133E-2</v>
      </c>
      <c r="BR72" s="16">
        <v>0.57133251388888884</v>
      </c>
      <c r="BS72" s="16">
        <f t="array" ref="BS72:BS103">TRANSPOSE(BT71:CY71)</f>
        <v>0.21372604687499999</v>
      </c>
      <c r="BT72" s="16" t="s">
        <v>103</v>
      </c>
      <c r="BU72" s="16">
        <f>$A$1*Populatie!$BT72*Populatie!BU72/(Distante!BU72*Distante!BU72)</f>
        <v>0.47801370113881192</v>
      </c>
      <c r="BV72" s="16">
        <f>$A$1*Populatie!$BT72*Populatie!BV72/(Distante!BV72*Distante!BV72)</f>
        <v>8.3130724101103587E-2</v>
      </c>
      <c r="BW72" s="16">
        <f>$A$1*Populatie!$BT72*Populatie!BW72/(Distante!BW72*Distante!BW72)</f>
        <v>0.64064087999999997</v>
      </c>
      <c r="BX72" s="16">
        <f>$A$1*Populatie!$BT72*Populatie!BX72/(Distante!BX72*Distante!BX72)</f>
        <v>4.6259192369008391E-2</v>
      </c>
      <c r="BY72" s="16">
        <f>$A$1*Populatie!$BT72*Populatie!BY72/(Distante!BY72*Distante!BY72)</f>
        <v>0.22081921383975023</v>
      </c>
      <c r="BZ72" s="16">
        <f>$A$1*Populatie!$BT72*Populatie!BZ72/(Distante!BZ72*Distante!BZ72)</f>
        <v>1.8654110815255694E-2</v>
      </c>
      <c r="CA72" s="16">
        <f>$A$1*Populatie!$BT72*Populatie!CA72/(Distante!CA72*Distante!CA72)</f>
        <v>0.16901547384615384</v>
      </c>
      <c r="CB72" s="16">
        <f>$A$1*Populatie!$BT72*Populatie!CB72/(Distante!CB72*Distante!CB72)</f>
        <v>8.571017605536331E-2</v>
      </c>
      <c r="CC72" s="16">
        <f>$A$1*Populatie!$BT72*Populatie!CC72/(Distante!CC72*Distante!CC72)</f>
        <v>0.1207039611426171</v>
      </c>
      <c r="CD72" s="16">
        <f>$A$1*Populatie!$BT72*Populatie!CD72/(Distante!CD72*Distante!CD72)</f>
        <v>0.50544883303666788</v>
      </c>
      <c r="CE72" s="16">
        <f>$A$1*Populatie!$BT72*Populatie!CE72/(Distante!CE72*Distante!CE72)</f>
        <v>0.19321415791420116</v>
      </c>
      <c r="CF72" s="16">
        <f>$A$1*Populatie!$BT72*Populatie!CF72/(Distante!CF72*Distante!CF72)</f>
        <v>8.7247398084205841E-2</v>
      </c>
      <c r="CG72" s="16">
        <f>$A$1*Populatie!$BT72*Populatie!CG72/(Distante!CG72*Distante!CG72)</f>
        <v>2.1989459479166666</v>
      </c>
      <c r="CH72" s="16">
        <f>$A$1*Populatie!$BT72*Populatie!CH72/(Distante!CH72*Distante!CH72)</f>
        <v>0.11241738383838383</v>
      </c>
      <c r="CI72" s="16">
        <f>$A$1*Populatie!$BT72*Populatie!CI72/(Distante!CI72*Distante!CI72)</f>
        <v>1.0377102162629757</v>
      </c>
      <c r="CJ72" s="16">
        <f>$A$1*Populatie!$BT72*Populatie!CJ72/(Distante!CJ72*Distante!CJ72)</f>
        <v>4.9242257777777777E-2</v>
      </c>
      <c r="CK72" s="16">
        <f>$A$1*Populatie!$BT72*Populatie!CK72/(Distante!CK72*Distante!CK72)</f>
        <v>0.5273136814814815</v>
      </c>
      <c r="CL72" s="16">
        <f>$A$1*Populatie!$BT72*Populatie!CL72/(Distante!CL72*Distante!CL72)</f>
        <v>0.10916991155263578</v>
      </c>
      <c r="CM72" s="16">
        <f>$A$1*Populatie!$BT72*Populatie!CM72/(Distante!CM72*Distante!CM72)</f>
        <v>0.31670100000000001</v>
      </c>
      <c r="CN72" s="16">
        <f>$A$1*Populatie!$BT72*Populatie!CN72/(Distante!CN72*Distante!CN72)</f>
        <v>0.20006901444444442</v>
      </c>
      <c r="CO72" s="16">
        <f>$A$1*Populatie!$BT72*Populatie!CO72/(Distante!CO72*Distante!CO72)</f>
        <v>5.8397177276234558E-2</v>
      </c>
      <c r="CP72" s="16">
        <f>$A$1*Populatie!$BT72*Populatie!CP72/(Distante!CP72*Distante!CP72)</f>
        <v>0.49528360499702556</v>
      </c>
      <c r="CQ72" s="16">
        <f>$A$1*Populatie!$BT72*Populatie!CQ72/(Distante!CQ72*Distante!CQ72)</f>
        <v>1.1244346634948095</v>
      </c>
      <c r="CR72" s="16">
        <f>$A$1*Populatie!$BT72*Populatie!CR72/(Distante!CR72*Distante!CR72)</f>
        <v>7.6108333155555555E-2</v>
      </c>
      <c r="CS72" s="16">
        <f>$A$1*Populatie!$BT72*Populatie!CS72/(Distante!CS72*Distante!CS72)</f>
        <v>6.0669354899999993E-2</v>
      </c>
      <c r="CT72" s="16">
        <f>$A$1*Populatie!$BT72*Populatie!CT72/(Distante!CT72*Distante!CT72)</f>
        <v>0.86784191319857318</v>
      </c>
      <c r="CU72" s="16">
        <f>$A$1*Populatie!$BT72*Populatie!CU72/(Distante!CU72*Distante!CU72)</f>
        <v>1.5187125555555554</v>
      </c>
      <c r="CV72" s="16">
        <f>$A$1*Populatie!$BT72*Populatie!CV72/(Distante!CV72*Distante!CV72)</f>
        <v>0.84976408000000003</v>
      </c>
      <c r="CW72" s="16">
        <f>$A$1*Populatie!$BT72*Populatie!CW72/(Distante!CW72*Distante!CW72)</f>
        <v>0.17249335895820206</v>
      </c>
      <c r="CX72" s="16">
        <f>$A$1*Populatie!$BT72*Populatie!CX72/(Distante!CX72*Distante!CX72)</f>
        <v>1.9342513574999998</v>
      </c>
      <c r="CY72" s="16">
        <f>$A$1*Populatie!$BT72*Populatie!CY72/(Distante!CY72*Distante!CY72)</f>
        <v>0.33268810123456788</v>
      </c>
    </row>
    <row r="73" spans="1:103" ht="15.75" customHeight="1" x14ac:dyDescent="0.25">
      <c r="A73" s="8" t="s">
        <v>72</v>
      </c>
      <c r="B73" s="16">
        <v>170.59992641868513</v>
      </c>
      <c r="C73" s="16">
        <v>2.0256136549999999</v>
      </c>
      <c r="D73" s="16">
        <v>3.1521324245541837</v>
      </c>
      <c r="E73" s="16">
        <v>4.6360332095999999</v>
      </c>
      <c r="F73" s="16">
        <v>7.128533861577794</v>
      </c>
      <c r="G73" s="16">
        <v>6.8351908076923076</v>
      </c>
      <c r="H73" s="16">
        <v>2.0612129888117283</v>
      </c>
      <c r="I73" s="16">
        <v>0.43616430032753845</v>
      </c>
      <c r="J73" s="16">
        <v>6.8103741452991459E-2</v>
      </c>
      <c r="K73" s="16">
        <v>3.5617120138888896</v>
      </c>
      <c r="L73" s="16">
        <v>0.25158881658156412</v>
      </c>
      <c r="M73" s="16">
        <v>9.9812977265625005E-2</v>
      </c>
      <c r="N73" s="16">
        <v>3.6305451</v>
      </c>
      <c r="O73" s="16">
        <v>0.84748291654320984</v>
      </c>
      <c r="P73" s="16">
        <v>0.54952636395061727</v>
      </c>
      <c r="Q73" s="16">
        <v>0.52325151215277765</v>
      </c>
      <c r="R73" s="16">
        <v>5.920728724007561</v>
      </c>
      <c r="S73" s="16">
        <v>0.18084306710573159</v>
      </c>
      <c r="T73" s="16">
        <v>0.23398892153846157</v>
      </c>
      <c r="U73" s="16">
        <v>0.57750254182419658</v>
      </c>
      <c r="V73" s="16">
        <v>0.15501510307692309</v>
      </c>
      <c r="W73" s="16">
        <v>8.8072210284401029E-2</v>
      </c>
      <c r="X73" s="16">
        <v>2.6073386014568158</v>
      </c>
      <c r="Y73" s="16">
        <v>9.2933559413580252E-2</v>
      </c>
      <c r="Z73" s="16">
        <v>1.5270605452806125</v>
      </c>
      <c r="AA73" s="16">
        <v>0.15777183644444442</v>
      </c>
      <c r="AB73" s="16">
        <v>0.16111761997808616</v>
      </c>
      <c r="AC73" s="16">
        <v>1.1672277199074073</v>
      </c>
      <c r="AD73" s="16">
        <v>0.21155848028120716</v>
      </c>
      <c r="AE73" s="16">
        <v>2.9454157777777779</v>
      </c>
      <c r="AF73" s="16">
        <v>0.69391934615384609</v>
      </c>
      <c r="AG73" s="16">
        <v>0.12358303234614577</v>
      </c>
      <c r="AH73" s="16">
        <v>0.15064655323228632</v>
      </c>
      <c r="AI73" s="16">
        <v>0.11825439255102041</v>
      </c>
      <c r="AJ73" s="16">
        <v>0.24271874413687042</v>
      </c>
      <c r="AK73" s="16">
        <v>0.19872273931623929</v>
      </c>
      <c r="AL73" s="16">
        <v>3.1268907627551017</v>
      </c>
      <c r="AM73" s="16">
        <v>0.30695482538937885</v>
      </c>
      <c r="AN73" s="16">
        <v>0.21499222955246913</v>
      </c>
      <c r="AO73" s="16">
        <v>0.81330169361817206</v>
      </c>
      <c r="AP73" s="16">
        <v>0.81969640479999994</v>
      </c>
      <c r="AQ73" s="16">
        <v>0.29998194294213082</v>
      </c>
      <c r="AR73" s="16">
        <v>2.4150016532103039E-2</v>
      </c>
      <c r="AS73" s="16">
        <v>0.72739711906501092</v>
      </c>
      <c r="AT73" s="16">
        <v>0.48339947376960524</v>
      </c>
      <c r="AU73" s="16">
        <v>0.18943361591695498</v>
      </c>
      <c r="AV73" s="16">
        <v>0.2359467910507928</v>
      </c>
      <c r="AW73" s="16">
        <v>0.41842172242512782</v>
      </c>
      <c r="AX73" s="16">
        <v>9.8406397476549071E-2</v>
      </c>
      <c r="AY73" s="16">
        <v>0.17812081476943639</v>
      </c>
      <c r="AZ73" s="16">
        <v>0.47289397337962957</v>
      </c>
      <c r="BA73" s="16">
        <v>0.21215299633290816</v>
      </c>
      <c r="BB73" s="16">
        <v>0.26362671788194442</v>
      </c>
      <c r="BC73" s="16">
        <v>0.59389100288350627</v>
      </c>
      <c r="BD73" s="16">
        <v>0.20653714636752138</v>
      </c>
      <c r="BE73" s="16">
        <v>2.4805833494809688</v>
      </c>
      <c r="BF73" s="16">
        <v>0.68715674302685947</v>
      </c>
      <c r="BG73" s="16">
        <v>3.2540600020661157</v>
      </c>
      <c r="BH73" s="16">
        <v>1.2221411675849403</v>
      </c>
      <c r="BI73" s="16">
        <v>1.6479740606420927</v>
      </c>
      <c r="BJ73" s="16">
        <v>0.71239362740000001</v>
      </c>
      <c r="BK73" s="16">
        <v>8.9969776530612236E-2</v>
      </c>
      <c r="BL73" s="16">
        <v>0.19324524207448443</v>
      </c>
      <c r="BM73" s="16">
        <v>0.42871818339100343</v>
      </c>
      <c r="BN73" s="16">
        <v>39.116271469387755</v>
      </c>
      <c r="BO73" s="16">
        <v>0.2202530694</v>
      </c>
      <c r="BP73" s="16">
        <v>0.23930840153846156</v>
      </c>
      <c r="BQ73" s="16">
        <v>0.2407893485740154</v>
      </c>
      <c r="BR73" s="16">
        <v>6.3273017094017101E-2</v>
      </c>
      <c r="BS73" s="16">
        <v>0.71994936501377405</v>
      </c>
      <c r="BT73" s="16">
        <f t="array" ref="BT73:BT103">TRANSPOSE(BU72:CY72)</f>
        <v>0.47801370113881192</v>
      </c>
      <c r="BU73" s="16" t="s">
        <v>103</v>
      </c>
      <c r="BV73" s="16">
        <f>$A$1*Populatie!$BU73*Populatie!BV73/(Distante!BV73*Distante!BV73)</f>
        <v>0.1348915051851852</v>
      </c>
      <c r="BW73" s="16">
        <f>$A$1*Populatie!$BU73*Populatie!BW73/(Distante!BW73*Distante!BW73)</f>
        <v>0.25500257250000002</v>
      </c>
      <c r="BX73" s="16">
        <f>$A$1*Populatie!$BU73*Populatie!BX73/(Distante!BX73*Distante!BX73)</f>
        <v>0.17460244495884775</v>
      </c>
      <c r="BY73" s="16">
        <f>$A$1*Populatie!$BU73*Populatie!BY73/(Distante!BY73*Distante!BY73)</f>
        <v>0.56288280668934243</v>
      </c>
      <c r="BZ73" s="16">
        <f>$A$1*Populatie!$BU73*Populatie!BZ73/(Distante!BZ73*Distante!BZ73)</f>
        <v>8.0043070812984771E-2</v>
      </c>
      <c r="CA73" s="16">
        <f>$A$1*Populatie!$BU73*Populatie!CA73/(Distante!CA73*Distante!CA73)</f>
        <v>0.47353373667800452</v>
      </c>
      <c r="CB73" s="16">
        <f>$A$1*Populatie!$BU73*Populatie!CB73/(Distante!CB73*Distante!CB73)</f>
        <v>0.39176862574364524</v>
      </c>
      <c r="CC73" s="16">
        <f>$A$1*Populatie!$BU73*Populatie!CC73/(Distante!CC73*Distante!CC73)</f>
        <v>0.46553124688365655</v>
      </c>
      <c r="CD73" s="16">
        <f>$A$1*Populatie!$BU73*Populatie!CD73/(Distante!CD73*Distante!CD73)</f>
        <v>0.1962228631852552</v>
      </c>
      <c r="CE73" s="16">
        <f>$A$1*Populatie!$BU73*Populatie!CE73/(Distante!CE73*Distante!CE73)</f>
        <v>0.10580709115304709</v>
      </c>
      <c r="CF73" s="16">
        <f>$A$1*Populatie!$BU73*Populatie!CF73/(Distante!CF73*Distante!CF73)</f>
        <v>5.6560520370370373</v>
      </c>
      <c r="CG73" s="16">
        <f>$A$1*Populatie!$BU73*Populatie!CG73/(Distante!CG73*Distante!CG73)</f>
        <v>0.4115578241666667</v>
      </c>
      <c r="CH73" s="16">
        <f>$A$1*Populatie!$BU73*Populatie!CH73/(Distante!CH73*Distante!CH73)</f>
        <v>0.33528707349115505</v>
      </c>
      <c r="CI73" s="16">
        <f>$A$1*Populatie!$BU73*Populatie!CI73/(Distante!CI73*Distante!CI73)</f>
        <v>0.69295530617283962</v>
      </c>
      <c r="CJ73" s="16">
        <f>$A$1*Populatie!$BU73*Populatie!CJ73/(Distante!CJ73*Distante!CJ73)</f>
        <v>0.15504327490234376</v>
      </c>
      <c r="CK73" s="16">
        <f>$A$1*Populatie!$BU73*Populatie!CK73/(Distante!CK73*Distante!CK73)</f>
        <v>0.19516881210937501</v>
      </c>
      <c r="CL73" s="16">
        <f>$A$1*Populatie!$BU73*Populatie!CL73/(Distante!CL73*Distante!CL73)</f>
        <v>0.73185591460055111</v>
      </c>
      <c r="CM73" s="16">
        <f>$A$1*Populatie!$BU73*Populatie!CM73/(Distante!CM73*Distante!CM73)</f>
        <v>0.15002252479338846</v>
      </c>
      <c r="CN73" s="16">
        <f>$A$1*Populatie!$BU73*Populatie!CN73/(Distante!CN73*Distante!CN73)</f>
        <v>1.1557160137174212</v>
      </c>
      <c r="CO73" s="16">
        <f>$A$1*Populatie!$BU73*Populatie!CO73/(Distante!CO73*Distante!CO73)</f>
        <v>0.14164888660000002</v>
      </c>
      <c r="CP73" s="16">
        <f>$A$1*Populatie!$BU73*Populatie!CP73/(Distante!CP73*Distante!CP73)</f>
        <v>0.36017312499999998</v>
      </c>
      <c r="CQ73" s="16">
        <f>$A$1*Populatie!$BU73*Populatie!CQ73/(Distante!CQ73*Distante!CQ73)</f>
        <v>0.95031679031250005</v>
      </c>
      <c r="CR73" s="16">
        <f>$A$1*Populatie!$BU73*Populatie!CR73/(Distante!CR73*Distante!CR73)</f>
        <v>0.80125554080000005</v>
      </c>
      <c r="CS73" s="16">
        <f>$A$1*Populatie!$BU73*Populatie!CS73/(Distante!CS73*Distante!CS73)</f>
        <v>0.32126986215482117</v>
      </c>
      <c r="CT73" s="16">
        <f>$A$1*Populatie!$BU73*Populatie!CT73/(Distante!CT73*Distante!CT73)</f>
        <v>0.22944218637463049</v>
      </c>
      <c r="CU73" s="16">
        <f>$A$1*Populatie!$BU73*Populatie!CU73/(Distante!CU73*Distante!CU73)</f>
        <v>0.21054785850577803</v>
      </c>
      <c r="CV73" s="16">
        <f>$A$1*Populatie!$BU73*Populatie!CV73/(Distante!CV73*Distante!CV73)</f>
        <v>0.2164752535111111</v>
      </c>
      <c r="CW73" s="16">
        <f>$A$1*Populatie!$BU73*Populatie!CW73/(Distante!CW73*Distante!CW73)</f>
        <v>5.6843417692307696</v>
      </c>
      <c r="CX73" s="16">
        <f>$A$1*Populatie!$BU73*Populatie!CX73/(Distante!CX73*Distante!CX73)</f>
        <v>0.29918777801652896</v>
      </c>
      <c r="CY73" s="16">
        <f>$A$1*Populatie!$BU73*Populatie!CY73/(Distante!CY73*Distante!CY73)</f>
        <v>0.30298300557477897</v>
      </c>
    </row>
    <row r="74" spans="1:103" ht="15.75" customHeight="1" x14ac:dyDescent="0.25">
      <c r="A74" s="8" t="s">
        <v>73</v>
      </c>
      <c r="B74" s="16">
        <v>4.0092488891292595</v>
      </c>
      <c r="C74" s="16">
        <v>0.25170653553719008</v>
      </c>
      <c r="D74" s="16">
        <v>3.133838639455782</v>
      </c>
      <c r="E74" s="16">
        <v>8.4039761111111111E-2</v>
      </c>
      <c r="F74" s="16">
        <v>0.43618519869203332</v>
      </c>
      <c r="G74" s="16">
        <v>0.21383110175438594</v>
      </c>
      <c r="H74" s="16">
        <v>9.2206863085399438E-2</v>
      </c>
      <c r="I74" s="16">
        <v>0.22516279307958478</v>
      </c>
      <c r="J74" s="16">
        <v>1.0239864694280079E-2</v>
      </c>
      <c r="K74" s="16">
        <v>5.9503092592592594E-2</v>
      </c>
      <c r="L74" s="16">
        <v>3.5464443537414965E-2</v>
      </c>
      <c r="M74" s="16">
        <v>3.6927497577854677E-2</v>
      </c>
      <c r="N74" s="16">
        <v>7.8606339840000001E-3</v>
      </c>
      <c r="O74" s="16">
        <v>0.64508840400000012</v>
      </c>
      <c r="P74" s="16">
        <v>4.0848570117187497E-2</v>
      </c>
      <c r="Q74" s="16">
        <v>1.0247382124484141E-2</v>
      </c>
      <c r="R74" s="16">
        <v>2.4728393824826715E-2</v>
      </c>
      <c r="S74" s="16">
        <v>1.2554159566074951E-2</v>
      </c>
      <c r="T74" s="16">
        <v>4.9138271603305791E-2</v>
      </c>
      <c r="U74" s="16">
        <v>3.7497017877551019E-2</v>
      </c>
      <c r="V74" s="16">
        <v>3.0058466713470283E-3</v>
      </c>
      <c r="W74" s="16">
        <v>1.5051856457142857E-3</v>
      </c>
      <c r="X74" s="16">
        <v>0.10465056266666668</v>
      </c>
      <c r="Y74" s="16">
        <v>2.7849695963091121E-2</v>
      </c>
      <c r="Z74" s="16">
        <v>0.14694657795918367</v>
      </c>
      <c r="AA74" s="16">
        <v>2.3722077866666667E-2</v>
      </c>
      <c r="AB74" s="16">
        <v>2.1255706329113919E-2</v>
      </c>
      <c r="AC74" s="16">
        <v>3.7384763313609466E-2</v>
      </c>
      <c r="AD74" s="16">
        <v>9.6580411911703461E-3</v>
      </c>
      <c r="AE74" s="16">
        <v>0.14336454078478</v>
      </c>
      <c r="AF74" s="16">
        <v>3.6431209090909092E-2</v>
      </c>
      <c r="AG74" s="16">
        <v>9.2057014776274718E-2</v>
      </c>
      <c r="AH74" s="16">
        <v>1.43410182448838E-2</v>
      </c>
      <c r="AI74" s="16">
        <v>4.5001941942148758E-2</v>
      </c>
      <c r="AJ74" s="16">
        <v>1.171876637037037</v>
      </c>
      <c r="AK74" s="16">
        <v>5.48803965704625E-3</v>
      </c>
      <c r="AL74" s="16">
        <v>8.9989548046874993E-2</v>
      </c>
      <c r="AM74" s="16">
        <v>0.11133910239927568</v>
      </c>
      <c r="AN74" s="16">
        <v>5.343612397959184E-2</v>
      </c>
      <c r="AO74" s="16">
        <v>5.8820465244536949E-2</v>
      </c>
      <c r="AP74" s="16">
        <v>0.19257340199999998</v>
      </c>
      <c r="AQ74" s="16">
        <v>0.25740101851851854</v>
      </c>
      <c r="AR74" s="16">
        <v>3.1797137614678903E-3</v>
      </c>
      <c r="AS74" s="16">
        <v>4.7744375510204079E-2</v>
      </c>
      <c r="AT74" s="16">
        <v>3.4960927991675342E-2</v>
      </c>
      <c r="AU74" s="16">
        <v>1.2826065789473684E-2</v>
      </c>
      <c r="AV74" s="16">
        <v>4.8819160207100594E-2</v>
      </c>
      <c r="AW74" s="16">
        <v>0.10985627142857143</v>
      </c>
      <c r="AX74" s="16">
        <v>1.267445744680851E-2</v>
      </c>
      <c r="AY74" s="16">
        <v>2.6781686344397416E-2</v>
      </c>
      <c r="AZ74" s="16">
        <v>1.5146169822485206E-2</v>
      </c>
      <c r="BA74" s="16">
        <v>1.7783856426666664E-2</v>
      </c>
      <c r="BB74" s="16">
        <v>1.0559156989247311E-2</v>
      </c>
      <c r="BC74" s="16">
        <v>5.8517969160997725E-2</v>
      </c>
      <c r="BD74" s="16">
        <v>2.6150064996539792E-2</v>
      </c>
      <c r="BE74" s="16">
        <v>2.9941421333333332E-2</v>
      </c>
      <c r="BF74" s="16">
        <v>0.17303205986159167</v>
      </c>
      <c r="BG74" s="16">
        <v>0.13424421632653061</v>
      </c>
      <c r="BH74" s="16">
        <v>0.32017873343999997</v>
      </c>
      <c r="BI74" s="16">
        <v>9.0445536458333323E-2</v>
      </c>
      <c r="BJ74" s="16">
        <v>5.6245152614996852E-2</v>
      </c>
      <c r="BK74" s="16">
        <v>3.9431950029744194E-2</v>
      </c>
      <c r="BL74" s="16">
        <v>6.7798135880494104E-3</v>
      </c>
      <c r="BM74" s="16">
        <v>0.33118485333333331</v>
      </c>
      <c r="BN74" s="16">
        <v>0.11079914925028835</v>
      </c>
      <c r="BO74" s="16">
        <v>8.6205122448979599E-3</v>
      </c>
      <c r="BP74" s="16">
        <v>8.2218773607355328E-2</v>
      </c>
      <c r="BQ74" s="16">
        <v>8.8615363545706382E-3</v>
      </c>
      <c r="BR74" s="16">
        <v>1.662750060327492E-2</v>
      </c>
      <c r="BS74" s="16">
        <v>3.2745420999999997E-2</v>
      </c>
      <c r="BT74" s="16">
        <v>8.3130724101103587E-2</v>
      </c>
      <c r="BU74" s="16">
        <f t="array" ref="BU74:BU103">TRANSPOSE(BV73:CY73)</f>
        <v>0.1348915051851852</v>
      </c>
      <c r="BV74" s="16" t="s">
        <v>103</v>
      </c>
      <c r="BW74" s="16">
        <f>$A$1*Populatie!$BV74*Populatie!BW74/(Distante!BW74*Distante!BW74)</f>
        <v>2.2116486075949366E-2</v>
      </c>
      <c r="BX74" s="16">
        <f>$A$1*Populatie!$BV74*Populatie!BX74/(Distante!BX74*Distante!BX74)</f>
        <v>5.6891201843043988E-3</v>
      </c>
      <c r="BY74" s="16">
        <f>$A$1*Populatie!$BV74*Populatie!BY74/(Distante!BY74*Distante!BY74)</f>
        <v>3.2286575605536334E-2</v>
      </c>
      <c r="BZ74" s="16">
        <f>$A$1*Populatie!$BV74*Populatie!BZ74/(Distante!BZ74*Distante!BZ74)</f>
        <v>3.9489038740691861E-3</v>
      </c>
      <c r="CA74" s="16">
        <f>$A$1*Populatie!$BV74*Populatie!CA74/(Distante!CA74*Distante!CA74)</f>
        <v>2.6379986641461878E-2</v>
      </c>
      <c r="CB74" s="16">
        <f>$A$1*Populatie!$BV74*Populatie!CB74/(Distante!CB74*Distante!CB74)</f>
        <v>1.3446361777777777E-2</v>
      </c>
      <c r="CC74" s="16">
        <f>$A$1*Populatie!$BV74*Populatie!CC74/(Distante!CC74*Distante!CC74)</f>
        <v>1.896677778194783E-2</v>
      </c>
      <c r="CD74" s="16">
        <f>$A$1*Populatie!$BV74*Populatie!CD74/(Distante!CD74*Distante!CD74)</f>
        <v>2.4971723039999998E-2</v>
      </c>
      <c r="CE74" s="16">
        <f>$A$1*Populatie!$BV74*Populatie!CE74/(Distante!CE74*Distante!CE74)</f>
        <v>7.5011718857142848E-2</v>
      </c>
      <c r="CF74" s="16">
        <f>$A$1*Populatie!$BV74*Populatie!CF74/(Distante!CF74*Distante!CF74)</f>
        <v>2.362295061728395E-2</v>
      </c>
      <c r="CG74" s="16">
        <f>$A$1*Populatie!$BV74*Populatie!CG74/(Distante!CG74*Distante!CG74)</f>
        <v>4.4191618964491169E-2</v>
      </c>
      <c r="CH74" s="16">
        <f>$A$1*Populatie!$BV74*Populatie!CH74/(Distante!CH74*Distante!CH74)</f>
        <v>1.8266232708078044E-2</v>
      </c>
      <c r="CI74" s="16">
        <f>$A$1*Populatie!$BV74*Populatie!CI74/(Distante!CI74*Distante!CI74)</f>
        <v>5.1510237304687498E-2</v>
      </c>
      <c r="CJ74" s="16">
        <f>$A$1*Populatie!$BV74*Populatie!CJ74/(Distante!CJ74*Distante!CJ74)</f>
        <v>9.3603778453092822E-3</v>
      </c>
      <c r="CK74" s="16">
        <f>$A$1*Populatie!$BV74*Populatie!CK74/(Distante!CK74*Distante!CK74)</f>
        <v>2.2679363120396086E-2</v>
      </c>
      <c r="CL74" s="16">
        <f>$A$1*Populatie!$BV74*Populatie!CL74/(Distante!CL74*Distante!CL74)</f>
        <v>2.1303658239999999E-2</v>
      </c>
      <c r="CM74" s="16">
        <f>$A$1*Populatie!$BV74*Populatie!CM74/(Distante!CM74*Distante!CM74)</f>
        <v>0.15721267967999999</v>
      </c>
      <c r="CN74" s="16">
        <f>$A$1*Populatie!$BV74*Populatie!CN74/(Distante!CN74*Distante!CN74)</f>
        <v>2.9081314600550964E-2</v>
      </c>
      <c r="CO74" s="16">
        <f>$A$1*Populatie!$BV74*Populatie!CO74/(Distante!CO74*Distante!CO74)</f>
        <v>9.2182659972299165E-3</v>
      </c>
      <c r="CP74" s="16">
        <f>$A$1*Populatie!$BV74*Populatie!CP74/(Distante!CP74*Distante!CP74)</f>
        <v>1.210196429752066</v>
      </c>
      <c r="CQ74" s="16">
        <f>$A$1*Populatie!$BV74*Populatie!CQ74/(Distante!CQ74*Distante!CQ74)</f>
        <v>6.3505176999999996E-2</v>
      </c>
      <c r="CR74" s="16">
        <f>$A$1*Populatie!$BV74*Populatie!CR74/(Distante!CR74*Distante!CR74)</f>
        <v>8.9532005707491064E-2</v>
      </c>
      <c r="CS74" s="16">
        <f>$A$1*Populatie!$BV74*Populatie!CS74/(Distante!CS74*Distante!CS74)</f>
        <v>1.288564506702089E-2</v>
      </c>
      <c r="CT74" s="16">
        <f>$A$1*Populatie!$BV74*Populatie!CT74/(Distante!CT74*Distante!CT74)</f>
        <v>0.14263091866666666</v>
      </c>
      <c r="CU74" s="16">
        <f>$A$1*Populatie!$BV74*Populatie!CU74/(Distante!CU74*Distante!CU74)</f>
        <v>0.12257738647242455</v>
      </c>
      <c r="CV74" s="16">
        <f>$A$1*Populatie!$BV74*Populatie!CV74/(Distante!CV74*Distante!CV74)</f>
        <v>3.0879664968797436E-2</v>
      </c>
      <c r="CW74" s="16">
        <f>$A$1*Populatie!$BV74*Populatie!CW74/(Distante!CW74*Distante!CW74)</f>
        <v>6.0158634902124114E-2</v>
      </c>
      <c r="CX74" s="16">
        <f>$A$1*Populatie!$BV74*Populatie!CX74/(Distante!CX74*Distante!CX74)</f>
        <v>3.0313973624415239E-2</v>
      </c>
      <c r="CY74" s="16">
        <f>$A$1*Populatie!$BV74*Populatie!CY74/(Distante!CY74*Distante!CY74)</f>
        <v>2.4181642040816326E-2</v>
      </c>
    </row>
    <row r="75" spans="1:103" ht="15.75" customHeight="1" x14ac:dyDescent="0.25">
      <c r="A75" s="8" t="s">
        <v>74</v>
      </c>
      <c r="B75" s="16">
        <v>12.868620982438017</v>
      </c>
      <c r="C75" s="16">
        <v>17.354636987543252</v>
      </c>
      <c r="D75" s="16">
        <v>1.535420290909091</v>
      </c>
      <c r="E75" s="16">
        <v>0.30753110926275995</v>
      </c>
      <c r="F75" s="16">
        <v>5.863654190011891</v>
      </c>
      <c r="G75" s="16">
        <v>1.0133875031250001</v>
      </c>
      <c r="H75" s="16">
        <v>0.4012661873365041</v>
      </c>
      <c r="I75" s="16">
        <v>0.2692416132963989</v>
      </c>
      <c r="J75" s="16">
        <v>0.30972350236686391</v>
      </c>
      <c r="K75" s="16">
        <v>0.21565414238165684</v>
      </c>
      <c r="L75" s="16">
        <v>0.75688807968000005</v>
      </c>
      <c r="M75" s="16">
        <v>5.894734174579986E-2</v>
      </c>
      <c r="N75" s="16">
        <v>0.10077552905273438</v>
      </c>
      <c r="O75" s="16">
        <v>0.21849201088435374</v>
      </c>
      <c r="P75" s="16">
        <v>1.0629640310018904</v>
      </c>
      <c r="Q75" s="16">
        <v>6.4745587926453393E-2</v>
      </c>
      <c r="R75" s="16">
        <v>0.65917291711786752</v>
      </c>
      <c r="S75" s="16">
        <v>5.8928639256198352E-2</v>
      </c>
      <c r="T75" s="16">
        <v>1.1327761591836736</v>
      </c>
      <c r="U75" s="16">
        <v>0.13354032184256057</v>
      </c>
      <c r="V75" s="16">
        <v>1.0214483166666668</v>
      </c>
      <c r="W75" s="16">
        <v>6.4522537609329453E-2</v>
      </c>
      <c r="X75" s="16">
        <v>0.36372862372881354</v>
      </c>
      <c r="Y75" s="16">
        <v>0.13166226846944296</v>
      </c>
      <c r="Z75" s="16">
        <v>0.29875003999999999</v>
      </c>
      <c r="AA75" s="16">
        <v>0.92654672727272713</v>
      </c>
      <c r="AB75" s="16">
        <v>1.0109474204081632</v>
      </c>
      <c r="AC75" s="16">
        <v>0.1194376640625</v>
      </c>
      <c r="AD75" s="16">
        <v>3.2458353623490213E-2</v>
      </c>
      <c r="AE75" s="16">
        <v>0.5358087359999999</v>
      </c>
      <c r="AF75" s="16">
        <v>0.13020838198242188</v>
      </c>
      <c r="AG75" s="16">
        <v>7.4909450340136047E-2</v>
      </c>
      <c r="AH75" s="16">
        <v>0.53170073035714283</v>
      </c>
      <c r="AI75" s="16">
        <v>7.1484863818359376E-2</v>
      </c>
      <c r="AJ75" s="16">
        <v>6.3283086332076965E-2</v>
      </c>
      <c r="AK75" s="16">
        <v>1.6232820682325431E-2</v>
      </c>
      <c r="AL75" s="16">
        <v>7.5608306982421866E-2</v>
      </c>
      <c r="AM75" s="16">
        <v>0.18413284370683891</v>
      </c>
      <c r="AN75" s="16">
        <v>0.33502770588935155</v>
      </c>
      <c r="AO75" s="16">
        <v>0.47492965237500001</v>
      </c>
      <c r="AP75" s="16">
        <v>4.4819452146814404E-2</v>
      </c>
      <c r="AQ75" s="16">
        <v>3.7030041617122471E-2</v>
      </c>
      <c r="AR75" s="16">
        <v>5.2879372927946693E-2</v>
      </c>
      <c r="AS75" s="16">
        <v>0.43528917923875432</v>
      </c>
      <c r="AT75" s="16">
        <v>0.44106623085937502</v>
      </c>
      <c r="AU75" s="16">
        <v>4.546682651570489E-2</v>
      </c>
      <c r="AV75" s="16">
        <v>0.43324590761718751</v>
      </c>
      <c r="AW75" s="16">
        <v>7.2928495238095234E-2</v>
      </c>
      <c r="AX75" s="16">
        <v>0.44753450297265163</v>
      </c>
      <c r="AY75" s="16">
        <v>1.24703875</v>
      </c>
      <c r="AZ75" s="16">
        <v>4.2863892788927334E-2</v>
      </c>
      <c r="BA75" s="16">
        <v>2.3346587625000002</v>
      </c>
      <c r="BB75" s="16">
        <v>3.5486787096774192E-2</v>
      </c>
      <c r="BC75" s="16">
        <v>0.19666482040816324</v>
      </c>
      <c r="BD75" s="16">
        <v>1.0159399555199999</v>
      </c>
      <c r="BE75" s="16">
        <v>8.3161914049586783E-2</v>
      </c>
      <c r="BF75" s="16">
        <v>0.19983237913198573</v>
      </c>
      <c r="BG75" s="16">
        <v>0.52324174437869819</v>
      </c>
      <c r="BH75" s="16">
        <v>0.23063351296296294</v>
      </c>
      <c r="BI75" s="16">
        <v>0.60582782179930794</v>
      </c>
      <c r="BJ75" s="16">
        <v>7.4376432743801644</v>
      </c>
      <c r="BK75" s="16">
        <v>5.4386793457031249E-2</v>
      </c>
      <c r="BL75" s="16">
        <v>3.1101150455837664E-2</v>
      </c>
      <c r="BM75" s="16">
        <v>4.2238546803845499E-2</v>
      </c>
      <c r="BN75" s="16">
        <v>0.34479620163759345</v>
      </c>
      <c r="BO75" s="16">
        <v>3.0191187304687499E-2</v>
      </c>
      <c r="BP75" s="16">
        <v>0.35381655249307481</v>
      </c>
      <c r="BQ75" s="16">
        <v>3.9015527536652633E-2</v>
      </c>
      <c r="BR75" s="16">
        <v>8.1017020907955026E-2</v>
      </c>
      <c r="BS75" s="16">
        <v>0.11381158983050846</v>
      </c>
      <c r="BT75" s="16">
        <v>0.64064087999999997</v>
      </c>
      <c r="BU75" s="16">
        <v>0.25500257250000002</v>
      </c>
      <c r="BV75" s="16">
        <f t="array" ref="BV75:BV103">TRANSPOSE(BW74:CY74)</f>
        <v>2.2116486075949366E-2</v>
      </c>
      <c r="BW75" s="16" t="s">
        <v>103</v>
      </c>
      <c r="BX75" s="16">
        <f>$A$1*Populatie!$BW75*Populatie!BX75/(Distante!BX75*Distante!BX75)</f>
        <v>2.572755534E-2</v>
      </c>
      <c r="BY75" s="16">
        <f>$A$1*Populatie!$BW75*Populatie!BY75/(Distante!BY75*Distante!BY75)</f>
        <v>0.11875462466272188</v>
      </c>
      <c r="BZ75" s="16">
        <f>$A$1*Populatie!$BW75*Populatie!BZ75/(Distante!BZ75*Distante!BZ75)</f>
        <v>1.0463391304994055E-2</v>
      </c>
      <c r="CA75" s="16">
        <f>$A$1*Populatie!$BW75*Populatie!CA75/(Distante!CA75*Distante!CA75)</f>
        <v>9.1283516392733563E-2</v>
      </c>
      <c r="CB75" s="16">
        <f>$A$1*Populatie!$BW75*Populatie!CB75/(Distante!CB75*Distante!CB75)</f>
        <v>4.726742029958677E-2</v>
      </c>
      <c r="CC75" s="16">
        <f>$A$1*Populatie!$BW75*Populatie!CC75/(Distante!CC75*Distante!CC75)</f>
        <v>6.5525707291666666E-2</v>
      </c>
      <c r="CD75" s="16">
        <f>$A$1*Populatie!$BW75*Populatie!CD75/(Distante!CD75*Distante!CD75)</f>
        <v>0.49925018013087447</v>
      </c>
      <c r="CE75" s="16">
        <f>$A$1*Populatie!$BW75*Populatie!CE75/(Distante!CE75*Distante!CE75)</f>
        <v>4.9482138150937348E-2</v>
      </c>
      <c r="CF75" s="16">
        <f>$A$1*Populatie!$BW75*Populatie!CF75/(Distante!CF75*Distante!CF75)</f>
        <v>4.7245779183673467E-2</v>
      </c>
      <c r="CG75" s="16">
        <f>$A$1*Populatie!$BW75*Populatie!CG75/(Distante!CG75*Distante!CG75)</f>
        <v>3.3274499039999994</v>
      </c>
      <c r="CH75" s="16">
        <f>$A$1*Populatie!$BW75*Populatie!CH75/(Distante!CH75*Distante!CH75)</f>
        <v>6.2598009861591697E-2</v>
      </c>
      <c r="CI75" s="16">
        <f>$A$1*Populatie!$BW75*Populatie!CI75/(Distante!CI75*Distante!CI75)</f>
        <v>1.9641910637119111</v>
      </c>
      <c r="CJ75" s="16">
        <f>$A$1*Populatie!$BW75*Populatie!CJ75/(Distante!CJ75*Distante!CJ75)</f>
        <v>2.7512246296296294E-2</v>
      </c>
      <c r="CK75" s="16">
        <f>$A$1*Populatie!$BW75*Populatie!CK75/(Distante!CK75*Distante!CK75)</f>
        <v>0.6163836591796874</v>
      </c>
      <c r="CL75" s="16">
        <f>$A$1*Populatie!$BW75*Populatie!CL75/(Distante!CL75*Distante!CL75)</f>
        <v>5.9894430874479473E-2</v>
      </c>
      <c r="CM75" s="16">
        <f>$A$1*Populatie!$BW75*Populatie!CM75/(Distante!CM75*Distante!CM75)</f>
        <v>6.9359641587901685E-2</v>
      </c>
      <c r="CN75" s="16">
        <f>$A$1*Populatie!$BW75*Populatie!CN75/(Distante!CN75*Distante!CN75)</f>
        <v>0.10726505034013605</v>
      </c>
      <c r="CO75" s="16">
        <f>$A$1*Populatie!$BW75*Populatie!CO75/(Distante!CO75*Distante!CO75)</f>
        <v>3.1812025919999994E-2</v>
      </c>
      <c r="CP75" s="16">
        <f>$A$1*Populatie!$BW75*Populatie!CP75/(Distante!CP75*Distante!CP75)</f>
        <v>0.10642921193771625</v>
      </c>
      <c r="CQ75" s="16">
        <f>$A$1*Populatie!$BW75*Populatie!CQ75/(Distante!CQ75*Distante!CQ75)</f>
        <v>1.2293316086399999</v>
      </c>
      <c r="CR75" s="16">
        <f>$A$1*Populatie!$BW75*Populatie!CR75/(Distante!CR75*Distante!CR75)</f>
        <v>4.1593219526627215E-2</v>
      </c>
      <c r="CS75" s="16">
        <f>$A$1*Populatie!$BW75*Populatie!CS75/(Distante!CS75*Distante!CS75)</f>
        <v>3.3155814774408279E-2</v>
      </c>
      <c r="CT75" s="16">
        <f>$A$1*Populatie!$BW75*Populatie!CT75/(Distante!CT75*Distante!CT75)</f>
        <v>0.14261599755371898</v>
      </c>
      <c r="CU75" s="16">
        <f>$A$1*Populatie!$BW75*Populatie!CU75/(Distante!CU75*Distante!CU75)</f>
        <v>0.17921545667722952</v>
      </c>
      <c r="CV75" s="16">
        <f>$A$1*Populatie!$BW75*Populatie!CV75/(Distante!CV75*Distante!CV75)</f>
        <v>1.2712943082644628</v>
      </c>
      <c r="CW75" s="16">
        <f>$A$1*Populatie!$BW75*Populatie!CW75/(Distante!CW75*Distante!CW75)</f>
        <v>9.364025208333332E-2</v>
      </c>
      <c r="CX75" s="16">
        <f>$A$1*Populatie!$BW75*Populatie!CX75/(Distante!CX75*Distante!CX75)</f>
        <v>0.44661155097656247</v>
      </c>
      <c r="CY75" s="16">
        <f>$A$1*Populatie!$BW75*Populatie!CY75/(Distante!CY75*Distante!CY75)</f>
        <v>0.41437726014568149</v>
      </c>
    </row>
    <row r="76" spans="1:103" ht="15.75" customHeight="1" x14ac:dyDescent="0.25">
      <c r="A76" s="8" t="s">
        <v>75</v>
      </c>
      <c r="B76" s="16">
        <v>4.1074487541617124</v>
      </c>
      <c r="C76" s="16">
        <v>0.22988931399173554</v>
      </c>
      <c r="D76" s="16">
        <v>0.229261802242791</v>
      </c>
      <c r="E76" s="16">
        <v>0.62657492777777779</v>
      </c>
      <c r="F76" s="16">
        <v>0.51322689080502915</v>
      </c>
      <c r="G76" s="16">
        <v>0.29727673746556471</v>
      </c>
      <c r="H76" s="16">
        <v>0.22254781953032104</v>
      </c>
      <c r="I76" s="16">
        <v>3.5441406618452777E-2</v>
      </c>
      <c r="J76" s="16">
        <v>8.3396460930767018E-3</v>
      </c>
      <c r="K76" s="16">
        <v>0.12936454380000001</v>
      </c>
      <c r="L76" s="16">
        <v>2.5719333702578177E-2</v>
      </c>
      <c r="M76" s="16">
        <v>9.9703142292269994E-3</v>
      </c>
      <c r="N76" s="16">
        <v>4.2959586507787577E-2</v>
      </c>
      <c r="O76" s="16">
        <v>5.0078958392336531E-2</v>
      </c>
      <c r="P76" s="16">
        <v>3.3145269189074289E-2</v>
      </c>
      <c r="Q76" s="16">
        <v>0.26069903518518517</v>
      </c>
      <c r="R76" s="16">
        <v>0.19553868411672978</v>
      </c>
      <c r="S76" s="16">
        <v>2.401173885984146E-2</v>
      </c>
      <c r="T76" s="16">
        <v>2.5130137768707483E-2</v>
      </c>
      <c r="U76" s="16">
        <v>8.1057706011834318E-2</v>
      </c>
      <c r="V76" s="16">
        <v>1.6648441605442175E-2</v>
      </c>
      <c r="W76" s="16">
        <v>1.3095567992684042E-2</v>
      </c>
      <c r="X76" s="16">
        <v>0.24081567983539093</v>
      </c>
      <c r="Y76" s="16">
        <v>1.0033975683709871E-2</v>
      </c>
      <c r="Z76" s="16">
        <v>7.0473460302457477E-2</v>
      </c>
      <c r="AA76" s="16">
        <v>1.9137877192982454E-2</v>
      </c>
      <c r="AB76" s="16">
        <v>1.9026032456140349E-2</v>
      </c>
      <c r="AC76" s="16">
        <v>0.58154660493827159</v>
      </c>
      <c r="AD76" s="16">
        <v>0.76839919066666662</v>
      </c>
      <c r="AE76" s="16">
        <v>0.24970281966666666</v>
      </c>
      <c r="AF76" s="16">
        <v>0.12319625560183257</v>
      </c>
      <c r="AG76" s="16">
        <v>1.1078700604676162E-2</v>
      </c>
      <c r="AH76" s="16">
        <v>1.9821046784979424E-2</v>
      </c>
      <c r="AI76" s="16">
        <v>1.0733827146539757E-2</v>
      </c>
      <c r="AJ76" s="16">
        <v>1.2286625895833334E-2</v>
      </c>
      <c r="AK76" s="16">
        <v>1.0008121821833648E-2</v>
      </c>
      <c r="AL76" s="16">
        <v>3.8262261372243263E-2</v>
      </c>
      <c r="AM76" s="16">
        <v>2.842262609585219E-2</v>
      </c>
      <c r="AN76" s="16">
        <v>2.5350892719746772E-2</v>
      </c>
      <c r="AO76" s="16">
        <v>4.6697414526315789E-2</v>
      </c>
      <c r="AP76" s="16">
        <v>2.3005428328793459E-2</v>
      </c>
      <c r="AQ76" s="16">
        <v>1.2392172154017857E-2</v>
      </c>
      <c r="AR76" s="16">
        <v>3.4921472326919266E-3</v>
      </c>
      <c r="AS76" s="16">
        <v>4.7070090470568392E-2</v>
      </c>
      <c r="AT76" s="16">
        <v>3.6361212628828569E-2</v>
      </c>
      <c r="AU76" s="16">
        <v>2.5912131544379807E-2</v>
      </c>
      <c r="AV76" s="16">
        <v>2.460510393E-2</v>
      </c>
      <c r="AW76" s="16">
        <v>2.4468034933699132E-2</v>
      </c>
      <c r="AX76" s="16">
        <v>1.2942132897265795E-2</v>
      </c>
      <c r="AY76" s="16">
        <v>1.9572584723556642E-2</v>
      </c>
      <c r="AZ76" s="16">
        <v>5.6779931008264464E-2</v>
      </c>
      <c r="BA76" s="16">
        <v>1.5985608461934156E-2</v>
      </c>
      <c r="BB76" s="16">
        <v>3.4739796979591837</v>
      </c>
      <c r="BC76" s="16">
        <v>0.14846054043209875</v>
      </c>
      <c r="BD76" s="16">
        <v>2.529151363832232E-2</v>
      </c>
      <c r="BE76" s="16">
        <v>6.4065920663265302E-2</v>
      </c>
      <c r="BF76" s="16">
        <v>3.8820441722199082E-2</v>
      </c>
      <c r="BG76" s="16">
        <v>0.11482567258064515</v>
      </c>
      <c r="BH76" s="16">
        <v>6.2909938623713954E-2</v>
      </c>
      <c r="BI76" s="16">
        <v>8.1582994959042213E-2</v>
      </c>
      <c r="BJ76" s="16">
        <v>4.8929271042054696E-2</v>
      </c>
      <c r="BK76" s="16">
        <v>8.1664622248661511E-3</v>
      </c>
      <c r="BL76" s="16">
        <v>0.60885256089965401</v>
      </c>
      <c r="BM76" s="16">
        <v>1.7935597623966938E-2</v>
      </c>
      <c r="BN76" s="16">
        <v>0.15431245010054581</v>
      </c>
      <c r="BO76" s="16">
        <v>0.24690700943999999</v>
      </c>
      <c r="BP76" s="16">
        <v>2.4293417103909466E-2</v>
      </c>
      <c r="BQ76" s="16">
        <v>0.25879862395833331</v>
      </c>
      <c r="BR76" s="16">
        <v>7.4919818333333329E-3</v>
      </c>
      <c r="BS76" s="16">
        <v>7.8222114595941611E-2</v>
      </c>
      <c r="BT76" s="16">
        <v>4.6259192369008391E-2</v>
      </c>
      <c r="BU76" s="16">
        <v>0.17460244495884775</v>
      </c>
      <c r="BV76" s="16">
        <v>5.6891201843043988E-3</v>
      </c>
      <c r="BW76" s="16">
        <f t="array" ref="BW76:BW103">TRANSPOSE(BX75:CY75)</f>
        <v>2.572755534E-2</v>
      </c>
      <c r="BX76" s="16" t="s">
        <v>103</v>
      </c>
      <c r="BY76" s="16">
        <f>$A$1*Populatie!$BX76*Populatie!BY76/(Distante!BY76*Distante!BY76)</f>
        <v>6.5862969798816562E-2</v>
      </c>
      <c r="BZ76" s="16">
        <f>$A$1*Populatie!$BX76*Populatie!BZ76/(Distante!BZ76*Distante!BZ76)</f>
        <v>1.2201107390625001</v>
      </c>
      <c r="CA76" s="16">
        <f>$A$1*Populatie!$BX76*Populatie!CA76/(Distante!CA76*Distante!CA76)</f>
        <v>0.10160579778645834</v>
      </c>
      <c r="CB76" s="16">
        <f>$A$1*Populatie!$BX76*Populatie!CB76/(Distante!CB76*Distante!CB76)</f>
        <v>1.4097935875000001</v>
      </c>
      <c r="CC76" s="16">
        <f>$A$1*Populatie!$BX76*Populatie!CC76/(Distante!CC76*Distante!CC76)</f>
        <v>0.11207268453301607</v>
      </c>
      <c r="CD76" s="16">
        <f>$A$1*Populatie!$BX76*Populatie!CD76/(Distante!CD76*Distante!CD76)</f>
        <v>2.671338106060606E-2</v>
      </c>
      <c r="CE76" s="16">
        <f>$A$1*Populatie!$BX76*Populatie!CE76/(Distante!CE76*Distante!CE76)</f>
        <v>8.2597791232638888E-3</v>
      </c>
      <c r="CF76" s="16">
        <f>$A$1*Populatie!$BX76*Populatie!CF76/(Distante!CF76*Distante!CF76)</f>
        <v>3.3401540322580643E-2</v>
      </c>
      <c r="CG76" s="16">
        <f>$A$1*Populatie!$BX76*Populatie!CG76/(Distante!CG76*Distante!CG76)</f>
        <v>4.1522626979999998E-2</v>
      </c>
      <c r="CH76" s="16">
        <f>$A$1*Populatie!$BX76*Populatie!CH76/(Distante!CH76*Distante!CH76)</f>
        <v>0.53432433239644972</v>
      </c>
      <c r="CI76" s="16">
        <f>$A$1*Populatie!$BX76*Populatie!CI76/(Distante!CI76*Distante!CI76)</f>
        <v>4.1796338930810924E-2</v>
      </c>
      <c r="CJ76" s="16">
        <f>$A$1*Populatie!$BX76*Populatie!CJ76/(Distante!CJ76*Distante!CJ76)</f>
        <v>0.24413880329218107</v>
      </c>
      <c r="CK76" s="16">
        <f>$A$1*Populatie!$BX76*Populatie!CK76/(Distante!CK76*Distante!CK76)</f>
        <v>2.5140727269462797E-2</v>
      </c>
      <c r="CL76" s="16">
        <f>$A$1*Populatie!$BX76*Populatie!CL76/(Distante!CL76*Distante!CL76)</f>
        <v>7.3837935669421498E-2</v>
      </c>
      <c r="CM76" s="16">
        <f>$A$1*Populatie!$BX76*Populatie!CM76/(Distante!CM76*Distante!CM76)</f>
        <v>1.0199671931387837E-2</v>
      </c>
      <c r="CN76" s="16">
        <f>$A$1*Populatie!$BX76*Populatie!CN76/(Distante!CN76*Distante!CN76)</f>
        <v>0.11660175585185185</v>
      </c>
      <c r="CO76" s="16">
        <f>$A$1*Populatie!$BX76*Populatie!CO76/(Distante!CO76*Distante!CO76)</f>
        <v>9.6918051855468756E-2</v>
      </c>
      <c r="CP76" s="16">
        <f>$A$1*Populatie!$BX76*Populatie!CP76/(Distante!CP76*Distante!CP76)</f>
        <v>1.8642266375247591E-2</v>
      </c>
      <c r="CQ76" s="16">
        <f>$A$1*Populatie!$BX76*Populatie!CQ76/(Distante!CQ76*Distante!CQ76)</f>
        <v>6.4948601783264739E-2</v>
      </c>
      <c r="CR76" s="16">
        <f>$A$1*Populatie!$BX76*Populatie!CR76/(Distante!CR76*Distante!CR76)</f>
        <v>2.1391068770004573E-2</v>
      </c>
      <c r="CS76" s="16">
        <f>$A$1*Populatie!$BX76*Populatie!CS76/(Distante!CS76*Distante!CS76)</f>
        <v>0.61386398055555558</v>
      </c>
      <c r="CT76" s="16">
        <f>$A$1*Populatie!$BX76*Populatie!CT76/(Distante!CT76*Distante!CT76)</f>
        <v>1.8738184642493539E-2</v>
      </c>
      <c r="CU76" s="16">
        <f>$A$1*Populatie!$BX76*Populatie!CU76/(Distante!CU76*Distante!CU76)</f>
        <v>1.6602224279773158E-2</v>
      </c>
      <c r="CV76" s="16">
        <f>$A$1*Populatie!$BX76*Populatie!CV76/(Distante!CV76*Distante!CV76)</f>
        <v>2.5803971977315692E-2</v>
      </c>
      <c r="CW76" s="16">
        <f>$A$1*Populatie!$BX76*Populatie!CW76/(Distante!CW76*Distante!CW76)</f>
        <v>5.9974790510135892E-2</v>
      </c>
      <c r="CX76" s="16">
        <f>$A$1*Populatie!$BX76*Populatie!CX76/(Distante!CX76*Distante!CX76)</f>
        <v>2.8104345473684209E-2</v>
      </c>
      <c r="CY76" s="16">
        <f>$A$1*Populatie!$BX76*Populatie!CY76/(Distante!CY76*Distante!CY76)</f>
        <v>2.0817838297671788E-2</v>
      </c>
    </row>
    <row r="77" spans="1:103" ht="15.75" customHeight="1" x14ac:dyDescent="0.25">
      <c r="A77" s="8" t="s">
        <v>76</v>
      </c>
      <c r="B77" s="16">
        <v>36.964031882030177</v>
      </c>
      <c r="C77" s="16">
        <v>1.2084627630652707</v>
      </c>
      <c r="D77" s="16">
        <v>0.99656460622892284</v>
      </c>
      <c r="E77" s="16">
        <v>0.9897756270000001</v>
      </c>
      <c r="F77" s="16">
        <v>3.5067486073635772</v>
      </c>
      <c r="G77" s="16">
        <v>5.2177366925619832</v>
      </c>
      <c r="H77" s="16">
        <v>18.024907113580245</v>
      </c>
      <c r="I77" s="16">
        <v>0.18769154088474513</v>
      </c>
      <c r="J77" s="16">
        <v>4.1354894740686633E-2</v>
      </c>
      <c r="K77" s="16">
        <v>0.51487037632653065</v>
      </c>
      <c r="L77" s="16">
        <v>0.11746089710743803</v>
      </c>
      <c r="M77" s="16">
        <v>4.5084973837809919E-2</v>
      </c>
      <c r="N77" s="16">
        <v>0.21099340122873345</v>
      </c>
      <c r="O77" s="16">
        <v>0.32166117393689986</v>
      </c>
      <c r="P77" s="16">
        <v>0.24327850256000003</v>
      </c>
      <c r="Q77" s="16">
        <v>0.10295398824999999</v>
      </c>
      <c r="R77" s="16">
        <v>1.671710462890625</v>
      </c>
      <c r="S77" s="16">
        <v>2.2945546991735539</v>
      </c>
      <c r="T77" s="16">
        <v>0.10718536564173775</v>
      </c>
      <c r="U77" s="16">
        <v>13.630245106122448</v>
      </c>
      <c r="V77" s="16">
        <v>0.14908664748021658</v>
      </c>
      <c r="W77" s="16">
        <v>0.57979605813148793</v>
      </c>
      <c r="X77" s="16">
        <v>0.8146729394408091</v>
      </c>
      <c r="Y77" s="16">
        <v>4.0132638073464413E-2</v>
      </c>
      <c r="Z77" s="16">
        <v>0.5660368001730105</v>
      </c>
      <c r="AA77" s="16">
        <v>9.622003094624082E-2</v>
      </c>
      <c r="AB77" s="16">
        <v>0.10128344809913882</v>
      </c>
      <c r="AC77" s="16">
        <v>0.34434883381924197</v>
      </c>
      <c r="AD77" s="16">
        <v>7.5110133704611268E-2</v>
      </c>
      <c r="AE77" s="16">
        <v>14.4883624</v>
      </c>
      <c r="AF77" s="16">
        <v>2.2533488226562501</v>
      </c>
      <c r="AG77" s="16">
        <v>5.4238261494349807E-2</v>
      </c>
      <c r="AH77" s="16">
        <v>0.25559611031746027</v>
      </c>
      <c r="AI77" s="16">
        <v>5.0744544816535814E-2</v>
      </c>
      <c r="AJ77" s="16">
        <v>5.5286572696683224E-2</v>
      </c>
      <c r="AK77" s="16">
        <v>2.5812316843750002E-2</v>
      </c>
      <c r="AL77" s="16">
        <v>0.15163632385694886</v>
      </c>
      <c r="AM77" s="16">
        <v>0.13296050704937537</v>
      </c>
      <c r="AN77" s="16">
        <v>0.10273927299713273</v>
      </c>
      <c r="AO77" s="16">
        <v>0.35672725772569447</v>
      </c>
      <c r="AP77" s="16">
        <v>7.7778708777777775E-2</v>
      </c>
      <c r="AQ77" s="16">
        <v>5.1130584415584414E-2</v>
      </c>
      <c r="AR77" s="16">
        <v>2.2003601730491908E-2</v>
      </c>
      <c r="AS77" s="16">
        <v>0.29435288436992968</v>
      </c>
      <c r="AT77" s="16">
        <v>0.21202681614583335</v>
      </c>
      <c r="AU77" s="16">
        <v>3.324624222222222</v>
      </c>
      <c r="AV77" s="16">
        <v>0.11015800353535354</v>
      </c>
      <c r="AW77" s="16">
        <v>0.14795586654064274</v>
      </c>
      <c r="AX77" s="16">
        <v>0.10256777198286723</v>
      </c>
      <c r="AY77" s="16">
        <v>8.200658753987615E-2</v>
      </c>
      <c r="AZ77" s="16">
        <v>8.7139604422476591E-2</v>
      </c>
      <c r="BA77" s="16">
        <v>0.11595229585459184</v>
      </c>
      <c r="BB77" s="16">
        <v>9.8683851843043999E-2</v>
      </c>
      <c r="BC77" s="16">
        <v>4.9956335751479282</v>
      </c>
      <c r="BD77" s="16">
        <v>0.14425118130644823</v>
      </c>
      <c r="BE77" s="16">
        <v>0.16318855210329028</v>
      </c>
      <c r="BF77" s="16">
        <v>0.2688961972633136</v>
      </c>
      <c r="BG77" s="16">
        <v>1.1807924625514403</v>
      </c>
      <c r="BH77" s="16">
        <v>0.41236410532879819</v>
      </c>
      <c r="BI77" s="16">
        <v>0.61835867918367349</v>
      </c>
      <c r="BJ77" s="16">
        <v>0.32178429031404959</v>
      </c>
      <c r="BK77" s="16">
        <v>3.9603511834319524E-2</v>
      </c>
      <c r="BL77" s="16">
        <v>7.00313701632653E-2</v>
      </c>
      <c r="BM77" s="16">
        <v>7.5241495555555551E-2</v>
      </c>
      <c r="BN77" s="16">
        <v>0.80831141543209883</v>
      </c>
      <c r="BO77" s="16">
        <v>0.188092802625</v>
      </c>
      <c r="BP77" s="16">
        <v>0.10369769934321636</v>
      </c>
      <c r="BQ77" s="16">
        <v>0.21235364587289995</v>
      </c>
      <c r="BR77" s="16">
        <v>2.9120583972318339E-2</v>
      </c>
      <c r="BS77" s="16">
        <v>0.74393935104166653</v>
      </c>
      <c r="BT77" s="16">
        <v>0.22081921383975023</v>
      </c>
      <c r="BU77" s="16">
        <v>0.56288280668934243</v>
      </c>
      <c r="BV77" s="16">
        <v>3.2286575605536334E-2</v>
      </c>
      <c r="BW77" s="16">
        <v>0.11875462466272188</v>
      </c>
      <c r="BX77" s="16">
        <f t="array" ref="BX77:BX103">TRANSPOSE(BY76:CY76)</f>
        <v>6.5862969798816562E-2</v>
      </c>
      <c r="BY77" s="16" t="s">
        <v>103</v>
      </c>
      <c r="BZ77" s="16">
        <f>$A$1*Populatie!$BY77*Populatie!BZ77/(Distante!BZ77*Distante!BZ77)</f>
        <v>2.9376019945987653E-2</v>
      </c>
      <c r="CA77" s="16">
        <f>$A$1*Populatie!$BY77*Populatie!CA77/(Distante!CA77*Distante!CA77)</f>
        <v>1.1413522444999999</v>
      </c>
      <c r="CB77" s="16">
        <f>$A$1*Populatie!$BY77*Populatie!CB77/(Distante!CB77*Distante!CB77)</f>
        <v>0.16489389870887128</v>
      </c>
      <c r="CC77" s="16">
        <f>$A$1*Populatie!$BY77*Populatie!CC77/(Distante!CC77*Distante!CC77)</f>
        <v>0.50398624499314126</v>
      </c>
      <c r="CD77" s="16">
        <f>$A$1*Populatie!$BY77*Populatie!CD77/(Distante!CD77*Distante!CD77)</f>
        <v>0.19065897937408105</v>
      </c>
      <c r="CE77" s="16">
        <f>$A$1*Populatie!$BY77*Populatie!CE77/(Distante!CE77*Distante!CE77)</f>
        <v>2.2813998101222595E-2</v>
      </c>
      <c r="CF77" s="16">
        <f>$A$1*Populatie!$BY77*Populatie!CF77/(Distante!CF77*Distante!CF77)</f>
        <v>8.91408679245283E-2</v>
      </c>
      <c r="CG77" s="16">
        <f>$A$1*Populatie!$BY77*Populatie!CG77/(Distante!CG77*Distante!CG77)</f>
        <v>0.18589840964187326</v>
      </c>
      <c r="CH77" s="16">
        <f>$A$1*Populatie!$BY77*Populatie!CH77/(Distante!CH77*Distante!CH77)</f>
        <v>0.26050957122781065</v>
      </c>
      <c r="CI77" s="16">
        <f>$A$1*Populatie!$BY77*Populatie!CI77/(Distante!CI77*Distante!CI77)</f>
        <v>0.30677532559999998</v>
      </c>
      <c r="CJ77" s="16">
        <f>$A$1*Populatie!$BY77*Populatie!CJ77/(Distante!CJ77*Distante!CJ77)</f>
        <v>0.1190297561042524</v>
      </c>
      <c r="CK77" s="16">
        <f>$A$1*Populatie!$BY77*Populatie!CK77/(Distante!CK77*Distante!CK77)</f>
        <v>0.24303500783196869</v>
      </c>
      <c r="CL77" s="16">
        <f>$A$1*Populatie!$BY77*Populatie!CL77/(Distante!CL77*Distante!CL77)</f>
        <v>0.12513523849468541</v>
      </c>
      <c r="CM77" s="16">
        <f>$A$1*Populatie!$BY77*Populatie!CM77/(Distante!CM77*Distante!CM77)</f>
        <v>2.9518151206611568E-2</v>
      </c>
      <c r="CN77" s="16">
        <f>$A$1*Populatie!$BY77*Populatie!CN77/(Distante!CN77*Distante!CN77)</f>
        <v>0.44968550078124997</v>
      </c>
      <c r="CO77" s="16">
        <f>$A$1*Populatie!$BY77*Populatie!CO77/(Distante!CO77*Distante!CO77)</f>
        <v>0.2301374837098692</v>
      </c>
      <c r="CP77" s="16">
        <f>$A$1*Populatie!$BY77*Populatie!CP77/(Distante!CP77*Distante!CP77)</f>
        <v>5.6572413221383774E-2</v>
      </c>
      <c r="CQ77" s="16">
        <f>$A$1*Populatie!$BY77*Populatie!CQ77/(Distante!CQ77*Distante!CQ77)</f>
        <v>0.39273798175803398</v>
      </c>
      <c r="CR77" s="16">
        <f>$A$1*Populatie!$BY77*Populatie!CR77/(Distante!CR77*Distante!CR77)</f>
        <v>5.748877622348246E-2</v>
      </c>
      <c r="CS77" s="16">
        <f>$A$1*Populatie!$BY77*Populatie!CS77/(Distante!CS77*Distante!CS77)</f>
        <v>0.11142736529732836</v>
      </c>
      <c r="CT77" s="16">
        <f>$A$1*Populatie!$BY77*Populatie!CT77/(Distante!CT77*Distante!CT77)</f>
        <v>7.870125798616967E-2</v>
      </c>
      <c r="CU77" s="16">
        <f>$A$1*Populatie!$BY77*Populatie!CU77/(Distante!CU77*Distante!CU77)</f>
        <v>7.2220290403103377E-2</v>
      </c>
      <c r="CV77" s="16">
        <f>$A$1*Populatie!$BY77*Populatie!CV77/(Distante!CV77*Distante!CV77)</f>
        <v>0.17313209604578561</v>
      </c>
      <c r="CW77" s="16">
        <f>$A$1*Populatie!$BY77*Populatie!CW77/(Distante!CW77*Distante!CW77)</f>
        <v>0.17356881150413223</v>
      </c>
      <c r="CX77" s="16">
        <f>$A$1*Populatie!$BY77*Populatie!CX77/(Distante!CX77*Distante!CX77)</f>
        <v>0.13740321950000001</v>
      </c>
      <c r="CY77" s="16">
        <f>$A$1*Populatie!$BY77*Populatie!CY77/(Distante!CY77*Distante!CY77)</f>
        <v>0.13256811849799938</v>
      </c>
    </row>
    <row r="78" spans="1:103" ht="15.75" customHeight="1" x14ac:dyDescent="0.25">
      <c r="A78" s="8" t="s">
        <v>77</v>
      </c>
      <c r="B78" s="16">
        <v>2.0321623243751681</v>
      </c>
      <c r="C78" s="16">
        <v>0.11120449845131126</v>
      </c>
      <c r="D78" s="16">
        <v>0.11040188033518679</v>
      </c>
      <c r="E78" s="16">
        <v>0.26436272837596669</v>
      </c>
      <c r="F78" s="16">
        <v>0.2460117457429323</v>
      </c>
      <c r="G78" s="16">
        <v>0.14057950970045624</v>
      </c>
      <c r="H78" s="16">
        <v>9.6971149088757383E-2</v>
      </c>
      <c r="I78" s="16">
        <v>1.813434432074312E-2</v>
      </c>
      <c r="J78" s="16">
        <v>4.269547984412792E-3</v>
      </c>
      <c r="K78" s="16">
        <v>6.0695665123456796E-2</v>
      </c>
      <c r="L78" s="16">
        <v>1.2778522881808474E-2</v>
      </c>
      <c r="M78" s="16">
        <v>5.1445831915563961E-3</v>
      </c>
      <c r="N78" s="16">
        <v>2.0592379437869821E-2</v>
      </c>
      <c r="O78" s="16">
        <v>2.4334962684911244E-2</v>
      </c>
      <c r="P78" s="16">
        <v>1.6730626193510439E-2</v>
      </c>
      <c r="Q78" s="16">
        <v>0.32100505138888891</v>
      </c>
      <c r="R78" s="16">
        <v>9.5291797857567945E-2</v>
      </c>
      <c r="S78" s="16">
        <v>1.2483627575709021E-2</v>
      </c>
      <c r="T78" s="16">
        <v>1.2530777595041323E-2</v>
      </c>
      <c r="U78" s="16">
        <v>3.8248540387755103E-2</v>
      </c>
      <c r="V78" s="16">
        <v>8.3015031983471078E-3</v>
      </c>
      <c r="W78" s="16">
        <v>6.3575150892374258E-3</v>
      </c>
      <c r="X78" s="16">
        <v>0.10674798955555556</v>
      </c>
      <c r="Y78" s="16">
        <v>4.3056265252607653E-3</v>
      </c>
      <c r="Z78" s="16">
        <v>3.3531290084002921E-2</v>
      </c>
      <c r="AA78" s="16">
        <v>9.6116836381611465E-3</v>
      </c>
      <c r="AB78" s="16">
        <v>9.5555114610550093E-3</v>
      </c>
      <c r="AC78" s="16">
        <v>0.34320632396449702</v>
      </c>
      <c r="AD78" s="16">
        <v>1.1680846654320989</v>
      </c>
      <c r="AE78" s="16">
        <v>0.10958882396970371</v>
      </c>
      <c r="AF78" s="16">
        <v>5.5512664506172836E-2</v>
      </c>
      <c r="AG78" s="16">
        <v>5.5948824973649945E-3</v>
      </c>
      <c r="AH78" s="16">
        <v>1.0086209319196428E-2</v>
      </c>
      <c r="AI78" s="16">
        <v>5.4241888977050786E-3</v>
      </c>
      <c r="AJ78" s="16">
        <v>8.1495204864910353E-3</v>
      </c>
      <c r="AK78" s="16">
        <v>4.9269107344032306E-3</v>
      </c>
      <c r="AL78" s="16">
        <v>1.8131977488425925E-2</v>
      </c>
      <c r="AM78" s="16">
        <v>1.4398382478190998E-2</v>
      </c>
      <c r="AN78" s="16">
        <v>1.2703200743162901E-2</v>
      </c>
      <c r="AO78" s="16">
        <v>2.3063752610000002E-2</v>
      </c>
      <c r="AP78" s="16">
        <v>1.1135657341269841E-2</v>
      </c>
      <c r="AQ78" s="16">
        <v>6.545814673745768E-3</v>
      </c>
      <c r="AR78" s="16">
        <v>1.783300328566801E-3</v>
      </c>
      <c r="AS78" s="16">
        <v>2.2713742772159429E-2</v>
      </c>
      <c r="AT78" s="16">
        <v>1.7701869034090909E-2</v>
      </c>
      <c r="AU78" s="16">
        <v>1.1807523281249999E-2</v>
      </c>
      <c r="AV78" s="16">
        <v>1.221339857596372E-2</v>
      </c>
      <c r="AW78" s="16">
        <v>1.2159653591695503E-2</v>
      </c>
      <c r="AX78" s="16">
        <v>6.6567252199755261E-3</v>
      </c>
      <c r="AY78" s="16">
        <v>9.7761896125637751E-3</v>
      </c>
      <c r="AZ78" s="16">
        <v>3.6138474163783157E-2</v>
      </c>
      <c r="BA78" s="16">
        <v>6.4272547933988409E-3</v>
      </c>
      <c r="BB78" s="16">
        <v>0.64692031388888882</v>
      </c>
      <c r="BC78" s="16">
        <v>5.6074029798816566E-2</v>
      </c>
      <c r="BD78" s="16">
        <v>1.2738507231145481E-2</v>
      </c>
      <c r="BE78" s="16">
        <v>3.0541513111111109E-2</v>
      </c>
      <c r="BF78" s="16">
        <v>1.9232161589216701E-2</v>
      </c>
      <c r="BG78" s="16">
        <v>5.7172290035502955E-2</v>
      </c>
      <c r="BH78" s="16">
        <v>2.411653900047259E-2</v>
      </c>
      <c r="BI78" s="16">
        <v>3.8817209459459455E-2</v>
      </c>
      <c r="BJ78" s="16">
        <v>3.0913324343594388E-2</v>
      </c>
      <c r="BK78" s="16">
        <v>4.1268070678710939E-3</v>
      </c>
      <c r="BL78" s="16">
        <v>0.66870937569444444</v>
      </c>
      <c r="BM78" s="16">
        <v>5.5526384688435963E-3</v>
      </c>
      <c r="BN78" s="16">
        <v>7.1768681347656252E-2</v>
      </c>
      <c r="BO78" s="16">
        <v>9.3834134333333319E-2</v>
      </c>
      <c r="BP78" s="16">
        <v>1.0418528426498255E-2</v>
      </c>
      <c r="BQ78" s="16">
        <v>9.7001483234244942E-2</v>
      </c>
      <c r="BR78" s="16">
        <v>3.7785842175999998E-3</v>
      </c>
      <c r="BS78" s="16">
        <v>3.5744994024970271E-2</v>
      </c>
      <c r="BT78" s="16">
        <v>1.8654110815255694E-2</v>
      </c>
      <c r="BU78" s="16">
        <v>8.0043070812984771E-2</v>
      </c>
      <c r="BV78" s="16">
        <v>3.9489038740691861E-3</v>
      </c>
      <c r="BW78" s="16">
        <v>1.0463391304994055E-2</v>
      </c>
      <c r="BX78" s="16">
        <v>1.2201107390625001</v>
      </c>
      <c r="BY78" s="16">
        <f t="array" ref="BY78:BY103">TRANSPOSE(BZ77:CY77)</f>
        <v>2.9376019945987653E-2</v>
      </c>
      <c r="BZ78" s="16" t="s">
        <v>103</v>
      </c>
      <c r="CA78" s="16">
        <f>$A$1*Populatie!$BZ78*Populatie!CA78/(Distante!CA78*Distante!CA78)</f>
        <v>5.5604304730902783E-2</v>
      </c>
      <c r="CB78" s="16">
        <f>$A$1*Populatie!$BZ78*Populatie!CB78/(Distante!CB78*Distante!CB78)</f>
        <v>0.38442365605536333</v>
      </c>
      <c r="CC78" s="16">
        <f>$A$1*Populatie!$BZ78*Populatie!CC78/(Distante!CC78*Distante!CC78)</f>
        <v>4.8723867060491491E-2</v>
      </c>
      <c r="CD78" s="16">
        <f>$A$1*Populatie!$BZ78*Populatie!CD78/(Distante!CD78*Distante!CD78)</f>
        <v>1.3976521898491084E-2</v>
      </c>
      <c r="CE78" s="16">
        <f>$A$1*Populatie!$BZ78*Populatie!CE78/(Distante!CE78*Distante!CE78)</f>
        <v>4.9218136893509762E-3</v>
      </c>
      <c r="CF78" s="16">
        <f>$A$1*Populatie!$BZ78*Populatie!CF78/(Distante!CF78*Distante!CF78)</f>
        <v>1.5652733570951212E-2</v>
      </c>
      <c r="CG78" s="16">
        <f>$A$1*Populatie!$BZ78*Populatie!CG78/(Distante!CG78*Distante!CG78)</f>
        <v>2.1009129974112428E-2</v>
      </c>
      <c r="CH78" s="16">
        <f>$A$1*Populatie!$BZ78*Populatie!CH78/(Distante!CH78*Distante!CH78)</f>
        <v>0.25213057232142855</v>
      </c>
      <c r="CI78" s="16">
        <f>$A$1*Populatie!$BZ78*Populatie!CI78/(Distante!CI78*Distante!CI78)</f>
        <v>2.7170124100492361E-2</v>
      </c>
      <c r="CJ78" s="16">
        <f>$A$1*Populatie!$BZ78*Populatie!CJ78/(Distante!CJ78*Distante!CJ78)</f>
        <v>9.5116159765625E-2</v>
      </c>
      <c r="CK78" s="16">
        <f>$A$1*Populatie!$BZ78*Populatie!CK78/(Distante!CK78*Distante!CK78)</f>
        <v>1.2662561074757089E-2</v>
      </c>
      <c r="CL78" s="16">
        <f>$A$1*Populatie!$BZ78*Populatie!CL78/(Distante!CL78*Distante!CL78)</f>
        <v>3.8977932206632648E-2</v>
      </c>
      <c r="CM78" s="16">
        <f>$A$1*Populatie!$BZ78*Populatie!CM78/(Distante!CM78*Distante!CM78)</f>
        <v>6.1173845947265623E-3</v>
      </c>
      <c r="CN78" s="16">
        <f>$A$1*Populatie!$BZ78*Populatie!CN78/(Distante!CN78*Distante!CN78)</f>
        <v>5.1686846240000001E-2</v>
      </c>
      <c r="CO78" s="16">
        <f>$A$1*Populatie!$BZ78*Populatie!CO78/(Distante!CO78*Distante!CO78)</f>
        <v>3.2309247531231412E-2</v>
      </c>
      <c r="CP78" s="16">
        <f>$A$1*Populatie!$BZ78*Populatie!CP78/(Distante!CP78*Distante!CP78)</f>
        <v>1.1697754091941419E-2</v>
      </c>
      <c r="CQ78" s="16">
        <f>$A$1*Populatie!$BZ78*Populatie!CQ78/(Distante!CQ78*Distante!CQ78)</f>
        <v>3.3049979634353743E-2</v>
      </c>
      <c r="CR78" s="16">
        <f>$A$1*Populatie!$BZ78*Populatie!CR78/(Distante!CR78*Distante!CR78)</f>
        <v>1.0384737993510005E-2</v>
      </c>
      <c r="CS78" s="16">
        <f>$A$1*Populatie!$BZ78*Populatie!CS78/(Distante!CS78*Distante!CS78)</f>
        <v>0.48375399866666668</v>
      </c>
      <c r="CT78" s="16">
        <f>$A$1*Populatie!$BZ78*Populatie!CT78/(Distante!CT78*Distante!CT78)</f>
        <v>9.4039499928181558E-3</v>
      </c>
      <c r="CU78" s="16">
        <f>$A$1*Populatie!$BZ78*Populatie!CU78/(Distante!CU78*Distante!CU78)</f>
        <v>8.4851194195325191E-3</v>
      </c>
      <c r="CV78" s="16">
        <f>$A$1*Populatie!$BZ78*Populatie!CV78/(Distante!CV78*Distante!CV78)</f>
        <v>1.3412451120367709E-2</v>
      </c>
      <c r="CW78" s="16">
        <f>$A$1*Populatie!$BZ78*Populatie!CW78/(Distante!CW78*Distante!CW78)</f>
        <v>2.8421256674382712E-2</v>
      </c>
      <c r="CX78" s="16">
        <f>$A$1*Populatie!$BZ78*Populatie!CX78/(Distante!CX78*Distante!CX78)</f>
        <v>1.445301519158684E-2</v>
      </c>
      <c r="CY78" s="16">
        <f>$A$1*Populatie!$BZ78*Populatie!CY78/(Distante!CY78*Distante!CY78)</f>
        <v>1.339222675900277E-2</v>
      </c>
    </row>
    <row r="79" spans="1:103" ht="15.75" customHeight="1" x14ac:dyDescent="0.25">
      <c r="A79" s="8" t="s">
        <v>78</v>
      </c>
      <c r="B79" s="16">
        <v>31.096554969821675</v>
      </c>
      <c r="C79" s="16">
        <v>0.75011286688034173</v>
      </c>
      <c r="D79" s="16">
        <v>1.0002956615384615</v>
      </c>
      <c r="E79" s="16">
        <v>1.30103722734375</v>
      </c>
      <c r="F79" s="16">
        <v>2.6693103847114812</v>
      </c>
      <c r="G79" s="16">
        <v>3.3992291756799999</v>
      </c>
      <c r="H79" s="16">
        <v>7.2678221615384615</v>
      </c>
      <c r="I79" s="16">
        <v>0.14936492294989678</v>
      </c>
      <c r="J79" s="16">
        <v>2.5758845781503514E-2</v>
      </c>
      <c r="K79" s="16">
        <v>0.58955513500000001</v>
      </c>
      <c r="L79" s="16">
        <v>9.0409890926275993E-2</v>
      </c>
      <c r="M79" s="16">
        <v>3.6261443592592597E-2</v>
      </c>
      <c r="N79" s="16">
        <v>0.1700285153915799</v>
      </c>
      <c r="O79" s="16">
        <v>0.25161877895408169</v>
      </c>
      <c r="P79" s="16">
        <v>0.18214822591669633</v>
      </c>
      <c r="Q79" s="16">
        <v>0.12725305583103763</v>
      </c>
      <c r="R79" s="16">
        <v>1.2457650008650518</v>
      </c>
      <c r="S79" s="16">
        <v>0.25952202322222223</v>
      </c>
      <c r="T79" s="16">
        <v>7.2833461512578121E-2</v>
      </c>
      <c r="U79" s="16">
        <v>1.2740723725623582</v>
      </c>
      <c r="V79" s="16">
        <v>6.512474349048443E-2</v>
      </c>
      <c r="W79" s="16">
        <v>0.10876797469135803</v>
      </c>
      <c r="X79" s="16">
        <v>1.84333355648</v>
      </c>
      <c r="Y79" s="16">
        <v>3.2154703091885617E-2</v>
      </c>
      <c r="Z79" s="16">
        <v>0.40209807633308986</v>
      </c>
      <c r="AA79" s="16">
        <v>5.9232347800841918E-2</v>
      </c>
      <c r="AB79" s="16">
        <v>6.0331190749553829E-2</v>
      </c>
      <c r="AC79" s="16">
        <v>0.41376714753123139</v>
      </c>
      <c r="AD79" s="16">
        <v>8.1484885463947151E-2</v>
      </c>
      <c r="AE79" s="16">
        <v>5.7609969828124994</v>
      </c>
      <c r="AF79" s="16">
        <v>19.411599635999998</v>
      </c>
      <c r="AG79" s="16">
        <v>4.3347691171286652E-2</v>
      </c>
      <c r="AH79" s="16">
        <v>9.8673920629552547E-2</v>
      </c>
      <c r="AI79" s="16">
        <v>4.0607518259411675E-2</v>
      </c>
      <c r="AJ79" s="16">
        <v>4.6510671575068101E-2</v>
      </c>
      <c r="AK79" s="16">
        <v>1.7545263312713041E-2</v>
      </c>
      <c r="AL79" s="16">
        <v>0.12756636763241283</v>
      </c>
      <c r="AM79" s="16">
        <v>0.10659203105158728</v>
      </c>
      <c r="AN79" s="16">
        <v>8.0070198812500007E-2</v>
      </c>
      <c r="AO79" s="16">
        <v>0.26583451045751633</v>
      </c>
      <c r="AP79" s="16">
        <v>4.1876815182222221E-2</v>
      </c>
      <c r="AQ79" s="16">
        <v>5.0591604344376116E-2</v>
      </c>
      <c r="AR79" s="16">
        <v>1.2028978508954603E-2</v>
      </c>
      <c r="AS79" s="16">
        <v>0.22610653866666669</v>
      </c>
      <c r="AT79" s="16">
        <v>0.15800319054209919</v>
      </c>
      <c r="AU79" s="16">
        <v>0.2693794922711058</v>
      </c>
      <c r="AV79" s="16">
        <v>8.4788838920394877E-2</v>
      </c>
      <c r="AW79" s="16">
        <v>0.11431371024305556</v>
      </c>
      <c r="AX79" s="16">
        <v>5.0932765541344439E-2</v>
      </c>
      <c r="AY79" s="16">
        <v>6.5358921333333334E-2</v>
      </c>
      <c r="AZ79" s="16">
        <v>9.3155076396694209E-2</v>
      </c>
      <c r="BA79" s="16">
        <v>4.5494683030933965E-2</v>
      </c>
      <c r="BB79" s="16">
        <v>0.16613736133254015</v>
      </c>
      <c r="BC79" s="16">
        <v>8.7684979296296284</v>
      </c>
      <c r="BD79" s="16">
        <v>7.4607958716425615E-2</v>
      </c>
      <c r="BE79" s="16">
        <v>0.12190123461538462</v>
      </c>
      <c r="BF79" s="16">
        <v>0.20220826879338843</v>
      </c>
      <c r="BG79" s="16">
        <v>0.80462131533333325</v>
      </c>
      <c r="BH79" s="16">
        <v>0.31608728393595042</v>
      </c>
      <c r="BI79" s="16">
        <v>0.46548537837837833</v>
      </c>
      <c r="BJ79" s="16">
        <v>0.24342611721165278</v>
      </c>
      <c r="BK79" s="16">
        <v>3.1672027968749995E-2</v>
      </c>
      <c r="BL79" s="16">
        <v>8.5815484453032095E-2</v>
      </c>
      <c r="BM79" s="16">
        <v>4.0510754844444441E-2</v>
      </c>
      <c r="BN79" s="16">
        <v>0.68000429290123465</v>
      </c>
      <c r="BO79" s="16">
        <v>0.47859640321361058</v>
      </c>
      <c r="BP79" s="16">
        <v>8.2646650435555566E-2</v>
      </c>
      <c r="BQ79" s="16">
        <v>0.61141504449999995</v>
      </c>
      <c r="BR79" s="16">
        <v>2.2856279028925619E-2</v>
      </c>
      <c r="BS79" s="16">
        <v>1.6021768013333333</v>
      </c>
      <c r="BT79" s="16">
        <v>0.16901547384615384</v>
      </c>
      <c r="BU79" s="16">
        <v>0.47353373667800452</v>
      </c>
      <c r="BV79" s="16">
        <v>2.6379986641461878E-2</v>
      </c>
      <c r="BW79" s="16">
        <v>9.1283516392733563E-2</v>
      </c>
      <c r="BX79" s="16">
        <v>0.10160579778645834</v>
      </c>
      <c r="BY79" s="16">
        <v>1.1413522444999999</v>
      </c>
      <c r="BZ79" s="16">
        <f t="array" ref="BZ79:BZ103">TRANSPOSE(CA78:CY78)</f>
        <v>5.5604304730902783E-2</v>
      </c>
      <c r="CA79" s="16" t="s">
        <v>103</v>
      </c>
      <c r="CB79" s="16">
        <f>$A$1*Populatie!$CA79*Populatie!CB79/(Distante!CB79*Distante!CB79)</f>
        <v>0.14455969192708334</v>
      </c>
      <c r="CC79" s="16">
        <f>$A$1*Populatie!$CA79*Populatie!CC79/(Distante!CC79*Distante!CC79)</f>
        <v>0.85619355096952898</v>
      </c>
      <c r="CD79" s="16">
        <f>$A$1*Populatie!$CA79*Populatie!CD79/(Distante!CD79*Distante!CD79)</f>
        <v>9.8610473295454554E-2</v>
      </c>
      <c r="CE79" s="16">
        <f>$A$1*Populatie!$CA79*Populatie!CE79/(Distante!CE79*Distante!CE79)</f>
        <v>2.8099920029999999E-2</v>
      </c>
      <c r="CF79" s="16">
        <f>$A$1*Populatie!$CA79*Populatie!CF79/(Distante!CF79*Distante!CF79)</f>
        <v>8.4260014800000005E-2</v>
      </c>
      <c r="CG79" s="16">
        <f>$A$1*Populatie!$CA79*Populatie!CG79/(Distante!CG79*Distante!CG79)</f>
        <v>0.14308638323881537</v>
      </c>
      <c r="CH79" s="16">
        <f>$A$1*Populatie!$CA79*Populatie!CH79/(Distante!CH79*Distante!CH79)</f>
        <v>0.4837569582857143</v>
      </c>
      <c r="CI79" s="16">
        <f>$A$1*Populatie!$CA79*Populatie!CI79/(Distante!CI79*Distante!CI79)</f>
        <v>0.22968976183695264</v>
      </c>
      <c r="CJ79" s="16">
        <f>$A$1*Populatie!$CA79*Populatie!CJ79/(Distante!CJ79*Distante!CJ79)</f>
        <v>0.21329101329437547</v>
      </c>
      <c r="CK79" s="16">
        <f>$A$1*Populatie!$CA79*Populatie!CK79/(Distante!CK79*Distante!CK79)</f>
        <v>0.1107869291087963</v>
      </c>
      <c r="CL79" s="16">
        <f>$A$1*Populatie!$CA79*Populatie!CL79/(Distante!CL79*Distante!CL79)</f>
        <v>0.13552203173076924</v>
      </c>
      <c r="CM79" s="16">
        <f>$A$1*Populatie!$CA79*Populatie!CM79/(Distante!CM79*Distante!CM79)</f>
        <v>3.7095603999999997E-2</v>
      </c>
      <c r="CN79" s="16">
        <f>$A$1*Populatie!$CA79*Populatie!CN79/(Distante!CN79*Distante!CN79)</f>
        <v>0.67254182847222221</v>
      </c>
      <c r="CO79" s="16">
        <f>$A$1*Populatie!$CA79*Populatie!CO79/(Distante!CO79*Distante!CO79)</f>
        <v>1.1307166993055555</v>
      </c>
      <c r="CP79" s="16">
        <f>$A$1*Populatie!$CA79*Populatie!CP79/(Distante!CP79*Distante!CP79)</f>
        <v>7.552655321302075E-2</v>
      </c>
      <c r="CQ79" s="16">
        <f>$A$1*Populatie!$CA79*Populatie!CQ79/(Distante!CQ79*Distante!CQ79)</f>
        <v>0.30343734856770832</v>
      </c>
      <c r="CR79" s="16">
        <f>$A$1*Populatie!$CA79*Populatie!CR79/(Distante!CR79*Distante!CR79)</f>
        <v>4.5676991350922437E-2</v>
      </c>
      <c r="CS79" s="16">
        <f>$A$1*Populatie!$CA79*Populatie!CS79/(Distante!CS79*Distante!CS79)</f>
        <v>0.12067634278846152</v>
      </c>
      <c r="CT79" s="16">
        <f>$A$1*Populatie!$CA79*Populatie!CT79/(Distante!CT79*Distante!CT79)</f>
        <v>7.7871648660979967E-2</v>
      </c>
      <c r="CU79" s="16">
        <f>$A$1*Populatie!$CA79*Populatie!CU79/(Distante!CU79*Distante!CU79)</f>
        <v>7.1458998551874625E-2</v>
      </c>
      <c r="CV79" s="16">
        <f>$A$1*Populatie!$CA79*Populatie!CV79/(Distante!CV79*Distante!CV79)</f>
        <v>8.5334347172687078E-2</v>
      </c>
      <c r="CW79" s="16">
        <f>$A$1*Populatie!$CA79*Populatie!CW79/(Distante!CW79*Distante!CW79)</f>
        <v>0.13595034047399199</v>
      </c>
      <c r="CX79" s="16">
        <f>$A$1*Populatie!$CA79*Populatie!CX79/(Distante!CX79*Distante!CX79)</f>
        <v>0.10484585192743763</v>
      </c>
      <c r="CY79" s="16">
        <f>$A$1*Populatie!$CA79*Populatie!CY79/(Distante!CY79*Distante!CY79)</f>
        <v>0.10409208862395863</v>
      </c>
    </row>
    <row r="80" spans="1:103" ht="15.75" customHeight="1" x14ac:dyDescent="0.25">
      <c r="A80" s="2" t="s">
        <v>79</v>
      </c>
      <c r="B80" s="16">
        <v>8.8994086364870988</v>
      </c>
      <c r="C80" s="16">
        <v>0.41207923163265303</v>
      </c>
      <c r="D80" s="16">
        <v>0.38161022698875463</v>
      </c>
      <c r="E80" s="16">
        <v>1.84853092608</v>
      </c>
      <c r="F80" s="16">
        <v>1.0457411008331094</v>
      </c>
      <c r="G80" s="16">
        <v>0.63181510041152267</v>
      </c>
      <c r="H80" s="16">
        <v>0.44362487955018737</v>
      </c>
      <c r="I80" s="16">
        <v>6.143270900676398E-2</v>
      </c>
      <c r="J80" s="16">
        <v>1.4985173006802723E-2</v>
      </c>
      <c r="K80" s="16">
        <v>0.30252047928994086</v>
      </c>
      <c r="L80" s="16">
        <v>4.7124979194546147E-2</v>
      </c>
      <c r="M80" s="16">
        <v>1.6835923497917907E-2</v>
      </c>
      <c r="N80" s="16">
        <v>8.4732721904266395E-2</v>
      </c>
      <c r="O80" s="16">
        <v>0.11847016080332411</v>
      </c>
      <c r="P80" s="16">
        <v>7.4836297453196143E-2</v>
      </c>
      <c r="Q80" s="16">
        <v>0.19227956927999998</v>
      </c>
      <c r="R80" s="16">
        <v>0.41284367801652894</v>
      </c>
      <c r="S80" s="16">
        <v>4.6499246418732786E-2</v>
      </c>
      <c r="T80" s="16">
        <v>4.557600922650018E-2</v>
      </c>
      <c r="U80" s="16">
        <v>0.19489905671999999</v>
      </c>
      <c r="V80" s="16">
        <v>3.01936079778009E-2</v>
      </c>
      <c r="W80" s="16">
        <v>2.3580776851851854E-2</v>
      </c>
      <c r="X80" s="16">
        <v>0.54033623623580318</v>
      </c>
      <c r="Y80" s="16">
        <v>1.8831070051955692E-2</v>
      </c>
      <c r="Z80" s="16">
        <v>0.14692739889196677</v>
      </c>
      <c r="AA80" s="16">
        <v>3.4011974625144173E-2</v>
      </c>
      <c r="AB80" s="16">
        <v>3.3813203344867357E-2</v>
      </c>
      <c r="AC80" s="16">
        <v>2.6807620000000001</v>
      </c>
      <c r="AD80" s="16">
        <v>0.96085571015625004</v>
      </c>
      <c r="AE80" s="16">
        <v>0.47298567071005915</v>
      </c>
      <c r="AF80" s="16">
        <v>0.21737672386363635</v>
      </c>
      <c r="AG80" s="16">
        <v>1.9041065790114439E-2</v>
      </c>
      <c r="AH80" s="16">
        <v>3.4959028313317028E-2</v>
      </c>
      <c r="AI80" s="16">
        <v>1.8751999659118578E-2</v>
      </c>
      <c r="AJ80" s="16">
        <v>2.0067247433035715E-2</v>
      </c>
      <c r="AK80" s="16">
        <v>1.8369059625057155E-2</v>
      </c>
      <c r="AL80" s="16">
        <v>7.2642867003567174E-2</v>
      </c>
      <c r="AM80" s="16">
        <v>4.8471268920927464E-2</v>
      </c>
      <c r="AN80" s="16">
        <v>4.5341673951637587E-2</v>
      </c>
      <c r="AO80" s="16">
        <v>0.11894661102955764</v>
      </c>
      <c r="AP80" s="16">
        <v>4.1688584571428572E-2</v>
      </c>
      <c r="AQ80" s="16">
        <v>2.3997706705729163E-2</v>
      </c>
      <c r="AR80" s="16">
        <v>5.9280417514792905E-3</v>
      </c>
      <c r="AS80" s="16">
        <v>9.3978496757396446E-2</v>
      </c>
      <c r="AT80" s="16">
        <v>7.069790906566159E-2</v>
      </c>
      <c r="AU80" s="16">
        <v>5.8401176575505351E-2</v>
      </c>
      <c r="AV80" s="16">
        <v>4.520521960227273E-2</v>
      </c>
      <c r="AW80" s="16">
        <v>4.9394663148788931E-2</v>
      </c>
      <c r="AX80" s="16">
        <v>2.2852426361957525E-2</v>
      </c>
      <c r="AY80" s="16">
        <v>3.5326226592797778E-2</v>
      </c>
      <c r="AZ80" s="16">
        <v>0.11062499076505206</v>
      </c>
      <c r="BA80" s="16">
        <v>3.7596449574829931E-2</v>
      </c>
      <c r="BB80" s="16">
        <v>6.7274360666666659</v>
      </c>
      <c r="BC80" s="16">
        <v>0.42654031703601103</v>
      </c>
      <c r="BD80" s="16">
        <v>4.5445298666666661E-2</v>
      </c>
      <c r="BE80" s="16">
        <v>0.14764763553719007</v>
      </c>
      <c r="BF80" s="16">
        <v>9.430154784E-2</v>
      </c>
      <c r="BG80" s="16">
        <v>0.25119505871999998</v>
      </c>
      <c r="BH80" s="16">
        <v>0.12560378371597633</v>
      </c>
      <c r="BI80" s="16">
        <v>0.17008923915050783</v>
      </c>
      <c r="BJ80" s="16">
        <v>0.11977295560802834</v>
      </c>
      <c r="BK80" s="16">
        <v>1.4013185108418367E-2</v>
      </c>
      <c r="BL80" s="16">
        <v>0.51724147561983469</v>
      </c>
      <c r="BM80" s="16">
        <v>3.248035108481262E-2</v>
      </c>
      <c r="BN80" s="16">
        <v>0.33170440520833333</v>
      </c>
      <c r="BO80" s="16">
        <v>0.85763440546875003</v>
      </c>
      <c r="BP80" s="16">
        <v>4.3744391080729167E-2</v>
      </c>
      <c r="BQ80" s="16">
        <v>1.2549501230769231</v>
      </c>
      <c r="BR80" s="16">
        <v>1.34066532273561E-2</v>
      </c>
      <c r="BS80" s="16">
        <v>0.17721947040816327</v>
      </c>
      <c r="BT80" s="16">
        <v>8.571017605536331E-2</v>
      </c>
      <c r="BU80" s="16">
        <v>0.39176862574364524</v>
      </c>
      <c r="BV80" s="16">
        <v>1.3446361777777777E-2</v>
      </c>
      <c r="BW80" s="16">
        <v>4.726742029958677E-2</v>
      </c>
      <c r="BX80" s="16">
        <v>1.4097935875000001</v>
      </c>
      <c r="BY80" s="16">
        <v>0.16489389870887128</v>
      </c>
      <c r="BZ80" s="16">
        <v>0.38442365605536333</v>
      </c>
      <c r="CA80" s="16">
        <f t="array" ref="CA80:CA103">TRANSPOSE(CB79:CY79)</f>
        <v>0.14455969192708334</v>
      </c>
      <c r="CB80" s="16" t="s">
        <v>103</v>
      </c>
      <c r="CC80" s="16">
        <f>$A$1*Populatie!$CB80*Populatie!CC80/(Distante!CC80*Distante!CC80)</f>
        <v>0.2068193699074074</v>
      </c>
      <c r="CD80" s="16">
        <f>$A$1*Populatie!$CB80*Populatie!CD80/(Distante!CD80*Distante!CD80)</f>
        <v>4.5987833833333332E-2</v>
      </c>
      <c r="CE80" s="16">
        <f>$A$1*Populatie!$CB80*Populatie!CE80/(Distante!CE80*Distante!CE80)</f>
        <v>1.377586442421844E-2</v>
      </c>
      <c r="CF80" s="16">
        <f>$A$1*Populatie!$CB80*Populatie!CF80/(Distante!CF80*Distante!CF80)</f>
        <v>7.023251903114186E-2</v>
      </c>
      <c r="CG80" s="16">
        <f>$A$1*Populatie!$CB80*Populatie!CG80/(Distante!CG80*Distante!CG80)</f>
        <v>7.6286589824380163E-2</v>
      </c>
      <c r="CH80" s="16">
        <f>$A$1*Populatie!$CB80*Populatie!CH80/(Distante!CH80*Distante!CH80)</f>
        <v>0.89219110312500005</v>
      </c>
      <c r="CI80" s="16">
        <f>$A$1*Populatie!$CB80*Populatie!CI80/(Distante!CI80*Distante!CI80)</f>
        <v>0.1049940562957403</v>
      </c>
      <c r="CJ80" s="16">
        <f>$A$1*Populatie!$CB80*Populatie!CJ80/(Distante!CJ80*Distante!CJ80)</f>
        <v>0.3745815372781065</v>
      </c>
      <c r="CK80" s="16">
        <f>$A$1*Populatie!$CB80*Populatie!CK80/(Distante!CK80*Distante!CK80)</f>
        <v>4.2699527006172841E-2</v>
      </c>
      <c r="CL80" s="16">
        <f>$A$1*Populatie!$CB80*Populatie!CL80/(Distante!CL80*Distante!CL80)</f>
        <v>0.1641452411157025</v>
      </c>
      <c r="CM80" s="16">
        <f>$A$1*Populatie!$CB80*Populatie!CM80/(Distante!CM80*Distante!CM80)</f>
        <v>1.7223218084473527E-2</v>
      </c>
      <c r="CN80" s="16">
        <f>$A$1*Populatie!$CB80*Populatie!CN80/(Distante!CN80*Distante!CN80)</f>
        <v>0.37326419466666666</v>
      </c>
      <c r="CO80" s="16">
        <f>$A$1*Populatie!$CB80*Populatie!CO80/(Distante!CO80*Distante!CO80)</f>
        <v>0.24513813229166667</v>
      </c>
      <c r="CP80" s="16">
        <f>$A$1*Populatie!$CB80*Populatie!CP80/(Distante!CP80*Distante!CP80)</f>
        <v>3.2093183801652894E-2</v>
      </c>
      <c r="CQ80" s="16">
        <f>$A$1*Populatie!$CB80*Populatie!CQ80/(Distante!CQ80*Distante!CQ80)</f>
        <v>0.13111450575259515</v>
      </c>
      <c r="CR80" s="16">
        <f>$A$1*Populatie!$CB80*Populatie!CR80/(Distante!CR80*Distante!CR80)</f>
        <v>4.0750708653061227E-2</v>
      </c>
      <c r="CS80" s="16">
        <f>$A$1*Populatie!$CB80*Populatie!CS80/(Distante!CS80*Distante!CS80)</f>
        <v>3.4935009555555556</v>
      </c>
      <c r="CT80" s="16">
        <f>$A$1*Populatie!$CB80*Populatie!CT80/(Distante!CT80*Distante!CT80)</f>
        <v>3.1473601830621305E-2</v>
      </c>
      <c r="CU80" s="16">
        <f>$A$1*Populatie!$CB80*Populatie!CU80/(Distante!CU80*Distante!CU80)</f>
        <v>2.8881783117603553E-2</v>
      </c>
      <c r="CV80" s="16">
        <f>$A$1*Populatie!$CB80*Populatie!CV80/(Distante!CV80*Distante!CV80)</f>
        <v>4.6667079469434831E-2</v>
      </c>
      <c r="CW80" s="16">
        <f>$A$1*Populatie!$CB80*Populatie!CW80/(Distante!CW80*Distante!CW80)</f>
        <v>0.11386521795481569</v>
      </c>
      <c r="CX80" s="16">
        <f>$A$1*Populatie!$CB80*Populatie!CX80/(Distante!CX80*Distante!CX80)</f>
        <v>5.2383344723472204E-2</v>
      </c>
      <c r="CY80" s="16">
        <f>$A$1*Populatie!$CB80*Populatie!CY80/(Distante!CY80*Distante!CY80)</f>
        <v>5.0348278000320462E-2</v>
      </c>
    </row>
    <row r="81" spans="1:103" ht="15.75" customHeight="1" x14ac:dyDescent="0.25">
      <c r="A81" s="2" t="s">
        <v>80</v>
      </c>
      <c r="B81" s="16">
        <v>20.270470101111112</v>
      </c>
      <c r="C81" s="16">
        <v>0.54620370176977984</v>
      </c>
      <c r="D81" s="16">
        <v>0.73553576773356399</v>
      </c>
      <c r="E81" s="16">
        <v>2.9699490681440444</v>
      </c>
      <c r="F81" s="16">
        <v>1.5039768550187422</v>
      </c>
      <c r="G81" s="16">
        <v>1.8996976128888887</v>
      </c>
      <c r="H81" s="16">
        <v>2.47114101275</v>
      </c>
      <c r="I81" s="16">
        <v>0.10803871560128185</v>
      </c>
      <c r="J81" s="16">
        <v>1.533168278E-2</v>
      </c>
      <c r="K81" s="16">
        <v>0.41699754931640626</v>
      </c>
      <c r="L81" s="16">
        <v>6.5003228917245262E-2</v>
      </c>
      <c r="M81" s="16">
        <v>2.6751055647351744E-2</v>
      </c>
      <c r="N81" s="16">
        <v>0.1209049254</v>
      </c>
      <c r="O81" s="16">
        <v>0.18242384475725368</v>
      </c>
      <c r="P81" s="16">
        <v>8.6485843772316731E-2</v>
      </c>
      <c r="Q81" s="16">
        <v>0.15298015445816185</v>
      </c>
      <c r="R81" s="16">
        <v>0.84655861723886039</v>
      </c>
      <c r="S81" s="16">
        <v>0.13730292936449964</v>
      </c>
      <c r="T81" s="16">
        <v>5.310011628683408E-2</v>
      </c>
      <c r="U81" s="16">
        <v>0.5024081801111111</v>
      </c>
      <c r="V81" s="16">
        <v>4.3083189564444443E-2</v>
      </c>
      <c r="W81" s="16">
        <v>6.1352979123850737E-2</v>
      </c>
      <c r="X81" s="16">
        <v>2.8615771530864196</v>
      </c>
      <c r="Y81" s="16">
        <v>2.4102956084369929E-2</v>
      </c>
      <c r="Z81" s="16">
        <v>0.2768738784375</v>
      </c>
      <c r="AA81" s="16">
        <v>4.4400182260681445E-2</v>
      </c>
      <c r="AB81" s="16">
        <v>4.4140700676041096E-2</v>
      </c>
      <c r="AC81" s="16">
        <v>0.71396049107142867</v>
      </c>
      <c r="AD81" s="16">
        <v>0.10333605799004075</v>
      </c>
      <c r="AE81" s="16">
        <v>2.2436156695652172</v>
      </c>
      <c r="AF81" s="16">
        <v>1.7357426680000001</v>
      </c>
      <c r="AG81" s="16">
        <v>3.1603158687763096E-2</v>
      </c>
      <c r="AH81" s="16">
        <v>6.6013758715397927E-2</v>
      </c>
      <c r="AI81" s="16">
        <v>3.0386762910997733E-2</v>
      </c>
      <c r="AJ81" s="16">
        <v>3.2332215515570931E-2</v>
      </c>
      <c r="AK81" s="16">
        <v>1.9363294130886426E-2</v>
      </c>
      <c r="AL81" s="16">
        <v>9.071067948E-2</v>
      </c>
      <c r="AM81" s="16">
        <v>7.9967096538512347E-2</v>
      </c>
      <c r="AN81" s="16">
        <v>5.9863377964871532E-2</v>
      </c>
      <c r="AO81" s="16">
        <v>0.18394706244628098</v>
      </c>
      <c r="AP81" s="16">
        <v>4.7761900176366841E-2</v>
      </c>
      <c r="AQ81" s="16">
        <v>3.648708311111111E-2</v>
      </c>
      <c r="AR81" s="16">
        <v>8.5956900147928991E-3</v>
      </c>
      <c r="AS81" s="16">
        <v>0.15346611978342359</v>
      </c>
      <c r="AT81" s="16">
        <v>0.10933201527272728</v>
      </c>
      <c r="AU81" s="16">
        <v>0.14883016408163263</v>
      </c>
      <c r="AV81" s="16">
        <v>6.2666927218364199E-2</v>
      </c>
      <c r="AW81" s="16">
        <v>8.1490497039600165E-2</v>
      </c>
      <c r="AX81" s="16">
        <v>3.4794569940664058E-2</v>
      </c>
      <c r="AY81" s="16">
        <v>2.6835848299319728E-2</v>
      </c>
      <c r="AZ81" s="16">
        <v>0.12855821921768706</v>
      </c>
      <c r="BA81" s="16">
        <v>3.6612313042831648E-2</v>
      </c>
      <c r="BB81" s="16">
        <v>0.18347016718367345</v>
      </c>
      <c r="BC81" s="16">
        <v>1.42894908525</v>
      </c>
      <c r="BD81" s="16">
        <v>5.1519283556786706E-2</v>
      </c>
      <c r="BE81" s="16">
        <v>0.17440225693622616</v>
      </c>
      <c r="BF81" s="16">
        <v>0.14633048980380498</v>
      </c>
      <c r="BG81" s="16">
        <v>0.50413022024221454</v>
      </c>
      <c r="BH81" s="16">
        <v>0.20510995581007915</v>
      </c>
      <c r="BI81" s="16">
        <v>0.30507618143961923</v>
      </c>
      <c r="BJ81" s="16">
        <v>0.17710466973931738</v>
      </c>
      <c r="BK81" s="16">
        <v>2.3118720663265303E-2</v>
      </c>
      <c r="BL81" s="16">
        <v>9.2928335959999997E-2</v>
      </c>
      <c r="BM81" s="16">
        <v>3.6378324142035311E-2</v>
      </c>
      <c r="BN81" s="16">
        <v>0.46628770624589083</v>
      </c>
      <c r="BO81" s="16">
        <v>0.79588745742187494</v>
      </c>
      <c r="BP81" s="16">
        <v>5.9945988287133475E-2</v>
      </c>
      <c r="BQ81" s="16">
        <v>1.1645977076923077</v>
      </c>
      <c r="BR81" s="16">
        <v>1.6829132986767484E-2</v>
      </c>
      <c r="BS81" s="16">
        <v>1.7166144976331361</v>
      </c>
      <c r="BT81" s="16">
        <v>0.1207039611426171</v>
      </c>
      <c r="BU81" s="16">
        <v>0.46553124688365655</v>
      </c>
      <c r="BV81" s="16">
        <v>1.896677778194783E-2</v>
      </c>
      <c r="BW81" s="16">
        <v>6.5525707291666666E-2</v>
      </c>
      <c r="BX81" s="16">
        <v>0.11207268453301607</v>
      </c>
      <c r="BY81" s="16">
        <v>0.50398624499314126</v>
      </c>
      <c r="BZ81" s="16">
        <v>4.8723867060491491E-2</v>
      </c>
      <c r="CA81" s="16">
        <v>0.85619355096952898</v>
      </c>
      <c r="CB81" s="16">
        <f t="array" ref="CB81:CB103">TRANSPOSE(CC80:CY80)</f>
        <v>0.2068193699074074</v>
      </c>
      <c r="CC81" s="16" t="s">
        <v>103</v>
      </c>
      <c r="CD81" s="16">
        <f>$A$1*Populatie!$CC81*Populatie!CD81/(Distante!CD81*Distante!CD81)</f>
        <v>6.8093820321329643E-2</v>
      </c>
      <c r="CE81" s="16">
        <f>$A$1*Populatie!$CC81*Populatie!CE81/(Distante!CE81*Distante!CE81)</f>
        <v>1.6805662165576694E-2</v>
      </c>
      <c r="CF81" s="16">
        <f>$A$1*Populatie!$CC81*Populatie!CF81/(Distante!CF81*Distante!CF81)</f>
        <v>8.0114734877126642E-2</v>
      </c>
      <c r="CG81" s="16">
        <f>$A$1*Populatie!$CC81*Populatie!CG81/(Distante!CG81*Distante!CG81)</f>
        <v>0.10575429594907407</v>
      </c>
      <c r="CH81" s="16">
        <f>$A$1*Populatie!$CC81*Populatie!CH81/(Distante!CH81*Distante!CH81)</f>
        <v>0.56706630356718191</v>
      </c>
      <c r="CI81" s="16">
        <f>$A$1*Populatie!$CC81*Populatie!CI81/(Distante!CI81*Distante!CI81)</f>
        <v>0.13507548048907389</v>
      </c>
      <c r="CJ81" s="16">
        <f>$A$1*Populatie!$CC81*Populatie!CJ81/(Distante!CJ81*Distante!CJ81)</f>
        <v>0.26109588044444443</v>
      </c>
      <c r="CK81" s="16">
        <f>$A$1*Populatie!$CC81*Populatie!CK81/(Distante!CK81*Distante!CK81)</f>
        <v>7.4056956176894728E-2</v>
      </c>
      <c r="CL81" s="16">
        <f>$A$1*Populatie!$CC81*Populatie!CL81/(Distante!CL81*Distante!CL81)</f>
        <v>0.19388932583826426</v>
      </c>
      <c r="CM81" s="16">
        <f>$A$1*Populatie!$CC81*Populatie!CM81/(Distante!CM81*Distante!CM81)</f>
        <v>2.1520990637237451E-2</v>
      </c>
      <c r="CN81" s="16">
        <f>$A$1*Populatie!$CC81*Populatie!CN81/(Distante!CN81*Distante!CN81)</f>
        <v>2.1649397527777778</v>
      </c>
      <c r="CO81" s="16">
        <f>$A$1*Populatie!$CC81*Populatie!CO81/(Distante!CO81*Distante!CO81)</f>
        <v>0.51185017539062494</v>
      </c>
      <c r="CP81" s="16">
        <f>$A$1*Populatie!$CC81*Populatie!CP81/(Distante!CP81*Distante!CP81)</f>
        <v>5.4925953055936588E-2</v>
      </c>
      <c r="CQ81" s="16">
        <f>$A$1*Populatie!$CC81*Populatie!CQ81/(Distante!CQ81*Distante!CQ81)</f>
        <v>0.17316827137580793</v>
      </c>
      <c r="CR81" s="16">
        <f>$A$1*Populatie!$CC81*Populatie!CR81/(Distante!CR81*Distante!CR81)</f>
        <v>4.385852255621301E-2</v>
      </c>
      <c r="CS81" s="16">
        <f>$A$1*Populatie!$CC81*Populatie!CS81/(Distante!CS81*Distante!CS81)</f>
        <v>0.24113900853994488</v>
      </c>
      <c r="CT81" s="16">
        <f>$A$1*Populatie!$CC81*Populatie!CT81/(Distante!CT81*Distante!CT81)</f>
        <v>5.7689815613586562E-2</v>
      </c>
      <c r="CU81" s="16">
        <f>$A$1*Populatie!$CC81*Populatie!CU81/(Distante!CU81*Distante!CU81)</f>
        <v>5.1536820248888886E-2</v>
      </c>
      <c r="CV81" s="16">
        <f>$A$1*Populatie!$CC81*Populatie!CV81/(Distante!CV81*Distante!CV81)</f>
        <v>6.0920509816116811E-2</v>
      </c>
      <c r="CW81" s="16">
        <f>$A$1*Populatie!$CC81*Populatie!CW81/(Distante!CW81*Distante!CW81)</f>
        <v>0.13666464644367549</v>
      </c>
      <c r="CX81" s="16">
        <f>$A$1*Populatie!$CC81*Populatie!CX81/(Distante!CX81*Distante!CX81)</f>
        <v>7.6879580371900819E-2</v>
      </c>
      <c r="CY81" s="16">
        <f>$A$1*Populatie!$CC81*Populatie!CY81/(Distante!CY81*Distante!CY81)</f>
        <v>7.1191529174804688E-2</v>
      </c>
    </row>
    <row r="82" spans="1:103" ht="15.75" customHeight="1" x14ac:dyDescent="0.25">
      <c r="A82" s="2" t="s">
        <v>81</v>
      </c>
      <c r="B82" s="16">
        <v>7.8034810297783936</v>
      </c>
      <c r="C82" s="16">
        <v>17.152834812098298</v>
      </c>
      <c r="D82" s="16">
        <v>1.6209359799382714</v>
      </c>
      <c r="E82" s="16">
        <v>0.25967054492696795</v>
      </c>
      <c r="F82" s="16">
        <v>2.3209146361082205</v>
      </c>
      <c r="G82" s="16">
        <v>0.64382254729461974</v>
      </c>
      <c r="H82" s="16">
        <v>0.41189384564007414</v>
      </c>
      <c r="I82" s="16">
        <v>0.28900586530314099</v>
      </c>
      <c r="J82" s="16">
        <v>0.42087831377777774</v>
      </c>
      <c r="K82" s="16">
        <v>9.9441632010557085E-2</v>
      </c>
      <c r="L82" s="16">
        <v>0.4628635398593835</v>
      </c>
      <c r="M82" s="16">
        <v>6.8997000425330815E-2</v>
      </c>
      <c r="N82" s="16">
        <v>8.1030919921875E-2</v>
      </c>
      <c r="O82" s="16">
        <v>0.23912491217802165</v>
      </c>
      <c r="P82" s="16">
        <v>0.33630015127272728</v>
      </c>
      <c r="Q82" s="16">
        <v>6.7268525585937489E-2</v>
      </c>
      <c r="R82" s="16">
        <v>0.4258356448542534</v>
      </c>
      <c r="S82" s="16">
        <v>9.4775569877551022E-2</v>
      </c>
      <c r="T82" s="16">
        <v>0.59419867113740965</v>
      </c>
      <c r="U82" s="16">
        <v>0.19860305187555558</v>
      </c>
      <c r="V82" s="16">
        <v>0.62304041664932364</v>
      </c>
      <c r="W82" s="16">
        <v>0.10365138579881657</v>
      </c>
      <c r="X82" s="16">
        <v>0.27661575906291513</v>
      </c>
      <c r="Y82" s="16">
        <v>0.11836322106960495</v>
      </c>
      <c r="Z82" s="16">
        <v>0.18459917254174399</v>
      </c>
      <c r="AA82" s="16">
        <v>1.0348438571428571</v>
      </c>
      <c r="AB82" s="16">
        <v>1.2905217881599997</v>
      </c>
      <c r="AC82" s="16">
        <v>0.11024614955357143</v>
      </c>
      <c r="AD82" s="16">
        <v>3.3371070224852077E-2</v>
      </c>
      <c r="AE82" s="16">
        <v>0.46984995250761097</v>
      </c>
      <c r="AF82" s="16">
        <v>0.13674722397959183</v>
      </c>
      <c r="AG82" s="16">
        <v>8.1983389971041001E-2</v>
      </c>
      <c r="AH82" s="16">
        <v>1.0345083297668038</v>
      </c>
      <c r="AI82" s="16">
        <v>7.8781553063652587E-2</v>
      </c>
      <c r="AJ82" s="16">
        <v>7.2862242999621255E-2</v>
      </c>
      <c r="AK82" s="16">
        <v>1.6604899056547079E-2</v>
      </c>
      <c r="AL82" s="16">
        <v>5.9547590562227658E-2</v>
      </c>
      <c r="AM82" s="16">
        <v>0.20697658402768165</v>
      </c>
      <c r="AN82" s="16">
        <v>0.30288003757431631</v>
      </c>
      <c r="AO82" s="16">
        <v>0.3062512455335264</v>
      </c>
      <c r="AP82" s="16">
        <v>4.0153593484224967E-2</v>
      </c>
      <c r="AQ82" s="16">
        <v>4.1906899999999997E-2</v>
      </c>
      <c r="AR82" s="16">
        <v>2.2969770560000002</v>
      </c>
      <c r="AS82" s="16">
        <v>0.20279829556694143</v>
      </c>
      <c r="AT82" s="16">
        <v>0.29089096105375578</v>
      </c>
      <c r="AU82" s="16">
        <v>0.12512203</v>
      </c>
      <c r="AV82" s="16">
        <v>0.33428775326947108</v>
      </c>
      <c r="AW82" s="16">
        <v>5.8024224088642662E-2</v>
      </c>
      <c r="AX82" s="16">
        <v>18.914646055555558</v>
      </c>
      <c r="AY82" s="16">
        <v>0.63233224048442915</v>
      </c>
      <c r="AZ82" s="16">
        <v>4.0929452816129738E-2</v>
      </c>
      <c r="BA82" s="16">
        <v>0.39988479500328727</v>
      </c>
      <c r="BB82" s="16">
        <v>3.5537817497600002E-2</v>
      </c>
      <c r="BC82" s="16">
        <v>0.21523651010516687</v>
      </c>
      <c r="BD82" s="16">
        <v>1.8380031084800001</v>
      </c>
      <c r="BE82" s="16">
        <v>6.6868281032547702E-2</v>
      </c>
      <c r="BF82" s="16">
        <v>0.21621086783999999</v>
      </c>
      <c r="BG82" s="16">
        <v>0.28562295116048403</v>
      </c>
      <c r="BH82" s="16">
        <v>0.16074949943189326</v>
      </c>
      <c r="BI82" s="16">
        <v>0.29086895959595954</v>
      </c>
      <c r="BJ82" s="16">
        <v>0.84099528863636364</v>
      </c>
      <c r="BK82" s="16">
        <v>6.1427319615912204E-2</v>
      </c>
      <c r="BL82" s="16">
        <v>3.2448462275990728E-2</v>
      </c>
      <c r="BM82" s="16">
        <v>3.8134286339533703E-2</v>
      </c>
      <c r="BN82" s="16">
        <v>0.23691661027582478</v>
      </c>
      <c r="BO82" s="16">
        <v>4.3967655061577432E-2</v>
      </c>
      <c r="BP82" s="16">
        <v>0.29474570573979592</v>
      </c>
      <c r="BQ82" s="16">
        <v>4.4957814423076919E-2</v>
      </c>
      <c r="BR82" s="16">
        <v>7.8396563332590777E-2</v>
      </c>
      <c r="BS82" s="16">
        <v>8.6553758096848205E-2</v>
      </c>
      <c r="BT82" s="16">
        <v>0.50544883303666788</v>
      </c>
      <c r="BU82" s="16">
        <v>0.1962228631852552</v>
      </c>
      <c r="BV82" s="16">
        <v>2.4971723039999998E-2</v>
      </c>
      <c r="BW82" s="16">
        <v>0.49925018013087447</v>
      </c>
      <c r="BX82" s="16">
        <v>2.671338106060606E-2</v>
      </c>
      <c r="BY82" s="16">
        <v>0.19065897937408105</v>
      </c>
      <c r="BZ82" s="16">
        <v>1.3976521898491084E-2</v>
      </c>
      <c r="CA82" s="16">
        <v>9.8610473295454554E-2</v>
      </c>
      <c r="CB82" s="16">
        <v>4.5987833833333332E-2</v>
      </c>
      <c r="CC82" s="16">
        <f t="array" ref="CC82:CC103">TRANSPOSE(CD81:CY81)</f>
        <v>6.8093820321329643E-2</v>
      </c>
      <c r="CD82" s="16" t="s">
        <v>103</v>
      </c>
      <c r="CE82" s="16">
        <f>$A$1*Populatie!$CD82*Populatie!CE82/(Distante!CE82*Distante!CE82)</f>
        <v>5.9379614284195983E-2</v>
      </c>
      <c r="CF82" s="16">
        <f>$A$1*Populatie!$CD82*Populatie!CF82/(Distante!CF82*Distante!CF82)</f>
        <v>4.025658708189158E-2</v>
      </c>
      <c r="CG82" s="16">
        <f>$A$1*Populatie!$CD82*Populatie!CG82/(Distante!CG82*Distante!CG82)</f>
        <v>1.32273330234375</v>
      </c>
      <c r="CH82" s="16">
        <f>$A$1*Populatie!$CD82*Populatie!CH82/(Distante!CH82*Distante!CH82)</f>
        <v>8.7563495868014277E-2</v>
      </c>
      <c r="CI82" s="16">
        <f>$A$1*Populatie!$CD82*Populatie!CI82/(Distante!CI82*Distante!CI82)</f>
        <v>0.47441940680473371</v>
      </c>
      <c r="CJ82" s="16">
        <f>$A$1*Populatie!$CD82*Populatie!CJ82/(Distante!CJ82*Distante!CJ82)</f>
        <v>3.83743948178994E-2</v>
      </c>
      <c r="CK82" s="16">
        <f>$A$1*Populatie!$CD82*Populatie!CK82/(Distante!CK82*Distante!CK82)</f>
        <v>3.9512220000000005</v>
      </c>
      <c r="CL82" s="16">
        <f>$A$1*Populatie!$CD82*Populatie!CL82/(Distante!CL82*Distante!CL82)</f>
        <v>5.6063814773776546E-2</v>
      </c>
      <c r="CM82" s="16">
        <f>$A$1*Populatie!$CD82*Populatie!CM82/(Distante!CM82*Distante!CM82)</f>
        <v>8.0776739643050308E-2</v>
      </c>
      <c r="CN82" s="16">
        <f>$A$1*Populatie!$CD82*Populatie!CN82/(Distante!CN82*Distante!CN82)</f>
        <v>8.3574747743055566E-2</v>
      </c>
      <c r="CO82" s="16">
        <f>$A$1*Populatie!$CD82*Populatie!CO82/(Distante!CO82*Distante!CO82)</f>
        <v>3.4407140950154111E-2</v>
      </c>
      <c r="CP82" s="16">
        <f>$A$1*Populatie!$CD82*Populatie!CP82/(Distante!CP82*Distante!CP82)</f>
        <v>0.12323072996539793</v>
      </c>
      <c r="CQ82" s="16">
        <f>$A$1*Populatie!$CD82*Populatie!CQ82/(Distante!CQ82*Distante!CQ82)</f>
        <v>0.41321043388822831</v>
      </c>
      <c r="CR82" s="16">
        <f>$A$1*Populatie!$CD82*Populatie!CR82/(Distante!CR82*Distante!CR82)</f>
        <v>3.2879554898017811E-2</v>
      </c>
      <c r="CS82" s="16">
        <f>$A$1*Populatie!$CD82*Populatie!CS82/(Distante!CS82*Distante!CS82)</f>
        <v>4.1522601753600001E-2</v>
      </c>
      <c r="CT82" s="16">
        <f>$A$1*Populatie!$CD82*Populatie!CT82/(Distante!CT82*Distante!CT82)</f>
        <v>0.14646238551322949</v>
      </c>
      <c r="CU82" s="16">
        <f>$A$1*Populatie!$CD82*Populatie!CU82/(Distante!CU82*Distante!CU82)</f>
        <v>0.1695206724733728</v>
      </c>
      <c r="CV82" s="16">
        <f>$A$1*Populatie!$CD82*Populatie!CV82/(Distante!CV82*Distante!CV82)</f>
        <v>3.4357745209876547</v>
      </c>
      <c r="CW82" s="16">
        <f>$A$1*Populatie!$CD82*Populatie!CW82/(Distante!CW82*Distante!CW82)</f>
        <v>8.1196832766272181E-2</v>
      </c>
      <c r="CX82" s="16">
        <f>$A$1*Populatie!$CD82*Populatie!CX82/(Distante!CX82*Distante!CX82)</f>
        <v>0.33095435472000001</v>
      </c>
      <c r="CY82" s="16">
        <f>$A$1*Populatie!$CD82*Populatie!CY82/(Distante!CY82*Distante!CY82)</f>
        <v>0.35577258172839504</v>
      </c>
    </row>
    <row r="83" spans="1:103" ht="15.75" customHeight="1" x14ac:dyDescent="0.25">
      <c r="A83" s="2" t="s">
        <v>82</v>
      </c>
      <c r="B83" s="16">
        <v>3.112336454681929</v>
      </c>
      <c r="C83" s="16">
        <v>0.6097402074324324</v>
      </c>
      <c r="D83" s="16">
        <v>2.3858467824074072</v>
      </c>
      <c r="E83" s="16">
        <v>9.1877185710246015E-2</v>
      </c>
      <c r="F83" s="16">
        <v>0.3562187510091146</v>
      </c>
      <c r="G83" s="16">
        <v>0.23116666704342653</v>
      </c>
      <c r="H83" s="16">
        <v>0.10617146133034025</v>
      </c>
      <c r="I83" s="16">
        <v>0.56870472421875007</v>
      </c>
      <c r="J83" s="16">
        <v>2.0729462908982747E-2</v>
      </c>
      <c r="K83" s="16">
        <v>5.2488297525689565E-2</v>
      </c>
      <c r="L83" s="16">
        <v>8.7479054250000007E-2</v>
      </c>
      <c r="M83" s="16">
        <v>8.5957257960000005E-2</v>
      </c>
      <c r="N83" s="16">
        <v>5.6080755000000003E-2</v>
      </c>
      <c r="O83" s="16">
        <v>0.36082080825000007</v>
      </c>
      <c r="P83" s="16">
        <v>6.6549778026666673E-2</v>
      </c>
      <c r="Q83" s="16">
        <v>2.6375771644120707E-2</v>
      </c>
      <c r="R83" s="16">
        <v>0.21502568142857142</v>
      </c>
      <c r="S83" s="16">
        <v>1.4383222043599025E-2</v>
      </c>
      <c r="T83" s="16">
        <v>9.5537431973570813E-2</v>
      </c>
      <c r="U83" s="16">
        <v>3.2770954854910717E-2</v>
      </c>
      <c r="V83" s="16">
        <v>2.4412322227146815E-2</v>
      </c>
      <c r="W83" s="16">
        <v>7.7983516672967875E-3</v>
      </c>
      <c r="X83" s="16">
        <v>0.10178730481825866</v>
      </c>
      <c r="Y83" s="16">
        <v>6.4826583360000009E-2</v>
      </c>
      <c r="Z83" s="16">
        <v>0.11187302875000001</v>
      </c>
      <c r="AA83" s="16">
        <v>5.9223066058321762E-2</v>
      </c>
      <c r="AB83" s="16">
        <v>4.8783488067061141E-2</v>
      </c>
      <c r="AC83" s="16">
        <v>3.9156734764542935E-2</v>
      </c>
      <c r="AD83" s="16">
        <v>1.1731951365255244E-2</v>
      </c>
      <c r="AE83" s="16">
        <v>0.13622287847494002</v>
      </c>
      <c r="AF83" s="16">
        <v>3.8525769433593746E-2</v>
      </c>
      <c r="AG83" s="16">
        <v>0.61089644259259257</v>
      </c>
      <c r="AH83" s="16">
        <v>2.8314430272421177E-2</v>
      </c>
      <c r="AI83" s="16">
        <v>0.1218285166875</v>
      </c>
      <c r="AJ83" s="16">
        <v>0.25252434328180734</v>
      </c>
      <c r="AK83" s="16">
        <v>2.1356701386263388E-2</v>
      </c>
      <c r="AL83" s="16">
        <v>4.5927705925595898E-2</v>
      </c>
      <c r="AM83" s="16">
        <v>1.3756747672499998</v>
      </c>
      <c r="AN83" s="16">
        <v>0.13865535488165678</v>
      </c>
      <c r="AO83" s="16">
        <v>0.11613317362258953</v>
      </c>
      <c r="AP83" s="16">
        <v>5.6972233586776853E-2</v>
      </c>
      <c r="AQ83" s="16">
        <v>7.1737667243367928E-2</v>
      </c>
      <c r="AR83" s="16">
        <v>7.5224900676397295E-3</v>
      </c>
      <c r="AS83" s="16">
        <v>6.4619800000000005E-2</v>
      </c>
      <c r="AT83" s="16">
        <v>3.8826953693181822E-2</v>
      </c>
      <c r="AU83" s="16">
        <v>1.4751672036311855E-2</v>
      </c>
      <c r="AV83" s="16">
        <v>0.1230090778425656</v>
      </c>
      <c r="AW83" s="16">
        <v>4.4236970523415978E-2</v>
      </c>
      <c r="AX83" s="16">
        <v>3.0257610735418428E-2</v>
      </c>
      <c r="AY83" s="16">
        <v>6.5668925170898437E-2</v>
      </c>
      <c r="AZ83" s="16">
        <v>1.61460938131412E-2</v>
      </c>
      <c r="BA83" s="16">
        <v>2.1940072277227725E-2</v>
      </c>
      <c r="BB83" s="16">
        <v>1.2668349407898816E-2</v>
      </c>
      <c r="BC83" s="16">
        <v>5.1964012170000004E-2</v>
      </c>
      <c r="BD83" s="16">
        <v>6.2865916374182026E-2</v>
      </c>
      <c r="BE83" s="16">
        <v>2.672145081440443E-2</v>
      </c>
      <c r="BF83" s="16">
        <v>0.13774220526315789</v>
      </c>
      <c r="BG83" s="16">
        <v>0.10220249618055556</v>
      </c>
      <c r="BH83" s="16">
        <v>0.15938707166251334</v>
      </c>
      <c r="BI83" s="16">
        <v>7.4704671847460338E-2</v>
      </c>
      <c r="BJ83" s="16">
        <v>9.599783299150777E-2</v>
      </c>
      <c r="BK83" s="16">
        <v>9.2689025624999991E-2</v>
      </c>
      <c r="BL83" s="16">
        <v>6.5918609375487658E-3</v>
      </c>
      <c r="BM83" s="16">
        <v>7.5472650067904018E-2</v>
      </c>
      <c r="BN83" s="16">
        <v>9.3595059428073751E-2</v>
      </c>
      <c r="BO83" s="16">
        <v>1.3303120992530882E-2</v>
      </c>
      <c r="BP83" s="16">
        <v>0.18395149664683616</v>
      </c>
      <c r="BQ83" s="16">
        <v>1.14516624768E-2</v>
      </c>
      <c r="BR83" s="16">
        <v>3.8495267300832345E-2</v>
      </c>
      <c r="BS83" s="16">
        <v>3.1849500507185123E-2</v>
      </c>
      <c r="BT83" s="16">
        <v>0.19321415791420116</v>
      </c>
      <c r="BU83" s="16">
        <v>0.10580709115304709</v>
      </c>
      <c r="BV83" s="16">
        <v>7.5011718857142848E-2</v>
      </c>
      <c r="BW83" s="16">
        <v>4.9482138150937348E-2</v>
      </c>
      <c r="BX83" s="16">
        <v>8.2597791232638888E-3</v>
      </c>
      <c r="BY83" s="16">
        <v>2.2813998101222595E-2</v>
      </c>
      <c r="BZ83" s="16">
        <v>4.9218136893509762E-3</v>
      </c>
      <c r="CA83" s="16">
        <v>2.8099920029999999E-2</v>
      </c>
      <c r="CB83" s="16">
        <v>1.377586442421844E-2</v>
      </c>
      <c r="CC83" s="16">
        <v>1.6805662165576694E-2</v>
      </c>
      <c r="CD83" s="16">
        <f t="array" ref="CD83:CD103">TRANSPOSE(CE82:CY82)</f>
        <v>5.9379614284195983E-2</v>
      </c>
      <c r="CE83" s="16" t="s">
        <v>103</v>
      </c>
      <c r="CF83" s="16">
        <f>$A$1*Populatie!$CE83*Populatie!CF83/(Distante!CF83*Distante!CF83)</f>
        <v>1.9901630036157025E-2</v>
      </c>
      <c r="CG83" s="16">
        <f>$A$1*Populatie!$CE83*Populatie!CG83/(Distante!CG83*Distante!CG83)</f>
        <v>0.10778817417820068</v>
      </c>
      <c r="CH83" s="16">
        <f>$A$1*Populatie!$CE83*Populatie!CH83/(Distante!CH83*Distante!CH83)</f>
        <v>2.4146054137892625E-2</v>
      </c>
      <c r="CI83" s="16">
        <f>$A$1*Populatie!$CE83*Populatie!CI83/(Distante!CI83*Distante!CI83)</f>
        <v>7.7588369329388548E-2</v>
      </c>
      <c r="CJ83" s="16">
        <f>$A$1*Populatie!$CE83*Populatie!CJ83/(Distante!CJ83*Distante!CJ83)</f>
        <v>1.07455891957145E-2</v>
      </c>
      <c r="CK83" s="16">
        <f>$A$1*Populatie!$CE83*Populatie!CK83/(Distante!CK83*Distante!CK83)</f>
        <v>5.426010453254132E-2</v>
      </c>
      <c r="CL83" s="16">
        <f>$A$1*Populatie!$CE83*Populatie!CL83/(Distante!CL83*Distante!CL83)</f>
        <v>2.2157648776859502E-2</v>
      </c>
      <c r="CM83" s="16">
        <f>$A$1*Populatie!$CE83*Populatie!CM83/(Distante!CM83*Distante!CM83)</f>
        <v>1.300808044970414</v>
      </c>
      <c r="CN83" s="16">
        <f>$A$1*Populatie!$CE83*Populatie!CN83/(Distante!CN83*Distante!CN83)</f>
        <v>2.7241680392156863E-2</v>
      </c>
      <c r="CO83" s="16">
        <f>$A$1*Populatie!$CE83*Populatie!CO83/(Distante!CO83*Distante!CO83)</f>
        <v>1.0404978714298191E-2</v>
      </c>
      <c r="CP83" s="16">
        <f>$A$1*Populatie!$CE83*Populatie!CP83/(Distante!CP83*Distante!CP83)</f>
        <v>0.48464849999999998</v>
      </c>
      <c r="CQ83" s="16">
        <f>$A$1*Populatie!$CE83*Populatie!CQ83/(Distante!CQ83*Distante!CQ83)</f>
        <v>7.2491216964285704E-2</v>
      </c>
      <c r="CR83" s="16">
        <f>$A$1*Populatie!$CE83*Populatie!CR83/(Distante!CR83*Distante!CR83)</f>
        <v>4.6795505166666668E-2</v>
      </c>
      <c r="CS83" s="16">
        <f>$A$1*Populatie!$CE83*Populatie!CS83/(Distante!CS83*Distante!CS83)</f>
        <v>1.2719795998721294E-2</v>
      </c>
      <c r="CT83" s="16">
        <f>$A$1*Populatie!$CE83*Populatie!CT83/(Distante!CT83*Distante!CT83)</f>
        <v>0.49861580052083326</v>
      </c>
      <c r="CU83" s="16">
        <f>$A$1*Populatie!$CE83*Populatie!CU83/(Distante!CU83*Distante!CU83)</f>
        <v>0.25737485771484375</v>
      </c>
      <c r="CV83" s="16">
        <f>$A$1*Populatie!$CE83*Populatie!CV83/(Distante!CV83*Distante!CV83)</f>
        <v>6.5634499631469306E-2</v>
      </c>
      <c r="CW83" s="16">
        <f>$A$1*Populatie!$CE83*Populatie!CW83/(Distante!CW83*Distante!CW83)</f>
        <v>4.6910091421106109E-2</v>
      </c>
      <c r="CX83" s="16">
        <f>$A$1*Populatie!$CE83*Populatie!CX83/(Distante!CX83*Distante!CX83)</f>
        <v>7.4330123950195309E-2</v>
      </c>
      <c r="CY83" s="16">
        <f>$A$1*Populatie!$CE83*Populatie!CY83/(Distante!CY83*Distante!CY83)</f>
        <v>2.8175441545328941E-2</v>
      </c>
    </row>
    <row r="84" spans="1:103" ht="15.75" customHeight="1" x14ac:dyDescent="0.25">
      <c r="A84" s="2" t="s">
        <v>83</v>
      </c>
      <c r="B84" s="16">
        <v>17.055371646090535</v>
      </c>
      <c r="C84" s="16">
        <v>0.39109724390624995</v>
      </c>
      <c r="D84" s="16">
        <v>0.56590568847656253</v>
      </c>
      <c r="E84" s="16">
        <v>1.82674782</v>
      </c>
      <c r="F84" s="16">
        <v>1.3310022428339643</v>
      </c>
      <c r="G84" s="16">
        <v>0.89909249074074082</v>
      </c>
      <c r="H84" s="16">
        <v>0.31836421219281658</v>
      </c>
      <c r="I84" s="16">
        <v>8.421282870370371E-2</v>
      </c>
      <c r="J84" s="16">
        <v>1.3804913991280223E-2</v>
      </c>
      <c r="K84" s="16">
        <v>0.46562450400000005</v>
      </c>
      <c r="L84" s="16">
        <v>4.6832391787343781E-2</v>
      </c>
      <c r="M84" s="16">
        <v>2.0337567352606997E-2</v>
      </c>
      <c r="N84" s="16">
        <v>0.329599368</v>
      </c>
      <c r="O84" s="16">
        <v>0.1430680423140496</v>
      </c>
      <c r="P84" s="16">
        <v>9.6236113168724283E-2</v>
      </c>
      <c r="Q84" s="16">
        <v>0.19988296646942799</v>
      </c>
      <c r="R84" s="16">
        <v>0.72529550964187328</v>
      </c>
      <c r="S84" s="16">
        <v>3.2276359032501895E-2</v>
      </c>
      <c r="T84" s="16">
        <v>4.4321200533333334E-2</v>
      </c>
      <c r="U84" s="16">
        <v>0.10187232495867769</v>
      </c>
      <c r="V84" s="16">
        <v>2.936231093333333E-2</v>
      </c>
      <c r="W84" s="16">
        <v>1.6238906112161312E-2</v>
      </c>
      <c r="X84" s="16">
        <v>0.43758826038781168</v>
      </c>
      <c r="Y84" s="16">
        <v>1.8068491374182035E-2</v>
      </c>
      <c r="Z84" s="16">
        <v>0.2205367165814463</v>
      </c>
      <c r="AA84" s="16">
        <v>3.1717976190476185E-2</v>
      </c>
      <c r="AB84" s="16">
        <v>3.1532611394557819E-2</v>
      </c>
      <c r="AC84" s="16">
        <v>0.19704584194214875</v>
      </c>
      <c r="AD84" s="16">
        <v>4.0471249479708635E-2</v>
      </c>
      <c r="AE84" s="16">
        <v>0.4374713445105462</v>
      </c>
      <c r="AF84" s="16">
        <v>0.12578665831758032</v>
      </c>
      <c r="AG84" s="16">
        <v>2.5025779389441727E-2</v>
      </c>
      <c r="AH84" s="16">
        <v>2.9483300595238095E-2</v>
      </c>
      <c r="AI84" s="16">
        <v>2.2832077031249998E-2</v>
      </c>
      <c r="AJ84" s="16">
        <v>4.4223509166666668E-2</v>
      </c>
      <c r="AK84" s="16">
        <v>4.3210593537414958E-2</v>
      </c>
      <c r="AL84" s="16">
        <v>0.31932686157024792</v>
      </c>
      <c r="AM84" s="16">
        <v>5.9879206125707643E-2</v>
      </c>
      <c r="AN84" s="16">
        <v>4.2838055784179235E-2</v>
      </c>
      <c r="AO84" s="16">
        <v>0.13500469811320756</v>
      </c>
      <c r="AP84" s="16">
        <v>0.1117602197231834</v>
      </c>
      <c r="AQ84" s="16">
        <v>5.3777883506343709E-2</v>
      </c>
      <c r="AR84" s="16">
        <v>5.0511906887755103E-3</v>
      </c>
      <c r="AS84" s="16">
        <v>0.11368190493435945</v>
      </c>
      <c r="AT84" s="16">
        <v>8.0242301886792461E-2</v>
      </c>
      <c r="AU84" s="16">
        <v>3.3392563826928241E-2</v>
      </c>
      <c r="AV84" s="16">
        <v>4.5184522653061228E-2</v>
      </c>
      <c r="AW84" s="16">
        <v>6.5393410593028528E-2</v>
      </c>
      <c r="AX84" s="16">
        <v>2.0381277669270833E-2</v>
      </c>
      <c r="AY84" s="16">
        <v>3.4009078259402935E-2</v>
      </c>
      <c r="AZ84" s="16">
        <v>0.21200850617283951</v>
      </c>
      <c r="BA84" s="16">
        <v>3.8516727961432504E-2</v>
      </c>
      <c r="BB84" s="16">
        <v>4.884362372448979E-2</v>
      </c>
      <c r="BC84" s="16">
        <v>0.1082073175</v>
      </c>
      <c r="BD84" s="16">
        <v>4.0919853176652886E-2</v>
      </c>
      <c r="BE84" s="16">
        <v>2.8247741249999998</v>
      </c>
      <c r="BF84" s="16">
        <v>0.11504975000000001</v>
      </c>
      <c r="BG84" s="16">
        <v>0.41329444120707592</v>
      </c>
      <c r="BH84" s="16">
        <v>0.18151995511087074</v>
      </c>
      <c r="BI84" s="16">
        <v>0.22978897435897436</v>
      </c>
      <c r="BJ84" s="16">
        <v>0.12902327003734559</v>
      </c>
      <c r="BK84" s="16">
        <v>1.7813553917641403E-2</v>
      </c>
      <c r="BL84" s="16">
        <v>3.7475189822485204E-2</v>
      </c>
      <c r="BM84" s="16">
        <v>7.0850544217687064E-2</v>
      </c>
      <c r="BN84" s="16">
        <v>1.6725061453287198</v>
      </c>
      <c r="BO84" s="16">
        <v>4.1277940844233058E-2</v>
      </c>
      <c r="BP84" s="16">
        <v>4.656217439737035E-2</v>
      </c>
      <c r="BQ84" s="16">
        <v>4.4342445619834713E-2</v>
      </c>
      <c r="BR84" s="16">
        <v>1.1984909629629628E-2</v>
      </c>
      <c r="BS84" s="16">
        <v>0.11761809815585959</v>
      </c>
      <c r="BT84" s="16">
        <v>8.7247398084205841E-2</v>
      </c>
      <c r="BU84" s="16">
        <v>5.6560520370370373</v>
      </c>
      <c r="BV84" s="16">
        <v>2.362295061728395E-2</v>
      </c>
      <c r="BW84" s="16">
        <v>4.7245779183673467E-2</v>
      </c>
      <c r="BX84" s="16">
        <v>3.3401540322580643E-2</v>
      </c>
      <c r="BY84" s="16">
        <v>8.91408679245283E-2</v>
      </c>
      <c r="BZ84" s="16">
        <v>1.5652733570951212E-2</v>
      </c>
      <c r="CA84" s="16">
        <v>8.4260014800000005E-2</v>
      </c>
      <c r="CB84" s="16">
        <v>7.023251903114186E-2</v>
      </c>
      <c r="CC84" s="16">
        <v>8.0114734877126642E-2</v>
      </c>
      <c r="CD84" s="16">
        <v>4.025658708189158E-2</v>
      </c>
      <c r="CE84" s="16">
        <f t="array" ref="CE84:CE103">TRANSPOSE(CF83:CY83)</f>
        <v>1.9901630036157025E-2</v>
      </c>
      <c r="CF84" s="16" t="s">
        <v>103</v>
      </c>
      <c r="CG84" s="16">
        <f>$A$1*Populatie!$CF84*Populatie!CG84/(Distante!CG84*Distante!CG84)</f>
        <v>7.6251662448979587E-2</v>
      </c>
      <c r="CH84" s="16">
        <f>$A$1*Populatie!$CF84*Populatie!CH84/(Distante!CH84*Distante!CH84)</f>
        <v>6.4475619718309868E-2</v>
      </c>
      <c r="CI84" s="16">
        <f>$A$1*Populatie!$CF84*Populatie!CI84/(Distante!CI84*Distante!CI84)</f>
        <v>0.11698142479338845</v>
      </c>
      <c r="CJ84" s="16">
        <f>$A$1*Populatie!$CF84*Populatie!CJ84/(Distante!CJ84*Distante!CJ84)</f>
        <v>3.089298842592593E-2</v>
      </c>
      <c r="CK84" s="16">
        <f>$A$1*Populatie!$CF84*Populatie!CK84/(Distante!CK84*Distante!CK84)</f>
        <v>3.8888161111111118E-2</v>
      </c>
      <c r="CL84" s="16">
        <f>$A$1*Populatie!$CF84*Populatie!CL84/(Distante!CL84*Distante!CL84)</f>
        <v>0.34893378125000002</v>
      </c>
      <c r="CM84" s="16">
        <f>$A$1*Populatie!$CF84*Populatie!CM84/(Distante!CM84*Distante!CM84)</f>
        <v>2.708739053254438E-2</v>
      </c>
      <c r="CN84" s="16">
        <f>$A$1*Populatie!$CF84*Populatie!CN84/(Distante!CN84*Distante!CN84)</f>
        <v>0.16394028703703706</v>
      </c>
      <c r="CO84" s="16">
        <f>$A$1*Populatie!$CF84*Populatie!CO84/(Distante!CO84*Distante!CO84)</f>
        <v>2.748625023084026E-2</v>
      </c>
      <c r="CP84" s="16">
        <f>$A$1*Populatie!$CF84*Populatie!CP84/(Distante!CP84*Distante!CP84)</f>
        <v>5.9961166992187502E-2</v>
      </c>
      <c r="CQ84" s="16">
        <f>$A$1*Populatie!$CF84*Populatie!CQ84/(Distante!CQ84*Distante!CQ84)</f>
        <v>0.15337706040000001</v>
      </c>
      <c r="CR84" s="16">
        <f>$A$1*Populatie!$CF84*Populatie!CR84/(Distante!CR84*Distante!CR84)</f>
        <v>0.15016443995243758</v>
      </c>
      <c r="CS84" s="16">
        <f>$A$1*Populatie!$CF84*Populatie!CS84/(Distante!CS84*Distante!CS84)</f>
        <v>5.9163295537190089E-2</v>
      </c>
      <c r="CT84" s="16">
        <f>$A$1*Populatie!$CF84*Populatie!CT84/(Distante!CT84*Distante!CT84)</f>
        <v>4.3938871224489799E-2</v>
      </c>
      <c r="CU84" s="16">
        <f>$A$1*Populatie!$CF84*Populatie!CU84/(Distante!CU84*Distante!CU84)</f>
        <v>3.919275877802024E-2</v>
      </c>
      <c r="CV84" s="16">
        <f>$A$1*Populatie!$CF84*Populatie!CV84/(Distante!CV84*Distante!CV84)</f>
        <v>4.351953486394558E-2</v>
      </c>
      <c r="CW84" s="16">
        <f>$A$1*Populatie!$CF84*Populatie!CW84/(Distante!CW84*Distante!CW84)</f>
        <v>1.0767041866666669</v>
      </c>
      <c r="CX84" s="16">
        <f>$A$1*Populatie!$CF84*Populatie!CX84/(Distante!CX84*Distante!CX84)</f>
        <v>5.5721309326171878E-2</v>
      </c>
      <c r="CY84" s="16">
        <f>$A$1*Populatie!$CF84*Populatie!CY84/(Distante!CY84*Distante!CY84)</f>
        <v>5.3408574307981724E-2</v>
      </c>
    </row>
    <row r="85" spans="1:103" ht="15.75" customHeight="1" x14ac:dyDescent="0.25">
      <c r="A85" s="2" t="s">
        <v>84</v>
      </c>
      <c r="B85" s="16">
        <v>22.794238227891157</v>
      </c>
      <c r="C85" s="16">
        <v>80.946798617999988</v>
      </c>
      <c r="D85" s="16">
        <v>3.871984431818182</v>
      </c>
      <c r="E85" s="16">
        <v>0.48225579722448975</v>
      </c>
      <c r="F85" s="16">
        <v>8.8431733206666667</v>
      </c>
      <c r="G85" s="16">
        <v>1.5694668964598084</v>
      </c>
      <c r="H85" s="16">
        <v>0.62585082660155122</v>
      </c>
      <c r="I85" s="16">
        <v>0.66720997882797739</v>
      </c>
      <c r="J85" s="16">
        <v>1.0429467814814815</v>
      </c>
      <c r="K85" s="16">
        <v>0.33504184656461378</v>
      </c>
      <c r="L85" s="16">
        <v>3.8953089826530611</v>
      </c>
      <c r="M85" s="16">
        <v>0.13126014104308392</v>
      </c>
      <c r="N85" s="16">
        <v>0.16264525122070311</v>
      </c>
      <c r="O85" s="16">
        <v>0.51760239142011844</v>
      </c>
      <c r="P85" s="16">
        <v>1.7155558843100189</v>
      </c>
      <c r="Q85" s="16">
        <v>0.10449523324476565</v>
      </c>
      <c r="R85" s="16">
        <v>1.0217339111999999</v>
      </c>
      <c r="S85" s="16">
        <v>0.22405966046511627</v>
      </c>
      <c r="T85" s="16">
        <v>6.6632118297520666</v>
      </c>
      <c r="U85" s="16">
        <v>0.20932368103339635</v>
      </c>
      <c r="V85" s="16">
        <v>0.55580739458896988</v>
      </c>
      <c r="W85" s="16">
        <v>6.9452422666666666E-2</v>
      </c>
      <c r="X85" s="16">
        <v>0.58703470910657862</v>
      </c>
      <c r="Y85" s="16">
        <v>0.38369362968750004</v>
      </c>
      <c r="Z85" s="16">
        <v>0.46142767344045371</v>
      </c>
      <c r="AA85" s="16">
        <v>3.6926905714285714</v>
      </c>
      <c r="AB85" s="16">
        <v>3.6711099122448974</v>
      </c>
      <c r="AC85" s="16">
        <v>0.18803449931412894</v>
      </c>
      <c r="AD85" s="16">
        <v>5.1332752310988675E-2</v>
      </c>
      <c r="AE85" s="16">
        <v>0.83415242372448972</v>
      </c>
      <c r="AF85" s="16">
        <v>0.20373163839053254</v>
      </c>
      <c r="AG85" s="16">
        <v>0.17745871109467454</v>
      </c>
      <c r="AH85" s="16">
        <v>0.58198499325259501</v>
      </c>
      <c r="AI85" s="16">
        <v>0.16823199836240654</v>
      </c>
      <c r="AJ85" s="16">
        <v>0.14301715983333335</v>
      </c>
      <c r="AK85" s="16">
        <v>2.566679306538942E-2</v>
      </c>
      <c r="AL85" s="16">
        <v>0.11830117249704142</v>
      </c>
      <c r="AM85" s="16">
        <v>0.41059859150507844</v>
      </c>
      <c r="AN85" s="16">
        <v>1.0099322213333333</v>
      </c>
      <c r="AO85" s="16">
        <v>0.80631800039447732</v>
      </c>
      <c r="AP85" s="16">
        <v>7.046907626918536E-2</v>
      </c>
      <c r="AQ85" s="16">
        <v>6.7274627453896479E-2</v>
      </c>
      <c r="AR85" s="16">
        <v>0.11616256054421768</v>
      </c>
      <c r="AS85" s="16">
        <v>0.66295785012244901</v>
      </c>
      <c r="AT85" s="16">
        <v>0.66936374545454547</v>
      </c>
      <c r="AU85" s="16">
        <v>7.3380546749452144E-2</v>
      </c>
      <c r="AV85" s="16">
        <v>1.623611568707483</v>
      </c>
      <c r="AW85" s="16">
        <v>0.11405247246093751</v>
      </c>
      <c r="AX85" s="16">
        <v>0.83326145267489704</v>
      </c>
      <c r="AY85" s="16">
        <v>13.308073163265307</v>
      </c>
      <c r="AZ85" s="16">
        <v>6.9179578380622844E-2</v>
      </c>
      <c r="BA85" s="16">
        <v>0.26794593807407407</v>
      </c>
      <c r="BB85" s="16">
        <v>5.7273402150537632E-2</v>
      </c>
      <c r="BC85" s="16">
        <v>0.16267796660640496</v>
      </c>
      <c r="BD85" s="16">
        <v>3.1629283129629631</v>
      </c>
      <c r="BE85" s="16">
        <v>0.13024139612385832</v>
      </c>
      <c r="BF85" s="16">
        <v>0.4911480578542326</v>
      </c>
      <c r="BG85" s="16">
        <v>0.84447867218934902</v>
      </c>
      <c r="BH85" s="16">
        <v>0.35881521937190086</v>
      </c>
      <c r="BI85" s="16">
        <v>0.92269307265306122</v>
      </c>
      <c r="BJ85" s="16">
        <v>10.086593620833334</v>
      </c>
      <c r="BK85" s="16">
        <v>0.12799351441794232</v>
      </c>
      <c r="BL85" s="16">
        <v>4.921586914648212E-2</v>
      </c>
      <c r="BM85" s="16">
        <v>6.6433558185404334E-2</v>
      </c>
      <c r="BN85" s="16">
        <v>0.53605949547325105</v>
      </c>
      <c r="BO85" s="16">
        <v>5.9329468014268728E-2</v>
      </c>
      <c r="BP85" s="16">
        <v>1.1311080995884775</v>
      </c>
      <c r="BQ85" s="16">
        <v>5.015498120013874E-2</v>
      </c>
      <c r="BR85" s="16">
        <v>0.20640752031558182</v>
      </c>
      <c r="BS85" s="16">
        <v>0.18368461861534041</v>
      </c>
      <c r="BT85" s="16">
        <v>2.1989459479166666</v>
      </c>
      <c r="BU85" s="16">
        <v>0.4115578241666667</v>
      </c>
      <c r="BV85" s="16">
        <v>4.4191618964491169E-2</v>
      </c>
      <c r="BW85" s="16">
        <v>3.3274499039999994</v>
      </c>
      <c r="BX85" s="16">
        <v>4.1522626979999998E-2</v>
      </c>
      <c r="BY85" s="16">
        <v>0.18589840964187326</v>
      </c>
      <c r="BZ85" s="16">
        <v>2.1009129974112428E-2</v>
      </c>
      <c r="CA85" s="16">
        <v>0.14308638323881537</v>
      </c>
      <c r="CB85" s="16">
        <v>7.6286589824380163E-2</v>
      </c>
      <c r="CC85" s="16">
        <v>0.10575429594907407</v>
      </c>
      <c r="CD85" s="16">
        <v>1.32273330234375</v>
      </c>
      <c r="CE85" s="16">
        <v>0.10778817417820068</v>
      </c>
      <c r="CF85" s="16">
        <f t="array" ref="CF85:CF103">TRANSPOSE(CG84:CY84)</f>
        <v>7.6251662448979587E-2</v>
      </c>
      <c r="CG85" s="16" t="s">
        <v>103</v>
      </c>
      <c r="CH85" s="16">
        <f>$A$1*Populatie!$CG85*Populatie!CH85/(Distante!CH85*Distante!CH85)</f>
        <v>0.10511075862000001</v>
      </c>
      <c r="CI85" s="16">
        <f>$A$1*Populatie!$CG85*Populatie!CI85/(Distante!CI85*Distante!CI85)</f>
        <v>2.8609959449999995</v>
      </c>
      <c r="CJ85" s="16">
        <f>$A$1*Populatie!$CG85*Populatie!CJ85/(Distante!CJ85*Distante!CJ85)</f>
        <v>4.3592007204780736E-2</v>
      </c>
      <c r="CK85" s="16">
        <f>$A$1*Populatie!$CG85*Populatie!CK85/(Distante!CK85*Distante!CK85)</f>
        <v>1.768540015625</v>
      </c>
      <c r="CL85" s="16">
        <f>$A$1*Populatie!$CG85*Populatie!CL85/(Distante!CL85*Distante!CL85)</f>
        <v>9.4350512469153727E-2</v>
      </c>
      <c r="CM85" s="16">
        <f>$A$1*Populatie!$CG85*Populatie!CM85/(Distante!CM85*Distante!CM85)</f>
        <v>0.15842923876337692</v>
      </c>
      <c r="CN85" s="16">
        <f>$A$1*Populatie!$CG85*Populatie!CN85/(Distante!CN85*Distante!CN85)</f>
        <v>0.16775122207031248</v>
      </c>
      <c r="CO85" s="16">
        <f>$A$1*Populatie!$CG85*Populatie!CO85/(Distante!CO85*Distante!CO85)</f>
        <v>5.00003415166205E-2</v>
      </c>
      <c r="CP85" s="16">
        <f>$A$1*Populatie!$CG85*Populatie!CP85/(Distante!CP85*Distante!CP85)</f>
        <v>0.24446419575253922</v>
      </c>
      <c r="CQ85" s="16">
        <f>$A$1*Populatie!$CG85*Populatie!CQ85/(Distante!CQ85*Distante!CQ85)</f>
        <v>1.9840625020799998</v>
      </c>
      <c r="CR85" s="16">
        <f>$A$1*Populatie!$CG85*Populatie!CR85/(Distante!CR85*Distante!CR85)</f>
        <v>5.3958459135949259E-2</v>
      </c>
      <c r="CS85" s="16">
        <f>$A$1*Populatie!$CG85*Populatie!CS85/(Distante!CS85*Distante!CS85)</f>
        <v>6.6918590842872008E-2</v>
      </c>
      <c r="CT85" s="16">
        <f>$A$1*Populatie!$CG85*Populatie!CT85/(Distante!CT85*Distante!CT85)</f>
        <v>0.35964545051652891</v>
      </c>
      <c r="CU85" s="16">
        <f>$A$1*Populatie!$CG85*Populatie!CU85/(Distante!CU85*Distante!CU85)</f>
        <v>0.49300631064814809</v>
      </c>
      <c r="CV85" s="16">
        <f>$A$1*Populatie!$CG85*Populatie!CV85/(Distante!CV85*Distante!CV85)</f>
        <v>4.4136231306666662</v>
      </c>
      <c r="CW85" s="16">
        <f>$A$1*Populatie!$CG85*Populatie!CW85/(Distante!CW85*Distante!CW85)</f>
        <v>0.14701720015012198</v>
      </c>
      <c r="CX85" s="16">
        <f>$A$1*Populatie!$CG85*Populatie!CX85/(Distante!CX85*Distante!CX85)</f>
        <v>1.6737000122448979</v>
      </c>
      <c r="CY85" s="16">
        <f>$A$1*Populatie!$CG85*Populatie!CY85/(Distante!CY85*Distante!CY85)</f>
        <v>0.38232957108863774</v>
      </c>
    </row>
    <row r="86" spans="1:103" ht="15.75" customHeight="1" x14ac:dyDescent="0.25">
      <c r="A86" s="2" t="s">
        <v>85</v>
      </c>
      <c r="B86" s="16">
        <v>10.765662933518007</v>
      </c>
      <c r="C86" s="16">
        <v>0.56134577460937496</v>
      </c>
      <c r="D86" s="16">
        <v>0.66532737373737372</v>
      </c>
      <c r="E86" s="16">
        <v>1.0617811475206613</v>
      </c>
      <c r="F86" s="16">
        <v>1.3355264064236112</v>
      </c>
      <c r="G86" s="16">
        <v>0.94168818718758962</v>
      </c>
      <c r="H86" s="16">
        <v>0.89562460448960302</v>
      </c>
      <c r="I86" s="16">
        <v>0.10726979900427987</v>
      </c>
      <c r="J86" s="16">
        <v>2.0413218875E-2</v>
      </c>
      <c r="K86" s="16">
        <v>0.24336696804399524</v>
      </c>
      <c r="L86" s="16">
        <v>6.2602310198887748E-2</v>
      </c>
      <c r="M86" s="16">
        <v>2.947388746748179E-2</v>
      </c>
      <c r="N86" s="16">
        <v>0.10033234825138505</v>
      </c>
      <c r="O86" s="16">
        <v>0.15370562954172454</v>
      </c>
      <c r="P86" s="16">
        <v>9.1277023725286163E-2</v>
      </c>
      <c r="Q86" s="16">
        <v>0.20880785214843747</v>
      </c>
      <c r="R86" s="16">
        <v>0.48053698248269899</v>
      </c>
      <c r="S86" s="16">
        <v>9.3752753459937568E-2</v>
      </c>
      <c r="T86" s="16">
        <v>5.3966731232686985E-2</v>
      </c>
      <c r="U86" s="16">
        <v>0.34677147204000003</v>
      </c>
      <c r="V86" s="16">
        <v>5.0416427441406252E-2</v>
      </c>
      <c r="W86" s="16">
        <v>4.5683413232514181E-2</v>
      </c>
      <c r="X86" s="16">
        <v>0.84007675122873349</v>
      </c>
      <c r="Y86" s="16">
        <v>2.5400098038049941E-2</v>
      </c>
      <c r="Z86" s="16">
        <v>0.18920670427712186</v>
      </c>
      <c r="AA86" s="16">
        <v>4.6789654280618313E-2</v>
      </c>
      <c r="AB86" s="16">
        <v>4.6516208249108203E-2</v>
      </c>
      <c r="AC86" s="16">
        <v>0.55433084969008262</v>
      </c>
      <c r="AD86" s="16">
        <v>0.40188693305785128</v>
      </c>
      <c r="AE86" s="16">
        <v>0.98765626093749992</v>
      </c>
      <c r="AF86" s="16">
        <v>0.54695118648648644</v>
      </c>
      <c r="AG86" s="16">
        <v>3.049292689020381E-2</v>
      </c>
      <c r="AH86" s="16">
        <v>7.2252258555555546E-2</v>
      </c>
      <c r="AI86" s="16">
        <v>3.1631330955678674E-2</v>
      </c>
      <c r="AJ86" s="16">
        <v>3.5075234951836481E-2</v>
      </c>
      <c r="AK86" s="16">
        <v>2.1443248889999999E-2</v>
      </c>
      <c r="AL86" s="16">
        <v>7.5275804137811639E-2</v>
      </c>
      <c r="AM86" s="16">
        <v>8.3343162862683132E-2</v>
      </c>
      <c r="AN86" s="16">
        <v>6.1921957459472154E-2</v>
      </c>
      <c r="AO86" s="16">
        <v>0.14766057105882355</v>
      </c>
      <c r="AP86" s="16">
        <v>4.801847348394768E-2</v>
      </c>
      <c r="AQ86" s="16">
        <v>3.56917E-2</v>
      </c>
      <c r="AR86" s="16">
        <v>1.1227692063492063E-2</v>
      </c>
      <c r="AS86" s="16">
        <v>0.11038469400000001</v>
      </c>
      <c r="AT86" s="16">
        <v>8.7764531792387551E-2</v>
      </c>
      <c r="AU86" s="16">
        <v>9.3940212577264162E-2</v>
      </c>
      <c r="AV86" s="16">
        <v>5.3399850540123459E-2</v>
      </c>
      <c r="AW86" s="16">
        <v>5.130402812776165E-2</v>
      </c>
      <c r="AX86" s="16">
        <v>4.3670712272727279E-2</v>
      </c>
      <c r="AY86" s="16">
        <v>4.7744691313862463E-2</v>
      </c>
      <c r="AZ86" s="16">
        <v>9.981474855371901E-2</v>
      </c>
      <c r="BA86" s="16">
        <v>4.3638755075813607E-2</v>
      </c>
      <c r="BB86" s="16">
        <v>1.1936541240997229</v>
      </c>
      <c r="BC86" s="16">
        <v>0.62124416785714276</v>
      </c>
      <c r="BD86" s="16">
        <v>6.2951670934256049E-2</v>
      </c>
      <c r="BE86" s="16">
        <v>0.12416681074218749</v>
      </c>
      <c r="BF86" s="16">
        <v>0.11915025043555107</v>
      </c>
      <c r="BG86" s="16">
        <v>0.31037177849999997</v>
      </c>
      <c r="BH86" s="16">
        <v>0.17242475637326515</v>
      </c>
      <c r="BI86" s="16">
        <v>0.21903351325462239</v>
      </c>
      <c r="BJ86" s="16">
        <v>0.1492788178284499</v>
      </c>
      <c r="BK86" s="16">
        <v>2.4065607340720219E-2</v>
      </c>
      <c r="BL86" s="16">
        <v>0.34369034097222223</v>
      </c>
      <c r="BM86" s="16">
        <v>3.8150574218749997E-2</v>
      </c>
      <c r="BN86" s="16">
        <v>0.32184044904142012</v>
      </c>
      <c r="BO86" s="16">
        <v>2.3114743615384614</v>
      </c>
      <c r="BP86" s="16">
        <v>6.0373377232556188E-2</v>
      </c>
      <c r="BQ86" s="16">
        <v>1.4740317210937499</v>
      </c>
      <c r="BR86" s="16">
        <v>1.8348556140822359E-2</v>
      </c>
      <c r="BS86" s="16">
        <v>0.33088412141582391</v>
      </c>
      <c r="BT86" s="16">
        <v>0.11241738383838383</v>
      </c>
      <c r="BU86" s="16">
        <v>0.33528707349115505</v>
      </c>
      <c r="BV86" s="16">
        <v>1.8266232708078044E-2</v>
      </c>
      <c r="BW86" s="16">
        <v>6.2598009861591697E-2</v>
      </c>
      <c r="BX86" s="16">
        <v>0.53432433239644972</v>
      </c>
      <c r="BY86" s="16">
        <v>0.26050957122781065</v>
      </c>
      <c r="BZ86" s="16">
        <v>0.25213057232142855</v>
      </c>
      <c r="CA86" s="16">
        <v>0.4837569582857143</v>
      </c>
      <c r="CB86" s="16">
        <v>0.89219110312500005</v>
      </c>
      <c r="CC86" s="16">
        <v>0.56706630356718191</v>
      </c>
      <c r="CD86" s="16">
        <v>8.7563495868014277E-2</v>
      </c>
      <c r="CE86" s="16">
        <v>2.4146054137892625E-2</v>
      </c>
      <c r="CF86" s="16">
        <v>6.4475619718309868E-2</v>
      </c>
      <c r="CG86" s="16">
        <f t="array" ref="CG86:CG103">TRANSPOSE(CH85:CY85)</f>
        <v>0.10511075862000001</v>
      </c>
      <c r="CH86" s="16" t="s">
        <v>103</v>
      </c>
      <c r="CI86" s="16">
        <f>$A$1*Populatie!$CH86*Populatie!CI86/(Distante!CI86*Distante!CI86)</f>
        <v>0.12855196371384298</v>
      </c>
      <c r="CJ86" s="16">
        <f>$A$1*Populatie!$CH86*Populatie!CJ86/(Distante!CJ86*Distante!CJ86)</f>
        <v>18.021323375999998</v>
      </c>
      <c r="CK86" s="16">
        <f>$A$1*Populatie!$CH86*Populatie!CK86/(Distante!CK86*Distante!CK86)</f>
        <v>8.8614379349999994E-2</v>
      </c>
      <c r="CL86" s="16">
        <f>$A$1*Populatie!$CH86*Populatie!CL86/(Distante!CL86*Distante!CL86)</f>
        <v>0.14245778095238093</v>
      </c>
      <c r="CM86" s="16">
        <f>$A$1*Populatie!$CH86*Populatie!CM86/(Distante!CM86*Distante!CM86)</f>
        <v>3.0151906529656606E-2</v>
      </c>
      <c r="CN86" s="16">
        <f>$A$1*Populatie!$CH86*Populatie!CN86/(Distante!CN86*Distante!CN86)</f>
        <v>0.41392844626038777</v>
      </c>
      <c r="CO86" s="16">
        <f>$A$1*Populatie!$CH86*Populatie!CO86/(Distante!CO86*Distante!CO86)</f>
        <v>0.43615865781250002</v>
      </c>
      <c r="CP86" s="16">
        <f>$A$1*Populatie!$CH86*Populatie!CP86/(Distante!CP86*Distante!CP86)</f>
        <v>5.6077138056975895E-2</v>
      </c>
      <c r="CQ86" s="16">
        <f>$A$1*Populatie!$CH86*Populatie!CQ86/(Distante!CQ86*Distante!CQ86)</f>
        <v>0.14930155843598614</v>
      </c>
      <c r="CR86" s="16">
        <f>$A$1*Populatie!$CH86*Populatie!CR86/(Distante!CR86*Distante!CR86)</f>
        <v>4.485231432899886E-2</v>
      </c>
      <c r="CS86" s="16">
        <f>$A$1*Populatie!$CH86*Populatie!CS86/(Distante!CS86*Distante!CS86)</f>
        <v>0.46232952644628095</v>
      </c>
      <c r="CT86" s="16">
        <f>$A$1*Populatie!$CH86*Populatie!CT86/(Distante!CT86*Distante!CT86)</f>
        <v>5.493740628571428E-2</v>
      </c>
      <c r="CU86" s="16">
        <f>$A$1*Populatie!$CH86*Populatie!CU86/(Distante!CU86*Distante!CU86)</f>
        <v>5.0413367428571429E-2</v>
      </c>
      <c r="CV86" s="16">
        <f>$A$1*Populatie!$CH86*Populatie!CV86/(Distante!CV86*Distante!CV86)</f>
        <v>7.4062280401234554E-2</v>
      </c>
      <c r="CW86" s="16">
        <f>$A$1*Populatie!$CH86*Populatie!CW86/(Distante!CW86*Distante!CW86)</f>
        <v>0.12115969375999999</v>
      </c>
      <c r="CX86" s="16">
        <f>$A$1*Populatie!$CH86*Populatie!CX86/(Distante!CX86*Distante!CX86)</f>
        <v>6.4207097009999992E-2</v>
      </c>
      <c r="CY86" s="16">
        <f>$A$1*Populatie!$CH86*Populatie!CY86/(Distante!CY86*Distante!CY86)</f>
        <v>6.0663849121093745E-2</v>
      </c>
    </row>
    <row r="87" spans="1:103" ht="15.75" customHeight="1" x14ac:dyDescent="0.25">
      <c r="A87" s="2" t="s">
        <v>86</v>
      </c>
      <c r="B87" s="16">
        <v>45.281891189060637</v>
      </c>
      <c r="C87" s="16">
        <v>9.1159213709869196</v>
      </c>
      <c r="D87" s="16">
        <v>2.4347160836762689</v>
      </c>
      <c r="E87" s="16">
        <v>0.76750799176954732</v>
      </c>
      <c r="F87" s="16">
        <v>38.458422301020413</v>
      </c>
      <c r="G87" s="16">
        <v>3.0873322871972317</v>
      </c>
      <c r="H87" s="16">
        <v>1.0657771120867769</v>
      </c>
      <c r="I87" s="16">
        <v>0.4263821658163266</v>
      </c>
      <c r="J87" s="16">
        <v>0.2337763637691746</v>
      </c>
      <c r="K87" s="16">
        <v>0.61727755886426594</v>
      </c>
      <c r="L87" s="16">
        <v>1.4939962623966943</v>
      </c>
      <c r="M87" s="16">
        <v>9.2590223869393876E-2</v>
      </c>
      <c r="N87" s="16">
        <v>0.26278832361516036</v>
      </c>
      <c r="O87" s="16">
        <v>0.53022456159999998</v>
      </c>
      <c r="P87" s="16">
        <v>34.380914319999995</v>
      </c>
      <c r="Q87" s="16">
        <v>0.13848703985722782</v>
      </c>
      <c r="R87" s="16">
        <v>2.0927476903114188</v>
      </c>
      <c r="S87" s="16">
        <v>0.10544786804622415</v>
      </c>
      <c r="T87" s="16">
        <v>1.1295856937869824</v>
      </c>
      <c r="U87" s="16">
        <v>0.33601734389462445</v>
      </c>
      <c r="V87" s="16">
        <v>0.31617287937499999</v>
      </c>
      <c r="W87" s="16">
        <v>5.2751787926041439E-2</v>
      </c>
      <c r="X87" s="16">
        <v>0.99967616942148763</v>
      </c>
      <c r="Y87" s="16">
        <v>0.21095161451247166</v>
      </c>
      <c r="Z87" s="16">
        <v>1.0274807166666666</v>
      </c>
      <c r="AA87" s="16">
        <v>0.59297726643598614</v>
      </c>
      <c r="AB87" s="16">
        <v>0.62578113682277314</v>
      </c>
      <c r="AC87" s="16">
        <v>0.27655260355029582</v>
      </c>
      <c r="AD87" s="16">
        <v>6.7531011763038551E-2</v>
      </c>
      <c r="AE87" s="16">
        <v>1.4738410398572277</v>
      </c>
      <c r="AF87" s="16">
        <v>0.3395391990837151</v>
      </c>
      <c r="AG87" s="16">
        <v>0.1182272315296566</v>
      </c>
      <c r="AH87" s="16">
        <v>0.26538376384839646</v>
      </c>
      <c r="AI87" s="16">
        <v>0.11643240088449532</v>
      </c>
      <c r="AJ87" s="16">
        <v>9.9515667142857145E-2</v>
      </c>
      <c r="AK87" s="16">
        <v>3.4721057555026767E-2</v>
      </c>
      <c r="AL87" s="16">
        <v>0.19716076343190336</v>
      </c>
      <c r="AM87" s="16">
        <v>0.29005221372819096</v>
      </c>
      <c r="AN87" s="16">
        <v>0.53803638249999997</v>
      </c>
      <c r="AO87" s="16">
        <v>1.8584566736000001</v>
      </c>
      <c r="AP87" s="16">
        <v>9.9700151675485002E-2</v>
      </c>
      <c r="AQ87" s="16">
        <v>8.264391878858024E-2</v>
      </c>
      <c r="AR87" s="16">
        <v>5.0486849115504683E-2</v>
      </c>
      <c r="AS87" s="16">
        <v>2.1306479335180057</v>
      </c>
      <c r="AT87" s="16">
        <v>2.3888512733564014</v>
      </c>
      <c r="AU87" s="16">
        <v>0.10932947141625968</v>
      </c>
      <c r="AV87" s="16">
        <v>0.70565793236212282</v>
      </c>
      <c r="AW87" s="16">
        <v>0.19203441493055556</v>
      </c>
      <c r="AX87" s="16">
        <v>0.27188800330812857</v>
      </c>
      <c r="AY87" s="16">
        <v>0.9136112795857988</v>
      </c>
      <c r="AZ87" s="16">
        <v>9.6608774081632653E-2</v>
      </c>
      <c r="BA87" s="16">
        <v>0.53474373673257025</v>
      </c>
      <c r="BB87" s="16">
        <v>7.7112815910585136E-2</v>
      </c>
      <c r="BC87" s="16">
        <v>0.51785538151041655</v>
      </c>
      <c r="BD87" s="16">
        <v>0.70896990430971507</v>
      </c>
      <c r="BE87" s="16">
        <v>0.20478061834319528</v>
      </c>
      <c r="BF87" s="16">
        <v>0.44598737109374997</v>
      </c>
      <c r="BG87" s="16">
        <v>2.1119921770833332</v>
      </c>
      <c r="BH87" s="16">
        <v>0.64250001312500005</v>
      </c>
      <c r="BI87" s="16">
        <v>2.9653983102493071</v>
      </c>
      <c r="BJ87" s="16">
        <v>16.983175049382716</v>
      </c>
      <c r="BK87" s="16">
        <v>8.858357700312175E-2</v>
      </c>
      <c r="BL87" s="16">
        <v>0.35424109642074503</v>
      </c>
      <c r="BM87" s="16">
        <v>9.9584151925078038E-2</v>
      </c>
      <c r="BN87" s="16">
        <v>0.97334810519395132</v>
      </c>
      <c r="BO87" s="16">
        <v>8.2042872106481479E-2</v>
      </c>
      <c r="BP87" s="16">
        <v>0.57045984733382038</v>
      </c>
      <c r="BQ87" s="16">
        <v>8.6293617727368196E-2</v>
      </c>
      <c r="BR87" s="16">
        <v>0.12905330902777779</v>
      </c>
      <c r="BS87" s="16">
        <v>0.31280115650826446</v>
      </c>
      <c r="BT87" s="16">
        <v>1.0377102162629757</v>
      </c>
      <c r="BU87" s="16">
        <v>0.69295530617283962</v>
      </c>
      <c r="BV87" s="16">
        <v>5.1510237304687498E-2</v>
      </c>
      <c r="BW87" s="16">
        <v>1.9641910637119111</v>
      </c>
      <c r="BX87" s="16">
        <v>4.1796338930810924E-2</v>
      </c>
      <c r="BY87" s="16">
        <v>0.30677532559999998</v>
      </c>
      <c r="BZ87" s="16">
        <v>2.7170124100492361E-2</v>
      </c>
      <c r="CA87" s="16">
        <v>0.22968976183695264</v>
      </c>
      <c r="CB87" s="16">
        <v>0.1049940562957403</v>
      </c>
      <c r="CC87" s="16">
        <v>0.13507548048907389</v>
      </c>
      <c r="CD87" s="16">
        <v>0.47441940680473371</v>
      </c>
      <c r="CE87" s="16">
        <v>7.7588369329388548E-2</v>
      </c>
      <c r="CF87" s="16">
        <v>0.11698142479338845</v>
      </c>
      <c r="CG87" s="16">
        <v>2.8609959449999995</v>
      </c>
      <c r="CH87" s="16">
        <f t="array" ref="CH87:CH103">TRANSPOSE(CI86:CY86)</f>
        <v>0.12855196371384298</v>
      </c>
      <c r="CI87" s="16" t="s">
        <v>103</v>
      </c>
      <c r="CJ87" s="16">
        <f>$A$1*Populatie!$CI87*Populatie!CJ87/(Distante!CJ87*Distante!CJ87)</f>
        <v>6.7892046505190318E-2</v>
      </c>
      <c r="CK87" s="16">
        <f>$A$1*Populatie!$CI87*Populatie!CK87/(Distante!CK87*Distante!CK87)</f>
        <v>0.5217919226608978</v>
      </c>
      <c r="CL87" s="16">
        <f>$A$1*Populatie!$CI87*Populatie!CL87/(Distante!CL87*Distante!CL87)</f>
        <v>0.13713481710848743</v>
      </c>
      <c r="CM87" s="16">
        <f>$A$1*Populatie!$CI87*Populatie!CM87/(Distante!CM87*Distante!CM87)</f>
        <v>0.11244460057919359</v>
      </c>
      <c r="CN87" s="16">
        <f>$A$1*Populatie!$CI87*Populatie!CN87/(Distante!CN87*Distante!CN87)</f>
        <v>0.28244900868055556</v>
      </c>
      <c r="CO87" s="16">
        <f>$A$1*Populatie!$CI87*Populatie!CO87/(Distante!CO87*Distante!CO87)</f>
        <v>5.276331230709877E-2</v>
      </c>
      <c r="CP87" s="16">
        <f>$A$1*Populatie!$CI87*Populatie!CP87/(Distante!CP87*Distante!CP87)</f>
        <v>0.17269270431588613</v>
      </c>
      <c r="CQ87" s="16">
        <f>$A$1*Populatie!$CI87*Populatie!CQ87/(Distante!CQ87*Distante!CQ87)</f>
        <v>11.744438430000001</v>
      </c>
      <c r="CR87" s="16">
        <f>$A$1*Populatie!$CI87*Populatie!CR87/(Distante!CR87*Distante!CR87)</f>
        <v>7.6732303511208091E-2</v>
      </c>
      <c r="CS87" s="16">
        <f>$A$1*Populatie!$CI87*Populatie!CS87/(Distante!CS87*Distante!CS87)</f>
        <v>9.0099082347140036E-2</v>
      </c>
      <c r="CT87" s="16">
        <f>$A$1*Populatie!$CI87*Populatie!CT87/(Distante!CT87*Distante!CT87)</f>
        <v>0.22614619924554183</v>
      </c>
      <c r="CU87" s="16">
        <f>$A$1*Populatie!$CI87*Populatie!CU87/(Distante!CU87*Distante!CU87)</f>
        <v>0.28598200425330811</v>
      </c>
      <c r="CV87" s="16">
        <f>$A$1*Populatie!$CI87*Populatie!CV87/(Distante!CV87*Distante!CV87)</f>
        <v>0.81361101557093429</v>
      </c>
      <c r="CW87" s="16">
        <f>$A$1*Populatie!$CI87*Populatie!CW87/(Distante!CW87*Distante!CW87)</f>
        <v>0.22838156540473992</v>
      </c>
      <c r="CX87" s="16">
        <f>$A$1*Populatie!$CI87*Populatie!CX87/(Distante!CX87*Distante!CX87)</f>
        <v>3.1069236399999998</v>
      </c>
      <c r="CY87" s="16">
        <f>$A$1*Populatie!$CI87*Populatie!CY87/(Distante!CY87*Distante!CY87)</f>
        <v>0.90044210798816582</v>
      </c>
    </row>
    <row r="88" spans="1:103" ht="15.75" customHeight="1" x14ac:dyDescent="0.25">
      <c r="A88" s="2" t="s">
        <v>87</v>
      </c>
      <c r="B88" s="16">
        <v>5.1232694137931043</v>
      </c>
      <c r="C88" s="16">
        <v>0.2450108249134948</v>
      </c>
      <c r="D88" s="16">
        <v>0.28596095763616947</v>
      </c>
      <c r="E88" s="16">
        <v>0.50018196385185187</v>
      </c>
      <c r="F88" s="16">
        <v>0.50734391927424161</v>
      </c>
      <c r="G88" s="16">
        <v>0.3493059733564014</v>
      </c>
      <c r="H88" s="16">
        <v>0.42272570339520144</v>
      </c>
      <c r="I88" s="16">
        <v>4.7391540637481404E-2</v>
      </c>
      <c r="J88" s="16">
        <v>8.9800599169198338E-3</v>
      </c>
      <c r="K88" s="16">
        <v>0.11588474978454467</v>
      </c>
      <c r="L88" s="16">
        <v>2.7543841191818869E-2</v>
      </c>
      <c r="M88" s="16">
        <v>7.3755597701149426E-3</v>
      </c>
      <c r="N88" s="16">
        <v>3.6873597365702476E-2</v>
      </c>
      <c r="O88" s="16">
        <v>6.2464077134527285E-2</v>
      </c>
      <c r="P88" s="16">
        <v>4.4023478225441379E-2</v>
      </c>
      <c r="Q88" s="16">
        <v>9.974537164497041E-2</v>
      </c>
      <c r="R88" s="16">
        <v>0.19464121528888886</v>
      </c>
      <c r="S88" s="16">
        <v>4.3353099707031252E-2</v>
      </c>
      <c r="T88" s="16">
        <v>2.6591253216374271E-2</v>
      </c>
      <c r="U88" s="16">
        <v>0.14649019026063101</v>
      </c>
      <c r="V88" s="16">
        <v>2.1580066396455839E-2</v>
      </c>
      <c r="W88" s="16">
        <v>2.1871236571428573E-2</v>
      </c>
      <c r="X88" s="16">
        <v>0.39650768166591216</v>
      </c>
      <c r="Y88" s="16">
        <v>1.1131503840306695E-2</v>
      </c>
      <c r="Z88" s="16">
        <v>9.0506754757785468E-2</v>
      </c>
      <c r="AA88" s="16">
        <v>2.050540181109128E-2</v>
      </c>
      <c r="AB88" s="16">
        <v>2.0385565047260225E-2</v>
      </c>
      <c r="AC88" s="16">
        <v>0.18134248971193417</v>
      </c>
      <c r="AD88" s="16">
        <v>0.18654629307958479</v>
      </c>
      <c r="AE88" s="16">
        <v>0.46699134094127442</v>
      </c>
      <c r="AF88" s="16">
        <v>0.25550388947368424</v>
      </c>
      <c r="AG88" s="16">
        <v>1.4771327032461937E-2</v>
      </c>
      <c r="AH88" s="16">
        <v>3.0648249165692417E-2</v>
      </c>
      <c r="AI88" s="16">
        <v>1.4066218805555556E-2</v>
      </c>
      <c r="AJ88" s="16">
        <v>1.5325253805555555E-2</v>
      </c>
      <c r="AK88" s="16">
        <v>1.0357633290853837E-2</v>
      </c>
      <c r="AL88" s="16">
        <v>3.6133816090403101E-2</v>
      </c>
      <c r="AM88" s="16">
        <v>3.7188042117585848E-2</v>
      </c>
      <c r="AN88" s="16">
        <v>2.7055263222222223E-2</v>
      </c>
      <c r="AO88" s="16">
        <v>6.2106839933837428E-2</v>
      </c>
      <c r="AP88" s="16">
        <v>2.2608905239237472E-2</v>
      </c>
      <c r="AQ88" s="16">
        <v>1.5456902901785714E-2</v>
      </c>
      <c r="AR88" s="16">
        <v>4.9652485499462945E-3</v>
      </c>
      <c r="AS88" s="16">
        <v>4.7065710762574361E-2</v>
      </c>
      <c r="AT88" s="16">
        <v>3.6914239792060488E-2</v>
      </c>
      <c r="AU88" s="16">
        <v>4.4806448491155046E-2</v>
      </c>
      <c r="AV88" s="16">
        <v>2.5363832363636367E-2</v>
      </c>
      <c r="AW88" s="16">
        <v>2.4720608197530865E-2</v>
      </c>
      <c r="AX88" s="16">
        <v>1.9020267221856967E-2</v>
      </c>
      <c r="AY88" s="16">
        <v>2.0771831896551723E-2</v>
      </c>
      <c r="AZ88" s="16">
        <v>4.6331616695501725E-2</v>
      </c>
      <c r="BA88" s="16">
        <v>2.109468890702948E-2</v>
      </c>
      <c r="BB88" s="16">
        <v>0.48145955192743761</v>
      </c>
      <c r="BC88" s="16">
        <v>0.29203619837750133</v>
      </c>
      <c r="BD88" s="16">
        <v>3.1546404108014937E-2</v>
      </c>
      <c r="BE88" s="16">
        <v>5.9313213349112423E-2</v>
      </c>
      <c r="BF88" s="16">
        <v>6.287684797187669E-2</v>
      </c>
      <c r="BG88" s="16">
        <v>0.14795775995700081</v>
      </c>
      <c r="BH88" s="16">
        <v>8.2709086791111122E-2</v>
      </c>
      <c r="BI88" s="16">
        <v>0.10175943457256878</v>
      </c>
      <c r="BJ88" s="16">
        <v>7.859709970963262E-2</v>
      </c>
      <c r="BK88" s="16">
        <v>1.07017975E-2</v>
      </c>
      <c r="BL88" s="16">
        <v>0.15199098421052631</v>
      </c>
      <c r="BM88" s="16">
        <v>2.0030433113654756E-2</v>
      </c>
      <c r="BN88" s="16">
        <v>0.14489793806228374</v>
      </c>
      <c r="BO88" s="16">
        <v>0.98204730000000007</v>
      </c>
      <c r="BP88" s="16">
        <v>2.7195776023391818E-2</v>
      </c>
      <c r="BQ88" s="16">
        <v>0.64337124152249137</v>
      </c>
      <c r="BR88" s="16">
        <v>8.0863926927468299E-3</v>
      </c>
      <c r="BS88" s="16">
        <v>0.1553666319727891</v>
      </c>
      <c r="BT88" s="16">
        <v>4.9242257777777777E-2</v>
      </c>
      <c r="BU88" s="16">
        <v>0.15504327490234376</v>
      </c>
      <c r="BV88" s="16">
        <v>9.3603778453092822E-3</v>
      </c>
      <c r="BW88" s="16">
        <v>2.7512246296296294E-2</v>
      </c>
      <c r="BX88" s="16">
        <v>0.24413880329218107</v>
      </c>
      <c r="BY88" s="16">
        <v>0.1190297561042524</v>
      </c>
      <c r="BZ88" s="16">
        <v>9.5116159765625E-2</v>
      </c>
      <c r="CA88" s="16">
        <v>0.21329101329437547</v>
      </c>
      <c r="CB88" s="16">
        <v>0.3745815372781065</v>
      </c>
      <c r="CC88" s="16">
        <v>0.26109588044444443</v>
      </c>
      <c r="CD88" s="16">
        <v>3.83743948178994E-2</v>
      </c>
      <c r="CE88" s="16">
        <v>1.07455891957145E-2</v>
      </c>
      <c r="CF88" s="16">
        <v>3.089298842592593E-2</v>
      </c>
      <c r="CG88" s="16">
        <v>4.3592007204780736E-2</v>
      </c>
      <c r="CH88" s="16">
        <v>18.021323375999998</v>
      </c>
      <c r="CI88" s="16">
        <f t="array" ref="CI88:CI103">TRANSPOSE(CJ87:CY87)</f>
        <v>6.7892046505190318E-2</v>
      </c>
      <c r="CJ88" s="16" t="s">
        <v>103</v>
      </c>
      <c r="CK88" s="16">
        <f>$A$1*Populatie!$CJ88*Populatie!CK88/(Distante!CK88*Distante!CK88)</f>
        <v>3.9603930884353739E-2</v>
      </c>
      <c r="CL88" s="16">
        <f>$A$1*Populatie!$CJ88*Populatie!CL88/(Distante!CL88*Distante!CL88)</f>
        <v>6.5940654390532552E-2</v>
      </c>
      <c r="CM88" s="16">
        <f>$A$1*Populatie!$CJ88*Populatie!CM88/(Distante!CM88*Distante!CM88)</f>
        <v>1.3311538395198415E-2</v>
      </c>
      <c r="CN88" s="16">
        <f>$A$1*Populatie!$CJ88*Populatie!CN88/(Distante!CN88*Distante!CN88)</f>
        <v>0.184070917</v>
      </c>
      <c r="CO88" s="16">
        <f>$A$1*Populatie!$CJ88*Populatie!CO88/(Distante!CO88*Distante!CO88)</f>
        <v>0.19806131392000001</v>
      </c>
      <c r="CP88" s="16">
        <f>$A$1*Populatie!$CJ88*Populatie!CP88/(Distante!CP88*Distante!CP88)</f>
        <v>2.4450090778511922E-2</v>
      </c>
      <c r="CQ88" s="16">
        <f>$A$1*Populatie!$CJ88*Populatie!CQ88/(Distante!CQ88*Distante!CQ88)</f>
        <v>8.1011159213534537E-2</v>
      </c>
      <c r="CR88" s="16">
        <f>$A$1*Populatie!$CJ88*Populatie!CR88/(Distante!CR88*Distante!CR88)</f>
        <v>2.1611879802469137E-2</v>
      </c>
      <c r="CS88" s="16">
        <f>$A$1*Populatie!$CJ88*Populatie!CS88/(Distante!CS88*Distante!CS88)</f>
        <v>0.21460229792387542</v>
      </c>
      <c r="CT88" s="16">
        <f>$A$1*Populatie!$CJ88*Populatie!CT88/(Distante!CT88*Distante!CT88)</f>
        <v>2.3791586128826529E-2</v>
      </c>
      <c r="CU88" s="16">
        <f>$A$1*Populatie!$CJ88*Populatie!CU88/(Distante!CU88*Distante!CU88)</f>
        <v>2.1832373501275509E-2</v>
      </c>
      <c r="CV88" s="16">
        <f>$A$1*Populatie!$CJ88*Populatie!CV88/(Distante!CV88*Distante!CV88)</f>
        <v>3.1633067241379313E-2</v>
      </c>
      <c r="CW88" s="16">
        <f>$A$1*Populatie!$CJ88*Populatie!CW88/(Distante!CW88*Distante!CW88)</f>
        <v>5.8138818421052632E-2</v>
      </c>
      <c r="CX88" s="16">
        <f>$A$1*Populatie!$CJ88*Populatie!CX88/(Distante!CX88*Distante!CX88)</f>
        <v>2.8156845389818441E-2</v>
      </c>
      <c r="CY88" s="16">
        <f>$A$1*Populatie!$CJ88*Populatie!CY88/(Distante!CY88*Distante!CY88)</f>
        <v>2.5966335941182014E-2</v>
      </c>
    </row>
    <row r="89" spans="1:103" ht="15.75" customHeight="1" x14ac:dyDescent="0.25">
      <c r="A89" s="2" t="s">
        <v>88</v>
      </c>
      <c r="B89" s="16">
        <v>6.7245619014084506</v>
      </c>
      <c r="C89" s="16">
        <v>30.330124206666664</v>
      </c>
      <c r="D89" s="16">
        <v>1.2536586094028963</v>
      </c>
      <c r="E89" s="16">
        <v>0.22546278089633318</v>
      </c>
      <c r="F89" s="16">
        <v>2.9122268470052086</v>
      </c>
      <c r="G89" s="16">
        <v>0.66727240957781975</v>
      </c>
      <c r="H89" s="16">
        <v>0.49359666070948671</v>
      </c>
      <c r="I89" s="16">
        <v>0.27324193663911844</v>
      </c>
      <c r="J89" s="16">
        <v>0.58859805991735537</v>
      </c>
      <c r="K89" s="16">
        <v>0.14888882482642146</v>
      </c>
      <c r="L89" s="16">
        <v>0.55679737500000004</v>
      </c>
      <c r="M89" s="16">
        <v>6.3755082232544627E-2</v>
      </c>
      <c r="N89" s="16">
        <v>7.9597566964285715E-2</v>
      </c>
      <c r="O89" s="16">
        <v>0.22761191782407408</v>
      </c>
      <c r="P89" s="16">
        <v>0.34635531416930737</v>
      </c>
      <c r="Q89" s="16">
        <v>6.0551548542625462E-2</v>
      </c>
      <c r="R89" s="16">
        <v>0.43947964591836736</v>
      </c>
      <c r="S89" s="16">
        <v>0.11977607973251031</v>
      </c>
      <c r="T89" s="16">
        <v>0.70729832934443293</v>
      </c>
      <c r="U89" s="16">
        <v>0.2413623641195059</v>
      </c>
      <c r="V89" s="16">
        <v>1.5581414999999998</v>
      </c>
      <c r="W89" s="16">
        <v>0.1626454537037037</v>
      </c>
      <c r="X89" s="16">
        <v>0.27603913026758536</v>
      </c>
      <c r="Y89" s="16">
        <v>0.11792064222143112</v>
      </c>
      <c r="Z89" s="16">
        <v>0.18896808367768594</v>
      </c>
      <c r="AA89" s="16">
        <v>1.6902417174515234</v>
      </c>
      <c r="AB89" s="16">
        <v>2.0990009999999999</v>
      </c>
      <c r="AC89" s="16">
        <v>0.1040074875</v>
      </c>
      <c r="AD89" s="16">
        <v>3.0461967789428328E-2</v>
      </c>
      <c r="AE89" s="16">
        <v>0.55564498715041566</v>
      </c>
      <c r="AF89" s="16">
        <v>0.15693665625</v>
      </c>
      <c r="AG89" s="16">
        <v>7.591285400638019E-2</v>
      </c>
      <c r="AH89" s="16">
        <v>4.6874999876033057</v>
      </c>
      <c r="AI89" s="16">
        <v>7.4760406173766183E-2</v>
      </c>
      <c r="AJ89" s="16">
        <v>6.7821549140624993E-2</v>
      </c>
      <c r="AK89" s="16">
        <v>1.5181303637957482E-2</v>
      </c>
      <c r="AL89" s="16">
        <v>5.8322339999999993E-2</v>
      </c>
      <c r="AM89" s="16">
        <v>0.18968926151121604</v>
      </c>
      <c r="AN89" s="16">
        <v>0.30651501840000001</v>
      </c>
      <c r="AO89" s="16">
        <v>0.29702197084171217</v>
      </c>
      <c r="AP89" s="16">
        <v>3.6676248542274047E-2</v>
      </c>
      <c r="AQ89" s="16">
        <v>3.6655208333333328E-2</v>
      </c>
      <c r="AR89" s="16">
        <v>0.23697048559670783</v>
      </c>
      <c r="AS89" s="16">
        <v>0.22633601057851238</v>
      </c>
      <c r="AT89" s="16">
        <v>0.42557871814404441</v>
      </c>
      <c r="AU89" s="16">
        <v>0.17498308109504132</v>
      </c>
      <c r="AV89" s="16">
        <v>0.35909556603212373</v>
      </c>
      <c r="AW89" s="16">
        <v>5.5816565476190481E-2</v>
      </c>
      <c r="AX89" s="16">
        <v>4.2323393181818183</v>
      </c>
      <c r="AY89" s="16">
        <v>0.75412052469135793</v>
      </c>
      <c r="AZ89" s="16">
        <v>3.8220308979591833E-2</v>
      </c>
      <c r="BA89" s="16">
        <v>0.73189573680000009</v>
      </c>
      <c r="BB89" s="16">
        <v>3.3291998246173467E-2</v>
      </c>
      <c r="BC89" s="16">
        <v>0.25137633834319528</v>
      </c>
      <c r="BD89" s="16">
        <v>2.9894655000000001</v>
      </c>
      <c r="BE89" s="16">
        <v>6.5120416963931824E-2</v>
      </c>
      <c r="BF89" s="16">
        <v>0.20375842314546669</v>
      </c>
      <c r="BG89" s="16">
        <v>0.31107915168055156</v>
      </c>
      <c r="BH89" s="16">
        <v>0.16267871653333335</v>
      </c>
      <c r="BI89" s="16">
        <v>0.31501047768595036</v>
      </c>
      <c r="BJ89" s="16">
        <v>0.99960393428571426</v>
      </c>
      <c r="BK89" s="16">
        <v>5.687887689998123E-2</v>
      </c>
      <c r="BL89" s="16">
        <v>2.9484365856157366E-2</v>
      </c>
      <c r="BM89" s="16">
        <v>3.5479835485214495E-2</v>
      </c>
      <c r="BN89" s="16">
        <v>0.2406545642804967</v>
      </c>
      <c r="BO89" s="16">
        <v>4.4729117970226842E-2</v>
      </c>
      <c r="BP89" s="16">
        <v>0.30172145638020836</v>
      </c>
      <c r="BQ89" s="16">
        <v>4.6169692841812902E-2</v>
      </c>
      <c r="BR89" s="16">
        <v>7.6033982189026142E-2</v>
      </c>
      <c r="BS89" s="16">
        <v>9.5832168800000006E-2</v>
      </c>
      <c r="BT89" s="16">
        <v>0.5273136814814815</v>
      </c>
      <c r="BU89" s="16">
        <v>0.19516881210937501</v>
      </c>
      <c r="BV89" s="16">
        <v>2.2679363120396086E-2</v>
      </c>
      <c r="BW89" s="16">
        <v>0.6163836591796874</v>
      </c>
      <c r="BX89" s="16">
        <v>2.5140727269462797E-2</v>
      </c>
      <c r="BY89" s="16">
        <v>0.24303500783196869</v>
      </c>
      <c r="BZ89" s="16">
        <v>1.2662561074757089E-2</v>
      </c>
      <c r="CA89" s="16">
        <v>0.1107869291087963</v>
      </c>
      <c r="CB89" s="16">
        <v>4.2699527006172841E-2</v>
      </c>
      <c r="CC89" s="16">
        <v>7.4056956176894728E-2</v>
      </c>
      <c r="CD89" s="16">
        <v>3.9512220000000005</v>
      </c>
      <c r="CE89" s="16">
        <v>5.426010453254132E-2</v>
      </c>
      <c r="CF89" s="16">
        <v>3.8888161111111118E-2</v>
      </c>
      <c r="CG89" s="16">
        <v>1.768540015625</v>
      </c>
      <c r="CH89" s="16">
        <v>8.8614379349999994E-2</v>
      </c>
      <c r="CI89" s="16">
        <v>0.5217919226608978</v>
      </c>
      <c r="CJ89" s="16">
        <f t="array" ref="CJ89:CJ103">TRANSPOSE(CK88:CY88)</f>
        <v>3.9603930884353739E-2</v>
      </c>
      <c r="CK89" s="16" t="s">
        <v>103</v>
      </c>
      <c r="CL89" s="16">
        <f>$A$1*Populatie!$CK89*Populatie!CL89/(Distante!CL89*Distante!CL89)</f>
        <v>5.2669250000000001E-2</v>
      </c>
      <c r="CM89" s="16">
        <f>$A$1*Populatie!$CK89*Populatie!CM89/(Distante!CM89*Distante!CM89)</f>
        <v>7.3851470414201176E-2</v>
      </c>
      <c r="CN89" s="16">
        <f>$A$1*Populatie!$CK89*Populatie!CN89/(Distante!CN89*Distante!CN89)</f>
        <v>8.2096397108843533E-2</v>
      </c>
      <c r="CO89" s="16">
        <f>$A$1*Populatie!$CK89*Populatie!CO89/(Distante!CO89*Distante!CO89)</f>
        <v>3.7109674668495657E-2</v>
      </c>
      <c r="CP89" s="16">
        <f>$A$1*Populatie!$CK89*Populatie!CP89/(Distante!CP89*Distante!CP89)</f>
        <v>0.11293811941305447</v>
      </c>
      <c r="CQ89" s="16">
        <f>$A$1*Populatie!$CK89*Populatie!CQ89/(Distante!CQ89*Distante!CQ89)</f>
        <v>0.43541184152436485</v>
      </c>
      <c r="CR89" s="16">
        <f>$A$1*Populatie!$CK89*Populatie!CR89/(Distante!CR89*Distante!CR89)</f>
        <v>3.0643851103595583E-2</v>
      </c>
      <c r="CS89" s="16">
        <f>$A$1*Populatie!$CK89*Populatie!CS89/(Distante!CS89*Distante!CS89)</f>
        <v>4.0325925495867769E-2</v>
      </c>
      <c r="CT89" s="16">
        <f>$A$1*Populatie!$CK89*Populatie!CT89/(Distante!CT89*Distante!CT89)</f>
        <v>0.13893454402366864</v>
      </c>
      <c r="CU89" s="16">
        <f>$A$1*Populatie!$CK89*Populatie!CU89/(Distante!CU89*Distante!CU89)</f>
        <v>0.16579246860572486</v>
      </c>
      <c r="CV89" s="16">
        <f>$A$1*Populatie!$CK89*Populatie!CV89/(Distante!CV89*Distante!CV89)</f>
        <v>8.3721074699999996</v>
      </c>
      <c r="CW89" s="16">
        <f>$A$1*Populatie!$CK89*Populatie!CW89/(Distante!CW89*Distante!CW89)</f>
        <v>7.6366871661463748E-2</v>
      </c>
      <c r="CX89" s="16">
        <f>$A$1*Populatie!$CK89*Populatie!CX89/(Distante!CX89*Distante!CX89)</f>
        <v>0.35275620153061221</v>
      </c>
      <c r="CY89" s="16">
        <f>$A$1*Populatie!$CK89*Populatie!CY89/(Distante!CY89*Distante!CY89)</f>
        <v>0.60203275833333336</v>
      </c>
    </row>
    <row r="90" spans="1:103" ht="15.75" customHeight="1" x14ac:dyDescent="0.25">
      <c r="A90" s="2" t="s">
        <v>89</v>
      </c>
      <c r="B90" s="16">
        <v>15.799389979547115</v>
      </c>
      <c r="C90" s="16">
        <v>0.51445113083648386</v>
      </c>
      <c r="D90" s="16">
        <v>0.66278070019723867</v>
      </c>
      <c r="E90" s="16">
        <v>2.8824053224489798</v>
      </c>
      <c r="F90" s="16">
        <v>1.4152897810909093</v>
      </c>
      <c r="G90" s="16">
        <v>0.87979593020833335</v>
      </c>
      <c r="H90" s="16">
        <v>0.43339936397928985</v>
      </c>
      <c r="I90" s="16">
        <v>9.8069272933884302E-2</v>
      </c>
      <c r="J90" s="16">
        <v>1.817721156E-2</v>
      </c>
      <c r="K90" s="16">
        <v>0.52680211342351724</v>
      </c>
      <c r="L90" s="16">
        <v>5.9615872231093055E-2</v>
      </c>
      <c r="M90" s="16">
        <v>2.5909998650147929E-2</v>
      </c>
      <c r="N90" s="16">
        <v>0.16222796604798551</v>
      </c>
      <c r="O90" s="16">
        <v>0.15364802595918367</v>
      </c>
      <c r="P90" s="16">
        <v>0.1120708779614325</v>
      </c>
      <c r="Q90" s="16">
        <v>1.8300468539792387</v>
      </c>
      <c r="R90" s="16">
        <v>0.59636952864583337</v>
      </c>
      <c r="S90" s="16">
        <v>3.961851210666667E-2</v>
      </c>
      <c r="T90" s="16">
        <v>5.7299467855727308E-2</v>
      </c>
      <c r="U90" s="16">
        <v>0.13088102885742187</v>
      </c>
      <c r="V90" s="16">
        <v>3.7960271185097108E-2</v>
      </c>
      <c r="W90" s="16">
        <v>2.0499344124371287E-2</v>
      </c>
      <c r="X90" s="16">
        <v>0.47709562291666668</v>
      </c>
      <c r="Y90" s="16">
        <v>2.2462659836326924E-2</v>
      </c>
      <c r="Z90" s="16">
        <v>0.20192916608996539</v>
      </c>
      <c r="AA90" s="16">
        <v>4.2245127604166668E-2</v>
      </c>
      <c r="AB90" s="16">
        <v>4.1998240494791658E-2</v>
      </c>
      <c r="AC90" s="16">
        <v>0.48475715850986123</v>
      </c>
      <c r="AD90" s="16">
        <v>0.10825426968000001</v>
      </c>
      <c r="AE90" s="16">
        <v>0.46517481599999994</v>
      </c>
      <c r="AF90" s="16">
        <v>0.15306641672727272</v>
      </c>
      <c r="AG90" s="16">
        <v>2.9212478542326843E-2</v>
      </c>
      <c r="AH90" s="16">
        <v>3.926876634114583E-2</v>
      </c>
      <c r="AI90" s="16">
        <v>2.816652279224377E-2</v>
      </c>
      <c r="AJ90" s="16">
        <v>4.1189170761451517E-2</v>
      </c>
      <c r="AK90" s="16">
        <v>3.4495344380853277E-2</v>
      </c>
      <c r="AL90" s="16">
        <v>0.13887705960743801</v>
      </c>
      <c r="AM90" s="16">
        <v>7.4719699854227398E-2</v>
      </c>
      <c r="AN90" s="16">
        <v>5.6531296288588273E-2</v>
      </c>
      <c r="AO90" s="16">
        <v>0.1561453154556213</v>
      </c>
      <c r="AP90" s="16">
        <v>7.1667800892857139E-2</v>
      </c>
      <c r="AQ90" s="16">
        <v>4.8270568339615155E-2</v>
      </c>
      <c r="AR90" s="16">
        <v>7.1687178980228937E-3</v>
      </c>
      <c r="AS90" s="16">
        <v>0.12549837035334674</v>
      </c>
      <c r="AT90" s="16">
        <v>9.2807581633136099E-2</v>
      </c>
      <c r="AU90" s="16">
        <v>4.0561944454869575E-2</v>
      </c>
      <c r="AV90" s="16">
        <v>5.728133423557407E-2</v>
      </c>
      <c r="AW90" s="16">
        <v>6.5373445785639958E-2</v>
      </c>
      <c r="AX90" s="16">
        <v>2.8014405606995887E-2</v>
      </c>
      <c r="AY90" s="16">
        <v>4.428445966418381E-2</v>
      </c>
      <c r="AZ90" s="16">
        <v>7.46849965</v>
      </c>
      <c r="BA90" s="16">
        <v>4.797368767258383E-2</v>
      </c>
      <c r="BB90" s="16">
        <v>0.11098053710953767</v>
      </c>
      <c r="BC90" s="16">
        <v>0.25061525081360941</v>
      </c>
      <c r="BD90" s="16">
        <v>5.5125743820000003E-2</v>
      </c>
      <c r="BE90" s="16">
        <v>1.2285102562500001</v>
      </c>
      <c r="BF90" s="16">
        <v>0.12258295009451796</v>
      </c>
      <c r="BG90" s="16">
        <v>0.35688857913223143</v>
      </c>
      <c r="BH90" s="16">
        <v>0.17356427996432819</v>
      </c>
      <c r="BI90" s="16">
        <v>0.23376156170703577</v>
      </c>
      <c r="BJ90" s="16">
        <v>0.15499240670501885</v>
      </c>
      <c r="BK90" s="16">
        <v>2.1429527534626038E-2</v>
      </c>
      <c r="BL90" s="16">
        <v>0.13016971162570887</v>
      </c>
      <c r="BM90" s="16">
        <v>5.3080728515624995E-2</v>
      </c>
      <c r="BN90" s="16">
        <v>0.55282974516765293</v>
      </c>
      <c r="BO90" s="16">
        <v>9.287283667820069E-2</v>
      </c>
      <c r="BP90" s="16">
        <v>5.47604142962963E-2</v>
      </c>
      <c r="BQ90" s="16">
        <v>0.10127857864583333</v>
      </c>
      <c r="BR90" s="16">
        <v>1.6232091810841981E-2</v>
      </c>
      <c r="BS90" s="16">
        <v>0.16985247911111112</v>
      </c>
      <c r="BT90" s="16">
        <v>0.10916991155263578</v>
      </c>
      <c r="BU90" s="16">
        <v>0.73185591460055111</v>
      </c>
      <c r="BV90" s="16">
        <v>2.1303658239999999E-2</v>
      </c>
      <c r="BW90" s="16">
        <v>5.9894430874479473E-2</v>
      </c>
      <c r="BX90" s="16">
        <v>7.3837935669421498E-2</v>
      </c>
      <c r="BY90" s="16">
        <v>0.12513523849468541</v>
      </c>
      <c r="BZ90" s="16">
        <v>3.8977932206632648E-2</v>
      </c>
      <c r="CA90" s="16">
        <v>0.13552203173076924</v>
      </c>
      <c r="CB90" s="16">
        <v>0.1641452411157025</v>
      </c>
      <c r="CC90" s="16">
        <v>0.19388932583826426</v>
      </c>
      <c r="CD90" s="16">
        <v>5.6063814773776546E-2</v>
      </c>
      <c r="CE90" s="16">
        <v>2.2157648776859502E-2</v>
      </c>
      <c r="CF90" s="16">
        <v>0.34893378125000002</v>
      </c>
      <c r="CG90" s="16">
        <v>9.4350512469153727E-2</v>
      </c>
      <c r="CH90" s="16">
        <v>0.14245778095238093</v>
      </c>
      <c r="CI90" s="16">
        <v>0.13713481710848743</v>
      </c>
      <c r="CJ90" s="16">
        <v>6.5940654390532552E-2</v>
      </c>
      <c r="CK90" s="16">
        <f t="array" ref="CK90:CK103">TRANSPOSE(CL89:CY89)</f>
        <v>5.2669250000000001E-2</v>
      </c>
      <c r="CL90" s="16" t="s">
        <v>103</v>
      </c>
      <c r="CM90" s="16">
        <f>$A$1*Populatie!$CL90*Populatie!CM90/(Distante!CM90*Distante!CM90)</f>
        <v>2.866892616E-2</v>
      </c>
      <c r="CN90" s="16">
        <f>$A$1*Populatie!$CL90*Populatie!CN90/(Distante!CN90*Distante!CN90)</f>
        <v>0.26998665361577795</v>
      </c>
      <c r="CO90" s="16">
        <f>$A$1*Populatie!$CL90*Populatie!CO90/(Distante!CO90*Distante!CO90)</f>
        <v>5.9728265974625147E-2</v>
      </c>
      <c r="CP90" s="16">
        <f>$A$1*Populatie!$CL90*Populatie!CP90/(Distante!CP90*Distante!CP90)</f>
        <v>5.7768111952406706E-2</v>
      </c>
      <c r="CQ90" s="16">
        <f>$A$1*Populatie!$CL90*Populatie!CQ90/(Distante!CQ90*Distante!CQ90)</f>
        <v>0.17352901077003122</v>
      </c>
      <c r="CR90" s="16">
        <f>$A$1*Populatie!$CL90*Populatie!CR90/(Distante!CR90*Distante!CR90)</f>
        <v>8.4465196309111881E-2</v>
      </c>
      <c r="CS90" s="16">
        <f>$A$1*Populatie!$CL90*Populatie!CS90/(Distante!CS90*Distante!CS90)</f>
        <v>0.13512954453125001</v>
      </c>
      <c r="CT90" s="16">
        <f>$A$1*Populatie!$CL90*Populatie!CT90/(Distante!CT90*Distante!CT90)</f>
        <v>5.0641099323958896E-2</v>
      </c>
      <c r="CU90" s="16">
        <f>$A$1*Populatie!$CL90*Populatie!CU90/(Distante!CU90*Distante!CU90)</f>
        <v>4.6470856922660897E-2</v>
      </c>
      <c r="CV90" s="16">
        <f>$A$1*Populatie!$CL90*Populatie!CV90/(Distante!CV90*Distante!CV90)</f>
        <v>5.6774641428419599E-2</v>
      </c>
      <c r="CW90" s="16">
        <f>$A$1*Populatie!$CL90*Populatie!CW90/(Distante!CW90*Distante!CW90)</f>
        <v>0.32518385092592594</v>
      </c>
      <c r="CX90" s="16">
        <f>$A$1*Populatie!$CL90*Populatie!CX90/(Distante!CX90*Distante!CX90)</f>
        <v>6.6966077618485415E-2</v>
      </c>
      <c r="CY90" s="16">
        <f>$A$1*Populatie!$CL90*Populatie!CY90/(Distante!CY90*Distante!CY90)</f>
        <v>6.4875390692437598E-2</v>
      </c>
    </row>
    <row r="91" spans="1:103" ht="15.75" customHeight="1" x14ac:dyDescent="0.25">
      <c r="A91" s="2" t="s">
        <v>90</v>
      </c>
      <c r="B91" s="16">
        <v>4.3298683681640631</v>
      </c>
      <c r="C91" s="16">
        <v>0.81963931983471061</v>
      </c>
      <c r="D91" s="16">
        <v>7.4974114285714286</v>
      </c>
      <c r="E91" s="16">
        <v>0.11795838225441375</v>
      </c>
      <c r="F91" s="16">
        <v>0.62407832256000006</v>
      </c>
      <c r="G91" s="16">
        <v>0.320619775</v>
      </c>
      <c r="H91" s="16">
        <v>0.14645890864197531</v>
      </c>
      <c r="I91" s="16">
        <v>1.1771545950850664</v>
      </c>
      <c r="J91" s="16">
        <v>2.8751012499999999E-2</v>
      </c>
      <c r="K91" s="16">
        <v>7.3797091200000012E-2</v>
      </c>
      <c r="L91" s="16">
        <v>0.14025449912536442</v>
      </c>
      <c r="M91" s="16">
        <v>0.63652833573407197</v>
      </c>
      <c r="N91" s="16">
        <v>8.1622484999999995E-2</v>
      </c>
      <c r="O91" s="16">
        <v>0.685916784</v>
      </c>
      <c r="P91" s="16">
        <v>9.4742492591715979E-2</v>
      </c>
      <c r="Q91" s="16">
        <v>3.3368848753462604E-2</v>
      </c>
      <c r="R91" s="16">
        <v>0.32365682619936798</v>
      </c>
      <c r="S91" s="16">
        <v>1.8644089256198346E-2</v>
      </c>
      <c r="T91" s="16">
        <v>0.14811116851311953</v>
      </c>
      <c r="U91" s="16">
        <v>5.3081689602704984E-2</v>
      </c>
      <c r="V91" s="16">
        <v>3.2607750145328719E-2</v>
      </c>
      <c r="W91" s="16">
        <v>8.7915375E-3</v>
      </c>
      <c r="X91" s="16">
        <v>0.13737532839506172</v>
      </c>
      <c r="Y91" s="16">
        <v>0.10831174200000002</v>
      </c>
      <c r="Z91" s="16">
        <v>0.17226231119999999</v>
      </c>
      <c r="AA91" s="16">
        <v>8.5792692287019606E-2</v>
      </c>
      <c r="AB91" s="16">
        <v>6.8635153806228366E-2</v>
      </c>
      <c r="AC91" s="16">
        <v>5.0309717085798816E-2</v>
      </c>
      <c r="AD91" s="16">
        <v>1.4909265761891964E-2</v>
      </c>
      <c r="AE91" s="16">
        <v>0.18964580591715974</v>
      </c>
      <c r="AF91" s="16">
        <v>5.1333309734991887E-2</v>
      </c>
      <c r="AG91" s="16">
        <v>3.3070062375</v>
      </c>
      <c r="AH91" s="16">
        <v>3.8319095919421488E-2</v>
      </c>
      <c r="AI91" s="16">
        <v>0.23159480400000002</v>
      </c>
      <c r="AJ91" s="16">
        <v>0.62906341163434898</v>
      </c>
      <c r="AK91" s="16">
        <v>3.1234223613904048E-2</v>
      </c>
      <c r="AL91" s="16">
        <v>6.7854245983379496E-2</v>
      </c>
      <c r="AM91" s="16">
        <v>1.0215406687499999</v>
      </c>
      <c r="AN91" s="16">
        <v>0.22727262857142858</v>
      </c>
      <c r="AO91" s="16">
        <v>0.17249260982142856</v>
      </c>
      <c r="AP91" s="16">
        <v>9.5188756611570252E-2</v>
      </c>
      <c r="AQ91" s="16">
        <v>0.11869222486615109</v>
      </c>
      <c r="AR91" s="16">
        <v>9.8069343749999996E-3</v>
      </c>
      <c r="AS91" s="16">
        <v>9.3185771488033295E-2</v>
      </c>
      <c r="AT91" s="16">
        <v>5.2845965680473374E-2</v>
      </c>
      <c r="AU91" s="16">
        <v>1.8837006695716866E-2</v>
      </c>
      <c r="AV91" s="16">
        <v>0.21870792049861498</v>
      </c>
      <c r="AW91" s="16">
        <v>6.8116174809917357E-2</v>
      </c>
      <c r="AX91" s="16">
        <v>4.0836617283950619E-2</v>
      </c>
      <c r="AY91" s="16">
        <v>9.8635833333333339E-2</v>
      </c>
      <c r="AZ91" s="16">
        <v>2.1189777508650517E-2</v>
      </c>
      <c r="BA91" s="16">
        <v>2.8275319990548203E-2</v>
      </c>
      <c r="BB91" s="16">
        <v>1.5960927810650886E-2</v>
      </c>
      <c r="BC91" s="16">
        <v>6.7099961792054102E-2</v>
      </c>
      <c r="BD91" s="16">
        <v>8.7192743749999996E-2</v>
      </c>
      <c r="BE91" s="16">
        <v>3.6546942857142856E-2</v>
      </c>
      <c r="BF91" s="16">
        <v>0.2166323989135355</v>
      </c>
      <c r="BG91" s="16">
        <v>0.17437297063711912</v>
      </c>
      <c r="BH91" s="16">
        <v>0.2589228038939968</v>
      </c>
      <c r="BI91" s="16">
        <v>0.12560971428571427</v>
      </c>
      <c r="BJ91" s="16">
        <v>0.13456118790170132</v>
      </c>
      <c r="BK91" s="16">
        <v>0.17620091999999998</v>
      </c>
      <c r="BL91" s="16">
        <v>1.2033039607864031E-2</v>
      </c>
      <c r="BM91" s="16">
        <v>0.13022196639883124</v>
      </c>
      <c r="BN91" s="16">
        <v>0.1293795900168887</v>
      </c>
      <c r="BO91" s="16">
        <v>1.4225119477161733E-2</v>
      </c>
      <c r="BP91" s="16">
        <v>0.35517522304687504</v>
      </c>
      <c r="BQ91" s="16">
        <v>1.446755913799622E-2</v>
      </c>
      <c r="BR91" s="16">
        <v>6.0101212500000001E-2</v>
      </c>
      <c r="BS91" s="16">
        <v>4.2985081481481481E-2</v>
      </c>
      <c r="BT91" s="16">
        <v>0.31670100000000001</v>
      </c>
      <c r="BU91" s="16">
        <v>0.15002252479338846</v>
      </c>
      <c r="BV91" s="16">
        <v>0.15721267967999999</v>
      </c>
      <c r="BW91" s="16">
        <v>6.9359641587901685E-2</v>
      </c>
      <c r="BX91" s="16">
        <v>1.0199671931387837E-2</v>
      </c>
      <c r="BY91" s="16">
        <v>2.9518151206611568E-2</v>
      </c>
      <c r="BZ91" s="16">
        <v>6.1173845947265623E-3</v>
      </c>
      <c r="CA91" s="16">
        <v>3.7095603999999997E-2</v>
      </c>
      <c r="CB91" s="16">
        <v>1.7223218084473527E-2</v>
      </c>
      <c r="CC91" s="16">
        <v>2.1520990637237451E-2</v>
      </c>
      <c r="CD91" s="16">
        <v>8.0776739643050308E-2</v>
      </c>
      <c r="CE91" s="16">
        <v>1.300808044970414</v>
      </c>
      <c r="CF91" s="16">
        <v>2.708739053254438E-2</v>
      </c>
      <c r="CG91" s="16">
        <v>0.15842923876337692</v>
      </c>
      <c r="CH91" s="16">
        <v>3.0151906529656606E-2</v>
      </c>
      <c r="CI91" s="16">
        <v>0.11244460057919359</v>
      </c>
      <c r="CJ91" s="16">
        <v>1.3311538395198415E-2</v>
      </c>
      <c r="CK91" s="16">
        <v>7.3851470414201176E-2</v>
      </c>
      <c r="CL91" s="16">
        <f t="array" ref="CL91:CL103">TRANSPOSE(CM90:CY90)</f>
        <v>2.866892616E-2</v>
      </c>
      <c r="CM91" s="16" t="s">
        <v>103</v>
      </c>
      <c r="CN91" s="16">
        <f>$A$1*Populatie!$CM91*Populatie!CN91/(Distante!CN91*Distante!CN91)</f>
        <v>3.0921904132231403E-2</v>
      </c>
      <c r="CO91" s="16">
        <f>$A$1*Populatie!$CM91*Populatie!CO91/(Distante!CO91*Distante!CO91)</f>
        <v>9.3054934911242608E-3</v>
      </c>
      <c r="CP91" s="16">
        <f>$A$1*Populatie!$CM91*Populatie!CP91/(Distante!CP91*Distante!CP91)</f>
        <v>1.5570172799999997</v>
      </c>
      <c r="CQ91" s="16">
        <f>$A$1*Populatie!$CM91*Populatie!CQ91/(Distante!CQ91*Distante!CQ91)</f>
        <v>0.10263621414899605</v>
      </c>
      <c r="CR91" s="16">
        <f>$A$1*Populatie!$CM91*Populatie!CR91/(Distante!CR91*Distante!CR91)</f>
        <v>7.5026875801749271E-2</v>
      </c>
      <c r="CS91" s="16">
        <f>$A$1*Populatie!$CM91*Populatie!CS91/(Distante!CS91*Distante!CS91)</f>
        <v>1.9303140930056709E-2</v>
      </c>
      <c r="CT91" s="16">
        <f>$A$1*Populatie!$CM91*Populatie!CT91/(Distante!CT91*Distante!CT91)</f>
        <v>1.5668767285714285</v>
      </c>
      <c r="CU91" s="16">
        <f>$A$1*Populatie!$CM91*Populatie!CU91/(Distante!CU91*Distante!CU91)</f>
        <v>0.582268232231405</v>
      </c>
      <c r="CV91" s="16">
        <f>$A$1*Populatie!$CM91*Populatie!CV91/(Distante!CV91*Distante!CV91)</f>
        <v>9.2000579206049149E-2</v>
      </c>
      <c r="CW91" s="16">
        <f>$A$1*Populatie!$CM91*Populatie!CW91/(Distante!CW91*Distante!CW91)</f>
        <v>6.484539283167573E-2</v>
      </c>
      <c r="CX91" s="16">
        <f>$A$1*Populatie!$CM91*Populatie!CX91/(Distante!CX91*Distante!CX91)</f>
        <v>0.1116451</v>
      </c>
      <c r="CY91" s="16">
        <f>$A$1*Populatie!$CM91*Populatie!CY91/(Distante!CY91*Distante!CY91)</f>
        <v>3.7452263971462542E-2</v>
      </c>
    </row>
    <row r="92" spans="1:103" ht="15.75" customHeight="1" x14ac:dyDescent="0.25">
      <c r="A92" s="2" t="s">
        <v>91</v>
      </c>
      <c r="B92" s="16">
        <v>51.847804417233561</v>
      </c>
      <c r="C92" s="16">
        <v>0.86377226113717387</v>
      </c>
      <c r="D92" s="16">
        <v>0.97858010101010096</v>
      </c>
      <c r="E92" s="16">
        <v>11.105380998347107</v>
      </c>
      <c r="F92" s="16">
        <v>3.4921343280864199</v>
      </c>
      <c r="G92" s="16">
        <v>2.5479659510107018</v>
      </c>
      <c r="H92" s="16">
        <v>1.9821665004799998</v>
      </c>
      <c r="I92" s="16">
        <v>0.14272530033777778</v>
      </c>
      <c r="J92" s="16">
        <v>2.9287507757963727E-2</v>
      </c>
      <c r="K92" s="16">
        <v>1.0116735992438564</v>
      </c>
      <c r="L92" s="16">
        <v>0.10599450029296875</v>
      </c>
      <c r="M92" s="16">
        <v>3.5001254206049152E-2</v>
      </c>
      <c r="N92" s="16">
        <v>0.23676998625000001</v>
      </c>
      <c r="O92" s="16">
        <v>0.30599047320261441</v>
      </c>
      <c r="P92" s="16">
        <v>0.22398728368055554</v>
      </c>
      <c r="Q92" s="16">
        <v>0.1606131948290721</v>
      </c>
      <c r="R92" s="16">
        <v>1.6139147955555555</v>
      </c>
      <c r="S92" s="16">
        <v>0.13355104784580499</v>
      </c>
      <c r="T92" s="16">
        <v>9.9150854411764716E-2</v>
      </c>
      <c r="U92" s="16">
        <v>0.46262143575510206</v>
      </c>
      <c r="V92" s="16">
        <v>6.5686357352941177E-2</v>
      </c>
      <c r="W92" s="16">
        <v>6.1709598611111111E-2</v>
      </c>
      <c r="X92" s="16">
        <v>6.8758500165680481</v>
      </c>
      <c r="Y92" s="16">
        <v>3.5799392661432464E-2</v>
      </c>
      <c r="Z92" s="16">
        <v>0.54220640039062507</v>
      </c>
      <c r="AA92" s="16">
        <v>6.7648018408941482E-2</v>
      </c>
      <c r="AB92" s="16">
        <v>6.9010838522516438E-2</v>
      </c>
      <c r="AC92" s="16">
        <v>1.4494642561983471</v>
      </c>
      <c r="AD92" s="16">
        <v>0.1412814710123457</v>
      </c>
      <c r="AE92" s="16">
        <v>2.0405123972565153</v>
      </c>
      <c r="AF92" s="16">
        <v>1.2236874209999999</v>
      </c>
      <c r="AG92" s="16">
        <v>4.850949788444444E-2</v>
      </c>
      <c r="AH92" s="16">
        <v>7.1790866654156502E-2</v>
      </c>
      <c r="AI92" s="16">
        <v>3.9964826710291494E-2</v>
      </c>
      <c r="AJ92" s="16">
        <v>4.3541986734086852E-2</v>
      </c>
      <c r="AK92" s="16">
        <v>3.317739957396449E-2</v>
      </c>
      <c r="AL92" s="16">
        <v>0.17764012725</v>
      </c>
      <c r="AM92" s="16">
        <v>0.10499644894117645</v>
      </c>
      <c r="AN92" s="16">
        <v>9.188772664888889E-2</v>
      </c>
      <c r="AO92" s="16">
        <v>0.32958330302457473</v>
      </c>
      <c r="AP92" s="16">
        <v>7.8541636495867762E-2</v>
      </c>
      <c r="AQ92" s="16">
        <v>4.8270142615875394E-2</v>
      </c>
      <c r="AR92" s="16">
        <v>1.0568940553287982E-2</v>
      </c>
      <c r="AS92" s="16">
        <v>0.28863388800000001</v>
      </c>
      <c r="AT92" s="16">
        <v>0.19589335236294897</v>
      </c>
      <c r="AU92" s="16">
        <v>0.1428136425</v>
      </c>
      <c r="AV92" s="16">
        <v>9.9404506738281259E-2</v>
      </c>
      <c r="AW92" s="16">
        <v>0.11064143206997086</v>
      </c>
      <c r="AX92" s="16">
        <v>4.2645096049382714E-2</v>
      </c>
      <c r="AY92" s="16">
        <v>7.5676402040816326E-2</v>
      </c>
      <c r="AZ92" s="16">
        <v>0.17764012725</v>
      </c>
      <c r="BA92" s="16">
        <v>8.8636679459925302E-2</v>
      </c>
      <c r="BB92" s="16">
        <v>0.18519743221564758</v>
      </c>
      <c r="BC92" s="16">
        <v>1.14619723968</v>
      </c>
      <c r="BD92" s="16">
        <v>8.8819764487120867E-2</v>
      </c>
      <c r="BE92" s="16">
        <v>0.39531923709869199</v>
      </c>
      <c r="BF92" s="16">
        <v>0.24678197424000001</v>
      </c>
      <c r="BG92" s="16">
        <v>1.1686465420799999</v>
      </c>
      <c r="BH92" s="16">
        <v>0.29169290604914933</v>
      </c>
      <c r="BI92" s="16">
        <v>0.62768057421875001</v>
      </c>
      <c r="BJ92" s="16">
        <v>0.29403604514061943</v>
      </c>
      <c r="BK92" s="16">
        <v>3.0405860202260559E-2</v>
      </c>
      <c r="BL92" s="16">
        <v>0.12637708211805554</v>
      </c>
      <c r="BM92" s="16">
        <v>7.0741180670975679E-2</v>
      </c>
      <c r="BN92" s="16">
        <v>0.98765052622222216</v>
      </c>
      <c r="BO92" s="16">
        <v>0.37775268461538458</v>
      </c>
      <c r="BP92" s="16">
        <v>9.5693151265306128E-2</v>
      </c>
      <c r="BQ92" s="16">
        <v>0.46630448544423436</v>
      </c>
      <c r="BR92" s="16">
        <v>2.5914560139352588E-2</v>
      </c>
      <c r="BS92" s="16">
        <v>2.5249897416666665</v>
      </c>
      <c r="BT92" s="16">
        <v>0.20006901444444442</v>
      </c>
      <c r="BU92" s="16">
        <v>1.1557160137174212</v>
      </c>
      <c r="BV92" s="16">
        <v>2.9081314600550964E-2</v>
      </c>
      <c r="BW92" s="16">
        <v>0.10726505034013605</v>
      </c>
      <c r="BX92" s="16">
        <v>0.11660175585185185</v>
      </c>
      <c r="BY92" s="16">
        <v>0.44968550078124997</v>
      </c>
      <c r="BZ92" s="16">
        <v>5.1686846240000001E-2</v>
      </c>
      <c r="CA92" s="16">
        <v>0.67254182847222221</v>
      </c>
      <c r="CB92" s="16">
        <v>0.37326419466666666</v>
      </c>
      <c r="CC92" s="16">
        <v>2.1649397527777778</v>
      </c>
      <c r="CD92" s="16">
        <v>8.3574747743055566E-2</v>
      </c>
      <c r="CE92" s="16">
        <v>2.7241680392156863E-2</v>
      </c>
      <c r="CF92" s="16">
        <v>0.16394028703703706</v>
      </c>
      <c r="CG92" s="16">
        <v>0.16775122207031248</v>
      </c>
      <c r="CH92" s="16">
        <v>0.41392844626038777</v>
      </c>
      <c r="CI92" s="16">
        <v>0.28244900868055556</v>
      </c>
      <c r="CJ92" s="16">
        <v>0.184070917</v>
      </c>
      <c r="CK92" s="16">
        <v>8.2096397108843533E-2</v>
      </c>
      <c r="CL92" s="16">
        <v>0.26998665361577795</v>
      </c>
      <c r="CM92" s="16">
        <f t="array" ref="CM92:CM103">TRANSPOSE(CN91:CY91)</f>
        <v>3.0921904132231403E-2</v>
      </c>
      <c r="CN92" s="16" t="s">
        <v>103</v>
      </c>
      <c r="CO92" s="16">
        <f>$A$1*Populatie!$CN92*Populatie!CO92/(Distante!CO92*Distante!CO92)</f>
        <v>0.24293984792899406</v>
      </c>
      <c r="CP92" s="16">
        <f>$A$1*Populatie!$CN92*Populatie!CP92/(Distante!CP92*Distante!CP92)</f>
        <v>6.2513298823529406E-2</v>
      </c>
      <c r="CQ92" s="16">
        <f>$A$1*Populatie!$CN92*Populatie!CQ92/(Distante!CQ92*Distante!CQ92)</f>
        <v>0.38136756279069767</v>
      </c>
      <c r="CR92" s="16">
        <f>$A$1*Populatie!$CN92*Populatie!CR92/(Distante!CR92*Distante!CR92)</f>
        <v>7.9644505624142659E-2</v>
      </c>
      <c r="CS92" s="16">
        <f>$A$1*Populatie!$CN92*Populatie!CS92/(Distante!CS92*Distante!CS92)</f>
        <v>0.24041110913075237</v>
      </c>
      <c r="CT92" s="16">
        <f>$A$1*Populatie!$CN92*Populatie!CT92/(Distante!CT92*Distante!CT92)</f>
        <v>7.429840653030588E-2</v>
      </c>
      <c r="CU92" s="16">
        <f>$A$1*Populatie!$CN92*Populatie!CU92/(Distante!CU92*Distante!CU92)</f>
        <v>6.8180009232501393E-2</v>
      </c>
      <c r="CV92" s="16">
        <f>$A$1*Populatie!$CN92*Populatie!CV92/(Distante!CV92*Distante!CV92)</f>
        <v>9.2818352531229456E-2</v>
      </c>
      <c r="CW92" s="16">
        <f>$A$1*Populatie!$CN92*Populatie!CW92/(Distante!CW92*Distante!CW92)</f>
        <v>0.27844484450000001</v>
      </c>
      <c r="CX92" s="16">
        <f>$A$1*Populatie!$CN92*Populatie!CX92/(Distante!CX92*Distante!CX92)</f>
        <v>0.12476866195005945</v>
      </c>
      <c r="CY92" s="16">
        <f>$A$1*Populatie!$CN92*Populatie!CY92/(Distante!CY92*Distante!CY92)</f>
        <v>0.12533240672153634</v>
      </c>
    </row>
    <row r="93" spans="1:103" ht="15.75" customHeight="1" x14ac:dyDescent="0.25">
      <c r="A93" s="2" t="s">
        <v>92</v>
      </c>
      <c r="B93" s="16">
        <v>7.8452608024489807</v>
      </c>
      <c r="C93" s="16">
        <v>0.26159087197133585</v>
      </c>
      <c r="D93" s="16">
        <v>0.34561594714506172</v>
      </c>
      <c r="E93" s="16">
        <v>0.58771930988553589</v>
      </c>
      <c r="F93" s="16">
        <v>0.82563478546006952</v>
      </c>
      <c r="G93" s="16">
        <v>0.73523816391836727</v>
      </c>
      <c r="H93" s="16">
        <v>0.98432607996219279</v>
      </c>
      <c r="I93" s="16">
        <v>5.2725175375000009E-2</v>
      </c>
      <c r="J93" s="16">
        <v>9.3381548618337376E-3</v>
      </c>
      <c r="K93" s="16">
        <v>0.11108248222222224</v>
      </c>
      <c r="L93" s="16">
        <v>3.1592981249999999E-2</v>
      </c>
      <c r="M93" s="16">
        <v>1.3233974928260176E-2</v>
      </c>
      <c r="N93" s="16">
        <v>5.4605152777777777E-2</v>
      </c>
      <c r="O93" s="16">
        <v>8.4283327488032259E-2</v>
      </c>
      <c r="P93" s="16">
        <v>6.0252885722222226E-2</v>
      </c>
      <c r="Q93" s="16">
        <v>5.3947570064279152E-2</v>
      </c>
      <c r="R93" s="16">
        <v>0.36318668114217723</v>
      </c>
      <c r="S93" s="16">
        <v>6.5101527876397114E-2</v>
      </c>
      <c r="T93" s="16">
        <v>2.6055049256354788E-2</v>
      </c>
      <c r="U93" s="16">
        <v>0.26466337477777779</v>
      </c>
      <c r="V93" s="16">
        <v>2.1532084145724405E-2</v>
      </c>
      <c r="W93" s="16">
        <v>2.824190888468809E-2</v>
      </c>
      <c r="X93" s="16">
        <v>0.44849719816345274</v>
      </c>
      <c r="Y93" s="16">
        <v>1.1593627358024692E-2</v>
      </c>
      <c r="Z93" s="16">
        <v>0.12054071358471075</v>
      </c>
      <c r="AA93" s="16">
        <v>2.1356681975308642E-2</v>
      </c>
      <c r="AB93" s="16">
        <v>2.17116713293776E-2</v>
      </c>
      <c r="AC93" s="16">
        <v>0.21538920745069393</v>
      </c>
      <c r="AD93" s="16">
        <v>8.3275559072022165E-2</v>
      </c>
      <c r="AE93" s="16">
        <v>1.0003713913599999</v>
      </c>
      <c r="AF93" s="16">
        <v>1.0496606831632653</v>
      </c>
      <c r="AG93" s="16">
        <v>1.3849721362154328E-2</v>
      </c>
      <c r="AH93" s="16">
        <v>3.1898681590954173E-2</v>
      </c>
      <c r="AI93" s="16">
        <v>1.4922502087462016E-2</v>
      </c>
      <c r="AJ93" s="16">
        <v>1.6638476514332069E-2</v>
      </c>
      <c r="AK93" s="16">
        <v>7.7840401241907782E-3</v>
      </c>
      <c r="AL93" s="16">
        <v>4.0968310390946498E-2</v>
      </c>
      <c r="AM93" s="16">
        <v>3.8503853169907017E-2</v>
      </c>
      <c r="AN93" s="16">
        <v>2.937363174689021E-2</v>
      </c>
      <c r="AO93" s="16">
        <v>8.7136355737217605E-2</v>
      </c>
      <c r="AP93" s="16">
        <v>1.7753227271111109E-2</v>
      </c>
      <c r="AQ93" s="16">
        <v>1.7770907708744246E-2</v>
      </c>
      <c r="AR93" s="16">
        <v>4.2777658834832737E-3</v>
      </c>
      <c r="AS93" s="16">
        <v>7.178523550295858E-2</v>
      </c>
      <c r="AT93" s="16">
        <v>5.1790951426872775E-2</v>
      </c>
      <c r="AU93" s="16">
        <v>6.6511539473684197E-2</v>
      </c>
      <c r="AV93" s="16">
        <v>2.9628751575484766E-2</v>
      </c>
      <c r="AW93" s="16">
        <v>3.6911278148760329E-2</v>
      </c>
      <c r="AX93" s="16">
        <v>1.753258066658616E-2</v>
      </c>
      <c r="AY93" s="16">
        <v>2.3179462745389651E-2</v>
      </c>
      <c r="AZ93" s="16">
        <v>4.0968310390946498E-2</v>
      </c>
      <c r="BA93" s="16">
        <v>1.8379489469954647E-2</v>
      </c>
      <c r="BB93" s="16">
        <v>0.13155161377777777</v>
      </c>
      <c r="BC93" s="16">
        <v>0.92932769537037041</v>
      </c>
      <c r="BD93" s="16">
        <v>2.6032189743862261E-2</v>
      </c>
      <c r="BE93" s="16">
        <v>5.3725208150711259E-2</v>
      </c>
      <c r="BF93" s="16">
        <v>6.9689650658425153E-2</v>
      </c>
      <c r="BG93" s="16">
        <v>0.22425093484295106</v>
      </c>
      <c r="BH93" s="16">
        <v>9.9741453556324494E-2</v>
      </c>
      <c r="BI93" s="16">
        <v>0.13954291993801651</v>
      </c>
      <c r="BJ93" s="16">
        <v>8.2167507526627215E-2</v>
      </c>
      <c r="BK93" s="16">
        <v>1.1353271105826396E-2</v>
      </c>
      <c r="BL93" s="16">
        <v>5.7837518289224954E-2</v>
      </c>
      <c r="BM93" s="16">
        <v>1.4367090422367638E-2</v>
      </c>
      <c r="BN93" s="16">
        <v>0.20206142541914549</v>
      </c>
      <c r="BO93" s="16">
        <v>0.74536033541666669</v>
      </c>
      <c r="BP93" s="16">
        <v>2.931053505353956E-2</v>
      </c>
      <c r="BQ93" s="16">
        <v>1.2800141209876543</v>
      </c>
      <c r="BR93" s="16">
        <v>8.3143313905817175E-3</v>
      </c>
      <c r="BS93" s="16">
        <v>0.31575574648760329</v>
      </c>
      <c r="BT93" s="16">
        <v>5.8397177276234558E-2</v>
      </c>
      <c r="BU93" s="16">
        <v>0.14164888660000002</v>
      </c>
      <c r="BV93" s="16">
        <v>9.2182659972299165E-3</v>
      </c>
      <c r="BW93" s="16">
        <v>3.1812025919999994E-2</v>
      </c>
      <c r="BX93" s="16">
        <v>9.6918051855468756E-2</v>
      </c>
      <c r="BY93" s="16">
        <v>0.2301374837098692</v>
      </c>
      <c r="BZ93" s="16">
        <v>3.2309247531231412E-2</v>
      </c>
      <c r="CA93" s="16">
        <v>1.1307166993055555</v>
      </c>
      <c r="CB93" s="16">
        <v>0.24513813229166667</v>
      </c>
      <c r="CC93" s="16">
        <v>0.51185017539062494</v>
      </c>
      <c r="CD93" s="16">
        <v>3.4407140950154111E-2</v>
      </c>
      <c r="CE93" s="16">
        <v>1.0404978714298191E-2</v>
      </c>
      <c r="CF93" s="16">
        <v>2.748625023084026E-2</v>
      </c>
      <c r="CG93" s="16">
        <v>5.00003415166205E-2</v>
      </c>
      <c r="CH93" s="16">
        <v>0.43615865781250002</v>
      </c>
      <c r="CI93" s="16">
        <v>5.276331230709877E-2</v>
      </c>
      <c r="CJ93" s="16">
        <v>0.19806131392000001</v>
      </c>
      <c r="CK93" s="16">
        <v>3.7109674668495657E-2</v>
      </c>
      <c r="CL93" s="16">
        <v>5.9728265974625147E-2</v>
      </c>
      <c r="CM93" s="16">
        <v>9.3054934911242608E-3</v>
      </c>
      <c r="CN93" s="16">
        <f t="array" ref="CN93:CN103">TRANSPOSE(CO92:CY92)</f>
        <v>0.24293984792899406</v>
      </c>
      <c r="CO93" s="16" t="s">
        <v>103</v>
      </c>
      <c r="CP93" s="16">
        <f>$A$1*Populatie!$CO93*Populatie!CP93/(Distante!CP93*Distante!CP93)</f>
        <v>2.6275254532871974E-2</v>
      </c>
      <c r="CQ93" s="16">
        <f>$A$1*Populatie!$CO93*Populatie!CQ93/(Distante!CQ93*Distante!CQ93)</f>
        <v>9.4510295950255105E-2</v>
      </c>
      <c r="CR93" s="16">
        <f>$A$1*Populatie!$CO93*Populatie!CR93/(Distante!CR93*Distante!CR93)</f>
        <v>1.646403970315399E-2</v>
      </c>
      <c r="CS93" s="16">
        <f>$A$1*Populatie!$CO93*Populatie!CS93/(Distante!CS93*Distante!CS93)</f>
        <v>5.3185364821222617E-2</v>
      </c>
      <c r="CT93" s="16">
        <f>$A$1*Populatie!$CO93*Populatie!CT93/(Distante!CT93*Distante!CT93)</f>
        <v>2.6665243374459226E-2</v>
      </c>
      <c r="CU93" s="16">
        <f>$A$1*Populatie!$CO93*Populatie!CU93/(Distante!CU93*Distante!CU93)</f>
        <v>2.4469388030764302E-2</v>
      </c>
      <c r="CV93" s="16">
        <f>$A$1*Populatie!$CO93*Populatie!CV93/(Distante!CV93*Distante!CV93)</f>
        <v>2.9303031827160497E-2</v>
      </c>
      <c r="CW93" s="16">
        <f>$A$1*Populatie!$CO93*Populatie!CW93/(Distante!CW93*Distante!CW93)</f>
        <v>3.6121741936728402E-2</v>
      </c>
      <c r="CX93" s="16">
        <f>$A$1*Populatie!$CO93*Populatie!CX93/(Distante!CX93*Distante!CX93)</f>
        <v>3.4996073656020629E-2</v>
      </c>
      <c r="CY93" s="16">
        <f>$A$1*Populatie!$CO93*Populatie!CY93/(Distante!CY93*Distante!CY93)</f>
        <v>3.4219669302740036E-2</v>
      </c>
    </row>
    <row r="94" spans="1:103" ht="15.75" customHeight="1" x14ac:dyDescent="0.25">
      <c r="A94" s="2" t="s">
        <v>93</v>
      </c>
      <c r="B94" s="16">
        <v>10.161736739715494</v>
      </c>
      <c r="C94" s="16">
        <v>1.3406123209876544</v>
      </c>
      <c r="D94" s="16">
        <v>29.156600000000001</v>
      </c>
      <c r="E94" s="16">
        <v>0.21002029421308815</v>
      </c>
      <c r="F94" s="16">
        <v>1.4532247094444446</v>
      </c>
      <c r="G94" s="16">
        <v>0.71158195231255383</v>
      </c>
      <c r="H94" s="16">
        <v>0.30078854988447801</v>
      </c>
      <c r="I94" s="16">
        <v>1.7543132854442345</v>
      </c>
      <c r="J94" s="16">
        <v>4.4063104146002778E-2</v>
      </c>
      <c r="K94" s="16">
        <v>0.16093556971904269</v>
      </c>
      <c r="L94" s="16">
        <v>0.21782119531250002</v>
      </c>
      <c r="M94" s="16">
        <v>0.21403195124999999</v>
      </c>
      <c r="N94" s="16">
        <v>0.20695232041587902</v>
      </c>
      <c r="O94" s="16">
        <v>2.2999987399999999</v>
      </c>
      <c r="P94" s="16">
        <v>0.1456415263671875</v>
      </c>
      <c r="Q94" s="16">
        <v>6.4628574399999986E-2</v>
      </c>
      <c r="R94" s="16">
        <v>0.90808297458085452</v>
      </c>
      <c r="S94" s="16">
        <v>3.682038372093023E-2</v>
      </c>
      <c r="T94" s="16">
        <v>0.23002293663194445</v>
      </c>
      <c r="U94" s="16">
        <v>0.10767427777777779</v>
      </c>
      <c r="V94" s="16">
        <v>5.0965483814777182E-2</v>
      </c>
      <c r="W94" s="16">
        <v>1.6768883175186208E-2</v>
      </c>
      <c r="X94" s="16">
        <v>0.29049228719723186</v>
      </c>
      <c r="Y94" s="16">
        <v>0.16980088888888889</v>
      </c>
      <c r="Z94" s="16">
        <v>0.34710991346673881</v>
      </c>
      <c r="AA94" s="16">
        <v>0.13215424444444443</v>
      </c>
      <c r="AB94" s="16">
        <v>0.10536308576520383</v>
      </c>
      <c r="AC94" s="16">
        <v>0.10011685185185186</v>
      </c>
      <c r="AD94" s="16">
        <v>2.8353198388203018E-2</v>
      </c>
      <c r="AE94" s="16">
        <v>0.39474644444444446</v>
      </c>
      <c r="AF94" s="16">
        <v>0.10617544717583036</v>
      </c>
      <c r="AG94" s="16">
        <v>1.4018647644444444</v>
      </c>
      <c r="AH94" s="16">
        <v>5.8427289998678814E-2</v>
      </c>
      <c r="AI94" s="16">
        <v>0.34514569555555558</v>
      </c>
      <c r="AJ94" s="16">
        <v>21.152187874999999</v>
      </c>
      <c r="AK94" s="16">
        <v>8.0017201975308636E-2</v>
      </c>
      <c r="AL94" s="16">
        <v>0.17769020118983234</v>
      </c>
      <c r="AM94" s="16">
        <v>0.80523735720844802</v>
      </c>
      <c r="AN94" s="16">
        <v>0.33870435827664397</v>
      </c>
      <c r="AO94" s="16">
        <v>0.25706570599489798</v>
      </c>
      <c r="AP94" s="16">
        <v>0.30515616444444443</v>
      </c>
      <c r="AQ94" s="16">
        <v>0.43986249999999993</v>
      </c>
      <c r="AR94" s="16">
        <v>1.4924581939058173E-2</v>
      </c>
      <c r="AS94" s="16">
        <v>0.14346533082504703</v>
      </c>
      <c r="AT94" s="16">
        <v>9.7786435102040825E-2</v>
      </c>
      <c r="AU94" s="16">
        <v>3.7434362244897955E-2</v>
      </c>
      <c r="AV94" s="16">
        <v>0.34379686048210373</v>
      </c>
      <c r="AW94" s="16">
        <v>0.17408073015873018</v>
      </c>
      <c r="AX94" s="16">
        <v>6.2389782812500003E-2</v>
      </c>
      <c r="AY94" s="16">
        <v>0.15259635101459593</v>
      </c>
      <c r="AZ94" s="16">
        <v>4.147824542355763E-2</v>
      </c>
      <c r="BA94" s="16">
        <v>5.1772680214835241E-2</v>
      </c>
      <c r="BB94" s="16">
        <v>2.4621121209829868E-2</v>
      </c>
      <c r="BC94" s="16">
        <v>0.13610983333333332</v>
      </c>
      <c r="BD94" s="16">
        <v>0.13362948343582623</v>
      </c>
      <c r="BE94" s="16">
        <v>7.8430899591836731E-2</v>
      </c>
      <c r="BF94" s="16">
        <v>0.40429111224489789</v>
      </c>
      <c r="BG94" s="16">
        <v>0.35164979425239484</v>
      </c>
      <c r="BH94" s="16">
        <v>0.5824313910204082</v>
      </c>
      <c r="BI94" s="16">
        <v>0.23692010841836733</v>
      </c>
      <c r="BJ94" s="16">
        <v>0.20647801600346019</v>
      </c>
      <c r="BK94" s="16">
        <v>0.59083244999999995</v>
      </c>
      <c r="BL94" s="16">
        <v>1.4009632216441206E-2</v>
      </c>
      <c r="BM94" s="16">
        <v>0.5022334971644612</v>
      </c>
      <c r="BN94" s="16">
        <v>0.28541884222222225</v>
      </c>
      <c r="BO94" s="16">
        <v>2.7291468749999999E-2</v>
      </c>
      <c r="BP94" s="16">
        <v>0.56401789177939654</v>
      </c>
      <c r="BQ94" s="16">
        <v>3.3689063799621922E-2</v>
      </c>
      <c r="BR94" s="16">
        <v>9.3420813037573561E-2</v>
      </c>
      <c r="BS94" s="16">
        <v>9.0895758217993075E-2</v>
      </c>
      <c r="BT94" s="16">
        <v>0.49528360499702556</v>
      </c>
      <c r="BU94" s="16">
        <v>0.36017312499999998</v>
      </c>
      <c r="BV94" s="16">
        <v>1.210196429752066</v>
      </c>
      <c r="BW94" s="16">
        <v>0.10642921193771625</v>
      </c>
      <c r="BX94" s="16">
        <v>1.8642266375247591E-2</v>
      </c>
      <c r="BY94" s="16">
        <v>5.6572413221383774E-2</v>
      </c>
      <c r="BZ94" s="16">
        <v>1.1697754091941419E-2</v>
      </c>
      <c r="CA94" s="16">
        <v>7.552655321302075E-2</v>
      </c>
      <c r="CB94" s="16">
        <v>3.2093183801652894E-2</v>
      </c>
      <c r="CC94" s="16">
        <v>5.4925953055936588E-2</v>
      </c>
      <c r="CD94" s="16">
        <v>0.12323072996539793</v>
      </c>
      <c r="CE94" s="16">
        <v>0.48464849999999998</v>
      </c>
      <c r="CF94" s="16">
        <v>5.9961166992187502E-2</v>
      </c>
      <c r="CG94" s="16">
        <v>0.24446419575253922</v>
      </c>
      <c r="CH94" s="16">
        <v>5.6077138056975895E-2</v>
      </c>
      <c r="CI94" s="16">
        <v>0.17269270431588613</v>
      </c>
      <c r="CJ94" s="16">
        <v>2.4450090778511922E-2</v>
      </c>
      <c r="CK94" s="16">
        <v>0.11293811941305447</v>
      </c>
      <c r="CL94" s="16">
        <v>5.7768111952406706E-2</v>
      </c>
      <c r="CM94" s="16">
        <v>1.5570172799999997</v>
      </c>
      <c r="CN94" s="16">
        <v>6.2513298823529406E-2</v>
      </c>
      <c r="CO94" s="16">
        <f t="array" ref="CO94:CO103">TRANSPOSE(CP93:CY93)</f>
        <v>2.6275254532871974E-2</v>
      </c>
      <c r="CP94" s="16" t="s">
        <v>103</v>
      </c>
      <c r="CQ94" s="16">
        <f>$A$1*Populatie!$CP94*Populatie!CQ94/(Distante!CQ94*Distante!CQ94)</f>
        <v>0.1815809939852974</v>
      </c>
      <c r="CR94" s="16">
        <f>$A$1*Populatie!$CP94*Populatie!CR94/(Distante!CR94*Distante!CR94)</f>
        <v>0.21915257795918366</v>
      </c>
      <c r="CS94" s="16">
        <f>$A$1*Populatie!$CP94*Populatie!CS94/(Distante!CS94*Distante!CS94)</f>
        <v>3.7295339476521909E-2</v>
      </c>
      <c r="CT94" s="16">
        <f>$A$1*Populatie!$CP94*Populatie!CT94/(Distante!CT94*Distante!CT94)</f>
        <v>1.1442068949999999</v>
      </c>
      <c r="CU94" s="16">
        <f>$A$1*Populatie!$CP94*Populatie!CU94/(Distante!CU94*Distante!CU94)</f>
        <v>0.95236520181405893</v>
      </c>
      <c r="CV94" s="16">
        <f>$A$1*Populatie!$CP94*Populatie!CV94/(Distante!CV94*Distante!CV94)</f>
        <v>0.14117069982698963</v>
      </c>
      <c r="CW94" s="16">
        <f>$A$1*Populatie!$CP94*Populatie!CW94/(Distante!CW94*Distante!CW94)</f>
        <v>0.14794301752370009</v>
      </c>
      <c r="CX94" s="16">
        <f>$A$1*Populatie!$CP94*Populatie!CX94/(Distante!CX94*Distante!CX94)</f>
        <v>0.17272257244571021</v>
      </c>
      <c r="CY94" s="16">
        <f>$A$1*Populatie!$CP94*Populatie!CY94/(Distante!CY94*Distante!CY94)</f>
        <v>6.9438611111111104E-2</v>
      </c>
    </row>
    <row r="95" spans="1:103" ht="15.75" customHeight="1" x14ac:dyDescent="0.25">
      <c r="A95" s="2" t="s">
        <v>94</v>
      </c>
      <c r="B95" s="16">
        <v>71.640103088541679</v>
      </c>
      <c r="C95" s="16">
        <v>6.7813882679999997</v>
      </c>
      <c r="D95" s="16">
        <v>2.6381923559670781</v>
      </c>
      <c r="E95" s="16">
        <v>0.97003755936000002</v>
      </c>
      <c r="F95" s="16">
        <v>100.83717017407407</v>
      </c>
      <c r="G95" s="16">
        <v>4.5983639957193816</v>
      </c>
      <c r="H95" s="16">
        <v>1.4699435646942798</v>
      </c>
      <c r="I95" s="16">
        <v>0.37692057003121748</v>
      </c>
      <c r="J95" s="16">
        <v>0.18755354148188208</v>
      </c>
      <c r="K95" s="16">
        <v>0.88690669834710756</v>
      </c>
      <c r="L95" s="16">
        <v>1.0747946037037037</v>
      </c>
      <c r="M95" s="16">
        <v>8.566724584201249E-2</v>
      </c>
      <c r="N95" s="16">
        <v>0.35314332722107433</v>
      </c>
      <c r="O95" s="16">
        <v>0.70930489303703703</v>
      </c>
      <c r="P95" s="16">
        <v>7.6971543123966937</v>
      </c>
      <c r="Q95" s="16">
        <v>0.17018195945353345</v>
      </c>
      <c r="R95" s="16">
        <v>2.9126636033333333</v>
      </c>
      <c r="S95" s="16">
        <v>0.87843624111570262</v>
      </c>
      <c r="T95" s="16">
        <v>0.80802361904296882</v>
      </c>
      <c r="U95" s="16">
        <v>0.44390403424479169</v>
      </c>
      <c r="V95" s="16">
        <v>0.47418181634948098</v>
      </c>
      <c r="W95" s="16">
        <v>6.6751578980228932E-2</v>
      </c>
      <c r="X95" s="16">
        <v>1.3787756702169627</v>
      </c>
      <c r="Y95" s="16">
        <v>0.17500767395833336</v>
      </c>
      <c r="Z95" s="16">
        <v>1.6032243671999999</v>
      </c>
      <c r="AA95" s="16">
        <v>0.48834280867850099</v>
      </c>
      <c r="AB95" s="16">
        <v>0.48548885719921098</v>
      </c>
      <c r="AC95" s="16">
        <v>0.35169006250000001</v>
      </c>
      <c r="AD95" s="16">
        <v>8.2730524739625055E-2</v>
      </c>
      <c r="AE95" s="16">
        <v>2.071435860185185</v>
      </c>
      <c r="AF95" s="16">
        <v>0.41746930562381851</v>
      </c>
      <c r="AG95" s="16">
        <v>0.10649793983564014</v>
      </c>
      <c r="AH95" s="16">
        <v>0.37341153634396967</v>
      </c>
      <c r="AI95" s="16">
        <v>0.10488117385380624</v>
      </c>
      <c r="AJ95" s="16">
        <v>0.10783247957142858</v>
      </c>
      <c r="AK95" s="16">
        <v>4.2667513256872992E-2</v>
      </c>
      <c r="AL95" s="16">
        <v>0.26495091957644629</v>
      </c>
      <c r="AM95" s="16">
        <v>0.26409318582175922</v>
      </c>
      <c r="AN95" s="16">
        <v>0.44083299867674858</v>
      </c>
      <c r="AO95" s="16">
        <v>0.40134193211096941</v>
      </c>
      <c r="AP95" s="16">
        <v>0.12746151135552913</v>
      </c>
      <c r="AQ95" s="16">
        <v>0.10341521107150813</v>
      </c>
      <c r="AR95" s="16">
        <v>4.6845747560703942E-2</v>
      </c>
      <c r="AS95" s="16">
        <v>3.7042007039999998</v>
      </c>
      <c r="AT95" s="16">
        <v>5.1949646375</v>
      </c>
      <c r="AU95" s="16">
        <v>0.14142034259259259</v>
      </c>
      <c r="AV95" s="16">
        <v>0.5367503055514975</v>
      </c>
      <c r="AW95" s="16">
        <v>0.24763630847107437</v>
      </c>
      <c r="AX95" s="16">
        <v>0.23967541580161478</v>
      </c>
      <c r="AY95" s="16">
        <v>0.65353119873046872</v>
      </c>
      <c r="AZ95" s="16">
        <v>0.12140709592899408</v>
      </c>
      <c r="BA95" s="16">
        <v>0.89093744015999998</v>
      </c>
      <c r="BB95" s="16">
        <v>9.5395564120848181E-2</v>
      </c>
      <c r="BC95" s="16">
        <v>0.66779590025826441</v>
      </c>
      <c r="BD95" s="16">
        <v>0.56879067760951862</v>
      </c>
      <c r="BE95" s="16">
        <v>0.27161762933454053</v>
      </c>
      <c r="BF95" s="16">
        <v>0.60217990335316385</v>
      </c>
      <c r="BG95" s="16">
        <v>3.6514530398891965</v>
      </c>
      <c r="BH95" s="16">
        <v>0.90931670130612252</v>
      </c>
      <c r="BI95" s="16">
        <v>5.9182362704081628</v>
      </c>
      <c r="BJ95" s="16">
        <v>7.6051181678571425</v>
      </c>
      <c r="BK95" s="16">
        <v>7.979522426470588E-2</v>
      </c>
      <c r="BL95" s="16">
        <v>7.8150690526472333E-2</v>
      </c>
      <c r="BM95" s="16">
        <v>0.12766799261311171</v>
      </c>
      <c r="BN95" s="16">
        <v>1.4730844837465564</v>
      </c>
      <c r="BO95" s="16">
        <v>0.10266310044553353</v>
      </c>
      <c r="BP95" s="16">
        <v>0.45766716068144947</v>
      </c>
      <c r="BQ95" s="16">
        <v>8.3538999699756047E-2</v>
      </c>
      <c r="BR95" s="16">
        <v>0.11048981152263374</v>
      </c>
      <c r="BS95" s="16">
        <v>0.43142233195266272</v>
      </c>
      <c r="BT95" s="16">
        <v>1.1244346634948095</v>
      </c>
      <c r="BU95" s="16">
        <v>0.95031679031250005</v>
      </c>
      <c r="BV95" s="16">
        <v>6.3505176999999996E-2</v>
      </c>
      <c r="BW95" s="16">
        <v>1.2293316086399999</v>
      </c>
      <c r="BX95" s="16">
        <v>6.4948601783264739E-2</v>
      </c>
      <c r="BY95" s="16">
        <v>0.39273798175803398</v>
      </c>
      <c r="BZ95" s="16">
        <v>3.3049979634353743E-2</v>
      </c>
      <c r="CA95" s="16">
        <v>0.30343734856770832</v>
      </c>
      <c r="CB95" s="16">
        <v>0.13111450575259515</v>
      </c>
      <c r="CC95" s="16">
        <v>0.17316827137580793</v>
      </c>
      <c r="CD95" s="16">
        <v>0.41321043388822831</v>
      </c>
      <c r="CE95" s="16">
        <v>7.2491216964285704E-2</v>
      </c>
      <c r="CF95" s="16">
        <v>0.15337706040000001</v>
      </c>
      <c r="CG95" s="16">
        <v>1.9840625020799998</v>
      </c>
      <c r="CH95" s="16">
        <v>0.14930155843598614</v>
      </c>
      <c r="CI95" s="16">
        <v>11.744438430000001</v>
      </c>
      <c r="CJ95" s="16">
        <v>8.1011159213534537E-2</v>
      </c>
      <c r="CK95" s="16">
        <v>0.43541184152436485</v>
      </c>
      <c r="CL95" s="16">
        <v>0.17352901077003122</v>
      </c>
      <c r="CM95" s="16">
        <v>0.10263621414899605</v>
      </c>
      <c r="CN95" s="16">
        <v>0.38136756279069767</v>
      </c>
      <c r="CO95" s="16">
        <v>9.4510295950255105E-2</v>
      </c>
      <c r="CP95" s="16">
        <f t="array" ref="CP95:CP103">TRANSPOSE(CQ94:CY94)</f>
        <v>0.1815809939852974</v>
      </c>
      <c r="CQ95" s="16" t="s">
        <v>103</v>
      </c>
      <c r="CR95" s="16">
        <f>$A$1*Populatie!$CQ95*Populatie!CR95/(Distante!CR95*Distante!CR95)</f>
        <v>9.6219965151515166E-2</v>
      </c>
      <c r="CS95" s="16">
        <f>$A$1*Populatie!$CQ95*Populatie!CS95/(Distante!CS95*Distante!CS95)</f>
        <v>0.1178286789724261</v>
      </c>
      <c r="CT95" s="16">
        <f>$A$1*Populatie!$CQ95*Populatie!CT95/(Distante!CT95*Distante!CT95)</f>
        <v>0.19848717241666669</v>
      </c>
      <c r="CU95" s="16">
        <f>$A$1*Populatie!$CQ95*Populatie!CU95/(Distante!CU95*Distante!CU95)</f>
        <v>0.24249668975591718</v>
      </c>
      <c r="CV95" s="16">
        <f>$A$1*Populatie!$CQ95*Populatie!CV95/(Distante!CV95*Distante!CV95)</f>
        <v>0.63696094462499997</v>
      </c>
      <c r="CW95" s="16">
        <f>$A$1*Populatie!$CQ95*Populatie!CW95/(Distante!CW95*Distante!CW95)</f>
        <v>0.30912101983852364</v>
      </c>
      <c r="CX95" s="16">
        <f>$A$1*Populatie!$CQ95*Populatie!CX95/(Distante!CX95*Distante!CX95)</f>
        <v>1.7176419612244898</v>
      </c>
      <c r="CY95" s="16">
        <f>$A$1*Populatie!$CQ95*Populatie!CY95/(Distante!CY95*Distante!CY95)</f>
        <v>1.495622656462585</v>
      </c>
    </row>
    <row r="96" spans="1:103" ht="15.75" customHeight="1" x14ac:dyDescent="0.25">
      <c r="A96" s="2" t="s">
        <v>95</v>
      </c>
      <c r="B96" s="16">
        <v>7.3502896300703089</v>
      </c>
      <c r="C96" s="16">
        <v>0.29687587784288194</v>
      </c>
      <c r="D96" s="16">
        <v>1.1469934540516071</v>
      </c>
      <c r="E96" s="16">
        <v>0.29538235562130177</v>
      </c>
      <c r="F96" s="16">
        <v>1.0342558690503654</v>
      </c>
      <c r="G96" s="16">
        <v>0.47103733639053252</v>
      </c>
      <c r="H96" s="16">
        <v>0.19156191690946928</v>
      </c>
      <c r="I96" s="16">
        <v>0.14687442683902741</v>
      </c>
      <c r="J96" s="16">
        <v>1.0765901668394759E-2</v>
      </c>
      <c r="K96" s="16">
        <v>0.1892347013682332</v>
      </c>
      <c r="L96" s="16">
        <v>4.1348665822784805E-2</v>
      </c>
      <c r="M96" s="16">
        <v>3.2156459495982469E-2</v>
      </c>
      <c r="N96" s="16">
        <v>0.6237518310249307</v>
      </c>
      <c r="O96" s="16">
        <v>0.19702825056226575</v>
      </c>
      <c r="P96" s="16">
        <v>7.7285343713781804E-2</v>
      </c>
      <c r="Q96" s="16">
        <v>7.6290379797979799E-2</v>
      </c>
      <c r="R96" s="16">
        <v>0.59789968282548478</v>
      </c>
      <c r="S96" s="16">
        <v>2.2436964556962029E-2</v>
      </c>
      <c r="T96" s="16">
        <v>4.0528355829863173E-2</v>
      </c>
      <c r="U96" s="16">
        <v>8.2238332666015629E-2</v>
      </c>
      <c r="V96" s="16">
        <v>2.1801311653181981E-2</v>
      </c>
      <c r="W96" s="16">
        <v>1.1696872304498271E-2</v>
      </c>
      <c r="X96" s="16">
        <v>0.20531917764565993</v>
      </c>
      <c r="Y96" s="16">
        <v>2.4920486995683992E-2</v>
      </c>
      <c r="Z96" s="16">
        <v>0.1784843282855598</v>
      </c>
      <c r="AA96" s="16">
        <v>2.7686048890900861E-2</v>
      </c>
      <c r="AB96" s="16">
        <v>2.4320424919999997E-2</v>
      </c>
      <c r="AC96" s="16">
        <v>0.11583045833333333</v>
      </c>
      <c r="AD96" s="16">
        <v>2.5918663404968758E-2</v>
      </c>
      <c r="AE96" s="16">
        <v>0.33993729765474817</v>
      </c>
      <c r="AF96" s="16">
        <v>6.4811680953441753E-2</v>
      </c>
      <c r="AG96" s="16">
        <v>6.7550652728029986E-2</v>
      </c>
      <c r="AH96" s="16">
        <v>2.2739835579999996E-2</v>
      </c>
      <c r="AI96" s="16">
        <v>3.8995823388671878E-2</v>
      </c>
      <c r="AJ96" s="16">
        <v>0.18108603600416234</v>
      </c>
      <c r="AK96" s="16">
        <v>0.2882993197231834</v>
      </c>
      <c r="AL96" s="16">
        <v>0.65992335234374999</v>
      </c>
      <c r="AM96" s="16">
        <v>0.10044660463354867</v>
      </c>
      <c r="AN96" s="16">
        <v>5.3189419806094179E-2</v>
      </c>
      <c r="AO96" s="16">
        <v>8.7067302121403067E-2</v>
      </c>
      <c r="AP96" s="16">
        <v>0.26695745708884683</v>
      </c>
      <c r="AQ96" s="16">
        <v>0.2890287429111531</v>
      </c>
      <c r="AR96" s="16">
        <v>4.2272946289062504E-3</v>
      </c>
      <c r="AS96" s="16">
        <v>5.9363825605536324E-2</v>
      </c>
      <c r="AT96" s="16">
        <v>4.4992935208181158E-2</v>
      </c>
      <c r="AU96" s="16">
        <v>2.2907654916512057E-2</v>
      </c>
      <c r="AV96" s="16">
        <v>4.6684577584876541E-2</v>
      </c>
      <c r="AW96" s="16">
        <v>0.12889802514285714</v>
      </c>
      <c r="AX96" s="16">
        <v>1.6367806202168367E-2</v>
      </c>
      <c r="AY96" s="16">
        <v>2.9119938565200159E-2</v>
      </c>
      <c r="AZ96" s="16">
        <v>5.7935657818930043E-2</v>
      </c>
      <c r="BA96" s="16">
        <v>2.7274839292088043E-2</v>
      </c>
      <c r="BB96" s="16">
        <v>2.9765559608888888E-2</v>
      </c>
      <c r="BC96" s="16">
        <v>8.2138503587962958E-2</v>
      </c>
      <c r="BD96" s="16">
        <v>3.2024722873520713E-2</v>
      </c>
      <c r="BE96" s="16">
        <v>0.16131704555102039</v>
      </c>
      <c r="BF96" s="16">
        <v>0.15916346015624999</v>
      </c>
      <c r="BG96" s="16">
        <v>0.18843133489583333</v>
      </c>
      <c r="BH96" s="16">
        <v>0.26798500029218408</v>
      </c>
      <c r="BI96" s="16">
        <v>0.12629485818181818</v>
      </c>
      <c r="BJ96" s="16">
        <v>8.7277478151111115E-2</v>
      </c>
      <c r="BK96" s="16">
        <v>3.0617963718820859E-2</v>
      </c>
      <c r="BL96" s="16">
        <v>2.4528140787981861E-2</v>
      </c>
      <c r="BM96" s="16">
        <v>0.53364746874999991</v>
      </c>
      <c r="BN96" s="16">
        <v>0.5497874539021852</v>
      </c>
      <c r="BO96" s="16">
        <v>2.5600309090909091E-2</v>
      </c>
      <c r="BP96" s="16">
        <v>6.5966376189349127E-2</v>
      </c>
      <c r="BQ96" s="16">
        <v>2.6775292841490141E-2</v>
      </c>
      <c r="BR96" s="16">
        <v>1.6173439658588629E-2</v>
      </c>
      <c r="BS96" s="16">
        <v>7.4115150411522626E-2</v>
      </c>
      <c r="BT96" s="16">
        <v>7.6108333155555555E-2</v>
      </c>
      <c r="BU96" s="16">
        <v>0.80125554080000005</v>
      </c>
      <c r="BV96" s="16">
        <v>8.9532005707491064E-2</v>
      </c>
      <c r="BW96" s="16">
        <v>4.1593219526627215E-2</v>
      </c>
      <c r="BX96" s="16">
        <v>2.1391068770004573E-2</v>
      </c>
      <c r="BY96" s="16">
        <v>5.748877622348246E-2</v>
      </c>
      <c r="BZ96" s="16">
        <v>1.0384737993510005E-2</v>
      </c>
      <c r="CA96" s="16">
        <v>4.5676991350922437E-2</v>
      </c>
      <c r="CB96" s="16">
        <v>4.0750708653061227E-2</v>
      </c>
      <c r="CC96" s="16">
        <v>4.385852255621301E-2</v>
      </c>
      <c r="CD96" s="16">
        <v>3.2879554898017811E-2</v>
      </c>
      <c r="CE96" s="16">
        <v>4.6795505166666668E-2</v>
      </c>
      <c r="CF96" s="16">
        <v>0.15016443995243758</v>
      </c>
      <c r="CG96" s="16">
        <v>5.3958459135949259E-2</v>
      </c>
      <c r="CH96" s="16">
        <v>4.485231432899886E-2</v>
      </c>
      <c r="CI96" s="16">
        <v>7.6732303511208091E-2</v>
      </c>
      <c r="CJ96" s="16">
        <v>2.1611879802469137E-2</v>
      </c>
      <c r="CK96" s="16">
        <v>3.0643851103595583E-2</v>
      </c>
      <c r="CL96" s="16">
        <v>8.4465196309111881E-2</v>
      </c>
      <c r="CM96" s="16">
        <v>7.5026875801749271E-2</v>
      </c>
      <c r="CN96" s="16">
        <v>7.9644505624142659E-2</v>
      </c>
      <c r="CO96" s="16">
        <v>1.646403970315399E-2</v>
      </c>
      <c r="CP96" s="16">
        <v>0.21915257795918366</v>
      </c>
      <c r="CQ96" s="16">
        <f t="array" ref="CQ96:CQ103">TRANSPOSE(CR95:CY95)</f>
        <v>9.6219965151515166E-2</v>
      </c>
      <c r="CR96" s="16" t="s">
        <v>103</v>
      </c>
      <c r="CS96" s="16">
        <f>$A$1*Populatie!$CR96*Populatie!CS96/(Distante!CS96*Distante!CS96)</f>
        <v>3.6710023606680429E-2</v>
      </c>
      <c r="CT96" s="16">
        <f>$A$1*Populatie!$CR96*Populatie!CT96/(Distante!CT96*Distante!CT96)</f>
        <v>8.0706795541838142E-2</v>
      </c>
      <c r="CU96" s="16">
        <f>$A$1*Populatie!$CR96*Populatie!CU96/(Distante!CU96*Distante!CU96)</f>
        <v>7.139204145454546E-2</v>
      </c>
      <c r="CV96" s="16">
        <f>$A$1*Populatie!$CR96*Populatie!CV96/(Distante!CV96*Distante!CV96)</f>
        <v>3.3565681159999999E-2</v>
      </c>
      <c r="CW96" s="16">
        <f>$A$1*Populatie!$CR96*Populatie!CW96/(Distante!CW96*Distante!CW96)</f>
        <v>0.81730951975308641</v>
      </c>
      <c r="CX96" s="16">
        <f>$A$1*Populatie!$CR96*Populatie!CX96/(Distante!CX96*Distante!CX96)</f>
        <v>3.8981086031250001E-2</v>
      </c>
      <c r="CY96" s="16">
        <f>$A$1*Populatie!$CR96*Populatie!CY96/(Distante!CY96*Distante!CY96)</f>
        <v>3.6638851576994431E-2</v>
      </c>
    </row>
    <row r="97" spans="1:104" ht="15.75" customHeight="1" x14ac:dyDescent="0.25">
      <c r="A97" s="2" t="s">
        <v>96</v>
      </c>
      <c r="B97" s="16">
        <v>8.0216524785506049</v>
      </c>
      <c r="C97" s="16">
        <v>0.37267621277393309</v>
      </c>
      <c r="D97" s="16">
        <v>0.35906352899999999</v>
      </c>
      <c r="E97" s="16">
        <v>1.4437427418367348</v>
      </c>
      <c r="F97" s="16">
        <v>0.90231104328994083</v>
      </c>
      <c r="G97" s="16">
        <v>0.51852850548692908</v>
      </c>
      <c r="H97" s="16">
        <v>0.3859228609837278</v>
      </c>
      <c r="I97" s="16">
        <v>5.6919036512078115E-2</v>
      </c>
      <c r="J97" s="16">
        <v>1.3376858330578513E-2</v>
      </c>
      <c r="K97" s="16">
        <v>0.25555509948979593</v>
      </c>
      <c r="L97" s="16">
        <v>4.2282866909469308E-2</v>
      </c>
      <c r="M97" s="16">
        <v>1.5718287018140591E-2</v>
      </c>
      <c r="N97" s="16">
        <v>7.5527822130177516E-2</v>
      </c>
      <c r="O97" s="16">
        <v>7.920628539697544E-2</v>
      </c>
      <c r="P97" s="16">
        <v>7.3318138674312694E-2</v>
      </c>
      <c r="Q97" s="16">
        <v>0.89025949792060488</v>
      </c>
      <c r="R97" s="16">
        <v>0.35148446337259409</v>
      </c>
      <c r="S97" s="16">
        <v>4.5555944283746555E-2</v>
      </c>
      <c r="T97" s="16">
        <v>4.104477331278563E-2</v>
      </c>
      <c r="U97" s="16">
        <v>0.12418396022372528</v>
      </c>
      <c r="V97" s="16">
        <v>2.7191713710277392E-2</v>
      </c>
      <c r="W97" s="16">
        <v>2.1291179093333334E-2</v>
      </c>
      <c r="X97" s="16">
        <v>0.46257747334593574</v>
      </c>
      <c r="Y97" s="16">
        <v>1.3516145877621373E-2</v>
      </c>
      <c r="Z97" s="16">
        <v>0.12568746586938995</v>
      </c>
      <c r="AA97" s="16">
        <v>3.0854577073691707E-2</v>
      </c>
      <c r="AB97" s="16">
        <v>3.0674258116767529E-2</v>
      </c>
      <c r="AC97" s="16">
        <v>4.1037171875</v>
      </c>
      <c r="AD97" s="16">
        <v>3.7654536421875</v>
      </c>
      <c r="AE97" s="16">
        <v>0.41421748799999997</v>
      </c>
      <c r="AF97" s="16">
        <v>0.17895138164062499</v>
      </c>
      <c r="AG97" s="16">
        <v>1.768587890120037E-2</v>
      </c>
      <c r="AH97" s="16">
        <v>3.2225670329999997E-2</v>
      </c>
      <c r="AI97" s="16">
        <v>1.6821964186979788E-2</v>
      </c>
      <c r="AJ97" s="16">
        <v>2.6210754394728454E-2</v>
      </c>
      <c r="AK97" s="16">
        <v>1.6342490782006919E-2</v>
      </c>
      <c r="AL97" s="16">
        <v>6.6503668249999995E-2</v>
      </c>
      <c r="AM97" s="16">
        <v>4.5123791448344039E-2</v>
      </c>
      <c r="AN97" s="16">
        <v>4.1038608615326613E-2</v>
      </c>
      <c r="AO97" s="16">
        <v>7.7612094451050329E-2</v>
      </c>
      <c r="AP97" s="16">
        <v>3.9700472088871258E-2</v>
      </c>
      <c r="AQ97" s="16">
        <v>1.8925344353218621E-2</v>
      </c>
      <c r="AR97" s="16">
        <v>5.3855437695473247E-3</v>
      </c>
      <c r="AS97" s="16">
        <v>8.1706416635160678E-2</v>
      </c>
      <c r="AT97" s="16">
        <v>6.2072591680000004E-2</v>
      </c>
      <c r="AU97" s="16">
        <v>4.1625445717993079E-2</v>
      </c>
      <c r="AV97" s="16">
        <v>3.9654015227193896E-2</v>
      </c>
      <c r="AW97" s="16">
        <v>2.6437557986767488E-2</v>
      </c>
      <c r="AX97" s="16">
        <v>2.0546943965821626E-2</v>
      </c>
      <c r="AY97" s="16">
        <v>3.123515025E-2</v>
      </c>
      <c r="AZ97" s="16">
        <v>9.2046599653979239E-2</v>
      </c>
      <c r="BA97" s="16">
        <v>2.0353901002427757E-2</v>
      </c>
      <c r="BB97" s="16">
        <v>1.0545537013333333</v>
      </c>
      <c r="BC97" s="16">
        <v>0.2231617363535503</v>
      </c>
      <c r="BD97" s="16">
        <v>4.056778802479339E-2</v>
      </c>
      <c r="BE97" s="16">
        <v>0.12154819479166666</v>
      </c>
      <c r="BF97" s="16">
        <v>6.4158686999999992E-2</v>
      </c>
      <c r="BG97" s="16">
        <v>0.21099041172839506</v>
      </c>
      <c r="BH97" s="16">
        <v>0.1092019497794581</v>
      </c>
      <c r="BI97" s="16">
        <v>0.14550101343724806</v>
      </c>
      <c r="BJ97" s="16">
        <v>0.10346933329863177</v>
      </c>
      <c r="BK97" s="16">
        <v>0.67271649609374995</v>
      </c>
      <c r="BL97" s="16">
        <v>2.0269940404958677</v>
      </c>
      <c r="BM97" s="16">
        <v>3.0250258124999995E-2</v>
      </c>
      <c r="BN97" s="16">
        <v>0.2878674099192618</v>
      </c>
      <c r="BO97" s="16">
        <v>8.2699131141868512E-2</v>
      </c>
      <c r="BP97" s="16">
        <v>3.2056641660579498E-2</v>
      </c>
      <c r="BQ97" s="16">
        <v>0.5194602465</v>
      </c>
      <c r="BR97" s="16">
        <v>1.1988118431122448E-2</v>
      </c>
      <c r="BS97" s="16">
        <v>0.15124607955555555</v>
      </c>
      <c r="BT97" s="16">
        <v>6.0669354899999993E-2</v>
      </c>
      <c r="BU97" s="16">
        <v>0.32126986215482117</v>
      </c>
      <c r="BV97" s="16">
        <v>1.288564506702089E-2</v>
      </c>
      <c r="BW97" s="16">
        <v>3.3155814774408279E-2</v>
      </c>
      <c r="BX97" s="16">
        <v>0.61386398055555558</v>
      </c>
      <c r="BY97" s="16">
        <v>0.11142736529732836</v>
      </c>
      <c r="BZ97" s="16">
        <v>0.48375399866666668</v>
      </c>
      <c r="CA97" s="16">
        <v>0.12067634278846152</v>
      </c>
      <c r="CB97" s="16">
        <v>3.4935009555555556</v>
      </c>
      <c r="CC97" s="16">
        <v>0.24113900853994488</v>
      </c>
      <c r="CD97" s="16">
        <v>4.1522601753600001E-2</v>
      </c>
      <c r="CE97" s="16">
        <v>1.2719795998721294E-2</v>
      </c>
      <c r="CF97" s="16">
        <v>5.9163295537190089E-2</v>
      </c>
      <c r="CG97" s="16">
        <v>6.6918590842872008E-2</v>
      </c>
      <c r="CH97" s="16">
        <v>0.46232952644628095</v>
      </c>
      <c r="CI97" s="16">
        <v>9.0099082347140036E-2</v>
      </c>
      <c r="CJ97" s="16">
        <v>0.21460229792387542</v>
      </c>
      <c r="CK97" s="16">
        <v>4.0325925495867769E-2</v>
      </c>
      <c r="CL97" s="16">
        <v>0.13512954453125001</v>
      </c>
      <c r="CM97" s="16">
        <v>1.9303140930056709E-2</v>
      </c>
      <c r="CN97" s="16">
        <v>0.24041110913075237</v>
      </c>
      <c r="CO97" s="16">
        <v>5.3185364821222617E-2</v>
      </c>
      <c r="CP97" s="16">
        <v>3.7295339476521909E-2</v>
      </c>
      <c r="CQ97" s="16">
        <v>0.1178286789724261</v>
      </c>
      <c r="CR97" s="16">
        <f t="array" ref="CR97:CR103">TRANSPOSE(CS96:CY96)</f>
        <v>3.6710023606680429E-2</v>
      </c>
      <c r="CS97" s="16" t="s">
        <v>103</v>
      </c>
      <c r="CT97" s="16">
        <f>$A$1*Populatie!$CS97*Populatie!CT97/(Distante!CT97*Distante!CT97)</f>
        <v>2.9130283282382742E-2</v>
      </c>
      <c r="CU97" s="16">
        <f>$A$1*Populatie!$CS97*Populatie!CU97/(Distante!CU97*Distante!CU97)</f>
        <v>2.6238699665637862E-2</v>
      </c>
      <c r="CV97" s="16">
        <f>$A$1*Populatie!$CS97*Populatie!CV97/(Distante!CV97*Distante!CV97)</f>
        <v>2.4977670478890986E-2</v>
      </c>
      <c r="CW97" s="16">
        <f>$A$1*Populatie!$CS97*Populatie!CW97/(Distante!CW97*Distante!CW97)</f>
        <v>0.10780581424877908</v>
      </c>
      <c r="CX97" s="16">
        <f>$A$1*Populatie!$CS97*Populatie!CX97/(Distante!CX97*Distante!CX97)</f>
        <v>4.6710018906064209E-2</v>
      </c>
      <c r="CY97" s="16">
        <f>$A$1*Populatie!$CS97*Populatie!CY97/(Distante!CY97*Distante!CY97)</f>
        <v>4.3629413052721083E-2</v>
      </c>
    </row>
    <row r="98" spans="1:104" ht="15.75" customHeight="1" x14ac:dyDescent="0.25">
      <c r="A98" s="2" t="s">
        <v>97</v>
      </c>
      <c r="B98" s="16">
        <v>11.441901778271605</v>
      </c>
      <c r="C98" s="16">
        <v>1.7933245935024991</v>
      </c>
      <c r="D98" s="16">
        <v>67.492973281250002</v>
      </c>
      <c r="E98" s="16">
        <v>0.21276154837500003</v>
      </c>
      <c r="F98" s="16">
        <v>1.5727609080589848</v>
      </c>
      <c r="G98" s="16">
        <v>0.80304006198224842</v>
      </c>
      <c r="H98" s="16">
        <v>0.32658110460457856</v>
      </c>
      <c r="I98" s="16">
        <v>8.1353787280000009</v>
      </c>
      <c r="J98" s="16">
        <v>5.7882962485136739E-2</v>
      </c>
      <c r="K98" s="16">
        <v>0.1729315833864796</v>
      </c>
      <c r="L98" s="16">
        <v>0.33946309097222227</v>
      </c>
      <c r="M98" s="16">
        <v>0.41179969094650204</v>
      </c>
      <c r="N98" s="16">
        <v>9.9865972554630589E-2</v>
      </c>
      <c r="O98" s="16">
        <v>3.1503773421875003</v>
      </c>
      <c r="P98" s="16">
        <v>0.19339864800295858</v>
      </c>
      <c r="Q98" s="16">
        <v>5.6655167439999994E-2</v>
      </c>
      <c r="R98" s="16">
        <v>0.87560792207019633</v>
      </c>
      <c r="S98" s="16">
        <v>3.7300975515625001E-2</v>
      </c>
      <c r="T98" s="16">
        <v>0.37925601804081632</v>
      </c>
      <c r="U98" s="16">
        <v>0.11077739064429011</v>
      </c>
      <c r="V98" s="16">
        <v>6.1056315076373734E-2</v>
      </c>
      <c r="W98" s="16">
        <v>1.9480162574364523E-2</v>
      </c>
      <c r="X98" s="16">
        <v>0.30632610135275756</v>
      </c>
      <c r="Y98" s="16">
        <v>0.31056792208504802</v>
      </c>
      <c r="Z98" s="16">
        <v>0.41097502593133678</v>
      </c>
      <c r="AA98" s="16">
        <v>0.18101563715277777</v>
      </c>
      <c r="AB98" s="16">
        <v>0.13706534353719008</v>
      </c>
      <c r="AC98" s="16">
        <v>7.5555082899351686E-2</v>
      </c>
      <c r="AD98" s="16">
        <v>2.1921427833648397E-2</v>
      </c>
      <c r="AE98" s="16">
        <v>0.41871502811111105</v>
      </c>
      <c r="AF98" s="16">
        <v>0.11049310164847403</v>
      </c>
      <c r="AG98" s="16">
        <v>4.3203965968749998</v>
      </c>
      <c r="AH98" s="16">
        <v>6.892022280888889E-2</v>
      </c>
      <c r="AI98" s="16">
        <v>1.0637019535156251</v>
      </c>
      <c r="AJ98" s="16">
        <v>0.51507176753472228</v>
      </c>
      <c r="AK98" s="16">
        <v>3.4678746557617185E-2</v>
      </c>
      <c r="AL98" s="16">
        <v>7.4925898985431838E-2</v>
      </c>
      <c r="AM98" s="16">
        <v>1.9217936517499998</v>
      </c>
      <c r="AN98" s="16">
        <v>0.62278525422116526</v>
      </c>
      <c r="AO98" s="16">
        <v>0.38220664840454305</v>
      </c>
      <c r="AP98" s="16">
        <v>0.10027379416909621</v>
      </c>
      <c r="AQ98" s="16">
        <v>0.12872223086419751</v>
      </c>
      <c r="AR98" s="16">
        <v>1.7139894788793731E-2</v>
      </c>
      <c r="AS98" s="16">
        <v>0.20311365000000001</v>
      </c>
      <c r="AT98" s="16">
        <v>0.10254859086914063</v>
      </c>
      <c r="AU98" s="16">
        <v>3.805877071005917E-2</v>
      </c>
      <c r="AV98" s="16">
        <v>0.66014644432000003</v>
      </c>
      <c r="AW98" s="16">
        <v>0.16013878096371206</v>
      </c>
      <c r="AX98" s="16">
        <v>7.7975612274448658E-2</v>
      </c>
      <c r="AY98" s="16">
        <v>0.22353376115407494</v>
      </c>
      <c r="AZ98" s="16">
        <v>3.6360958931953034E-2</v>
      </c>
      <c r="BA98" s="16">
        <v>5.2733953769607017E-2</v>
      </c>
      <c r="BB98" s="16">
        <v>2.4025114283309484E-2</v>
      </c>
      <c r="BC98" s="16">
        <v>0.14003244311342591</v>
      </c>
      <c r="BD98" s="16">
        <v>0.1696406449583453</v>
      </c>
      <c r="BE98" s="16">
        <v>6.683154945447331E-2</v>
      </c>
      <c r="BF98" s="16">
        <v>0.54081644870242207</v>
      </c>
      <c r="BG98" s="16">
        <v>0.38230689080578512</v>
      </c>
      <c r="BH98" s="16">
        <v>0.69494959211111107</v>
      </c>
      <c r="BI98" s="16">
        <v>0.26052710839999998</v>
      </c>
      <c r="BJ98" s="16">
        <v>0.26688891808035714</v>
      </c>
      <c r="BK98" s="16">
        <v>0.92078187999999994</v>
      </c>
      <c r="BL98" s="16">
        <v>2.1190493313702961E-2</v>
      </c>
      <c r="BM98" s="16">
        <v>0.13203154875283446</v>
      </c>
      <c r="BN98" s="16">
        <v>0.30889620480109736</v>
      </c>
      <c r="BO98" s="16">
        <v>3.1946517296296294E-2</v>
      </c>
      <c r="BP98" s="16">
        <v>1.3162064595567868</v>
      </c>
      <c r="BQ98" s="16">
        <v>3.3024864394239663E-2</v>
      </c>
      <c r="BR98" s="16">
        <v>0.14767882253061224</v>
      </c>
      <c r="BS98" s="16">
        <v>9.9018586697124433E-2</v>
      </c>
      <c r="BT98" s="16">
        <v>0.86784191319857318</v>
      </c>
      <c r="BU98" s="16">
        <v>0.22944218637463049</v>
      </c>
      <c r="BV98" s="16">
        <v>0.14263091866666666</v>
      </c>
      <c r="BW98" s="16">
        <v>0.14261599755371898</v>
      </c>
      <c r="BX98" s="16">
        <v>1.8738184642493539E-2</v>
      </c>
      <c r="BY98" s="16">
        <v>7.870125798616967E-2</v>
      </c>
      <c r="BZ98" s="16">
        <v>9.4039499928181558E-3</v>
      </c>
      <c r="CA98" s="16">
        <v>7.7871648660979967E-2</v>
      </c>
      <c r="CB98" s="16">
        <v>3.1473601830621305E-2</v>
      </c>
      <c r="CC98" s="16">
        <v>5.7689815613586562E-2</v>
      </c>
      <c r="CD98" s="16">
        <v>0.14646238551322949</v>
      </c>
      <c r="CE98" s="16">
        <v>0.49861580052083326</v>
      </c>
      <c r="CF98" s="16">
        <v>4.3938871224489799E-2</v>
      </c>
      <c r="CG98" s="16">
        <v>0.35964545051652891</v>
      </c>
      <c r="CH98" s="16">
        <v>5.493740628571428E-2</v>
      </c>
      <c r="CI98" s="16">
        <v>0.22614619924554183</v>
      </c>
      <c r="CJ98" s="16">
        <v>2.3791586128826529E-2</v>
      </c>
      <c r="CK98" s="16">
        <v>0.13893454402366864</v>
      </c>
      <c r="CL98" s="16">
        <v>5.0641099323958896E-2</v>
      </c>
      <c r="CM98" s="16">
        <v>1.5668767285714285</v>
      </c>
      <c r="CN98" s="16">
        <v>7.429840653030588E-2</v>
      </c>
      <c r="CO98" s="16">
        <v>2.6665243374459226E-2</v>
      </c>
      <c r="CP98" s="16">
        <v>1.1442068949999999</v>
      </c>
      <c r="CQ98" s="16">
        <v>0.19848717241666669</v>
      </c>
      <c r="CR98" s="16">
        <v>8.0706795541838142E-2</v>
      </c>
      <c r="CS98" s="16">
        <f t="array" ref="CS98:CS103">TRANSPOSE(CT97:CY97)</f>
        <v>2.9130283282382742E-2</v>
      </c>
      <c r="CT98" s="16" t="s">
        <v>103</v>
      </c>
      <c r="CU98" s="16">
        <f>$A$1*Populatie!$CT98*Populatie!CU98/(Distante!CU98*Distante!CU98)</f>
        <v>4.5453992950617286</v>
      </c>
      <c r="CV98" s="16">
        <f>$A$1*Populatie!$CT98*Populatie!CV98/(Distante!CV98*Distante!CV98)</f>
        <v>0.18916986995041321</v>
      </c>
      <c r="CW98" s="16">
        <f>$A$1*Populatie!$CT98*Populatie!CW98/(Distante!CW98*Distante!CW98)</f>
        <v>8.7086022260802476E-2</v>
      </c>
      <c r="CX98" s="16">
        <f>$A$1*Populatie!$CT98*Populatie!CX98/(Distante!CX98*Distante!CX98)</f>
        <v>0.26582498943749999</v>
      </c>
      <c r="CY98" s="16">
        <f>$A$1*Populatie!$CT98*Populatie!CY98/(Distante!CY98*Distante!CY98)</f>
        <v>7.143979330632716E-2</v>
      </c>
    </row>
    <row r="99" spans="1:104" ht="15.75" customHeight="1" x14ac:dyDescent="0.25">
      <c r="A99" s="2" t="s">
        <v>98</v>
      </c>
      <c r="B99" s="16">
        <v>10.499672944691358</v>
      </c>
      <c r="C99" s="16">
        <v>2.3149408653866952</v>
      </c>
      <c r="D99" s="16">
        <v>61.934996406250001</v>
      </c>
      <c r="E99" s="16">
        <v>0.18583305544318859</v>
      </c>
      <c r="F99" s="16">
        <v>1.752813145647647</v>
      </c>
      <c r="G99" s="16">
        <v>0.70936493371306508</v>
      </c>
      <c r="H99" s="16">
        <v>0.29024910539178633</v>
      </c>
      <c r="I99" s="16">
        <v>7.4654386640000006</v>
      </c>
      <c r="J99" s="16">
        <v>7.1473374160000006E-2</v>
      </c>
      <c r="K99" s="16">
        <v>0.15869084550382653</v>
      </c>
      <c r="L99" s="16">
        <v>0.51494287844387765</v>
      </c>
      <c r="M99" s="16">
        <v>0.3778884102880658</v>
      </c>
      <c r="N99" s="16">
        <v>9.1642112513007273E-2</v>
      </c>
      <c r="O99" s="16">
        <v>2.8909470109375004</v>
      </c>
      <c r="P99" s="16">
        <v>0.24787476993801652</v>
      </c>
      <c r="Q99" s="16">
        <v>5.1989672719999998E-2</v>
      </c>
      <c r="R99" s="16">
        <v>0.80350251100535397</v>
      </c>
      <c r="S99" s="16">
        <v>3.4229278578125001E-2</v>
      </c>
      <c r="T99" s="16">
        <v>0.58481512661179702</v>
      </c>
      <c r="U99" s="16">
        <v>0.10165498655478396</v>
      </c>
      <c r="V99" s="16">
        <v>7.1161278886369361E-2</v>
      </c>
      <c r="W99" s="16">
        <v>1.5620372306238185E-2</v>
      </c>
      <c r="X99" s="16">
        <v>0.28110046222684709</v>
      </c>
      <c r="Y99" s="16">
        <v>0.57551212631578952</v>
      </c>
      <c r="Z99" s="16">
        <v>0.37713165558802048</v>
      </c>
      <c r="AA99" s="16">
        <v>0.23919722749999997</v>
      </c>
      <c r="AB99" s="16">
        <v>0.19652836497933882</v>
      </c>
      <c r="AC99" s="16">
        <v>6.9333199596131365E-2</v>
      </c>
      <c r="AD99" s="16">
        <v>2.0116220816635159E-2</v>
      </c>
      <c r="AE99" s="16">
        <v>0.38423427655555553</v>
      </c>
      <c r="AF99" s="16">
        <v>0.10139410846513701</v>
      </c>
      <c r="AG99" s="16">
        <v>0.99115409609374994</v>
      </c>
      <c r="AH99" s="16">
        <v>7.924961303185564E-2</v>
      </c>
      <c r="AI99" s="16">
        <v>0.86464858581314885</v>
      </c>
      <c r="AJ99" s="16">
        <v>0.47265613767361114</v>
      </c>
      <c r="AK99" s="16">
        <v>3.0851350698224849E-2</v>
      </c>
      <c r="AL99" s="16">
        <v>6.8755828329864724E-2</v>
      </c>
      <c r="AM99" s="16">
        <v>1.5995790682539681</v>
      </c>
      <c r="AN99" s="16">
        <v>1.0898664498866213</v>
      </c>
      <c r="AO99" s="16">
        <v>0.52939107567346944</v>
      </c>
      <c r="AP99" s="16">
        <v>8.8372502960000002E-2</v>
      </c>
      <c r="AQ99" s="16">
        <v>0.11304216800567107</v>
      </c>
      <c r="AR99" s="16">
        <v>1.9262797795555557E-2</v>
      </c>
      <c r="AS99" s="16">
        <v>0.26839792800000001</v>
      </c>
      <c r="AT99" s="16">
        <v>0.11863627165281626</v>
      </c>
      <c r="AU99" s="16">
        <v>3.4924670118343194E-2</v>
      </c>
      <c r="AV99" s="16">
        <v>1.3100866439446368</v>
      </c>
      <c r="AW99" s="16">
        <v>0.14695151719214752</v>
      </c>
      <c r="AX99" s="16">
        <v>9.2274549123815011E-2</v>
      </c>
      <c r="AY99" s="16">
        <v>0.31663616391184574</v>
      </c>
      <c r="AZ99" s="16">
        <v>3.3366671392500949E-2</v>
      </c>
      <c r="BA99" s="16">
        <v>5.8553554020408162E-2</v>
      </c>
      <c r="BB99" s="16">
        <v>2.2046670852621835E-2</v>
      </c>
      <c r="BC99" s="16">
        <v>0.12850091556712961</v>
      </c>
      <c r="BD99" s="16">
        <v>0.20833927193387158</v>
      </c>
      <c r="BE99" s="16">
        <v>6.1328040150763735E-2</v>
      </c>
      <c r="BF99" s="16">
        <v>0.84866948387573959</v>
      </c>
      <c r="BG99" s="16">
        <v>0.35082431188016527</v>
      </c>
      <c r="BH99" s="16">
        <v>0.63772120855555559</v>
      </c>
      <c r="BI99" s="16">
        <v>0.23907296919999999</v>
      </c>
      <c r="BJ99" s="16">
        <v>0.33335093415798611</v>
      </c>
      <c r="BK99" s="16">
        <v>0.65783805882352941</v>
      </c>
      <c r="BL99" s="16">
        <v>1.9445478002010914E-2</v>
      </c>
      <c r="BM99" s="16">
        <v>0.12115888662131517</v>
      </c>
      <c r="BN99" s="16">
        <v>0.28345892030178327</v>
      </c>
      <c r="BO99" s="16">
        <v>2.9315754481481483E-2</v>
      </c>
      <c r="BP99" s="16">
        <v>3.6034907000000005</v>
      </c>
      <c r="BQ99" s="16">
        <v>3.0305300805918881E-2</v>
      </c>
      <c r="BR99" s="16">
        <v>0.22772165816186557</v>
      </c>
      <c r="BS99" s="16">
        <v>8.7957032856399581E-2</v>
      </c>
      <c r="BT99" s="16">
        <v>1.5187125555555554</v>
      </c>
      <c r="BU99" s="16">
        <v>0.21054785850577803</v>
      </c>
      <c r="BV99" s="16">
        <v>0.12257738647242455</v>
      </c>
      <c r="BW99" s="16">
        <v>0.17921545667722952</v>
      </c>
      <c r="BX99" s="16">
        <v>1.6602224279773158E-2</v>
      </c>
      <c r="BY99" s="16">
        <v>7.2220290403103377E-2</v>
      </c>
      <c r="BZ99" s="16">
        <v>8.4851194195325191E-3</v>
      </c>
      <c r="CA99" s="16">
        <v>7.1458998551874625E-2</v>
      </c>
      <c r="CB99" s="16">
        <v>2.8881783117603553E-2</v>
      </c>
      <c r="CC99" s="16">
        <v>5.1536820248888886E-2</v>
      </c>
      <c r="CD99" s="16">
        <v>0.1695206724733728</v>
      </c>
      <c r="CE99" s="16">
        <v>0.25737485771484375</v>
      </c>
      <c r="CF99" s="16">
        <v>3.919275877802024E-2</v>
      </c>
      <c r="CG99" s="16">
        <v>0.49300631064814809</v>
      </c>
      <c r="CH99" s="16">
        <v>5.0413367428571429E-2</v>
      </c>
      <c r="CI99" s="16">
        <v>0.28598200425330811</v>
      </c>
      <c r="CJ99" s="16">
        <v>2.1832373501275509E-2</v>
      </c>
      <c r="CK99" s="16">
        <v>0.16579246860572486</v>
      </c>
      <c r="CL99" s="16">
        <v>4.6470856922660897E-2</v>
      </c>
      <c r="CM99" s="16">
        <v>0.582268232231405</v>
      </c>
      <c r="CN99" s="16">
        <v>6.8180009232501393E-2</v>
      </c>
      <c r="CO99" s="16">
        <v>2.4469388030764302E-2</v>
      </c>
      <c r="CP99" s="16">
        <v>0.95236520181405893</v>
      </c>
      <c r="CQ99" s="16">
        <v>0.24249668975591718</v>
      </c>
      <c r="CR99" s="16">
        <v>7.139204145454546E-2</v>
      </c>
      <c r="CS99" s="16">
        <v>2.6238699665637862E-2</v>
      </c>
      <c r="CT99" s="16">
        <f t="array" ref="CT99:CT103">TRANSPOSE(CU98:CY98)</f>
        <v>4.5453992950617286</v>
      </c>
      <c r="CU99" s="16" t="s">
        <v>103</v>
      </c>
      <c r="CV99" s="16">
        <f>$A$1*Populatie!$CU99*Populatie!CV99/(Distante!CV99*Distante!CV99)</f>
        <v>0.2279147464409722</v>
      </c>
      <c r="CW99" s="16">
        <f>$A$1*Populatie!$CU99*Populatie!CW99/(Distante!CW99*Distante!CW99)</f>
        <v>7.774013364608745E-2</v>
      </c>
      <c r="CX99" s="16">
        <f>$A$1*Populatie!$CU99*Populatie!CX99/(Distante!CX99*Distante!CX99)</f>
        <v>0.35839790661157028</v>
      </c>
      <c r="CY99" s="16">
        <f>$A$1*Populatie!$CU99*Populatie!CY99/(Distante!CY99*Distante!CY99)</f>
        <v>7.8018009756657486E-2</v>
      </c>
    </row>
    <row r="100" spans="1:104" ht="15.75" customHeight="1" x14ac:dyDescent="0.25">
      <c r="A100" s="2" t="s">
        <v>99</v>
      </c>
      <c r="B100" s="16">
        <v>9.4932968405630564</v>
      </c>
      <c r="C100" s="16">
        <v>184.79686403888888</v>
      </c>
      <c r="D100" s="16">
        <v>2.0366246545454545</v>
      </c>
      <c r="E100" s="16">
        <v>0.27524052993197279</v>
      </c>
      <c r="F100" s="16">
        <v>3.23015259545679</v>
      </c>
      <c r="G100" s="16">
        <v>0.78029826535651292</v>
      </c>
      <c r="H100" s="16">
        <v>0.37607467805082961</v>
      </c>
      <c r="I100" s="16">
        <v>0.35712964776854422</v>
      </c>
      <c r="J100" s="16">
        <v>1.6433038556213018</v>
      </c>
      <c r="K100" s="16">
        <v>0.17230528870572512</v>
      </c>
      <c r="L100" s="16">
        <v>1.0039576348800001</v>
      </c>
      <c r="M100" s="16">
        <v>7.818941186997809E-2</v>
      </c>
      <c r="N100" s="16">
        <v>8.999317011834318E-2</v>
      </c>
      <c r="O100" s="16">
        <v>0.28981394789619558</v>
      </c>
      <c r="P100" s="16">
        <v>0.54482184689554414</v>
      </c>
      <c r="Q100" s="16">
        <v>6.5583019949679397E-2</v>
      </c>
      <c r="R100" s="16">
        <v>0.51252527685546878</v>
      </c>
      <c r="S100" s="16">
        <v>8.5786096397077349E-2</v>
      </c>
      <c r="T100" s="16">
        <v>1.3690554838842974</v>
      </c>
      <c r="U100" s="16">
        <v>0.18245860908888395</v>
      </c>
      <c r="V100" s="16">
        <v>1.71476718203125</v>
      </c>
      <c r="W100" s="16">
        <v>0.10147575545679013</v>
      </c>
      <c r="X100" s="16">
        <v>0.3151515907674986</v>
      </c>
      <c r="Y100" s="16">
        <v>0.17464053564088697</v>
      </c>
      <c r="Z100" s="16">
        <v>0.22290213083333335</v>
      </c>
      <c r="AA100" s="16">
        <v>5.9483485599999995</v>
      </c>
      <c r="AB100" s="16">
        <v>9.2399773187499985</v>
      </c>
      <c r="AC100" s="16">
        <v>0.11234604432132964</v>
      </c>
      <c r="AD100" s="16">
        <v>3.2382134560263134E-2</v>
      </c>
      <c r="AE100" s="16">
        <v>0.43875573926530614</v>
      </c>
      <c r="AF100" s="16">
        <v>0.119316680148423</v>
      </c>
      <c r="AG100" s="16">
        <v>9.6281197363281251E-2</v>
      </c>
      <c r="AH100" s="16">
        <v>1.3823150915</v>
      </c>
      <c r="AI100" s="16">
        <v>9.4819533740234385E-2</v>
      </c>
      <c r="AJ100" s="16">
        <v>8.394046542352708E-2</v>
      </c>
      <c r="AK100" s="16">
        <v>1.6442779141303467E-2</v>
      </c>
      <c r="AL100" s="16">
        <v>6.7518685305719917E-2</v>
      </c>
      <c r="AM100" s="16">
        <v>0.23710830263840829</v>
      </c>
      <c r="AN100" s="16">
        <v>0.44439017108863771</v>
      </c>
      <c r="AO100" s="16">
        <v>0.40317443032</v>
      </c>
      <c r="AP100" s="16">
        <v>4.1466240743871514E-2</v>
      </c>
      <c r="AQ100" s="16">
        <v>4.2984366400739965E-2</v>
      </c>
      <c r="AR100" s="16">
        <v>0.21480585510204084</v>
      </c>
      <c r="AS100" s="16">
        <v>0.27798877934194088</v>
      </c>
      <c r="AT100" s="16">
        <v>0.41487789224376737</v>
      </c>
      <c r="AU100" s="16">
        <v>0.11756825275898895</v>
      </c>
      <c r="AV100" s="16">
        <v>0.5746695560546875</v>
      </c>
      <c r="AW100" s="16">
        <v>6.3106321761998679E-2</v>
      </c>
      <c r="AX100" s="16">
        <v>3.4669194236111114</v>
      </c>
      <c r="AY100" s="16">
        <v>1.854431678200692</v>
      </c>
      <c r="AZ100" s="16">
        <v>4.1078368139999995E-2</v>
      </c>
      <c r="BA100" s="16">
        <v>0.77418926006944444</v>
      </c>
      <c r="BB100" s="16">
        <v>3.5558934893877188E-2</v>
      </c>
      <c r="BC100" s="16">
        <v>0.19428791146556579</v>
      </c>
      <c r="BD100" s="16">
        <v>17.188409799999999</v>
      </c>
      <c r="BE100" s="16">
        <v>7.3236238622161248E-2</v>
      </c>
      <c r="BF100" s="16">
        <v>0.26506328757431624</v>
      </c>
      <c r="BG100" s="16">
        <v>0.36201602921810694</v>
      </c>
      <c r="BH100" s="16">
        <v>0.18736802264230204</v>
      </c>
      <c r="BI100" s="16">
        <v>0.38689989254477297</v>
      </c>
      <c r="BJ100" s="16">
        <v>1.7658659825443785</v>
      </c>
      <c r="BK100" s="16">
        <v>7.2140172363281241E-2</v>
      </c>
      <c r="BL100" s="16">
        <v>3.1274252957788351E-2</v>
      </c>
      <c r="BM100" s="16">
        <v>3.9246278827977314E-2</v>
      </c>
      <c r="BN100" s="16">
        <v>0.27783061989619379</v>
      </c>
      <c r="BO100" s="16">
        <v>3.6906799019999999E-2</v>
      </c>
      <c r="BP100" s="16">
        <v>0.4693122256232688</v>
      </c>
      <c r="BQ100" s="16">
        <v>3.7121476176593088E-2</v>
      </c>
      <c r="BR100" s="16">
        <v>0.10320771007999999</v>
      </c>
      <c r="BS100" s="16">
        <v>9.5964542037983921E-2</v>
      </c>
      <c r="BT100" s="16">
        <v>0.84976408000000003</v>
      </c>
      <c r="BU100" s="16">
        <v>0.2164752535111111</v>
      </c>
      <c r="BV100" s="16">
        <v>3.0879664968797436E-2</v>
      </c>
      <c r="BW100" s="16">
        <v>1.2712943082644628</v>
      </c>
      <c r="BX100" s="16">
        <v>2.5803971977315692E-2</v>
      </c>
      <c r="BY100" s="16">
        <v>0.17313209604578561</v>
      </c>
      <c r="BZ100" s="16">
        <v>1.3412451120367709E-2</v>
      </c>
      <c r="CA100" s="16">
        <v>8.5334347172687078E-2</v>
      </c>
      <c r="CB100" s="16">
        <v>4.6667079469434831E-2</v>
      </c>
      <c r="CC100" s="16">
        <v>6.0920509816116811E-2</v>
      </c>
      <c r="CD100" s="16">
        <v>3.4357745209876547</v>
      </c>
      <c r="CE100" s="16">
        <v>6.5634499631469306E-2</v>
      </c>
      <c r="CF100" s="16">
        <v>4.351953486394558E-2</v>
      </c>
      <c r="CG100" s="16">
        <v>4.4136231306666662</v>
      </c>
      <c r="CH100" s="16">
        <v>7.4062280401234554E-2</v>
      </c>
      <c r="CI100" s="16">
        <v>0.81361101557093429</v>
      </c>
      <c r="CJ100" s="16">
        <v>3.1633067241379313E-2</v>
      </c>
      <c r="CK100" s="16">
        <v>8.3721074699999996</v>
      </c>
      <c r="CL100" s="16">
        <v>5.6774641428419599E-2</v>
      </c>
      <c r="CM100" s="16">
        <v>9.2000579206049149E-2</v>
      </c>
      <c r="CN100" s="16">
        <v>9.2818352531229456E-2</v>
      </c>
      <c r="CO100" s="16">
        <v>2.9303031827160497E-2</v>
      </c>
      <c r="CP100" s="16">
        <v>0.14117069982698963</v>
      </c>
      <c r="CQ100" s="16">
        <v>0.63696094462499997</v>
      </c>
      <c r="CR100" s="16">
        <v>3.3565681159999999E-2</v>
      </c>
      <c r="CS100" s="16">
        <v>2.4977670478890986E-2</v>
      </c>
      <c r="CT100" s="16">
        <v>0.18916986995041321</v>
      </c>
      <c r="CU100" s="16">
        <f t="array" ref="CU100:CU103">TRANSPOSE(CV99:CY99)</f>
        <v>0.2279147464409722</v>
      </c>
      <c r="CV100" s="16" t="s">
        <v>103</v>
      </c>
      <c r="CW100" s="16">
        <f>$A$1*Populatie!$CV100*Populatie!CW100/(Distante!CW100*Distante!CW100)</f>
        <v>8.5069285083894844E-2</v>
      </c>
      <c r="CX100" s="16">
        <f>$A$1*Populatie!$CV100*Populatie!CX100/(Distante!CX100*Distante!CX100)</f>
        <v>0.59239812128906255</v>
      </c>
      <c r="CY100" s="16">
        <f>$A$1*Populatie!$CV100*Populatie!CY100/(Distante!CY100*Distante!CY100)</f>
        <v>0.54964165140478671</v>
      </c>
    </row>
    <row r="101" spans="1:104" ht="15.75" customHeight="1" x14ac:dyDescent="0.25">
      <c r="A101" s="2" t="s">
        <v>100</v>
      </c>
      <c r="B101" s="16">
        <v>30.999964111771703</v>
      </c>
      <c r="C101" s="16">
        <v>0.78055856909577626</v>
      </c>
      <c r="D101" s="16">
        <v>1.1157955050505051</v>
      </c>
      <c r="E101" s="16">
        <v>1.5943500237252861</v>
      </c>
      <c r="F101" s="16">
        <v>2.5483503912098766</v>
      </c>
      <c r="G101" s="16">
        <v>1.6920400947368421</v>
      </c>
      <c r="H101" s="16">
        <v>0.61309235668402773</v>
      </c>
      <c r="I101" s="16">
        <v>0.16273808184888891</v>
      </c>
      <c r="J101" s="16">
        <v>2.7049277086419753E-2</v>
      </c>
      <c r="K101" s="16">
        <v>0.83706038271604943</v>
      </c>
      <c r="L101" s="16">
        <v>9.2893598461249782E-2</v>
      </c>
      <c r="M101" s="16">
        <v>3.9909090808128551E-2</v>
      </c>
      <c r="N101" s="16">
        <v>1.0798784324999999</v>
      </c>
      <c r="O101" s="16">
        <v>0.27931018553401049</v>
      </c>
      <c r="P101" s="16">
        <v>0.18111080196983687</v>
      </c>
      <c r="Q101" s="16">
        <v>0.24509424805843905</v>
      </c>
      <c r="R101" s="16">
        <v>1.3519955151020409</v>
      </c>
      <c r="S101" s="16">
        <v>6.3578077964497048E-2</v>
      </c>
      <c r="T101" s="16">
        <v>8.8170045167819192E-2</v>
      </c>
      <c r="U101" s="16">
        <v>0.19208527818073723</v>
      </c>
      <c r="V101" s="16">
        <v>5.8411691246415924E-2</v>
      </c>
      <c r="W101" s="16">
        <v>3.2159310295576275E-2</v>
      </c>
      <c r="X101" s="16">
        <v>0.71657955911303406</v>
      </c>
      <c r="Y101" s="16">
        <v>3.6104347165532881E-2</v>
      </c>
      <c r="Z101" s="16">
        <v>0.39566974312500003</v>
      </c>
      <c r="AA101" s="16">
        <v>6.3450581936181707E-2</v>
      </c>
      <c r="AB101" s="16">
        <v>6.3079766846944288E-2</v>
      </c>
      <c r="AC101" s="16">
        <v>0.34718313802083334</v>
      </c>
      <c r="AD101" s="16">
        <v>7.2668945377589667E-2</v>
      </c>
      <c r="AE101" s="16">
        <v>0.83758707239506169</v>
      </c>
      <c r="AF101" s="16">
        <v>0.19868586664293342</v>
      </c>
      <c r="AG101" s="16">
        <v>5.8383726702946143E-2</v>
      </c>
      <c r="AH101" s="16">
        <v>5.8980200027041643E-2</v>
      </c>
      <c r="AI101" s="16">
        <v>4.5568649881023202E-2</v>
      </c>
      <c r="AJ101" s="16">
        <v>0.11035672257851241</v>
      </c>
      <c r="AK101" s="16">
        <v>0.23643435828402365</v>
      </c>
      <c r="AL101" s="16">
        <v>1.1213764795847749</v>
      </c>
      <c r="AM101" s="16">
        <v>0.1197189332318339</v>
      </c>
      <c r="AN101" s="16">
        <v>8.5548436405864417E-2</v>
      </c>
      <c r="AO101" s="16">
        <v>0.26287162717355372</v>
      </c>
      <c r="AP101" s="16">
        <v>0.32211990059453033</v>
      </c>
      <c r="AQ101" s="16">
        <v>0.23942882857142858</v>
      </c>
      <c r="AR101" s="16">
        <v>1.0223240504770697E-2</v>
      </c>
      <c r="AS101" s="16">
        <v>0.21931249179508536</v>
      </c>
      <c r="AT101" s="16">
        <v>0.15624215127272728</v>
      </c>
      <c r="AU101" s="16">
        <v>6.5644267573696138E-2</v>
      </c>
      <c r="AV101" s="16">
        <v>8.7118126965659598E-2</v>
      </c>
      <c r="AW101" s="16">
        <v>0.12615544956268221</v>
      </c>
      <c r="AX101" s="16">
        <v>4.0185738496071835E-2</v>
      </c>
      <c r="AY101" s="16">
        <v>6.7747082999519315E-2</v>
      </c>
      <c r="AZ101" s="16">
        <v>0.21306890374753451</v>
      </c>
      <c r="BA101" s="16">
        <v>7.6083048053633223E-2</v>
      </c>
      <c r="BB101" s="16">
        <v>8.6316283364686899E-2</v>
      </c>
      <c r="BC101" s="16">
        <v>0.19941951459960935</v>
      </c>
      <c r="BD101" s="16">
        <v>8.2031917506172836E-2</v>
      </c>
      <c r="BE101" s="16">
        <v>0.85959440907029483</v>
      </c>
      <c r="BF101" s="16">
        <v>0.22431877059948976</v>
      </c>
      <c r="BG101" s="16">
        <v>0.72043298512110732</v>
      </c>
      <c r="BH101" s="16">
        <v>0.3475399467654321</v>
      </c>
      <c r="BI101" s="16">
        <v>0.43597256276026175</v>
      </c>
      <c r="BJ101" s="16">
        <v>0.25309342859446388</v>
      </c>
      <c r="BK101" s="16">
        <v>3.5530652949245539E-2</v>
      </c>
      <c r="BL101" s="16">
        <v>6.7755249020408165E-2</v>
      </c>
      <c r="BM101" s="16">
        <v>0.29118415111111107</v>
      </c>
      <c r="BN101" s="16">
        <v>2.8075456997229917</v>
      </c>
      <c r="BO101" s="16">
        <v>7.3360348148148152E-2</v>
      </c>
      <c r="BP101" s="16">
        <v>9.017449387755104E-2</v>
      </c>
      <c r="BQ101" s="16">
        <v>7.8128770777777787E-2</v>
      </c>
      <c r="BR101" s="16">
        <v>2.4049862570888467E-2</v>
      </c>
      <c r="BS101" s="16">
        <v>0.19592717381852551</v>
      </c>
      <c r="BT101" s="16">
        <v>0.17249335895820206</v>
      </c>
      <c r="BU101" s="16">
        <v>5.6843417692307696</v>
      </c>
      <c r="BV101" s="16">
        <v>6.0158634902124114E-2</v>
      </c>
      <c r="BW101" s="16">
        <v>9.364025208333332E-2</v>
      </c>
      <c r="BX101" s="16">
        <v>5.9974790510135892E-2</v>
      </c>
      <c r="BY101" s="16">
        <v>0.17356881150413223</v>
      </c>
      <c r="BZ101" s="16">
        <v>2.8421256674382712E-2</v>
      </c>
      <c r="CA101" s="16">
        <v>0.13595034047399199</v>
      </c>
      <c r="CB101" s="16">
        <v>0.11386521795481569</v>
      </c>
      <c r="CC101" s="16">
        <v>0.13666464644367549</v>
      </c>
      <c r="CD101" s="16">
        <v>8.1196832766272181E-2</v>
      </c>
      <c r="CE101" s="16">
        <v>4.6910091421106109E-2</v>
      </c>
      <c r="CF101" s="16">
        <v>1.0767041866666669</v>
      </c>
      <c r="CG101" s="16">
        <v>0.14701720015012198</v>
      </c>
      <c r="CH101" s="16">
        <v>0.12115969375999999</v>
      </c>
      <c r="CI101" s="16">
        <v>0.22838156540473992</v>
      </c>
      <c r="CJ101" s="16">
        <v>5.8138818421052632E-2</v>
      </c>
      <c r="CK101" s="16">
        <v>7.6366871661463748E-2</v>
      </c>
      <c r="CL101" s="16">
        <v>0.32518385092592594</v>
      </c>
      <c r="CM101" s="16">
        <v>6.484539283167573E-2</v>
      </c>
      <c r="CN101" s="16">
        <v>0.27844484450000001</v>
      </c>
      <c r="CO101" s="16">
        <v>3.6121741936728402E-2</v>
      </c>
      <c r="CP101" s="16">
        <v>0.14794301752370009</v>
      </c>
      <c r="CQ101" s="16">
        <v>0.30912101983852364</v>
      </c>
      <c r="CR101" s="16">
        <v>0.81730951975308641</v>
      </c>
      <c r="CS101" s="16">
        <v>0.10780581424877908</v>
      </c>
      <c r="CT101" s="16">
        <v>8.7086022260802476E-2</v>
      </c>
      <c r="CU101" s="16">
        <v>7.774013364608745E-2</v>
      </c>
      <c r="CV101" s="16">
        <f t="array" ref="CV101:CV103">TRANSPOSE(CW100:CY100)</f>
        <v>8.5069285083894844E-2</v>
      </c>
      <c r="CW101" s="16" t="s">
        <v>103</v>
      </c>
      <c r="CX101" s="16">
        <f>$A$1*Populatie!$CW101*Populatie!CX101/(Distante!CX101*Distante!CX101)</f>
        <v>0.10986563264462809</v>
      </c>
      <c r="CY101" s="16">
        <f>$A$1*Populatie!$CW101*Populatie!CY101/(Distante!CY101*Distante!CY101)</f>
        <v>0.10499243965734442</v>
      </c>
    </row>
    <row r="102" spans="1:104" ht="15.75" customHeight="1" x14ac:dyDescent="0.25">
      <c r="A102" s="2" t="s">
        <v>101</v>
      </c>
      <c r="B102" s="16">
        <v>8.1195909114049591</v>
      </c>
      <c r="C102" s="16">
        <v>1.1015036386500334</v>
      </c>
      <c r="D102" s="16">
        <v>2.86190251875</v>
      </c>
      <c r="E102" s="16">
        <v>0.35241099785156249</v>
      </c>
      <c r="F102" s="16">
        <v>1.2249134732426303</v>
      </c>
      <c r="G102" s="16">
        <v>1.244925242401298</v>
      </c>
      <c r="H102" s="16">
        <v>0.47376064175863297</v>
      </c>
      <c r="I102" s="16">
        <v>1.275755250887574</v>
      </c>
      <c r="J102" s="16">
        <v>0.16850272702040817</v>
      </c>
      <c r="K102" s="16">
        <v>0.13197716219008265</v>
      </c>
      <c r="L102" s="16">
        <v>0.17247539988905328</v>
      </c>
      <c r="M102" s="16">
        <v>0.17211270032449974</v>
      </c>
      <c r="N102" s="16">
        <v>0.12097098379904875</v>
      </c>
      <c r="O102" s="16">
        <v>1.2647134278106509</v>
      </c>
      <c r="P102" s="16">
        <v>0.1198887909602076</v>
      </c>
      <c r="Q102" s="16">
        <v>7.2525883444028494E-2</v>
      </c>
      <c r="R102" s="16">
        <v>0.80595042303719011</v>
      </c>
      <c r="S102" s="16">
        <v>3.1242906555555557E-2</v>
      </c>
      <c r="T102" s="16">
        <v>0.18934964809688581</v>
      </c>
      <c r="U102" s="16">
        <v>9.0536709057108852E-2</v>
      </c>
      <c r="V102" s="16">
        <v>0.14161233945312499</v>
      </c>
      <c r="W102" s="16">
        <v>2.6442260526315788E-2</v>
      </c>
      <c r="X102" s="16">
        <v>0.24762071319182705</v>
      </c>
      <c r="Y102" s="16">
        <v>0.12980263190914007</v>
      </c>
      <c r="Z102" s="16">
        <v>0.26999731711181535</v>
      </c>
      <c r="AA102" s="16">
        <v>0.10793813378906249</v>
      </c>
      <c r="AB102" s="16">
        <v>8.7191194088474505E-2</v>
      </c>
      <c r="AC102" s="16">
        <v>8.7131971904266386E-2</v>
      </c>
      <c r="AD102" s="16">
        <v>2.4943353761869978E-2</v>
      </c>
      <c r="AE102" s="16">
        <v>0.33562874782608693</v>
      </c>
      <c r="AF102" s="16">
        <v>8.8682842486085336E-2</v>
      </c>
      <c r="AG102" s="16">
        <v>0.12722058828124999</v>
      </c>
      <c r="AH102" s="16">
        <v>4.9627534488588324E-2</v>
      </c>
      <c r="AI102" s="16">
        <v>0.26507472975206609</v>
      </c>
      <c r="AJ102" s="16">
        <v>6.4184540142857145</v>
      </c>
      <c r="AK102" s="16">
        <v>1.7790328603497163E-2</v>
      </c>
      <c r="AL102" s="16">
        <v>0.15077404933333333</v>
      </c>
      <c r="AM102" s="16">
        <v>0.29010237981488074</v>
      </c>
      <c r="AN102" s="16">
        <v>0.27418618844444448</v>
      </c>
      <c r="AO102" s="16">
        <v>0.61155475126530612</v>
      </c>
      <c r="AP102" s="16">
        <v>5.0628982067050188E-2</v>
      </c>
      <c r="AQ102" s="16">
        <v>4.5417755177514792E-2</v>
      </c>
      <c r="AR102" s="16">
        <v>3.4769474000000002E-2</v>
      </c>
      <c r="AS102" s="16">
        <v>0.5898775590963139</v>
      </c>
      <c r="AT102" s="16">
        <v>0.56794969056122457</v>
      </c>
      <c r="AU102" s="16">
        <v>5.3083850994809688E-2</v>
      </c>
      <c r="AV102" s="16">
        <v>1.5134174875432527</v>
      </c>
      <c r="AW102" s="16">
        <v>8.4829035552913198E-2</v>
      </c>
      <c r="AX102" s="16">
        <v>0.19166346306818183</v>
      </c>
      <c r="AY102" s="16">
        <v>1.3783175346020762</v>
      </c>
      <c r="AZ102" s="16">
        <v>4.7705851546874997E-2</v>
      </c>
      <c r="BA102" s="16">
        <v>0.18789251887755101</v>
      </c>
      <c r="BB102" s="16">
        <v>3.9074137345041317E-2</v>
      </c>
      <c r="BC102" s="16">
        <v>0.22875677042211653</v>
      </c>
      <c r="BD102" s="16">
        <v>0.51101557199999992</v>
      </c>
      <c r="BE102" s="16">
        <v>9.5978695404461162E-2</v>
      </c>
      <c r="BF102" s="16">
        <v>0.35843226765819358</v>
      </c>
      <c r="BG102" s="16">
        <v>0.67872825622837363</v>
      </c>
      <c r="BH102" s="16">
        <v>0.27614675147855061</v>
      </c>
      <c r="BI102" s="16">
        <v>0.820981209274673</v>
      </c>
      <c r="BJ102" s="16">
        <v>1.8331479539256197</v>
      </c>
      <c r="BK102" s="16">
        <v>9.1470995835068722E-2</v>
      </c>
      <c r="BL102" s="16">
        <v>3.393898896484375E-2</v>
      </c>
      <c r="BM102" s="16">
        <v>4.7626381944444435E-2</v>
      </c>
      <c r="BN102" s="16">
        <v>0.4144325921875</v>
      </c>
      <c r="BO102" s="16">
        <v>4.1809481893004111E-2</v>
      </c>
      <c r="BP102" s="16">
        <v>0.95216416502835555</v>
      </c>
      <c r="BQ102" s="16">
        <v>4.3553857692307692E-2</v>
      </c>
      <c r="BR102" s="16">
        <v>0.15655051689795918</v>
      </c>
      <c r="BS102" s="16">
        <v>0.13394458425925926</v>
      </c>
      <c r="BT102" s="16">
        <v>1.9342513574999998</v>
      </c>
      <c r="BU102" s="16">
        <v>0.29918777801652896</v>
      </c>
      <c r="BV102" s="16">
        <v>3.0313973624415239E-2</v>
      </c>
      <c r="BW102" s="16">
        <v>0.44661155097656247</v>
      </c>
      <c r="BX102" s="16">
        <v>2.8104345473684209E-2</v>
      </c>
      <c r="BY102" s="16">
        <v>0.13740321950000001</v>
      </c>
      <c r="BZ102" s="16">
        <v>1.445301519158684E-2</v>
      </c>
      <c r="CA102" s="16">
        <v>0.10484585192743763</v>
      </c>
      <c r="CB102" s="16">
        <v>5.2383344723472204E-2</v>
      </c>
      <c r="CC102" s="16">
        <v>7.6879580371900819E-2</v>
      </c>
      <c r="CD102" s="16">
        <v>0.33095435472000001</v>
      </c>
      <c r="CE102" s="16">
        <v>7.4330123950195309E-2</v>
      </c>
      <c r="CF102" s="16">
        <v>5.5721309326171878E-2</v>
      </c>
      <c r="CG102" s="16">
        <v>1.6737000122448979</v>
      </c>
      <c r="CH102" s="16">
        <v>6.4207097009999992E-2</v>
      </c>
      <c r="CI102" s="16">
        <v>3.1069236399999998</v>
      </c>
      <c r="CJ102" s="16">
        <v>2.8156845389818441E-2</v>
      </c>
      <c r="CK102" s="16">
        <v>0.35275620153061221</v>
      </c>
      <c r="CL102" s="16">
        <v>6.6966077618485415E-2</v>
      </c>
      <c r="CM102" s="16">
        <v>0.1116451</v>
      </c>
      <c r="CN102" s="16">
        <v>0.12476866195005945</v>
      </c>
      <c r="CO102" s="16">
        <v>3.4996073656020629E-2</v>
      </c>
      <c r="CP102" s="16">
        <v>0.17272257244571021</v>
      </c>
      <c r="CQ102" s="16">
        <v>1.7176419612244898</v>
      </c>
      <c r="CR102" s="16">
        <v>3.8981086031250001E-2</v>
      </c>
      <c r="CS102" s="16">
        <v>4.6710018906064209E-2</v>
      </c>
      <c r="CT102" s="16">
        <v>0.26582498943749999</v>
      </c>
      <c r="CU102" s="16">
        <v>0.35839790661157028</v>
      </c>
      <c r="CV102" s="16">
        <v>0.59239812128906255</v>
      </c>
      <c r="CW102" s="16">
        <f t="array" ref="CW102:CW103">TRANSPOSE(CX101:CY101)</f>
        <v>0.10986563264462809</v>
      </c>
      <c r="CX102" s="16" t="s">
        <v>103</v>
      </c>
      <c r="CY102" s="16">
        <f>$A$1*Populatie!$CX102*Populatie!CY102/(Distante!CY102*Distante!CY102)</f>
        <v>0.2867728411249087</v>
      </c>
    </row>
    <row r="103" spans="1:104" ht="15.75" customHeight="1" x14ac:dyDescent="0.25">
      <c r="A103" s="2" t="s">
        <v>102</v>
      </c>
      <c r="B103" s="16">
        <v>16.502278815586422</v>
      </c>
      <c r="C103" s="16">
        <v>4.7839036738888892</v>
      </c>
      <c r="D103" s="16">
        <v>0.91532714646464652</v>
      </c>
      <c r="E103" s="16">
        <v>0.33778403977425425</v>
      </c>
      <c r="F103" s="16">
        <v>11.726507965373962</v>
      </c>
      <c r="G103" s="16">
        <v>1.2527072637499999</v>
      </c>
      <c r="H103" s="16">
        <v>0.46351106179999996</v>
      </c>
      <c r="I103" s="16">
        <v>0.13713238056975896</v>
      </c>
      <c r="J103" s="16">
        <v>0.10189053344671202</v>
      </c>
      <c r="K103" s="16">
        <v>0.25856557205578512</v>
      </c>
      <c r="L103" s="16">
        <v>0.21962730421849649</v>
      </c>
      <c r="M103" s="16">
        <v>3.3462350138872117E-2</v>
      </c>
      <c r="N103" s="16">
        <v>0.11713891983471075</v>
      </c>
      <c r="O103" s="16">
        <v>0.23738439477040818</v>
      </c>
      <c r="P103" s="16">
        <v>0.66215287928669408</v>
      </c>
      <c r="Q103" s="16">
        <v>6.7530483987603307E-2</v>
      </c>
      <c r="R103" s="16">
        <v>0.80823073468173701</v>
      </c>
      <c r="S103" s="16">
        <v>0.97936217111111112</v>
      </c>
      <c r="T103" s="16">
        <v>0.19413262765957448</v>
      </c>
      <c r="U103" s="16">
        <v>0.1522782158862396</v>
      </c>
      <c r="V103" s="16">
        <v>1.4494955790816326</v>
      </c>
      <c r="W103" s="16">
        <v>6.5673495308641985E-2</v>
      </c>
      <c r="X103" s="16">
        <v>0.43476347679999999</v>
      </c>
      <c r="Y103" s="16">
        <v>5.1021104492187504E-2</v>
      </c>
      <c r="Z103" s="16">
        <v>0.42394397755102042</v>
      </c>
      <c r="AA103" s="16">
        <v>0.31425931428571424</v>
      </c>
      <c r="AB103" s="16">
        <v>0.31242273387755098</v>
      </c>
      <c r="AC103" s="16">
        <v>0.13017156814124181</v>
      </c>
      <c r="AD103" s="16">
        <v>3.3037348086419754E-2</v>
      </c>
      <c r="AE103" s="16">
        <v>0.6298701285649615</v>
      </c>
      <c r="AF103" s="16">
        <v>0.1513509218181818</v>
      </c>
      <c r="AG103" s="16">
        <v>3.9879462343749998E-2</v>
      </c>
      <c r="AH103" s="16">
        <v>0.62125857378472216</v>
      </c>
      <c r="AI103" s="16">
        <v>3.83103009449779E-2</v>
      </c>
      <c r="AJ103" s="16">
        <v>4.1739368160341413E-2</v>
      </c>
      <c r="AK103" s="16">
        <v>1.6931041516012393E-2</v>
      </c>
      <c r="AL103" s="16">
        <v>8.7885179008264466E-2</v>
      </c>
      <c r="AM103" s="16">
        <v>0.10056198859126983</v>
      </c>
      <c r="AN103" s="16">
        <v>0.1342942738888889</v>
      </c>
      <c r="AO103" s="16">
        <v>0.67879313267429764</v>
      </c>
      <c r="AP103" s="16">
        <v>4.6677448225162781E-2</v>
      </c>
      <c r="AQ103" s="16">
        <v>3.9547137984878369E-2</v>
      </c>
      <c r="AR103" s="16">
        <v>3.6030031074380166E-2</v>
      </c>
      <c r="AS103" s="16">
        <v>0.63899957396449703</v>
      </c>
      <c r="AT103" s="16">
        <v>4.7866349259259264</v>
      </c>
      <c r="AU103" s="16">
        <v>7.9042916050295842E-2</v>
      </c>
      <c r="AV103" s="16">
        <v>0.15861849500208247</v>
      </c>
      <c r="AW103" s="16">
        <v>8.2141859834710743E-2</v>
      </c>
      <c r="AX103" s="16">
        <v>0.21242462689020383</v>
      </c>
      <c r="AY103" s="16">
        <v>0.15701487664101405</v>
      </c>
      <c r="AZ103" s="16">
        <v>4.6027123701523544E-2</v>
      </c>
      <c r="BA103" s="16">
        <v>8.0166876527777777</v>
      </c>
      <c r="BB103" s="16">
        <v>3.734096740362812E-2</v>
      </c>
      <c r="BC103" s="16">
        <v>0.22151031719008263</v>
      </c>
      <c r="BD103" s="16">
        <v>0.39815866289262231</v>
      </c>
      <c r="BE103" s="16">
        <v>9.2441699167657557E-2</v>
      </c>
      <c r="BF103" s="16">
        <v>0.19790004166666667</v>
      </c>
      <c r="BG103" s="16">
        <v>0.81235743995243748</v>
      </c>
      <c r="BH103" s="16">
        <v>0.27283861082230626</v>
      </c>
      <c r="BI103" s="16">
        <v>0.88934836538461537</v>
      </c>
      <c r="BJ103" s="16">
        <v>0.85840011055555554</v>
      </c>
      <c r="BK103" s="16">
        <v>2.9147071330589851E-2</v>
      </c>
      <c r="BL103" s="16">
        <v>3.1489434674528846E-2</v>
      </c>
      <c r="BM103" s="16">
        <v>4.6492634083044979E-2</v>
      </c>
      <c r="BN103" s="16">
        <v>0.41058279209876541</v>
      </c>
      <c r="BO103" s="16">
        <v>3.9259522435897434E-2</v>
      </c>
      <c r="BP103" s="16">
        <v>0.13499173761157279</v>
      </c>
      <c r="BQ103" s="16">
        <v>4.1018776355555557E-2</v>
      </c>
      <c r="BR103" s="16">
        <v>3.5073718126444026E-2</v>
      </c>
      <c r="BS103" s="16">
        <v>0.13603857180000001</v>
      </c>
      <c r="BT103" s="16">
        <v>0.33268810123456788</v>
      </c>
      <c r="BU103" s="16">
        <v>0.30298300557477897</v>
      </c>
      <c r="BV103" s="16">
        <v>2.4181642040816326E-2</v>
      </c>
      <c r="BW103" s="16">
        <v>0.41437726014568149</v>
      </c>
      <c r="BX103" s="16">
        <v>2.0817838297671788E-2</v>
      </c>
      <c r="BY103" s="16">
        <v>0.13256811849799938</v>
      </c>
      <c r="BZ103" s="16">
        <v>1.339222675900277E-2</v>
      </c>
      <c r="CA103" s="16">
        <v>0.10409208862395863</v>
      </c>
      <c r="CB103" s="16">
        <v>5.0348278000320462E-2</v>
      </c>
      <c r="CC103" s="16">
        <v>7.1191529174804688E-2</v>
      </c>
      <c r="CD103" s="16">
        <v>0.35577258172839504</v>
      </c>
      <c r="CE103" s="16">
        <v>2.8175441545328941E-2</v>
      </c>
      <c r="CF103" s="16">
        <v>5.3408574307981724E-2</v>
      </c>
      <c r="CG103" s="16">
        <v>0.38232957108863774</v>
      </c>
      <c r="CH103" s="16">
        <v>6.0663849121093745E-2</v>
      </c>
      <c r="CI103" s="16">
        <v>0.90044210798816582</v>
      </c>
      <c r="CJ103" s="16">
        <v>2.5966335941182014E-2</v>
      </c>
      <c r="CK103" s="16">
        <v>0.60203275833333336</v>
      </c>
      <c r="CL103" s="16">
        <v>6.4875390692437598E-2</v>
      </c>
      <c r="CM103" s="16">
        <v>3.7452263971462542E-2</v>
      </c>
      <c r="CN103" s="16">
        <v>0.12533240672153634</v>
      </c>
      <c r="CO103" s="16">
        <v>3.4219669302740036E-2</v>
      </c>
      <c r="CP103" s="16">
        <v>6.9438611111111104E-2</v>
      </c>
      <c r="CQ103" s="16">
        <v>1.495622656462585</v>
      </c>
      <c r="CR103" s="16">
        <v>3.6638851576994431E-2</v>
      </c>
      <c r="CS103" s="16">
        <v>4.3629413052721083E-2</v>
      </c>
      <c r="CT103" s="16">
        <v>7.143979330632716E-2</v>
      </c>
      <c r="CU103" s="16">
        <v>7.8018009756657486E-2</v>
      </c>
      <c r="CV103" s="16">
        <v>0.54964165140478671</v>
      </c>
      <c r="CW103" s="16">
        <v>0.10499243965734442</v>
      </c>
      <c r="CX103" s="16">
        <f>CY102</f>
        <v>0.2867728411249087</v>
      </c>
      <c r="CY103" s="16" t="s">
        <v>103</v>
      </c>
    </row>
    <row r="104" spans="1:104" ht="15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7">
        <f>SUM(B2:CY103)</f>
        <v>29227.830311200461</v>
      </c>
    </row>
    <row r="105" spans="1:104" ht="15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</row>
    <row r="106" spans="1:104" ht="15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</row>
    <row r="107" spans="1:104" ht="15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</row>
    <row r="108" spans="1:104" ht="15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</row>
    <row r="109" spans="1:104" ht="15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</row>
    <row r="110" spans="1:104" ht="15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</row>
    <row r="111" spans="1:104" ht="15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</row>
    <row r="112" spans="1:104" ht="15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</row>
    <row r="113" spans="1:103" ht="15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</row>
    <row r="114" spans="1:103" ht="15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</row>
    <row r="115" spans="1:103" ht="15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</row>
    <row r="116" spans="1:103" ht="15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</row>
    <row r="117" spans="1:103" ht="15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</row>
    <row r="118" spans="1:103" ht="15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</row>
    <row r="119" spans="1:103" ht="15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</row>
    <row r="120" spans="1:103" ht="15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</row>
    <row r="121" spans="1:103" ht="15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</row>
    <row r="122" spans="1:103" ht="15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</row>
    <row r="123" spans="1:103" ht="15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</row>
    <row r="124" spans="1:103" ht="15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</row>
    <row r="125" spans="1:103" ht="15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</row>
    <row r="126" spans="1:103" ht="15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</row>
    <row r="127" spans="1:103" ht="15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</row>
    <row r="128" spans="1:103" ht="15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</row>
    <row r="129" spans="1:103" ht="15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</row>
    <row r="130" spans="1:103" ht="15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</row>
    <row r="131" spans="1:103" ht="15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</row>
    <row r="132" spans="1:103" ht="15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</row>
    <row r="133" spans="1:103" ht="15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</row>
    <row r="134" spans="1:103" ht="15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</row>
    <row r="135" spans="1:103" ht="15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</row>
    <row r="136" spans="1:103" ht="15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</row>
    <row r="137" spans="1:103" ht="15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</row>
    <row r="138" spans="1:103" ht="15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</row>
    <row r="139" spans="1:103" ht="15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</row>
    <row r="140" spans="1:103" ht="15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</row>
    <row r="141" spans="1:103" ht="15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</row>
    <row r="142" spans="1:103" ht="15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</row>
    <row r="143" spans="1:103" ht="15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</row>
    <row r="144" spans="1:103" ht="15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</row>
    <row r="145" spans="1:103" ht="15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</row>
    <row r="146" spans="1:103" ht="15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</row>
    <row r="147" spans="1:103" ht="15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</row>
    <row r="148" spans="1:103" ht="15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</row>
    <row r="149" spans="1:103" ht="15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</row>
    <row r="150" spans="1:103" ht="15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</row>
    <row r="151" spans="1:103" ht="15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</row>
    <row r="152" spans="1:103" ht="15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</row>
    <row r="153" spans="1:103" ht="15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</row>
    <row r="154" spans="1:103" ht="15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</row>
    <row r="155" spans="1:103" ht="15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</row>
    <row r="156" spans="1:103" ht="15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</row>
    <row r="157" spans="1:103" ht="15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</row>
    <row r="158" spans="1:103" ht="15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</row>
    <row r="159" spans="1:103" ht="15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</row>
    <row r="160" spans="1:103" ht="15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</row>
    <row r="161" spans="1:103" ht="15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</row>
    <row r="162" spans="1:103" ht="15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</row>
    <row r="163" spans="1:103" ht="15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</row>
    <row r="164" spans="1:103" ht="15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</row>
    <row r="165" spans="1:103" ht="15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</row>
    <row r="166" spans="1:103" ht="15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</row>
    <row r="167" spans="1:103" ht="15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</row>
    <row r="168" spans="1:103" ht="15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</row>
    <row r="169" spans="1:103" ht="15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</row>
    <row r="170" spans="1:103" ht="15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</row>
    <row r="171" spans="1:103" ht="15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</row>
    <row r="172" spans="1:103" ht="15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</row>
    <row r="173" spans="1:103" ht="15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</row>
    <row r="174" spans="1:103" ht="15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</row>
    <row r="175" spans="1:103" ht="15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</row>
    <row r="176" spans="1:103" ht="15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</row>
    <row r="177" spans="1:103" ht="15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</row>
    <row r="178" spans="1:103" ht="15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</row>
    <row r="179" spans="1:103" ht="15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</row>
    <row r="180" spans="1:103" ht="15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</row>
    <row r="181" spans="1:103" ht="15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</row>
    <row r="182" spans="1:103" ht="15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</row>
    <row r="183" spans="1:103" ht="15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</row>
    <row r="184" spans="1:103" ht="15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</row>
    <row r="185" spans="1:103" ht="15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</row>
    <row r="186" spans="1:103" ht="15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</row>
    <row r="187" spans="1:103" ht="15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</row>
    <row r="188" spans="1:103" ht="15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</row>
    <row r="189" spans="1:103" ht="15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</row>
    <row r="190" spans="1:103" ht="15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</row>
    <row r="191" spans="1:103" ht="15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</row>
    <row r="192" spans="1:103" ht="15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</row>
    <row r="193" spans="1:103" ht="15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</row>
    <row r="194" spans="1:103" ht="15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</row>
    <row r="195" spans="1:103" ht="15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</row>
    <row r="196" spans="1:103" ht="15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</row>
    <row r="197" spans="1:103" ht="15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</row>
    <row r="198" spans="1:103" ht="15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</row>
    <row r="199" spans="1:103" ht="15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</row>
    <row r="200" spans="1:103" ht="15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</row>
    <row r="201" spans="1:103" ht="15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</row>
    <row r="202" spans="1:103" ht="15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</row>
    <row r="203" spans="1:103" ht="15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</row>
    <row r="204" spans="1:103" ht="15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</row>
    <row r="205" spans="1:103" ht="15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</row>
    <row r="206" spans="1:103" ht="15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</row>
    <row r="207" spans="1:103" ht="15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</row>
    <row r="208" spans="1:103" ht="15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</row>
    <row r="209" spans="1:103" ht="15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</row>
    <row r="210" spans="1:103" ht="15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</row>
    <row r="211" spans="1:103" ht="15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</row>
    <row r="212" spans="1:103" ht="15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</row>
    <row r="213" spans="1:103" ht="15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</row>
    <row r="214" spans="1:103" ht="15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</row>
    <row r="215" spans="1:103" ht="15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</row>
    <row r="216" spans="1:103" ht="15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</row>
    <row r="217" spans="1:103" ht="15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</row>
    <row r="218" spans="1:103" ht="15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</row>
    <row r="219" spans="1:103" ht="15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</row>
    <row r="220" spans="1:103" ht="15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</row>
    <row r="221" spans="1:103" ht="15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</row>
    <row r="222" spans="1:103" ht="15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</row>
    <row r="223" spans="1:103" ht="15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</row>
    <row r="224" spans="1:103" ht="15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</row>
    <row r="225" spans="1:103" ht="15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</row>
    <row r="226" spans="1:103" ht="15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</row>
    <row r="227" spans="1:103" ht="15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</row>
    <row r="228" spans="1:103" ht="15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</row>
    <row r="229" spans="1:103" ht="15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</row>
    <row r="230" spans="1:103" ht="15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</row>
    <row r="231" spans="1:103" ht="15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</row>
    <row r="232" spans="1:103" ht="15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</row>
    <row r="233" spans="1:103" ht="15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</row>
    <row r="234" spans="1:103" ht="15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</row>
    <row r="235" spans="1:103" ht="15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</row>
    <row r="236" spans="1:103" ht="15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</row>
    <row r="237" spans="1:103" ht="15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</row>
    <row r="238" spans="1:103" ht="15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</row>
    <row r="239" spans="1:103" ht="15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</row>
    <row r="240" spans="1:103" ht="15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</row>
    <row r="241" spans="1:103" ht="15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</row>
    <row r="242" spans="1:103" ht="15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</row>
    <row r="243" spans="1:103" ht="15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</row>
    <row r="244" spans="1:103" ht="15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</row>
    <row r="245" spans="1:103" ht="15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</row>
    <row r="246" spans="1:103" ht="15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</row>
    <row r="247" spans="1:103" ht="15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</row>
    <row r="248" spans="1:103" ht="15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</row>
    <row r="249" spans="1:103" ht="15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</row>
    <row r="250" spans="1:103" ht="15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</row>
    <row r="251" spans="1:103" ht="15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</row>
    <row r="252" spans="1:103" ht="15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</row>
    <row r="253" spans="1:103" ht="15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</row>
    <row r="254" spans="1:103" ht="15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</row>
    <row r="255" spans="1:103" ht="15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</row>
    <row r="256" spans="1:103" ht="15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</row>
    <row r="257" spans="1:103" ht="15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</row>
    <row r="258" spans="1:103" ht="15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</row>
    <row r="259" spans="1:103" ht="15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</row>
    <row r="260" spans="1:103" ht="15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</row>
    <row r="261" spans="1:103" ht="15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</row>
    <row r="262" spans="1:103" ht="15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</row>
    <row r="263" spans="1:103" ht="15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</row>
    <row r="264" spans="1:103" ht="15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</row>
    <row r="265" spans="1:103" ht="15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</row>
    <row r="266" spans="1:103" ht="15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</row>
    <row r="267" spans="1:103" ht="15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</row>
    <row r="268" spans="1:103" ht="15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</row>
    <row r="269" spans="1:103" ht="15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</row>
    <row r="270" spans="1:103" ht="15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</row>
    <row r="271" spans="1:103" ht="15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</row>
    <row r="272" spans="1:103" ht="15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</row>
    <row r="273" spans="1:103" ht="15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</row>
    <row r="274" spans="1:103" ht="15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</row>
    <row r="275" spans="1:103" ht="15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</row>
    <row r="276" spans="1:103" ht="15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</row>
    <row r="277" spans="1:103" ht="15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</row>
    <row r="278" spans="1:103" ht="15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</row>
    <row r="279" spans="1:103" ht="15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</row>
    <row r="280" spans="1:103" ht="15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</row>
    <row r="281" spans="1:103" ht="15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</row>
    <row r="282" spans="1:103" ht="15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</row>
    <row r="283" spans="1:103" ht="15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</row>
    <row r="284" spans="1:103" ht="15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</row>
    <row r="285" spans="1:103" ht="15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</row>
    <row r="286" spans="1:103" ht="15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</row>
    <row r="287" spans="1:103" ht="15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</row>
    <row r="288" spans="1:103" ht="15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</row>
    <row r="289" spans="1:103" ht="15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</row>
    <row r="290" spans="1:103" ht="15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</row>
    <row r="291" spans="1:103" ht="15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</row>
    <row r="292" spans="1:103" ht="15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</row>
    <row r="293" spans="1:103" ht="15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</row>
    <row r="294" spans="1:103" ht="15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</row>
    <row r="295" spans="1:103" ht="15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</row>
    <row r="296" spans="1:103" ht="15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</row>
    <row r="297" spans="1:103" ht="15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</row>
    <row r="298" spans="1:103" ht="15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</row>
    <row r="299" spans="1:103" ht="15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</row>
    <row r="300" spans="1:103" ht="15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</row>
    <row r="301" spans="1:103" ht="15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</row>
    <row r="302" spans="1:103" ht="15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</row>
    <row r="303" spans="1:103" ht="15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</row>
    <row r="304" spans="1:103" ht="15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</row>
    <row r="305" spans="1:103" ht="15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</row>
    <row r="306" spans="1:103" ht="15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</row>
    <row r="307" spans="1:103" ht="15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</row>
    <row r="308" spans="1:103" ht="15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</row>
    <row r="309" spans="1:103" ht="15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</row>
    <row r="310" spans="1:103" ht="15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</row>
    <row r="311" spans="1:103" ht="15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</row>
    <row r="312" spans="1:103" ht="15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</row>
    <row r="313" spans="1:103" ht="15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</row>
    <row r="314" spans="1:103" ht="15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</row>
    <row r="315" spans="1:103" ht="15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</row>
    <row r="316" spans="1:103" ht="15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</row>
    <row r="317" spans="1:103" ht="15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</row>
    <row r="318" spans="1:103" ht="15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</row>
    <row r="319" spans="1:103" ht="15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</row>
    <row r="320" spans="1:103" ht="15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</row>
    <row r="321" spans="1:103" ht="15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</row>
    <row r="322" spans="1:103" ht="15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</row>
    <row r="323" spans="1:103" ht="15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</row>
    <row r="324" spans="1:103" ht="15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</row>
    <row r="325" spans="1:103" ht="15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</row>
    <row r="326" spans="1:103" ht="15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</row>
    <row r="327" spans="1:103" ht="15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</row>
    <row r="328" spans="1:103" ht="15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</row>
    <row r="329" spans="1:103" ht="15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</row>
    <row r="330" spans="1:103" ht="15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</row>
    <row r="331" spans="1:103" ht="15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</row>
    <row r="332" spans="1:103" ht="15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</row>
    <row r="333" spans="1:103" ht="15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</row>
    <row r="334" spans="1:103" ht="15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</row>
    <row r="335" spans="1:103" ht="15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</row>
    <row r="336" spans="1:103" ht="15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</row>
    <row r="337" spans="1:103" ht="15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</row>
    <row r="338" spans="1:103" ht="15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</row>
    <row r="339" spans="1:103" ht="15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</row>
    <row r="340" spans="1:103" ht="15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</row>
    <row r="341" spans="1:103" ht="15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</row>
    <row r="342" spans="1:103" ht="15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</row>
    <row r="343" spans="1:103" ht="15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</row>
    <row r="344" spans="1:103" ht="15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</row>
    <row r="345" spans="1:103" ht="15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</row>
    <row r="346" spans="1:103" ht="15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</row>
    <row r="347" spans="1:103" ht="15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</row>
    <row r="348" spans="1:103" ht="15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</row>
    <row r="349" spans="1:103" ht="15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</row>
    <row r="350" spans="1:103" ht="15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</row>
    <row r="351" spans="1:103" ht="15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</row>
    <row r="352" spans="1:103" ht="15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</row>
    <row r="353" spans="1:103" ht="15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</row>
    <row r="354" spans="1:103" ht="15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</row>
    <row r="355" spans="1:103" ht="15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</row>
    <row r="356" spans="1:103" ht="15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</row>
    <row r="357" spans="1:103" ht="15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</row>
    <row r="358" spans="1:103" ht="15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</row>
    <row r="359" spans="1:103" ht="15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</row>
    <row r="360" spans="1:103" ht="15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</row>
    <row r="361" spans="1:103" ht="15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</row>
    <row r="362" spans="1:103" ht="15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</row>
    <row r="363" spans="1:103" ht="15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</row>
    <row r="364" spans="1:103" ht="15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</row>
    <row r="365" spans="1:103" ht="15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</row>
    <row r="366" spans="1:103" ht="15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</row>
    <row r="367" spans="1:103" ht="15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</row>
    <row r="368" spans="1:103" ht="15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</row>
    <row r="369" spans="1:103" ht="15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</row>
    <row r="370" spans="1:103" ht="15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</row>
    <row r="371" spans="1:103" ht="15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</row>
    <row r="372" spans="1:103" ht="15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</row>
    <row r="373" spans="1:103" ht="15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</row>
    <row r="374" spans="1:103" ht="15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</row>
    <row r="375" spans="1:103" ht="15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</row>
    <row r="376" spans="1:103" ht="15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</row>
    <row r="377" spans="1:103" ht="15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</row>
    <row r="378" spans="1:103" ht="15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</row>
    <row r="379" spans="1:103" ht="15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</row>
    <row r="380" spans="1:103" ht="15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</row>
    <row r="381" spans="1:103" ht="15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</row>
    <row r="382" spans="1:103" ht="15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</row>
    <row r="383" spans="1:103" ht="15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</row>
    <row r="384" spans="1:103" ht="15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</row>
    <row r="385" spans="1:103" ht="15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</row>
    <row r="386" spans="1:103" ht="15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</row>
    <row r="387" spans="1:103" ht="15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</row>
    <row r="388" spans="1:103" ht="15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</row>
    <row r="389" spans="1:103" ht="15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</row>
    <row r="390" spans="1:103" ht="15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</row>
    <row r="391" spans="1:103" ht="15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</row>
    <row r="392" spans="1:103" ht="15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</row>
    <row r="393" spans="1:103" ht="15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</row>
    <row r="394" spans="1:103" ht="15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</row>
    <row r="395" spans="1:103" ht="15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</row>
    <row r="396" spans="1:103" ht="15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</row>
    <row r="397" spans="1:103" ht="15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</row>
    <row r="398" spans="1:103" ht="15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</row>
    <row r="399" spans="1:103" ht="15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</row>
    <row r="400" spans="1:103" ht="15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</row>
    <row r="401" spans="1:103" ht="15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</row>
    <row r="402" spans="1:103" ht="15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</row>
    <row r="403" spans="1:103" ht="15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</row>
    <row r="404" spans="1:103" ht="15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</row>
    <row r="405" spans="1:103" ht="15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</row>
    <row r="406" spans="1:103" ht="15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</row>
    <row r="407" spans="1:103" ht="15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</row>
    <row r="408" spans="1:103" ht="15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</row>
    <row r="409" spans="1:103" ht="15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</row>
    <row r="410" spans="1:103" ht="15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</row>
    <row r="411" spans="1:103" ht="15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</row>
    <row r="412" spans="1:103" ht="15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</row>
    <row r="413" spans="1:103" ht="15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</row>
    <row r="414" spans="1:103" ht="15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</row>
    <row r="415" spans="1:103" ht="15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</row>
    <row r="416" spans="1:103" ht="15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</row>
    <row r="417" spans="1:103" ht="15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</row>
    <row r="418" spans="1:103" ht="15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</row>
    <row r="419" spans="1:103" ht="15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</row>
    <row r="420" spans="1:103" ht="15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</row>
    <row r="421" spans="1:103" ht="15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</row>
    <row r="422" spans="1:103" ht="15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</row>
    <row r="423" spans="1:103" ht="15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</row>
    <row r="424" spans="1:103" ht="15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</row>
    <row r="425" spans="1:103" ht="15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</row>
    <row r="426" spans="1:103" ht="15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</row>
    <row r="427" spans="1:103" ht="15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</row>
    <row r="428" spans="1:103" ht="15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</row>
    <row r="429" spans="1:103" ht="15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</row>
    <row r="430" spans="1:103" ht="15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</row>
    <row r="431" spans="1:103" ht="15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</row>
    <row r="432" spans="1:103" ht="15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</row>
    <row r="433" spans="1:103" ht="15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</row>
    <row r="434" spans="1:103" ht="15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</row>
    <row r="435" spans="1:103" ht="15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</row>
    <row r="436" spans="1:103" ht="15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</row>
    <row r="437" spans="1:103" ht="15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</row>
    <row r="438" spans="1:103" ht="15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</row>
    <row r="439" spans="1:103" ht="15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</row>
    <row r="440" spans="1:103" ht="15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</row>
    <row r="441" spans="1:103" ht="15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</row>
    <row r="442" spans="1:103" ht="15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</row>
    <row r="443" spans="1:103" ht="15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</row>
    <row r="444" spans="1:103" ht="15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</row>
    <row r="445" spans="1:103" ht="15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</row>
    <row r="446" spans="1:103" ht="15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</row>
    <row r="447" spans="1:103" ht="15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</row>
    <row r="448" spans="1:103" ht="15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</row>
    <row r="449" spans="1:103" ht="15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</row>
    <row r="450" spans="1:103" ht="15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</row>
    <row r="451" spans="1:103" ht="15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</row>
    <row r="452" spans="1:103" ht="15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</row>
    <row r="453" spans="1:103" ht="15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</row>
    <row r="454" spans="1:103" ht="15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</row>
    <row r="455" spans="1:103" ht="15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</row>
    <row r="456" spans="1:103" ht="15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</row>
    <row r="457" spans="1:103" ht="15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</row>
    <row r="458" spans="1:103" ht="15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</row>
    <row r="459" spans="1:103" ht="15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</row>
    <row r="460" spans="1:103" ht="15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</row>
    <row r="461" spans="1:103" ht="15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</row>
    <row r="462" spans="1:103" ht="15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</row>
    <row r="463" spans="1:103" ht="15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</row>
    <row r="464" spans="1:103" ht="15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</row>
    <row r="465" spans="1:103" ht="15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</row>
    <row r="466" spans="1:103" ht="15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</row>
    <row r="467" spans="1:103" ht="15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</row>
    <row r="468" spans="1:103" ht="15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</row>
    <row r="469" spans="1:103" ht="15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</row>
    <row r="470" spans="1:103" ht="15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</row>
    <row r="471" spans="1:103" ht="15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</row>
    <row r="472" spans="1:103" ht="15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</row>
    <row r="473" spans="1:103" ht="15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</row>
    <row r="474" spans="1:103" ht="15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</row>
    <row r="475" spans="1:103" ht="15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</row>
    <row r="476" spans="1:103" ht="15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</row>
    <row r="477" spans="1:103" ht="15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</row>
    <row r="478" spans="1:103" ht="15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</row>
    <row r="479" spans="1:103" ht="15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</row>
    <row r="480" spans="1:103" ht="15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</row>
    <row r="481" spans="1:103" ht="15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</row>
    <row r="482" spans="1:103" ht="15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</row>
    <row r="483" spans="1:103" ht="15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</row>
    <row r="484" spans="1:103" ht="15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</row>
    <row r="485" spans="1:103" ht="15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</row>
    <row r="486" spans="1:103" ht="15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</row>
    <row r="487" spans="1:103" ht="15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</row>
    <row r="488" spans="1:103" ht="15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</row>
    <row r="489" spans="1:103" ht="15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</row>
    <row r="490" spans="1:103" ht="15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</row>
    <row r="491" spans="1:103" ht="15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</row>
    <row r="492" spans="1:103" ht="15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</row>
    <row r="493" spans="1:103" ht="15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</row>
    <row r="494" spans="1:103" ht="15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</row>
    <row r="495" spans="1:103" ht="15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</row>
    <row r="496" spans="1:103" ht="15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</row>
    <row r="497" spans="1:103" ht="15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</row>
    <row r="498" spans="1:103" ht="15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</row>
    <row r="499" spans="1:103" ht="15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</row>
    <row r="500" spans="1:103" ht="15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</row>
    <row r="501" spans="1:103" ht="15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</row>
    <row r="502" spans="1:103" ht="15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</row>
    <row r="503" spans="1:103" ht="15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</row>
    <row r="504" spans="1:103" ht="15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</row>
    <row r="505" spans="1:103" ht="15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</row>
    <row r="506" spans="1:103" ht="15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</row>
    <row r="507" spans="1:103" ht="15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</row>
    <row r="508" spans="1:103" ht="15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</row>
    <row r="509" spans="1:103" ht="15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</row>
    <row r="510" spans="1:103" ht="15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</row>
    <row r="511" spans="1:103" ht="15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</row>
    <row r="512" spans="1:103" ht="15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</row>
    <row r="513" spans="1:103" ht="15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</row>
    <row r="514" spans="1:103" ht="15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</row>
    <row r="515" spans="1:103" ht="15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</row>
    <row r="516" spans="1:103" ht="15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</row>
    <row r="517" spans="1:103" ht="15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</row>
    <row r="518" spans="1:103" ht="15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</row>
    <row r="519" spans="1:103" ht="15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</row>
    <row r="520" spans="1:103" ht="15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</row>
    <row r="521" spans="1:103" ht="15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</row>
    <row r="522" spans="1:103" ht="15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</row>
    <row r="523" spans="1:103" ht="15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</row>
    <row r="524" spans="1:103" ht="15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</row>
    <row r="525" spans="1:103" ht="15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</row>
    <row r="526" spans="1:103" ht="15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</row>
    <row r="527" spans="1:103" ht="15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</row>
    <row r="528" spans="1:103" ht="15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</row>
    <row r="529" spans="1:103" ht="15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</row>
    <row r="530" spans="1:103" ht="15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</row>
    <row r="531" spans="1:103" ht="15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</row>
    <row r="532" spans="1:103" ht="15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</row>
    <row r="533" spans="1:103" ht="15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</row>
    <row r="534" spans="1:103" ht="15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</row>
    <row r="535" spans="1:103" ht="15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</row>
    <row r="536" spans="1:103" ht="15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</row>
    <row r="537" spans="1:103" ht="15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</row>
    <row r="538" spans="1:103" ht="15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</row>
    <row r="539" spans="1:103" ht="15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</row>
    <row r="540" spans="1:103" ht="15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</row>
    <row r="541" spans="1:103" ht="15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</row>
    <row r="542" spans="1:103" ht="15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</row>
    <row r="543" spans="1:103" ht="15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</row>
    <row r="544" spans="1:103" ht="15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</row>
    <row r="545" spans="1:103" ht="15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</row>
    <row r="546" spans="1:103" ht="15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</row>
    <row r="547" spans="1:103" ht="15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</row>
    <row r="548" spans="1:103" ht="15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</row>
    <row r="549" spans="1:103" ht="15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</row>
    <row r="550" spans="1:103" ht="15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</row>
    <row r="551" spans="1:103" ht="15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</row>
    <row r="552" spans="1:103" ht="15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</row>
    <row r="553" spans="1:103" ht="15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</row>
    <row r="554" spans="1:103" ht="15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</row>
    <row r="555" spans="1:103" ht="15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</row>
    <row r="556" spans="1:103" ht="15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</row>
    <row r="557" spans="1:103" ht="15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</row>
    <row r="558" spans="1:103" ht="15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</row>
    <row r="559" spans="1:103" ht="15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</row>
    <row r="560" spans="1:103" ht="15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</row>
    <row r="561" spans="1:103" ht="15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</row>
    <row r="562" spans="1:103" ht="15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</row>
    <row r="563" spans="1:103" ht="15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</row>
    <row r="564" spans="1:103" ht="15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</row>
    <row r="565" spans="1:103" ht="15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</row>
    <row r="566" spans="1:103" ht="15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</row>
    <row r="567" spans="1:103" ht="15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</row>
    <row r="568" spans="1:103" ht="15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</row>
    <row r="569" spans="1:103" ht="15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</row>
    <row r="570" spans="1:103" ht="15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</row>
    <row r="571" spans="1:103" ht="15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</row>
    <row r="572" spans="1:103" ht="15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</row>
    <row r="573" spans="1:103" ht="15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</row>
    <row r="574" spans="1:103" ht="15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</row>
    <row r="575" spans="1:103" ht="15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</row>
    <row r="576" spans="1:103" ht="15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</row>
    <row r="577" spans="1:103" ht="15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</row>
    <row r="578" spans="1:103" ht="15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</row>
    <row r="579" spans="1:103" ht="15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</row>
    <row r="580" spans="1:103" ht="15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</row>
    <row r="581" spans="1:103" ht="15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</row>
    <row r="582" spans="1:103" ht="15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</row>
    <row r="583" spans="1:103" ht="15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</row>
    <row r="584" spans="1:103" ht="15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</row>
    <row r="585" spans="1:103" ht="15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</row>
    <row r="586" spans="1:103" ht="15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</row>
    <row r="587" spans="1:103" ht="15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</row>
    <row r="588" spans="1:103" ht="15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</row>
    <row r="589" spans="1:103" ht="15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</row>
    <row r="590" spans="1:103" ht="15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</row>
    <row r="591" spans="1:103" ht="15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</row>
    <row r="592" spans="1:103" ht="15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</row>
    <row r="593" spans="1:103" ht="15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</row>
    <row r="594" spans="1:103" ht="15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</row>
    <row r="595" spans="1:103" ht="15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</row>
    <row r="596" spans="1:103" ht="15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</row>
    <row r="597" spans="1:103" ht="15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</row>
    <row r="598" spans="1:103" ht="15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</row>
    <row r="599" spans="1:103" ht="15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</row>
    <row r="600" spans="1:103" ht="15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</row>
    <row r="601" spans="1:103" ht="15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</row>
    <row r="602" spans="1:103" ht="15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</row>
    <row r="603" spans="1:103" ht="15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</row>
    <row r="604" spans="1:103" ht="15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</row>
    <row r="605" spans="1:103" ht="15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</row>
    <row r="606" spans="1:103" ht="15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</row>
    <row r="607" spans="1:103" ht="15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</row>
    <row r="608" spans="1:103" ht="15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</row>
    <row r="609" spans="1:103" ht="15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</row>
    <row r="610" spans="1:103" ht="15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</row>
    <row r="611" spans="1:103" ht="15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</row>
    <row r="612" spans="1:103" ht="15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</row>
    <row r="613" spans="1:103" ht="15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</row>
    <row r="614" spans="1:103" ht="15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</row>
    <row r="615" spans="1:103" ht="15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</row>
    <row r="616" spans="1:103" ht="15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</row>
    <row r="617" spans="1:103" ht="15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</row>
    <row r="618" spans="1:103" ht="15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</row>
    <row r="619" spans="1:103" ht="15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</row>
    <row r="620" spans="1:103" ht="15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</row>
    <row r="621" spans="1:103" ht="15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</row>
    <row r="622" spans="1:103" ht="15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</row>
    <row r="623" spans="1:103" ht="15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</row>
    <row r="624" spans="1:103" ht="15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</row>
    <row r="625" spans="1:103" ht="15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</row>
    <row r="626" spans="1:103" ht="15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</row>
    <row r="627" spans="1:103" ht="15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</row>
    <row r="628" spans="1:103" ht="15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</row>
    <row r="629" spans="1:103" ht="15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</row>
    <row r="630" spans="1:103" ht="15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</row>
    <row r="631" spans="1:103" ht="15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</row>
    <row r="632" spans="1:103" ht="15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</row>
    <row r="633" spans="1:103" ht="15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</row>
    <row r="634" spans="1:103" ht="15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</row>
    <row r="635" spans="1:103" ht="15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</row>
    <row r="636" spans="1:103" ht="15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</row>
    <row r="637" spans="1:103" ht="15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</row>
    <row r="638" spans="1:103" ht="15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</row>
    <row r="639" spans="1:103" ht="15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</row>
    <row r="640" spans="1:103" ht="15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</row>
    <row r="641" spans="1:103" ht="15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</row>
    <row r="642" spans="1:103" ht="15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</row>
    <row r="643" spans="1:103" ht="15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</row>
    <row r="644" spans="1:103" ht="15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</row>
    <row r="645" spans="1:103" ht="15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</row>
    <row r="646" spans="1:103" ht="15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</row>
    <row r="647" spans="1:103" ht="15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</row>
    <row r="648" spans="1:103" ht="15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</row>
    <row r="649" spans="1:103" ht="15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</row>
    <row r="650" spans="1:103" ht="15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</row>
    <row r="651" spans="1:103" ht="15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</row>
    <row r="652" spans="1:103" ht="15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</row>
    <row r="653" spans="1:103" ht="15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</row>
    <row r="654" spans="1:103" ht="15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</row>
    <row r="655" spans="1:103" ht="15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</row>
    <row r="656" spans="1:103" ht="15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</row>
    <row r="657" spans="1:103" ht="15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</row>
    <row r="658" spans="1:103" ht="15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</row>
    <row r="659" spans="1:103" ht="15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</row>
    <row r="660" spans="1:103" ht="15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</row>
    <row r="661" spans="1:103" ht="15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</row>
    <row r="662" spans="1:103" ht="15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</row>
    <row r="663" spans="1:103" ht="15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</row>
    <row r="664" spans="1:103" ht="15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</row>
    <row r="665" spans="1:103" ht="15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</row>
    <row r="666" spans="1:103" ht="15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</row>
    <row r="667" spans="1:103" ht="15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</row>
    <row r="668" spans="1:103" ht="15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</row>
    <row r="669" spans="1:103" ht="15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</row>
    <row r="670" spans="1:103" ht="15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</row>
    <row r="671" spans="1:103" ht="15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</row>
    <row r="672" spans="1:103" ht="15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</row>
    <row r="673" spans="1:103" ht="15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</row>
    <row r="674" spans="1:103" ht="15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</row>
    <row r="675" spans="1:103" ht="15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</row>
    <row r="676" spans="1:103" ht="15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</row>
    <row r="677" spans="1:103" ht="15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</row>
    <row r="678" spans="1:103" ht="15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</row>
    <row r="679" spans="1:103" ht="15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</row>
    <row r="680" spans="1:103" ht="15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</row>
    <row r="681" spans="1:103" ht="15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</row>
    <row r="682" spans="1:103" ht="15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</row>
    <row r="683" spans="1:103" ht="15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</row>
    <row r="684" spans="1:103" ht="15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</row>
    <row r="685" spans="1:103" ht="15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</row>
    <row r="686" spans="1:103" ht="15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</row>
    <row r="687" spans="1:103" ht="15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</row>
    <row r="688" spans="1:103" ht="15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</row>
    <row r="689" spans="1:103" ht="15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</row>
    <row r="690" spans="1:103" ht="15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</row>
    <row r="691" spans="1:103" ht="15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</row>
    <row r="692" spans="1:103" ht="15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</row>
    <row r="693" spans="1:103" ht="15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</row>
    <row r="694" spans="1:103" ht="15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</row>
    <row r="695" spans="1:103" ht="15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</row>
    <row r="696" spans="1:103" ht="15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</row>
    <row r="697" spans="1:103" ht="15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</row>
    <row r="698" spans="1:103" ht="15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</row>
    <row r="699" spans="1:103" ht="15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</row>
    <row r="700" spans="1:103" ht="15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</row>
    <row r="701" spans="1:103" ht="15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</row>
    <row r="702" spans="1:103" ht="15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</row>
    <row r="703" spans="1:103" ht="15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</row>
    <row r="704" spans="1:103" ht="15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</row>
    <row r="705" spans="1:103" ht="15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</row>
    <row r="706" spans="1:103" ht="15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</row>
    <row r="707" spans="1:103" ht="15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</row>
    <row r="708" spans="1:103" ht="15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</row>
    <row r="709" spans="1:103" ht="15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</row>
    <row r="710" spans="1:103" ht="15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</row>
    <row r="711" spans="1:103" ht="15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</row>
    <row r="712" spans="1:103" ht="15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</row>
    <row r="713" spans="1:103" ht="15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</row>
    <row r="714" spans="1:103" ht="15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</row>
    <row r="715" spans="1:103" ht="15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</row>
    <row r="716" spans="1:103" ht="15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</row>
    <row r="717" spans="1:103" ht="15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</row>
    <row r="718" spans="1:103" ht="15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</row>
    <row r="719" spans="1:103" ht="15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</row>
    <row r="720" spans="1:103" ht="15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</row>
    <row r="721" spans="1:103" ht="15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</row>
    <row r="722" spans="1:103" ht="15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</row>
    <row r="723" spans="1:103" ht="15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</row>
    <row r="724" spans="1:103" ht="15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</row>
    <row r="725" spans="1:103" ht="15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</row>
    <row r="726" spans="1:103" ht="15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</row>
    <row r="727" spans="1:103" ht="15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</row>
    <row r="728" spans="1:103" ht="15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</row>
    <row r="729" spans="1:103" ht="15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</row>
    <row r="730" spans="1:103" ht="15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</row>
    <row r="731" spans="1:103" ht="15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</row>
    <row r="732" spans="1:103" ht="15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</row>
    <row r="733" spans="1:103" ht="15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</row>
    <row r="734" spans="1:103" ht="15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</row>
    <row r="735" spans="1:103" ht="15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</row>
    <row r="736" spans="1:103" ht="15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</row>
    <row r="737" spans="1:103" ht="15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</row>
    <row r="738" spans="1:103" ht="15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</row>
    <row r="739" spans="1:103" ht="15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</row>
    <row r="740" spans="1:103" ht="15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</row>
    <row r="741" spans="1:103" ht="15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</row>
    <row r="742" spans="1:103" ht="15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</row>
    <row r="743" spans="1:103" ht="15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</row>
    <row r="744" spans="1:103" ht="15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</row>
    <row r="745" spans="1:103" ht="15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</row>
    <row r="746" spans="1:103" ht="15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</row>
    <row r="747" spans="1:103" ht="15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</row>
    <row r="748" spans="1:103" ht="15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</row>
    <row r="749" spans="1:103" ht="15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</row>
    <row r="750" spans="1:103" ht="15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</row>
    <row r="751" spans="1:103" ht="15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</row>
    <row r="752" spans="1:103" ht="15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</row>
    <row r="753" spans="1:103" ht="15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</row>
    <row r="754" spans="1:103" ht="15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</row>
    <row r="755" spans="1:103" ht="15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</row>
    <row r="756" spans="1:103" ht="15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</row>
    <row r="757" spans="1:103" ht="15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</row>
    <row r="758" spans="1:103" ht="15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</row>
    <row r="759" spans="1:103" ht="15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</row>
    <row r="760" spans="1:103" ht="15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</row>
    <row r="761" spans="1:103" ht="15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</row>
    <row r="762" spans="1:103" ht="15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</row>
    <row r="763" spans="1:103" ht="15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</row>
    <row r="764" spans="1:103" ht="15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</row>
    <row r="765" spans="1:103" ht="15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</row>
    <row r="766" spans="1:103" ht="15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</row>
    <row r="767" spans="1:103" ht="15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</row>
    <row r="768" spans="1:103" ht="15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</row>
    <row r="769" spans="1:103" ht="15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</row>
    <row r="770" spans="1:103" ht="15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</row>
    <row r="771" spans="1:103" ht="15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</row>
    <row r="772" spans="1:103" ht="15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</row>
    <row r="773" spans="1:103" ht="15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</row>
    <row r="774" spans="1:103" ht="15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</row>
    <row r="775" spans="1:103" ht="15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</row>
    <row r="776" spans="1:103" ht="15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</row>
    <row r="777" spans="1:103" ht="15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</row>
    <row r="778" spans="1:103" ht="15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</row>
    <row r="779" spans="1:103" ht="15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</row>
    <row r="780" spans="1:103" ht="15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</row>
    <row r="781" spans="1:103" ht="15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</row>
    <row r="782" spans="1:103" ht="15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</row>
    <row r="783" spans="1:103" ht="15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</row>
    <row r="784" spans="1:103" ht="15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</row>
    <row r="785" spans="1:103" ht="15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</row>
    <row r="786" spans="1:103" ht="15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</row>
    <row r="787" spans="1:103" ht="15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</row>
    <row r="788" spans="1:103" ht="15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</row>
    <row r="789" spans="1:103" ht="15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</row>
    <row r="790" spans="1:103" ht="15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</row>
    <row r="791" spans="1:103" ht="15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</row>
    <row r="792" spans="1:103" ht="15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</row>
    <row r="793" spans="1:103" ht="15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</row>
    <row r="794" spans="1:103" ht="15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</row>
    <row r="795" spans="1:103" ht="15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</row>
    <row r="796" spans="1:103" ht="15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</row>
    <row r="797" spans="1:103" ht="15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</row>
    <row r="798" spans="1:103" ht="15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</row>
    <row r="799" spans="1:103" ht="15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</row>
    <row r="800" spans="1:103" ht="15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</row>
    <row r="801" spans="1:103" ht="15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</row>
    <row r="802" spans="1:103" ht="15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</row>
    <row r="803" spans="1:103" ht="15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</row>
    <row r="804" spans="1:103" ht="15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</row>
    <row r="805" spans="1:103" ht="15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</row>
    <row r="806" spans="1:103" ht="15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</row>
    <row r="807" spans="1:103" ht="15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</row>
    <row r="808" spans="1:103" ht="15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</row>
    <row r="809" spans="1:103" ht="15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</row>
    <row r="810" spans="1:103" ht="15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</row>
    <row r="811" spans="1:103" ht="15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</row>
    <row r="812" spans="1:103" ht="15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</row>
    <row r="813" spans="1:103" ht="15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</row>
    <row r="814" spans="1:103" ht="15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</row>
    <row r="815" spans="1:103" ht="15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</row>
    <row r="816" spans="1:103" ht="15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</row>
    <row r="817" spans="1:103" ht="15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</row>
    <row r="818" spans="1:103" ht="15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</row>
    <row r="819" spans="1:103" ht="15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</row>
    <row r="820" spans="1:103" ht="15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</row>
    <row r="821" spans="1:103" ht="15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</row>
    <row r="822" spans="1:103" ht="15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</row>
    <row r="823" spans="1:103" ht="15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</row>
    <row r="824" spans="1:103" ht="15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</row>
    <row r="825" spans="1:103" ht="15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</row>
    <row r="826" spans="1:103" ht="15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</row>
    <row r="827" spans="1:103" ht="15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</row>
    <row r="828" spans="1:103" ht="15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</row>
    <row r="829" spans="1:103" ht="15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</row>
    <row r="830" spans="1:103" ht="15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</row>
    <row r="831" spans="1:103" ht="15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</row>
    <row r="832" spans="1:103" ht="15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</row>
    <row r="833" spans="1:103" ht="15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</row>
    <row r="834" spans="1:103" ht="15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</row>
    <row r="835" spans="1:103" ht="15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</row>
    <row r="836" spans="1:103" ht="15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</row>
    <row r="837" spans="1:103" ht="15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</row>
    <row r="838" spans="1:103" ht="15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</row>
    <row r="839" spans="1:103" ht="15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</row>
    <row r="840" spans="1:103" ht="15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</row>
    <row r="841" spans="1:103" ht="15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</row>
    <row r="842" spans="1:103" ht="15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</row>
    <row r="843" spans="1:103" ht="15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</row>
    <row r="844" spans="1:103" ht="15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</row>
    <row r="845" spans="1:103" ht="15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</row>
    <row r="846" spans="1:103" ht="15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</row>
    <row r="847" spans="1:103" ht="15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</row>
    <row r="848" spans="1:103" ht="15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</row>
    <row r="849" spans="1:103" ht="15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</row>
    <row r="850" spans="1:103" ht="15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</row>
    <row r="851" spans="1:103" ht="15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</row>
    <row r="852" spans="1:103" ht="15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</row>
    <row r="853" spans="1:103" ht="15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</row>
    <row r="854" spans="1:103" ht="15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</row>
    <row r="855" spans="1:103" ht="15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</row>
    <row r="856" spans="1:103" ht="15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</row>
    <row r="857" spans="1:103" ht="15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</row>
    <row r="858" spans="1:103" ht="15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</row>
    <row r="859" spans="1:103" ht="15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</row>
    <row r="860" spans="1:103" ht="15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</row>
    <row r="861" spans="1:103" ht="15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</row>
    <row r="862" spans="1:103" ht="15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</row>
    <row r="863" spans="1:103" ht="15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</row>
    <row r="864" spans="1:103" ht="15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</row>
    <row r="865" spans="1:103" ht="15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</row>
    <row r="866" spans="1:103" ht="15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</row>
    <row r="867" spans="1:103" ht="15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</row>
    <row r="868" spans="1:103" ht="15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</row>
    <row r="869" spans="1:103" ht="15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</row>
    <row r="870" spans="1:103" ht="15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</row>
    <row r="871" spans="1:103" ht="15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</row>
    <row r="872" spans="1:103" ht="15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</row>
    <row r="873" spans="1:103" ht="15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</row>
    <row r="874" spans="1:103" ht="15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</row>
    <row r="875" spans="1:103" ht="15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</row>
    <row r="876" spans="1:103" ht="15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</row>
    <row r="877" spans="1:103" ht="15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</row>
    <row r="878" spans="1:103" ht="15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</row>
    <row r="879" spans="1:103" ht="15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</row>
    <row r="880" spans="1:103" ht="15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</row>
    <row r="881" spans="1:103" ht="15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</row>
    <row r="882" spans="1:103" ht="15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</row>
    <row r="883" spans="1:103" ht="15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</row>
    <row r="884" spans="1:103" ht="15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</row>
    <row r="885" spans="1:103" ht="15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</row>
    <row r="886" spans="1:103" ht="15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</row>
    <row r="887" spans="1:103" ht="15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</row>
    <row r="888" spans="1:103" ht="15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</row>
    <row r="889" spans="1:103" ht="15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</row>
    <row r="890" spans="1:103" ht="15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</row>
    <row r="891" spans="1:103" ht="15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</row>
    <row r="892" spans="1:103" ht="15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</row>
    <row r="893" spans="1:103" ht="15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</row>
    <row r="894" spans="1:103" ht="15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</row>
    <row r="895" spans="1:103" ht="15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</row>
    <row r="896" spans="1:103" ht="15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</row>
    <row r="897" spans="1:103" ht="15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</row>
    <row r="898" spans="1:103" ht="15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</row>
    <row r="899" spans="1:103" ht="15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</row>
    <row r="900" spans="1:103" ht="15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</row>
    <row r="901" spans="1:103" ht="15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</row>
    <row r="902" spans="1:103" ht="15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</row>
    <row r="903" spans="1:103" ht="15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</row>
    <row r="904" spans="1:103" ht="15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</row>
    <row r="905" spans="1:103" ht="15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</row>
    <row r="906" spans="1:103" ht="15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</row>
    <row r="907" spans="1:103" ht="15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</row>
    <row r="908" spans="1:103" ht="15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</row>
    <row r="909" spans="1:103" ht="15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</row>
    <row r="910" spans="1:103" ht="15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</row>
    <row r="911" spans="1:103" ht="15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</row>
    <row r="912" spans="1:103" ht="15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</row>
    <row r="913" spans="1:103" ht="15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</row>
    <row r="914" spans="1:103" ht="15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</row>
    <row r="915" spans="1:103" ht="15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</row>
    <row r="916" spans="1:103" ht="15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</row>
    <row r="917" spans="1:103" ht="15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</row>
    <row r="918" spans="1:103" ht="15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</row>
    <row r="919" spans="1:103" ht="15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</row>
    <row r="920" spans="1:103" ht="15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</row>
    <row r="921" spans="1:103" ht="15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</row>
    <row r="922" spans="1:103" ht="15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</row>
    <row r="923" spans="1:103" ht="15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</row>
    <row r="924" spans="1:103" ht="15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</row>
    <row r="925" spans="1:103" ht="15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</row>
    <row r="926" spans="1:103" ht="15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</row>
    <row r="927" spans="1:103" ht="15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</row>
    <row r="928" spans="1:103" ht="15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</row>
    <row r="929" spans="1:103" ht="15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</row>
    <row r="930" spans="1:103" ht="15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</row>
    <row r="931" spans="1:103" ht="15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</row>
    <row r="932" spans="1:103" ht="15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</row>
    <row r="933" spans="1:103" ht="15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</row>
    <row r="934" spans="1:103" ht="15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</row>
    <row r="935" spans="1:103" ht="15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</row>
    <row r="936" spans="1:103" ht="15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</row>
    <row r="937" spans="1:103" ht="15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</row>
    <row r="938" spans="1:103" ht="15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</row>
    <row r="939" spans="1:103" ht="15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</row>
    <row r="940" spans="1:103" ht="15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</row>
    <row r="941" spans="1:103" ht="15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</row>
    <row r="942" spans="1:103" ht="15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</row>
    <row r="943" spans="1:103" ht="15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</row>
    <row r="944" spans="1:103" ht="15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</row>
    <row r="945" spans="1:103" ht="15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</row>
    <row r="946" spans="1:103" ht="15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</row>
    <row r="947" spans="1:103" ht="15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</row>
    <row r="948" spans="1:103" ht="15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</row>
    <row r="949" spans="1:103" ht="15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</row>
    <row r="950" spans="1:103" ht="15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</row>
    <row r="951" spans="1:103" ht="15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</row>
    <row r="952" spans="1:103" ht="15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</row>
    <row r="953" spans="1:103" ht="15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</row>
    <row r="954" spans="1:103" ht="15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</row>
    <row r="955" spans="1:103" ht="15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</row>
    <row r="956" spans="1:103" ht="15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</row>
    <row r="957" spans="1:103" ht="15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</row>
    <row r="958" spans="1:103" ht="15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</row>
    <row r="959" spans="1:103" ht="15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</row>
    <row r="960" spans="1:103" ht="15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</row>
    <row r="961" spans="1:103" ht="15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</row>
    <row r="962" spans="1:103" ht="15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</row>
    <row r="963" spans="1:103" ht="15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</row>
    <row r="964" spans="1:103" ht="15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</row>
    <row r="965" spans="1:103" ht="15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</row>
    <row r="966" spans="1:103" ht="15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</row>
    <row r="967" spans="1:103" ht="15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</row>
    <row r="968" spans="1:103" ht="15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</row>
    <row r="969" spans="1:103" ht="15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</row>
    <row r="970" spans="1:103" ht="15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</row>
    <row r="971" spans="1:103" ht="15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</row>
    <row r="972" spans="1:103" ht="15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</row>
    <row r="973" spans="1:103" ht="15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</row>
    <row r="974" spans="1:103" ht="15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</row>
    <row r="975" spans="1:103" ht="15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</row>
    <row r="976" spans="1:103" ht="15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</row>
    <row r="977" spans="1:103" ht="15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</row>
    <row r="978" spans="1:103" ht="15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</row>
    <row r="979" spans="1:103" ht="15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</row>
    <row r="980" spans="1:103" ht="15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</row>
    <row r="981" spans="1:103" ht="15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</row>
    <row r="982" spans="1:103" ht="15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</row>
    <row r="983" spans="1:103" ht="15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</row>
    <row r="984" spans="1:103" ht="15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</row>
    <row r="985" spans="1:103" ht="15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</row>
    <row r="986" spans="1:103" ht="15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</row>
    <row r="987" spans="1:103" ht="15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</row>
    <row r="988" spans="1:103" ht="15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</row>
    <row r="989" spans="1:103" ht="15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</row>
    <row r="990" spans="1:103" ht="15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</row>
    <row r="991" spans="1:103" ht="15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</row>
    <row r="992" spans="1:103" ht="15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</row>
    <row r="993" spans="1:103" ht="15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</row>
    <row r="994" spans="1:103" ht="15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</row>
    <row r="995" spans="1:103" ht="15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</row>
    <row r="996" spans="1:103" ht="15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</row>
    <row r="997" spans="1:103" ht="15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</row>
    <row r="998" spans="1:103" ht="15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</row>
    <row r="999" spans="1:103" ht="15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</row>
    <row r="1000" spans="1:103" ht="15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</row>
  </sheetData>
  <pageMargins left="0.7" right="0.7" top="0.75" bottom="0.75" header="0" footer="0"/>
  <pageSetup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3"/>
  <sheetViews>
    <sheetView workbookViewId="0">
      <selection activeCell="C1" sqref="C1:D2"/>
    </sheetView>
  </sheetViews>
  <sheetFormatPr defaultRowHeight="11.25" x14ac:dyDescent="0.2"/>
  <cols>
    <col min="1" max="1" width="13.375" style="18" bestFit="1" customWidth="1"/>
    <col min="2" max="16384" width="9" style="18"/>
  </cols>
  <sheetData>
    <row r="1" spans="1:4" x14ac:dyDescent="0.2">
      <c r="B1" s="19" t="s">
        <v>1</v>
      </c>
      <c r="C1" s="19">
        <f>Fluxuri!CZ104/2</f>
        <v>319779325.06783885</v>
      </c>
      <c r="D1" s="19">
        <f>AVERAGE(C2:C103)</f>
        <v>5.7662379435718478E-3</v>
      </c>
    </row>
    <row r="2" spans="1:4" x14ac:dyDescent="0.2">
      <c r="A2" s="19" t="s">
        <v>17</v>
      </c>
      <c r="B2" s="18">
        <v>37958483.673469387</v>
      </c>
      <c r="C2" s="18">
        <f>B2/C$1</f>
        <v>0.11870211954890071</v>
      </c>
      <c r="D2" s="18">
        <f t="shared" ref="D2:D65" si="0">IF(C2&lt;$D$1,"",C2)</f>
        <v>0.11870211954890071</v>
      </c>
    </row>
    <row r="3" spans="1:4" x14ac:dyDescent="0.2">
      <c r="A3" s="19" t="s">
        <v>5</v>
      </c>
      <c r="B3" s="18">
        <v>20053026.262975778</v>
      </c>
      <c r="C3" s="18">
        <f t="shared" ref="C3:C66" si="1">B3/C$1</f>
        <v>6.2708951739521235E-2</v>
      </c>
      <c r="D3" s="18">
        <f t="shared" si="0"/>
        <v>6.2708951739521235E-2</v>
      </c>
    </row>
    <row r="4" spans="1:4" x14ac:dyDescent="0.2">
      <c r="A4" s="19" t="s">
        <v>58</v>
      </c>
      <c r="B4" s="18">
        <v>19087495.102040816</v>
      </c>
      <c r="C4" s="18">
        <f t="shared" si="1"/>
        <v>5.968958467840766E-2</v>
      </c>
      <c r="D4" s="18">
        <f t="shared" si="0"/>
        <v>5.968958467840766E-2</v>
      </c>
    </row>
    <row r="5" spans="1:4" x14ac:dyDescent="0.2">
      <c r="A5" s="19" t="s">
        <v>6</v>
      </c>
      <c r="B5" s="18">
        <v>19054999.722222224</v>
      </c>
      <c r="C5" s="18">
        <f t="shared" si="1"/>
        <v>5.9587966539674964E-2</v>
      </c>
      <c r="D5" s="18">
        <f t="shared" si="0"/>
        <v>5.9587966539674964E-2</v>
      </c>
    </row>
    <row r="6" spans="1:4" x14ac:dyDescent="0.2">
      <c r="A6" s="19" t="s">
        <v>65</v>
      </c>
      <c r="B6" s="18">
        <v>11382237.199999999</v>
      </c>
      <c r="C6" s="18">
        <f t="shared" si="1"/>
        <v>3.5594037224218111E-2</v>
      </c>
      <c r="D6" s="18">
        <f t="shared" si="0"/>
        <v>3.5594037224218111E-2</v>
      </c>
    </row>
    <row r="7" spans="1:4" x14ac:dyDescent="0.2">
      <c r="A7" s="19" t="s">
        <v>10</v>
      </c>
      <c r="B7" s="18">
        <v>6852955.5</v>
      </c>
      <c r="C7" s="18">
        <f t="shared" si="1"/>
        <v>2.143026444422633E-2</v>
      </c>
      <c r="D7" s="18">
        <f t="shared" si="0"/>
        <v>2.143026444422633E-2</v>
      </c>
    </row>
    <row r="8" spans="1:4" x14ac:dyDescent="0.2">
      <c r="A8" s="19" t="s">
        <v>30</v>
      </c>
      <c r="B8" s="18">
        <v>6590991.4186851215</v>
      </c>
      <c r="C8" s="18">
        <f t="shared" si="1"/>
        <v>2.0611061760440239E-2</v>
      </c>
      <c r="D8" s="18">
        <f t="shared" si="0"/>
        <v>2.0611061760440239E-2</v>
      </c>
    </row>
    <row r="9" spans="1:4" x14ac:dyDescent="0.2">
      <c r="A9" s="19" t="s">
        <v>23</v>
      </c>
      <c r="B9" s="18">
        <v>5812392.8125</v>
      </c>
      <c r="C9" s="18">
        <f t="shared" si="1"/>
        <v>1.8176262055925419E-2</v>
      </c>
      <c r="D9" s="18">
        <f t="shared" si="0"/>
        <v>1.8176262055925419E-2</v>
      </c>
    </row>
    <row r="10" spans="1:4" x14ac:dyDescent="0.2">
      <c r="A10" s="19" t="s">
        <v>60</v>
      </c>
      <c r="B10" s="18">
        <v>4870053.846153846</v>
      </c>
      <c r="C10" s="18">
        <f t="shared" si="1"/>
        <v>1.522942061723565E-2</v>
      </c>
      <c r="D10" s="18">
        <f t="shared" si="0"/>
        <v>1.522942061723565E-2</v>
      </c>
    </row>
    <row r="11" spans="1:4" x14ac:dyDescent="0.2">
      <c r="A11" s="19" t="s">
        <v>25</v>
      </c>
      <c r="B11" s="18">
        <v>4206876.035502959</v>
      </c>
      <c r="C11" s="18">
        <f t="shared" si="1"/>
        <v>1.3155559805533084E-2</v>
      </c>
      <c r="D11" s="18">
        <f t="shared" si="0"/>
        <v>1.3155559805533084E-2</v>
      </c>
    </row>
    <row r="12" spans="1:4" x14ac:dyDescent="0.2">
      <c r="A12" s="19" t="s">
        <v>7</v>
      </c>
      <c r="B12" s="18">
        <v>3965902.0249999999</v>
      </c>
      <c r="C12" s="18">
        <f t="shared" si="1"/>
        <v>1.2401996358453326E-2</v>
      </c>
      <c r="D12" s="18">
        <f t="shared" si="0"/>
        <v>1.2401996358453326E-2</v>
      </c>
    </row>
    <row r="13" spans="1:4" x14ac:dyDescent="0.2">
      <c r="A13" s="19" t="s">
        <v>3</v>
      </c>
      <c r="B13" s="18">
        <v>3780061.6343490304</v>
      </c>
      <c r="C13" s="18">
        <f t="shared" si="1"/>
        <v>1.1820844369932665E-2</v>
      </c>
      <c r="D13" s="18">
        <f t="shared" si="0"/>
        <v>1.1820844369932665E-2</v>
      </c>
    </row>
    <row r="14" spans="1:4" x14ac:dyDescent="0.2">
      <c r="A14" s="19" t="s">
        <v>72</v>
      </c>
      <c r="B14" s="18">
        <v>3733039.9653979237</v>
      </c>
      <c r="C14" s="18">
        <f t="shared" si="1"/>
        <v>1.1673800251489012E-2</v>
      </c>
      <c r="D14" s="18">
        <f t="shared" si="0"/>
        <v>1.1673800251489012E-2</v>
      </c>
    </row>
    <row r="15" spans="1:4" x14ac:dyDescent="0.2">
      <c r="A15" s="19" t="s">
        <v>59</v>
      </c>
      <c r="B15" s="18">
        <v>2439373.7345679011</v>
      </c>
      <c r="C15" s="18">
        <f t="shared" si="1"/>
        <v>7.6283034684947373E-3</v>
      </c>
      <c r="D15" s="18">
        <f t="shared" si="0"/>
        <v>7.6283034684947373E-3</v>
      </c>
    </row>
    <row r="16" spans="1:4" x14ac:dyDescent="0.2">
      <c r="A16" s="19" t="s">
        <v>4</v>
      </c>
      <c r="B16" s="18">
        <v>2194747.6530612246</v>
      </c>
      <c r="C16" s="18">
        <f t="shared" si="1"/>
        <v>6.8633194237795857E-3</v>
      </c>
      <c r="D16" s="18">
        <f t="shared" si="0"/>
        <v>6.8633194237795857E-3</v>
      </c>
    </row>
    <row r="17" spans="1:4" x14ac:dyDescent="0.2">
      <c r="A17" s="19" t="s">
        <v>2</v>
      </c>
      <c r="B17" s="18">
        <v>2021339.5644718793</v>
      </c>
      <c r="C17" s="18">
        <f t="shared" si="1"/>
        <v>6.3210451896571701E-3</v>
      </c>
      <c r="D17" s="18">
        <f t="shared" si="0"/>
        <v>6.3210451896571701E-3</v>
      </c>
    </row>
    <row r="18" spans="1:4" x14ac:dyDescent="0.2">
      <c r="A18" s="19" t="s">
        <v>70</v>
      </c>
      <c r="B18" s="18">
        <v>1611039.1349480969</v>
      </c>
      <c r="C18" s="18">
        <f t="shared" si="1"/>
        <v>5.0379715280414912E-3</v>
      </c>
      <c r="D18" s="18" t="str">
        <f t="shared" si="0"/>
        <v/>
      </c>
    </row>
    <row r="19" spans="1:4" x14ac:dyDescent="0.2">
      <c r="A19" s="19" t="s">
        <v>94</v>
      </c>
      <c r="B19" s="18">
        <v>1567617.1354166667</v>
      </c>
      <c r="C19" s="18">
        <f t="shared" si="1"/>
        <v>4.9021841392782612E-3</v>
      </c>
      <c r="D19" s="18" t="str">
        <f t="shared" si="0"/>
        <v/>
      </c>
    </row>
    <row r="20" spans="1:4" x14ac:dyDescent="0.2">
      <c r="A20" s="19" t="s">
        <v>44</v>
      </c>
      <c r="B20" s="18">
        <v>1340943.6734693877</v>
      </c>
      <c r="C20" s="18">
        <f t="shared" si="1"/>
        <v>4.1933407457937326E-3</v>
      </c>
      <c r="D20" s="18" t="str">
        <f t="shared" si="0"/>
        <v/>
      </c>
    </row>
    <row r="21" spans="1:4" x14ac:dyDescent="0.2">
      <c r="A21" s="19" t="s">
        <v>54</v>
      </c>
      <c r="B21" s="18">
        <v>1258327.4485596707</v>
      </c>
      <c r="C21" s="18">
        <f t="shared" si="1"/>
        <v>3.9349868797575504E-3</v>
      </c>
      <c r="D21" s="18" t="str">
        <f t="shared" si="0"/>
        <v/>
      </c>
    </row>
    <row r="22" spans="1:4" x14ac:dyDescent="0.2">
      <c r="A22" s="19" t="s">
        <v>40</v>
      </c>
      <c r="B22" s="18">
        <v>1224997.3799725652</v>
      </c>
      <c r="C22" s="18">
        <f t="shared" si="1"/>
        <v>3.8307585386037415E-3</v>
      </c>
      <c r="D22" s="18" t="str">
        <f t="shared" si="0"/>
        <v/>
      </c>
    </row>
    <row r="23" spans="1:4" x14ac:dyDescent="0.2">
      <c r="A23" s="19" t="s">
        <v>14</v>
      </c>
      <c r="B23" s="18">
        <v>1211808.7514863259</v>
      </c>
      <c r="C23" s="18">
        <f t="shared" si="1"/>
        <v>3.7895156330986987E-3</v>
      </c>
      <c r="D23" s="18" t="str">
        <f t="shared" si="0"/>
        <v/>
      </c>
    </row>
    <row r="24" spans="1:4" x14ac:dyDescent="0.2">
      <c r="A24" s="19" t="s">
        <v>31</v>
      </c>
      <c r="B24" s="18">
        <v>1184831.6257088848</v>
      </c>
      <c r="C24" s="18">
        <f t="shared" si="1"/>
        <v>3.7051539384465567E-3</v>
      </c>
      <c r="D24" s="18" t="str">
        <f t="shared" si="0"/>
        <v/>
      </c>
    </row>
    <row r="25" spans="1:4" x14ac:dyDescent="0.2">
      <c r="A25" s="19" t="s">
        <v>91</v>
      </c>
      <c r="B25" s="18">
        <v>1134525.2607709751</v>
      </c>
      <c r="C25" s="18">
        <f t="shared" si="1"/>
        <v>3.5478380615453918E-3</v>
      </c>
      <c r="D25" s="18" t="str">
        <f t="shared" si="0"/>
        <v/>
      </c>
    </row>
    <row r="26" spans="1:4" x14ac:dyDescent="0.2">
      <c r="A26" s="19" t="s">
        <v>13</v>
      </c>
      <c r="B26" s="18">
        <v>1099992.857142857</v>
      </c>
      <c r="C26" s="18">
        <f t="shared" si="1"/>
        <v>3.4398498305339207E-3</v>
      </c>
      <c r="D26" s="18" t="str">
        <f t="shared" si="0"/>
        <v/>
      </c>
    </row>
    <row r="27" spans="1:4" x14ac:dyDescent="0.2">
      <c r="A27" s="19" t="s">
        <v>57</v>
      </c>
      <c r="B27" s="18">
        <v>1007672.0280612245</v>
      </c>
      <c r="C27" s="18">
        <f t="shared" si="1"/>
        <v>3.1511481483283955E-3</v>
      </c>
      <c r="D27" s="18" t="str">
        <f t="shared" si="0"/>
        <v/>
      </c>
    </row>
    <row r="28" spans="1:4" x14ac:dyDescent="0.2">
      <c r="A28" s="19" t="s">
        <v>86</v>
      </c>
      <c r="B28" s="18">
        <v>990851.01070154575</v>
      </c>
      <c r="C28" s="18">
        <f t="shared" si="1"/>
        <v>3.0985461942899025E-3</v>
      </c>
      <c r="D28" s="18" t="str">
        <f t="shared" si="0"/>
        <v/>
      </c>
    </row>
    <row r="29" spans="1:4" x14ac:dyDescent="0.2">
      <c r="A29" s="19" t="s">
        <v>61</v>
      </c>
      <c r="B29" s="18">
        <v>971194.59136822773</v>
      </c>
      <c r="C29" s="18">
        <f t="shared" si="1"/>
        <v>3.037077494494667E-3</v>
      </c>
      <c r="D29" s="18" t="str">
        <f t="shared" si="0"/>
        <v/>
      </c>
    </row>
    <row r="30" spans="1:4" x14ac:dyDescent="0.2">
      <c r="A30" s="19" t="s">
        <v>20</v>
      </c>
      <c r="B30" s="18">
        <v>862874.5659928656</v>
      </c>
      <c r="C30" s="18">
        <f t="shared" si="1"/>
        <v>2.6983438213518435E-3</v>
      </c>
      <c r="D30" s="18" t="str">
        <f t="shared" si="0"/>
        <v/>
      </c>
    </row>
    <row r="31" spans="1:4" x14ac:dyDescent="0.2">
      <c r="A31" s="19" t="s">
        <v>37</v>
      </c>
      <c r="B31" s="18">
        <v>825285.64625850343</v>
      </c>
      <c r="C31" s="18">
        <f t="shared" si="1"/>
        <v>2.5807973860831218E-3</v>
      </c>
      <c r="D31" s="18" t="str">
        <f t="shared" si="0"/>
        <v/>
      </c>
    </row>
    <row r="32" spans="1:4" x14ac:dyDescent="0.2">
      <c r="A32" s="19" t="s">
        <v>76</v>
      </c>
      <c r="B32" s="18">
        <v>808840.9602194787</v>
      </c>
      <c r="C32" s="18">
        <f t="shared" si="1"/>
        <v>2.529372278986107E-3</v>
      </c>
      <c r="D32" s="18" t="str">
        <f t="shared" si="0"/>
        <v/>
      </c>
    </row>
    <row r="33" spans="1:4" x14ac:dyDescent="0.2">
      <c r="A33" s="19" t="s">
        <v>56</v>
      </c>
      <c r="B33" s="18">
        <v>739100.13888888888</v>
      </c>
      <c r="C33" s="18">
        <f t="shared" si="1"/>
        <v>2.311281815145786E-3</v>
      </c>
      <c r="D33" s="18" t="str">
        <f t="shared" si="0"/>
        <v/>
      </c>
    </row>
    <row r="34" spans="1:4" x14ac:dyDescent="0.2">
      <c r="A34" s="19" t="s">
        <v>45</v>
      </c>
      <c r="B34" s="18">
        <v>728097.69547325105</v>
      </c>
      <c r="C34" s="18">
        <f t="shared" si="1"/>
        <v>2.2768754525289915E-3</v>
      </c>
      <c r="D34" s="18" t="str">
        <f t="shared" si="0"/>
        <v/>
      </c>
    </row>
    <row r="35" spans="1:4" x14ac:dyDescent="0.2">
      <c r="A35" s="19" t="s">
        <v>48</v>
      </c>
      <c r="B35" s="18">
        <v>702823.71900826448</v>
      </c>
      <c r="C35" s="18">
        <f t="shared" si="1"/>
        <v>2.1978397723466507E-3</v>
      </c>
      <c r="D35" s="18" t="str">
        <f t="shared" si="0"/>
        <v/>
      </c>
    </row>
    <row r="36" spans="1:4" x14ac:dyDescent="0.2">
      <c r="A36" s="19" t="s">
        <v>78</v>
      </c>
      <c r="B36" s="18">
        <v>680449.78052126197</v>
      </c>
      <c r="C36" s="18">
        <f t="shared" si="1"/>
        <v>2.1278729648231934E-3</v>
      </c>
      <c r="D36" s="18" t="str">
        <f t="shared" si="0"/>
        <v/>
      </c>
    </row>
    <row r="37" spans="1:4" x14ac:dyDescent="0.2">
      <c r="A37" s="19" t="s">
        <v>100</v>
      </c>
      <c r="B37" s="18">
        <v>678336.19500594528</v>
      </c>
      <c r="C37" s="18">
        <f t="shared" si="1"/>
        <v>2.1212634521072969E-3</v>
      </c>
      <c r="D37" s="18" t="str">
        <f t="shared" si="0"/>
        <v/>
      </c>
    </row>
    <row r="38" spans="1:4" x14ac:dyDescent="0.2">
      <c r="A38" s="19" t="s">
        <v>28</v>
      </c>
      <c r="B38" s="18">
        <v>622110.45706371195</v>
      </c>
      <c r="C38" s="18">
        <f t="shared" si="1"/>
        <v>1.9454367693462851E-3</v>
      </c>
      <c r="D38" s="18" t="str">
        <f t="shared" si="0"/>
        <v/>
      </c>
    </row>
    <row r="39" spans="1:4" x14ac:dyDescent="0.2">
      <c r="A39" s="19" t="s">
        <v>71</v>
      </c>
      <c r="B39" s="18">
        <v>606366.14069690998</v>
      </c>
      <c r="C39" s="18">
        <f t="shared" si="1"/>
        <v>1.8962018278332216E-3</v>
      </c>
      <c r="D39" s="18" t="str">
        <f t="shared" si="0"/>
        <v/>
      </c>
    </row>
    <row r="40" spans="1:4" x14ac:dyDescent="0.2">
      <c r="A40" s="19" t="s">
        <v>15</v>
      </c>
      <c r="B40" s="18">
        <v>571649.49826989614</v>
      </c>
      <c r="C40" s="18">
        <f t="shared" si="1"/>
        <v>1.7876374532613229E-3</v>
      </c>
      <c r="D40" s="18" t="str">
        <f t="shared" si="0"/>
        <v/>
      </c>
    </row>
    <row r="41" spans="1:4" x14ac:dyDescent="0.2">
      <c r="A41" s="19" t="s">
        <v>84</v>
      </c>
      <c r="B41" s="18">
        <v>498779.82993197278</v>
      </c>
      <c r="C41" s="18">
        <f t="shared" si="1"/>
        <v>1.5597625951151166E-3</v>
      </c>
      <c r="D41" s="18" t="str">
        <f t="shared" si="0"/>
        <v/>
      </c>
    </row>
    <row r="42" spans="1:4" x14ac:dyDescent="0.2">
      <c r="A42" s="19" t="s">
        <v>8</v>
      </c>
      <c r="B42" s="18">
        <v>465382.01901312813</v>
      </c>
      <c r="C42" s="18">
        <f t="shared" si="1"/>
        <v>1.4553224130872148E-3</v>
      </c>
      <c r="D42" s="18" t="str">
        <f t="shared" si="0"/>
        <v/>
      </c>
    </row>
    <row r="43" spans="1:4" x14ac:dyDescent="0.2">
      <c r="A43" s="19" t="s">
        <v>80</v>
      </c>
      <c r="B43" s="18">
        <v>443555.14444444445</v>
      </c>
      <c r="C43" s="18">
        <f t="shared" si="1"/>
        <v>1.3870663600604807E-3</v>
      </c>
      <c r="D43" s="18" t="str">
        <f t="shared" si="0"/>
        <v/>
      </c>
    </row>
    <row r="44" spans="1:4" x14ac:dyDescent="0.2">
      <c r="A44" s="19" t="s">
        <v>83</v>
      </c>
      <c r="B44" s="18">
        <v>373202.88065843622</v>
      </c>
      <c r="C44" s="18">
        <f t="shared" si="1"/>
        <v>1.1670638199616687E-3</v>
      </c>
      <c r="D44" s="18" t="str">
        <f t="shared" si="0"/>
        <v/>
      </c>
    </row>
    <row r="45" spans="1:4" x14ac:dyDescent="0.2">
      <c r="A45" s="19" t="s">
        <v>102</v>
      </c>
      <c r="B45" s="18">
        <v>361100.19290123455</v>
      </c>
      <c r="C45" s="18">
        <f t="shared" si="1"/>
        <v>1.1292168210831947E-3</v>
      </c>
      <c r="D45" s="18" t="str">
        <f t="shared" si="0"/>
        <v/>
      </c>
    </row>
    <row r="46" spans="1:4" x14ac:dyDescent="0.2">
      <c r="A46" s="19" t="s">
        <v>89</v>
      </c>
      <c r="B46" s="18">
        <v>345719.69320672023</v>
      </c>
      <c r="C46" s="18">
        <f t="shared" si="1"/>
        <v>1.0811195912474277E-3</v>
      </c>
      <c r="D46" s="18" t="str">
        <f t="shared" si="0"/>
        <v/>
      </c>
    </row>
    <row r="47" spans="1:4" x14ac:dyDescent="0.2">
      <c r="A47" s="19" t="s">
        <v>38</v>
      </c>
      <c r="B47" s="18">
        <v>298981.67743921204</v>
      </c>
      <c r="C47" s="18">
        <f t="shared" si="1"/>
        <v>9.3496250070508862E-4</v>
      </c>
      <c r="D47" s="18" t="str">
        <f t="shared" si="0"/>
        <v/>
      </c>
    </row>
    <row r="48" spans="1:4" x14ac:dyDescent="0.2">
      <c r="A48" s="19" t="s">
        <v>74</v>
      </c>
      <c r="B48" s="18">
        <v>281589.0805785124</v>
      </c>
      <c r="C48" s="18">
        <f t="shared" si="1"/>
        <v>8.8057312810568768E-4</v>
      </c>
      <c r="D48" s="18" t="str">
        <f t="shared" si="0"/>
        <v/>
      </c>
    </row>
    <row r="49" spans="1:4" x14ac:dyDescent="0.2">
      <c r="A49" s="19" t="s">
        <v>11</v>
      </c>
      <c r="B49" s="18">
        <v>274536.48888888891</v>
      </c>
      <c r="C49" s="18">
        <f t="shared" si="1"/>
        <v>8.5851857005029327E-4</v>
      </c>
      <c r="D49" s="18" t="str">
        <f t="shared" si="0"/>
        <v/>
      </c>
    </row>
    <row r="50" spans="1:4" x14ac:dyDescent="0.2">
      <c r="A50" s="19" t="s">
        <v>47</v>
      </c>
      <c r="B50" s="18">
        <v>257467.73827160493</v>
      </c>
      <c r="C50" s="18">
        <f t="shared" si="1"/>
        <v>8.0514191534110293E-4</v>
      </c>
      <c r="D50" s="18" t="str">
        <f t="shared" si="0"/>
        <v/>
      </c>
    </row>
    <row r="51" spans="1:4" x14ac:dyDescent="0.2">
      <c r="A51" s="19" t="s">
        <v>97</v>
      </c>
      <c r="B51" s="18">
        <v>250369.84197530863</v>
      </c>
      <c r="C51" s="18">
        <f t="shared" si="1"/>
        <v>7.8294568268975646E-4</v>
      </c>
      <c r="D51" s="18" t="str">
        <f t="shared" si="0"/>
        <v/>
      </c>
    </row>
    <row r="52" spans="1:4" x14ac:dyDescent="0.2">
      <c r="A52" s="19" t="s">
        <v>67</v>
      </c>
      <c r="B52" s="18">
        <v>250072.88213244482</v>
      </c>
      <c r="C52" s="18">
        <f t="shared" si="1"/>
        <v>7.8201704278221763E-4</v>
      </c>
      <c r="D52" s="18" t="str">
        <f t="shared" si="0"/>
        <v/>
      </c>
    </row>
    <row r="53" spans="1:4" x14ac:dyDescent="0.2">
      <c r="A53" s="19" t="s">
        <v>52</v>
      </c>
      <c r="B53" s="18">
        <v>246933.11874999999</v>
      </c>
      <c r="C53" s="18">
        <f t="shared" si="1"/>
        <v>7.721985112627745E-4</v>
      </c>
      <c r="D53" s="18" t="str">
        <f t="shared" si="0"/>
        <v/>
      </c>
    </row>
    <row r="54" spans="1:4" x14ac:dyDescent="0.2">
      <c r="A54" s="19" t="s">
        <v>16</v>
      </c>
      <c r="B54" s="18">
        <v>245515.85733882029</v>
      </c>
      <c r="C54" s="18">
        <f t="shared" si="1"/>
        <v>7.6776651300622986E-4</v>
      </c>
      <c r="D54" s="18" t="str">
        <f t="shared" si="0"/>
        <v/>
      </c>
    </row>
    <row r="55" spans="1:4" x14ac:dyDescent="0.2">
      <c r="A55" s="19" t="s">
        <v>64</v>
      </c>
      <c r="B55" s="18">
        <v>240252.4081632653</v>
      </c>
      <c r="C55" s="18">
        <f t="shared" si="1"/>
        <v>7.51306883621377E-4</v>
      </c>
      <c r="D55" s="18" t="str">
        <f t="shared" si="0"/>
        <v/>
      </c>
    </row>
    <row r="56" spans="1:4" x14ac:dyDescent="0.2">
      <c r="A56" s="19" t="s">
        <v>46</v>
      </c>
      <c r="B56" s="18">
        <v>238855.5918367347</v>
      </c>
      <c r="C56" s="18">
        <f t="shared" si="1"/>
        <v>7.4693882034450863E-4</v>
      </c>
      <c r="D56" s="18" t="str">
        <f t="shared" si="0"/>
        <v/>
      </c>
    </row>
    <row r="57" spans="1:4" x14ac:dyDescent="0.2">
      <c r="A57" s="19" t="s">
        <v>85</v>
      </c>
      <c r="B57" s="18">
        <v>235572.49307479223</v>
      </c>
      <c r="C57" s="18">
        <f t="shared" si="1"/>
        <v>7.3667205665912657E-4</v>
      </c>
      <c r="D57" s="18" t="str">
        <f t="shared" si="0"/>
        <v/>
      </c>
    </row>
    <row r="58" spans="1:4" x14ac:dyDescent="0.2">
      <c r="A58" s="19" t="s">
        <v>41</v>
      </c>
      <c r="B58" s="18">
        <v>234748.13271604938</v>
      </c>
      <c r="C58" s="18">
        <f t="shared" si="1"/>
        <v>7.3409415279192703E-4</v>
      </c>
      <c r="D58" s="18" t="str">
        <f t="shared" si="0"/>
        <v/>
      </c>
    </row>
    <row r="59" spans="1:4" x14ac:dyDescent="0.2">
      <c r="A59" s="19" t="s">
        <v>98</v>
      </c>
      <c r="B59" s="18">
        <v>229752.14320987655</v>
      </c>
      <c r="C59" s="18">
        <f t="shared" si="1"/>
        <v>7.1847091165489299E-4</v>
      </c>
      <c r="D59" s="18" t="str">
        <f t="shared" si="0"/>
        <v/>
      </c>
    </row>
    <row r="60" spans="1:4" x14ac:dyDescent="0.2">
      <c r="A60" s="19" t="s">
        <v>93</v>
      </c>
      <c r="B60" s="18">
        <v>222357.47789311802</v>
      </c>
      <c r="C60" s="18">
        <f t="shared" si="1"/>
        <v>6.9534663582752421E-4</v>
      </c>
      <c r="D60" s="18" t="str">
        <f t="shared" si="0"/>
        <v/>
      </c>
    </row>
    <row r="61" spans="1:4" x14ac:dyDescent="0.2">
      <c r="A61" s="19" t="s">
        <v>18</v>
      </c>
      <c r="B61" s="18">
        <v>220355.68298027758</v>
      </c>
      <c r="C61" s="18">
        <f t="shared" si="1"/>
        <v>6.8908670982256509E-4</v>
      </c>
      <c r="D61" s="18" t="str">
        <f t="shared" si="0"/>
        <v/>
      </c>
    </row>
    <row r="62" spans="1:4" x14ac:dyDescent="0.2">
      <c r="A62" s="19" t="s">
        <v>39</v>
      </c>
      <c r="B62" s="18">
        <v>218794.53884297522</v>
      </c>
      <c r="C62" s="18">
        <f t="shared" si="1"/>
        <v>6.8420476776151669E-4</v>
      </c>
      <c r="D62" s="18" t="str">
        <f t="shared" si="0"/>
        <v/>
      </c>
    </row>
    <row r="63" spans="1:4" x14ac:dyDescent="0.2">
      <c r="A63" s="19" t="s">
        <v>19</v>
      </c>
      <c r="B63" s="18">
        <v>217114.79659763313</v>
      </c>
      <c r="C63" s="18">
        <f t="shared" si="1"/>
        <v>6.7895195085415172E-4</v>
      </c>
      <c r="D63" s="18" t="str">
        <f t="shared" si="0"/>
        <v/>
      </c>
    </row>
    <row r="64" spans="1:4" x14ac:dyDescent="0.2">
      <c r="A64" s="19" t="s">
        <v>99</v>
      </c>
      <c r="B64" s="18">
        <v>207730.78425739729</v>
      </c>
      <c r="C64" s="18">
        <f t="shared" si="1"/>
        <v>6.4960667552015354E-4</v>
      </c>
      <c r="D64" s="18" t="str">
        <f t="shared" si="0"/>
        <v/>
      </c>
    </row>
    <row r="65" spans="1:4" x14ac:dyDescent="0.2">
      <c r="A65" s="19" t="s">
        <v>51</v>
      </c>
      <c r="B65" s="18">
        <v>196836.65224445646</v>
      </c>
      <c r="C65" s="18">
        <f t="shared" si="1"/>
        <v>6.1553901961203716E-4</v>
      </c>
      <c r="D65" s="18" t="str">
        <f t="shared" si="0"/>
        <v/>
      </c>
    </row>
    <row r="66" spans="1:4" x14ac:dyDescent="0.2">
      <c r="A66" s="19" t="s">
        <v>79</v>
      </c>
      <c r="B66" s="18">
        <v>194735.418741512</v>
      </c>
      <c r="C66" s="18">
        <f t="shared" si="1"/>
        <v>6.0896813357211354E-4</v>
      </c>
      <c r="D66" s="18" t="str">
        <f t="shared" ref="D66:D103" si="2">IF(C66&lt;$D$1,"",C66)</f>
        <v/>
      </c>
    </row>
    <row r="67" spans="1:4" x14ac:dyDescent="0.2">
      <c r="A67" s="19" t="s">
        <v>55</v>
      </c>
      <c r="B67" s="18">
        <v>194123.49375650365</v>
      </c>
      <c r="C67" s="18">
        <f t="shared" ref="C67:C103" si="3">B67/C$1</f>
        <v>6.0705454836807154E-4</v>
      </c>
      <c r="D67" s="18" t="str">
        <f t="shared" si="2"/>
        <v/>
      </c>
    </row>
    <row r="68" spans="1:4" x14ac:dyDescent="0.2">
      <c r="A68" s="19" t="s">
        <v>68</v>
      </c>
      <c r="B68" s="18">
        <v>187905.44913741821</v>
      </c>
      <c r="C68" s="18">
        <f t="shared" si="3"/>
        <v>5.8760974962204153E-4</v>
      </c>
      <c r="D68" s="18" t="str">
        <f t="shared" si="2"/>
        <v/>
      </c>
    </row>
    <row r="69" spans="1:4" x14ac:dyDescent="0.2">
      <c r="A69" s="19" t="s">
        <v>50</v>
      </c>
      <c r="B69" s="18">
        <v>182556.80507497117</v>
      </c>
      <c r="C69" s="18">
        <f t="shared" si="3"/>
        <v>5.708837024915325E-4</v>
      </c>
      <c r="D69" s="18" t="str">
        <f t="shared" si="2"/>
        <v/>
      </c>
    </row>
    <row r="70" spans="1:4" x14ac:dyDescent="0.2">
      <c r="A70" s="19" t="s">
        <v>101</v>
      </c>
      <c r="B70" s="18">
        <v>177671.573553719</v>
      </c>
      <c r="C70" s="18">
        <f t="shared" si="3"/>
        <v>5.5560681890871866E-4</v>
      </c>
      <c r="D70" s="18" t="str">
        <f t="shared" si="2"/>
        <v/>
      </c>
    </row>
    <row r="71" spans="1:4" x14ac:dyDescent="0.2">
      <c r="A71" s="19" t="s">
        <v>96</v>
      </c>
      <c r="B71" s="18">
        <v>175528.50062473968</v>
      </c>
      <c r="C71" s="18">
        <f t="shared" si="3"/>
        <v>5.4890509443505323E-4</v>
      </c>
      <c r="D71" s="18" t="str">
        <f t="shared" si="2"/>
        <v/>
      </c>
    </row>
    <row r="72" spans="1:4" x14ac:dyDescent="0.2">
      <c r="A72" s="19" t="s">
        <v>92</v>
      </c>
      <c r="B72" s="18">
        <v>171668.72653061224</v>
      </c>
      <c r="C72" s="18">
        <f t="shared" si="3"/>
        <v>5.3683497672713507E-4</v>
      </c>
      <c r="D72" s="18" t="str">
        <f t="shared" si="2"/>
        <v/>
      </c>
    </row>
    <row r="73" spans="1:4" x14ac:dyDescent="0.2">
      <c r="A73" s="19" t="s">
        <v>81</v>
      </c>
      <c r="B73" s="18">
        <v>170754.50831024931</v>
      </c>
      <c r="C73" s="18">
        <f t="shared" si="3"/>
        <v>5.3397607326247554E-4</v>
      </c>
      <c r="D73" s="18" t="str">
        <f t="shared" si="2"/>
        <v/>
      </c>
    </row>
    <row r="74" spans="1:4" x14ac:dyDescent="0.2">
      <c r="A74" s="19" t="s">
        <v>66</v>
      </c>
      <c r="B74" s="18">
        <v>168900.41838842974</v>
      </c>
      <c r="C74" s="18">
        <f t="shared" si="3"/>
        <v>5.2817804388260168E-4</v>
      </c>
      <c r="D74" s="18" t="str">
        <f t="shared" si="2"/>
        <v/>
      </c>
    </row>
    <row r="75" spans="1:4" x14ac:dyDescent="0.2">
      <c r="A75" s="19" t="s">
        <v>42</v>
      </c>
      <c r="B75" s="18">
        <v>162660.12345679011</v>
      </c>
      <c r="C75" s="18">
        <f t="shared" si="3"/>
        <v>5.0866366492668957E-4</v>
      </c>
      <c r="D75" s="18" t="str">
        <f t="shared" si="2"/>
        <v/>
      </c>
    </row>
    <row r="76" spans="1:4" x14ac:dyDescent="0.2">
      <c r="A76" s="19" t="s">
        <v>21</v>
      </c>
      <c r="B76" s="18">
        <v>161987.9341940858</v>
      </c>
      <c r="C76" s="18">
        <f t="shared" si="3"/>
        <v>5.0656162389398139E-4</v>
      </c>
      <c r="D76" s="18" t="str">
        <f t="shared" si="2"/>
        <v/>
      </c>
    </row>
    <row r="77" spans="1:4" x14ac:dyDescent="0.2">
      <c r="A77" s="19" t="s">
        <v>95</v>
      </c>
      <c r="B77" s="18">
        <v>160837.8474851271</v>
      </c>
      <c r="C77" s="18">
        <f t="shared" si="3"/>
        <v>5.0296512274834065E-4</v>
      </c>
      <c r="D77" s="18" t="str">
        <f t="shared" si="2"/>
        <v/>
      </c>
    </row>
    <row r="78" spans="1:4" x14ac:dyDescent="0.2">
      <c r="A78" s="19" t="s">
        <v>27</v>
      </c>
      <c r="B78" s="18">
        <v>155748.75743162903</v>
      </c>
      <c r="C78" s="18">
        <f t="shared" si="3"/>
        <v>4.8705074162811514E-4</v>
      </c>
      <c r="D78" s="18" t="str">
        <f t="shared" si="2"/>
        <v/>
      </c>
    </row>
    <row r="79" spans="1:4" x14ac:dyDescent="0.2">
      <c r="A79" s="19" t="s">
        <v>26</v>
      </c>
      <c r="B79" s="18">
        <v>151398.67854064924</v>
      </c>
      <c r="C79" s="18">
        <f t="shared" si="3"/>
        <v>4.7344736407999835E-4</v>
      </c>
      <c r="D79" s="18" t="str">
        <f t="shared" si="2"/>
        <v/>
      </c>
    </row>
    <row r="80" spans="1:4" x14ac:dyDescent="0.2">
      <c r="A80" s="19" t="s">
        <v>88</v>
      </c>
      <c r="B80" s="18">
        <v>147145.77464788733</v>
      </c>
      <c r="C80" s="18">
        <f t="shared" si="3"/>
        <v>4.601478679607302E-4</v>
      </c>
      <c r="D80" s="18" t="str">
        <f t="shared" si="2"/>
        <v/>
      </c>
    </row>
    <row r="81" spans="1:4" x14ac:dyDescent="0.2">
      <c r="A81" s="19" t="s">
        <v>33</v>
      </c>
      <c r="B81" s="18">
        <v>145626.61414982163</v>
      </c>
      <c r="C81" s="18">
        <f t="shared" si="3"/>
        <v>4.5539721531067718E-4</v>
      </c>
      <c r="D81" s="18" t="str">
        <f t="shared" si="2"/>
        <v/>
      </c>
    </row>
    <row r="82" spans="1:4" x14ac:dyDescent="0.2">
      <c r="A82" s="19" t="s">
        <v>35</v>
      </c>
      <c r="B82" s="18">
        <v>133464.58170167319</v>
      </c>
      <c r="C82" s="18">
        <f t="shared" si="3"/>
        <v>4.1736463629523155E-4</v>
      </c>
      <c r="D82" s="18" t="str">
        <f t="shared" si="2"/>
        <v/>
      </c>
    </row>
    <row r="83" spans="1:4" x14ac:dyDescent="0.2">
      <c r="A83" s="19" t="s">
        <v>53</v>
      </c>
      <c r="B83" s="18">
        <v>133394.92603550295</v>
      </c>
      <c r="C83" s="18">
        <f t="shared" si="3"/>
        <v>4.1714681212490581E-4</v>
      </c>
      <c r="D83" s="18" t="str">
        <f t="shared" si="2"/>
        <v/>
      </c>
    </row>
    <row r="84" spans="1:4" x14ac:dyDescent="0.2">
      <c r="A84" s="19" t="s">
        <v>32</v>
      </c>
      <c r="B84" s="18">
        <v>129218.42455621302</v>
      </c>
      <c r="C84" s="18">
        <f t="shared" si="3"/>
        <v>4.0408623831074847E-4</v>
      </c>
      <c r="D84" s="18" t="str">
        <f t="shared" si="2"/>
        <v/>
      </c>
    </row>
    <row r="85" spans="1:4" x14ac:dyDescent="0.2">
      <c r="A85" s="19" t="s">
        <v>34</v>
      </c>
      <c r="B85" s="18">
        <v>122499.89676041296</v>
      </c>
      <c r="C85" s="18">
        <f t="shared" si="3"/>
        <v>3.8307635033761329E-4</v>
      </c>
      <c r="D85" s="18" t="str">
        <f t="shared" si="2"/>
        <v/>
      </c>
    </row>
    <row r="86" spans="1:4" x14ac:dyDescent="0.2">
      <c r="A86" s="19" t="s">
        <v>29</v>
      </c>
      <c r="B86" s="18">
        <v>116819.67793367348</v>
      </c>
      <c r="C86" s="18">
        <f t="shared" si="3"/>
        <v>3.6531341702247648E-4</v>
      </c>
      <c r="D86" s="18" t="str">
        <f t="shared" si="2"/>
        <v/>
      </c>
    </row>
    <row r="87" spans="1:4" x14ac:dyDescent="0.2">
      <c r="A87" s="19" t="s">
        <v>87</v>
      </c>
      <c r="B87" s="18">
        <v>112106.55172413793</v>
      </c>
      <c r="C87" s="18">
        <f t="shared" si="3"/>
        <v>3.5057473368659887E-4</v>
      </c>
      <c r="D87" s="18" t="str">
        <f t="shared" si="2"/>
        <v/>
      </c>
    </row>
    <row r="88" spans="1:4" x14ac:dyDescent="0.2">
      <c r="A88" s="19" t="s">
        <v>63</v>
      </c>
      <c r="B88" s="18">
        <v>107109.64952599828</v>
      </c>
      <c r="C88" s="18">
        <f t="shared" si="3"/>
        <v>3.3494863841893388E-4</v>
      </c>
      <c r="D88" s="18" t="str">
        <f t="shared" si="2"/>
        <v/>
      </c>
    </row>
    <row r="89" spans="1:4" x14ac:dyDescent="0.2">
      <c r="A89" s="19" t="s">
        <v>90</v>
      </c>
      <c r="B89" s="18">
        <v>94745.478515625</v>
      </c>
      <c r="C89" s="18">
        <f t="shared" si="3"/>
        <v>2.9628394048153499E-4</v>
      </c>
      <c r="D89" s="18" t="str">
        <f t="shared" si="2"/>
        <v/>
      </c>
    </row>
    <row r="90" spans="1:4" x14ac:dyDescent="0.2">
      <c r="A90" s="19" t="s">
        <v>22</v>
      </c>
      <c r="B90" s="18">
        <v>94039.793388429753</v>
      </c>
      <c r="C90" s="18">
        <f t="shared" si="3"/>
        <v>2.9407715263793209E-4</v>
      </c>
      <c r="D90" s="18" t="str">
        <f t="shared" si="2"/>
        <v/>
      </c>
    </row>
    <row r="91" spans="1:4" x14ac:dyDescent="0.2">
      <c r="A91" s="19" t="s">
        <v>12</v>
      </c>
      <c r="B91" s="18">
        <v>92614.95849609375</v>
      </c>
      <c r="C91" s="18">
        <f t="shared" si="3"/>
        <v>2.8962147092044229E-4</v>
      </c>
      <c r="D91" s="18" t="str">
        <f t="shared" si="2"/>
        <v/>
      </c>
    </row>
    <row r="92" spans="1:4" x14ac:dyDescent="0.2">
      <c r="A92" s="19" t="s">
        <v>49</v>
      </c>
      <c r="B92" s="18">
        <v>90269.255102040814</v>
      </c>
      <c r="C92" s="18">
        <f t="shared" si="3"/>
        <v>2.8228608926762495E-4</v>
      </c>
      <c r="D92" s="18" t="str">
        <f t="shared" si="2"/>
        <v/>
      </c>
    </row>
    <row r="93" spans="1:4" x14ac:dyDescent="0.2">
      <c r="A93" s="19" t="s">
        <v>75</v>
      </c>
      <c r="B93" s="18">
        <v>89878.528537455408</v>
      </c>
      <c r="C93" s="18">
        <f t="shared" si="3"/>
        <v>2.8106422614529046E-4</v>
      </c>
      <c r="D93" s="18" t="str">
        <f t="shared" si="2"/>
        <v/>
      </c>
    </row>
    <row r="94" spans="1:4" x14ac:dyDescent="0.2">
      <c r="A94" s="19" t="s">
        <v>24</v>
      </c>
      <c r="B94" s="18">
        <v>88056.608187134509</v>
      </c>
      <c r="C94" s="18">
        <f t="shared" si="3"/>
        <v>2.7536679605053873E-4</v>
      </c>
      <c r="D94" s="18" t="str">
        <f t="shared" si="2"/>
        <v/>
      </c>
    </row>
    <row r="95" spans="1:4" x14ac:dyDescent="0.2">
      <c r="A95" s="19" t="s">
        <v>73</v>
      </c>
      <c r="B95" s="18">
        <v>87729.734991887512</v>
      </c>
      <c r="C95" s="18">
        <f t="shared" si="3"/>
        <v>2.7434461240818584E-4</v>
      </c>
      <c r="D95" s="18" t="str">
        <f t="shared" si="2"/>
        <v/>
      </c>
    </row>
    <row r="96" spans="1:4" x14ac:dyDescent="0.2">
      <c r="A96" s="19" t="s">
        <v>62</v>
      </c>
      <c r="B96" s="18">
        <v>77823.513674197384</v>
      </c>
      <c r="C96" s="18">
        <f t="shared" si="3"/>
        <v>2.4336630786773878E-4</v>
      </c>
      <c r="D96" s="18" t="str">
        <f t="shared" si="2"/>
        <v/>
      </c>
    </row>
    <row r="97" spans="1:4" x14ac:dyDescent="0.2">
      <c r="A97" s="19" t="s">
        <v>82</v>
      </c>
      <c r="B97" s="18">
        <v>68103.642334396704</v>
      </c>
      <c r="C97" s="18">
        <f t="shared" si="3"/>
        <v>2.1297074887486554E-4</v>
      </c>
      <c r="D97" s="18" t="str">
        <f t="shared" si="2"/>
        <v/>
      </c>
    </row>
    <row r="98" spans="1:4" x14ac:dyDescent="0.2">
      <c r="A98" s="19" t="s">
        <v>9</v>
      </c>
      <c r="B98" s="18">
        <v>64010.452653485954</v>
      </c>
      <c r="C98" s="18">
        <f t="shared" si="3"/>
        <v>2.0017070409385161E-4</v>
      </c>
      <c r="D98" s="18" t="str">
        <f t="shared" si="2"/>
        <v/>
      </c>
    </row>
    <row r="99" spans="1:4" x14ac:dyDescent="0.2">
      <c r="A99" s="19" t="s">
        <v>36</v>
      </c>
      <c r="B99" s="18">
        <v>59336.988429752069</v>
      </c>
      <c r="C99" s="18">
        <f t="shared" si="3"/>
        <v>1.8555604999530274E-4</v>
      </c>
      <c r="D99" s="18" t="str">
        <f t="shared" si="2"/>
        <v/>
      </c>
    </row>
    <row r="100" spans="1:4" x14ac:dyDescent="0.2">
      <c r="A100" s="19" t="s">
        <v>69</v>
      </c>
      <c r="B100" s="18">
        <v>55811.26953125</v>
      </c>
      <c r="C100" s="18">
        <f t="shared" si="3"/>
        <v>1.7453057516901709E-4</v>
      </c>
      <c r="D100" s="18" t="str">
        <f t="shared" si="2"/>
        <v/>
      </c>
    </row>
    <row r="101" spans="1:4" x14ac:dyDescent="0.2">
      <c r="A101" s="19" t="s">
        <v>77</v>
      </c>
      <c r="B101" s="18">
        <v>44467.446922870193</v>
      </c>
      <c r="C101" s="18">
        <f t="shared" si="3"/>
        <v>1.3905666638528539E-4</v>
      </c>
      <c r="D101" s="18" t="str">
        <f t="shared" si="2"/>
        <v/>
      </c>
    </row>
    <row r="102" spans="1:4" x14ac:dyDescent="0.2">
      <c r="A102" s="19" t="s">
        <v>43</v>
      </c>
      <c r="B102" s="18">
        <v>20174.137371552191</v>
      </c>
      <c r="C102" s="18">
        <f t="shared" si="3"/>
        <v>6.3087685131840205E-5</v>
      </c>
      <c r="D102" s="18" t="str">
        <f t="shared" si="2"/>
        <v/>
      </c>
    </row>
    <row r="103" spans="1:4" x14ac:dyDescent="0.2">
      <c r="A103" s="19" t="s">
        <v>1</v>
      </c>
      <c r="C103" s="18">
        <f t="shared" si="3"/>
        <v>0</v>
      </c>
      <c r="D103" s="18" t="str">
        <f t="shared" si="2"/>
        <v/>
      </c>
    </row>
  </sheetData>
  <sortState ref="A1:B103">
    <sortCondition descending="1" ref="B1"/>
  </sortState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3"/>
  <sheetViews>
    <sheetView workbookViewId="0">
      <selection activeCell="C20" sqref="C20:H30"/>
    </sheetView>
  </sheetViews>
  <sheetFormatPr defaultRowHeight="11.25" x14ac:dyDescent="0.2"/>
  <cols>
    <col min="1" max="1" width="12.5" style="18" bestFit="1" customWidth="1"/>
    <col min="2" max="16384" width="9" style="18"/>
  </cols>
  <sheetData>
    <row r="1" spans="1:6" x14ac:dyDescent="0.2">
      <c r="B1" s="20" t="s">
        <v>1</v>
      </c>
      <c r="C1" s="19"/>
      <c r="D1" s="23" t="s">
        <v>105</v>
      </c>
    </row>
    <row r="2" spans="1:6" x14ac:dyDescent="0.2">
      <c r="A2" s="20" t="s">
        <v>17</v>
      </c>
      <c r="B2" s="18">
        <v>1734.7027038775511</v>
      </c>
      <c r="C2" s="18">
        <f>B2</f>
        <v>1734.7027038775511</v>
      </c>
      <c r="D2" s="18">
        <v>7</v>
      </c>
      <c r="F2" s="18">
        <f>B2*D2</f>
        <v>12142.918927142859</v>
      </c>
    </row>
    <row r="3" spans="1:6" x14ac:dyDescent="0.2">
      <c r="A3" s="20" t="s">
        <v>5</v>
      </c>
      <c r="B3" s="18">
        <v>916.42330021799319</v>
      </c>
      <c r="C3" s="18">
        <f t="shared" ref="C3:C17" si="0">B3</f>
        <v>916.42330021799319</v>
      </c>
      <c r="D3" s="18">
        <v>17</v>
      </c>
      <c r="F3" s="18">
        <f t="shared" ref="F3:F17" si="1">B3*D3</f>
        <v>15579.196103705885</v>
      </c>
    </row>
    <row r="4" spans="1:6" x14ac:dyDescent="0.2">
      <c r="A4" s="20" t="s">
        <v>58</v>
      </c>
      <c r="B4" s="18">
        <v>872.29852616326536</v>
      </c>
      <c r="C4" s="18">
        <f t="shared" si="0"/>
        <v>872.29852616326536</v>
      </c>
      <c r="D4" s="18">
        <v>7</v>
      </c>
      <c r="F4" s="18">
        <f t="shared" si="1"/>
        <v>6106.0896831428572</v>
      </c>
    </row>
    <row r="5" spans="1:6" x14ac:dyDescent="0.2">
      <c r="A5" s="21" t="s">
        <v>6</v>
      </c>
      <c r="B5" s="18">
        <v>870.81348730555555</v>
      </c>
      <c r="C5" s="18">
        <f t="shared" si="0"/>
        <v>870.81348730555555</v>
      </c>
      <c r="D5" s="18">
        <v>12</v>
      </c>
      <c r="F5" s="18">
        <f t="shared" si="1"/>
        <v>10449.761847666667</v>
      </c>
    </row>
    <row r="6" spans="1:6" x14ac:dyDescent="0.2">
      <c r="A6" s="20" t="s">
        <v>65</v>
      </c>
      <c r="B6" s="18">
        <v>520.16824004</v>
      </c>
      <c r="C6" s="18">
        <f t="shared" si="0"/>
        <v>520.16824004</v>
      </c>
      <c r="D6" s="18">
        <v>10</v>
      </c>
      <c r="F6" s="18">
        <f t="shared" si="1"/>
        <v>5201.6824004</v>
      </c>
    </row>
    <row r="7" spans="1:6" x14ac:dyDescent="0.2">
      <c r="A7" s="20" t="s">
        <v>10</v>
      </c>
      <c r="B7" s="18">
        <v>313.18006635</v>
      </c>
      <c r="C7" s="18">
        <f t="shared" si="0"/>
        <v>313.18006635</v>
      </c>
      <c r="D7" s="18">
        <v>10</v>
      </c>
      <c r="F7" s="18">
        <f t="shared" si="1"/>
        <v>3131.8006635000002</v>
      </c>
    </row>
    <row r="8" spans="1:6" x14ac:dyDescent="0.2">
      <c r="A8" s="20" t="s">
        <v>30</v>
      </c>
      <c r="B8" s="18">
        <v>301.20830783391006</v>
      </c>
      <c r="C8" s="18">
        <f t="shared" si="0"/>
        <v>301.20830783391006</v>
      </c>
      <c r="D8" s="18">
        <v>17</v>
      </c>
      <c r="F8" s="18">
        <f t="shared" si="1"/>
        <v>5120.541233176471</v>
      </c>
    </row>
    <row r="9" spans="1:6" x14ac:dyDescent="0.2">
      <c r="A9" s="20" t="s">
        <v>23</v>
      </c>
      <c r="B9" s="18">
        <v>265.62635153125001</v>
      </c>
      <c r="C9" s="18">
        <f t="shared" si="0"/>
        <v>265.62635153125001</v>
      </c>
      <c r="D9" s="18">
        <v>16</v>
      </c>
      <c r="F9" s="18">
        <f t="shared" si="1"/>
        <v>4250.0216245000001</v>
      </c>
    </row>
    <row r="10" spans="1:6" x14ac:dyDescent="0.2">
      <c r="A10" s="20" t="s">
        <v>60</v>
      </c>
      <c r="B10" s="18">
        <v>222.56146076923079</v>
      </c>
      <c r="C10" s="18">
        <f t="shared" si="0"/>
        <v>222.56146076923079</v>
      </c>
      <c r="D10" s="18">
        <v>13</v>
      </c>
      <c r="F10" s="18">
        <f t="shared" si="1"/>
        <v>2893.2989900000002</v>
      </c>
    </row>
    <row r="11" spans="1:6" x14ac:dyDescent="0.2">
      <c r="A11" s="20" t="s">
        <v>25</v>
      </c>
      <c r="B11" s="18">
        <v>192.25423482248522</v>
      </c>
      <c r="C11" s="18">
        <f t="shared" si="0"/>
        <v>192.25423482248522</v>
      </c>
      <c r="D11" s="18">
        <v>13</v>
      </c>
      <c r="F11" s="18">
        <f t="shared" si="1"/>
        <v>2499.305052692308</v>
      </c>
    </row>
    <row r="12" spans="1:6" x14ac:dyDescent="0.2">
      <c r="A12" s="20" t="s">
        <v>7</v>
      </c>
      <c r="B12" s="18">
        <v>181.24172254249999</v>
      </c>
      <c r="C12" s="18">
        <f t="shared" si="0"/>
        <v>181.24172254249999</v>
      </c>
      <c r="D12" s="18">
        <v>20</v>
      </c>
      <c r="F12" s="18">
        <f t="shared" si="1"/>
        <v>3624.8344508499995</v>
      </c>
    </row>
    <row r="13" spans="1:6" x14ac:dyDescent="0.2">
      <c r="A13" s="20" t="s">
        <v>3</v>
      </c>
      <c r="B13" s="18">
        <v>172.7488166897507</v>
      </c>
      <c r="C13" s="18">
        <f t="shared" si="0"/>
        <v>172.7488166897507</v>
      </c>
      <c r="D13" s="18">
        <v>38</v>
      </c>
      <c r="F13" s="18">
        <f t="shared" si="1"/>
        <v>6564.4550342105267</v>
      </c>
    </row>
    <row r="14" spans="1:6" x14ac:dyDescent="0.2">
      <c r="A14" s="22" t="s">
        <v>72</v>
      </c>
      <c r="B14" s="18">
        <v>170.59992641868513</v>
      </c>
      <c r="C14" s="18">
        <f t="shared" si="0"/>
        <v>170.59992641868513</v>
      </c>
      <c r="D14" s="18">
        <v>17</v>
      </c>
      <c r="F14" s="18">
        <f t="shared" si="1"/>
        <v>2900.1987491176474</v>
      </c>
    </row>
    <row r="15" spans="1:6" x14ac:dyDescent="0.2">
      <c r="A15" s="20" t="s">
        <v>59</v>
      </c>
      <c r="B15" s="18">
        <v>111.47937966975309</v>
      </c>
      <c r="C15" s="18">
        <f t="shared" si="0"/>
        <v>111.47937966975309</v>
      </c>
      <c r="D15" s="18">
        <v>18</v>
      </c>
      <c r="F15" s="18">
        <f t="shared" si="1"/>
        <v>2006.6288340555557</v>
      </c>
    </row>
    <row r="16" spans="1:6" x14ac:dyDescent="0.2">
      <c r="A16" s="20" t="s">
        <v>4</v>
      </c>
      <c r="B16" s="18">
        <v>100.29996774489797</v>
      </c>
      <c r="C16" s="18">
        <f t="shared" si="0"/>
        <v>100.29996774489797</v>
      </c>
      <c r="D16" s="18">
        <v>28</v>
      </c>
      <c r="F16" s="18">
        <f t="shared" si="1"/>
        <v>2808.3990968571434</v>
      </c>
    </row>
    <row r="17" spans="1:8" x14ac:dyDescent="0.2">
      <c r="A17" s="20" t="s">
        <v>2</v>
      </c>
      <c r="B17" s="18">
        <v>92.375218096364875</v>
      </c>
      <c r="C17" s="18">
        <f t="shared" si="0"/>
        <v>92.375218096364875</v>
      </c>
      <c r="D17" s="18">
        <v>54</v>
      </c>
      <c r="F17" s="18">
        <f t="shared" si="1"/>
        <v>4988.2617772037029</v>
      </c>
    </row>
    <row r="18" spans="1:8" x14ac:dyDescent="0.2">
      <c r="A18" s="22" t="s">
        <v>70</v>
      </c>
      <c r="B18" s="18">
        <v>73.624488467128032</v>
      </c>
    </row>
    <row r="19" spans="1:8" x14ac:dyDescent="0.2">
      <c r="A19" s="20" t="s">
        <v>94</v>
      </c>
      <c r="B19" s="18">
        <v>71.640103088541679</v>
      </c>
    </row>
    <row r="20" spans="1:8" x14ac:dyDescent="0.2">
      <c r="A20" s="20" t="s">
        <v>44</v>
      </c>
      <c r="B20" s="18">
        <v>61.28112587755102</v>
      </c>
      <c r="C20" s="24">
        <f>SUM(C2:C17)</f>
        <v>7037.9817100731925</v>
      </c>
      <c r="F20" s="24">
        <f>SUM(F2:F17)</f>
        <v>90267.39446822161</v>
      </c>
      <c r="H20" s="25">
        <f>F20/C20</f>
        <v>12.825750078182978</v>
      </c>
    </row>
    <row r="21" spans="1:8" x14ac:dyDescent="0.2">
      <c r="A21" s="20" t="s">
        <v>54</v>
      </c>
      <c r="B21" s="18">
        <v>57.505564399176961</v>
      </c>
    </row>
    <row r="22" spans="1:8" x14ac:dyDescent="0.2">
      <c r="A22" s="20" t="s">
        <v>40</v>
      </c>
      <c r="B22" s="18">
        <v>55.982380264746226</v>
      </c>
    </row>
    <row r="23" spans="1:8" x14ac:dyDescent="0.2">
      <c r="A23" s="20" t="s">
        <v>14</v>
      </c>
      <c r="B23" s="18">
        <v>55.379659942925088</v>
      </c>
    </row>
    <row r="24" spans="1:8" x14ac:dyDescent="0.2">
      <c r="A24" s="20" t="s">
        <v>31</v>
      </c>
      <c r="B24" s="18">
        <v>54.146805294896033</v>
      </c>
    </row>
    <row r="25" spans="1:8" x14ac:dyDescent="0.2">
      <c r="A25" s="20" t="s">
        <v>91</v>
      </c>
      <c r="B25" s="18">
        <v>51.847804417233561</v>
      </c>
    </row>
    <row r="26" spans="1:8" x14ac:dyDescent="0.2">
      <c r="A26" s="20" t="s">
        <v>13</v>
      </c>
      <c r="B26" s="18">
        <v>50.269673571428569</v>
      </c>
    </row>
    <row r="27" spans="1:8" x14ac:dyDescent="0.2">
      <c r="A27" s="20" t="s">
        <v>57</v>
      </c>
      <c r="B27" s="18">
        <v>46.050611682397964</v>
      </c>
    </row>
    <row r="28" spans="1:8" x14ac:dyDescent="0.2">
      <c r="A28" s="20" t="s">
        <v>86</v>
      </c>
      <c r="B28" s="18">
        <v>45.281891189060637</v>
      </c>
    </row>
    <row r="29" spans="1:8" x14ac:dyDescent="0.2">
      <c r="A29" s="20" t="s">
        <v>61</v>
      </c>
      <c r="B29" s="18">
        <v>44.383592825528005</v>
      </c>
    </row>
    <row r="30" spans="1:8" x14ac:dyDescent="0.2">
      <c r="A30" s="20" t="s">
        <v>20</v>
      </c>
      <c r="B30" s="18">
        <v>39.433367665873966</v>
      </c>
      <c r="C30" s="24">
        <f>SUM(B2:B103)</f>
        <v>8595.2658315848967</v>
      </c>
      <c r="D30" s="25">
        <f>C20/C30</f>
        <v>0.81882071456252403</v>
      </c>
    </row>
    <row r="31" spans="1:8" x14ac:dyDescent="0.2">
      <c r="A31" s="20" t="s">
        <v>37</v>
      </c>
      <c r="B31" s="18">
        <v>37.715554034013607</v>
      </c>
    </row>
    <row r="32" spans="1:8" x14ac:dyDescent="0.2">
      <c r="A32" s="22" t="s">
        <v>76</v>
      </c>
      <c r="B32" s="18">
        <v>36.964031882030177</v>
      </c>
    </row>
    <row r="33" spans="1:2" x14ac:dyDescent="0.2">
      <c r="A33" s="20" t="s">
        <v>56</v>
      </c>
      <c r="B33" s="18">
        <v>33.77687634722222</v>
      </c>
    </row>
    <row r="34" spans="1:2" x14ac:dyDescent="0.2">
      <c r="A34" s="20" t="s">
        <v>45</v>
      </c>
      <c r="B34" s="18">
        <v>33.274064683127577</v>
      </c>
    </row>
    <row r="35" spans="1:2" x14ac:dyDescent="0.2">
      <c r="A35" s="20" t="s">
        <v>48</v>
      </c>
      <c r="B35" s="18">
        <v>32.119043958677686</v>
      </c>
    </row>
    <row r="36" spans="1:2" x14ac:dyDescent="0.2">
      <c r="A36" s="22" t="s">
        <v>78</v>
      </c>
      <c r="B36" s="18">
        <v>31.096554969821675</v>
      </c>
    </row>
    <row r="37" spans="1:2" x14ac:dyDescent="0.2">
      <c r="A37" s="20" t="s">
        <v>100</v>
      </c>
      <c r="B37" s="18">
        <v>30.999964111771703</v>
      </c>
    </row>
    <row r="38" spans="1:2" x14ac:dyDescent="0.2">
      <c r="A38" s="20" t="s">
        <v>28</v>
      </c>
      <c r="B38" s="18">
        <v>28.430447887811631</v>
      </c>
    </row>
    <row r="39" spans="1:2" x14ac:dyDescent="0.2">
      <c r="A39" s="22" t="s">
        <v>71</v>
      </c>
      <c r="B39" s="18">
        <v>27.710932629848784</v>
      </c>
    </row>
    <row r="40" spans="1:2" x14ac:dyDescent="0.2">
      <c r="A40" s="20" t="s">
        <v>15</v>
      </c>
      <c r="B40" s="18">
        <v>26.124382070934256</v>
      </c>
    </row>
    <row r="41" spans="1:2" x14ac:dyDescent="0.2">
      <c r="A41" s="20" t="s">
        <v>84</v>
      </c>
      <c r="B41" s="18">
        <v>22.794238227891157</v>
      </c>
    </row>
    <row r="42" spans="1:2" x14ac:dyDescent="0.2">
      <c r="A42" s="20" t="s">
        <v>8</v>
      </c>
      <c r="B42" s="18">
        <v>21.267958268899957</v>
      </c>
    </row>
    <row r="43" spans="1:2" x14ac:dyDescent="0.2">
      <c r="A43" s="20" t="s">
        <v>80</v>
      </c>
      <c r="B43" s="18">
        <v>20.270470101111112</v>
      </c>
    </row>
    <row r="44" spans="1:2" x14ac:dyDescent="0.2">
      <c r="A44" s="20" t="s">
        <v>83</v>
      </c>
      <c r="B44" s="18">
        <v>17.055371646090535</v>
      </c>
    </row>
    <row r="45" spans="1:2" x14ac:dyDescent="0.2">
      <c r="A45" s="20" t="s">
        <v>102</v>
      </c>
      <c r="B45" s="18">
        <v>16.502278815586422</v>
      </c>
    </row>
    <row r="46" spans="1:2" x14ac:dyDescent="0.2">
      <c r="A46" s="20" t="s">
        <v>89</v>
      </c>
      <c r="B46" s="18">
        <v>15.799389979547115</v>
      </c>
    </row>
    <row r="47" spans="1:2" x14ac:dyDescent="0.2">
      <c r="A47" s="20" t="s">
        <v>38</v>
      </c>
      <c r="B47" s="18">
        <v>13.663462658971991</v>
      </c>
    </row>
    <row r="48" spans="1:2" ht="22.5" x14ac:dyDescent="0.2">
      <c r="A48" s="22" t="s">
        <v>74</v>
      </c>
      <c r="B48" s="18">
        <v>12.868620982438017</v>
      </c>
    </row>
    <row r="49" spans="1:2" x14ac:dyDescent="0.2">
      <c r="A49" s="20" t="s">
        <v>11</v>
      </c>
      <c r="B49" s="18">
        <v>12.546317542222223</v>
      </c>
    </row>
    <row r="50" spans="1:2" x14ac:dyDescent="0.2">
      <c r="A50" s="20" t="s">
        <v>47</v>
      </c>
      <c r="B50" s="18">
        <v>11.766275639012346</v>
      </c>
    </row>
    <row r="51" spans="1:2" x14ac:dyDescent="0.2">
      <c r="A51" s="20" t="s">
        <v>97</v>
      </c>
      <c r="B51" s="18">
        <v>11.441901778271605</v>
      </c>
    </row>
    <row r="52" spans="1:2" x14ac:dyDescent="0.2">
      <c r="A52" s="20" t="s">
        <v>67</v>
      </c>
      <c r="B52" s="18">
        <v>11.428330713452729</v>
      </c>
    </row>
    <row r="53" spans="1:2" x14ac:dyDescent="0.2">
      <c r="A53" s="20" t="s">
        <v>52</v>
      </c>
      <c r="B53" s="18">
        <v>11.284843526874999</v>
      </c>
    </row>
    <row r="54" spans="1:2" x14ac:dyDescent="0.2">
      <c r="A54" s="20" t="s">
        <v>16</v>
      </c>
      <c r="B54" s="18">
        <v>11.220074680384089</v>
      </c>
    </row>
    <row r="55" spans="1:2" x14ac:dyDescent="0.2">
      <c r="A55" s="20" t="s">
        <v>64</v>
      </c>
      <c r="B55" s="18">
        <v>10.979535053061225</v>
      </c>
    </row>
    <row r="56" spans="1:2" x14ac:dyDescent="0.2">
      <c r="A56" s="20" t="s">
        <v>46</v>
      </c>
      <c r="B56" s="18">
        <v>10.915700546938776</v>
      </c>
    </row>
    <row r="57" spans="1:2" x14ac:dyDescent="0.2">
      <c r="A57" s="20" t="s">
        <v>85</v>
      </c>
      <c r="B57" s="18">
        <v>10.765662933518007</v>
      </c>
    </row>
    <row r="58" spans="1:2" x14ac:dyDescent="0.2">
      <c r="A58" s="20" t="s">
        <v>41</v>
      </c>
      <c r="B58" s="18">
        <v>10.727989665123456</v>
      </c>
    </row>
    <row r="59" spans="1:2" x14ac:dyDescent="0.2">
      <c r="A59" s="20" t="s">
        <v>98</v>
      </c>
      <c r="B59" s="18">
        <v>10.499672944691358</v>
      </c>
    </row>
    <row r="60" spans="1:2" x14ac:dyDescent="0.2">
      <c r="A60" s="20" t="s">
        <v>93</v>
      </c>
      <c r="B60" s="18">
        <v>10.161736739715494</v>
      </c>
    </row>
    <row r="61" spans="1:2" x14ac:dyDescent="0.2">
      <c r="A61" s="20" t="s">
        <v>18</v>
      </c>
      <c r="B61" s="18">
        <v>10.070254712198686</v>
      </c>
    </row>
    <row r="62" spans="1:2" x14ac:dyDescent="0.2">
      <c r="A62" s="20" t="s">
        <v>39</v>
      </c>
      <c r="B62" s="18">
        <v>9.9989104251239684</v>
      </c>
    </row>
    <row r="63" spans="1:2" x14ac:dyDescent="0.2">
      <c r="A63" s="20" t="s">
        <v>19</v>
      </c>
      <c r="B63" s="18">
        <v>9.9221462045118347</v>
      </c>
    </row>
    <row r="64" spans="1:2" x14ac:dyDescent="0.2">
      <c r="A64" s="20" t="s">
        <v>99</v>
      </c>
      <c r="B64" s="18">
        <v>9.4932968405630564</v>
      </c>
    </row>
    <row r="65" spans="1:2" x14ac:dyDescent="0.2">
      <c r="A65" s="20" t="s">
        <v>51</v>
      </c>
      <c r="B65" s="18">
        <v>8.9954350075716594</v>
      </c>
    </row>
    <row r="66" spans="1:2" x14ac:dyDescent="0.2">
      <c r="A66" s="20" t="s">
        <v>79</v>
      </c>
      <c r="B66" s="18">
        <v>8.8994086364870988</v>
      </c>
    </row>
    <row r="67" spans="1:2" x14ac:dyDescent="0.2">
      <c r="A67" s="20" t="s">
        <v>55</v>
      </c>
      <c r="B67" s="18">
        <v>8.871443664672217</v>
      </c>
    </row>
    <row r="68" spans="1:2" x14ac:dyDescent="0.2">
      <c r="A68" s="20" t="s">
        <v>68</v>
      </c>
      <c r="B68" s="18">
        <v>8.5872790255800115</v>
      </c>
    </row>
    <row r="69" spans="1:2" x14ac:dyDescent="0.2">
      <c r="A69" s="20" t="s">
        <v>50</v>
      </c>
      <c r="B69" s="18">
        <v>8.3428459919261826</v>
      </c>
    </row>
    <row r="70" spans="1:2" x14ac:dyDescent="0.2">
      <c r="A70" s="20" t="s">
        <v>101</v>
      </c>
      <c r="B70" s="18">
        <v>8.1195909114049591</v>
      </c>
    </row>
    <row r="71" spans="1:2" x14ac:dyDescent="0.2">
      <c r="A71" s="20" t="s">
        <v>96</v>
      </c>
      <c r="B71" s="18">
        <v>8.0216524785506049</v>
      </c>
    </row>
    <row r="72" spans="1:2" x14ac:dyDescent="0.2">
      <c r="A72" s="20" t="s">
        <v>92</v>
      </c>
      <c r="B72" s="18">
        <v>7.8452608024489807</v>
      </c>
    </row>
    <row r="73" spans="1:2" x14ac:dyDescent="0.2">
      <c r="A73" s="20" t="s">
        <v>81</v>
      </c>
      <c r="B73" s="18">
        <v>7.8034810297783936</v>
      </c>
    </row>
    <row r="74" spans="1:2" x14ac:dyDescent="0.2">
      <c r="A74" s="20" t="s">
        <v>66</v>
      </c>
      <c r="B74" s="18">
        <v>7.7187491203512399</v>
      </c>
    </row>
    <row r="75" spans="1:2" x14ac:dyDescent="0.2">
      <c r="A75" s="20" t="s">
        <v>42</v>
      </c>
      <c r="B75" s="18">
        <v>7.4335676419753094</v>
      </c>
    </row>
    <row r="76" spans="1:2" x14ac:dyDescent="0.2">
      <c r="A76" s="20" t="s">
        <v>21</v>
      </c>
      <c r="B76" s="18">
        <v>7.402848592669721</v>
      </c>
    </row>
    <row r="77" spans="1:2" x14ac:dyDescent="0.2">
      <c r="A77" s="20" t="s">
        <v>95</v>
      </c>
      <c r="B77" s="18">
        <v>7.3502896300703089</v>
      </c>
    </row>
    <row r="78" spans="1:2" x14ac:dyDescent="0.2">
      <c r="A78" s="20" t="s">
        <v>27</v>
      </c>
      <c r="B78" s="18">
        <v>7.1177182146254463</v>
      </c>
    </row>
    <row r="79" spans="1:2" x14ac:dyDescent="0.2">
      <c r="A79" s="20" t="s">
        <v>26</v>
      </c>
      <c r="B79" s="18">
        <v>6.9189196093076708</v>
      </c>
    </row>
    <row r="80" spans="1:2" x14ac:dyDescent="0.2">
      <c r="A80" s="20" t="s">
        <v>88</v>
      </c>
      <c r="B80" s="18">
        <v>6.7245619014084506</v>
      </c>
    </row>
    <row r="81" spans="1:2" x14ac:dyDescent="0.2">
      <c r="A81" s="20" t="s">
        <v>33</v>
      </c>
      <c r="B81" s="18">
        <v>6.6551362666468492</v>
      </c>
    </row>
    <row r="82" spans="1:2" x14ac:dyDescent="0.2">
      <c r="A82" s="20" t="s">
        <v>35</v>
      </c>
      <c r="B82" s="18">
        <v>6.0993313837664651</v>
      </c>
    </row>
    <row r="83" spans="1:2" x14ac:dyDescent="0.2">
      <c r="A83" s="20" t="s">
        <v>53</v>
      </c>
      <c r="B83" s="18">
        <v>6.0961481198224856</v>
      </c>
    </row>
    <row r="84" spans="1:2" x14ac:dyDescent="0.2">
      <c r="A84" s="20" t="s">
        <v>32</v>
      </c>
      <c r="B84" s="18">
        <v>5.905282002218935</v>
      </c>
    </row>
    <row r="85" spans="1:2" x14ac:dyDescent="0.2">
      <c r="A85" s="20" t="s">
        <v>34</v>
      </c>
      <c r="B85" s="18">
        <v>5.5982452819508719</v>
      </c>
    </row>
    <row r="86" spans="1:2" x14ac:dyDescent="0.2">
      <c r="A86" s="20" t="s">
        <v>29</v>
      </c>
      <c r="B86" s="18">
        <v>5.3386592815688774</v>
      </c>
    </row>
    <row r="87" spans="1:2" x14ac:dyDescent="0.2">
      <c r="A87" s="20" t="s">
        <v>87</v>
      </c>
      <c r="B87" s="18">
        <v>5.1232694137931043</v>
      </c>
    </row>
    <row r="88" spans="1:2" x14ac:dyDescent="0.2">
      <c r="A88" s="20" t="s">
        <v>63</v>
      </c>
      <c r="B88" s="18">
        <v>4.8949109833381206</v>
      </c>
    </row>
    <row r="89" spans="1:2" x14ac:dyDescent="0.2">
      <c r="A89" s="20" t="s">
        <v>90</v>
      </c>
      <c r="B89" s="18">
        <v>4.3298683681640631</v>
      </c>
    </row>
    <row r="90" spans="1:2" x14ac:dyDescent="0.2">
      <c r="A90" s="20" t="s">
        <v>22</v>
      </c>
      <c r="B90" s="18">
        <v>4.2976185578512398</v>
      </c>
    </row>
    <row r="91" spans="1:2" x14ac:dyDescent="0.2">
      <c r="A91" s="20" t="s">
        <v>12</v>
      </c>
      <c r="B91" s="18">
        <v>4.2325036032714847</v>
      </c>
    </row>
    <row r="92" spans="1:2" x14ac:dyDescent="0.2">
      <c r="A92" s="20" t="s">
        <v>49</v>
      </c>
      <c r="B92" s="18">
        <v>4.125304958163265</v>
      </c>
    </row>
    <row r="93" spans="1:2" x14ac:dyDescent="0.2">
      <c r="A93" s="22" t="s">
        <v>75</v>
      </c>
      <c r="B93" s="18">
        <v>4.1074487541617124</v>
      </c>
    </row>
    <row r="94" spans="1:2" x14ac:dyDescent="0.2">
      <c r="A94" s="20" t="s">
        <v>24</v>
      </c>
      <c r="B94" s="18">
        <v>4.0241869941520472</v>
      </c>
    </row>
    <row r="95" spans="1:2" x14ac:dyDescent="0.2">
      <c r="A95" s="22" t="s">
        <v>73</v>
      </c>
      <c r="B95" s="18">
        <v>4.0092488891292595</v>
      </c>
    </row>
    <row r="96" spans="1:2" x14ac:dyDescent="0.2">
      <c r="A96" s="20" t="s">
        <v>62</v>
      </c>
      <c r="B96" s="18">
        <v>3.5565345749108204</v>
      </c>
    </row>
    <row r="97" spans="1:2" x14ac:dyDescent="0.2">
      <c r="A97" s="20" t="s">
        <v>82</v>
      </c>
      <c r="B97" s="18">
        <v>3.112336454681929</v>
      </c>
    </row>
    <row r="98" spans="1:2" x14ac:dyDescent="0.2">
      <c r="A98" s="20" t="s">
        <v>9</v>
      </c>
      <c r="B98" s="18">
        <v>2.925277686264308</v>
      </c>
    </row>
    <row r="99" spans="1:2" x14ac:dyDescent="0.2">
      <c r="A99" s="20" t="s">
        <v>36</v>
      </c>
      <c r="B99" s="18">
        <v>2.7117003712396692</v>
      </c>
    </row>
    <row r="100" spans="1:2" x14ac:dyDescent="0.2">
      <c r="A100" s="20" t="s">
        <v>69</v>
      </c>
      <c r="B100" s="18">
        <v>2.550575017578125</v>
      </c>
    </row>
    <row r="101" spans="1:2" x14ac:dyDescent="0.2">
      <c r="A101" s="22" t="s">
        <v>77</v>
      </c>
      <c r="B101" s="18">
        <v>2.0321623243751681</v>
      </c>
    </row>
    <row r="102" spans="1:2" x14ac:dyDescent="0.2">
      <c r="A102" s="20" t="s">
        <v>43</v>
      </c>
      <c r="B102" s="18">
        <v>0.92195807787993522</v>
      </c>
    </row>
    <row r="103" spans="1:2" x14ac:dyDescent="0.2">
      <c r="A103" s="20" t="s">
        <v>1</v>
      </c>
    </row>
  </sheetData>
  <sortState ref="A1:B103">
    <sortCondition descending="1" ref="B1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3"/>
  <sheetViews>
    <sheetView workbookViewId="0">
      <selection activeCell="D2" sqref="D2:D103"/>
    </sheetView>
  </sheetViews>
  <sheetFormatPr defaultRowHeight="14.25" x14ac:dyDescent="0.2"/>
  <cols>
    <col min="1" max="1" width="12.5" bestFit="1" customWidth="1"/>
    <col min="3" max="3" width="9.125" bestFit="1" customWidth="1"/>
  </cols>
  <sheetData>
    <row r="1" spans="1:4" x14ac:dyDescent="0.2">
      <c r="B1" s="2" t="s">
        <v>2</v>
      </c>
      <c r="C1" s="19">
        <f>Fluxuri!CZ104/2</f>
        <v>319779325.06783885</v>
      </c>
      <c r="D1" s="19">
        <f>AVERAGE(C2:C103)</f>
        <v>7.6284218252992988E-4</v>
      </c>
    </row>
    <row r="2" spans="1:4" x14ac:dyDescent="0.2">
      <c r="A2" s="2" t="s">
        <v>99</v>
      </c>
      <c r="B2" s="18">
        <v>4043695.0555555555</v>
      </c>
      <c r="C2" s="18">
        <f>B2/C$1</f>
        <v>1.2645267340837983E-2</v>
      </c>
      <c r="D2" s="18">
        <f t="shared" ref="D2:D65" si="0">IF(C2&lt;$D$1,"",C2)</f>
        <v>1.2645267340837983E-2</v>
      </c>
    </row>
    <row r="3" spans="1:4" x14ac:dyDescent="0.2">
      <c r="A3" s="2" t="s">
        <v>27</v>
      </c>
      <c r="B3" s="18">
        <v>2929908.722222222</v>
      </c>
      <c r="C3" s="18">
        <f t="shared" ref="C3:C66" si="1">B3/C$1</f>
        <v>9.1622831513596542E-3</v>
      </c>
      <c r="D3" s="18">
        <f t="shared" si="0"/>
        <v>9.1622831513596542E-3</v>
      </c>
    </row>
    <row r="4" spans="1:4" x14ac:dyDescent="0.2">
      <c r="A4" s="2" t="s">
        <v>26</v>
      </c>
      <c r="B4" s="18">
        <v>2165240</v>
      </c>
      <c r="C4" s="18">
        <f t="shared" si="1"/>
        <v>6.7710443742435827E-3</v>
      </c>
      <c r="D4" s="18">
        <f t="shared" si="0"/>
        <v>6.7710443742435827E-3</v>
      </c>
    </row>
    <row r="5" spans="1:4" x14ac:dyDescent="0.2">
      <c r="A5" s="2" t="s">
        <v>1</v>
      </c>
      <c r="B5" s="18">
        <v>2021339.5644718793</v>
      </c>
      <c r="C5" s="18">
        <f t="shared" si="1"/>
        <v>6.3210451896571701E-3</v>
      </c>
      <c r="D5" s="18">
        <f t="shared" si="0"/>
        <v>6.3210451896571701E-3</v>
      </c>
    </row>
    <row r="6" spans="1:4" x14ac:dyDescent="0.2">
      <c r="A6" s="2" t="s">
        <v>55</v>
      </c>
      <c r="B6" s="18">
        <v>1854609.4691358025</v>
      </c>
      <c r="C6" s="18">
        <f t="shared" si="1"/>
        <v>5.7996540856490976E-3</v>
      </c>
      <c r="D6" s="18">
        <f t="shared" si="0"/>
        <v>5.7996540856490976E-3</v>
      </c>
    </row>
    <row r="7" spans="1:4" x14ac:dyDescent="0.2">
      <c r="A7" s="2" t="s">
        <v>84</v>
      </c>
      <c r="B7" s="18">
        <v>1771264.74</v>
      </c>
      <c r="C7" s="18">
        <f t="shared" si="1"/>
        <v>5.5390220728755339E-3</v>
      </c>
      <c r="D7" s="18">
        <f t="shared" si="0"/>
        <v>5.5390220728755339E-3</v>
      </c>
    </row>
    <row r="8" spans="1:4" x14ac:dyDescent="0.2">
      <c r="A8" s="2" t="s">
        <v>62</v>
      </c>
      <c r="B8" s="18">
        <v>1075590</v>
      </c>
      <c r="C8" s="18">
        <f t="shared" si="1"/>
        <v>3.3635382768158056E-3</v>
      </c>
      <c r="D8" s="18">
        <f t="shared" si="0"/>
        <v>3.3635382768158056E-3</v>
      </c>
    </row>
    <row r="9" spans="1:4" x14ac:dyDescent="0.2">
      <c r="A9" s="2" t="s">
        <v>5</v>
      </c>
      <c r="B9" s="18">
        <v>767051.57330703479</v>
      </c>
      <c r="C9" s="18">
        <f t="shared" si="1"/>
        <v>2.3986903254120959E-3</v>
      </c>
      <c r="D9" s="18">
        <f t="shared" si="0"/>
        <v>2.3986903254120959E-3</v>
      </c>
    </row>
    <row r="10" spans="1:4" x14ac:dyDescent="0.2">
      <c r="A10" s="2" t="s">
        <v>88</v>
      </c>
      <c r="B10" s="18">
        <v>663678.8666666667</v>
      </c>
      <c r="C10" s="18">
        <f t="shared" si="1"/>
        <v>2.0754276922870861E-3</v>
      </c>
      <c r="D10" s="18">
        <f t="shared" si="0"/>
        <v>2.0754276922870861E-3</v>
      </c>
    </row>
    <row r="11" spans="1:4" x14ac:dyDescent="0.2">
      <c r="A11" s="2" t="s">
        <v>50</v>
      </c>
      <c r="B11" s="18">
        <v>565623.81656804739</v>
      </c>
      <c r="C11" s="18">
        <f t="shared" si="1"/>
        <v>1.7687942034653255E-3</v>
      </c>
      <c r="D11" s="18">
        <f t="shared" si="0"/>
        <v>1.7687942034653255E-3</v>
      </c>
    </row>
    <row r="12" spans="1:4" x14ac:dyDescent="0.2">
      <c r="A12" s="2" t="s">
        <v>9</v>
      </c>
      <c r="B12" s="18">
        <v>495347.86</v>
      </c>
      <c r="C12" s="18">
        <f t="shared" si="1"/>
        <v>1.5490302879803614E-3</v>
      </c>
      <c r="D12" s="18">
        <f t="shared" si="0"/>
        <v>1.5490302879803614E-3</v>
      </c>
    </row>
    <row r="13" spans="1:4" x14ac:dyDescent="0.2">
      <c r="A13" s="2" t="s">
        <v>61</v>
      </c>
      <c r="B13" s="18">
        <v>482804.77777777775</v>
      </c>
      <c r="C13" s="18">
        <f t="shared" si="1"/>
        <v>1.5098061066810815E-3</v>
      </c>
      <c r="D13" s="18">
        <f t="shared" si="0"/>
        <v>1.5098061066810815E-3</v>
      </c>
    </row>
    <row r="14" spans="1:4" x14ac:dyDescent="0.2">
      <c r="A14" s="2" t="s">
        <v>3</v>
      </c>
      <c r="B14" s="18">
        <v>439543.72</v>
      </c>
      <c r="C14" s="18">
        <f t="shared" si="1"/>
        <v>1.3745220079714471E-3</v>
      </c>
      <c r="D14" s="18">
        <f t="shared" si="0"/>
        <v>1.3745220079714471E-3</v>
      </c>
    </row>
    <row r="15" spans="1:4" x14ac:dyDescent="0.2">
      <c r="A15" s="2" t="s">
        <v>19</v>
      </c>
      <c r="B15" s="18">
        <v>408953.83044982702</v>
      </c>
      <c r="C15" s="18">
        <f t="shared" si="1"/>
        <v>1.2788626355474059E-3</v>
      </c>
      <c r="D15" s="18">
        <f t="shared" si="0"/>
        <v>1.2788626355474059E-3</v>
      </c>
    </row>
    <row r="16" spans="1:4" ht="22.5" x14ac:dyDescent="0.2">
      <c r="A16" s="8" t="s">
        <v>74</v>
      </c>
      <c r="B16" s="18">
        <v>379751.35640138411</v>
      </c>
      <c r="C16" s="18">
        <f t="shared" si="1"/>
        <v>1.1875419285497042E-3</v>
      </c>
      <c r="D16" s="18">
        <f t="shared" si="0"/>
        <v>1.1875419285497042E-3</v>
      </c>
    </row>
    <row r="17" spans="1:4" x14ac:dyDescent="0.2">
      <c r="A17" s="2" t="s">
        <v>81</v>
      </c>
      <c r="B17" s="18">
        <v>375335.55387523631</v>
      </c>
      <c r="C17" s="18">
        <f t="shared" si="1"/>
        <v>1.1737330229076304E-3</v>
      </c>
      <c r="D17" s="18">
        <f t="shared" si="0"/>
        <v>1.1737330229076304E-3</v>
      </c>
    </row>
    <row r="18" spans="1:4" x14ac:dyDescent="0.2">
      <c r="A18" s="2" t="s">
        <v>49</v>
      </c>
      <c r="B18" s="18">
        <v>308115.89965397923</v>
      </c>
      <c r="C18" s="18">
        <f t="shared" si="1"/>
        <v>9.6352664322064811E-4</v>
      </c>
      <c r="D18" s="18">
        <f t="shared" si="0"/>
        <v>9.6352664322064811E-4</v>
      </c>
    </row>
    <row r="19" spans="1:4" x14ac:dyDescent="0.2">
      <c r="A19" s="2" t="s">
        <v>11</v>
      </c>
      <c r="B19" s="18">
        <v>279795.75750000001</v>
      </c>
      <c r="C19" s="18">
        <f t="shared" si="1"/>
        <v>8.7496512615580565E-4</v>
      </c>
      <c r="D19" s="18">
        <f t="shared" si="0"/>
        <v>8.7496512615580565E-4</v>
      </c>
    </row>
    <row r="20" spans="1:4" x14ac:dyDescent="0.2">
      <c r="A20" s="2" t="s">
        <v>21</v>
      </c>
      <c r="B20" s="18">
        <v>270927.4429065744</v>
      </c>
      <c r="C20" s="18">
        <f t="shared" si="1"/>
        <v>8.4723251839092205E-4</v>
      </c>
      <c r="D20" s="18">
        <f t="shared" si="0"/>
        <v>8.4723251839092205E-4</v>
      </c>
    </row>
    <row r="21" spans="1:4" x14ac:dyDescent="0.2">
      <c r="A21" s="2" t="s">
        <v>86</v>
      </c>
      <c r="B21" s="18">
        <v>199473.11533888229</v>
      </c>
      <c r="C21" s="18">
        <f t="shared" si="1"/>
        <v>6.2378365235640396E-4</v>
      </c>
      <c r="D21" s="18" t="str">
        <f t="shared" si="0"/>
        <v/>
      </c>
    </row>
    <row r="22" spans="1:4" x14ac:dyDescent="0.2">
      <c r="A22" s="8" t="s">
        <v>71</v>
      </c>
      <c r="B22" s="18">
        <v>193204.29760665973</v>
      </c>
      <c r="C22" s="18">
        <f t="shared" si="1"/>
        <v>6.0418007813880039E-4</v>
      </c>
      <c r="D22" s="18" t="str">
        <f t="shared" si="0"/>
        <v/>
      </c>
    </row>
    <row r="23" spans="1:4" x14ac:dyDescent="0.2">
      <c r="A23" s="6" t="s">
        <v>6</v>
      </c>
      <c r="B23" s="18">
        <v>158687.75983912669</v>
      </c>
      <c r="C23" s="18">
        <f t="shared" si="1"/>
        <v>4.9624146215663644E-4</v>
      </c>
      <c r="D23" s="18" t="str">
        <f t="shared" si="0"/>
        <v/>
      </c>
    </row>
    <row r="24" spans="1:4" x14ac:dyDescent="0.2">
      <c r="A24" s="2" t="s">
        <v>33</v>
      </c>
      <c r="B24" s="18">
        <v>157794.81760000001</v>
      </c>
      <c r="C24" s="18">
        <f t="shared" si="1"/>
        <v>4.9344909201532957E-4</v>
      </c>
      <c r="D24" s="18" t="str">
        <f t="shared" si="0"/>
        <v/>
      </c>
    </row>
    <row r="25" spans="1:4" x14ac:dyDescent="0.2">
      <c r="A25" s="2" t="s">
        <v>94</v>
      </c>
      <c r="B25" s="18">
        <v>148389.24</v>
      </c>
      <c r="C25" s="18">
        <f t="shared" si="1"/>
        <v>4.640363787387452E-4</v>
      </c>
      <c r="D25" s="18" t="str">
        <f t="shared" si="0"/>
        <v/>
      </c>
    </row>
    <row r="26" spans="1:4" x14ac:dyDescent="0.2">
      <c r="A26" s="2" t="s">
        <v>47</v>
      </c>
      <c r="B26" s="18">
        <v>143978.06447187928</v>
      </c>
      <c r="C26" s="18">
        <f t="shared" si="1"/>
        <v>4.5024194244370043E-4</v>
      </c>
      <c r="D26" s="18" t="str">
        <f t="shared" si="0"/>
        <v/>
      </c>
    </row>
    <row r="27" spans="1:4" x14ac:dyDescent="0.2">
      <c r="A27" s="2" t="s">
        <v>52</v>
      </c>
      <c r="B27" s="18">
        <v>127260.99679999999</v>
      </c>
      <c r="C27" s="18">
        <f t="shared" si="1"/>
        <v>3.9796505534872372E-4</v>
      </c>
      <c r="D27" s="18" t="str">
        <f t="shared" si="0"/>
        <v/>
      </c>
    </row>
    <row r="28" spans="1:4" x14ac:dyDescent="0.2">
      <c r="A28" s="2" t="s">
        <v>15</v>
      </c>
      <c r="B28" s="18">
        <v>122161.90449954086</v>
      </c>
      <c r="C28" s="18">
        <f t="shared" si="1"/>
        <v>3.820193956367414E-4</v>
      </c>
      <c r="D28" s="18" t="str">
        <f t="shared" si="0"/>
        <v/>
      </c>
    </row>
    <row r="29" spans="1:4" x14ac:dyDescent="0.2">
      <c r="A29" s="2" t="s">
        <v>17</v>
      </c>
      <c r="B29" s="18">
        <v>111307.63674197384</v>
      </c>
      <c r="C29" s="18">
        <f t="shared" si="1"/>
        <v>3.4807640149456422E-4</v>
      </c>
      <c r="D29" s="18" t="str">
        <f t="shared" si="0"/>
        <v/>
      </c>
    </row>
    <row r="30" spans="1:4" x14ac:dyDescent="0.2">
      <c r="A30" s="2" t="s">
        <v>102</v>
      </c>
      <c r="B30" s="18">
        <v>104680.60555555555</v>
      </c>
      <c r="C30" s="18">
        <f t="shared" si="1"/>
        <v>3.2735263773962976E-4</v>
      </c>
      <c r="D30" s="18" t="str">
        <f t="shared" si="0"/>
        <v/>
      </c>
    </row>
    <row r="31" spans="1:4" x14ac:dyDescent="0.2">
      <c r="A31" s="2" t="s">
        <v>67</v>
      </c>
      <c r="B31" s="18">
        <v>104562.73615916955</v>
      </c>
      <c r="C31" s="18">
        <f t="shared" si="1"/>
        <v>3.2698404168870934E-4</v>
      </c>
      <c r="D31" s="18" t="str">
        <f t="shared" si="0"/>
        <v/>
      </c>
    </row>
    <row r="32" spans="1:4" x14ac:dyDescent="0.2">
      <c r="A32" s="2" t="s">
        <v>39</v>
      </c>
      <c r="B32" s="18">
        <v>102809.41049382716</v>
      </c>
      <c r="C32" s="18">
        <f t="shared" si="1"/>
        <v>3.2150111791003652E-4</v>
      </c>
      <c r="D32" s="18" t="str">
        <f t="shared" si="0"/>
        <v/>
      </c>
    </row>
    <row r="33" spans="1:4" x14ac:dyDescent="0.2">
      <c r="A33" s="2" t="s">
        <v>58</v>
      </c>
      <c r="B33" s="18">
        <v>92981.383703703701</v>
      </c>
      <c r="C33" s="18">
        <f t="shared" si="1"/>
        <v>2.9076733989596851E-4</v>
      </c>
      <c r="D33" s="18" t="str">
        <f t="shared" si="0"/>
        <v/>
      </c>
    </row>
    <row r="34" spans="1:4" x14ac:dyDescent="0.2">
      <c r="A34" s="2" t="s">
        <v>40</v>
      </c>
      <c r="B34" s="18">
        <v>88779.700246913577</v>
      </c>
      <c r="C34" s="18">
        <f t="shared" si="1"/>
        <v>2.7762801809679103E-4</v>
      </c>
      <c r="D34" s="18" t="str">
        <f t="shared" si="0"/>
        <v/>
      </c>
    </row>
    <row r="35" spans="1:4" x14ac:dyDescent="0.2">
      <c r="A35" s="2" t="s">
        <v>60</v>
      </c>
      <c r="B35" s="18">
        <v>85583.713842975209</v>
      </c>
      <c r="C35" s="18">
        <f t="shared" si="1"/>
        <v>2.676336683893471E-4</v>
      </c>
      <c r="D35" s="18" t="str">
        <f t="shared" si="0"/>
        <v/>
      </c>
    </row>
    <row r="36" spans="1:4" x14ac:dyDescent="0.2">
      <c r="A36" s="2" t="s">
        <v>8</v>
      </c>
      <c r="B36" s="18">
        <v>76537.565088757401</v>
      </c>
      <c r="C36" s="18">
        <f t="shared" si="1"/>
        <v>2.3934494536981249E-4</v>
      </c>
      <c r="D36" s="18" t="str">
        <f t="shared" si="0"/>
        <v/>
      </c>
    </row>
    <row r="37" spans="1:4" x14ac:dyDescent="0.2">
      <c r="A37" s="2" t="s">
        <v>30</v>
      </c>
      <c r="B37" s="18">
        <v>73970.679783950618</v>
      </c>
      <c r="C37" s="18">
        <f t="shared" si="1"/>
        <v>2.3131789326360694E-4</v>
      </c>
      <c r="D37" s="18" t="str">
        <f t="shared" si="0"/>
        <v/>
      </c>
    </row>
    <row r="38" spans="1:4" x14ac:dyDescent="0.2">
      <c r="A38" s="2" t="s">
        <v>7</v>
      </c>
      <c r="B38" s="18">
        <v>67077.953581180423</v>
      </c>
      <c r="C38" s="18">
        <f t="shared" si="1"/>
        <v>2.0976325960707536E-4</v>
      </c>
      <c r="D38" s="18" t="str">
        <f t="shared" si="0"/>
        <v/>
      </c>
    </row>
    <row r="39" spans="1:4" x14ac:dyDescent="0.2">
      <c r="A39" s="2" t="s">
        <v>23</v>
      </c>
      <c r="B39" s="18">
        <v>64781.814878892736</v>
      </c>
      <c r="C39" s="18">
        <f t="shared" si="1"/>
        <v>2.0258287450306472E-4</v>
      </c>
      <c r="D39" s="18" t="str">
        <f t="shared" si="0"/>
        <v/>
      </c>
    </row>
    <row r="40" spans="1:4" x14ac:dyDescent="0.2">
      <c r="A40" s="2" t="s">
        <v>44</v>
      </c>
      <c r="B40" s="18">
        <v>61492.165289256198</v>
      </c>
      <c r="C40" s="18">
        <f t="shared" si="1"/>
        <v>1.9229562535417536E-4</v>
      </c>
      <c r="D40" s="18" t="str">
        <f t="shared" si="0"/>
        <v/>
      </c>
    </row>
    <row r="41" spans="1:4" x14ac:dyDescent="0.2">
      <c r="A41" s="2" t="s">
        <v>14</v>
      </c>
      <c r="B41" s="18">
        <v>60988.802615933411</v>
      </c>
      <c r="C41" s="18">
        <f t="shared" si="1"/>
        <v>1.9072153149048984E-4</v>
      </c>
      <c r="D41" s="18" t="str">
        <f t="shared" si="0"/>
        <v/>
      </c>
    </row>
    <row r="42" spans="1:4" x14ac:dyDescent="0.2">
      <c r="A42" s="2" t="s">
        <v>65</v>
      </c>
      <c r="B42" s="18">
        <v>57732.790123456791</v>
      </c>
      <c r="C42" s="18">
        <f t="shared" si="1"/>
        <v>1.805394708091563E-4</v>
      </c>
      <c r="D42" s="18" t="str">
        <f t="shared" si="0"/>
        <v/>
      </c>
    </row>
    <row r="43" spans="1:4" x14ac:dyDescent="0.2">
      <c r="A43" s="2" t="s">
        <v>57</v>
      </c>
      <c r="B43" s="18">
        <v>54541.083333333336</v>
      </c>
      <c r="C43" s="18">
        <f t="shared" si="1"/>
        <v>1.7055850412393874E-4</v>
      </c>
      <c r="D43" s="18" t="str">
        <f t="shared" si="0"/>
        <v/>
      </c>
    </row>
    <row r="44" spans="1:4" x14ac:dyDescent="0.2">
      <c r="A44" s="2" t="s">
        <v>4</v>
      </c>
      <c r="B44" s="18">
        <v>52796.682213077278</v>
      </c>
      <c r="C44" s="18">
        <f t="shared" si="1"/>
        <v>1.6510348879458309E-4</v>
      </c>
      <c r="D44" s="18" t="str">
        <f t="shared" si="0"/>
        <v/>
      </c>
    </row>
    <row r="45" spans="1:4" x14ac:dyDescent="0.2">
      <c r="A45" s="2" t="s">
        <v>98</v>
      </c>
      <c r="B45" s="18">
        <v>50655.161168199025</v>
      </c>
      <c r="C45" s="18">
        <f t="shared" si="1"/>
        <v>1.5840661730539616E-4</v>
      </c>
      <c r="D45" s="18" t="str">
        <f t="shared" si="0"/>
        <v/>
      </c>
    </row>
    <row r="46" spans="1:4" x14ac:dyDescent="0.2">
      <c r="A46" s="2" t="s">
        <v>45</v>
      </c>
      <c r="B46" s="18">
        <v>48372.382978723406</v>
      </c>
      <c r="C46" s="18">
        <f t="shared" si="1"/>
        <v>1.5126801261608003E-4</v>
      </c>
      <c r="D46" s="18" t="str">
        <f t="shared" si="0"/>
        <v/>
      </c>
    </row>
    <row r="47" spans="1:4" x14ac:dyDescent="0.2">
      <c r="A47" s="2" t="s">
        <v>38</v>
      </c>
      <c r="B47" s="18">
        <v>47743.071044921875</v>
      </c>
      <c r="C47" s="18">
        <f t="shared" si="1"/>
        <v>1.4930005570182978E-4</v>
      </c>
      <c r="D47" s="18" t="str">
        <f t="shared" si="0"/>
        <v/>
      </c>
    </row>
    <row r="48" spans="1:4" x14ac:dyDescent="0.2">
      <c r="A48" s="8" t="s">
        <v>72</v>
      </c>
      <c r="B48" s="18">
        <v>44324.15</v>
      </c>
      <c r="C48" s="18">
        <f t="shared" si="1"/>
        <v>1.3860855447923957E-4</v>
      </c>
      <c r="D48" s="18" t="str">
        <f t="shared" si="0"/>
        <v/>
      </c>
    </row>
    <row r="49" spans="1:4" x14ac:dyDescent="0.2">
      <c r="A49" s="2" t="s">
        <v>97</v>
      </c>
      <c r="B49" s="18">
        <v>39241.238369857747</v>
      </c>
      <c r="C49" s="18">
        <f t="shared" si="1"/>
        <v>1.2271349425586851E-4</v>
      </c>
      <c r="D49" s="18" t="str">
        <f t="shared" si="0"/>
        <v/>
      </c>
    </row>
    <row r="50" spans="1:4" x14ac:dyDescent="0.2">
      <c r="A50" s="2" t="s">
        <v>25</v>
      </c>
      <c r="B50" s="18">
        <v>38464.73662993819</v>
      </c>
      <c r="C50" s="18">
        <f t="shared" si="1"/>
        <v>1.2028525178035877E-4</v>
      </c>
      <c r="D50" s="18" t="str">
        <f t="shared" si="0"/>
        <v/>
      </c>
    </row>
    <row r="51" spans="1:4" x14ac:dyDescent="0.2">
      <c r="A51" s="2" t="s">
        <v>24</v>
      </c>
      <c r="B51" s="18">
        <v>37866.787639710717</v>
      </c>
      <c r="C51" s="18">
        <f t="shared" si="1"/>
        <v>1.1841537169946042E-4</v>
      </c>
      <c r="D51" s="18" t="str">
        <f t="shared" si="0"/>
        <v/>
      </c>
    </row>
    <row r="52" spans="1:4" x14ac:dyDescent="0.2">
      <c r="A52" s="2" t="s">
        <v>59</v>
      </c>
      <c r="B52" s="18">
        <v>37659.335621301776</v>
      </c>
      <c r="C52" s="18">
        <f t="shared" si="1"/>
        <v>1.1776663676837964E-4</v>
      </c>
      <c r="D52" s="18" t="str">
        <f t="shared" si="0"/>
        <v/>
      </c>
    </row>
    <row r="53" spans="1:4" x14ac:dyDescent="0.2">
      <c r="A53" s="2" t="s">
        <v>10</v>
      </c>
      <c r="B53" s="18">
        <v>34759.444444444445</v>
      </c>
      <c r="C53" s="18">
        <f t="shared" si="1"/>
        <v>1.0869822317959576E-4</v>
      </c>
      <c r="D53" s="18" t="str">
        <f t="shared" si="0"/>
        <v/>
      </c>
    </row>
    <row r="54" spans="1:4" x14ac:dyDescent="0.2">
      <c r="A54" s="2" t="s">
        <v>54</v>
      </c>
      <c r="B54" s="18">
        <v>29589.868130107356</v>
      </c>
      <c r="C54" s="18">
        <f t="shared" si="1"/>
        <v>9.2532148924356138E-5</v>
      </c>
      <c r="D54" s="18" t="str">
        <f t="shared" si="0"/>
        <v/>
      </c>
    </row>
    <row r="55" spans="1:4" x14ac:dyDescent="0.2">
      <c r="A55" s="2" t="s">
        <v>93</v>
      </c>
      <c r="B55" s="18">
        <v>29335.061728395063</v>
      </c>
      <c r="C55" s="18">
        <f t="shared" si="1"/>
        <v>9.1735329424977194E-5</v>
      </c>
      <c r="D55" s="18" t="str">
        <f t="shared" si="0"/>
        <v/>
      </c>
    </row>
    <row r="56" spans="1:4" x14ac:dyDescent="0.2">
      <c r="A56" s="2" t="s">
        <v>43</v>
      </c>
      <c r="B56" s="18">
        <v>27582.905417814509</v>
      </c>
      <c r="C56" s="18">
        <f t="shared" si="1"/>
        <v>8.6256062401667135E-5</v>
      </c>
      <c r="D56" s="18" t="str">
        <f t="shared" si="0"/>
        <v/>
      </c>
    </row>
    <row r="57" spans="1:4" x14ac:dyDescent="0.2">
      <c r="A57" s="2" t="s">
        <v>20</v>
      </c>
      <c r="B57" s="18">
        <v>27414.097766935636</v>
      </c>
      <c r="C57" s="18">
        <f t="shared" si="1"/>
        <v>8.57281744563065E-5</v>
      </c>
      <c r="D57" s="18" t="str">
        <f t="shared" si="0"/>
        <v/>
      </c>
    </row>
    <row r="58" spans="1:4" x14ac:dyDescent="0.2">
      <c r="A58" s="8" t="s">
        <v>76</v>
      </c>
      <c r="B58" s="18">
        <v>26443.386500334149</v>
      </c>
      <c r="C58" s="18">
        <f t="shared" si="1"/>
        <v>8.2692608394005395E-5</v>
      </c>
      <c r="D58" s="18" t="str">
        <f t="shared" si="0"/>
        <v/>
      </c>
    </row>
    <row r="59" spans="1:4" x14ac:dyDescent="0.2">
      <c r="A59" s="2" t="s">
        <v>101</v>
      </c>
      <c r="B59" s="18">
        <v>24102.924259300511</v>
      </c>
      <c r="C59" s="18">
        <f t="shared" si="1"/>
        <v>7.5373616647002596E-5</v>
      </c>
      <c r="D59" s="18" t="str">
        <f t="shared" si="0"/>
        <v/>
      </c>
    </row>
    <row r="60" spans="1:4" x14ac:dyDescent="0.2">
      <c r="A60" s="2" t="s">
        <v>69</v>
      </c>
      <c r="B60" s="18">
        <v>22726.514567901235</v>
      </c>
      <c r="C60" s="18">
        <f t="shared" si="1"/>
        <v>7.1069368112150374E-5</v>
      </c>
      <c r="D60" s="18" t="str">
        <f t="shared" si="0"/>
        <v/>
      </c>
    </row>
    <row r="61" spans="1:4" x14ac:dyDescent="0.2">
      <c r="A61" s="2" t="s">
        <v>18</v>
      </c>
      <c r="B61" s="18">
        <v>21619.815236739054</v>
      </c>
      <c r="C61" s="18">
        <f t="shared" si="1"/>
        <v>6.7608546087688965E-5</v>
      </c>
      <c r="D61" s="18" t="str">
        <f t="shared" si="0"/>
        <v/>
      </c>
    </row>
    <row r="62" spans="1:4" x14ac:dyDescent="0.2">
      <c r="A62" s="2" t="s">
        <v>28</v>
      </c>
      <c r="B62" s="18">
        <v>21366.581994328921</v>
      </c>
      <c r="C62" s="18">
        <f t="shared" si="1"/>
        <v>6.6816646103672143E-5</v>
      </c>
      <c r="D62" s="18" t="str">
        <f t="shared" si="0"/>
        <v/>
      </c>
    </row>
    <row r="63" spans="1:4" x14ac:dyDescent="0.2">
      <c r="A63" s="2" t="s">
        <v>32</v>
      </c>
      <c r="B63" s="18">
        <v>20909.861474435194</v>
      </c>
      <c r="C63" s="18">
        <f t="shared" si="1"/>
        <v>6.5388409553992653E-5</v>
      </c>
      <c r="D63" s="18" t="str">
        <f t="shared" si="0"/>
        <v/>
      </c>
    </row>
    <row r="64" spans="1:4" x14ac:dyDescent="0.2">
      <c r="A64" s="8" t="s">
        <v>70</v>
      </c>
      <c r="B64" s="18">
        <v>20270.390787197233</v>
      </c>
      <c r="C64" s="18">
        <f t="shared" si="1"/>
        <v>6.338868462774139E-5</v>
      </c>
      <c r="D64" s="18" t="str">
        <f t="shared" si="0"/>
        <v/>
      </c>
    </row>
    <row r="65" spans="1:4" x14ac:dyDescent="0.2">
      <c r="A65" s="2" t="s">
        <v>13</v>
      </c>
      <c r="B65" s="18">
        <v>19930.05</v>
      </c>
      <c r="C65" s="18">
        <f t="shared" si="1"/>
        <v>6.2324385717469339E-5</v>
      </c>
      <c r="D65" s="18" t="str">
        <f t="shared" si="0"/>
        <v/>
      </c>
    </row>
    <row r="66" spans="1:4" x14ac:dyDescent="0.2">
      <c r="A66" s="2" t="s">
        <v>34</v>
      </c>
      <c r="B66" s="18">
        <v>19900.292157426025</v>
      </c>
      <c r="C66" s="18">
        <f t="shared" si="1"/>
        <v>6.2231328286168358E-5</v>
      </c>
      <c r="D66" s="18" t="str">
        <f t="shared" ref="D66:D103" si="2">IF(C66&lt;$D$1,"",C66)</f>
        <v/>
      </c>
    </row>
    <row r="67" spans="1:4" x14ac:dyDescent="0.2">
      <c r="A67" s="2" t="s">
        <v>91</v>
      </c>
      <c r="B67" s="18">
        <v>18900.924751360479</v>
      </c>
      <c r="C67" s="18">
        <f t="shared" ref="C67:C103" si="3">B67/C$1</f>
        <v>5.9106149990624894E-5</v>
      </c>
      <c r="D67" s="18" t="str">
        <f t="shared" si="2"/>
        <v/>
      </c>
    </row>
    <row r="68" spans="1:4" x14ac:dyDescent="0.2">
      <c r="A68" s="2" t="s">
        <v>31</v>
      </c>
      <c r="B68" s="18">
        <v>18765.520672218918</v>
      </c>
      <c r="C68" s="18">
        <f t="shared" si="3"/>
        <v>5.8682720242273169E-5</v>
      </c>
      <c r="D68" s="18" t="str">
        <f t="shared" si="2"/>
        <v/>
      </c>
    </row>
    <row r="69" spans="1:4" x14ac:dyDescent="0.2">
      <c r="A69" s="2" t="s">
        <v>90</v>
      </c>
      <c r="B69" s="18">
        <v>17935.214876033056</v>
      </c>
      <c r="C69" s="18">
        <f t="shared" si="3"/>
        <v>5.6086224061634479E-5</v>
      </c>
      <c r="D69" s="18" t="str">
        <f t="shared" si="2"/>
        <v/>
      </c>
    </row>
    <row r="70" spans="1:4" x14ac:dyDescent="0.2">
      <c r="A70" s="2" t="s">
        <v>46</v>
      </c>
      <c r="B70" s="18">
        <v>17510.217003567181</v>
      </c>
      <c r="C70" s="18">
        <f t="shared" si="3"/>
        <v>5.4757189195557019E-5</v>
      </c>
      <c r="D70" s="18" t="str">
        <f t="shared" si="2"/>
        <v/>
      </c>
    </row>
    <row r="71" spans="1:4" x14ac:dyDescent="0.2">
      <c r="A71" s="2" t="s">
        <v>35</v>
      </c>
      <c r="B71" s="18">
        <v>17326.303259871442</v>
      </c>
      <c r="C71" s="18">
        <f t="shared" si="3"/>
        <v>5.4182062133616026E-5</v>
      </c>
      <c r="D71" s="18" t="str">
        <f t="shared" si="2"/>
        <v/>
      </c>
    </row>
    <row r="72" spans="1:4" x14ac:dyDescent="0.2">
      <c r="A72" s="2" t="s">
        <v>100</v>
      </c>
      <c r="B72" s="18">
        <v>17080.056216537774</v>
      </c>
      <c r="C72" s="18">
        <f t="shared" si="3"/>
        <v>5.3412009087561761E-5</v>
      </c>
      <c r="D72" s="18" t="str">
        <f t="shared" si="2"/>
        <v/>
      </c>
    </row>
    <row r="73" spans="1:4" x14ac:dyDescent="0.2">
      <c r="A73" s="8" t="s">
        <v>78</v>
      </c>
      <c r="B73" s="18">
        <v>16413.848290598289</v>
      </c>
      <c r="C73" s="18">
        <f t="shared" si="3"/>
        <v>5.1328672631090868E-5</v>
      </c>
      <c r="D73" s="18" t="str">
        <f t="shared" si="2"/>
        <v/>
      </c>
    </row>
    <row r="74" spans="1:4" x14ac:dyDescent="0.2">
      <c r="A74" s="2" t="s">
        <v>12</v>
      </c>
      <c r="B74" s="18">
        <v>16040.537492123503</v>
      </c>
      <c r="C74" s="18">
        <f t="shared" si="3"/>
        <v>5.0161271335226629E-5</v>
      </c>
      <c r="D74" s="18" t="str">
        <f t="shared" si="2"/>
        <v/>
      </c>
    </row>
    <row r="75" spans="1:4" x14ac:dyDescent="0.2">
      <c r="A75" s="2" t="s">
        <v>56</v>
      </c>
      <c r="B75" s="18">
        <v>14837.973684210527</v>
      </c>
      <c r="C75" s="18">
        <f t="shared" si="3"/>
        <v>4.6400666087661416E-5</v>
      </c>
      <c r="D75" s="18" t="str">
        <f t="shared" si="2"/>
        <v/>
      </c>
    </row>
    <row r="76" spans="1:4" x14ac:dyDescent="0.2">
      <c r="A76" s="2" t="s">
        <v>22</v>
      </c>
      <c r="B76" s="18">
        <v>14091.352556708958</v>
      </c>
      <c r="C76" s="18">
        <f t="shared" si="3"/>
        <v>4.4065864963970327E-5</v>
      </c>
      <c r="D76" s="18" t="str">
        <f t="shared" si="2"/>
        <v/>
      </c>
    </row>
    <row r="77" spans="1:4" x14ac:dyDescent="0.2">
      <c r="A77" s="2" t="s">
        <v>37</v>
      </c>
      <c r="B77" s="18">
        <v>13379.97972972973</v>
      </c>
      <c r="C77" s="18">
        <f t="shared" si="3"/>
        <v>4.1841290792928109E-5</v>
      </c>
      <c r="D77" s="18" t="str">
        <f t="shared" si="2"/>
        <v/>
      </c>
    </row>
    <row r="78" spans="1:4" x14ac:dyDescent="0.2">
      <c r="A78" s="2" t="s">
        <v>82</v>
      </c>
      <c r="B78" s="18">
        <v>13342.236486486487</v>
      </c>
      <c r="C78" s="18">
        <f t="shared" si="3"/>
        <v>4.1723261763893053E-5</v>
      </c>
      <c r="D78" s="18" t="str">
        <f t="shared" si="2"/>
        <v/>
      </c>
    </row>
    <row r="79" spans="1:4" x14ac:dyDescent="0.2">
      <c r="A79" s="2" t="s">
        <v>48</v>
      </c>
      <c r="B79" s="18">
        <v>12850.560330268343</v>
      </c>
      <c r="C79" s="18">
        <f t="shared" si="3"/>
        <v>4.018571346831816E-5</v>
      </c>
      <c r="D79" s="18" t="str">
        <f t="shared" si="2"/>
        <v/>
      </c>
    </row>
    <row r="80" spans="1:4" x14ac:dyDescent="0.2">
      <c r="A80" s="2" t="s">
        <v>16</v>
      </c>
      <c r="B80" s="18">
        <v>12827.184763260946</v>
      </c>
      <c r="C80" s="18">
        <f t="shared" si="3"/>
        <v>4.0112614411640751E-5</v>
      </c>
      <c r="D80" s="18" t="str">
        <f t="shared" si="2"/>
        <v/>
      </c>
    </row>
    <row r="81" spans="1:4" x14ac:dyDescent="0.2">
      <c r="A81" s="2" t="s">
        <v>85</v>
      </c>
      <c r="B81" s="18">
        <v>12283.27734375</v>
      </c>
      <c r="C81" s="18">
        <f t="shared" si="3"/>
        <v>3.8411730780731971E-5</v>
      </c>
      <c r="D81" s="18" t="str">
        <f t="shared" si="2"/>
        <v/>
      </c>
    </row>
    <row r="82" spans="1:4" x14ac:dyDescent="0.2">
      <c r="A82" s="2" t="s">
        <v>80</v>
      </c>
      <c r="B82" s="18">
        <v>11951.940957763236</v>
      </c>
      <c r="C82" s="18">
        <f t="shared" si="3"/>
        <v>3.7375590042376002E-5</v>
      </c>
      <c r="D82" s="18" t="str">
        <f t="shared" si="2"/>
        <v/>
      </c>
    </row>
    <row r="83" spans="1:4" x14ac:dyDescent="0.2">
      <c r="A83" s="2" t="s">
        <v>89</v>
      </c>
      <c r="B83" s="18">
        <v>11257.136342155009</v>
      </c>
      <c r="C83" s="18">
        <f t="shared" si="3"/>
        <v>3.5202827261477548E-5</v>
      </c>
      <c r="D83" s="18" t="str">
        <f t="shared" si="2"/>
        <v/>
      </c>
    </row>
    <row r="84" spans="1:4" x14ac:dyDescent="0.2">
      <c r="A84" s="2" t="s">
        <v>79</v>
      </c>
      <c r="B84" s="18">
        <v>9017.0510204081638</v>
      </c>
      <c r="C84" s="18">
        <f t="shared" si="3"/>
        <v>2.8197729851657116E-5</v>
      </c>
      <c r="D84" s="18" t="str">
        <f t="shared" si="2"/>
        <v/>
      </c>
    </row>
    <row r="85" spans="1:4" x14ac:dyDescent="0.2">
      <c r="A85" s="2" t="s">
        <v>42</v>
      </c>
      <c r="B85" s="18">
        <v>8562.8196022727279</v>
      </c>
      <c r="C85" s="18">
        <f t="shared" si="3"/>
        <v>2.6777277112759522E-5</v>
      </c>
      <c r="D85" s="18" t="str">
        <f t="shared" si="2"/>
        <v/>
      </c>
    </row>
    <row r="86" spans="1:4" x14ac:dyDescent="0.2">
      <c r="A86" s="2" t="s">
        <v>83</v>
      </c>
      <c r="B86" s="18">
        <v>8557.9265625000007</v>
      </c>
      <c r="C86" s="18">
        <f t="shared" si="3"/>
        <v>2.6761975811552228E-5</v>
      </c>
      <c r="D86" s="18" t="str">
        <f t="shared" si="2"/>
        <v/>
      </c>
    </row>
    <row r="87" spans="1:4" x14ac:dyDescent="0.2">
      <c r="A87" s="2" t="s">
        <v>64</v>
      </c>
      <c r="B87" s="18">
        <v>8200.5314878892732</v>
      </c>
      <c r="C87" s="18">
        <f t="shared" si="3"/>
        <v>2.5644345475272956E-5</v>
      </c>
      <c r="D87" s="18" t="str">
        <f t="shared" si="2"/>
        <v/>
      </c>
    </row>
    <row r="88" spans="1:4" x14ac:dyDescent="0.2">
      <c r="A88" s="2" t="s">
        <v>96</v>
      </c>
      <c r="B88" s="18">
        <v>8154.840542099193</v>
      </c>
      <c r="C88" s="18">
        <f t="shared" si="3"/>
        <v>2.5501462736433019E-5</v>
      </c>
      <c r="D88" s="18" t="str">
        <f t="shared" si="2"/>
        <v/>
      </c>
    </row>
    <row r="89" spans="1:4" x14ac:dyDescent="0.2">
      <c r="A89" s="2" t="s">
        <v>41</v>
      </c>
      <c r="B89" s="18">
        <v>8091.7909895626899</v>
      </c>
      <c r="C89" s="18">
        <f t="shared" si="3"/>
        <v>2.5304296917401009E-5</v>
      </c>
      <c r="D89" s="18" t="str">
        <f t="shared" si="2"/>
        <v/>
      </c>
    </row>
    <row r="90" spans="1:4" x14ac:dyDescent="0.2">
      <c r="A90" s="2" t="s">
        <v>51</v>
      </c>
      <c r="B90" s="18">
        <v>7787.0941651610165</v>
      </c>
      <c r="C90" s="18">
        <f t="shared" si="3"/>
        <v>2.4351462257633577E-5</v>
      </c>
      <c r="D90" s="18" t="str">
        <f t="shared" si="2"/>
        <v/>
      </c>
    </row>
    <row r="91" spans="1:4" x14ac:dyDescent="0.2">
      <c r="A91" s="2" t="s">
        <v>68</v>
      </c>
      <c r="B91" s="18">
        <v>7352.1981731992137</v>
      </c>
      <c r="C91" s="18">
        <f t="shared" si="3"/>
        <v>2.2991474422680385E-5</v>
      </c>
      <c r="D91" s="18" t="str">
        <f t="shared" si="2"/>
        <v/>
      </c>
    </row>
    <row r="92" spans="1:4" x14ac:dyDescent="0.2">
      <c r="A92" s="2" t="s">
        <v>53</v>
      </c>
      <c r="B92" s="18">
        <v>6713.5980029585799</v>
      </c>
      <c r="C92" s="18">
        <f t="shared" si="3"/>
        <v>2.0994471739329423E-5</v>
      </c>
      <c r="D92" s="18" t="str">
        <f t="shared" si="2"/>
        <v/>
      </c>
    </row>
    <row r="93" spans="1:4" x14ac:dyDescent="0.2">
      <c r="A93" s="2" t="s">
        <v>66</v>
      </c>
      <c r="B93" s="18">
        <v>6582.8217000000004</v>
      </c>
      <c r="C93" s="18">
        <f t="shared" si="3"/>
        <v>2.0585513771421911E-5</v>
      </c>
      <c r="D93" s="18" t="str">
        <f t="shared" si="2"/>
        <v/>
      </c>
    </row>
    <row r="94" spans="1:4" x14ac:dyDescent="0.2">
      <c r="A94" s="2" t="s">
        <v>95</v>
      </c>
      <c r="B94" s="18">
        <v>6496.1898871527774</v>
      </c>
      <c r="C94" s="18">
        <f t="shared" si="3"/>
        <v>2.031460253340224E-5</v>
      </c>
      <c r="D94" s="18" t="str">
        <f t="shared" si="2"/>
        <v/>
      </c>
    </row>
    <row r="95" spans="1:4" x14ac:dyDescent="0.2">
      <c r="A95" s="2" t="s">
        <v>29</v>
      </c>
      <c r="B95" s="18">
        <v>6207.4763908761888</v>
      </c>
      <c r="C95" s="18">
        <f t="shared" si="3"/>
        <v>1.9411750242325134E-5</v>
      </c>
      <c r="D95" s="18" t="str">
        <f t="shared" si="2"/>
        <v/>
      </c>
    </row>
    <row r="96" spans="1:4" x14ac:dyDescent="0.2">
      <c r="A96" s="2" t="s">
        <v>63</v>
      </c>
      <c r="B96" s="18">
        <v>5775.624269005848</v>
      </c>
      <c r="C96" s="18">
        <f t="shared" si="3"/>
        <v>1.8061281065561669E-5</v>
      </c>
      <c r="D96" s="18" t="str">
        <f t="shared" si="2"/>
        <v/>
      </c>
    </row>
    <row r="97" spans="1:4" x14ac:dyDescent="0.2">
      <c r="A97" s="2" t="s">
        <v>92</v>
      </c>
      <c r="B97" s="18">
        <v>5724.0891022174146</v>
      </c>
      <c r="C97" s="18">
        <f t="shared" si="3"/>
        <v>1.7900122532947027E-5</v>
      </c>
      <c r="D97" s="18" t="str">
        <f t="shared" si="2"/>
        <v/>
      </c>
    </row>
    <row r="98" spans="1:4" x14ac:dyDescent="0.2">
      <c r="A98" s="8" t="s">
        <v>73</v>
      </c>
      <c r="B98" s="18">
        <v>5507.8016528925618</v>
      </c>
      <c r="C98" s="18">
        <f t="shared" si="3"/>
        <v>1.7223757826507772E-5</v>
      </c>
      <c r="D98" s="18" t="str">
        <f t="shared" si="2"/>
        <v/>
      </c>
    </row>
    <row r="99" spans="1:4" x14ac:dyDescent="0.2">
      <c r="A99" s="2" t="s">
        <v>87</v>
      </c>
      <c r="B99" s="18">
        <v>5361.2871972318335</v>
      </c>
      <c r="C99" s="18">
        <f t="shared" si="3"/>
        <v>1.6765584191831276E-5</v>
      </c>
      <c r="D99" s="18" t="str">
        <f t="shared" si="2"/>
        <v/>
      </c>
    </row>
    <row r="100" spans="1:4" x14ac:dyDescent="0.2">
      <c r="A100" s="8" t="s">
        <v>75</v>
      </c>
      <c r="B100" s="18">
        <v>5030.4007438016533</v>
      </c>
      <c r="C100" s="18">
        <f t="shared" si="3"/>
        <v>1.5730850463001293E-5</v>
      </c>
      <c r="D100" s="18" t="str">
        <f t="shared" si="2"/>
        <v/>
      </c>
    </row>
    <row r="101" spans="1:4" x14ac:dyDescent="0.2">
      <c r="A101" s="2" t="s">
        <v>36</v>
      </c>
      <c r="B101" s="18">
        <v>3215.993503025988</v>
      </c>
      <c r="C101" s="18">
        <f t="shared" si="3"/>
        <v>1.0056915037717772E-5</v>
      </c>
      <c r="D101" s="18" t="str">
        <f t="shared" si="2"/>
        <v/>
      </c>
    </row>
    <row r="102" spans="1:4" x14ac:dyDescent="0.2">
      <c r="A102" s="8" t="s">
        <v>77</v>
      </c>
      <c r="B102" s="18">
        <v>2433.3588282562641</v>
      </c>
      <c r="C102" s="18">
        <f t="shared" si="3"/>
        <v>7.6094939150304506E-6</v>
      </c>
      <c r="D102" s="18" t="str">
        <f t="shared" si="2"/>
        <v/>
      </c>
    </row>
    <row r="103" spans="1:4" x14ac:dyDescent="0.2">
      <c r="A103" s="2" t="s">
        <v>2</v>
      </c>
      <c r="B103" s="18"/>
      <c r="C103" s="18">
        <f t="shared" si="3"/>
        <v>0</v>
      </c>
      <c r="D103" s="18" t="str">
        <f t="shared" si="2"/>
        <v/>
      </c>
    </row>
  </sheetData>
  <sortState ref="A2:B103">
    <sortCondition descending="1" ref="B1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3"/>
  <sheetViews>
    <sheetView topLeftCell="A7" workbookViewId="0">
      <selection activeCell="C31" sqref="C31"/>
    </sheetView>
  </sheetViews>
  <sheetFormatPr defaultRowHeight="14.25" x14ac:dyDescent="0.2"/>
  <cols>
    <col min="1" max="1" width="12.5" bestFit="1" customWidth="1"/>
  </cols>
  <sheetData>
    <row r="1" spans="1:6" x14ac:dyDescent="0.2">
      <c r="B1" s="2" t="s">
        <v>2</v>
      </c>
      <c r="C1" s="19"/>
      <c r="D1" s="23" t="s">
        <v>105</v>
      </c>
      <c r="E1" s="18"/>
      <c r="F1" s="18"/>
    </row>
    <row r="2" spans="1:6" x14ac:dyDescent="0.2">
      <c r="A2" s="2" t="s">
        <v>99</v>
      </c>
      <c r="B2" s="18">
        <v>184.79686403888888</v>
      </c>
      <c r="C2" s="18">
        <f>B2</f>
        <v>184.79686403888888</v>
      </c>
      <c r="D2" s="18">
        <v>6</v>
      </c>
      <c r="E2" s="18"/>
      <c r="F2" s="18">
        <f>B2*D2</f>
        <v>1108.7811842333333</v>
      </c>
    </row>
    <row r="3" spans="1:6" x14ac:dyDescent="0.2">
      <c r="A3" s="2" t="s">
        <v>27</v>
      </c>
      <c r="B3" s="18">
        <v>133.89682860555556</v>
      </c>
      <c r="C3" s="18">
        <f t="shared" ref="C3:C20" si="0">B3</f>
        <v>133.89682860555556</v>
      </c>
      <c r="D3" s="18">
        <v>6</v>
      </c>
      <c r="F3" s="18">
        <f t="shared" ref="F3:F20" si="1">B3*D3</f>
        <v>803.38097163333327</v>
      </c>
    </row>
    <row r="4" spans="1:6" x14ac:dyDescent="0.2">
      <c r="A4" s="2" t="s">
        <v>26</v>
      </c>
      <c r="B4" s="18">
        <v>98.951468000000006</v>
      </c>
      <c r="C4" s="18">
        <f t="shared" si="0"/>
        <v>98.951468000000006</v>
      </c>
      <c r="D4" s="18">
        <v>7</v>
      </c>
      <c r="F4" s="18">
        <f t="shared" si="1"/>
        <v>692.66027600000007</v>
      </c>
    </row>
    <row r="5" spans="1:6" x14ac:dyDescent="0.2">
      <c r="A5" s="2" t="s">
        <v>1</v>
      </c>
      <c r="B5" s="18">
        <v>92.375218096364875</v>
      </c>
      <c r="C5" s="18">
        <f t="shared" si="0"/>
        <v>92.375218096364875</v>
      </c>
      <c r="D5" s="18">
        <v>54</v>
      </c>
      <c r="F5" s="18">
        <f t="shared" si="1"/>
        <v>4988.2617772037029</v>
      </c>
    </row>
    <row r="6" spans="1:6" x14ac:dyDescent="0.2">
      <c r="A6" s="2" t="s">
        <v>55</v>
      </c>
      <c r="B6" s="18">
        <v>84.755652739506161</v>
      </c>
      <c r="C6" s="18">
        <f t="shared" si="0"/>
        <v>84.755652739506161</v>
      </c>
      <c r="D6" s="18">
        <v>9</v>
      </c>
      <c r="F6" s="18">
        <f t="shared" si="1"/>
        <v>762.80087465555539</v>
      </c>
    </row>
    <row r="7" spans="1:6" x14ac:dyDescent="0.2">
      <c r="A7" s="2" t="s">
        <v>84</v>
      </c>
      <c r="B7" s="18">
        <v>80.946798617999988</v>
      </c>
      <c r="C7" s="18">
        <f t="shared" si="0"/>
        <v>80.946798617999988</v>
      </c>
      <c r="D7" s="18">
        <v>10</v>
      </c>
      <c r="F7" s="18">
        <f t="shared" si="1"/>
        <v>809.46798617999991</v>
      </c>
    </row>
    <row r="8" spans="1:6" x14ac:dyDescent="0.2">
      <c r="A8" s="2" t="s">
        <v>62</v>
      </c>
      <c r="B8" s="18">
        <v>49.154463</v>
      </c>
      <c r="C8" s="18">
        <f t="shared" si="0"/>
        <v>49.154463</v>
      </c>
      <c r="D8" s="18">
        <v>7</v>
      </c>
      <c r="F8" s="18">
        <f t="shared" si="1"/>
        <v>344.08124099999998</v>
      </c>
    </row>
    <row r="9" spans="1:6" x14ac:dyDescent="0.2">
      <c r="A9" s="2" t="s">
        <v>5</v>
      </c>
      <c r="B9" s="18">
        <v>35.054256900131492</v>
      </c>
      <c r="C9" s="18">
        <f t="shared" si="0"/>
        <v>35.054256900131492</v>
      </c>
      <c r="D9" s="18">
        <v>39</v>
      </c>
      <c r="F9" s="18">
        <f t="shared" si="1"/>
        <v>1367.1160191051281</v>
      </c>
    </row>
    <row r="10" spans="1:6" x14ac:dyDescent="0.2">
      <c r="A10" s="2" t="s">
        <v>88</v>
      </c>
      <c r="B10" s="18">
        <v>30.330124206666664</v>
      </c>
      <c r="C10" s="18">
        <f t="shared" si="0"/>
        <v>30.330124206666664</v>
      </c>
      <c r="D10" s="18">
        <v>15</v>
      </c>
      <c r="F10" s="18">
        <f t="shared" si="1"/>
        <v>454.95186309999997</v>
      </c>
    </row>
    <row r="11" spans="1:6" x14ac:dyDescent="0.2">
      <c r="A11" s="2" t="s">
        <v>50</v>
      </c>
      <c r="B11" s="18">
        <v>25.849008417159759</v>
      </c>
      <c r="C11" s="18">
        <f t="shared" si="0"/>
        <v>25.849008417159759</v>
      </c>
      <c r="D11" s="18">
        <v>13</v>
      </c>
      <c r="F11" s="18">
        <f t="shared" si="1"/>
        <v>336.03710942307686</v>
      </c>
    </row>
    <row r="12" spans="1:6" x14ac:dyDescent="0.2">
      <c r="A12" s="2" t="s">
        <v>9</v>
      </c>
      <c r="B12" s="18">
        <v>22.637397201999999</v>
      </c>
      <c r="C12" s="18">
        <f t="shared" si="0"/>
        <v>22.637397201999999</v>
      </c>
      <c r="D12" s="18">
        <v>10</v>
      </c>
      <c r="F12" s="18">
        <f t="shared" si="1"/>
        <v>226.37397202</v>
      </c>
    </row>
    <row r="13" spans="1:6" x14ac:dyDescent="0.2">
      <c r="A13" s="2" t="s">
        <v>61</v>
      </c>
      <c r="B13" s="18">
        <v>22.064178344444443</v>
      </c>
      <c r="C13" s="18">
        <f t="shared" si="0"/>
        <v>22.064178344444443</v>
      </c>
      <c r="D13" s="18">
        <v>21</v>
      </c>
      <c r="F13" s="18">
        <f t="shared" si="1"/>
        <v>463.34774523333328</v>
      </c>
    </row>
    <row r="14" spans="1:6" x14ac:dyDescent="0.2">
      <c r="A14" s="2" t="s">
        <v>3</v>
      </c>
      <c r="B14" s="18">
        <v>20.087148003999999</v>
      </c>
      <c r="C14" s="18">
        <f t="shared" si="0"/>
        <v>20.087148003999999</v>
      </c>
      <c r="D14" s="18">
        <v>50</v>
      </c>
      <c r="F14" s="18">
        <f t="shared" si="1"/>
        <v>1004.3574002</v>
      </c>
    </row>
    <row r="15" spans="1:6" x14ac:dyDescent="0.2">
      <c r="A15" s="2" t="s">
        <v>19</v>
      </c>
      <c r="B15" s="18">
        <v>18.689190051557091</v>
      </c>
      <c r="C15" s="18">
        <f t="shared" si="0"/>
        <v>18.689190051557091</v>
      </c>
      <c r="D15" s="18">
        <v>17</v>
      </c>
      <c r="F15" s="18">
        <f t="shared" si="1"/>
        <v>317.71623087647055</v>
      </c>
    </row>
    <row r="16" spans="1:6" ht="22.5" x14ac:dyDescent="0.2">
      <c r="A16" s="8" t="s">
        <v>74</v>
      </c>
      <c r="B16" s="18">
        <v>17.354636987543252</v>
      </c>
      <c r="C16" s="18">
        <f t="shared" si="0"/>
        <v>17.354636987543252</v>
      </c>
      <c r="D16" s="18">
        <v>17</v>
      </c>
      <c r="F16" s="18">
        <f t="shared" si="1"/>
        <v>295.02882878823527</v>
      </c>
    </row>
    <row r="17" spans="1:8" x14ac:dyDescent="0.2">
      <c r="A17" s="2" t="s">
        <v>81</v>
      </c>
      <c r="B17" s="18">
        <v>17.152834812098298</v>
      </c>
      <c r="C17" s="18">
        <f t="shared" si="0"/>
        <v>17.152834812098298</v>
      </c>
      <c r="D17" s="18">
        <v>23</v>
      </c>
      <c r="F17" s="18">
        <f t="shared" si="1"/>
        <v>394.51520067826084</v>
      </c>
    </row>
    <row r="18" spans="1:8" x14ac:dyDescent="0.2">
      <c r="A18" s="2" t="s">
        <v>49</v>
      </c>
      <c r="B18" s="18">
        <v>14.08089661418685</v>
      </c>
      <c r="C18" s="18">
        <f t="shared" si="0"/>
        <v>14.08089661418685</v>
      </c>
      <c r="D18" s="18">
        <v>17</v>
      </c>
      <c r="F18" s="18">
        <f t="shared" si="1"/>
        <v>239.37524244117645</v>
      </c>
    </row>
    <row r="19" spans="1:8" x14ac:dyDescent="0.2">
      <c r="A19" s="2" t="s">
        <v>11</v>
      </c>
      <c r="B19" s="18">
        <v>12.786666117749999</v>
      </c>
      <c r="C19" s="18">
        <f t="shared" si="0"/>
        <v>12.786666117749999</v>
      </c>
      <c r="D19" s="18">
        <v>20</v>
      </c>
      <c r="F19" s="18">
        <f t="shared" si="1"/>
        <v>255.73332235499998</v>
      </c>
    </row>
    <row r="20" spans="1:8" x14ac:dyDescent="0.2">
      <c r="A20" s="2" t="s">
        <v>21</v>
      </c>
      <c r="B20" s="18">
        <v>12.381384140830448</v>
      </c>
      <c r="C20" s="18">
        <f t="shared" si="0"/>
        <v>12.381384140830448</v>
      </c>
      <c r="D20" s="18">
        <v>17</v>
      </c>
      <c r="F20" s="18">
        <f t="shared" si="1"/>
        <v>210.48353039411762</v>
      </c>
    </row>
    <row r="21" spans="1:8" x14ac:dyDescent="0.2">
      <c r="A21" s="2" t="s">
        <v>86</v>
      </c>
      <c r="B21" s="18">
        <v>9.1159213709869196</v>
      </c>
      <c r="C21" s="24">
        <f>SUM(C2:C20)</f>
        <v>973.34501489668355</v>
      </c>
      <c r="D21" s="18"/>
      <c r="E21" s="18"/>
      <c r="F21" s="24">
        <f>SUM(F2:F20)</f>
        <v>15074.470775520724</v>
      </c>
      <c r="G21" s="18"/>
      <c r="H21" s="25">
        <f>F21/C21</f>
        <v>15.487284102565434</v>
      </c>
    </row>
    <row r="22" spans="1:8" x14ac:dyDescent="0.2">
      <c r="A22" s="8" t="s">
        <v>71</v>
      </c>
      <c r="B22" s="18">
        <v>8.8294364006243491</v>
      </c>
      <c r="C22" s="18"/>
      <c r="D22" s="18"/>
      <c r="E22" s="18"/>
      <c r="F22" s="18"/>
      <c r="G22" s="18"/>
      <c r="H22" s="18"/>
    </row>
    <row r="23" spans="1:8" x14ac:dyDescent="0.2">
      <c r="A23" s="6" t="s">
        <v>6</v>
      </c>
      <c r="B23" s="18">
        <v>7.2520306246480892</v>
      </c>
      <c r="C23" s="18"/>
      <c r="D23" s="18"/>
      <c r="E23" s="18"/>
      <c r="F23" s="18"/>
      <c r="G23" s="18"/>
      <c r="H23" s="18"/>
    </row>
    <row r="24" spans="1:8" x14ac:dyDescent="0.2">
      <c r="A24" s="2" t="s">
        <v>33</v>
      </c>
      <c r="B24" s="18">
        <v>7.2112231643199998</v>
      </c>
      <c r="C24" s="18"/>
      <c r="D24" s="18"/>
      <c r="E24" s="18"/>
      <c r="F24" s="18"/>
      <c r="G24" s="18"/>
      <c r="H24" s="18"/>
    </row>
    <row r="25" spans="1:8" x14ac:dyDescent="0.2">
      <c r="A25" s="2" t="s">
        <v>94</v>
      </c>
      <c r="B25" s="18">
        <v>6.7813882679999997</v>
      </c>
      <c r="C25" s="18"/>
      <c r="D25" s="18"/>
      <c r="E25" s="18"/>
      <c r="F25" s="18"/>
      <c r="G25" s="18"/>
      <c r="H25" s="18"/>
    </row>
    <row r="26" spans="1:8" x14ac:dyDescent="0.2">
      <c r="A26" s="2" t="s">
        <v>47</v>
      </c>
      <c r="B26" s="18">
        <v>6.5797975463648832</v>
      </c>
      <c r="C26" s="18"/>
      <c r="D26" s="18"/>
      <c r="E26" s="18"/>
      <c r="F26" s="18"/>
      <c r="G26" s="18"/>
      <c r="H26" s="18"/>
    </row>
    <row r="27" spans="1:8" x14ac:dyDescent="0.2">
      <c r="A27" s="2" t="s">
        <v>52</v>
      </c>
      <c r="B27" s="18">
        <v>5.8158275537600002</v>
      </c>
      <c r="C27" s="18"/>
      <c r="D27" s="18"/>
      <c r="E27" s="18"/>
      <c r="F27" s="18"/>
      <c r="G27" s="18"/>
      <c r="H27" s="18"/>
    </row>
    <row r="28" spans="1:8" x14ac:dyDescent="0.2">
      <c r="A28" s="2" t="s">
        <v>15</v>
      </c>
      <c r="B28" s="18">
        <v>5.5827990356290176</v>
      </c>
      <c r="C28" s="18"/>
      <c r="D28" s="18"/>
      <c r="E28" s="18"/>
      <c r="F28" s="18"/>
      <c r="G28" s="18"/>
      <c r="H28" s="18"/>
    </row>
    <row r="29" spans="1:8" x14ac:dyDescent="0.2">
      <c r="A29" s="2" t="s">
        <v>17</v>
      </c>
      <c r="B29" s="18">
        <v>5.0867589991082038</v>
      </c>
      <c r="C29" s="18"/>
      <c r="D29" s="18"/>
      <c r="E29" s="18"/>
      <c r="F29" s="18"/>
      <c r="G29" s="18"/>
      <c r="H29" s="18"/>
    </row>
    <row r="30" spans="1:8" x14ac:dyDescent="0.2">
      <c r="A30" s="2" t="s">
        <v>102</v>
      </c>
      <c r="B30" s="18">
        <v>4.7839036738888892</v>
      </c>
      <c r="C30" s="18"/>
      <c r="D30" s="18"/>
      <c r="E30" s="18"/>
      <c r="F30" s="18"/>
      <c r="G30" s="18"/>
      <c r="H30" s="18"/>
    </row>
    <row r="31" spans="1:8" x14ac:dyDescent="0.2">
      <c r="A31" s="2" t="s">
        <v>67</v>
      </c>
      <c r="B31" s="18">
        <v>4.7785170424740482</v>
      </c>
      <c r="C31" s="24">
        <f>SUM(B2:B103)</f>
        <v>1137.1073151257397</v>
      </c>
      <c r="D31" s="25">
        <f>C21/C31</f>
        <v>0.85598342561805829</v>
      </c>
      <c r="E31" s="18"/>
      <c r="F31" s="18"/>
      <c r="G31" s="18"/>
      <c r="H31" s="18"/>
    </row>
    <row r="32" spans="1:8" x14ac:dyDescent="0.2">
      <c r="A32" s="2" t="s">
        <v>39</v>
      </c>
      <c r="B32" s="18">
        <v>4.6983900595679007</v>
      </c>
    </row>
    <row r="33" spans="1:2" x14ac:dyDescent="0.2">
      <c r="A33" s="2" t="s">
        <v>58</v>
      </c>
      <c r="B33" s="18">
        <v>4.249249235259259</v>
      </c>
    </row>
    <row r="34" spans="1:2" x14ac:dyDescent="0.2">
      <c r="A34" s="2" t="s">
        <v>40</v>
      </c>
      <c r="B34" s="18">
        <v>4.0572323012839506</v>
      </c>
    </row>
    <row r="35" spans="1:2" x14ac:dyDescent="0.2">
      <c r="A35" s="2" t="s">
        <v>60</v>
      </c>
      <c r="B35" s="18">
        <v>3.9111757226239665</v>
      </c>
    </row>
    <row r="36" spans="1:2" x14ac:dyDescent="0.2">
      <c r="A36" s="2" t="s">
        <v>8</v>
      </c>
      <c r="B36" s="18">
        <v>3.4977667245562132</v>
      </c>
    </row>
    <row r="37" spans="1:2" x14ac:dyDescent="0.2">
      <c r="A37" s="2" t="s">
        <v>30</v>
      </c>
      <c r="B37" s="18">
        <v>3.3804600661265432</v>
      </c>
    </row>
    <row r="38" spans="1:2" x14ac:dyDescent="0.2">
      <c r="A38" s="2" t="s">
        <v>7</v>
      </c>
      <c r="B38" s="18">
        <v>3.0654624786599451</v>
      </c>
    </row>
    <row r="39" spans="1:2" x14ac:dyDescent="0.2">
      <c r="A39" s="2" t="s">
        <v>23</v>
      </c>
      <c r="B39" s="18">
        <v>2.9605289399653976</v>
      </c>
    </row>
    <row r="40" spans="1:2" x14ac:dyDescent="0.2">
      <c r="A40" s="2" t="s">
        <v>44</v>
      </c>
      <c r="B40" s="18">
        <v>2.8101919537190083</v>
      </c>
    </row>
    <row r="41" spans="1:2" x14ac:dyDescent="0.2">
      <c r="A41" s="2" t="s">
        <v>14</v>
      </c>
      <c r="B41" s="18">
        <v>2.7871882795481566</v>
      </c>
    </row>
    <row r="42" spans="1:2" x14ac:dyDescent="0.2">
      <c r="A42" s="2" t="s">
        <v>65</v>
      </c>
      <c r="B42" s="18">
        <v>2.6383885086419752</v>
      </c>
    </row>
    <row r="43" spans="1:2" x14ac:dyDescent="0.2">
      <c r="A43" s="2" t="s">
        <v>57</v>
      </c>
      <c r="B43" s="18">
        <v>2.4925275083333331</v>
      </c>
    </row>
    <row r="44" spans="1:2" x14ac:dyDescent="0.2">
      <c r="A44" s="2" t="s">
        <v>4</v>
      </c>
      <c r="B44" s="18">
        <v>2.4128083771376314</v>
      </c>
    </row>
    <row r="45" spans="1:2" x14ac:dyDescent="0.2">
      <c r="A45" s="2" t="s">
        <v>98</v>
      </c>
      <c r="B45" s="18">
        <v>2.3149408653866952</v>
      </c>
    </row>
    <row r="46" spans="1:2" x14ac:dyDescent="0.2">
      <c r="A46" s="2" t="s">
        <v>45</v>
      </c>
      <c r="B46" s="18">
        <v>2.2106179021276593</v>
      </c>
    </row>
    <row r="47" spans="1:2" x14ac:dyDescent="0.2">
      <c r="A47" s="2" t="s">
        <v>38</v>
      </c>
      <c r="B47" s="18">
        <v>2.1818583467529296</v>
      </c>
    </row>
    <row r="48" spans="1:2" x14ac:dyDescent="0.2">
      <c r="A48" s="8" t="s">
        <v>72</v>
      </c>
      <c r="B48" s="18">
        <v>2.0256136549999999</v>
      </c>
    </row>
    <row r="49" spans="1:2" x14ac:dyDescent="0.2">
      <c r="A49" s="2" t="s">
        <v>97</v>
      </c>
      <c r="B49" s="18">
        <v>1.7933245935024991</v>
      </c>
    </row>
    <row r="50" spans="1:2" x14ac:dyDescent="0.2">
      <c r="A50" s="2" t="s">
        <v>25</v>
      </c>
      <c r="B50" s="18">
        <v>1.757838463988175</v>
      </c>
    </row>
    <row r="51" spans="1:2" x14ac:dyDescent="0.2">
      <c r="A51" s="2" t="s">
        <v>24</v>
      </c>
      <c r="B51" s="18">
        <v>1.7305121951347797</v>
      </c>
    </row>
    <row r="52" spans="1:2" x14ac:dyDescent="0.2">
      <c r="A52" s="2" t="s">
        <v>59</v>
      </c>
      <c r="B52" s="18">
        <v>1.7210316378934909</v>
      </c>
    </row>
    <row r="53" spans="1:2" x14ac:dyDescent="0.2">
      <c r="A53" s="2" t="s">
        <v>10</v>
      </c>
      <c r="B53" s="18">
        <v>1.588506611111111</v>
      </c>
    </row>
    <row r="54" spans="1:2" x14ac:dyDescent="0.2">
      <c r="A54" s="2" t="s">
        <v>54</v>
      </c>
      <c r="B54" s="18">
        <v>1.352256973545906</v>
      </c>
    </row>
    <row r="55" spans="1:2" x14ac:dyDescent="0.2">
      <c r="A55" s="2" t="s">
        <v>93</v>
      </c>
      <c r="B55" s="18">
        <v>1.3406123209876544</v>
      </c>
    </row>
    <row r="56" spans="1:2" x14ac:dyDescent="0.2">
      <c r="A56" s="2" t="s">
        <v>43</v>
      </c>
      <c r="B56" s="18">
        <v>1.2605387775941228</v>
      </c>
    </row>
    <row r="57" spans="1:2" x14ac:dyDescent="0.2">
      <c r="A57" s="2" t="s">
        <v>20</v>
      </c>
      <c r="B57" s="18">
        <v>1.2528242679489585</v>
      </c>
    </row>
    <row r="58" spans="1:2" x14ac:dyDescent="0.2">
      <c r="A58" s="8" t="s">
        <v>76</v>
      </c>
      <c r="B58" s="18">
        <v>1.2084627630652707</v>
      </c>
    </row>
    <row r="59" spans="1:2" x14ac:dyDescent="0.2">
      <c r="A59" s="2" t="s">
        <v>101</v>
      </c>
      <c r="B59" s="18">
        <v>1.1015036386500334</v>
      </c>
    </row>
    <row r="60" spans="1:2" x14ac:dyDescent="0.2">
      <c r="A60" s="2" t="s">
        <v>69</v>
      </c>
      <c r="B60" s="18">
        <v>1.0386017157530865</v>
      </c>
    </row>
    <row r="61" spans="1:2" x14ac:dyDescent="0.2">
      <c r="A61" s="2" t="s">
        <v>18</v>
      </c>
      <c r="B61" s="18">
        <v>0.9880255563189746</v>
      </c>
    </row>
    <row r="62" spans="1:2" x14ac:dyDescent="0.2">
      <c r="A62" s="2" t="s">
        <v>28</v>
      </c>
      <c r="B62" s="18">
        <v>0.97645279714083166</v>
      </c>
    </row>
    <row r="63" spans="1:2" x14ac:dyDescent="0.2">
      <c r="A63" s="2" t="s">
        <v>32</v>
      </c>
      <c r="B63" s="18">
        <v>0.9555806693816884</v>
      </c>
    </row>
    <row r="64" spans="1:2" x14ac:dyDescent="0.2">
      <c r="A64" s="8" t="s">
        <v>70</v>
      </c>
      <c r="B64" s="18">
        <v>0.92635685897491338</v>
      </c>
    </row>
    <row r="65" spans="1:2" x14ac:dyDescent="0.2">
      <c r="A65" s="2" t="s">
        <v>13</v>
      </c>
      <c r="B65" s="18">
        <v>0.91080328499999996</v>
      </c>
    </row>
    <row r="66" spans="1:2" x14ac:dyDescent="0.2">
      <c r="A66" s="2" t="s">
        <v>34</v>
      </c>
      <c r="B66" s="18">
        <v>0.9094433515943694</v>
      </c>
    </row>
    <row r="67" spans="1:2" x14ac:dyDescent="0.2">
      <c r="A67" s="2" t="s">
        <v>91</v>
      </c>
      <c r="B67" s="18">
        <v>0.86377226113717387</v>
      </c>
    </row>
    <row r="68" spans="1:2" x14ac:dyDescent="0.2">
      <c r="A68" s="2" t="s">
        <v>31</v>
      </c>
      <c r="B68" s="18">
        <v>0.85758429472040443</v>
      </c>
    </row>
    <row r="69" spans="1:2" x14ac:dyDescent="0.2">
      <c r="A69" s="2" t="s">
        <v>90</v>
      </c>
      <c r="B69" s="18">
        <v>0.81963931983471061</v>
      </c>
    </row>
    <row r="70" spans="1:2" x14ac:dyDescent="0.2">
      <c r="A70" s="2" t="s">
        <v>46</v>
      </c>
      <c r="B70" s="18">
        <v>0.80021691706302023</v>
      </c>
    </row>
    <row r="71" spans="1:2" x14ac:dyDescent="0.2">
      <c r="A71" s="2" t="s">
        <v>35</v>
      </c>
      <c r="B71" s="18">
        <v>0.79181205897612483</v>
      </c>
    </row>
    <row r="72" spans="1:2" x14ac:dyDescent="0.2">
      <c r="A72" s="2" t="s">
        <v>100</v>
      </c>
      <c r="B72" s="18">
        <v>0.78055856909577626</v>
      </c>
    </row>
    <row r="73" spans="1:2" x14ac:dyDescent="0.2">
      <c r="A73" s="8" t="s">
        <v>78</v>
      </c>
      <c r="B73" s="18">
        <v>0.75011286688034173</v>
      </c>
    </row>
    <row r="74" spans="1:2" x14ac:dyDescent="0.2">
      <c r="A74" s="2" t="s">
        <v>12</v>
      </c>
      <c r="B74" s="18">
        <v>0.7330525633900441</v>
      </c>
    </row>
    <row r="75" spans="1:2" x14ac:dyDescent="0.2">
      <c r="A75" s="2" t="s">
        <v>56</v>
      </c>
      <c r="B75" s="18">
        <v>0.67809539736842106</v>
      </c>
    </row>
    <row r="76" spans="1:2" x14ac:dyDescent="0.2">
      <c r="A76" s="2" t="s">
        <v>22</v>
      </c>
      <c r="B76" s="18">
        <v>0.64397481184159933</v>
      </c>
    </row>
    <row r="77" spans="1:2" x14ac:dyDescent="0.2">
      <c r="A77" s="2" t="s">
        <v>37</v>
      </c>
      <c r="B77" s="18">
        <v>0.61146507364864855</v>
      </c>
    </row>
    <row r="78" spans="1:2" x14ac:dyDescent="0.2">
      <c r="A78" s="2" t="s">
        <v>82</v>
      </c>
      <c r="B78" s="18">
        <v>0.6097402074324324</v>
      </c>
    </row>
    <row r="79" spans="1:2" x14ac:dyDescent="0.2">
      <c r="A79" s="2" t="s">
        <v>48</v>
      </c>
      <c r="B79" s="18">
        <v>0.58727060709326329</v>
      </c>
    </row>
    <row r="80" spans="1:2" x14ac:dyDescent="0.2">
      <c r="A80" s="2" t="s">
        <v>16</v>
      </c>
      <c r="B80" s="18">
        <v>0.58620234368102531</v>
      </c>
    </row>
    <row r="81" spans="1:2" x14ac:dyDescent="0.2">
      <c r="A81" s="2" t="s">
        <v>85</v>
      </c>
      <c r="B81" s="18">
        <v>0.56134577460937496</v>
      </c>
    </row>
    <row r="82" spans="1:2" x14ac:dyDescent="0.2">
      <c r="A82" s="2" t="s">
        <v>80</v>
      </c>
      <c r="B82" s="18">
        <v>0.54620370176977984</v>
      </c>
    </row>
    <row r="83" spans="1:2" x14ac:dyDescent="0.2">
      <c r="A83" s="2" t="s">
        <v>89</v>
      </c>
      <c r="B83" s="18">
        <v>0.51445113083648386</v>
      </c>
    </row>
    <row r="84" spans="1:2" x14ac:dyDescent="0.2">
      <c r="A84" s="2" t="s">
        <v>79</v>
      </c>
      <c r="B84" s="18">
        <v>0.41207923163265303</v>
      </c>
    </row>
    <row r="85" spans="1:2" x14ac:dyDescent="0.2">
      <c r="A85" s="2" t="s">
        <v>42</v>
      </c>
      <c r="B85" s="18">
        <v>0.39132085582386361</v>
      </c>
    </row>
    <row r="86" spans="1:2" x14ac:dyDescent="0.2">
      <c r="A86" s="2" t="s">
        <v>83</v>
      </c>
      <c r="B86" s="18">
        <v>0.39109724390624995</v>
      </c>
    </row>
    <row r="87" spans="1:2" x14ac:dyDescent="0.2">
      <c r="A87" s="2" t="s">
        <v>64</v>
      </c>
      <c r="B87" s="18">
        <v>0.3747642889965398</v>
      </c>
    </row>
    <row r="88" spans="1:2" x14ac:dyDescent="0.2">
      <c r="A88" s="2" t="s">
        <v>96</v>
      </c>
      <c r="B88" s="18">
        <v>0.37267621277393309</v>
      </c>
    </row>
    <row r="89" spans="1:2" x14ac:dyDescent="0.2">
      <c r="A89" s="2" t="s">
        <v>41</v>
      </c>
      <c r="B89" s="18">
        <v>0.36979484822301489</v>
      </c>
    </row>
    <row r="90" spans="1:2" x14ac:dyDescent="0.2">
      <c r="A90" s="2" t="s">
        <v>51</v>
      </c>
      <c r="B90" s="18">
        <v>0.3558702033478584</v>
      </c>
    </row>
    <row r="91" spans="1:2" x14ac:dyDescent="0.2">
      <c r="A91" s="2" t="s">
        <v>68</v>
      </c>
      <c r="B91" s="18">
        <v>0.33599545651520407</v>
      </c>
    </row>
    <row r="92" spans="1:2" x14ac:dyDescent="0.2">
      <c r="A92" s="2" t="s">
        <v>53</v>
      </c>
      <c r="B92" s="18">
        <v>0.30681142873520706</v>
      </c>
    </row>
    <row r="93" spans="1:2" x14ac:dyDescent="0.2">
      <c r="A93" s="2" t="s">
        <v>66</v>
      </c>
      <c r="B93" s="18">
        <v>0.30083495168999996</v>
      </c>
    </row>
    <row r="94" spans="1:2" x14ac:dyDescent="0.2">
      <c r="A94" s="2" t="s">
        <v>95</v>
      </c>
      <c r="B94" s="18">
        <v>0.29687587784288194</v>
      </c>
    </row>
    <row r="95" spans="1:2" x14ac:dyDescent="0.2">
      <c r="A95" s="2" t="s">
        <v>29</v>
      </c>
      <c r="B95" s="18">
        <v>0.28368167106304182</v>
      </c>
    </row>
    <row r="96" spans="1:2" x14ac:dyDescent="0.2">
      <c r="A96" s="2" t="s">
        <v>63</v>
      </c>
      <c r="B96" s="18">
        <v>0.26394602909356724</v>
      </c>
    </row>
    <row r="97" spans="1:2" x14ac:dyDescent="0.2">
      <c r="A97" s="2" t="s">
        <v>92</v>
      </c>
      <c r="B97" s="18">
        <v>0.26159087197133585</v>
      </c>
    </row>
    <row r="98" spans="1:2" x14ac:dyDescent="0.2">
      <c r="A98" s="8" t="s">
        <v>73</v>
      </c>
      <c r="B98" s="18">
        <v>0.25170653553719008</v>
      </c>
    </row>
    <row r="99" spans="1:2" x14ac:dyDescent="0.2">
      <c r="A99" s="2" t="s">
        <v>87</v>
      </c>
      <c r="B99" s="18">
        <v>0.2450108249134948</v>
      </c>
    </row>
    <row r="100" spans="1:2" x14ac:dyDescent="0.2">
      <c r="A100" s="8" t="s">
        <v>75</v>
      </c>
      <c r="B100" s="18">
        <v>0.22988931399173554</v>
      </c>
    </row>
    <row r="101" spans="1:2" x14ac:dyDescent="0.2">
      <c r="A101" s="2" t="s">
        <v>36</v>
      </c>
      <c r="B101" s="18">
        <v>0.14697090308828764</v>
      </c>
    </row>
    <row r="102" spans="1:2" x14ac:dyDescent="0.2">
      <c r="A102" s="8" t="s">
        <v>77</v>
      </c>
      <c r="B102" s="18">
        <v>0.11120449845131126</v>
      </c>
    </row>
    <row r="103" spans="1:2" x14ac:dyDescent="0.2">
      <c r="A103" s="2" t="s">
        <v>2</v>
      </c>
      <c r="B103" s="18"/>
    </row>
  </sheetData>
  <sortState ref="A2:B103">
    <sortCondition descending="1" ref="B1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3"/>
  <sheetViews>
    <sheetView workbookViewId="0">
      <selection activeCell="C1" sqref="C1:D2"/>
    </sheetView>
  </sheetViews>
  <sheetFormatPr defaultRowHeight="14.25" x14ac:dyDescent="0.2"/>
  <cols>
    <col min="1" max="1" width="12.5" bestFit="1" customWidth="1"/>
    <col min="2" max="2" width="10.875" bestFit="1" customWidth="1"/>
  </cols>
  <sheetData>
    <row r="1" spans="1:4" x14ac:dyDescent="0.2">
      <c r="B1" s="2" t="s">
        <v>3</v>
      </c>
      <c r="C1" s="19">
        <f>Fluxuri!CZ104/2</f>
        <v>319779325.06783885</v>
      </c>
      <c r="D1" s="19">
        <f>AVERAGE(C2:C103)</f>
        <v>5.6940593215511399E-4</v>
      </c>
    </row>
    <row r="2" spans="1:4" x14ac:dyDescent="0.2">
      <c r="A2" s="2" t="s">
        <v>1</v>
      </c>
      <c r="B2" s="18">
        <v>3780061.6343490304</v>
      </c>
      <c r="C2" s="18">
        <f>B2/C$1</f>
        <v>1.1820844369932665E-2</v>
      </c>
      <c r="D2" s="18">
        <f t="shared" ref="D2:D65" si="0">IF(C2&lt;$D$1,"",C2)</f>
        <v>1.1820844369932665E-2</v>
      </c>
    </row>
    <row r="3" spans="1:4" x14ac:dyDescent="0.2">
      <c r="A3" s="2" t="s">
        <v>14</v>
      </c>
      <c r="B3" s="18">
        <v>2345634.5679012346</v>
      </c>
      <c r="C3" s="18">
        <f t="shared" ref="C3:C66" si="1">B3/C$1</f>
        <v>7.3351664226685865E-3</v>
      </c>
      <c r="D3" s="18">
        <f t="shared" si="0"/>
        <v>7.3351664226685865E-3</v>
      </c>
    </row>
    <row r="4" spans="1:4" x14ac:dyDescent="0.2">
      <c r="A4" s="2" t="s">
        <v>8</v>
      </c>
      <c r="B4" s="18">
        <v>1916552</v>
      </c>
      <c r="C4" s="18">
        <f t="shared" si="1"/>
        <v>5.9933580746454372E-3</v>
      </c>
      <c r="D4" s="18">
        <f t="shared" si="0"/>
        <v>5.9933580746454372E-3</v>
      </c>
    </row>
    <row r="5" spans="1:4" x14ac:dyDescent="0.2">
      <c r="A5" s="2" t="s">
        <v>97</v>
      </c>
      <c r="B5" s="18">
        <v>1476870.3125</v>
      </c>
      <c r="C5" s="18">
        <f t="shared" si="1"/>
        <v>4.6184046207073982E-3</v>
      </c>
      <c r="D5" s="18">
        <f t="shared" si="0"/>
        <v>4.6184046207073982E-3</v>
      </c>
    </row>
    <row r="6" spans="1:4" x14ac:dyDescent="0.2">
      <c r="A6" s="2" t="s">
        <v>98</v>
      </c>
      <c r="B6" s="18">
        <v>1355251.5625</v>
      </c>
      <c r="C6" s="18">
        <f t="shared" si="1"/>
        <v>4.2380837542029754E-3</v>
      </c>
      <c r="D6" s="18">
        <f t="shared" si="0"/>
        <v>4.2380837542029754E-3</v>
      </c>
    </row>
    <row r="7" spans="1:4" x14ac:dyDescent="0.2">
      <c r="A7" s="2" t="s">
        <v>93</v>
      </c>
      <c r="B7" s="18">
        <v>638000</v>
      </c>
      <c r="C7" s="18">
        <f t="shared" si="1"/>
        <v>1.9951258570723826E-3</v>
      </c>
      <c r="D7" s="18">
        <f t="shared" si="0"/>
        <v>1.9951258570723826E-3</v>
      </c>
    </row>
    <row r="8" spans="1:4" x14ac:dyDescent="0.2">
      <c r="A8" s="2" t="s">
        <v>5</v>
      </c>
      <c r="B8" s="18">
        <v>489099.63784517883</v>
      </c>
      <c r="C8" s="18">
        <f t="shared" si="1"/>
        <v>1.529491119356825E-3</v>
      </c>
      <c r="D8" s="18">
        <f t="shared" si="0"/>
        <v>1.529491119356825E-3</v>
      </c>
    </row>
    <row r="9" spans="1:4" x14ac:dyDescent="0.2">
      <c r="A9" s="2" t="s">
        <v>38</v>
      </c>
      <c r="B9" s="18">
        <v>452740.75</v>
      </c>
      <c r="C9" s="18">
        <f t="shared" si="1"/>
        <v>1.4157911863249895E-3</v>
      </c>
      <c r="D9" s="18">
        <f t="shared" si="0"/>
        <v>1.4157911863249895E-3</v>
      </c>
    </row>
    <row r="10" spans="1:4" x14ac:dyDescent="0.2">
      <c r="A10" s="2" t="s">
        <v>2</v>
      </c>
      <c r="B10" s="18">
        <v>439543.72</v>
      </c>
      <c r="C10" s="18">
        <f t="shared" si="1"/>
        <v>1.3745220079714471E-3</v>
      </c>
      <c r="D10" s="18">
        <f t="shared" si="0"/>
        <v>1.3745220079714471E-3</v>
      </c>
    </row>
    <row r="11" spans="1:4" x14ac:dyDescent="0.2">
      <c r="A11" s="2" t="s">
        <v>17</v>
      </c>
      <c r="B11" s="18">
        <v>318414.1414141414</v>
      </c>
      <c r="C11" s="18">
        <f t="shared" si="1"/>
        <v>9.9573085704209355E-4</v>
      </c>
      <c r="D11" s="18">
        <f t="shared" si="0"/>
        <v>9.9573085704209355E-4</v>
      </c>
    </row>
    <row r="12" spans="1:4" x14ac:dyDescent="0.2">
      <c r="A12" s="2" t="s">
        <v>67</v>
      </c>
      <c r="B12" s="18">
        <v>310075.06925207755</v>
      </c>
      <c r="C12" s="18">
        <f t="shared" si="1"/>
        <v>9.6965327319487396E-4</v>
      </c>
      <c r="D12" s="18">
        <f t="shared" si="0"/>
        <v>9.6965327319487396E-4</v>
      </c>
    </row>
    <row r="13" spans="1:4" x14ac:dyDescent="0.2">
      <c r="A13" s="2" t="s">
        <v>32</v>
      </c>
      <c r="B13" s="18">
        <v>289510.22222222225</v>
      </c>
      <c r="C13" s="18">
        <f t="shared" si="1"/>
        <v>9.0534377780929014E-4</v>
      </c>
      <c r="D13" s="18">
        <f t="shared" si="0"/>
        <v>9.0534377780929014E-4</v>
      </c>
    </row>
    <row r="14" spans="1:4" x14ac:dyDescent="0.2">
      <c r="A14" s="2" t="s">
        <v>59</v>
      </c>
      <c r="B14" s="18">
        <v>278537.05103969754</v>
      </c>
      <c r="C14" s="18">
        <f t="shared" si="1"/>
        <v>8.7102895404700712E-4</v>
      </c>
      <c r="D14" s="18">
        <f t="shared" si="0"/>
        <v>8.7102895404700712E-4</v>
      </c>
    </row>
    <row r="15" spans="1:4" x14ac:dyDescent="0.2">
      <c r="A15" s="2" t="s">
        <v>34</v>
      </c>
      <c r="B15" s="18">
        <v>250589.453125</v>
      </c>
      <c r="C15" s="18">
        <f t="shared" si="1"/>
        <v>7.8363244112745339E-4</v>
      </c>
      <c r="D15" s="18">
        <f t="shared" si="0"/>
        <v>7.8363244112745339E-4</v>
      </c>
    </row>
    <row r="16" spans="1:4" x14ac:dyDescent="0.2">
      <c r="A16" s="6" t="s">
        <v>6</v>
      </c>
      <c r="B16" s="18">
        <v>241752.55198487712</v>
      </c>
      <c r="C16" s="18">
        <f t="shared" si="1"/>
        <v>7.5599806814774875E-4</v>
      </c>
      <c r="D16" s="18">
        <f t="shared" si="0"/>
        <v>7.5599806814774875E-4</v>
      </c>
    </row>
    <row r="17" spans="1:4" x14ac:dyDescent="0.2">
      <c r="A17" s="8" t="s">
        <v>71</v>
      </c>
      <c r="B17" s="18">
        <v>219312.5</v>
      </c>
      <c r="C17" s="18">
        <f t="shared" si="1"/>
        <v>6.8582451336863148E-4</v>
      </c>
      <c r="D17" s="18">
        <f t="shared" si="0"/>
        <v>6.8582451336863148E-4</v>
      </c>
    </row>
    <row r="18" spans="1:4" x14ac:dyDescent="0.2">
      <c r="A18" s="2" t="s">
        <v>57</v>
      </c>
      <c r="B18" s="18">
        <v>175127.58620689655</v>
      </c>
      <c r="C18" s="18">
        <f t="shared" si="1"/>
        <v>5.4765137230102195E-4</v>
      </c>
      <c r="D18" s="18" t="str">
        <f t="shared" si="0"/>
        <v/>
      </c>
    </row>
    <row r="19" spans="1:4" x14ac:dyDescent="0.2">
      <c r="A19" s="2" t="s">
        <v>90</v>
      </c>
      <c r="B19" s="18">
        <v>164057.14285714287</v>
      </c>
      <c r="C19" s="18">
        <f t="shared" si="1"/>
        <v>5.1303236324718414E-4</v>
      </c>
      <c r="D19" s="18" t="str">
        <f t="shared" si="0"/>
        <v/>
      </c>
    </row>
    <row r="20" spans="1:4" x14ac:dyDescent="0.2">
      <c r="A20" s="2" t="s">
        <v>47</v>
      </c>
      <c r="B20" s="18">
        <v>155518.88</v>
      </c>
      <c r="C20" s="18">
        <f t="shared" si="1"/>
        <v>4.8633187891996399E-4</v>
      </c>
      <c r="D20" s="18" t="str">
        <f t="shared" si="0"/>
        <v/>
      </c>
    </row>
    <row r="21" spans="1:4" x14ac:dyDescent="0.2">
      <c r="A21" s="2" t="s">
        <v>25</v>
      </c>
      <c r="B21" s="18">
        <v>147271.66666666666</v>
      </c>
      <c r="C21" s="18">
        <f t="shared" si="1"/>
        <v>4.6054155200754159E-4</v>
      </c>
      <c r="D21" s="18" t="str">
        <f t="shared" si="0"/>
        <v/>
      </c>
    </row>
    <row r="22" spans="1:4" x14ac:dyDescent="0.2">
      <c r="A22" s="2" t="s">
        <v>39</v>
      </c>
      <c r="B22" s="18">
        <v>146717.24137931035</v>
      </c>
      <c r="C22" s="18">
        <f t="shared" si="1"/>
        <v>4.5880777735766802E-4</v>
      </c>
      <c r="D22" s="18" t="str">
        <f t="shared" si="0"/>
        <v/>
      </c>
    </row>
    <row r="23" spans="1:4" x14ac:dyDescent="0.2">
      <c r="A23" s="2" t="s">
        <v>35</v>
      </c>
      <c r="B23" s="18">
        <v>132122.6843100189</v>
      </c>
      <c r="C23" s="18">
        <f t="shared" si="1"/>
        <v>4.1316831312340172E-4</v>
      </c>
      <c r="D23" s="18" t="str">
        <f t="shared" si="0"/>
        <v/>
      </c>
    </row>
    <row r="24" spans="1:4" x14ac:dyDescent="0.2">
      <c r="A24" s="2" t="s">
        <v>58</v>
      </c>
      <c r="B24" s="18">
        <v>120751.66204986149</v>
      </c>
      <c r="C24" s="18">
        <f t="shared" si="1"/>
        <v>3.776093467713865E-4</v>
      </c>
      <c r="D24" s="18" t="str">
        <f t="shared" si="0"/>
        <v/>
      </c>
    </row>
    <row r="25" spans="1:4" x14ac:dyDescent="0.2">
      <c r="A25" s="2" t="s">
        <v>30</v>
      </c>
      <c r="B25" s="18">
        <v>102014.01896006895</v>
      </c>
      <c r="C25" s="18">
        <f t="shared" si="1"/>
        <v>3.1901380409264239E-4</v>
      </c>
      <c r="D25" s="18" t="str">
        <f t="shared" si="0"/>
        <v/>
      </c>
    </row>
    <row r="26" spans="1:4" x14ac:dyDescent="0.2">
      <c r="A26" s="2" t="s">
        <v>12</v>
      </c>
      <c r="B26" s="18">
        <v>97012.757201646091</v>
      </c>
      <c r="C26" s="18">
        <f t="shared" si="1"/>
        <v>3.0337407579763182E-4</v>
      </c>
      <c r="D26" s="18" t="str">
        <f t="shared" si="0"/>
        <v/>
      </c>
    </row>
    <row r="27" spans="1:4" x14ac:dyDescent="0.2">
      <c r="A27" s="2" t="s">
        <v>65</v>
      </c>
      <c r="B27" s="18">
        <v>96061.023087369846</v>
      </c>
      <c r="C27" s="18">
        <f t="shared" si="1"/>
        <v>3.0039785426087568E-4</v>
      </c>
      <c r="D27" s="18" t="str">
        <f t="shared" si="0"/>
        <v/>
      </c>
    </row>
    <row r="28" spans="1:4" x14ac:dyDescent="0.2">
      <c r="A28" s="2" t="s">
        <v>23</v>
      </c>
      <c r="B28" s="18">
        <v>95131.138545953363</v>
      </c>
      <c r="C28" s="18">
        <f t="shared" si="1"/>
        <v>2.9748995975825514E-4</v>
      </c>
      <c r="D28" s="18" t="str">
        <f t="shared" si="0"/>
        <v/>
      </c>
    </row>
    <row r="29" spans="1:4" x14ac:dyDescent="0.2">
      <c r="A29" s="2" t="s">
        <v>40</v>
      </c>
      <c r="B29" s="18">
        <v>94379.875283446716</v>
      </c>
      <c r="C29" s="18">
        <f t="shared" si="1"/>
        <v>2.9514064195183576E-4</v>
      </c>
      <c r="D29" s="18" t="str">
        <f t="shared" si="0"/>
        <v/>
      </c>
    </row>
    <row r="30" spans="1:4" x14ac:dyDescent="0.2">
      <c r="A30" s="2" t="s">
        <v>19</v>
      </c>
      <c r="B30" s="18">
        <v>89346.040816326524</v>
      </c>
      <c r="C30" s="18">
        <f t="shared" si="1"/>
        <v>2.7939905369858545E-4</v>
      </c>
      <c r="D30" s="18" t="str">
        <f t="shared" si="0"/>
        <v/>
      </c>
    </row>
    <row r="31" spans="1:4" x14ac:dyDescent="0.2">
      <c r="A31" s="2" t="s">
        <v>84</v>
      </c>
      <c r="B31" s="18">
        <v>84726.136363636368</v>
      </c>
      <c r="C31" s="18">
        <f t="shared" si="1"/>
        <v>2.6495188938704007E-4</v>
      </c>
      <c r="D31" s="18" t="str">
        <f t="shared" si="0"/>
        <v/>
      </c>
    </row>
    <row r="32" spans="1:4" x14ac:dyDescent="0.2">
      <c r="A32" s="2" t="s">
        <v>60</v>
      </c>
      <c r="B32" s="18">
        <v>82984.856679286095</v>
      </c>
      <c r="C32" s="18">
        <f t="shared" si="1"/>
        <v>2.5950663527631582E-4</v>
      </c>
      <c r="D32" s="18" t="str">
        <f t="shared" si="0"/>
        <v/>
      </c>
    </row>
    <row r="33" spans="1:4" x14ac:dyDescent="0.2">
      <c r="A33" s="2" t="s">
        <v>7</v>
      </c>
      <c r="B33" s="18">
        <v>72203.3447265625</v>
      </c>
      <c r="C33" s="18">
        <f t="shared" si="1"/>
        <v>2.2579115992331613E-4</v>
      </c>
      <c r="D33" s="18" t="str">
        <f t="shared" si="0"/>
        <v/>
      </c>
    </row>
    <row r="34" spans="1:4" x14ac:dyDescent="0.2">
      <c r="A34" s="2" t="s">
        <v>4</v>
      </c>
      <c r="B34" s="18">
        <v>69374.221453287202</v>
      </c>
      <c r="C34" s="18">
        <f t="shared" si="1"/>
        <v>2.1694404864532743E-4</v>
      </c>
      <c r="D34" s="18" t="str">
        <f t="shared" si="0"/>
        <v/>
      </c>
    </row>
    <row r="35" spans="1:4" x14ac:dyDescent="0.2">
      <c r="A35" s="8" t="s">
        <v>72</v>
      </c>
      <c r="B35" s="18">
        <v>68974.451303155001</v>
      </c>
      <c r="C35" s="18">
        <f t="shared" si="1"/>
        <v>2.1569390481552419E-4</v>
      </c>
      <c r="D35" s="18" t="str">
        <f t="shared" si="0"/>
        <v/>
      </c>
    </row>
    <row r="36" spans="1:4" x14ac:dyDescent="0.2">
      <c r="A36" s="8" t="s">
        <v>73</v>
      </c>
      <c r="B36" s="18">
        <v>68574.14965986395</v>
      </c>
      <c r="C36" s="18">
        <f t="shared" si="1"/>
        <v>2.1444209892342616E-4</v>
      </c>
      <c r="D36" s="18" t="str">
        <f t="shared" si="0"/>
        <v/>
      </c>
    </row>
    <row r="37" spans="1:4" x14ac:dyDescent="0.2">
      <c r="A37" s="2" t="s">
        <v>61</v>
      </c>
      <c r="B37" s="18">
        <v>65181.454545454544</v>
      </c>
      <c r="C37" s="18">
        <f t="shared" si="1"/>
        <v>2.0383261029032059E-4</v>
      </c>
      <c r="D37" s="18" t="str">
        <f t="shared" si="0"/>
        <v/>
      </c>
    </row>
    <row r="38" spans="1:4" x14ac:dyDescent="0.2">
      <c r="A38" s="2" t="s">
        <v>24</v>
      </c>
      <c r="B38" s="18">
        <v>63420.689655172413</v>
      </c>
      <c r="C38" s="18">
        <f t="shared" si="1"/>
        <v>1.983264228909051E-4</v>
      </c>
      <c r="D38" s="18" t="str">
        <f t="shared" si="0"/>
        <v/>
      </c>
    </row>
    <row r="39" spans="1:4" x14ac:dyDescent="0.2">
      <c r="A39" s="2" t="s">
        <v>101</v>
      </c>
      <c r="B39" s="18">
        <v>62623.6875</v>
      </c>
      <c r="C39" s="18">
        <f t="shared" si="1"/>
        <v>1.9583407240826104E-4</v>
      </c>
      <c r="D39" s="18" t="str">
        <f t="shared" si="0"/>
        <v/>
      </c>
    </row>
    <row r="40" spans="1:4" x14ac:dyDescent="0.2">
      <c r="A40" s="2" t="s">
        <v>48</v>
      </c>
      <c r="B40" s="18">
        <v>61930.859375</v>
      </c>
      <c r="C40" s="18">
        <f t="shared" si="1"/>
        <v>1.936674904228465E-4</v>
      </c>
      <c r="D40" s="18" t="str">
        <f t="shared" si="0"/>
        <v/>
      </c>
    </row>
    <row r="41" spans="1:4" x14ac:dyDescent="0.2">
      <c r="A41" s="2" t="s">
        <v>94</v>
      </c>
      <c r="B41" s="18">
        <v>57728.497942386828</v>
      </c>
      <c r="C41" s="18">
        <f t="shared" si="1"/>
        <v>1.805260484871564E-4</v>
      </c>
      <c r="D41" s="18" t="str">
        <f t="shared" si="0"/>
        <v/>
      </c>
    </row>
    <row r="42" spans="1:4" x14ac:dyDescent="0.2">
      <c r="A42" s="2" t="s">
        <v>50</v>
      </c>
      <c r="B42" s="18">
        <v>55326.5625</v>
      </c>
      <c r="C42" s="18">
        <f t="shared" si="1"/>
        <v>1.7301482041799567E-4</v>
      </c>
      <c r="D42" s="18" t="str">
        <f t="shared" si="0"/>
        <v/>
      </c>
    </row>
    <row r="43" spans="1:4" x14ac:dyDescent="0.2">
      <c r="A43" s="2" t="s">
        <v>86</v>
      </c>
      <c r="B43" s="18">
        <v>53276.063100137173</v>
      </c>
      <c r="C43" s="18">
        <f t="shared" si="1"/>
        <v>1.666025878590964E-4</v>
      </c>
      <c r="D43" s="18" t="str">
        <f t="shared" si="0"/>
        <v/>
      </c>
    </row>
    <row r="44" spans="1:4" x14ac:dyDescent="0.2">
      <c r="A44" s="2" t="s">
        <v>82</v>
      </c>
      <c r="B44" s="18">
        <v>52206.712962962964</v>
      </c>
      <c r="C44" s="18">
        <f t="shared" si="1"/>
        <v>1.6325856260997391E-4</v>
      </c>
      <c r="D44" s="18" t="str">
        <f t="shared" si="0"/>
        <v/>
      </c>
    </row>
    <row r="45" spans="1:4" x14ac:dyDescent="0.2">
      <c r="A45" s="2" t="s">
        <v>15</v>
      </c>
      <c r="B45" s="18">
        <v>51311.037067888377</v>
      </c>
      <c r="C45" s="18">
        <f t="shared" si="1"/>
        <v>1.6045764389865767E-4</v>
      </c>
      <c r="D45" s="18" t="str">
        <f t="shared" si="0"/>
        <v/>
      </c>
    </row>
    <row r="46" spans="1:4" x14ac:dyDescent="0.2">
      <c r="A46" s="2" t="s">
        <v>10</v>
      </c>
      <c r="B46" s="18">
        <v>51103.8</v>
      </c>
      <c r="C46" s="18">
        <f t="shared" si="1"/>
        <v>1.5980958115149784E-4</v>
      </c>
      <c r="D46" s="18" t="str">
        <f t="shared" si="0"/>
        <v/>
      </c>
    </row>
    <row r="47" spans="1:4" x14ac:dyDescent="0.2">
      <c r="A47" s="2" t="s">
        <v>64</v>
      </c>
      <c r="B47" s="18">
        <v>47463.667820069204</v>
      </c>
      <c r="C47" s="18">
        <f t="shared" si="1"/>
        <v>1.4842631808669973E-4</v>
      </c>
      <c r="D47" s="18" t="str">
        <f t="shared" si="0"/>
        <v/>
      </c>
    </row>
    <row r="48" spans="1:4" x14ac:dyDescent="0.2">
      <c r="A48" s="2" t="s">
        <v>99</v>
      </c>
      <c r="B48" s="18">
        <v>44565.090909090912</v>
      </c>
      <c r="C48" s="18">
        <f t="shared" si="1"/>
        <v>1.3936201441302297E-4</v>
      </c>
      <c r="D48" s="18" t="str">
        <f t="shared" si="0"/>
        <v/>
      </c>
    </row>
    <row r="49" spans="1:4" x14ac:dyDescent="0.2">
      <c r="A49" s="2" t="s">
        <v>26</v>
      </c>
      <c r="B49" s="18">
        <v>42644.097222222219</v>
      </c>
      <c r="C49" s="18">
        <f t="shared" si="1"/>
        <v>1.3335476648834501E-4</v>
      </c>
      <c r="D49" s="18" t="str">
        <f t="shared" si="0"/>
        <v/>
      </c>
    </row>
    <row r="50" spans="1:4" x14ac:dyDescent="0.2">
      <c r="A50" s="2" t="s">
        <v>42</v>
      </c>
      <c r="B50" s="18">
        <v>42525.969529085873</v>
      </c>
      <c r="C50" s="18">
        <f t="shared" si="1"/>
        <v>1.3298536270305874E-4</v>
      </c>
      <c r="D50" s="18" t="str">
        <f t="shared" si="0"/>
        <v/>
      </c>
    </row>
    <row r="51" spans="1:4" x14ac:dyDescent="0.2">
      <c r="A51" s="2" t="s">
        <v>44</v>
      </c>
      <c r="B51" s="18">
        <v>42386.15916955017</v>
      </c>
      <c r="C51" s="18">
        <f t="shared" si="1"/>
        <v>1.3254815382626208E-4</v>
      </c>
      <c r="D51" s="18" t="str">
        <f t="shared" si="0"/>
        <v/>
      </c>
    </row>
    <row r="52" spans="1:4" x14ac:dyDescent="0.2">
      <c r="A52" s="2" t="s">
        <v>55</v>
      </c>
      <c r="B52" s="18">
        <v>41354.310344827587</v>
      </c>
      <c r="C52" s="18">
        <f t="shared" si="1"/>
        <v>1.2932140105072326E-4</v>
      </c>
      <c r="D52" s="18" t="str">
        <f t="shared" si="0"/>
        <v/>
      </c>
    </row>
    <row r="53" spans="1:4" x14ac:dyDescent="0.2">
      <c r="A53" s="2" t="s">
        <v>54</v>
      </c>
      <c r="B53" s="18">
        <v>40477.136094674555</v>
      </c>
      <c r="C53" s="18">
        <f t="shared" si="1"/>
        <v>1.2657833987887623E-4</v>
      </c>
      <c r="D53" s="18" t="str">
        <f t="shared" si="0"/>
        <v/>
      </c>
    </row>
    <row r="54" spans="1:4" x14ac:dyDescent="0.2">
      <c r="A54" s="2" t="s">
        <v>69</v>
      </c>
      <c r="B54" s="18">
        <v>36867.128027681661</v>
      </c>
      <c r="C54" s="18">
        <f t="shared" si="1"/>
        <v>1.1528927963013422E-4</v>
      </c>
      <c r="D54" s="18" t="str">
        <f t="shared" si="0"/>
        <v/>
      </c>
    </row>
    <row r="55" spans="1:4" x14ac:dyDescent="0.2">
      <c r="A55" s="2" t="s">
        <v>81</v>
      </c>
      <c r="B55" s="18">
        <v>35469.058641975309</v>
      </c>
      <c r="C55" s="18">
        <f t="shared" si="1"/>
        <v>1.1091729784109967E-4</v>
      </c>
      <c r="D55" s="18" t="str">
        <f t="shared" si="0"/>
        <v/>
      </c>
    </row>
    <row r="56" spans="1:4" ht="22.5" x14ac:dyDescent="0.2">
      <c r="A56" s="8" t="s">
        <v>74</v>
      </c>
      <c r="B56" s="18">
        <v>33597.818181818184</v>
      </c>
      <c r="C56" s="18">
        <f t="shared" si="1"/>
        <v>1.0506563604351423E-4</v>
      </c>
      <c r="D56" s="18" t="str">
        <f t="shared" si="0"/>
        <v/>
      </c>
    </row>
    <row r="57" spans="1:4" x14ac:dyDescent="0.2">
      <c r="A57" s="2" t="s">
        <v>27</v>
      </c>
      <c r="B57" s="18">
        <v>33497.187928669409</v>
      </c>
      <c r="C57" s="18">
        <f t="shared" si="1"/>
        <v>1.047509494916947E-4</v>
      </c>
      <c r="D57" s="18" t="str">
        <f t="shared" si="0"/>
        <v/>
      </c>
    </row>
    <row r="58" spans="1:4" x14ac:dyDescent="0.2">
      <c r="A58" s="2" t="s">
        <v>41</v>
      </c>
      <c r="B58" s="18">
        <v>32153.174603174604</v>
      </c>
      <c r="C58" s="18">
        <f t="shared" si="1"/>
        <v>1.0054800946356849E-4</v>
      </c>
      <c r="D58" s="18" t="str">
        <f t="shared" si="0"/>
        <v/>
      </c>
    </row>
    <row r="59" spans="1:4" x14ac:dyDescent="0.2">
      <c r="A59" s="2" t="s">
        <v>31</v>
      </c>
      <c r="B59" s="18">
        <v>31402.768073098629</v>
      </c>
      <c r="C59" s="18">
        <f t="shared" si="1"/>
        <v>9.8201370793551967E-5</v>
      </c>
      <c r="D59" s="18" t="str">
        <f t="shared" si="0"/>
        <v/>
      </c>
    </row>
    <row r="60" spans="1:4" x14ac:dyDescent="0.2">
      <c r="A60" s="2" t="s">
        <v>45</v>
      </c>
      <c r="B60" s="18">
        <v>30456.69436749769</v>
      </c>
      <c r="C60" s="18">
        <f t="shared" si="1"/>
        <v>9.524285024066682E-5</v>
      </c>
      <c r="D60" s="18" t="str">
        <f t="shared" si="0"/>
        <v/>
      </c>
    </row>
    <row r="61" spans="1:4" x14ac:dyDescent="0.2">
      <c r="A61" s="2" t="s">
        <v>13</v>
      </c>
      <c r="B61" s="18">
        <v>29896.363636363636</v>
      </c>
      <c r="C61" s="18">
        <f t="shared" si="1"/>
        <v>9.3490608343805033E-5</v>
      </c>
      <c r="D61" s="18" t="str">
        <f t="shared" si="0"/>
        <v/>
      </c>
    </row>
    <row r="62" spans="1:4" x14ac:dyDescent="0.2">
      <c r="A62" s="8" t="s">
        <v>70</v>
      </c>
      <c r="B62" s="18">
        <v>28694.18181818182</v>
      </c>
      <c r="C62" s="18">
        <f t="shared" si="1"/>
        <v>8.9731197637916583E-5</v>
      </c>
      <c r="D62" s="18" t="str">
        <f t="shared" si="0"/>
        <v/>
      </c>
    </row>
    <row r="63" spans="1:4" x14ac:dyDescent="0.2">
      <c r="A63" s="2" t="s">
        <v>88</v>
      </c>
      <c r="B63" s="18">
        <v>27432.354691529457</v>
      </c>
      <c r="C63" s="18">
        <f t="shared" si="1"/>
        <v>8.5785266717008308E-5</v>
      </c>
      <c r="D63" s="18" t="str">
        <f t="shared" si="0"/>
        <v/>
      </c>
    </row>
    <row r="64" spans="1:4" x14ac:dyDescent="0.2">
      <c r="A64" s="2" t="s">
        <v>95</v>
      </c>
      <c r="B64" s="18">
        <v>25098.325033952013</v>
      </c>
      <c r="C64" s="18">
        <f t="shared" si="1"/>
        <v>7.8486390665273887E-5</v>
      </c>
      <c r="D64" s="18" t="str">
        <f t="shared" si="0"/>
        <v/>
      </c>
    </row>
    <row r="65" spans="1:4" x14ac:dyDescent="0.2">
      <c r="A65" s="2" t="s">
        <v>100</v>
      </c>
      <c r="B65" s="18">
        <v>24415.656565656565</v>
      </c>
      <c r="C65" s="18">
        <f t="shared" si="1"/>
        <v>7.6351579516521157E-5</v>
      </c>
      <c r="D65" s="18" t="str">
        <f t="shared" si="0"/>
        <v/>
      </c>
    </row>
    <row r="66" spans="1:4" x14ac:dyDescent="0.2">
      <c r="A66" s="2" t="s">
        <v>20</v>
      </c>
      <c r="B66" s="18">
        <v>22817.99628942486</v>
      </c>
      <c r="C66" s="18">
        <f t="shared" si="1"/>
        <v>7.1355445773688426E-5</v>
      </c>
      <c r="D66" s="18" t="str">
        <f t="shared" ref="D66:D103" si="2">IF(C66&lt;$D$1,"",C66)</f>
        <v/>
      </c>
    </row>
    <row r="67" spans="1:4" x14ac:dyDescent="0.2">
      <c r="A67" s="2" t="s">
        <v>37</v>
      </c>
      <c r="B67" s="18">
        <v>22430.18181818182</v>
      </c>
      <c r="C67" s="18">
        <f t="shared" ref="C67:C103" si="3">B67/C$1</f>
        <v>7.0142689223024092E-5</v>
      </c>
      <c r="D67" s="18" t="str">
        <f t="shared" si="2"/>
        <v/>
      </c>
    </row>
    <row r="68" spans="1:4" x14ac:dyDescent="0.2">
      <c r="A68" s="8" t="s">
        <v>78</v>
      </c>
      <c r="B68" s="18">
        <v>21888.307692307691</v>
      </c>
      <c r="C68" s="18">
        <f t="shared" si="3"/>
        <v>6.8448164019560201E-5</v>
      </c>
      <c r="D68" s="18" t="str">
        <f t="shared" si="2"/>
        <v/>
      </c>
    </row>
    <row r="69" spans="1:4" x14ac:dyDescent="0.2">
      <c r="A69" s="8" t="s">
        <v>76</v>
      </c>
      <c r="B69" s="18">
        <v>21806.665344177742</v>
      </c>
      <c r="C69" s="18">
        <f t="shared" si="3"/>
        <v>6.8192855618641436E-5</v>
      </c>
      <c r="D69" s="18" t="str">
        <f t="shared" si="2"/>
        <v/>
      </c>
    </row>
    <row r="70" spans="1:4" x14ac:dyDescent="0.2">
      <c r="A70" s="2" t="s">
        <v>91</v>
      </c>
      <c r="B70" s="18">
        <v>21413.131313131315</v>
      </c>
      <c r="C70" s="18">
        <f t="shared" si="3"/>
        <v>6.6962213109270506E-5</v>
      </c>
      <c r="D70" s="18" t="str">
        <f t="shared" si="2"/>
        <v/>
      </c>
    </row>
    <row r="71" spans="1:4" x14ac:dyDescent="0.2">
      <c r="A71" s="2" t="s">
        <v>28</v>
      </c>
      <c r="B71" s="18">
        <v>20675.925925925927</v>
      </c>
      <c r="C71" s="18">
        <f t="shared" si="3"/>
        <v>6.4656856479197581E-5</v>
      </c>
      <c r="D71" s="18" t="str">
        <f t="shared" si="2"/>
        <v/>
      </c>
    </row>
    <row r="72" spans="1:4" x14ac:dyDescent="0.2">
      <c r="A72" s="2" t="s">
        <v>102</v>
      </c>
      <c r="B72" s="18">
        <v>20029.040404040403</v>
      </c>
      <c r="C72" s="18">
        <f t="shared" si="3"/>
        <v>6.2633944204464718E-5</v>
      </c>
      <c r="D72" s="18" t="str">
        <f t="shared" si="2"/>
        <v/>
      </c>
    </row>
    <row r="73" spans="1:4" x14ac:dyDescent="0.2">
      <c r="A73" s="2" t="s">
        <v>56</v>
      </c>
      <c r="B73" s="18">
        <v>19376.7578125</v>
      </c>
      <c r="C73" s="18">
        <f t="shared" si="3"/>
        <v>6.059415444819443E-5</v>
      </c>
      <c r="D73" s="18" t="str">
        <f t="shared" si="2"/>
        <v/>
      </c>
    </row>
    <row r="74" spans="1:4" x14ac:dyDescent="0.2">
      <c r="A74" s="2" t="s">
        <v>49</v>
      </c>
      <c r="B74" s="18">
        <v>18369.681443528625</v>
      </c>
      <c r="C74" s="18">
        <f t="shared" si="3"/>
        <v>5.7444869019070044E-5</v>
      </c>
      <c r="D74" s="18" t="str">
        <f t="shared" si="2"/>
        <v/>
      </c>
    </row>
    <row r="75" spans="1:4" x14ac:dyDescent="0.2">
      <c r="A75" s="2" t="s">
        <v>62</v>
      </c>
      <c r="B75" s="18">
        <v>16737.654320987655</v>
      </c>
      <c r="C75" s="18">
        <f t="shared" si="3"/>
        <v>5.234126476887423E-5</v>
      </c>
      <c r="D75" s="18" t="str">
        <f t="shared" si="2"/>
        <v/>
      </c>
    </row>
    <row r="76" spans="1:4" x14ac:dyDescent="0.2">
      <c r="A76" s="2" t="s">
        <v>33</v>
      </c>
      <c r="B76" s="18">
        <v>16678.177501826151</v>
      </c>
      <c r="C76" s="18">
        <f t="shared" si="3"/>
        <v>5.2155271446295025E-5</v>
      </c>
      <c r="D76" s="18" t="str">
        <f t="shared" si="2"/>
        <v/>
      </c>
    </row>
    <row r="77" spans="1:4" x14ac:dyDescent="0.2">
      <c r="A77" s="2" t="s">
        <v>80</v>
      </c>
      <c r="B77" s="18">
        <v>16094.874567474048</v>
      </c>
      <c r="C77" s="18">
        <f t="shared" si="3"/>
        <v>5.0331191874457915E-5</v>
      </c>
      <c r="D77" s="18" t="str">
        <f t="shared" si="2"/>
        <v/>
      </c>
    </row>
    <row r="78" spans="1:4" x14ac:dyDescent="0.2">
      <c r="A78" s="2" t="s">
        <v>16</v>
      </c>
      <c r="B78" s="18">
        <v>15105.205975554549</v>
      </c>
      <c r="C78" s="18">
        <f t="shared" si="3"/>
        <v>4.7236343288766682E-5</v>
      </c>
      <c r="D78" s="18" t="str">
        <f t="shared" si="2"/>
        <v/>
      </c>
    </row>
    <row r="79" spans="1:4" x14ac:dyDescent="0.2">
      <c r="A79" s="2" t="s">
        <v>52</v>
      </c>
      <c r="B79" s="18">
        <v>15032.061224489797</v>
      </c>
      <c r="C79" s="18">
        <f t="shared" si="3"/>
        <v>4.7007608203878895E-5</v>
      </c>
      <c r="D79" s="18" t="str">
        <f t="shared" si="2"/>
        <v/>
      </c>
    </row>
    <row r="80" spans="1:4" x14ac:dyDescent="0.2">
      <c r="A80" s="2" t="s">
        <v>85</v>
      </c>
      <c r="B80" s="18">
        <v>14558.585858585859</v>
      </c>
      <c r="C80" s="18">
        <f t="shared" si="3"/>
        <v>4.5526976628327557E-5</v>
      </c>
      <c r="D80" s="18" t="str">
        <f t="shared" si="2"/>
        <v/>
      </c>
    </row>
    <row r="81" spans="1:4" x14ac:dyDescent="0.2">
      <c r="A81" s="2" t="s">
        <v>89</v>
      </c>
      <c r="B81" s="18">
        <v>14502.859960552269</v>
      </c>
      <c r="C81" s="18">
        <f t="shared" si="3"/>
        <v>4.5352713023193706E-5</v>
      </c>
      <c r="D81" s="18" t="str">
        <f t="shared" si="2"/>
        <v/>
      </c>
    </row>
    <row r="82" spans="1:4" x14ac:dyDescent="0.2">
      <c r="A82" s="2" t="s">
        <v>21</v>
      </c>
      <c r="B82" s="18">
        <v>14383.792898234477</v>
      </c>
      <c r="C82" s="18">
        <f t="shared" si="3"/>
        <v>4.4980371683450957E-5</v>
      </c>
      <c r="D82" s="18" t="str">
        <f t="shared" si="2"/>
        <v/>
      </c>
    </row>
    <row r="83" spans="1:4" x14ac:dyDescent="0.2">
      <c r="A83" s="2" t="s">
        <v>9</v>
      </c>
      <c r="B83" s="18">
        <v>13636.206896551725</v>
      </c>
      <c r="C83" s="18">
        <f t="shared" si="3"/>
        <v>4.264255324717726E-5</v>
      </c>
      <c r="D83" s="18" t="str">
        <f t="shared" si="2"/>
        <v/>
      </c>
    </row>
    <row r="84" spans="1:4" x14ac:dyDescent="0.2">
      <c r="A84" s="2" t="s">
        <v>83</v>
      </c>
      <c r="B84" s="18">
        <v>12383.056640625</v>
      </c>
      <c r="C84" s="18">
        <f t="shared" si="3"/>
        <v>3.8723756259095313E-5</v>
      </c>
      <c r="D84" s="18" t="str">
        <f t="shared" si="2"/>
        <v/>
      </c>
    </row>
    <row r="85" spans="1:4" x14ac:dyDescent="0.2">
      <c r="A85" s="2" t="s">
        <v>36</v>
      </c>
      <c r="B85" s="18">
        <v>10299.507540781779</v>
      </c>
      <c r="C85" s="18">
        <f t="shared" si="3"/>
        <v>3.2208172115557545E-5</v>
      </c>
      <c r="D85" s="18" t="str">
        <f t="shared" si="2"/>
        <v/>
      </c>
    </row>
    <row r="86" spans="1:4" x14ac:dyDescent="0.2">
      <c r="A86" s="2" t="s">
        <v>51</v>
      </c>
      <c r="B86" s="18">
        <v>10090.913146936347</v>
      </c>
      <c r="C86" s="18">
        <f t="shared" si="3"/>
        <v>3.1555864797687073E-5</v>
      </c>
      <c r="D86" s="18" t="str">
        <f t="shared" si="2"/>
        <v/>
      </c>
    </row>
    <row r="87" spans="1:4" x14ac:dyDescent="0.2">
      <c r="A87" s="2" t="s">
        <v>68</v>
      </c>
      <c r="B87" s="18">
        <v>9435.5712225604875</v>
      </c>
      <c r="C87" s="18">
        <f t="shared" si="3"/>
        <v>2.9506508028806426E-5</v>
      </c>
      <c r="D87" s="18" t="str">
        <f t="shared" si="2"/>
        <v/>
      </c>
    </row>
    <row r="88" spans="1:4" x14ac:dyDescent="0.2">
      <c r="A88" s="2" t="s">
        <v>46</v>
      </c>
      <c r="B88" s="18">
        <v>8740.4262137477963</v>
      </c>
      <c r="C88" s="18">
        <f t="shared" si="3"/>
        <v>2.7332680785080709E-5</v>
      </c>
      <c r="D88" s="18" t="str">
        <f t="shared" si="2"/>
        <v/>
      </c>
    </row>
    <row r="89" spans="1:4" x14ac:dyDescent="0.2">
      <c r="A89" s="2" t="s">
        <v>11</v>
      </c>
      <c r="B89" s="18">
        <v>8723.4323710125409</v>
      </c>
      <c r="C89" s="18">
        <f t="shared" si="3"/>
        <v>2.7279538379042886E-5</v>
      </c>
      <c r="D89" s="18" t="str">
        <f t="shared" si="2"/>
        <v/>
      </c>
    </row>
    <row r="90" spans="1:4" x14ac:dyDescent="0.2">
      <c r="A90" s="2" t="s">
        <v>18</v>
      </c>
      <c r="B90" s="18">
        <v>8571.8183203779918</v>
      </c>
      <c r="C90" s="18">
        <f t="shared" si="3"/>
        <v>2.680541751271613E-5</v>
      </c>
      <c r="D90" s="18" t="str">
        <f t="shared" si="2"/>
        <v/>
      </c>
    </row>
    <row r="91" spans="1:4" x14ac:dyDescent="0.2">
      <c r="A91" s="2" t="s">
        <v>79</v>
      </c>
      <c r="B91" s="18">
        <v>8350.333194502291</v>
      </c>
      <c r="C91" s="18">
        <f t="shared" si="3"/>
        <v>2.6112798858183932E-5</v>
      </c>
      <c r="D91" s="18" t="str">
        <f t="shared" si="2"/>
        <v/>
      </c>
    </row>
    <row r="92" spans="1:4" x14ac:dyDescent="0.2">
      <c r="A92" s="2" t="s">
        <v>96</v>
      </c>
      <c r="B92" s="18">
        <v>7856.97</v>
      </c>
      <c r="C92" s="18">
        <f t="shared" si="3"/>
        <v>2.4569974929846392E-5</v>
      </c>
      <c r="D92" s="18" t="str">
        <f t="shared" si="2"/>
        <v/>
      </c>
    </row>
    <row r="93" spans="1:4" x14ac:dyDescent="0.2">
      <c r="A93" s="2" t="s">
        <v>92</v>
      </c>
      <c r="B93" s="18">
        <v>7562.7121913580249</v>
      </c>
      <c r="C93" s="18">
        <f t="shared" si="3"/>
        <v>2.3649784706230306E-5</v>
      </c>
      <c r="D93" s="18" t="str">
        <f t="shared" si="2"/>
        <v/>
      </c>
    </row>
    <row r="94" spans="1:4" x14ac:dyDescent="0.2">
      <c r="A94" s="2" t="s">
        <v>66</v>
      </c>
      <c r="B94" s="18">
        <v>7048.317724592438</v>
      </c>
      <c r="C94" s="18">
        <f t="shared" si="3"/>
        <v>2.2041192697799298E-5</v>
      </c>
      <c r="D94" s="18" t="str">
        <f t="shared" si="2"/>
        <v/>
      </c>
    </row>
    <row r="95" spans="1:4" x14ac:dyDescent="0.2">
      <c r="A95" s="2" t="s">
        <v>53</v>
      </c>
      <c r="B95" s="18">
        <v>6463.3986928104578</v>
      </c>
      <c r="C95" s="18">
        <f t="shared" si="3"/>
        <v>2.0212059336354202E-5</v>
      </c>
      <c r="D95" s="18" t="str">
        <f t="shared" si="2"/>
        <v/>
      </c>
    </row>
    <row r="96" spans="1:4" x14ac:dyDescent="0.2">
      <c r="A96" s="2" t="s">
        <v>87</v>
      </c>
      <c r="B96" s="18">
        <v>6257.3513705945179</v>
      </c>
      <c r="C96" s="18">
        <f t="shared" si="3"/>
        <v>1.9567717110126073E-5</v>
      </c>
      <c r="D96" s="18" t="str">
        <f t="shared" si="2"/>
        <v/>
      </c>
    </row>
    <row r="97" spans="1:4" x14ac:dyDescent="0.2">
      <c r="A97" s="2" t="s">
        <v>29</v>
      </c>
      <c r="B97" s="18">
        <v>5965.4030919730985</v>
      </c>
      <c r="C97" s="18">
        <f t="shared" si="3"/>
        <v>1.8654749148362178E-5</v>
      </c>
      <c r="D97" s="18" t="str">
        <f t="shared" si="2"/>
        <v/>
      </c>
    </row>
    <row r="98" spans="1:4" x14ac:dyDescent="0.2">
      <c r="A98" s="2" t="s">
        <v>63</v>
      </c>
      <c r="B98" s="18">
        <v>5641.5956497037578</v>
      </c>
      <c r="C98" s="18">
        <f t="shared" si="3"/>
        <v>1.7642152595409146E-5</v>
      </c>
      <c r="D98" s="18" t="str">
        <f t="shared" si="2"/>
        <v/>
      </c>
    </row>
    <row r="99" spans="1:4" x14ac:dyDescent="0.2">
      <c r="A99" s="8" t="s">
        <v>75</v>
      </c>
      <c r="B99" s="18">
        <v>5016.6696333214668</v>
      </c>
      <c r="C99" s="18">
        <f t="shared" si="3"/>
        <v>1.5687911131394179E-5</v>
      </c>
      <c r="D99" s="18" t="str">
        <f t="shared" si="2"/>
        <v/>
      </c>
    </row>
    <row r="100" spans="1:4" x14ac:dyDescent="0.2">
      <c r="A100" s="2" t="s">
        <v>43</v>
      </c>
      <c r="B100" s="18">
        <v>4037.8574539120336</v>
      </c>
      <c r="C100" s="18">
        <f t="shared" si="3"/>
        <v>1.2627012246821873E-5</v>
      </c>
      <c r="D100" s="18" t="str">
        <f t="shared" si="2"/>
        <v/>
      </c>
    </row>
    <row r="101" spans="1:4" x14ac:dyDescent="0.2">
      <c r="A101" s="2" t="s">
        <v>22</v>
      </c>
      <c r="B101" s="18">
        <v>3394.16</v>
      </c>
      <c r="C101" s="18">
        <f t="shared" si="3"/>
        <v>1.0614069559625074E-5</v>
      </c>
      <c r="D101" s="18" t="str">
        <f t="shared" si="2"/>
        <v/>
      </c>
    </row>
    <row r="102" spans="1:4" x14ac:dyDescent="0.2">
      <c r="A102" s="8" t="s">
        <v>77</v>
      </c>
      <c r="B102" s="18">
        <v>2415.7960686036495</v>
      </c>
      <c r="C102" s="18">
        <f t="shared" si="3"/>
        <v>7.5545724167475679E-6</v>
      </c>
      <c r="D102" s="18" t="str">
        <f t="shared" si="2"/>
        <v/>
      </c>
    </row>
    <row r="103" spans="1:4" x14ac:dyDescent="0.2">
      <c r="A103" s="2" t="s">
        <v>3</v>
      </c>
      <c r="B103" s="18"/>
      <c r="C103" s="18">
        <f t="shared" si="3"/>
        <v>0</v>
      </c>
      <c r="D103" s="18" t="str">
        <f t="shared" si="2"/>
        <v/>
      </c>
    </row>
  </sheetData>
  <sortState ref="A2:B103">
    <sortCondition descending="1" ref="B1"/>
  </sortState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3"/>
  <sheetViews>
    <sheetView topLeftCell="A5" workbookViewId="0">
      <selection activeCell="F20" sqref="F20"/>
    </sheetView>
  </sheetViews>
  <sheetFormatPr defaultRowHeight="14.25" x14ac:dyDescent="0.2"/>
  <cols>
    <col min="1" max="1" width="12.5" bestFit="1" customWidth="1"/>
    <col min="2" max="2" width="10.875" bestFit="1" customWidth="1"/>
    <col min="4" max="4" width="9" style="18"/>
  </cols>
  <sheetData>
    <row r="1" spans="1:6" x14ac:dyDescent="0.2">
      <c r="B1" s="2" t="s">
        <v>3</v>
      </c>
      <c r="C1" s="19"/>
      <c r="D1" s="23" t="s">
        <v>105</v>
      </c>
      <c r="E1" s="18"/>
      <c r="F1" s="18"/>
    </row>
    <row r="2" spans="1:6" x14ac:dyDescent="0.2">
      <c r="A2" s="2" t="s">
        <v>1</v>
      </c>
      <c r="B2" s="18">
        <v>172.7488166897507</v>
      </c>
      <c r="C2" s="18">
        <f>B2</f>
        <v>172.7488166897507</v>
      </c>
      <c r="D2" s="18">
        <v>38</v>
      </c>
      <c r="E2" s="18"/>
      <c r="F2" s="18">
        <f>B2*D2</f>
        <v>6564.4550342105267</v>
      </c>
    </row>
    <row r="3" spans="1:6" x14ac:dyDescent="0.2">
      <c r="A3" s="2" t="s">
        <v>14</v>
      </c>
      <c r="B3" s="18">
        <v>107.19549975308642</v>
      </c>
      <c r="C3" s="18">
        <f t="shared" ref="C3:C17" si="0">B3</f>
        <v>107.19549975308642</v>
      </c>
      <c r="D3" s="18">
        <v>9</v>
      </c>
      <c r="F3" s="18">
        <f t="shared" ref="F3:F17" si="1">B3*D3</f>
        <v>964.75949777777782</v>
      </c>
    </row>
    <row r="4" spans="1:6" x14ac:dyDescent="0.2">
      <c r="A4" s="2" t="s">
        <v>8</v>
      </c>
      <c r="B4" s="18">
        <v>87.586426399999993</v>
      </c>
      <c r="C4" s="18">
        <f t="shared" si="0"/>
        <v>87.586426399999993</v>
      </c>
      <c r="D4" s="18">
        <v>10</v>
      </c>
      <c r="F4" s="18">
        <f t="shared" si="1"/>
        <v>875.86426399999993</v>
      </c>
    </row>
    <row r="5" spans="1:6" x14ac:dyDescent="0.2">
      <c r="A5" s="2" t="s">
        <v>97</v>
      </c>
      <c r="B5" s="18">
        <v>67.492973281250002</v>
      </c>
      <c r="C5" s="18">
        <f t="shared" si="0"/>
        <v>67.492973281250002</v>
      </c>
      <c r="D5" s="18">
        <v>8</v>
      </c>
      <c r="F5" s="18">
        <f t="shared" si="1"/>
        <v>539.94378625000002</v>
      </c>
    </row>
    <row r="6" spans="1:6" x14ac:dyDescent="0.2">
      <c r="A6" s="2" t="s">
        <v>98</v>
      </c>
      <c r="B6" s="18">
        <v>61.934996406250001</v>
      </c>
      <c r="C6" s="18">
        <f t="shared" si="0"/>
        <v>61.934996406250001</v>
      </c>
      <c r="D6" s="18">
        <v>8</v>
      </c>
      <c r="F6" s="18">
        <f t="shared" si="1"/>
        <v>495.47997125000001</v>
      </c>
    </row>
    <row r="7" spans="1:6" x14ac:dyDescent="0.2">
      <c r="A7" s="2" t="s">
        <v>93</v>
      </c>
      <c r="B7" s="18">
        <v>29.156600000000001</v>
      </c>
      <c r="C7" s="18">
        <f t="shared" si="0"/>
        <v>29.156600000000001</v>
      </c>
      <c r="D7" s="18">
        <v>13</v>
      </c>
      <c r="F7" s="18">
        <f t="shared" si="1"/>
        <v>379.03579999999999</v>
      </c>
    </row>
    <row r="8" spans="1:6" x14ac:dyDescent="0.2">
      <c r="A8" s="2" t="s">
        <v>5</v>
      </c>
      <c r="B8" s="18">
        <v>22.351853449524668</v>
      </c>
      <c r="C8" s="18">
        <f t="shared" si="0"/>
        <v>22.351853449524668</v>
      </c>
      <c r="D8" s="18">
        <v>47</v>
      </c>
      <c r="F8" s="18">
        <f t="shared" si="1"/>
        <v>1050.5371121276594</v>
      </c>
    </row>
    <row r="9" spans="1:6" x14ac:dyDescent="0.2">
      <c r="A9" s="2" t="s">
        <v>38</v>
      </c>
      <c r="B9" s="18">
        <v>20.690252274999999</v>
      </c>
      <c r="C9" s="18">
        <f t="shared" si="0"/>
        <v>20.690252274999999</v>
      </c>
      <c r="D9" s="18">
        <v>20</v>
      </c>
      <c r="F9" s="18">
        <f t="shared" si="1"/>
        <v>413.80504550000001</v>
      </c>
    </row>
    <row r="10" spans="1:6" x14ac:dyDescent="0.2">
      <c r="A10" s="2" t="s">
        <v>2</v>
      </c>
      <c r="B10" s="18">
        <v>20.087148003999999</v>
      </c>
      <c r="C10" s="18">
        <f t="shared" si="0"/>
        <v>20.087148003999999</v>
      </c>
      <c r="D10" s="18">
        <v>50</v>
      </c>
      <c r="F10" s="18">
        <f t="shared" si="1"/>
        <v>1004.3574002</v>
      </c>
    </row>
    <row r="11" spans="1:6" x14ac:dyDescent="0.2">
      <c r="A11" s="2" t="s">
        <v>17</v>
      </c>
      <c r="B11" s="18">
        <v>14.551526262626263</v>
      </c>
      <c r="C11" s="18">
        <f t="shared" si="0"/>
        <v>14.551526262626263</v>
      </c>
      <c r="D11" s="18">
        <v>33</v>
      </c>
      <c r="F11" s="18">
        <f t="shared" si="1"/>
        <v>480.2003666666667</v>
      </c>
    </row>
    <row r="12" spans="1:6" x14ac:dyDescent="0.2">
      <c r="A12" s="2" t="s">
        <v>67</v>
      </c>
      <c r="B12" s="18">
        <v>14.170430664819943</v>
      </c>
      <c r="C12" s="18">
        <f t="shared" si="0"/>
        <v>14.170430664819943</v>
      </c>
      <c r="D12" s="18">
        <v>19</v>
      </c>
      <c r="F12" s="18">
        <f t="shared" si="1"/>
        <v>269.23818263157892</v>
      </c>
    </row>
    <row r="13" spans="1:6" x14ac:dyDescent="0.2">
      <c r="A13" s="2" t="s">
        <v>32</v>
      </c>
      <c r="B13" s="18">
        <v>13.230617155555557</v>
      </c>
      <c r="C13" s="18">
        <f t="shared" si="0"/>
        <v>13.230617155555557</v>
      </c>
      <c r="D13" s="18">
        <v>15</v>
      </c>
      <c r="F13" s="18">
        <f t="shared" si="1"/>
        <v>198.45925733333334</v>
      </c>
    </row>
    <row r="14" spans="1:6" x14ac:dyDescent="0.2">
      <c r="A14" s="2" t="s">
        <v>59</v>
      </c>
      <c r="B14" s="18">
        <v>12.729143232514177</v>
      </c>
      <c r="C14" s="18">
        <f t="shared" si="0"/>
        <v>12.729143232514177</v>
      </c>
      <c r="D14" s="18">
        <v>23</v>
      </c>
      <c r="F14" s="18">
        <f t="shared" si="1"/>
        <v>292.77029434782605</v>
      </c>
    </row>
    <row r="15" spans="1:6" x14ac:dyDescent="0.2">
      <c r="A15" s="2" t="s">
        <v>34</v>
      </c>
      <c r="B15" s="18">
        <v>11.451938007812499</v>
      </c>
      <c r="C15" s="18">
        <f t="shared" si="0"/>
        <v>11.451938007812499</v>
      </c>
      <c r="D15" s="18">
        <v>16</v>
      </c>
      <c r="F15" s="18">
        <f t="shared" si="1"/>
        <v>183.23100812499999</v>
      </c>
    </row>
    <row r="16" spans="1:6" x14ac:dyDescent="0.2">
      <c r="A16" s="6" t="s">
        <v>6</v>
      </c>
      <c r="B16" s="18">
        <v>11.048091625708883</v>
      </c>
      <c r="C16" s="18">
        <f t="shared" si="0"/>
        <v>11.048091625708883</v>
      </c>
      <c r="D16" s="18">
        <v>46</v>
      </c>
      <c r="F16" s="18">
        <f t="shared" si="1"/>
        <v>508.21221478260861</v>
      </c>
    </row>
    <row r="17" spans="1:8" x14ac:dyDescent="0.2">
      <c r="A17" s="8" t="s">
        <v>71</v>
      </c>
      <c r="B17" s="18">
        <v>10.02258125</v>
      </c>
      <c r="C17" s="18">
        <f t="shared" si="0"/>
        <v>10.02258125</v>
      </c>
      <c r="D17" s="18">
        <v>28</v>
      </c>
      <c r="F17" s="18">
        <f t="shared" si="1"/>
        <v>280.63227499999999</v>
      </c>
    </row>
    <row r="18" spans="1:8" x14ac:dyDescent="0.2">
      <c r="A18" s="2" t="s">
        <v>57</v>
      </c>
      <c r="B18" s="18">
        <v>8.0033306896551721</v>
      </c>
    </row>
    <row r="19" spans="1:8" x14ac:dyDescent="0.2">
      <c r="A19" s="2" t="s">
        <v>90</v>
      </c>
      <c r="B19" s="18">
        <v>7.4974114285714286</v>
      </c>
    </row>
    <row r="20" spans="1:8" x14ac:dyDescent="0.2">
      <c r="A20" s="2" t="s">
        <v>47</v>
      </c>
      <c r="B20" s="18">
        <v>7.1072128159999997</v>
      </c>
      <c r="C20" s="24">
        <f>SUM(C2:C17)</f>
        <v>676.4488944578992</v>
      </c>
      <c r="E20" s="18"/>
      <c r="F20" s="24">
        <f>SUM(F2:F17)</f>
        <v>14500.981510202979</v>
      </c>
      <c r="G20" s="18"/>
      <c r="H20" s="25">
        <f>F20/C20</f>
        <v>21.436920998775452</v>
      </c>
    </row>
    <row r="21" spans="1:8" x14ac:dyDescent="0.2">
      <c r="A21" s="2" t="s">
        <v>25</v>
      </c>
      <c r="B21" s="18">
        <v>6.7303151666666663</v>
      </c>
      <c r="C21" s="18"/>
      <c r="E21" s="18"/>
      <c r="F21" s="18"/>
      <c r="G21" s="18"/>
      <c r="H21" s="18"/>
    </row>
    <row r="22" spans="1:8" x14ac:dyDescent="0.2">
      <c r="A22" s="2" t="s">
        <v>39</v>
      </c>
      <c r="B22" s="18">
        <v>6.7049779310344828</v>
      </c>
      <c r="C22" s="18"/>
      <c r="E22" s="18"/>
      <c r="F22" s="18"/>
      <c r="G22" s="18"/>
      <c r="H22" s="18"/>
    </row>
    <row r="23" spans="1:8" x14ac:dyDescent="0.2">
      <c r="A23" s="2" t="s">
        <v>35</v>
      </c>
      <c r="B23" s="18">
        <v>6.0380066729678639</v>
      </c>
      <c r="C23" s="18"/>
      <c r="E23" s="18"/>
      <c r="F23" s="18"/>
      <c r="G23" s="18"/>
      <c r="H23" s="18"/>
    </row>
    <row r="24" spans="1:8" x14ac:dyDescent="0.2">
      <c r="A24" s="2" t="s">
        <v>58</v>
      </c>
      <c r="B24" s="18">
        <v>5.5183509556786703</v>
      </c>
      <c r="C24" s="18"/>
      <c r="E24" s="18"/>
      <c r="F24" s="18"/>
      <c r="G24" s="18"/>
      <c r="H24" s="18"/>
    </row>
    <row r="25" spans="1:8" x14ac:dyDescent="0.2">
      <c r="A25" s="2" t="s">
        <v>30</v>
      </c>
      <c r="B25" s="18">
        <v>4.6620406664751508</v>
      </c>
      <c r="C25" s="18"/>
      <c r="E25" s="18"/>
      <c r="F25" s="18"/>
      <c r="G25" s="18"/>
      <c r="H25" s="18"/>
    </row>
    <row r="26" spans="1:8" x14ac:dyDescent="0.2">
      <c r="A26" s="2" t="s">
        <v>12</v>
      </c>
      <c r="B26" s="18">
        <v>4.4334830041152262</v>
      </c>
      <c r="C26" s="18"/>
      <c r="E26" s="18"/>
      <c r="F26" s="18"/>
      <c r="G26" s="18"/>
      <c r="H26" s="18"/>
    </row>
    <row r="27" spans="1:8" x14ac:dyDescent="0.2">
      <c r="A27" s="2" t="s">
        <v>65</v>
      </c>
      <c r="B27" s="18">
        <v>4.3899887550928023</v>
      </c>
      <c r="C27" s="18"/>
      <c r="E27" s="18"/>
      <c r="F27" s="18"/>
      <c r="G27" s="18"/>
      <c r="H27" s="18"/>
    </row>
    <row r="28" spans="1:8" x14ac:dyDescent="0.2">
      <c r="A28" s="2" t="s">
        <v>23</v>
      </c>
      <c r="B28" s="18">
        <v>4.3474930315500684</v>
      </c>
      <c r="C28" s="18"/>
      <c r="E28" s="18"/>
      <c r="F28" s="18"/>
      <c r="G28" s="18"/>
      <c r="H28" s="18"/>
    </row>
    <row r="29" spans="1:8" x14ac:dyDescent="0.2">
      <c r="A29" s="2" t="s">
        <v>40</v>
      </c>
      <c r="B29" s="18">
        <v>4.3131603004535144</v>
      </c>
      <c r="C29" s="18"/>
      <c r="E29" s="18"/>
      <c r="F29" s="18"/>
      <c r="G29" s="18"/>
      <c r="H29" s="18"/>
    </row>
    <row r="30" spans="1:8" x14ac:dyDescent="0.2">
      <c r="A30" s="2" t="s">
        <v>19</v>
      </c>
      <c r="B30" s="18">
        <v>4.0831140653061224</v>
      </c>
      <c r="C30" s="24">
        <f>SUM(B2:B103)</f>
        <v>848.76749812425055</v>
      </c>
      <c r="D30" s="25">
        <f>C20/C30</f>
        <v>0.79697784841293984</v>
      </c>
      <c r="E30" s="18"/>
      <c r="F30" s="18"/>
      <c r="G30" s="18"/>
      <c r="H30" s="18"/>
    </row>
    <row r="31" spans="1:8" x14ac:dyDescent="0.2">
      <c r="A31" s="2" t="s">
        <v>84</v>
      </c>
      <c r="B31" s="18">
        <v>3.871984431818182</v>
      </c>
    </row>
    <row r="32" spans="1:8" x14ac:dyDescent="0.2">
      <c r="A32" s="2" t="s">
        <v>60</v>
      </c>
      <c r="B32" s="18">
        <v>3.792407950243375</v>
      </c>
    </row>
    <row r="33" spans="1:2" x14ac:dyDescent="0.2">
      <c r="A33" s="2" t="s">
        <v>7</v>
      </c>
      <c r="B33" s="18">
        <v>3.2996928540039061</v>
      </c>
    </row>
    <row r="34" spans="1:2" x14ac:dyDescent="0.2">
      <c r="A34" s="2" t="s">
        <v>4</v>
      </c>
      <c r="B34" s="18">
        <v>3.1704019204152245</v>
      </c>
    </row>
    <row r="35" spans="1:2" x14ac:dyDescent="0.2">
      <c r="A35" s="8" t="s">
        <v>72</v>
      </c>
      <c r="B35" s="18">
        <v>3.1521324245541837</v>
      </c>
    </row>
    <row r="36" spans="1:2" x14ac:dyDescent="0.2">
      <c r="A36" s="8" t="s">
        <v>73</v>
      </c>
      <c r="B36" s="18">
        <v>3.133838639455782</v>
      </c>
    </row>
    <row r="37" spans="1:2" x14ac:dyDescent="0.2">
      <c r="A37" s="2" t="s">
        <v>61</v>
      </c>
      <c r="B37" s="18">
        <v>2.9787924727272723</v>
      </c>
    </row>
    <row r="38" spans="1:2" x14ac:dyDescent="0.2">
      <c r="A38" s="2" t="s">
        <v>24</v>
      </c>
      <c r="B38" s="18">
        <v>2.8983255172413793</v>
      </c>
    </row>
    <row r="39" spans="1:2" x14ac:dyDescent="0.2">
      <c r="A39" s="2" t="s">
        <v>101</v>
      </c>
      <c r="B39" s="18">
        <v>2.86190251875</v>
      </c>
    </row>
    <row r="40" spans="1:2" x14ac:dyDescent="0.2">
      <c r="A40" s="2" t="s">
        <v>48</v>
      </c>
      <c r="B40" s="18">
        <v>2.8302402734375001</v>
      </c>
    </row>
    <row r="41" spans="1:2" x14ac:dyDescent="0.2">
      <c r="A41" s="2" t="s">
        <v>94</v>
      </c>
      <c r="B41" s="18">
        <v>2.6381923559670781</v>
      </c>
    </row>
    <row r="42" spans="1:2" x14ac:dyDescent="0.2">
      <c r="A42" s="2" t="s">
        <v>50</v>
      </c>
      <c r="B42" s="18">
        <v>2.5284239062499996</v>
      </c>
    </row>
    <row r="43" spans="1:2" x14ac:dyDescent="0.2">
      <c r="A43" s="2" t="s">
        <v>86</v>
      </c>
      <c r="B43" s="18">
        <v>2.4347160836762689</v>
      </c>
    </row>
    <row r="44" spans="1:2" x14ac:dyDescent="0.2">
      <c r="A44" s="2" t="s">
        <v>82</v>
      </c>
      <c r="B44" s="18">
        <v>2.3858467824074072</v>
      </c>
    </row>
    <row r="45" spans="1:2" x14ac:dyDescent="0.2">
      <c r="A45" s="2" t="s">
        <v>15</v>
      </c>
      <c r="B45" s="18">
        <v>2.3449143940024988</v>
      </c>
    </row>
    <row r="46" spans="1:2" x14ac:dyDescent="0.2">
      <c r="A46" s="2" t="s">
        <v>10</v>
      </c>
      <c r="B46" s="18">
        <v>2.3354436600000001</v>
      </c>
    </row>
    <row r="47" spans="1:2" x14ac:dyDescent="0.2">
      <c r="A47" s="2" t="s">
        <v>64</v>
      </c>
      <c r="B47" s="18">
        <v>2.1690896193771625</v>
      </c>
    </row>
    <row r="48" spans="1:2" x14ac:dyDescent="0.2">
      <c r="A48" s="2" t="s">
        <v>99</v>
      </c>
      <c r="B48" s="18">
        <v>2.0366246545454545</v>
      </c>
    </row>
    <row r="49" spans="1:2" x14ac:dyDescent="0.2">
      <c r="A49" s="2" t="s">
        <v>26</v>
      </c>
      <c r="B49" s="18">
        <v>1.9488352430555556</v>
      </c>
    </row>
    <row r="50" spans="1:2" x14ac:dyDescent="0.2">
      <c r="A50" s="2" t="s">
        <v>42</v>
      </c>
      <c r="B50" s="18">
        <v>1.9434368074792243</v>
      </c>
    </row>
    <row r="51" spans="1:2" x14ac:dyDescent="0.2">
      <c r="A51" s="2" t="s">
        <v>44</v>
      </c>
      <c r="B51" s="18">
        <v>1.9370474740484429</v>
      </c>
    </row>
    <row r="52" spans="1:2" x14ac:dyDescent="0.2">
      <c r="A52" s="2" t="s">
        <v>55</v>
      </c>
      <c r="B52" s="18">
        <v>1.8898919827586207</v>
      </c>
    </row>
    <row r="53" spans="1:2" x14ac:dyDescent="0.2">
      <c r="A53" s="2" t="s">
        <v>54</v>
      </c>
      <c r="B53" s="18">
        <v>1.8498051195266272</v>
      </c>
    </row>
    <row r="54" spans="1:2" x14ac:dyDescent="0.2">
      <c r="A54" s="2" t="s">
        <v>69</v>
      </c>
      <c r="B54" s="18">
        <v>1.6848277508650518</v>
      </c>
    </row>
    <row r="55" spans="1:2" x14ac:dyDescent="0.2">
      <c r="A55" s="2" t="s">
        <v>81</v>
      </c>
      <c r="B55" s="18">
        <v>1.6209359799382714</v>
      </c>
    </row>
    <row r="56" spans="1:2" ht="22.5" x14ac:dyDescent="0.2">
      <c r="A56" s="8" t="s">
        <v>74</v>
      </c>
      <c r="B56" s="18">
        <v>1.535420290909091</v>
      </c>
    </row>
    <row r="57" spans="1:2" x14ac:dyDescent="0.2">
      <c r="A57" s="2" t="s">
        <v>27</v>
      </c>
      <c r="B57" s="18">
        <v>1.530821488340192</v>
      </c>
    </row>
    <row r="58" spans="1:2" x14ac:dyDescent="0.2">
      <c r="A58" s="2" t="s">
        <v>41</v>
      </c>
      <c r="B58" s="18">
        <v>1.4694000793650794</v>
      </c>
    </row>
    <row r="59" spans="1:2" x14ac:dyDescent="0.2">
      <c r="A59" s="2" t="s">
        <v>31</v>
      </c>
      <c r="B59" s="18">
        <v>1.4351065009406074</v>
      </c>
    </row>
    <row r="60" spans="1:2" x14ac:dyDescent="0.2">
      <c r="A60" s="2" t="s">
        <v>45</v>
      </c>
      <c r="B60" s="18">
        <v>1.3918709325946443</v>
      </c>
    </row>
    <row r="61" spans="1:2" x14ac:dyDescent="0.2">
      <c r="A61" s="2" t="s">
        <v>13</v>
      </c>
      <c r="B61" s="18">
        <v>1.3662638181818181</v>
      </c>
    </row>
    <row r="62" spans="1:2" x14ac:dyDescent="0.2">
      <c r="A62" s="8" t="s">
        <v>70</v>
      </c>
      <c r="B62" s="18">
        <v>1.3113241090909089</v>
      </c>
    </row>
    <row r="63" spans="1:2" x14ac:dyDescent="0.2">
      <c r="A63" s="2" t="s">
        <v>88</v>
      </c>
      <c r="B63" s="18">
        <v>1.2536586094028963</v>
      </c>
    </row>
    <row r="64" spans="1:2" x14ac:dyDescent="0.2">
      <c r="A64" s="2" t="s">
        <v>95</v>
      </c>
      <c r="B64" s="18">
        <v>1.1469934540516071</v>
      </c>
    </row>
    <row r="65" spans="1:2" x14ac:dyDescent="0.2">
      <c r="A65" s="2" t="s">
        <v>100</v>
      </c>
      <c r="B65" s="18">
        <v>1.1157955050505051</v>
      </c>
    </row>
    <row r="66" spans="1:2" x14ac:dyDescent="0.2">
      <c r="A66" s="2" t="s">
        <v>20</v>
      </c>
      <c r="B66" s="18">
        <v>1.0427824304267161</v>
      </c>
    </row>
    <row r="67" spans="1:2" x14ac:dyDescent="0.2">
      <c r="A67" s="2" t="s">
        <v>37</v>
      </c>
      <c r="B67" s="18">
        <v>1.025059309090909</v>
      </c>
    </row>
    <row r="68" spans="1:2" x14ac:dyDescent="0.2">
      <c r="A68" s="8" t="s">
        <v>78</v>
      </c>
      <c r="B68" s="18">
        <v>1.0002956615384615</v>
      </c>
    </row>
    <row r="69" spans="1:2" x14ac:dyDescent="0.2">
      <c r="A69" s="8" t="s">
        <v>76</v>
      </c>
      <c r="B69" s="18">
        <v>0.99656460622892284</v>
      </c>
    </row>
    <row r="70" spans="1:2" x14ac:dyDescent="0.2">
      <c r="A70" s="2" t="s">
        <v>91</v>
      </c>
      <c r="B70" s="18">
        <v>0.97858010101010096</v>
      </c>
    </row>
    <row r="71" spans="1:2" x14ac:dyDescent="0.2">
      <c r="A71" s="2" t="s">
        <v>28</v>
      </c>
      <c r="B71" s="18">
        <v>0.94488981481481482</v>
      </c>
    </row>
    <row r="72" spans="1:2" x14ac:dyDescent="0.2">
      <c r="A72" s="2" t="s">
        <v>102</v>
      </c>
      <c r="B72" s="18">
        <v>0.91532714646464652</v>
      </c>
    </row>
    <row r="73" spans="1:2" x14ac:dyDescent="0.2">
      <c r="A73" s="2" t="s">
        <v>56</v>
      </c>
      <c r="B73" s="18">
        <v>0.88551783203125001</v>
      </c>
    </row>
    <row r="74" spans="1:2" x14ac:dyDescent="0.2">
      <c r="A74" s="2" t="s">
        <v>49</v>
      </c>
      <c r="B74" s="18">
        <v>0.83949444196925815</v>
      </c>
    </row>
    <row r="75" spans="1:2" x14ac:dyDescent="0.2">
      <c r="A75" s="2" t="s">
        <v>62</v>
      </c>
      <c r="B75" s="18">
        <v>0.76491080246913579</v>
      </c>
    </row>
    <row r="76" spans="1:2" x14ac:dyDescent="0.2">
      <c r="A76" s="2" t="s">
        <v>33</v>
      </c>
      <c r="B76" s="18">
        <v>0.76219271183345505</v>
      </c>
    </row>
    <row r="77" spans="1:2" x14ac:dyDescent="0.2">
      <c r="A77" s="2" t="s">
        <v>80</v>
      </c>
      <c r="B77" s="18">
        <v>0.73553576773356399</v>
      </c>
    </row>
    <row r="78" spans="1:2" x14ac:dyDescent="0.2">
      <c r="A78" s="2" t="s">
        <v>16</v>
      </c>
      <c r="B78" s="18">
        <v>0.69030791308284289</v>
      </c>
    </row>
    <row r="79" spans="1:2" x14ac:dyDescent="0.2">
      <c r="A79" s="2" t="s">
        <v>52</v>
      </c>
      <c r="B79" s="18">
        <v>0.68696519795918365</v>
      </c>
    </row>
    <row r="80" spans="1:2" x14ac:dyDescent="0.2">
      <c r="A80" s="2" t="s">
        <v>85</v>
      </c>
      <c r="B80" s="18">
        <v>0.66532737373737372</v>
      </c>
    </row>
    <row r="81" spans="1:2" x14ac:dyDescent="0.2">
      <c r="A81" s="2" t="s">
        <v>89</v>
      </c>
      <c r="B81" s="18">
        <v>0.66278070019723867</v>
      </c>
    </row>
    <row r="82" spans="1:2" x14ac:dyDescent="0.2">
      <c r="A82" s="2" t="s">
        <v>21</v>
      </c>
      <c r="B82" s="18">
        <v>0.65733933544931566</v>
      </c>
    </row>
    <row r="83" spans="1:2" x14ac:dyDescent="0.2">
      <c r="A83" s="2" t="s">
        <v>9</v>
      </c>
      <c r="B83" s="18">
        <v>0.62317465517241377</v>
      </c>
    </row>
    <row r="84" spans="1:2" x14ac:dyDescent="0.2">
      <c r="A84" s="2" t="s">
        <v>83</v>
      </c>
      <c r="B84" s="18">
        <v>0.56590568847656253</v>
      </c>
    </row>
    <row r="85" spans="1:2" x14ac:dyDescent="0.2">
      <c r="A85" s="2" t="s">
        <v>36</v>
      </c>
      <c r="B85" s="18">
        <v>0.47068749461372733</v>
      </c>
    </row>
    <row r="86" spans="1:2" x14ac:dyDescent="0.2">
      <c r="A86" s="2" t="s">
        <v>51</v>
      </c>
      <c r="B86" s="18">
        <v>0.46115473081499103</v>
      </c>
    </row>
    <row r="87" spans="1:2" x14ac:dyDescent="0.2">
      <c r="A87" s="2" t="s">
        <v>68</v>
      </c>
      <c r="B87" s="18">
        <v>0.43120560487101428</v>
      </c>
    </row>
    <row r="88" spans="1:2" x14ac:dyDescent="0.2">
      <c r="A88" s="2" t="s">
        <v>46</v>
      </c>
      <c r="B88" s="18">
        <v>0.39943747796827428</v>
      </c>
    </row>
    <row r="89" spans="1:2" x14ac:dyDescent="0.2">
      <c r="A89" s="2" t="s">
        <v>11</v>
      </c>
      <c r="B89" s="18">
        <v>0.39866085935527312</v>
      </c>
    </row>
    <row r="90" spans="1:2" x14ac:dyDescent="0.2">
      <c r="A90" s="2" t="s">
        <v>18</v>
      </c>
      <c r="B90" s="18">
        <v>0.39173209724127417</v>
      </c>
    </row>
    <row r="91" spans="1:2" x14ac:dyDescent="0.2">
      <c r="A91" s="2" t="s">
        <v>79</v>
      </c>
      <c r="B91" s="18">
        <v>0.38161022698875463</v>
      </c>
    </row>
    <row r="92" spans="1:2" x14ac:dyDescent="0.2">
      <c r="A92" s="2" t="s">
        <v>96</v>
      </c>
      <c r="B92" s="18">
        <v>0.35906352899999999</v>
      </c>
    </row>
    <row r="93" spans="1:2" x14ac:dyDescent="0.2">
      <c r="A93" s="2" t="s">
        <v>92</v>
      </c>
      <c r="B93" s="18">
        <v>0.34561594714506172</v>
      </c>
    </row>
    <row r="94" spans="1:2" x14ac:dyDescent="0.2">
      <c r="A94" s="2" t="s">
        <v>66</v>
      </c>
      <c r="B94" s="18">
        <v>0.3221081200138744</v>
      </c>
    </row>
    <row r="95" spans="1:2" x14ac:dyDescent="0.2">
      <c r="A95" s="2" t="s">
        <v>53</v>
      </c>
      <c r="B95" s="18">
        <v>0.29537732026143787</v>
      </c>
    </row>
    <row r="96" spans="1:2" x14ac:dyDescent="0.2">
      <c r="A96" s="2" t="s">
        <v>87</v>
      </c>
      <c r="B96" s="18">
        <v>0.28596095763616947</v>
      </c>
    </row>
    <row r="97" spans="1:2" x14ac:dyDescent="0.2">
      <c r="A97" s="2" t="s">
        <v>29</v>
      </c>
      <c r="B97" s="18">
        <v>0.27261892130317061</v>
      </c>
    </row>
    <row r="98" spans="1:2" x14ac:dyDescent="0.2">
      <c r="A98" s="2" t="s">
        <v>63</v>
      </c>
      <c r="B98" s="18">
        <v>0.25782092119146172</v>
      </c>
    </row>
    <row r="99" spans="1:2" x14ac:dyDescent="0.2">
      <c r="A99" s="8" t="s">
        <v>75</v>
      </c>
      <c r="B99" s="18">
        <v>0.229261802242791</v>
      </c>
    </row>
    <row r="100" spans="1:2" x14ac:dyDescent="0.2">
      <c r="A100" s="2" t="s">
        <v>43</v>
      </c>
      <c r="B100" s="18">
        <v>0.18453008564377993</v>
      </c>
    </row>
    <row r="101" spans="1:2" x14ac:dyDescent="0.2">
      <c r="A101" s="2" t="s">
        <v>22</v>
      </c>
      <c r="B101" s="18">
        <v>0.155113112</v>
      </c>
    </row>
    <row r="102" spans="1:2" x14ac:dyDescent="0.2">
      <c r="A102" s="8" t="s">
        <v>77</v>
      </c>
      <c r="B102" s="18">
        <v>0.11040188033518679</v>
      </c>
    </row>
    <row r="103" spans="1:2" x14ac:dyDescent="0.2">
      <c r="A103" s="2" t="s">
        <v>3</v>
      </c>
      <c r="B103" s="18"/>
    </row>
  </sheetData>
  <sortState ref="A2:B103">
    <sortCondition descending="1" ref="B1"/>
  </sortState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3"/>
  <sheetViews>
    <sheetView workbookViewId="0">
      <selection activeCell="C1" sqref="C1:D2"/>
    </sheetView>
  </sheetViews>
  <sheetFormatPr defaultRowHeight="14.25" x14ac:dyDescent="0.2"/>
  <cols>
    <col min="1" max="1" width="12.5" bestFit="1" customWidth="1"/>
  </cols>
  <sheetData>
    <row r="1" spans="1:4" x14ac:dyDescent="0.2">
      <c r="B1" s="2" t="s">
        <v>4</v>
      </c>
      <c r="C1" s="19">
        <f>Fluxuri!CZ104/2</f>
        <v>319779325.06783885</v>
      </c>
      <c r="D1" s="19">
        <f>AVERAGE(C2:C103)</f>
        <v>1.5682875591290337E-4</v>
      </c>
    </row>
    <row r="2" spans="1:4" x14ac:dyDescent="0.2">
      <c r="A2" s="2" t="s">
        <v>1</v>
      </c>
      <c r="B2" s="18">
        <v>2194747.6530612246</v>
      </c>
      <c r="C2" s="18">
        <f>B2/C$1</f>
        <v>6.8633194237795857E-3</v>
      </c>
      <c r="D2" s="18">
        <f t="shared" ref="D2:D65" si="0">IF(C2&lt;$D$1,"",C2)</f>
        <v>6.8633194237795857E-3</v>
      </c>
    </row>
    <row r="3" spans="1:4" x14ac:dyDescent="0.2">
      <c r="A3" s="2" t="s">
        <v>91</v>
      </c>
      <c r="B3" s="18">
        <v>243006.14876033057</v>
      </c>
      <c r="C3" s="18">
        <f t="shared" ref="C3:C66" si="1">B3/C$1</f>
        <v>7.5991826147227813E-4</v>
      </c>
      <c r="D3" s="18">
        <f t="shared" si="0"/>
        <v>7.5991826147227813E-4</v>
      </c>
    </row>
    <row r="4" spans="1:4" x14ac:dyDescent="0.2">
      <c r="A4" s="2" t="s">
        <v>5</v>
      </c>
      <c r="B4" s="18">
        <v>193076.34013605441</v>
      </c>
      <c r="C4" s="18">
        <f t="shared" si="1"/>
        <v>6.0377993510085334E-4</v>
      </c>
      <c r="D4" s="18">
        <f t="shared" si="0"/>
        <v>6.0377993510085334E-4</v>
      </c>
    </row>
    <row r="5" spans="1:4" x14ac:dyDescent="0.2">
      <c r="A5" s="2" t="s">
        <v>28</v>
      </c>
      <c r="B5" s="18">
        <v>182678.20069204152</v>
      </c>
      <c r="C5" s="18">
        <f t="shared" si="1"/>
        <v>5.7126332558644205E-4</v>
      </c>
      <c r="D5" s="18">
        <f t="shared" si="0"/>
        <v>5.7126332558644205E-4</v>
      </c>
    </row>
    <row r="6" spans="1:4" x14ac:dyDescent="0.2">
      <c r="A6" s="2" t="s">
        <v>56</v>
      </c>
      <c r="B6" s="18">
        <v>173745.33333333334</v>
      </c>
      <c r="C6" s="18">
        <f t="shared" si="1"/>
        <v>5.4332885122099293E-4</v>
      </c>
      <c r="D6" s="18">
        <f t="shared" si="0"/>
        <v>5.4332885122099293E-4</v>
      </c>
    </row>
    <row r="7" spans="1:4" x14ac:dyDescent="0.2">
      <c r="A7" s="2" t="s">
        <v>23</v>
      </c>
      <c r="B7" s="18">
        <v>129359.43195266272</v>
      </c>
      <c r="C7" s="18">
        <f t="shared" si="1"/>
        <v>4.0452719050933033E-4</v>
      </c>
      <c r="D7" s="18">
        <f t="shared" si="0"/>
        <v>4.0452719050933033E-4</v>
      </c>
    </row>
    <row r="8" spans="1:4" x14ac:dyDescent="0.2">
      <c r="A8" s="6" t="s">
        <v>6</v>
      </c>
      <c r="B8" s="18">
        <v>124427.48148148147</v>
      </c>
      <c r="C8" s="18">
        <f t="shared" si="1"/>
        <v>3.8910420945783501E-4</v>
      </c>
      <c r="D8" s="18">
        <f t="shared" si="0"/>
        <v>3.8910420945783501E-4</v>
      </c>
    </row>
    <row r="9" spans="1:4" x14ac:dyDescent="0.2">
      <c r="A9" s="8" t="s">
        <v>72</v>
      </c>
      <c r="B9" s="18">
        <v>101444.928</v>
      </c>
      <c r="C9" s="18">
        <f t="shared" si="1"/>
        <v>3.1723416758878704E-4</v>
      </c>
      <c r="D9" s="18">
        <f t="shared" si="0"/>
        <v>3.1723416758878704E-4</v>
      </c>
    </row>
    <row r="10" spans="1:4" x14ac:dyDescent="0.2">
      <c r="A10" s="2" t="s">
        <v>10</v>
      </c>
      <c r="B10" s="18">
        <v>100685.7</v>
      </c>
      <c r="C10" s="18">
        <f t="shared" si="1"/>
        <v>3.148599428016188E-4</v>
      </c>
      <c r="D10" s="18">
        <f t="shared" si="0"/>
        <v>3.148599428016188E-4</v>
      </c>
    </row>
    <row r="11" spans="1:4" x14ac:dyDescent="0.2">
      <c r="A11" s="2" t="s">
        <v>7</v>
      </c>
      <c r="B11" s="18">
        <v>85609.89531680441</v>
      </c>
      <c r="C11" s="18">
        <f t="shared" si="1"/>
        <v>2.6771554195582502E-4</v>
      </c>
      <c r="D11" s="18">
        <f t="shared" si="0"/>
        <v>2.6771554195582502E-4</v>
      </c>
    </row>
    <row r="12" spans="1:4" x14ac:dyDescent="0.2">
      <c r="A12" s="2" t="s">
        <v>65</v>
      </c>
      <c r="B12" s="18">
        <v>79539.253269916764</v>
      </c>
      <c r="C12" s="18">
        <f t="shared" si="1"/>
        <v>2.4873169412388714E-4</v>
      </c>
      <c r="D12" s="18">
        <f t="shared" si="0"/>
        <v>2.4873169412388714E-4</v>
      </c>
    </row>
    <row r="13" spans="1:4" x14ac:dyDescent="0.2">
      <c r="A13" s="2" t="s">
        <v>3</v>
      </c>
      <c r="B13" s="18">
        <v>69374.221453287202</v>
      </c>
      <c r="C13" s="18">
        <f t="shared" si="1"/>
        <v>2.1694404864532743E-4</v>
      </c>
      <c r="D13" s="18">
        <f t="shared" si="0"/>
        <v>2.1694404864532743E-4</v>
      </c>
    </row>
    <row r="14" spans="1:4" x14ac:dyDescent="0.2">
      <c r="A14" s="2" t="s">
        <v>30</v>
      </c>
      <c r="B14" s="18">
        <v>66593.332540154675</v>
      </c>
      <c r="C14" s="18">
        <f t="shared" si="1"/>
        <v>2.0824777376094402E-4</v>
      </c>
      <c r="D14" s="18">
        <f t="shared" si="0"/>
        <v>2.0824777376094402E-4</v>
      </c>
    </row>
    <row r="15" spans="1:4" x14ac:dyDescent="0.2">
      <c r="A15" s="2" t="s">
        <v>80</v>
      </c>
      <c r="B15" s="18">
        <v>64987.944598337948</v>
      </c>
      <c r="C15" s="18">
        <f t="shared" si="1"/>
        <v>2.0322747439832525E-4</v>
      </c>
      <c r="D15" s="18">
        <f t="shared" si="0"/>
        <v>2.0322747439832525E-4</v>
      </c>
    </row>
    <row r="16" spans="1:4" x14ac:dyDescent="0.2">
      <c r="A16" s="2" t="s">
        <v>89</v>
      </c>
      <c r="B16" s="18">
        <v>63072.326530612248</v>
      </c>
      <c r="C16" s="18">
        <f t="shared" si="1"/>
        <v>1.9723703687607669E-4</v>
      </c>
      <c r="D16" s="18">
        <f t="shared" si="0"/>
        <v>1.9723703687607669E-4</v>
      </c>
    </row>
    <row r="17" spans="1:4" x14ac:dyDescent="0.2">
      <c r="A17" s="2" t="s">
        <v>17</v>
      </c>
      <c r="B17" s="18">
        <v>61966.394557823129</v>
      </c>
      <c r="C17" s="18">
        <f t="shared" si="1"/>
        <v>1.9377861450135155E-4</v>
      </c>
      <c r="D17" s="18">
        <f t="shared" si="0"/>
        <v>1.9377861450135155E-4</v>
      </c>
    </row>
    <row r="18" spans="1:4" x14ac:dyDescent="0.2">
      <c r="A18" s="2" t="s">
        <v>58</v>
      </c>
      <c r="B18" s="18">
        <v>53677.828125</v>
      </c>
      <c r="C18" s="18">
        <f t="shared" si="1"/>
        <v>1.678589699744117E-4</v>
      </c>
      <c r="D18" s="18">
        <f t="shared" si="0"/>
        <v>1.678589699744117E-4</v>
      </c>
    </row>
    <row r="19" spans="1:4" x14ac:dyDescent="0.2">
      <c r="A19" s="2" t="s">
        <v>2</v>
      </c>
      <c r="B19" s="18">
        <v>52796.682213077278</v>
      </c>
      <c r="C19" s="18">
        <f t="shared" si="1"/>
        <v>1.6510348879458309E-4</v>
      </c>
      <c r="D19" s="18">
        <f t="shared" si="0"/>
        <v>1.6510348879458309E-4</v>
      </c>
    </row>
    <row r="20" spans="1:4" x14ac:dyDescent="0.2">
      <c r="A20" s="2" t="s">
        <v>54</v>
      </c>
      <c r="B20" s="18">
        <v>49504.330578512396</v>
      </c>
      <c r="C20" s="18">
        <f t="shared" si="1"/>
        <v>1.5480778992829012E-4</v>
      </c>
      <c r="D20" s="18" t="str">
        <f t="shared" si="0"/>
        <v/>
      </c>
    </row>
    <row r="21" spans="1:4" x14ac:dyDescent="0.2">
      <c r="A21" s="2" t="s">
        <v>31</v>
      </c>
      <c r="B21" s="18">
        <v>46983.581632653062</v>
      </c>
      <c r="C21" s="18">
        <f t="shared" si="1"/>
        <v>1.4692501343758181E-4</v>
      </c>
      <c r="D21" s="18" t="str">
        <f t="shared" si="0"/>
        <v/>
      </c>
    </row>
    <row r="22" spans="1:4" x14ac:dyDescent="0.2">
      <c r="A22" s="8" t="s">
        <v>70</v>
      </c>
      <c r="B22" s="18">
        <v>43779.801599999999</v>
      </c>
      <c r="C22" s="18">
        <f t="shared" si="1"/>
        <v>1.3690629183332111E-4</v>
      </c>
      <c r="D22" s="18" t="str">
        <f t="shared" si="0"/>
        <v/>
      </c>
    </row>
    <row r="23" spans="1:4" x14ac:dyDescent="0.2">
      <c r="A23" s="2" t="s">
        <v>79</v>
      </c>
      <c r="B23" s="18">
        <v>40449.254399999998</v>
      </c>
      <c r="C23" s="18">
        <f t="shared" si="1"/>
        <v>1.2649114945570352E-4</v>
      </c>
      <c r="D23" s="18" t="str">
        <f t="shared" si="0"/>
        <v/>
      </c>
    </row>
    <row r="24" spans="1:4" x14ac:dyDescent="0.2">
      <c r="A24" s="2" t="s">
        <v>83</v>
      </c>
      <c r="B24" s="18">
        <v>39972.6</v>
      </c>
      <c r="C24" s="18">
        <f t="shared" si="1"/>
        <v>1.2500057654296477E-4</v>
      </c>
      <c r="D24" s="18" t="str">
        <f t="shared" si="0"/>
        <v/>
      </c>
    </row>
    <row r="25" spans="1:4" x14ac:dyDescent="0.2">
      <c r="A25" s="2" t="s">
        <v>51</v>
      </c>
      <c r="B25" s="18">
        <v>37133.875</v>
      </c>
      <c r="C25" s="18">
        <f t="shared" si="1"/>
        <v>1.1612343916268607E-4</v>
      </c>
      <c r="D25" s="18" t="str">
        <f t="shared" si="0"/>
        <v/>
      </c>
    </row>
    <row r="26" spans="1:4" x14ac:dyDescent="0.2">
      <c r="A26" s="2" t="s">
        <v>100</v>
      </c>
      <c r="B26" s="18">
        <v>34887.309053069715</v>
      </c>
      <c r="C26" s="18">
        <f t="shared" si="1"/>
        <v>1.0909807582359688E-4</v>
      </c>
      <c r="D26" s="18" t="str">
        <f t="shared" si="0"/>
        <v/>
      </c>
    </row>
    <row r="27" spans="1:4" x14ac:dyDescent="0.2">
      <c r="A27" s="2" t="s">
        <v>60</v>
      </c>
      <c r="B27" s="18">
        <v>33496.786703601108</v>
      </c>
      <c r="C27" s="18">
        <f t="shared" si="1"/>
        <v>1.0474969479810807E-4</v>
      </c>
      <c r="D27" s="18" t="str">
        <f t="shared" si="0"/>
        <v/>
      </c>
    </row>
    <row r="28" spans="1:4" x14ac:dyDescent="0.2">
      <c r="A28" s="2" t="s">
        <v>16</v>
      </c>
      <c r="B28" s="18">
        <v>32464.740740740741</v>
      </c>
      <c r="C28" s="18">
        <f t="shared" si="1"/>
        <v>1.0152232554075716E-4</v>
      </c>
      <c r="D28" s="18" t="str">
        <f t="shared" si="0"/>
        <v/>
      </c>
    </row>
    <row r="29" spans="1:4" x14ac:dyDescent="0.2">
      <c r="A29" s="2" t="s">
        <v>96</v>
      </c>
      <c r="B29" s="18">
        <v>31591.744897959183</v>
      </c>
      <c r="C29" s="18">
        <f t="shared" si="1"/>
        <v>9.8792330902747462E-5</v>
      </c>
      <c r="D29" s="18" t="str">
        <f t="shared" si="0"/>
        <v/>
      </c>
    </row>
    <row r="30" spans="1:4" x14ac:dyDescent="0.2">
      <c r="A30" s="2" t="s">
        <v>25</v>
      </c>
      <c r="B30" s="18">
        <v>28935.373961218836</v>
      </c>
      <c r="C30" s="18">
        <f t="shared" si="1"/>
        <v>9.0485443219571516E-5</v>
      </c>
      <c r="D30" s="18" t="str">
        <f t="shared" si="0"/>
        <v/>
      </c>
    </row>
    <row r="31" spans="1:4" x14ac:dyDescent="0.2">
      <c r="A31" s="8" t="s">
        <v>78</v>
      </c>
      <c r="B31" s="18">
        <v>28469.0859375</v>
      </c>
      <c r="C31" s="18">
        <f t="shared" si="1"/>
        <v>8.9027287587965513E-5</v>
      </c>
      <c r="D31" s="18" t="str">
        <f t="shared" si="0"/>
        <v/>
      </c>
    </row>
    <row r="32" spans="1:4" x14ac:dyDescent="0.2">
      <c r="A32" s="2" t="s">
        <v>68</v>
      </c>
      <c r="B32" s="18">
        <v>23677.775510204083</v>
      </c>
      <c r="C32" s="18">
        <f t="shared" si="1"/>
        <v>7.4044109966086812E-5</v>
      </c>
      <c r="D32" s="18" t="str">
        <f t="shared" si="0"/>
        <v/>
      </c>
    </row>
    <row r="33" spans="1:4" x14ac:dyDescent="0.2">
      <c r="A33" s="2" t="s">
        <v>53</v>
      </c>
      <c r="B33" s="18">
        <v>23553.386666666665</v>
      </c>
      <c r="C33" s="18">
        <f t="shared" si="1"/>
        <v>7.3655126583527526E-5</v>
      </c>
      <c r="D33" s="18" t="str">
        <f t="shared" si="0"/>
        <v/>
      </c>
    </row>
    <row r="34" spans="1:4" x14ac:dyDescent="0.2">
      <c r="A34" s="2" t="s">
        <v>85</v>
      </c>
      <c r="B34" s="18">
        <v>23233.723140495869</v>
      </c>
      <c r="C34" s="18">
        <f t="shared" si="1"/>
        <v>7.2655488704802932E-5</v>
      </c>
      <c r="D34" s="18" t="str">
        <f t="shared" si="0"/>
        <v/>
      </c>
    </row>
    <row r="35" spans="1:4" x14ac:dyDescent="0.2">
      <c r="A35" s="2" t="s">
        <v>20</v>
      </c>
      <c r="B35" s="18">
        <v>22028.665289256198</v>
      </c>
      <c r="C35" s="18">
        <f t="shared" si="1"/>
        <v>6.8887084193397987E-5</v>
      </c>
      <c r="D35" s="18" t="str">
        <f t="shared" si="0"/>
        <v/>
      </c>
    </row>
    <row r="36" spans="1:4" x14ac:dyDescent="0.2">
      <c r="A36" s="8" t="s">
        <v>76</v>
      </c>
      <c r="B36" s="18">
        <v>21658.11</v>
      </c>
      <c r="C36" s="18">
        <f t="shared" si="1"/>
        <v>6.7728299806140972E-5</v>
      </c>
      <c r="D36" s="18" t="str">
        <f t="shared" si="0"/>
        <v/>
      </c>
    </row>
    <row r="37" spans="1:4" x14ac:dyDescent="0.2">
      <c r="A37" s="2" t="s">
        <v>94</v>
      </c>
      <c r="B37" s="18">
        <v>21226.2048</v>
      </c>
      <c r="C37" s="18">
        <f t="shared" si="1"/>
        <v>6.6377664645758493E-5</v>
      </c>
      <c r="D37" s="18" t="str">
        <f t="shared" si="0"/>
        <v/>
      </c>
    </row>
    <row r="38" spans="1:4" x14ac:dyDescent="0.2">
      <c r="A38" s="2" t="s">
        <v>40</v>
      </c>
      <c r="B38" s="18">
        <v>19409.121301775147</v>
      </c>
      <c r="C38" s="18">
        <f t="shared" si="1"/>
        <v>6.0695360144554825E-5</v>
      </c>
      <c r="D38" s="18" t="str">
        <f t="shared" si="0"/>
        <v/>
      </c>
    </row>
    <row r="39" spans="1:4" x14ac:dyDescent="0.2">
      <c r="A39" s="2" t="s">
        <v>66</v>
      </c>
      <c r="B39" s="18">
        <v>18766.6171875</v>
      </c>
      <c r="C39" s="18">
        <f t="shared" si="1"/>
        <v>5.8686149217179066E-5</v>
      </c>
      <c r="D39" s="18" t="str">
        <f t="shared" si="0"/>
        <v/>
      </c>
    </row>
    <row r="40" spans="1:4" x14ac:dyDescent="0.2">
      <c r="A40" s="2" t="s">
        <v>61</v>
      </c>
      <c r="B40" s="18">
        <v>17855.827635736856</v>
      </c>
      <c r="C40" s="18">
        <f t="shared" si="1"/>
        <v>5.5837967735871832E-5</v>
      </c>
      <c r="D40" s="18" t="str">
        <f t="shared" si="0"/>
        <v/>
      </c>
    </row>
    <row r="41" spans="1:4" x14ac:dyDescent="0.2">
      <c r="A41" s="2" t="s">
        <v>13</v>
      </c>
      <c r="B41" s="18">
        <v>16959.405116002381</v>
      </c>
      <c r="C41" s="18">
        <f t="shared" si="1"/>
        <v>5.3034714212385577E-5</v>
      </c>
      <c r="D41" s="18" t="str">
        <f t="shared" si="0"/>
        <v/>
      </c>
    </row>
    <row r="42" spans="1:4" x14ac:dyDescent="0.2">
      <c r="A42" s="2" t="s">
        <v>86</v>
      </c>
      <c r="B42" s="18">
        <v>16794.485596707818</v>
      </c>
      <c r="C42" s="18">
        <f t="shared" si="1"/>
        <v>5.2518985063043058E-5</v>
      </c>
      <c r="D42" s="18" t="str">
        <f t="shared" si="0"/>
        <v/>
      </c>
    </row>
    <row r="43" spans="1:4" x14ac:dyDescent="0.2">
      <c r="A43" s="2" t="s">
        <v>29</v>
      </c>
      <c r="B43" s="18">
        <v>16612.574074074073</v>
      </c>
      <c r="C43" s="18">
        <f t="shared" si="1"/>
        <v>5.1950119259742126E-5</v>
      </c>
      <c r="D43" s="18" t="str">
        <f t="shared" si="0"/>
        <v/>
      </c>
    </row>
    <row r="44" spans="1:4" x14ac:dyDescent="0.2">
      <c r="A44" s="2" t="s">
        <v>59</v>
      </c>
      <c r="B44" s="18">
        <v>16535.658241367033</v>
      </c>
      <c r="C44" s="18">
        <f t="shared" si="1"/>
        <v>5.1709591412325087E-5</v>
      </c>
      <c r="D44" s="18" t="str">
        <f t="shared" si="0"/>
        <v/>
      </c>
    </row>
    <row r="45" spans="1:4" x14ac:dyDescent="0.2">
      <c r="A45" s="2" t="s">
        <v>44</v>
      </c>
      <c r="B45" s="18">
        <v>16424.166351606804</v>
      </c>
      <c r="C45" s="18">
        <f t="shared" si="1"/>
        <v>5.1360938822803938E-5</v>
      </c>
      <c r="D45" s="18" t="str">
        <f t="shared" si="0"/>
        <v/>
      </c>
    </row>
    <row r="46" spans="1:4" x14ac:dyDescent="0.2">
      <c r="A46" s="2" t="s">
        <v>37</v>
      </c>
      <c r="B46" s="18">
        <v>14812.404432132964</v>
      </c>
      <c r="C46" s="18">
        <f t="shared" si="1"/>
        <v>4.6320707034423254E-5</v>
      </c>
      <c r="D46" s="18" t="str">
        <f t="shared" si="0"/>
        <v/>
      </c>
    </row>
    <row r="47" spans="1:4" x14ac:dyDescent="0.2">
      <c r="A47" s="2" t="s">
        <v>63</v>
      </c>
      <c r="B47" s="18">
        <v>14406.32741617357</v>
      </c>
      <c r="C47" s="18">
        <f t="shared" si="1"/>
        <v>4.5050840648054318E-5</v>
      </c>
      <c r="D47" s="18" t="str">
        <f t="shared" si="0"/>
        <v/>
      </c>
    </row>
    <row r="48" spans="1:4" x14ac:dyDescent="0.2">
      <c r="A48" s="2" t="s">
        <v>14</v>
      </c>
      <c r="B48" s="18">
        <v>14175.984852071006</v>
      </c>
      <c r="C48" s="18">
        <f t="shared" si="1"/>
        <v>4.4330523397857801E-5</v>
      </c>
      <c r="D48" s="18" t="str">
        <f t="shared" si="0"/>
        <v/>
      </c>
    </row>
    <row r="49" spans="1:4" x14ac:dyDescent="0.2">
      <c r="A49" s="8" t="s">
        <v>75</v>
      </c>
      <c r="B49" s="18">
        <v>13710.611111111111</v>
      </c>
      <c r="C49" s="18">
        <f t="shared" si="1"/>
        <v>4.2875226871538691E-5</v>
      </c>
      <c r="D49" s="18" t="str">
        <f t="shared" si="0"/>
        <v/>
      </c>
    </row>
    <row r="50" spans="1:4" x14ac:dyDescent="0.2">
      <c r="A50" s="8" t="s">
        <v>71</v>
      </c>
      <c r="B50" s="18">
        <v>13232.87109375</v>
      </c>
      <c r="C50" s="18">
        <f t="shared" si="1"/>
        <v>4.1381259063395494E-5</v>
      </c>
      <c r="D50" s="18" t="str">
        <f t="shared" si="0"/>
        <v/>
      </c>
    </row>
    <row r="51" spans="1:4" x14ac:dyDescent="0.2">
      <c r="A51" s="2" t="s">
        <v>92</v>
      </c>
      <c r="B51" s="18">
        <v>12860.378772112383</v>
      </c>
      <c r="C51" s="18">
        <f t="shared" si="1"/>
        <v>4.0216417272705628E-5</v>
      </c>
      <c r="D51" s="18" t="str">
        <f t="shared" si="0"/>
        <v/>
      </c>
    </row>
    <row r="52" spans="1:4" x14ac:dyDescent="0.2">
      <c r="A52" s="2" t="s">
        <v>45</v>
      </c>
      <c r="B52" s="18">
        <v>11536.136094674555</v>
      </c>
      <c r="C52" s="18">
        <f t="shared" si="1"/>
        <v>3.607530315547213E-5</v>
      </c>
      <c r="D52" s="18" t="str">
        <f t="shared" si="0"/>
        <v/>
      </c>
    </row>
    <row r="53" spans="1:4" x14ac:dyDescent="0.2">
      <c r="A53" s="2" t="s">
        <v>15</v>
      </c>
      <c r="B53" s="18">
        <v>11156.642344153979</v>
      </c>
      <c r="C53" s="18">
        <f t="shared" si="1"/>
        <v>3.4888566800831098E-5</v>
      </c>
      <c r="D53" s="18" t="str">
        <f t="shared" si="0"/>
        <v/>
      </c>
    </row>
    <row r="54" spans="1:4" x14ac:dyDescent="0.2">
      <c r="A54" s="2" t="s">
        <v>57</v>
      </c>
      <c r="B54" s="18">
        <v>10989.006390532544</v>
      </c>
      <c r="C54" s="18">
        <f t="shared" si="1"/>
        <v>3.4364342936183592E-5</v>
      </c>
      <c r="D54" s="18" t="str">
        <f t="shared" si="0"/>
        <v/>
      </c>
    </row>
    <row r="55" spans="1:4" x14ac:dyDescent="0.2">
      <c r="A55" s="2" t="s">
        <v>87</v>
      </c>
      <c r="B55" s="18">
        <v>10944.900740740741</v>
      </c>
      <c r="C55" s="18">
        <f t="shared" si="1"/>
        <v>3.4226417666054114E-5</v>
      </c>
      <c r="D55" s="18" t="str">
        <f t="shared" si="0"/>
        <v/>
      </c>
    </row>
    <row r="56" spans="1:4" x14ac:dyDescent="0.2">
      <c r="A56" s="2" t="s">
        <v>84</v>
      </c>
      <c r="B56" s="18">
        <v>10552.643265306122</v>
      </c>
      <c r="C56" s="18">
        <f t="shared" si="1"/>
        <v>3.2999767145882416E-5</v>
      </c>
      <c r="D56" s="18" t="str">
        <f t="shared" si="0"/>
        <v/>
      </c>
    </row>
    <row r="57" spans="1:4" x14ac:dyDescent="0.2">
      <c r="A57" s="2" t="s">
        <v>8</v>
      </c>
      <c r="B57" s="18">
        <v>8985.1945270672222</v>
      </c>
      <c r="C57" s="18">
        <f t="shared" si="1"/>
        <v>2.8098109610935851E-5</v>
      </c>
      <c r="D57" s="18" t="str">
        <f t="shared" si="0"/>
        <v/>
      </c>
    </row>
    <row r="58" spans="1:4" x14ac:dyDescent="0.2">
      <c r="A58" s="2" t="s">
        <v>101</v>
      </c>
      <c r="B58" s="18">
        <v>7711.400390625</v>
      </c>
      <c r="C58" s="18">
        <f t="shared" si="1"/>
        <v>2.4114755977388728E-5</v>
      </c>
      <c r="D58" s="18" t="str">
        <f t="shared" si="0"/>
        <v/>
      </c>
    </row>
    <row r="59" spans="1:4" x14ac:dyDescent="0.2">
      <c r="A59" s="2" t="s">
        <v>46</v>
      </c>
      <c r="B59" s="18">
        <v>7463.4375</v>
      </c>
      <c r="C59" s="18">
        <f t="shared" si="1"/>
        <v>2.3339337208297274E-5</v>
      </c>
      <c r="D59" s="18" t="str">
        <f t="shared" si="0"/>
        <v/>
      </c>
    </row>
    <row r="60" spans="1:4" x14ac:dyDescent="0.2">
      <c r="A60" s="2" t="s">
        <v>102</v>
      </c>
      <c r="B60" s="18">
        <v>7391.3356624563294</v>
      </c>
      <c r="C60" s="18">
        <f t="shared" si="1"/>
        <v>2.3113863477222335E-5</v>
      </c>
      <c r="D60" s="18" t="str">
        <f t="shared" si="0"/>
        <v/>
      </c>
    </row>
    <row r="61" spans="1:4" x14ac:dyDescent="0.2">
      <c r="A61" s="2" t="s">
        <v>41</v>
      </c>
      <c r="B61" s="18">
        <v>7151.8271999999997</v>
      </c>
      <c r="C61" s="18">
        <f t="shared" si="1"/>
        <v>2.2364883028265794E-5</v>
      </c>
      <c r="D61" s="18" t="str">
        <f t="shared" si="0"/>
        <v/>
      </c>
    </row>
    <row r="62" spans="1:4" x14ac:dyDescent="0.2">
      <c r="A62" s="2" t="s">
        <v>18</v>
      </c>
      <c r="B62" s="18">
        <v>7091.4912000000004</v>
      </c>
      <c r="C62" s="18">
        <f t="shared" si="1"/>
        <v>2.2176202912729248E-5</v>
      </c>
      <c r="D62" s="18" t="str">
        <f t="shared" si="0"/>
        <v/>
      </c>
    </row>
    <row r="63" spans="1:4" ht="22.5" x14ac:dyDescent="0.2">
      <c r="A63" s="8" t="s">
        <v>74</v>
      </c>
      <c r="B63" s="18">
        <v>6729.3459357277879</v>
      </c>
      <c r="C63" s="18">
        <f t="shared" si="1"/>
        <v>2.1043717989898836E-5</v>
      </c>
      <c r="D63" s="18" t="str">
        <f t="shared" si="0"/>
        <v/>
      </c>
    </row>
    <row r="64" spans="1:4" x14ac:dyDescent="0.2">
      <c r="A64" s="2" t="s">
        <v>38</v>
      </c>
      <c r="B64" s="18">
        <v>6600.5216788067983</v>
      </c>
      <c r="C64" s="18">
        <f t="shared" si="1"/>
        <v>2.0640864375476887E-5</v>
      </c>
      <c r="D64" s="18" t="str">
        <f t="shared" si="0"/>
        <v/>
      </c>
    </row>
    <row r="65" spans="1:4" x14ac:dyDescent="0.2">
      <c r="A65" s="2" t="s">
        <v>95</v>
      </c>
      <c r="B65" s="18">
        <v>6463.5088757396452</v>
      </c>
      <c r="C65" s="18">
        <f t="shared" si="1"/>
        <v>2.0212403895619141E-5</v>
      </c>
      <c r="D65" s="18" t="str">
        <f t="shared" si="0"/>
        <v/>
      </c>
    </row>
    <row r="66" spans="1:4" x14ac:dyDescent="0.2">
      <c r="A66" s="2" t="s">
        <v>47</v>
      </c>
      <c r="B66" s="18">
        <v>6253.1902040816331</v>
      </c>
      <c r="C66" s="18">
        <f t="shared" si="1"/>
        <v>1.9554704491152029E-5</v>
      </c>
      <c r="D66" s="18" t="str">
        <f t="shared" ref="D66:D103" si="2">IF(C66&lt;$D$1,"",C66)</f>
        <v/>
      </c>
    </row>
    <row r="67" spans="1:4" x14ac:dyDescent="0.2">
      <c r="A67" s="2" t="s">
        <v>48</v>
      </c>
      <c r="B67" s="18">
        <v>6153.0710987996308</v>
      </c>
      <c r="C67" s="18">
        <f t="shared" ref="C67:C103" si="3">B67/C$1</f>
        <v>1.9241616378714607E-5</v>
      </c>
      <c r="D67" s="18" t="str">
        <f t="shared" si="2"/>
        <v/>
      </c>
    </row>
    <row r="68" spans="1:4" x14ac:dyDescent="0.2">
      <c r="A68" s="2" t="s">
        <v>99</v>
      </c>
      <c r="B68" s="18">
        <v>6022.7687074829928</v>
      </c>
      <c r="C68" s="18">
        <f t="shared" si="3"/>
        <v>1.8834140406686101E-5</v>
      </c>
      <c r="D68" s="18" t="str">
        <f t="shared" si="2"/>
        <v/>
      </c>
    </row>
    <row r="69" spans="1:4" x14ac:dyDescent="0.2">
      <c r="A69" s="2" t="s">
        <v>39</v>
      </c>
      <c r="B69" s="18">
        <v>5928.4572473708276</v>
      </c>
      <c r="C69" s="18">
        <f t="shared" si="3"/>
        <v>1.8539213709682915E-5</v>
      </c>
      <c r="D69" s="18" t="str">
        <f t="shared" si="2"/>
        <v/>
      </c>
    </row>
    <row r="70" spans="1:4" x14ac:dyDescent="0.2">
      <c r="A70" s="2" t="s">
        <v>19</v>
      </c>
      <c r="B70" s="18">
        <v>5819.2167313206273</v>
      </c>
      <c r="C70" s="18">
        <f t="shared" si="3"/>
        <v>1.8197601518128549E-5</v>
      </c>
      <c r="D70" s="18" t="str">
        <f t="shared" si="2"/>
        <v/>
      </c>
    </row>
    <row r="71" spans="1:4" x14ac:dyDescent="0.2">
      <c r="A71" s="2" t="s">
        <v>55</v>
      </c>
      <c r="B71" s="18">
        <v>5793.9246928260009</v>
      </c>
      <c r="C71" s="18">
        <f t="shared" si="3"/>
        <v>1.8118509355152533E-5</v>
      </c>
      <c r="D71" s="18" t="str">
        <f t="shared" si="2"/>
        <v/>
      </c>
    </row>
    <row r="72" spans="1:4" x14ac:dyDescent="0.2">
      <c r="A72" s="8" t="s">
        <v>77</v>
      </c>
      <c r="B72" s="18">
        <v>5784.7424152290305</v>
      </c>
      <c r="C72" s="18">
        <f t="shared" si="3"/>
        <v>1.8089794935935399E-5</v>
      </c>
      <c r="D72" s="18" t="str">
        <f t="shared" si="2"/>
        <v/>
      </c>
    </row>
    <row r="73" spans="1:4" x14ac:dyDescent="0.2">
      <c r="A73" s="2" t="s">
        <v>81</v>
      </c>
      <c r="B73" s="18">
        <v>5682.0688167826684</v>
      </c>
      <c r="C73" s="18">
        <f t="shared" si="3"/>
        <v>1.7768718523554515E-5</v>
      </c>
      <c r="D73" s="18" t="str">
        <f t="shared" si="2"/>
        <v/>
      </c>
    </row>
    <row r="74" spans="1:4" x14ac:dyDescent="0.2">
      <c r="A74" s="2" t="s">
        <v>11</v>
      </c>
      <c r="B74" s="18">
        <v>5510.5319615449489</v>
      </c>
      <c r="C74" s="18">
        <f t="shared" si="3"/>
        <v>1.7232295929000194E-5</v>
      </c>
      <c r="D74" s="18" t="str">
        <f t="shared" si="2"/>
        <v/>
      </c>
    </row>
    <row r="75" spans="1:4" x14ac:dyDescent="0.2">
      <c r="A75" s="2" t="s">
        <v>52</v>
      </c>
      <c r="B75" s="18">
        <v>5330.4187327823693</v>
      </c>
      <c r="C75" s="18">
        <f t="shared" si="3"/>
        <v>1.6669053672095779E-5</v>
      </c>
      <c r="D75" s="18" t="str">
        <f t="shared" si="2"/>
        <v/>
      </c>
    </row>
    <row r="76" spans="1:4" x14ac:dyDescent="0.2">
      <c r="A76" s="2" t="s">
        <v>64</v>
      </c>
      <c r="B76" s="18">
        <v>5141.5933412604045</v>
      </c>
      <c r="C76" s="18">
        <f t="shared" si="3"/>
        <v>1.6078567118651754E-5</v>
      </c>
      <c r="D76" s="18" t="str">
        <f t="shared" si="2"/>
        <v/>
      </c>
    </row>
    <row r="77" spans="1:4" x14ac:dyDescent="0.2">
      <c r="A77" s="2" t="s">
        <v>67</v>
      </c>
      <c r="B77" s="18">
        <v>5000.9217687074834</v>
      </c>
      <c r="C77" s="18">
        <f t="shared" si="3"/>
        <v>1.5638665093956822E-5</v>
      </c>
      <c r="D77" s="18" t="str">
        <f t="shared" si="2"/>
        <v/>
      </c>
    </row>
    <row r="78" spans="1:4" x14ac:dyDescent="0.2">
      <c r="A78" s="2" t="s">
        <v>88</v>
      </c>
      <c r="B78" s="18">
        <v>4933.5400633770942</v>
      </c>
      <c r="C78" s="18">
        <f t="shared" si="3"/>
        <v>1.5427951955088027E-5</v>
      </c>
      <c r="D78" s="18" t="str">
        <f t="shared" si="2"/>
        <v/>
      </c>
    </row>
    <row r="79" spans="1:4" x14ac:dyDescent="0.2">
      <c r="A79" s="2" t="s">
        <v>50</v>
      </c>
      <c r="B79" s="18">
        <v>4706.5947039973016</v>
      </c>
      <c r="C79" s="18">
        <f t="shared" si="3"/>
        <v>1.4718258295775788E-5</v>
      </c>
      <c r="D79" s="18" t="str">
        <f t="shared" si="2"/>
        <v/>
      </c>
    </row>
    <row r="80" spans="1:4" x14ac:dyDescent="0.2">
      <c r="A80" s="2" t="s">
        <v>97</v>
      </c>
      <c r="B80" s="18">
        <v>4655.6137500000004</v>
      </c>
      <c r="C80" s="18">
        <f t="shared" si="3"/>
        <v>1.4558832873302069E-5</v>
      </c>
      <c r="D80" s="18" t="str">
        <f t="shared" si="2"/>
        <v/>
      </c>
    </row>
    <row r="81" spans="1:4" x14ac:dyDescent="0.2">
      <c r="A81" s="2" t="s">
        <v>93</v>
      </c>
      <c r="B81" s="18">
        <v>4595.6300703082743</v>
      </c>
      <c r="C81" s="18">
        <f t="shared" si="3"/>
        <v>1.437125451851318E-5</v>
      </c>
      <c r="D81" s="18" t="str">
        <f t="shared" si="2"/>
        <v/>
      </c>
    </row>
    <row r="82" spans="1:4" x14ac:dyDescent="0.2">
      <c r="A82" s="2" t="s">
        <v>27</v>
      </c>
      <c r="B82" s="18">
        <v>4469.6577151981419</v>
      </c>
      <c r="C82" s="18">
        <f t="shared" si="3"/>
        <v>1.3977319247421442E-5</v>
      </c>
      <c r="D82" s="18" t="str">
        <f t="shared" si="2"/>
        <v/>
      </c>
    </row>
    <row r="83" spans="1:4" x14ac:dyDescent="0.2">
      <c r="A83" s="2" t="s">
        <v>26</v>
      </c>
      <c r="B83" s="18">
        <v>4389.5238095238092</v>
      </c>
      <c r="C83" s="18">
        <f t="shared" si="3"/>
        <v>1.3726727982156457E-5</v>
      </c>
      <c r="D83" s="18" t="str">
        <f t="shared" si="2"/>
        <v/>
      </c>
    </row>
    <row r="84" spans="1:4" x14ac:dyDescent="0.2">
      <c r="A84" s="2" t="s">
        <v>33</v>
      </c>
      <c r="B84" s="18">
        <v>4388.1005944215822</v>
      </c>
      <c r="C84" s="18">
        <f t="shared" si="3"/>
        <v>1.372227736577616E-5</v>
      </c>
      <c r="D84" s="18" t="str">
        <f t="shared" si="2"/>
        <v/>
      </c>
    </row>
    <row r="85" spans="1:4" x14ac:dyDescent="0.2">
      <c r="A85" s="2" t="s">
        <v>42</v>
      </c>
      <c r="B85" s="18">
        <v>4186.3754325259515</v>
      </c>
      <c r="C85" s="18">
        <f t="shared" si="3"/>
        <v>1.3091451211355965E-5</v>
      </c>
      <c r="D85" s="18" t="str">
        <f t="shared" si="2"/>
        <v/>
      </c>
    </row>
    <row r="86" spans="1:4" x14ac:dyDescent="0.2">
      <c r="A86" s="2" t="s">
        <v>21</v>
      </c>
      <c r="B86" s="18">
        <v>4174.0847333820311</v>
      </c>
      <c r="C86" s="18">
        <f t="shared" si="3"/>
        <v>1.305301627144447E-5</v>
      </c>
      <c r="D86" s="18" t="str">
        <f t="shared" si="2"/>
        <v/>
      </c>
    </row>
    <row r="87" spans="1:4" x14ac:dyDescent="0.2">
      <c r="A87" s="2" t="s">
        <v>98</v>
      </c>
      <c r="B87" s="18">
        <v>4066.3688280785245</v>
      </c>
      <c r="C87" s="18">
        <f t="shared" si="3"/>
        <v>1.2716171776320668E-5</v>
      </c>
      <c r="D87" s="18" t="str">
        <f t="shared" si="2"/>
        <v/>
      </c>
    </row>
    <row r="88" spans="1:4" x14ac:dyDescent="0.2">
      <c r="A88" s="2" t="s">
        <v>35</v>
      </c>
      <c r="B88" s="18">
        <v>3530.3150136196123</v>
      </c>
      <c r="C88" s="18">
        <f t="shared" si="3"/>
        <v>1.1039847597622772E-5</v>
      </c>
      <c r="D88" s="18" t="str">
        <f t="shared" si="2"/>
        <v/>
      </c>
    </row>
    <row r="89" spans="1:4" x14ac:dyDescent="0.2">
      <c r="A89" s="2" t="s">
        <v>22</v>
      </c>
      <c r="B89" s="18">
        <v>3293.1929824561403</v>
      </c>
      <c r="C89" s="18">
        <f t="shared" si="3"/>
        <v>1.0298329892833169E-5</v>
      </c>
      <c r="D89" s="18" t="str">
        <f t="shared" si="2"/>
        <v/>
      </c>
    </row>
    <row r="90" spans="1:4" x14ac:dyDescent="0.2">
      <c r="A90" s="2" t="s">
        <v>32</v>
      </c>
      <c r="B90" s="18">
        <v>3053.8893515764426</v>
      </c>
      <c r="C90" s="18">
        <f t="shared" si="3"/>
        <v>9.549989984276132E-6</v>
      </c>
      <c r="D90" s="18" t="str">
        <f t="shared" si="2"/>
        <v/>
      </c>
    </row>
    <row r="91" spans="1:4" x14ac:dyDescent="0.2">
      <c r="A91" s="2" t="s">
        <v>34</v>
      </c>
      <c r="B91" s="18">
        <v>2935.4936855857163</v>
      </c>
      <c r="C91" s="18">
        <f t="shared" si="3"/>
        <v>9.17974820593224E-6</v>
      </c>
      <c r="D91" s="18" t="str">
        <f t="shared" si="2"/>
        <v/>
      </c>
    </row>
    <row r="92" spans="1:4" x14ac:dyDescent="0.2">
      <c r="A92" s="2" t="s">
        <v>49</v>
      </c>
      <c r="B92" s="18">
        <v>2820.6119791666665</v>
      </c>
      <c r="C92" s="18">
        <f t="shared" si="3"/>
        <v>8.8204951291591288E-6</v>
      </c>
      <c r="D92" s="18" t="str">
        <f t="shared" si="2"/>
        <v/>
      </c>
    </row>
    <row r="93" spans="1:4" x14ac:dyDescent="0.2">
      <c r="A93" s="2" t="s">
        <v>90</v>
      </c>
      <c r="B93" s="18">
        <v>2581.1462200090536</v>
      </c>
      <c r="C93" s="18">
        <f t="shared" si="3"/>
        <v>8.0716482201014169E-6</v>
      </c>
      <c r="D93" s="18" t="str">
        <f t="shared" si="2"/>
        <v/>
      </c>
    </row>
    <row r="94" spans="1:4" x14ac:dyDescent="0.2">
      <c r="A94" s="2" t="s">
        <v>36</v>
      </c>
      <c r="B94" s="18">
        <v>2421.6584022038569</v>
      </c>
      <c r="C94" s="18">
        <f t="shared" si="3"/>
        <v>7.5729048514631761E-6</v>
      </c>
      <c r="D94" s="18" t="str">
        <f t="shared" si="2"/>
        <v/>
      </c>
    </row>
    <row r="95" spans="1:4" x14ac:dyDescent="0.2">
      <c r="A95" s="2" t="s">
        <v>12</v>
      </c>
      <c r="B95" s="18">
        <v>2274.6813590449956</v>
      </c>
      <c r="C95" s="18">
        <f t="shared" si="3"/>
        <v>7.1132846332777724E-6</v>
      </c>
      <c r="D95" s="18" t="str">
        <f t="shared" si="2"/>
        <v/>
      </c>
    </row>
    <row r="96" spans="1:4" x14ac:dyDescent="0.2">
      <c r="A96" s="2" t="s">
        <v>62</v>
      </c>
      <c r="B96" s="18">
        <v>2233.369139207432</v>
      </c>
      <c r="C96" s="18">
        <f t="shared" si="3"/>
        <v>6.984094855831092E-6</v>
      </c>
      <c r="D96" s="18" t="str">
        <f t="shared" si="2"/>
        <v/>
      </c>
    </row>
    <row r="97" spans="1:4" x14ac:dyDescent="0.2">
      <c r="A97" s="2" t="s">
        <v>82</v>
      </c>
      <c r="B97" s="18">
        <v>2010.4417004430202</v>
      </c>
      <c r="C97" s="18">
        <f t="shared" si="3"/>
        <v>6.2869658631511577E-6</v>
      </c>
      <c r="D97" s="18" t="str">
        <f t="shared" si="2"/>
        <v/>
      </c>
    </row>
    <row r="98" spans="1:4" x14ac:dyDescent="0.2">
      <c r="A98" s="2" t="s">
        <v>9</v>
      </c>
      <c r="B98" s="18">
        <v>1910.4938565200159</v>
      </c>
      <c r="C98" s="18">
        <f t="shared" si="3"/>
        <v>5.9744133117884297E-6</v>
      </c>
      <c r="D98" s="18" t="str">
        <f t="shared" si="2"/>
        <v/>
      </c>
    </row>
    <row r="99" spans="1:4" x14ac:dyDescent="0.2">
      <c r="A99" s="2" t="s">
        <v>24</v>
      </c>
      <c r="B99" s="18">
        <v>1902.8555907650521</v>
      </c>
      <c r="C99" s="18">
        <f t="shared" si="3"/>
        <v>5.9505272592634788E-6</v>
      </c>
      <c r="D99" s="18" t="str">
        <f t="shared" si="2"/>
        <v/>
      </c>
    </row>
    <row r="100" spans="1:4" x14ac:dyDescent="0.2">
      <c r="A100" s="8" t="s">
        <v>73</v>
      </c>
      <c r="B100" s="18">
        <v>1838.9444444444443</v>
      </c>
      <c r="C100" s="18">
        <f t="shared" si="3"/>
        <v>5.7506671016155463E-6</v>
      </c>
      <c r="D100" s="18" t="str">
        <f t="shared" si="2"/>
        <v/>
      </c>
    </row>
    <row r="101" spans="1:4" x14ac:dyDescent="0.2">
      <c r="A101" s="2" t="s">
        <v>69</v>
      </c>
      <c r="B101" s="18">
        <v>1696.1009973488196</v>
      </c>
      <c r="C101" s="18">
        <f t="shared" si="3"/>
        <v>5.3039732852929259E-6</v>
      </c>
      <c r="D101" s="18" t="str">
        <f t="shared" si="2"/>
        <v/>
      </c>
    </row>
    <row r="102" spans="1:4" x14ac:dyDescent="0.2">
      <c r="A102" s="2" t="s">
        <v>43</v>
      </c>
      <c r="B102" s="18">
        <v>711.6980764548332</v>
      </c>
      <c r="C102" s="18">
        <f t="shared" si="3"/>
        <v>2.2255912770591148E-6</v>
      </c>
      <c r="D102" s="18" t="str">
        <f t="shared" si="2"/>
        <v/>
      </c>
    </row>
    <row r="103" spans="1:4" x14ac:dyDescent="0.2">
      <c r="A103" s="2" t="s">
        <v>4</v>
      </c>
      <c r="B103" s="18"/>
      <c r="C103" s="18">
        <f t="shared" si="3"/>
        <v>0</v>
      </c>
      <c r="D103" s="18" t="str">
        <f t="shared" si="2"/>
        <v/>
      </c>
    </row>
  </sheetData>
  <sortState ref="A2:B103">
    <sortCondition descending="1" ref="B1"/>
  </sortState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3"/>
  <sheetViews>
    <sheetView topLeftCell="A5" workbookViewId="0">
      <selection activeCell="F20" sqref="F20"/>
    </sheetView>
  </sheetViews>
  <sheetFormatPr defaultRowHeight="14.25" x14ac:dyDescent="0.2"/>
  <cols>
    <col min="1" max="1" width="12.5" bestFit="1" customWidth="1"/>
    <col min="4" max="4" width="9" style="18"/>
  </cols>
  <sheetData>
    <row r="1" spans="1:6" x14ac:dyDescent="0.2">
      <c r="B1" s="2" t="s">
        <v>4</v>
      </c>
      <c r="C1" s="19"/>
      <c r="D1" s="23" t="s">
        <v>105</v>
      </c>
      <c r="E1" s="18"/>
      <c r="F1" s="18"/>
    </row>
    <row r="2" spans="1:6" x14ac:dyDescent="0.2">
      <c r="A2" s="2" t="s">
        <v>1</v>
      </c>
      <c r="B2" s="18">
        <v>100.29996774489797</v>
      </c>
      <c r="C2" s="18">
        <f>B2</f>
        <v>100.29996774489797</v>
      </c>
      <c r="D2" s="18">
        <v>28</v>
      </c>
      <c r="E2" s="18"/>
      <c r="F2" s="18">
        <f>B2*D2</f>
        <v>2808.3990968571434</v>
      </c>
    </row>
    <row r="3" spans="1:6" x14ac:dyDescent="0.2">
      <c r="A3" s="2" t="s">
        <v>91</v>
      </c>
      <c r="B3" s="18">
        <v>11.105380998347107</v>
      </c>
      <c r="C3" s="18">
        <f t="shared" ref="C3:C19" si="0">B3</f>
        <v>11.105380998347107</v>
      </c>
      <c r="D3" s="18">
        <v>11</v>
      </c>
      <c r="F3" s="18">
        <f t="shared" ref="F3:F19" si="1">B3*D3</f>
        <v>122.15919098181817</v>
      </c>
    </row>
    <row r="4" spans="1:6" x14ac:dyDescent="0.2">
      <c r="A4" s="2" t="s">
        <v>5</v>
      </c>
      <c r="B4" s="18">
        <v>8.8235887442176875</v>
      </c>
      <c r="C4" s="18">
        <f t="shared" si="0"/>
        <v>8.8235887442176875</v>
      </c>
      <c r="D4" s="18">
        <v>42</v>
      </c>
      <c r="F4" s="18">
        <f t="shared" si="1"/>
        <v>370.59072725714287</v>
      </c>
    </row>
    <row r="5" spans="1:6" x14ac:dyDescent="0.2">
      <c r="A5" s="2" t="s">
        <v>28</v>
      </c>
      <c r="B5" s="18">
        <v>8.3483937716262986</v>
      </c>
      <c r="C5" s="18">
        <f t="shared" si="0"/>
        <v>8.3483937716262986</v>
      </c>
      <c r="D5" s="18">
        <v>17</v>
      </c>
      <c r="F5" s="18">
        <f t="shared" si="1"/>
        <v>141.92269411764707</v>
      </c>
    </row>
    <row r="6" spans="1:6" x14ac:dyDescent="0.2">
      <c r="A6" s="2" t="s">
        <v>56</v>
      </c>
      <c r="B6" s="18">
        <v>7.9401617333333325</v>
      </c>
      <c r="C6" s="18">
        <f t="shared" si="0"/>
        <v>7.9401617333333325</v>
      </c>
      <c r="D6" s="18">
        <v>12</v>
      </c>
      <c r="F6" s="18">
        <f t="shared" si="1"/>
        <v>95.281940799999987</v>
      </c>
    </row>
    <row r="7" spans="1:6" x14ac:dyDescent="0.2">
      <c r="A7" s="2" t="s">
        <v>23</v>
      </c>
      <c r="B7" s="18">
        <v>5.9117260402366867</v>
      </c>
      <c r="C7" s="18">
        <f t="shared" si="0"/>
        <v>5.9117260402366867</v>
      </c>
      <c r="D7" s="18">
        <v>26</v>
      </c>
      <c r="F7" s="18">
        <f t="shared" si="1"/>
        <v>153.70487704615385</v>
      </c>
    </row>
    <row r="8" spans="1:6" x14ac:dyDescent="0.2">
      <c r="A8" s="6" t="s">
        <v>6</v>
      </c>
      <c r="B8" s="18">
        <v>5.6863359037037036</v>
      </c>
      <c r="C8" s="18">
        <f t="shared" si="0"/>
        <v>5.6863359037037036</v>
      </c>
      <c r="D8" s="18">
        <v>36</v>
      </c>
      <c r="F8" s="18">
        <f t="shared" si="1"/>
        <v>204.70809253333334</v>
      </c>
    </row>
    <row r="9" spans="1:6" x14ac:dyDescent="0.2">
      <c r="A9" s="8" t="s">
        <v>72</v>
      </c>
      <c r="B9" s="18">
        <v>4.6360332095999999</v>
      </c>
      <c r="C9" s="18">
        <f t="shared" si="0"/>
        <v>4.6360332095999999</v>
      </c>
      <c r="D9" s="18">
        <v>25</v>
      </c>
      <c r="F9" s="18">
        <f t="shared" si="1"/>
        <v>115.90083023999999</v>
      </c>
    </row>
    <row r="10" spans="1:6" x14ac:dyDescent="0.2">
      <c r="A10" s="2" t="s">
        <v>10</v>
      </c>
      <c r="B10" s="18">
        <v>4.6013364899999996</v>
      </c>
      <c r="C10" s="18">
        <f t="shared" si="0"/>
        <v>4.6013364899999996</v>
      </c>
      <c r="D10" s="18">
        <v>20</v>
      </c>
      <c r="F10" s="18">
        <f t="shared" si="1"/>
        <v>92.026729799999998</v>
      </c>
    </row>
    <row r="11" spans="1:6" x14ac:dyDescent="0.2">
      <c r="A11" s="2" t="s">
        <v>7</v>
      </c>
      <c r="B11" s="18">
        <v>3.9123722159779613</v>
      </c>
      <c r="C11" s="18">
        <f t="shared" si="0"/>
        <v>3.9123722159779613</v>
      </c>
      <c r="D11" s="18">
        <v>33</v>
      </c>
      <c r="F11" s="18">
        <f t="shared" si="1"/>
        <v>129.10828312727273</v>
      </c>
    </row>
    <row r="12" spans="1:6" x14ac:dyDescent="0.2">
      <c r="A12" s="2" t="s">
        <v>65</v>
      </c>
      <c r="B12" s="18">
        <v>3.6349438744351961</v>
      </c>
      <c r="C12" s="18">
        <f t="shared" si="0"/>
        <v>3.6349438744351961</v>
      </c>
      <c r="D12" s="18">
        <v>29</v>
      </c>
      <c r="F12" s="18">
        <f t="shared" si="1"/>
        <v>105.41337235862069</v>
      </c>
    </row>
    <row r="13" spans="1:6" x14ac:dyDescent="0.2">
      <c r="A13" s="2" t="s">
        <v>3</v>
      </c>
      <c r="B13" s="18">
        <v>3.1704019204152245</v>
      </c>
      <c r="C13" s="18">
        <f t="shared" si="0"/>
        <v>3.1704019204152245</v>
      </c>
      <c r="D13" s="18">
        <v>68</v>
      </c>
      <c r="F13" s="18">
        <f t="shared" si="1"/>
        <v>215.58733058823526</v>
      </c>
    </row>
    <row r="14" spans="1:6" x14ac:dyDescent="0.2">
      <c r="A14" s="2" t="s">
        <v>30</v>
      </c>
      <c r="B14" s="18">
        <v>3.0433152970850683</v>
      </c>
      <c r="C14" s="18">
        <f t="shared" si="0"/>
        <v>3.0433152970850683</v>
      </c>
      <c r="D14" s="18">
        <v>41</v>
      </c>
      <c r="F14" s="18">
        <f t="shared" si="1"/>
        <v>124.7759271804878</v>
      </c>
    </row>
    <row r="15" spans="1:6" x14ac:dyDescent="0.2">
      <c r="A15" s="2" t="s">
        <v>80</v>
      </c>
      <c r="B15" s="18">
        <v>2.9699490681440444</v>
      </c>
      <c r="C15" s="18">
        <f t="shared" si="0"/>
        <v>2.9699490681440444</v>
      </c>
      <c r="D15" s="18">
        <v>19</v>
      </c>
      <c r="F15" s="18">
        <f t="shared" si="1"/>
        <v>56.429032294736842</v>
      </c>
    </row>
    <row r="16" spans="1:6" x14ac:dyDescent="0.2">
      <c r="A16" s="2" t="s">
        <v>89</v>
      </c>
      <c r="B16" s="18">
        <v>2.8824053224489798</v>
      </c>
      <c r="C16" s="18">
        <f t="shared" si="0"/>
        <v>2.8824053224489798</v>
      </c>
      <c r="D16" s="18">
        <v>21</v>
      </c>
      <c r="F16" s="18">
        <f t="shared" si="1"/>
        <v>60.530511771428579</v>
      </c>
    </row>
    <row r="17" spans="1:8" x14ac:dyDescent="0.2">
      <c r="A17" s="2" t="s">
        <v>17</v>
      </c>
      <c r="B17" s="18">
        <v>2.8318642312925171</v>
      </c>
      <c r="C17" s="18">
        <f t="shared" si="0"/>
        <v>2.8318642312925171</v>
      </c>
      <c r="D17" s="18">
        <v>42</v>
      </c>
      <c r="F17" s="18">
        <f t="shared" si="1"/>
        <v>118.93829771428571</v>
      </c>
    </row>
    <row r="18" spans="1:8" x14ac:dyDescent="0.2">
      <c r="A18" s="2" t="s">
        <v>58</v>
      </c>
      <c r="B18" s="18">
        <v>2.4530767453125</v>
      </c>
      <c r="C18" s="18">
        <f t="shared" si="0"/>
        <v>2.4530767453125</v>
      </c>
      <c r="D18" s="18">
        <v>32</v>
      </c>
      <c r="F18" s="18">
        <f t="shared" si="1"/>
        <v>78.498455849999999</v>
      </c>
    </row>
    <row r="19" spans="1:8" x14ac:dyDescent="0.2">
      <c r="A19" s="2" t="s">
        <v>2</v>
      </c>
      <c r="B19" s="18">
        <v>2.4128083771376314</v>
      </c>
      <c r="C19" s="18">
        <f t="shared" si="0"/>
        <v>2.4128083771376314</v>
      </c>
      <c r="D19" s="18">
        <v>81</v>
      </c>
      <c r="F19" s="18">
        <f t="shared" si="1"/>
        <v>195.43747854814814</v>
      </c>
    </row>
    <row r="20" spans="1:8" x14ac:dyDescent="0.2">
      <c r="A20" s="2" t="s">
        <v>54</v>
      </c>
      <c r="B20" s="18">
        <v>2.2623479074380164</v>
      </c>
      <c r="C20" s="24">
        <f>SUM(C2:C19)</f>
        <v>184.66406168821189</v>
      </c>
      <c r="E20" s="18"/>
      <c r="F20" s="24">
        <f>SUM(F2:F19)</f>
        <v>5189.4128690664547</v>
      </c>
      <c r="G20" s="18"/>
      <c r="H20" s="25">
        <f>F20/C20</f>
        <v>28.101910147672893</v>
      </c>
    </row>
    <row r="21" spans="1:8" x14ac:dyDescent="0.2">
      <c r="A21" s="2" t="s">
        <v>31</v>
      </c>
      <c r="B21" s="18">
        <v>2.147149680612245</v>
      </c>
      <c r="C21" s="18"/>
      <c r="E21" s="18"/>
      <c r="F21" s="18"/>
      <c r="G21" s="18"/>
      <c r="H21" s="18"/>
    </row>
    <row r="22" spans="1:8" x14ac:dyDescent="0.2">
      <c r="A22" s="8" t="s">
        <v>70</v>
      </c>
      <c r="B22" s="18">
        <v>2.0007369331199998</v>
      </c>
      <c r="C22" s="18"/>
      <c r="E22" s="18"/>
      <c r="F22" s="18"/>
      <c r="G22" s="18"/>
      <c r="H22" s="18"/>
    </row>
    <row r="23" spans="1:8" x14ac:dyDescent="0.2">
      <c r="A23" s="2" t="s">
        <v>79</v>
      </c>
      <c r="B23" s="18">
        <v>1.84853092608</v>
      </c>
      <c r="C23" s="18"/>
      <c r="E23" s="18"/>
      <c r="F23" s="18"/>
      <c r="G23" s="18"/>
      <c r="H23" s="18"/>
    </row>
    <row r="24" spans="1:8" x14ac:dyDescent="0.2">
      <c r="A24" s="2" t="s">
        <v>83</v>
      </c>
      <c r="B24" s="18">
        <v>1.82674782</v>
      </c>
      <c r="C24" s="18"/>
      <c r="E24" s="18"/>
      <c r="F24" s="18"/>
      <c r="G24" s="18"/>
      <c r="H24" s="18"/>
    </row>
    <row r="25" spans="1:8" x14ac:dyDescent="0.2">
      <c r="A25" s="2" t="s">
        <v>51</v>
      </c>
      <c r="B25" s="18">
        <v>1.6970180875</v>
      </c>
      <c r="C25" s="18"/>
      <c r="E25" s="18"/>
      <c r="F25" s="18"/>
      <c r="G25" s="18"/>
      <c r="H25" s="18"/>
    </row>
    <row r="26" spans="1:8" x14ac:dyDescent="0.2">
      <c r="A26" s="2" t="s">
        <v>100</v>
      </c>
      <c r="B26" s="18">
        <v>1.5943500237252861</v>
      </c>
      <c r="C26" s="18"/>
      <c r="E26" s="18"/>
      <c r="F26" s="18"/>
      <c r="G26" s="18"/>
      <c r="H26" s="18"/>
    </row>
    <row r="27" spans="1:8" x14ac:dyDescent="0.2">
      <c r="A27" s="2" t="s">
        <v>60</v>
      </c>
      <c r="B27" s="18">
        <v>1.5308031523545709</v>
      </c>
      <c r="C27" s="18"/>
      <c r="E27" s="18"/>
      <c r="F27" s="18"/>
      <c r="G27" s="18"/>
      <c r="H27" s="18"/>
    </row>
    <row r="28" spans="1:8" x14ac:dyDescent="0.2">
      <c r="A28" s="2" t="s">
        <v>16</v>
      </c>
      <c r="B28" s="18">
        <v>1.4836386518518518</v>
      </c>
      <c r="C28" s="18"/>
      <c r="E28" s="18"/>
      <c r="F28" s="18"/>
      <c r="G28" s="18"/>
      <c r="H28" s="18"/>
    </row>
    <row r="29" spans="1:8" x14ac:dyDescent="0.2">
      <c r="A29" s="2" t="s">
        <v>96</v>
      </c>
      <c r="B29" s="18">
        <v>1.4437427418367348</v>
      </c>
      <c r="C29" s="18"/>
      <c r="E29" s="18"/>
      <c r="F29" s="18"/>
      <c r="G29" s="18"/>
      <c r="H29" s="18"/>
    </row>
    <row r="30" spans="1:8" x14ac:dyDescent="0.2">
      <c r="A30" s="2" t="s">
        <v>25</v>
      </c>
      <c r="B30" s="18">
        <v>1.3223465900277009</v>
      </c>
      <c r="C30" s="24">
        <f>SUM(B2:B103)</f>
        <v>233.77197755268983</v>
      </c>
      <c r="D30" s="25">
        <f>C20/C30</f>
        <v>0.78993241029751082</v>
      </c>
      <c r="E30" s="18"/>
      <c r="F30" s="18"/>
      <c r="G30" s="18"/>
      <c r="H30" s="18"/>
    </row>
    <row r="31" spans="1:8" x14ac:dyDescent="0.2">
      <c r="A31" s="8" t="s">
        <v>78</v>
      </c>
      <c r="B31" s="18">
        <v>1.30103722734375</v>
      </c>
    </row>
    <row r="32" spans="1:8" x14ac:dyDescent="0.2">
      <c r="A32" s="2" t="s">
        <v>68</v>
      </c>
      <c r="B32" s="18">
        <v>1.0820743408163265</v>
      </c>
    </row>
    <row r="33" spans="1:2" x14ac:dyDescent="0.2">
      <c r="A33" s="2" t="s">
        <v>53</v>
      </c>
      <c r="B33" s="18">
        <v>1.0763897706666665</v>
      </c>
    </row>
    <row r="34" spans="1:2" x14ac:dyDescent="0.2">
      <c r="A34" s="2" t="s">
        <v>85</v>
      </c>
      <c r="B34" s="18">
        <v>1.0617811475206613</v>
      </c>
    </row>
    <row r="35" spans="1:2" x14ac:dyDescent="0.2">
      <c r="A35" s="2" t="s">
        <v>20</v>
      </c>
      <c r="B35" s="18">
        <v>1.0067100037190082</v>
      </c>
    </row>
    <row r="36" spans="1:2" x14ac:dyDescent="0.2">
      <c r="A36" s="8" t="s">
        <v>76</v>
      </c>
      <c r="B36" s="18">
        <v>0.9897756270000001</v>
      </c>
    </row>
    <row r="37" spans="1:2" x14ac:dyDescent="0.2">
      <c r="A37" s="2" t="s">
        <v>94</v>
      </c>
      <c r="B37" s="18">
        <v>0.97003755936000002</v>
      </c>
    </row>
    <row r="38" spans="1:2" x14ac:dyDescent="0.2">
      <c r="A38" s="2" t="s">
        <v>40</v>
      </c>
      <c r="B38" s="18">
        <v>0.8869968434911244</v>
      </c>
    </row>
    <row r="39" spans="1:2" x14ac:dyDescent="0.2">
      <c r="A39" s="2" t="s">
        <v>66</v>
      </c>
      <c r="B39" s="18">
        <v>0.85763440546875003</v>
      </c>
    </row>
    <row r="40" spans="1:2" x14ac:dyDescent="0.2">
      <c r="A40" s="2" t="s">
        <v>61</v>
      </c>
      <c r="B40" s="18">
        <v>0.81601132295317436</v>
      </c>
    </row>
    <row r="41" spans="1:2" x14ac:dyDescent="0.2">
      <c r="A41" s="2" t="s">
        <v>13</v>
      </c>
      <c r="B41" s="18">
        <v>0.77504481380130874</v>
      </c>
    </row>
    <row r="42" spans="1:2" x14ac:dyDescent="0.2">
      <c r="A42" s="2" t="s">
        <v>86</v>
      </c>
      <c r="B42" s="18">
        <v>0.76750799176954732</v>
      </c>
    </row>
    <row r="43" spans="1:2" x14ac:dyDescent="0.2">
      <c r="A43" s="2" t="s">
        <v>29</v>
      </c>
      <c r="B43" s="18">
        <v>0.75919463518518526</v>
      </c>
    </row>
    <row r="44" spans="1:2" x14ac:dyDescent="0.2">
      <c r="A44" s="2" t="s">
        <v>59</v>
      </c>
      <c r="B44" s="18">
        <v>0.75567958163047344</v>
      </c>
    </row>
    <row r="45" spans="1:2" x14ac:dyDescent="0.2">
      <c r="A45" s="2" t="s">
        <v>44</v>
      </c>
      <c r="B45" s="18">
        <v>0.75058440226843104</v>
      </c>
    </row>
    <row r="46" spans="1:2" x14ac:dyDescent="0.2">
      <c r="A46" s="2" t="s">
        <v>37</v>
      </c>
      <c r="B46" s="18">
        <v>0.67692688254847644</v>
      </c>
    </row>
    <row r="47" spans="1:2" x14ac:dyDescent="0.2">
      <c r="A47" s="2" t="s">
        <v>63</v>
      </c>
      <c r="B47" s="18">
        <v>0.65836916291913217</v>
      </c>
    </row>
    <row r="48" spans="1:2" x14ac:dyDescent="0.2">
      <c r="A48" s="2" t="s">
        <v>14</v>
      </c>
      <c r="B48" s="18">
        <v>0.64784250773964502</v>
      </c>
    </row>
    <row r="49" spans="1:2" x14ac:dyDescent="0.2">
      <c r="A49" s="8" t="s">
        <v>75</v>
      </c>
      <c r="B49" s="18">
        <v>0.62657492777777779</v>
      </c>
    </row>
    <row r="50" spans="1:2" x14ac:dyDescent="0.2">
      <c r="A50" s="8" t="s">
        <v>71</v>
      </c>
      <c r="B50" s="18">
        <v>0.60474220898437503</v>
      </c>
    </row>
    <row r="51" spans="1:2" x14ac:dyDescent="0.2">
      <c r="A51" s="2" t="s">
        <v>92</v>
      </c>
      <c r="B51" s="18">
        <v>0.58771930988553589</v>
      </c>
    </row>
    <row r="52" spans="1:2" x14ac:dyDescent="0.2">
      <c r="A52" s="2" t="s">
        <v>45</v>
      </c>
      <c r="B52" s="18">
        <v>0.52720141952662725</v>
      </c>
    </row>
    <row r="53" spans="1:2" x14ac:dyDescent="0.2">
      <c r="A53" s="2" t="s">
        <v>15</v>
      </c>
      <c r="B53" s="18">
        <v>0.50985855512783684</v>
      </c>
    </row>
    <row r="54" spans="1:2" x14ac:dyDescent="0.2">
      <c r="A54" s="2" t="s">
        <v>57</v>
      </c>
      <c r="B54" s="18">
        <v>0.50219759204733727</v>
      </c>
    </row>
    <row r="55" spans="1:2" x14ac:dyDescent="0.2">
      <c r="A55" s="2" t="s">
        <v>87</v>
      </c>
      <c r="B55" s="18">
        <v>0.50018196385185187</v>
      </c>
    </row>
    <row r="56" spans="1:2" x14ac:dyDescent="0.2">
      <c r="A56" s="2" t="s">
        <v>84</v>
      </c>
      <c r="B56" s="18">
        <v>0.48225579722448975</v>
      </c>
    </row>
    <row r="57" spans="1:2" x14ac:dyDescent="0.2">
      <c r="A57" s="2" t="s">
        <v>8</v>
      </c>
      <c r="B57" s="18">
        <v>0.41062338988697206</v>
      </c>
    </row>
    <row r="58" spans="1:2" x14ac:dyDescent="0.2">
      <c r="A58" s="2" t="s">
        <v>101</v>
      </c>
      <c r="B58" s="18">
        <v>0.35241099785156249</v>
      </c>
    </row>
    <row r="59" spans="1:2" x14ac:dyDescent="0.2">
      <c r="A59" s="2" t="s">
        <v>46</v>
      </c>
      <c r="B59" s="18">
        <v>0.34107909375000001</v>
      </c>
    </row>
    <row r="60" spans="1:2" x14ac:dyDescent="0.2">
      <c r="A60" s="2" t="s">
        <v>102</v>
      </c>
      <c r="B60" s="18">
        <v>0.33778403977425425</v>
      </c>
    </row>
    <row r="61" spans="1:2" x14ac:dyDescent="0.2">
      <c r="A61" s="2" t="s">
        <v>41</v>
      </c>
      <c r="B61" s="18">
        <v>0.32683850304000001</v>
      </c>
    </row>
    <row r="62" spans="1:2" x14ac:dyDescent="0.2">
      <c r="A62" s="2" t="s">
        <v>18</v>
      </c>
      <c r="B62" s="18">
        <v>0.32408114783999997</v>
      </c>
    </row>
    <row r="63" spans="1:2" ht="22.5" x14ac:dyDescent="0.2">
      <c r="A63" s="8" t="s">
        <v>74</v>
      </c>
      <c r="B63" s="18">
        <v>0.30753110926275995</v>
      </c>
    </row>
    <row r="64" spans="1:2" x14ac:dyDescent="0.2">
      <c r="A64" s="2" t="s">
        <v>38</v>
      </c>
      <c r="B64" s="18">
        <v>0.30164384072147066</v>
      </c>
    </row>
    <row r="65" spans="1:2" x14ac:dyDescent="0.2">
      <c r="A65" s="2" t="s">
        <v>95</v>
      </c>
      <c r="B65" s="18">
        <v>0.29538235562130177</v>
      </c>
    </row>
    <row r="66" spans="1:2" x14ac:dyDescent="0.2">
      <c r="A66" s="2" t="s">
        <v>47</v>
      </c>
      <c r="B66" s="18">
        <v>0.28577079232653063</v>
      </c>
    </row>
    <row r="67" spans="1:2" x14ac:dyDescent="0.2">
      <c r="A67" s="2" t="s">
        <v>48</v>
      </c>
      <c r="B67" s="18">
        <v>0.28119534921514316</v>
      </c>
    </row>
    <row r="68" spans="1:2" x14ac:dyDescent="0.2">
      <c r="A68" s="2" t="s">
        <v>99</v>
      </c>
      <c r="B68" s="18">
        <v>0.27524052993197279</v>
      </c>
    </row>
    <row r="69" spans="1:2" x14ac:dyDescent="0.2">
      <c r="A69" s="2" t="s">
        <v>39</v>
      </c>
      <c r="B69" s="18">
        <v>0.27093049620484683</v>
      </c>
    </row>
    <row r="70" spans="1:2" x14ac:dyDescent="0.2">
      <c r="A70" s="2" t="s">
        <v>19</v>
      </c>
      <c r="B70" s="18">
        <v>0.26593820462135265</v>
      </c>
    </row>
    <row r="71" spans="1:2" x14ac:dyDescent="0.2">
      <c r="A71" s="2" t="s">
        <v>55</v>
      </c>
      <c r="B71" s="18">
        <v>0.26478235846214826</v>
      </c>
    </row>
    <row r="72" spans="1:2" x14ac:dyDescent="0.2">
      <c r="A72" s="8" t="s">
        <v>77</v>
      </c>
      <c r="B72" s="18">
        <v>0.26436272837596669</v>
      </c>
    </row>
    <row r="73" spans="1:2" x14ac:dyDescent="0.2">
      <c r="A73" s="2" t="s">
        <v>81</v>
      </c>
      <c r="B73" s="18">
        <v>0.25967054492696795</v>
      </c>
    </row>
    <row r="74" spans="1:2" x14ac:dyDescent="0.2">
      <c r="A74" s="2" t="s">
        <v>11</v>
      </c>
      <c r="B74" s="18">
        <v>0.25183131064260417</v>
      </c>
    </row>
    <row r="75" spans="1:2" x14ac:dyDescent="0.2">
      <c r="A75" s="2" t="s">
        <v>52</v>
      </c>
      <c r="B75" s="18">
        <v>0.24360013608815426</v>
      </c>
    </row>
    <row r="76" spans="1:2" x14ac:dyDescent="0.2">
      <c r="A76" s="2" t="s">
        <v>64</v>
      </c>
      <c r="B76" s="18">
        <v>0.23497081569560047</v>
      </c>
    </row>
    <row r="77" spans="1:2" x14ac:dyDescent="0.2">
      <c r="A77" s="2" t="s">
        <v>67</v>
      </c>
      <c r="B77" s="18">
        <v>0.22854212482993197</v>
      </c>
    </row>
    <row r="78" spans="1:2" x14ac:dyDescent="0.2">
      <c r="A78" s="2" t="s">
        <v>88</v>
      </c>
      <c r="B78" s="18">
        <v>0.22546278089633318</v>
      </c>
    </row>
    <row r="79" spans="1:2" x14ac:dyDescent="0.2">
      <c r="A79" s="2" t="s">
        <v>50</v>
      </c>
      <c r="B79" s="18">
        <v>0.21509137797267666</v>
      </c>
    </row>
    <row r="80" spans="1:2" x14ac:dyDescent="0.2">
      <c r="A80" s="2" t="s">
        <v>97</v>
      </c>
      <c r="B80" s="18">
        <v>0.21276154837500003</v>
      </c>
    </row>
    <row r="81" spans="1:2" x14ac:dyDescent="0.2">
      <c r="A81" s="2" t="s">
        <v>93</v>
      </c>
      <c r="B81" s="18">
        <v>0.21002029421308815</v>
      </c>
    </row>
    <row r="82" spans="1:2" x14ac:dyDescent="0.2">
      <c r="A82" s="2" t="s">
        <v>27</v>
      </c>
      <c r="B82" s="18">
        <v>0.20426335758455508</v>
      </c>
    </row>
    <row r="83" spans="1:2" x14ac:dyDescent="0.2">
      <c r="A83" s="2" t="s">
        <v>26</v>
      </c>
      <c r="B83" s="18">
        <v>0.20060123809523811</v>
      </c>
    </row>
    <row r="84" spans="1:2" x14ac:dyDescent="0.2">
      <c r="A84" s="2" t="s">
        <v>33</v>
      </c>
      <c r="B84" s="18">
        <v>0.20053619716506629</v>
      </c>
    </row>
    <row r="85" spans="1:2" x14ac:dyDescent="0.2">
      <c r="A85" s="2" t="s">
        <v>42</v>
      </c>
      <c r="B85" s="18">
        <v>0.19131735726643601</v>
      </c>
    </row>
    <row r="86" spans="1:2" x14ac:dyDescent="0.2">
      <c r="A86" s="2" t="s">
        <v>21</v>
      </c>
      <c r="B86" s="18">
        <v>0.19075567231555879</v>
      </c>
    </row>
    <row r="87" spans="1:2" x14ac:dyDescent="0.2">
      <c r="A87" s="2" t="s">
        <v>98</v>
      </c>
      <c r="B87" s="18">
        <v>0.18583305544318859</v>
      </c>
    </row>
    <row r="88" spans="1:2" x14ac:dyDescent="0.2">
      <c r="A88" s="2" t="s">
        <v>35</v>
      </c>
      <c r="B88" s="18">
        <v>0.16133539612241626</v>
      </c>
    </row>
    <row r="89" spans="1:2" x14ac:dyDescent="0.2">
      <c r="A89" s="2" t="s">
        <v>22</v>
      </c>
      <c r="B89" s="18">
        <v>0.1504989192982456</v>
      </c>
    </row>
    <row r="90" spans="1:2" x14ac:dyDescent="0.2">
      <c r="A90" s="2" t="s">
        <v>32</v>
      </c>
      <c r="B90" s="18">
        <v>0.13956274336704341</v>
      </c>
    </row>
    <row r="91" spans="1:2" x14ac:dyDescent="0.2">
      <c r="A91" s="2" t="s">
        <v>34</v>
      </c>
      <c r="B91" s="18">
        <v>0.13415206143126723</v>
      </c>
    </row>
    <row r="92" spans="1:2" x14ac:dyDescent="0.2">
      <c r="A92" s="2" t="s">
        <v>49</v>
      </c>
      <c r="B92" s="18">
        <v>0.12890196744791668</v>
      </c>
    </row>
    <row r="93" spans="1:2" x14ac:dyDescent="0.2">
      <c r="A93" s="2" t="s">
        <v>90</v>
      </c>
      <c r="B93" s="18">
        <v>0.11795838225441375</v>
      </c>
    </row>
    <row r="94" spans="1:2" x14ac:dyDescent="0.2">
      <c r="A94" s="2" t="s">
        <v>36</v>
      </c>
      <c r="B94" s="18">
        <v>0.11066978898071626</v>
      </c>
    </row>
    <row r="95" spans="1:2" x14ac:dyDescent="0.2">
      <c r="A95" s="2" t="s">
        <v>12</v>
      </c>
      <c r="B95" s="18">
        <v>0.10395293810835629</v>
      </c>
    </row>
    <row r="96" spans="1:2" x14ac:dyDescent="0.2">
      <c r="A96" s="2" t="s">
        <v>62</v>
      </c>
      <c r="B96" s="18">
        <v>0.10206496966177965</v>
      </c>
    </row>
    <row r="97" spans="1:2" x14ac:dyDescent="0.2">
      <c r="A97" s="2" t="s">
        <v>82</v>
      </c>
      <c r="B97" s="18">
        <v>9.1877185710246015E-2</v>
      </c>
    </row>
    <row r="98" spans="1:2" x14ac:dyDescent="0.2">
      <c r="A98" s="2" t="s">
        <v>9</v>
      </c>
      <c r="B98" s="18">
        <v>8.7309569242964735E-2</v>
      </c>
    </row>
    <row r="99" spans="1:2" x14ac:dyDescent="0.2">
      <c r="A99" s="2" t="s">
        <v>24</v>
      </c>
      <c r="B99" s="18">
        <v>8.6960500497962875E-2</v>
      </c>
    </row>
    <row r="100" spans="1:2" x14ac:dyDescent="0.2">
      <c r="A100" s="8" t="s">
        <v>73</v>
      </c>
      <c r="B100" s="18">
        <v>8.4039761111111111E-2</v>
      </c>
    </row>
    <row r="101" spans="1:2" x14ac:dyDescent="0.2">
      <c r="A101" s="2" t="s">
        <v>69</v>
      </c>
      <c r="B101" s="18">
        <v>7.7511815578841056E-2</v>
      </c>
    </row>
    <row r="102" spans="1:2" x14ac:dyDescent="0.2">
      <c r="A102" s="2" t="s">
        <v>43</v>
      </c>
      <c r="B102" s="18">
        <v>3.2524602093985881E-2</v>
      </c>
    </row>
    <row r="103" spans="1:2" x14ac:dyDescent="0.2">
      <c r="A103" s="2" t="s">
        <v>4</v>
      </c>
      <c r="B103" s="18"/>
    </row>
  </sheetData>
  <sortState ref="A2:B103">
    <sortCondition descending="1" ref="B1"/>
  </sortState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3"/>
  <sheetViews>
    <sheetView workbookViewId="0">
      <selection activeCell="C1" sqref="C1:D2"/>
    </sheetView>
  </sheetViews>
  <sheetFormatPr defaultRowHeight="14.25" x14ac:dyDescent="0.2"/>
  <cols>
    <col min="1" max="1" width="12.5" bestFit="1" customWidth="1"/>
  </cols>
  <sheetData>
    <row r="1" spans="1:4" x14ac:dyDescent="0.2">
      <c r="B1" s="2" t="s">
        <v>5</v>
      </c>
      <c r="C1" s="19">
        <f>Fluxuri!CZ104/2</f>
        <v>319779325.06783885</v>
      </c>
      <c r="D1" s="19">
        <f>AVERAGE(C2:C103)</f>
        <v>1.2576494312084286E-3</v>
      </c>
    </row>
    <row r="2" spans="1:4" x14ac:dyDescent="0.2">
      <c r="A2" s="2" t="s">
        <v>1</v>
      </c>
      <c r="B2" s="18">
        <v>20053026.262975778</v>
      </c>
      <c r="C2" s="18">
        <f>B2/C$1</f>
        <v>6.2708951739521235E-2</v>
      </c>
      <c r="D2" s="18">
        <f t="shared" ref="D2:D65" si="0">IF(C2&lt;$D$1,"",C2)</f>
        <v>6.2708951739521235E-2</v>
      </c>
    </row>
    <row r="3" spans="1:4" x14ac:dyDescent="0.2">
      <c r="A3" s="2" t="s">
        <v>94</v>
      </c>
      <c r="B3" s="18">
        <v>2206502.6296296297</v>
      </c>
      <c r="C3" s="18">
        <f t="shared" ref="C3:C66" si="1">B3/C$1</f>
        <v>6.9000790753484028E-3</v>
      </c>
      <c r="D3" s="18">
        <f t="shared" si="0"/>
        <v>6.9000790753484028E-3</v>
      </c>
    </row>
    <row r="4" spans="1:4" x14ac:dyDescent="0.2">
      <c r="A4" s="2" t="s">
        <v>60</v>
      </c>
      <c r="B4" s="18">
        <v>2011233.2098765431</v>
      </c>
      <c r="C4" s="18">
        <f t="shared" si="1"/>
        <v>6.2894410370335063E-3</v>
      </c>
      <c r="D4" s="18">
        <f t="shared" si="0"/>
        <v>6.2894410370335063E-3</v>
      </c>
    </row>
    <row r="5" spans="1:4" x14ac:dyDescent="0.2">
      <c r="A5" s="2" t="s">
        <v>58</v>
      </c>
      <c r="B5" s="18">
        <v>1529983.0909090908</v>
      </c>
      <c r="C5" s="18">
        <f t="shared" si="1"/>
        <v>4.7844965917809602E-3</v>
      </c>
      <c r="D5" s="18">
        <f t="shared" si="0"/>
        <v>4.7844965917809602E-3</v>
      </c>
    </row>
    <row r="6" spans="1:4" x14ac:dyDescent="0.2">
      <c r="A6" s="2" t="s">
        <v>44</v>
      </c>
      <c r="B6" s="18">
        <v>1445077.3333333333</v>
      </c>
      <c r="C6" s="18">
        <f t="shared" si="1"/>
        <v>4.5189829987500622E-3</v>
      </c>
      <c r="D6" s="18">
        <f t="shared" si="0"/>
        <v>4.5189829987500622E-3</v>
      </c>
    </row>
    <row r="7" spans="1:4" x14ac:dyDescent="0.2">
      <c r="A7" s="6" t="s">
        <v>6</v>
      </c>
      <c r="B7" s="18">
        <v>1231572.0725623583</v>
      </c>
      <c r="C7" s="18">
        <f t="shared" si="1"/>
        <v>3.8513186313752128E-3</v>
      </c>
      <c r="D7" s="18">
        <f t="shared" si="0"/>
        <v>3.8513186313752128E-3</v>
      </c>
    </row>
    <row r="8" spans="1:4" x14ac:dyDescent="0.2">
      <c r="A8" s="2" t="s">
        <v>45</v>
      </c>
      <c r="B8" s="18">
        <v>1050616.3799999999</v>
      </c>
      <c r="C8" s="18">
        <f t="shared" si="1"/>
        <v>3.285441858310006E-3</v>
      </c>
      <c r="D8" s="18">
        <f t="shared" si="0"/>
        <v>3.285441858310006E-3</v>
      </c>
    </row>
    <row r="9" spans="1:4" x14ac:dyDescent="0.2">
      <c r="A9" s="2" t="s">
        <v>17</v>
      </c>
      <c r="B9" s="18">
        <v>920390.07499999995</v>
      </c>
      <c r="C9" s="18">
        <f t="shared" si="1"/>
        <v>2.8782038201023343E-3</v>
      </c>
      <c r="D9" s="18">
        <f t="shared" si="0"/>
        <v>2.8782038201023343E-3</v>
      </c>
    </row>
    <row r="10" spans="1:4" x14ac:dyDescent="0.2">
      <c r="A10" s="2" t="s">
        <v>86</v>
      </c>
      <c r="B10" s="18">
        <v>841540.96938775515</v>
      </c>
      <c r="C10" s="18">
        <f t="shared" si="1"/>
        <v>2.6316303257229914E-3</v>
      </c>
      <c r="D10" s="18">
        <f t="shared" si="0"/>
        <v>2.6316303257229914E-3</v>
      </c>
    </row>
    <row r="11" spans="1:4" x14ac:dyDescent="0.2">
      <c r="A11" s="2" t="s">
        <v>40</v>
      </c>
      <c r="B11" s="18">
        <v>785610.27111111116</v>
      </c>
      <c r="C11" s="18">
        <f t="shared" si="1"/>
        <v>2.4567262781746433E-3</v>
      </c>
      <c r="D11" s="18">
        <f t="shared" si="0"/>
        <v>2.4567262781746433E-3</v>
      </c>
    </row>
    <row r="12" spans="1:4" x14ac:dyDescent="0.2">
      <c r="A12" s="2" t="s">
        <v>2</v>
      </c>
      <c r="B12" s="18">
        <v>767051.57330703479</v>
      </c>
      <c r="C12" s="18">
        <f t="shared" si="1"/>
        <v>2.3986903254120959E-3</v>
      </c>
      <c r="D12" s="18">
        <f t="shared" si="0"/>
        <v>2.3986903254120959E-3</v>
      </c>
    </row>
    <row r="13" spans="1:4" x14ac:dyDescent="0.2">
      <c r="A13" s="2" t="s">
        <v>61</v>
      </c>
      <c r="B13" s="18">
        <v>579901.07756232691</v>
      </c>
      <c r="C13" s="18">
        <f t="shared" si="1"/>
        <v>1.8134414332111844E-3</v>
      </c>
      <c r="D13" s="18">
        <f t="shared" si="0"/>
        <v>1.8134414332111844E-3</v>
      </c>
    </row>
    <row r="14" spans="1:4" x14ac:dyDescent="0.2">
      <c r="A14" s="2" t="s">
        <v>3</v>
      </c>
      <c r="B14" s="18">
        <v>489099.63784517883</v>
      </c>
      <c r="C14" s="18">
        <f t="shared" si="1"/>
        <v>1.529491119356825E-3</v>
      </c>
      <c r="D14" s="18">
        <f t="shared" si="0"/>
        <v>1.529491119356825E-3</v>
      </c>
    </row>
    <row r="15" spans="1:4" x14ac:dyDescent="0.2">
      <c r="A15" s="2" t="s">
        <v>15</v>
      </c>
      <c r="B15" s="18">
        <v>452602.34602076124</v>
      </c>
      <c r="C15" s="18">
        <f t="shared" si="1"/>
        <v>1.4153583754195022E-3</v>
      </c>
      <c r="D15" s="18">
        <f t="shared" si="0"/>
        <v>1.4153583754195022E-3</v>
      </c>
    </row>
    <row r="16" spans="1:4" x14ac:dyDescent="0.2">
      <c r="A16" s="2" t="s">
        <v>30</v>
      </c>
      <c r="B16" s="18">
        <v>448311.18668252078</v>
      </c>
      <c r="C16" s="18">
        <f t="shared" si="1"/>
        <v>1.4019392485346413E-3</v>
      </c>
      <c r="D16" s="18">
        <f t="shared" si="0"/>
        <v>1.4019392485346413E-3</v>
      </c>
    </row>
    <row r="17" spans="1:4" x14ac:dyDescent="0.2">
      <c r="A17" s="2" t="s">
        <v>25</v>
      </c>
      <c r="B17" s="18">
        <v>434338.56481481483</v>
      </c>
      <c r="C17" s="18">
        <f t="shared" si="1"/>
        <v>1.3582446730184107E-3</v>
      </c>
      <c r="D17" s="18">
        <f t="shared" si="0"/>
        <v>1.3582446730184107E-3</v>
      </c>
    </row>
    <row r="18" spans="1:4" x14ac:dyDescent="0.2">
      <c r="A18" s="2" t="s">
        <v>65</v>
      </c>
      <c r="B18" s="18">
        <v>333278.97633136093</v>
      </c>
      <c r="C18" s="18">
        <f t="shared" si="1"/>
        <v>1.0422155224095811E-3</v>
      </c>
      <c r="D18" s="18" t="str">
        <f t="shared" si="0"/>
        <v/>
      </c>
    </row>
    <row r="19" spans="1:4" x14ac:dyDescent="0.2">
      <c r="A19" s="2" t="s">
        <v>7</v>
      </c>
      <c r="B19" s="18">
        <v>306640.1357421875</v>
      </c>
      <c r="C19" s="18">
        <f t="shared" si="1"/>
        <v>9.5891169848812466E-4</v>
      </c>
      <c r="D19" s="18" t="str">
        <f t="shared" si="0"/>
        <v/>
      </c>
    </row>
    <row r="20" spans="1:4" x14ac:dyDescent="0.2">
      <c r="A20" s="2" t="s">
        <v>23</v>
      </c>
      <c r="B20" s="18">
        <v>306477.44432882412</v>
      </c>
      <c r="C20" s="18">
        <f t="shared" si="1"/>
        <v>9.5840293697476277E-4</v>
      </c>
      <c r="D20" s="18" t="str">
        <f t="shared" si="0"/>
        <v/>
      </c>
    </row>
    <row r="21" spans="1:4" x14ac:dyDescent="0.2">
      <c r="A21" s="2" t="s">
        <v>102</v>
      </c>
      <c r="B21" s="18">
        <v>256597.54847645431</v>
      </c>
      <c r="C21" s="18">
        <f t="shared" si="1"/>
        <v>8.0242069565322587E-4</v>
      </c>
      <c r="D21" s="18" t="str">
        <f t="shared" si="0"/>
        <v/>
      </c>
    </row>
    <row r="22" spans="1:4" x14ac:dyDescent="0.2">
      <c r="A22" s="8" t="s">
        <v>71</v>
      </c>
      <c r="B22" s="18">
        <v>217067.66944114151</v>
      </c>
      <c r="C22" s="18">
        <f t="shared" si="1"/>
        <v>6.7880457685965843E-4</v>
      </c>
      <c r="D22" s="18" t="str">
        <f t="shared" si="0"/>
        <v/>
      </c>
    </row>
    <row r="23" spans="1:4" x14ac:dyDescent="0.2">
      <c r="A23" s="2" t="s">
        <v>10</v>
      </c>
      <c r="B23" s="18">
        <v>200658.79437869822</v>
      </c>
      <c r="C23" s="18">
        <f t="shared" si="1"/>
        <v>6.2749145629139701E-4</v>
      </c>
      <c r="D23" s="18" t="str">
        <f t="shared" si="0"/>
        <v/>
      </c>
    </row>
    <row r="24" spans="1:4" x14ac:dyDescent="0.2">
      <c r="A24" s="2" t="s">
        <v>59</v>
      </c>
      <c r="B24" s="18">
        <v>199541.97831632654</v>
      </c>
      <c r="C24" s="18">
        <f t="shared" si="1"/>
        <v>6.2399899766501534E-4</v>
      </c>
      <c r="D24" s="18" t="str">
        <f t="shared" si="0"/>
        <v/>
      </c>
    </row>
    <row r="25" spans="1:4" x14ac:dyDescent="0.2">
      <c r="A25" s="2" t="s">
        <v>84</v>
      </c>
      <c r="B25" s="18">
        <v>193504.88666666666</v>
      </c>
      <c r="C25" s="18">
        <f t="shared" si="1"/>
        <v>6.0512006717637547E-4</v>
      </c>
      <c r="D25" s="18" t="str">
        <f t="shared" si="0"/>
        <v/>
      </c>
    </row>
    <row r="26" spans="1:4" x14ac:dyDescent="0.2">
      <c r="A26" s="2" t="s">
        <v>4</v>
      </c>
      <c r="B26" s="18">
        <v>193076.34013605441</v>
      </c>
      <c r="C26" s="18">
        <f t="shared" si="1"/>
        <v>6.0377993510085334E-4</v>
      </c>
      <c r="D26" s="18" t="str">
        <f t="shared" si="0"/>
        <v/>
      </c>
    </row>
    <row r="27" spans="1:4" x14ac:dyDescent="0.2">
      <c r="A27" s="8" t="s">
        <v>72</v>
      </c>
      <c r="B27" s="18">
        <v>155985.42366691015</v>
      </c>
      <c r="C27" s="18">
        <f t="shared" si="1"/>
        <v>4.877908339878414E-4</v>
      </c>
      <c r="D27" s="18" t="str">
        <f t="shared" si="0"/>
        <v/>
      </c>
    </row>
    <row r="28" spans="1:4" x14ac:dyDescent="0.2">
      <c r="A28" s="2" t="s">
        <v>14</v>
      </c>
      <c r="B28" s="18">
        <v>139697.89750692522</v>
      </c>
      <c r="C28" s="18">
        <f t="shared" si="1"/>
        <v>4.3685719043058625E-4</v>
      </c>
      <c r="D28" s="18" t="str">
        <f t="shared" si="0"/>
        <v/>
      </c>
    </row>
    <row r="29" spans="1:4" x14ac:dyDescent="0.2">
      <c r="A29" s="2" t="s">
        <v>52</v>
      </c>
      <c r="B29" s="18">
        <v>135770.00173611112</v>
      </c>
      <c r="C29" s="18">
        <f t="shared" si="1"/>
        <v>4.2457404557755106E-4</v>
      </c>
      <c r="D29" s="18" t="str">
        <f t="shared" si="0"/>
        <v/>
      </c>
    </row>
    <row r="30" spans="1:4" ht="22.5" x14ac:dyDescent="0.2">
      <c r="A30" s="8" t="s">
        <v>74</v>
      </c>
      <c r="B30" s="18">
        <v>128307.53151010702</v>
      </c>
      <c r="C30" s="18">
        <f t="shared" si="1"/>
        <v>4.0123773318643261E-4</v>
      </c>
      <c r="D30" s="18" t="str">
        <f t="shared" si="0"/>
        <v/>
      </c>
    </row>
    <row r="31" spans="1:4" x14ac:dyDescent="0.2">
      <c r="A31" s="2" t="s">
        <v>57</v>
      </c>
      <c r="B31" s="18">
        <v>120658.3125</v>
      </c>
      <c r="C31" s="18">
        <f t="shared" si="1"/>
        <v>3.7731742811829131E-4</v>
      </c>
      <c r="D31" s="18" t="str">
        <f t="shared" si="0"/>
        <v/>
      </c>
    </row>
    <row r="32" spans="1:4" x14ac:dyDescent="0.2">
      <c r="A32" s="2" t="s">
        <v>11</v>
      </c>
      <c r="B32" s="18">
        <v>114506.11966701353</v>
      </c>
      <c r="C32" s="18">
        <f t="shared" si="1"/>
        <v>3.5807855821423694E-4</v>
      </c>
      <c r="D32" s="18" t="str">
        <f t="shared" si="0"/>
        <v/>
      </c>
    </row>
    <row r="33" spans="1:4" x14ac:dyDescent="0.2">
      <c r="A33" s="2" t="s">
        <v>54</v>
      </c>
      <c r="B33" s="18">
        <v>102931.80782312925</v>
      </c>
      <c r="C33" s="18">
        <f t="shared" si="1"/>
        <v>3.2188387351587852E-4</v>
      </c>
      <c r="D33" s="18" t="str">
        <f t="shared" si="0"/>
        <v/>
      </c>
    </row>
    <row r="34" spans="1:4" x14ac:dyDescent="0.2">
      <c r="A34" s="8" t="s">
        <v>70</v>
      </c>
      <c r="B34" s="18">
        <v>95897.553590010401</v>
      </c>
      <c r="C34" s="18">
        <f t="shared" si="1"/>
        <v>2.9988665955707559E-4</v>
      </c>
      <c r="D34" s="18" t="str">
        <f t="shared" si="0"/>
        <v/>
      </c>
    </row>
    <row r="35" spans="1:4" x14ac:dyDescent="0.2">
      <c r="A35" s="2" t="s">
        <v>19</v>
      </c>
      <c r="B35" s="18">
        <v>94860.848163265313</v>
      </c>
      <c r="C35" s="18">
        <f t="shared" si="1"/>
        <v>2.9664471942687749E-4</v>
      </c>
      <c r="D35" s="18" t="str">
        <f t="shared" si="0"/>
        <v/>
      </c>
    </row>
    <row r="36" spans="1:4" x14ac:dyDescent="0.2">
      <c r="A36" s="2" t="s">
        <v>47</v>
      </c>
      <c r="B36" s="18">
        <v>94764.777777777781</v>
      </c>
      <c r="C36" s="18">
        <f t="shared" si="1"/>
        <v>2.9634429229492598E-4</v>
      </c>
      <c r="D36" s="18" t="str">
        <f t="shared" si="0"/>
        <v/>
      </c>
    </row>
    <row r="37" spans="1:4" x14ac:dyDescent="0.2">
      <c r="A37" s="2" t="s">
        <v>31</v>
      </c>
      <c r="B37" s="18">
        <v>90622.459459459453</v>
      </c>
      <c r="C37" s="18">
        <f t="shared" si="1"/>
        <v>2.8339061457533117E-4</v>
      </c>
      <c r="D37" s="18" t="str">
        <f t="shared" si="0"/>
        <v/>
      </c>
    </row>
    <row r="38" spans="1:4" x14ac:dyDescent="0.2">
      <c r="A38" s="2" t="s">
        <v>20</v>
      </c>
      <c r="B38" s="18">
        <v>77684.385613845327</v>
      </c>
      <c r="C38" s="18">
        <f t="shared" si="1"/>
        <v>2.4293123264727996E-4</v>
      </c>
      <c r="D38" s="18" t="str">
        <f t="shared" si="0"/>
        <v/>
      </c>
    </row>
    <row r="39" spans="1:4" x14ac:dyDescent="0.2">
      <c r="A39" s="8" t="s">
        <v>76</v>
      </c>
      <c r="B39" s="18">
        <v>76734.105193951342</v>
      </c>
      <c r="C39" s="18">
        <f t="shared" si="1"/>
        <v>2.3995955704038329E-4</v>
      </c>
      <c r="D39" s="18" t="str">
        <f t="shared" si="0"/>
        <v/>
      </c>
    </row>
    <row r="40" spans="1:4" x14ac:dyDescent="0.2">
      <c r="A40" s="2" t="s">
        <v>91</v>
      </c>
      <c r="B40" s="18">
        <v>76414.317901234564</v>
      </c>
      <c r="C40" s="18">
        <f t="shared" si="1"/>
        <v>2.3895953212429798E-4</v>
      </c>
      <c r="D40" s="18" t="str">
        <f t="shared" si="0"/>
        <v/>
      </c>
    </row>
    <row r="41" spans="1:4" x14ac:dyDescent="0.2">
      <c r="A41" s="2" t="s">
        <v>21</v>
      </c>
      <c r="B41" s="18">
        <v>75179.9189453125</v>
      </c>
      <c r="C41" s="18">
        <f t="shared" si="1"/>
        <v>2.350993733862051E-4</v>
      </c>
      <c r="D41" s="18" t="str">
        <f t="shared" si="0"/>
        <v/>
      </c>
    </row>
    <row r="42" spans="1:4" x14ac:dyDescent="0.2">
      <c r="A42" s="2" t="s">
        <v>67</v>
      </c>
      <c r="B42" s="18">
        <v>74278.950624999998</v>
      </c>
      <c r="C42" s="18">
        <f t="shared" si="1"/>
        <v>2.322819044328218E-4</v>
      </c>
      <c r="D42" s="18" t="str">
        <f t="shared" si="0"/>
        <v/>
      </c>
    </row>
    <row r="43" spans="1:4" x14ac:dyDescent="0.2">
      <c r="A43" s="2" t="s">
        <v>99</v>
      </c>
      <c r="B43" s="18">
        <v>70681.676049382717</v>
      </c>
      <c r="C43" s="18">
        <f t="shared" si="1"/>
        <v>2.2103266380460373E-4</v>
      </c>
      <c r="D43" s="18" t="str">
        <f t="shared" si="0"/>
        <v/>
      </c>
    </row>
    <row r="44" spans="1:4" x14ac:dyDescent="0.2">
      <c r="A44" s="2" t="s">
        <v>13</v>
      </c>
      <c r="B44" s="18">
        <v>70137.775748721688</v>
      </c>
      <c r="C44" s="18">
        <f t="shared" si="1"/>
        <v>2.1933180243545285E-4</v>
      </c>
      <c r="D44" s="18" t="str">
        <f t="shared" si="0"/>
        <v/>
      </c>
    </row>
    <row r="45" spans="1:4" x14ac:dyDescent="0.2">
      <c r="A45" s="2" t="s">
        <v>39</v>
      </c>
      <c r="B45" s="18">
        <v>67668.022727272721</v>
      </c>
      <c r="C45" s="18">
        <f t="shared" si="1"/>
        <v>2.1160849818204302E-4</v>
      </c>
      <c r="D45" s="18" t="str">
        <f t="shared" si="0"/>
        <v/>
      </c>
    </row>
    <row r="46" spans="1:4" x14ac:dyDescent="0.2">
      <c r="A46" s="2" t="s">
        <v>50</v>
      </c>
      <c r="B46" s="18">
        <v>65087.58656509695</v>
      </c>
      <c r="C46" s="18">
        <f t="shared" si="1"/>
        <v>2.0353907042392153E-4</v>
      </c>
      <c r="D46" s="18" t="str">
        <f t="shared" si="0"/>
        <v/>
      </c>
    </row>
    <row r="47" spans="1:4" x14ac:dyDescent="0.2">
      <c r="A47" s="2" t="s">
        <v>8</v>
      </c>
      <c r="B47" s="18">
        <v>64886.783163265303</v>
      </c>
      <c r="C47" s="18">
        <f t="shared" si="1"/>
        <v>2.0291112675749142E-4</v>
      </c>
      <c r="D47" s="18" t="str">
        <f t="shared" si="0"/>
        <v/>
      </c>
    </row>
    <row r="48" spans="1:4" x14ac:dyDescent="0.2">
      <c r="A48" s="2" t="s">
        <v>55</v>
      </c>
      <c r="B48" s="18">
        <v>64107.078559027781</v>
      </c>
      <c r="C48" s="18">
        <f t="shared" si="1"/>
        <v>2.0047286842396061E-4</v>
      </c>
      <c r="D48" s="18" t="str">
        <f t="shared" si="0"/>
        <v/>
      </c>
    </row>
    <row r="49" spans="1:4" x14ac:dyDescent="0.2">
      <c r="A49" s="2" t="s">
        <v>88</v>
      </c>
      <c r="B49" s="18">
        <v>63724.876302083336</v>
      </c>
      <c r="C49" s="18">
        <f t="shared" si="1"/>
        <v>1.9927766214580811E-4</v>
      </c>
      <c r="D49" s="18" t="str">
        <f t="shared" si="0"/>
        <v/>
      </c>
    </row>
    <row r="50" spans="1:4" x14ac:dyDescent="0.2">
      <c r="A50" s="2" t="s">
        <v>28</v>
      </c>
      <c r="B50" s="18">
        <v>60978.137860082301</v>
      </c>
      <c r="C50" s="18">
        <f t="shared" si="1"/>
        <v>1.9068818112974074E-4</v>
      </c>
      <c r="D50" s="18" t="str">
        <f t="shared" si="0"/>
        <v/>
      </c>
    </row>
    <row r="51" spans="1:4" x14ac:dyDescent="0.2">
      <c r="A51" s="8" t="s">
        <v>78</v>
      </c>
      <c r="B51" s="18">
        <v>58409.417608566328</v>
      </c>
      <c r="C51" s="18">
        <f t="shared" si="1"/>
        <v>1.8265539085797743E-4</v>
      </c>
      <c r="D51" s="18" t="str">
        <f t="shared" si="0"/>
        <v/>
      </c>
    </row>
    <row r="52" spans="1:4" x14ac:dyDescent="0.2">
      <c r="A52" s="2" t="s">
        <v>33</v>
      </c>
      <c r="B52" s="18">
        <v>57684.085068411659</v>
      </c>
      <c r="C52" s="18">
        <f t="shared" si="1"/>
        <v>1.8038716247892011E-4</v>
      </c>
      <c r="D52" s="18" t="str">
        <f t="shared" si="0"/>
        <v/>
      </c>
    </row>
    <row r="53" spans="1:4" x14ac:dyDescent="0.2">
      <c r="A53" s="2" t="s">
        <v>100</v>
      </c>
      <c r="B53" s="18">
        <v>55762.590617283953</v>
      </c>
      <c r="C53" s="18">
        <f t="shared" si="1"/>
        <v>1.7437834858602671E-4</v>
      </c>
      <c r="D53" s="18" t="str">
        <f t="shared" si="0"/>
        <v/>
      </c>
    </row>
    <row r="54" spans="1:4" x14ac:dyDescent="0.2">
      <c r="A54" s="2" t="s">
        <v>56</v>
      </c>
      <c r="B54" s="18">
        <v>55401.756738987511</v>
      </c>
      <c r="C54" s="18">
        <f t="shared" si="1"/>
        <v>1.7324996457239515E-4</v>
      </c>
      <c r="D54" s="18" t="str">
        <f t="shared" si="0"/>
        <v/>
      </c>
    </row>
    <row r="55" spans="1:4" x14ac:dyDescent="0.2">
      <c r="A55" s="2" t="s">
        <v>37</v>
      </c>
      <c r="B55" s="18">
        <v>52621.88677867056</v>
      </c>
      <c r="C55" s="18">
        <f t="shared" si="1"/>
        <v>1.6455687611294825E-4</v>
      </c>
      <c r="D55" s="18" t="str">
        <f t="shared" si="0"/>
        <v/>
      </c>
    </row>
    <row r="56" spans="1:4" x14ac:dyDescent="0.2">
      <c r="A56" s="2" t="s">
        <v>48</v>
      </c>
      <c r="B56" s="18">
        <v>51953.373456790127</v>
      </c>
      <c r="C56" s="18">
        <f t="shared" si="1"/>
        <v>1.6246633032253915E-4</v>
      </c>
      <c r="D56" s="18" t="str">
        <f t="shared" si="0"/>
        <v/>
      </c>
    </row>
    <row r="57" spans="1:4" x14ac:dyDescent="0.2">
      <c r="A57" s="2" t="s">
        <v>26</v>
      </c>
      <c r="B57" s="18">
        <v>51514.330864197531</v>
      </c>
      <c r="C57" s="18">
        <f t="shared" si="1"/>
        <v>1.6109337541840501E-4</v>
      </c>
      <c r="D57" s="18" t="str">
        <f t="shared" si="0"/>
        <v/>
      </c>
    </row>
    <row r="58" spans="1:4" x14ac:dyDescent="0.2">
      <c r="A58" s="2" t="s">
        <v>27</v>
      </c>
      <c r="B58" s="18">
        <v>51213.273086419751</v>
      </c>
      <c r="C58" s="18">
        <f t="shared" si="1"/>
        <v>1.6015192062699871E-4</v>
      </c>
      <c r="D58" s="18" t="str">
        <f t="shared" si="0"/>
        <v/>
      </c>
    </row>
    <row r="59" spans="1:4" x14ac:dyDescent="0.2">
      <c r="A59" s="2" t="s">
        <v>81</v>
      </c>
      <c r="B59" s="18">
        <v>50785.878251821021</v>
      </c>
      <c r="C59" s="18">
        <f t="shared" si="1"/>
        <v>1.5881539008516941E-4</v>
      </c>
      <c r="D59" s="18" t="str">
        <f t="shared" si="0"/>
        <v/>
      </c>
    </row>
    <row r="60" spans="1:4" x14ac:dyDescent="0.2">
      <c r="A60" s="2" t="s">
        <v>38</v>
      </c>
      <c r="B60" s="18">
        <v>44140.108585858587</v>
      </c>
      <c r="C60" s="18">
        <f t="shared" si="1"/>
        <v>1.3803302817183251E-4</v>
      </c>
      <c r="D60" s="18" t="str">
        <f t="shared" si="0"/>
        <v/>
      </c>
    </row>
    <row r="61" spans="1:4" x14ac:dyDescent="0.2">
      <c r="A61" s="2" t="s">
        <v>98</v>
      </c>
      <c r="B61" s="18">
        <v>38354.773427738444</v>
      </c>
      <c r="C61" s="18">
        <f t="shared" si="1"/>
        <v>1.1994137963610299E-4</v>
      </c>
      <c r="D61" s="18" t="str">
        <f t="shared" si="0"/>
        <v/>
      </c>
    </row>
    <row r="62" spans="1:4" x14ac:dyDescent="0.2">
      <c r="A62" s="2" t="s">
        <v>97</v>
      </c>
      <c r="B62" s="18">
        <v>34414.899519890263</v>
      </c>
      <c r="C62" s="18">
        <f t="shared" si="1"/>
        <v>1.0762077727379465E-4</v>
      </c>
      <c r="D62" s="18" t="str">
        <f t="shared" si="0"/>
        <v/>
      </c>
    </row>
    <row r="63" spans="1:4" x14ac:dyDescent="0.2">
      <c r="A63" s="2" t="s">
        <v>80</v>
      </c>
      <c r="B63" s="18">
        <v>32909.778009162852</v>
      </c>
      <c r="C63" s="18">
        <f t="shared" si="1"/>
        <v>1.0291402673447159E-4</v>
      </c>
      <c r="D63" s="18" t="str">
        <f t="shared" si="0"/>
        <v/>
      </c>
    </row>
    <row r="64" spans="1:4" x14ac:dyDescent="0.2">
      <c r="A64" s="2" t="s">
        <v>93</v>
      </c>
      <c r="B64" s="18">
        <v>31799.227777777778</v>
      </c>
      <c r="C64" s="18">
        <f t="shared" si="1"/>
        <v>9.9441162342286531E-5</v>
      </c>
      <c r="D64" s="18" t="str">
        <f t="shared" si="0"/>
        <v/>
      </c>
    </row>
    <row r="65" spans="1:4" x14ac:dyDescent="0.2">
      <c r="A65" s="2" t="s">
        <v>89</v>
      </c>
      <c r="B65" s="18">
        <v>30969.141818181819</v>
      </c>
      <c r="C65" s="18">
        <f t="shared" si="1"/>
        <v>9.6845353625072352E-5</v>
      </c>
      <c r="D65" s="18" t="str">
        <f t="shared" si="0"/>
        <v/>
      </c>
    </row>
    <row r="66" spans="1:4" x14ac:dyDescent="0.2">
      <c r="A66" s="2" t="s">
        <v>62</v>
      </c>
      <c r="B66" s="18">
        <v>29376.173469387755</v>
      </c>
      <c r="C66" s="18">
        <f t="shared" si="1"/>
        <v>9.1863892273697851E-5</v>
      </c>
      <c r="D66" s="18" t="str">
        <f t="shared" ref="D66:D103" si="2">IF(C66&lt;$D$1,"",C66)</f>
        <v/>
      </c>
    </row>
    <row r="67" spans="1:4" x14ac:dyDescent="0.2">
      <c r="A67" s="2" t="s">
        <v>85</v>
      </c>
      <c r="B67" s="18">
        <v>29223.772569444445</v>
      </c>
      <c r="C67" s="18">
        <f t="shared" ref="C67:C103" si="3">B67/C$1</f>
        <v>9.1387310806428267E-5</v>
      </c>
      <c r="D67" s="18" t="str">
        <f t="shared" si="2"/>
        <v/>
      </c>
    </row>
    <row r="68" spans="1:4" x14ac:dyDescent="0.2">
      <c r="A68" s="2" t="s">
        <v>83</v>
      </c>
      <c r="B68" s="18">
        <v>29124.775554353706</v>
      </c>
      <c r="C68" s="18">
        <f t="shared" si="3"/>
        <v>9.1077731645643751E-5</v>
      </c>
      <c r="D68" s="18" t="str">
        <f t="shared" si="2"/>
        <v/>
      </c>
    </row>
    <row r="69" spans="1:4" x14ac:dyDescent="0.2">
      <c r="A69" s="2" t="s">
        <v>16</v>
      </c>
      <c r="B69" s="18">
        <v>28919.978775510204</v>
      </c>
      <c r="C69" s="18">
        <f t="shared" si="3"/>
        <v>9.0437300064271012E-5</v>
      </c>
      <c r="D69" s="18" t="str">
        <f t="shared" si="2"/>
        <v/>
      </c>
    </row>
    <row r="70" spans="1:4" x14ac:dyDescent="0.2">
      <c r="A70" s="2" t="s">
        <v>49</v>
      </c>
      <c r="B70" s="18">
        <v>26947.1729763004</v>
      </c>
      <c r="C70" s="18">
        <f t="shared" si="3"/>
        <v>8.4268027554888845E-5</v>
      </c>
      <c r="D70" s="18" t="str">
        <f t="shared" si="2"/>
        <v/>
      </c>
    </row>
    <row r="71" spans="1:4" x14ac:dyDescent="0.2">
      <c r="A71" s="2" t="s">
        <v>101</v>
      </c>
      <c r="B71" s="18">
        <v>26803.35827664399</v>
      </c>
      <c r="C71" s="18">
        <f t="shared" si="3"/>
        <v>8.3818296479792285E-5</v>
      </c>
      <c r="D71" s="18" t="str">
        <f t="shared" si="2"/>
        <v/>
      </c>
    </row>
    <row r="72" spans="1:4" x14ac:dyDescent="0.2">
      <c r="A72" s="2" t="s">
        <v>24</v>
      </c>
      <c r="B72" s="18">
        <v>26762.272211720228</v>
      </c>
      <c r="C72" s="18">
        <f t="shared" si="3"/>
        <v>8.3689813924157881E-5</v>
      </c>
      <c r="D72" s="18" t="str">
        <f t="shared" si="2"/>
        <v/>
      </c>
    </row>
    <row r="73" spans="1:4" x14ac:dyDescent="0.2">
      <c r="A73" s="2" t="s">
        <v>46</v>
      </c>
      <c r="B73" s="18">
        <v>26218.193752829335</v>
      </c>
      <c r="C73" s="18">
        <f t="shared" si="3"/>
        <v>8.1988395426337631E-5</v>
      </c>
      <c r="D73" s="18" t="str">
        <f t="shared" si="2"/>
        <v/>
      </c>
    </row>
    <row r="74" spans="1:4" x14ac:dyDescent="0.2">
      <c r="A74" s="2" t="s">
        <v>18</v>
      </c>
      <c r="B74" s="18">
        <v>24869.240733027906</v>
      </c>
      <c r="C74" s="18">
        <f t="shared" si="3"/>
        <v>7.7770008200974468E-5</v>
      </c>
      <c r="D74" s="18" t="str">
        <f t="shared" si="2"/>
        <v/>
      </c>
    </row>
    <row r="75" spans="1:4" x14ac:dyDescent="0.2">
      <c r="A75" s="2" t="s">
        <v>41</v>
      </c>
      <c r="B75" s="18">
        <v>24087.632799999999</v>
      </c>
      <c r="C75" s="18">
        <f t="shared" si="3"/>
        <v>7.5325797860415094E-5</v>
      </c>
      <c r="D75" s="18" t="str">
        <f t="shared" si="2"/>
        <v/>
      </c>
    </row>
    <row r="76" spans="1:4" x14ac:dyDescent="0.2">
      <c r="A76" s="2" t="s">
        <v>64</v>
      </c>
      <c r="B76" s="18">
        <v>23301.871999999999</v>
      </c>
      <c r="C76" s="18">
        <f t="shared" si="3"/>
        <v>7.2868600854844755E-5</v>
      </c>
      <c r="D76" s="18" t="str">
        <f t="shared" si="2"/>
        <v/>
      </c>
    </row>
    <row r="77" spans="1:4" x14ac:dyDescent="0.2">
      <c r="A77" s="2" t="s">
        <v>79</v>
      </c>
      <c r="B77" s="18">
        <v>22882.737436173073</v>
      </c>
      <c r="C77" s="18">
        <f t="shared" si="3"/>
        <v>7.1557901472581647E-5</v>
      </c>
      <c r="D77" s="18" t="str">
        <f t="shared" si="2"/>
        <v/>
      </c>
    </row>
    <row r="78" spans="1:4" x14ac:dyDescent="0.2">
      <c r="A78" s="2" t="s">
        <v>95</v>
      </c>
      <c r="B78" s="18">
        <v>22631.419454056133</v>
      </c>
      <c r="C78" s="18">
        <f t="shared" si="3"/>
        <v>7.0771990807270109E-5</v>
      </c>
      <c r="D78" s="18" t="str">
        <f t="shared" si="2"/>
        <v/>
      </c>
    </row>
    <row r="79" spans="1:4" x14ac:dyDescent="0.2">
      <c r="A79" s="2" t="s">
        <v>9</v>
      </c>
      <c r="B79" s="18">
        <v>21138.724826388891</v>
      </c>
      <c r="C79" s="18">
        <f t="shared" si="3"/>
        <v>6.6104101076279605E-5</v>
      </c>
      <c r="D79" s="18" t="str">
        <f t="shared" si="2"/>
        <v/>
      </c>
    </row>
    <row r="80" spans="1:4" x14ac:dyDescent="0.2">
      <c r="A80" s="2" t="s">
        <v>51</v>
      </c>
      <c r="B80" s="18">
        <v>20010.934166666666</v>
      </c>
      <c r="C80" s="18">
        <f t="shared" si="3"/>
        <v>6.257732316628504E-5</v>
      </c>
      <c r="D80" s="18" t="str">
        <f t="shared" si="2"/>
        <v/>
      </c>
    </row>
    <row r="81" spans="1:4" x14ac:dyDescent="0.2">
      <c r="A81" s="2" t="s">
        <v>68</v>
      </c>
      <c r="B81" s="18">
        <v>19936.917729591838</v>
      </c>
      <c r="C81" s="18">
        <f t="shared" si="3"/>
        <v>6.2345862182811121E-5</v>
      </c>
      <c r="D81" s="18" t="str">
        <f t="shared" si="2"/>
        <v/>
      </c>
    </row>
    <row r="82" spans="1:4" x14ac:dyDescent="0.2">
      <c r="A82" s="2" t="s">
        <v>96</v>
      </c>
      <c r="B82" s="18">
        <v>19744.224142011833</v>
      </c>
      <c r="C82" s="18">
        <f t="shared" si="3"/>
        <v>6.1743279174859847E-5</v>
      </c>
      <c r="D82" s="18" t="str">
        <f t="shared" si="2"/>
        <v/>
      </c>
    </row>
    <row r="83" spans="1:4" x14ac:dyDescent="0.2">
      <c r="A83" s="2" t="s">
        <v>42</v>
      </c>
      <c r="B83" s="18">
        <v>18729.625107727665</v>
      </c>
      <c r="C83" s="18">
        <f t="shared" si="3"/>
        <v>5.8570469193886478E-5</v>
      </c>
      <c r="D83" s="18" t="str">
        <f t="shared" si="2"/>
        <v/>
      </c>
    </row>
    <row r="84" spans="1:4" x14ac:dyDescent="0.2">
      <c r="A84" s="2" t="s">
        <v>35</v>
      </c>
      <c r="B84" s="18">
        <v>18696.643738977073</v>
      </c>
      <c r="C84" s="18">
        <f t="shared" si="3"/>
        <v>5.8467331291698475E-5</v>
      </c>
      <c r="D84" s="18" t="str">
        <f t="shared" si="2"/>
        <v/>
      </c>
    </row>
    <row r="85" spans="1:4" x14ac:dyDescent="0.2">
      <c r="A85" s="2" t="s">
        <v>66</v>
      </c>
      <c r="B85" s="18">
        <v>18593.409652398735</v>
      </c>
      <c r="C85" s="18">
        <f t="shared" si="3"/>
        <v>5.8144502145203664E-5</v>
      </c>
      <c r="D85" s="18" t="str">
        <f t="shared" si="2"/>
        <v/>
      </c>
    </row>
    <row r="86" spans="1:4" x14ac:dyDescent="0.2">
      <c r="A86" s="2" t="s">
        <v>32</v>
      </c>
      <c r="B86" s="18">
        <v>18586.535339962375</v>
      </c>
      <c r="C86" s="18">
        <f t="shared" si="3"/>
        <v>5.8123005094276738E-5</v>
      </c>
      <c r="D86" s="18" t="str">
        <f t="shared" si="2"/>
        <v/>
      </c>
    </row>
    <row r="87" spans="1:4" x14ac:dyDescent="0.2">
      <c r="A87" s="2" t="s">
        <v>92</v>
      </c>
      <c r="B87" s="18">
        <v>18066.406684027777</v>
      </c>
      <c r="C87" s="18">
        <f t="shared" si="3"/>
        <v>5.6496481378823104E-5</v>
      </c>
      <c r="D87" s="18" t="str">
        <f t="shared" si="2"/>
        <v/>
      </c>
    </row>
    <row r="88" spans="1:4" x14ac:dyDescent="0.2">
      <c r="A88" s="2" t="s">
        <v>34</v>
      </c>
      <c r="B88" s="18">
        <v>17718.667793964622</v>
      </c>
      <c r="C88" s="18">
        <f t="shared" si="3"/>
        <v>5.5409047442969418E-5</v>
      </c>
      <c r="D88" s="18" t="str">
        <f t="shared" si="2"/>
        <v/>
      </c>
    </row>
    <row r="89" spans="1:4" x14ac:dyDescent="0.2">
      <c r="A89" s="2" t="s">
        <v>69</v>
      </c>
      <c r="B89" s="18">
        <v>16734.09171597633</v>
      </c>
      <c r="C89" s="18">
        <f t="shared" si="3"/>
        <v>5.2330123945399892E-5</v>
      </c>
      <c r="D89" s="18" t="str">
        <f t="shared" si="2"/>
        <v/>
      </c>
    </row>
    <row r="90" spans="1:4" x14ac:dyDescent="0.2">
      <c r="A90" s="2" t="s">
        <v>53</v>
      </c>
      <c r="B90" s="18">
        <v>15904.622855869904</v>
      </c>
      <c r="C90" s="18">
        <f t="shared" si="3"/>
        <v>4.9736244994875305E-5</v>
      </c>
      <c r="D90" s="18" t="str">
        <f t="shared" si="2"/>
        <v/>
      </c>
    </row>
    <row r="91" spans="1:4" x14ac:dyDescent="0.2">
      <c r="A91" s="2" t="s">
        <v>12</v>
      </c>
      <c r="B91" s="18">
        <v>14090.368361793957</v>
      </c>
      <c r="C91" s="18">
        <f t="shared" si="3"/>
        <v>4.4062787232429079E-5</v>
      </c>
      <c r="D91" s="18" t="str">
        <f t="shared" si="2"/>
        <v/>
      </c>
    </row>
    <row r="92" spans="1:4" x14ac:dyDescent="0.2">
      <c r="A92" s="2" t="s">
        <v>90</v>
      </c>
      <c r="B92" s="18">
        <v>13655.980799999999</v>
      </c>
      <c r="C92" s="18">
        <f t="shared" si="3"/>
        <v>4.2704389338188083E-5</v>
      </c>
      <c r="D92" s="18" t="str">
        <f t="shared" si="2"/>
        <v/>
      </c>
    </row>
    <row r="93" spans="1:4" x14ac:dyDescent="0.2">
      <c r="A93" s="2" t="s">
        <v>29</v>
      </c>
      <c r="B93" s="18">
        <v>13607.342653405893</v>
      </c>
      <c r="C93" s="18">
        <f t="shared" si="3"/>
        <v>4.2552290241150499E-5</v>
      </c>
      <c r="D93" s="18" t="str">
        <f t="shared" si="2"/>
        <v/>
      </c>
    </row>
    <row r="94" spans="1:4" x14ac:dyDescent="0.2">
      <c r="A94" s="2" t="s">
        <v>63</v>
      </c>
      <c r="B94" s="18">
        <v>12777.10370498615</v>
      </c>
      <c r="C94" s="18">
        <f t="shared" si="3"/>
        <v>3.9956003103939193E-5</v>
      </c>
      <c r="D94" s="18" t="str">
        <f t="shared" si="2"/>
        <v/>
      </c>
    </row>
    <row r="95" spans="1:4" x14ac:dyDescent="0.2">
      <c r="A95" s="2" t="s">
        <v>22</v>
      </c>
      <c r="B95" s="18">
        <v>11912.930909090908</v>
      </c>
      <c r="C95" s="18">
        <f t="shared" si="3"/>
        <v>3.725359951448915E-5</v>
      </c>
      <c r="D95" s="18" t="str">
        <f t="shared" si="2"/>
        <v/>
      </c>
    </row>
    <row r="96" spans="1:4" x14ac:dyDescent="0.2">
      <c r="A96" s="8" t="s">
        <v>75</v>
      </c>
      <c r="B96" s="18">
        <v>11230.347720022519</v>
      </c>
      <c r="C96" s="18">
        <f t="shared" si="3"/>
        <v>3.511905504722697E-5</v>
      </c>
      <c r="D96" s="18" t="str">
        <f t="shared" si="2"/>
        <v/>
      </c>
    </row>
    <row r="97" spans="1:4" x14ac:dyDescent="0.2">
      <c r="A97" s="2" t="s">
        <v>87</v>
      </c>
      <c r="B97" s="18">
        <v>11101.617489589529</v>
      </c>
      <c r="C97" s="18">
        <f t="shared" si="3"/>
        <v>3.4716495468349628E-5</v>
      </c>
      <c r="D97" s="18" t="str">
        <f t="shared" si="2"/>
        <v/>
      </c>
    </row>
    <row r="98" spans="1:4" x14ac:dyDescent="0.2">
      <c r="A98" s="8" t="s">
        <v>73</v>
      </c>
      <c r="B98" s="18">
        <v>9544.5338882282995</v>
      </c>
      <c r="C98" s="18">
        <f t="shared" si="3"/>
        <v>2.9847251338727094E-5</v>
      </c>
      <c r="D98" s="18" t="str">
        <f t="shared" si="2"/>
        <v/>
      </c>
    </row>
    <row r="99" spans="1:4" x14ac:dyDescent="0.2">
      <c r="A99" s="2" t="s">
        <v>82</v>
      </c>
      <c r="B99" s="18">
        <v>7794.721028645833</v>
      </c>
      <c r="C99" s="18">
        <f t="shared" si="3"/>
        <v>2.4375312653475141E-5</v>
      </c>
      <c r="D99" s="18" t="str">
        <f t="shared" si="2"/>
        <v/>
      </c>
    </row>
    <row r="100" spans="1:4" x14ac:dyDescent="0.2">
      <c r="A100" s="2" t="s">
        <v>36</v>
      </c>
      <c r="B100" s="18">
        <v>6667.0258960405326</v>
      </c>
      <c r="C100" s="18">
        <f t="shared" si="3"/>
        <v>2.0848833471726702E-5</v>
      </c>
      <c r="D100" s="18" t="str">
        <f t="shared" si="2"/>
        <v/>
      </c>
    </row>
    <row r="101" spans="1:4" x14ac:dyDescent="0.2">
      <c r="A101" s="2" t="s">
        <v>43</v>
      </c>
      <c r="B101" s="18">
        <v>5393.3104455807161</v>
      </c>
      <c r="C101" s="18">
        <f t="shared" si="3"/>
        <v>1.6865725901562162E-5</v>
      </c>
      <c r="D101" s="18" t="str">
        <f t="shared" si="2"/>
        <v/>
      </c>
    </row>
    <row r="102" spans="1:4" x14ac:dyDescent="0.2">
      <c r="A102" s="8" t="s">
        <v>77</v>
      </c>
      <c r="B102" s="18">
        <v>5383.1891847468769</v>
      </c>
      <c r="C102" s="18">
        <f t="shared" si="3"/>
        <v>1.6834075134797637E-5</v>
      </c>
      <c r="D102" s="18" t="str">
        <f t="shared" si="2"/>
        <v/>
      </c>
    </row>
    <row r="103" spans="1:4" x14ac:dyDescent="0.2">
      <c r="A103" s="2" t="s">
        <v>5</v>
      </c>
      <c r="B103" s="18"/>
      <c r="C103" s="18">
        <f t="shared" si="3"/>
        <v>0</v>
      </c>
      <c r="D103" s="18" t="str">
        <f t="shared" si="2"/>
        <v/>
      </c>
    </row>
  </sheetData>
  <sortState ref="A2:B103">
    <sortCondition descending="1" ref="B1"/>
  </sortState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3"/>
  <sheetViews>
    <sheetView topLeftCell="A8" workbookViewId="0">
      <selection activeCell="C20" sqref="C20:H30"/>
    </sheetView>
  </sheetViews>
  <sheetFormatPr defaultRowHeight="14.25" x14ac:dyDescent="0.2"/>
  <cols>
    <col min="1" max="1" width="12.5" bestFit="1" customWidth="1"/>
  </cols>
  <sheetData>
    <row r="1" spans="1:6" x14ac:dyDescent="0.2">
      <c r="B1" s="2" t="s">
        <v>5</v>
      </c>
      <c r="C1" s="19"/>
      <c r="D1" s="23" t="s">
        <v>105</v>
      </c>
    </row>
    <row r="2" spans="1:6" x14ac:dyDescent="0.2">
      <c r="A2" s="2" t="s">
        <v>1</v>
      </c>
      <c r="B2" s="18">
        <v>916.42330021799319</v>
      </c>
      <c r="C2" s="18">
        <f>B2</f>
        <v>916.42330021799319</v>
      </c>
      <c r="D2" s="18">
        <v>17</v>
      </c>
      <c r="F2" s="18">
        <f>B2*D2</f>
        <v>15579.196103705885</v>
      </c>
    </row>
    <row r="3" spans="1:6" x14ac:dyDescent="0.2">
      <c r="A3" s="2" t="s">
        <v>94</v>
      </c>
      <c r="B3" s="18">
        <v>100.83717017407407</v>
      </c>
      <c r="C3" s="18">
        <f t="shared" ref="C3:C17" si="0">B3</f>
        <v>100.83717017407407</v>
      </c>
      <c r="D3" s="18">
        <v>9</v>
      </c>
      <c r="F3" s="18">
        <f t="shared" ref="F3:F17" si="1">B3*D3</f>
        <v>907.53453156666671</v>
      </c>
    </row>
    <row r="4" spans="1:6" x14ac:dyDescent="0.2">
      <c r="A4" s="2" t="s">
        <v>60</v>
      </c>
      <c r="B4" s="18">
        <v>91.91335769135803</v>
      </c>
      <c r="C4" s="18">
        <f t="shared" si="0"/>
        <v>91.91335769135803</v>
      </c>
      <c r="D4" s="18">
        <v>9</v>
      </c>
      <c r="F4" s="18">
        <f t="shared" si="1"/>
        <v>827.22021922222223</v>
      </c>
    </row>
    <row r="5" spans="1:6" x14ac:dyDescent="0.2">
      <c r="A5" s="2" t="s">
        <v>58</v>
      </c>
      <c r="B5" s="18">
        <v>69.920227254545452</v>
      </c>
      <c r="C5" s="18">
        <f t="shared" si="0"/>
        <v>69.920227254545452</v>
      </c>
      <c r="D5" s="18">
        <v>11</v>
      </c>
      <c r="F5" s="18">
        <f t="shared" si="1"/>
        <v>769.12249980000001</v>
      </c>
    </row>
    <row r="6" spans="1:6" x14ac:dyDescent="0.2">
      <c r="A6" s="2" t="s">
        <v>44</v>
      </c>
      <c r="B6" s="18">
        <v>66.040034133333336</v>
      </c>
      <c r="C6" s="18">
        <f t="shared" si="0"/>
        <v>66.040034133333336</v>
      </c>
      <c r="D6" s="18">
        <v>9</v>
      </c>
      <c r="F6" s="18">
        <f t="shared" si="1"/>
        <v>594.36030720000008</v>
      </c>
    </row>
    <row r="7" spans="1:6" x14ac:dyDescent="0.2">
      <c r="A7" s="6" t="s">
        <v>6</v>
      </c>
      <c r="B7" s="18">
        <v>56.282843716099777</v>
      </c>
      <c r="C7" s="18">
        <f t="shared" si="0"/>
        <v>56.282843716099777</v>
      </c>
      <c r="D7" s="18">
        <v>21</v>
      </c>
      <c r="F7" s="18">
        <f t="shared" si="1"/>
        <v>1181.9397180380954</v>
      </c>
    </row>
    <row r="8" spans="1:6" x14ac:dyDescent="0.2">
      <c r="A8" s="2" t="s">
        <v>45</v>
      </c>
      <c r="B8" s="18">
        <v>48.013168566000004</v>
      </c>
      <c r="C8" s="18">
        <f t="shared" si="0"/>
        <v>48.013168566000004</v>
      </c>
      <c r="D8" s="18">
        <v>10</v>
      </c>
      <c r="F8" s="18">
        <f t="shared" si="1"/>
        <v>480.13168566000002</v>
      </c>
    </row>
    <row r="9" spans="1:6" x14ac:dyDescent="0.2">
      <c r="A9" s="2" t="s">
        <v>17</v>
      </c>
      <c r="B9" s="18">
        <v>42.061826427500002</v>
      </c>
      <c r="C9" s="18">
        <f t="shared" si="0"/>
        <v>42.061826427500002</v>
      </c>
      <c r="D9" s="18">
        <v>20</v>
      </c>
      <c r="F9" s="18">
        <f t="shared" si="1"/>
        <v>841.23652855</v>
      </c>
    </row>
    <row r="10" spans="1:6" x14ac:dyDescent="0.2">
      <c r="A10" s="2" t="s">
        <v>86</v>
      </c>
      <c r="B10" s="18">
        <v>38.458422301020413</v>
      </c>
      <c r="C10" s="18">
        <f t="shared" si="0"/>
        <v>38.458422301020413</v>
      </c>
      <c r="D10" s="18">
        <v>14</v>
      </c>
      <c r="F10" s="18">
        <f t="shared" si="1"/>
        <v>538.41791221428582</v>
      </c>
    </row>
    <row r="11" spans="1:6" x14ac:dyDescent="0.2">
      <c r="A11" s="2" t="s">
        <v>40</v>
      </c>
      <c r="B11" s="18">
        <v>35.902389389777781</v>
      </c>
      <c r="C11" s="18">
        <f t="shared" si="0"/>
        <v>35.902389389777781</v>
      </c>
      <c r="D11" s="18">
        <v>15</v>
      </c>
      <c r="F11" s="18">
        <f t="shared" si="1"/>
        <v>538.5358408466667</v>
      </c>
    </row>
    <row r="12" spans="1:6" x14ac:dyDescent="0.2">
      <c r="A12" s="2" t="s">
        <v>2</v>
      </c>
      <c r="B12" s="18">
        <v>35.054256900131492</v>
      </c>
      <c r="C12" s="18">
        <f t="shared" si="0"/>
        <v>35.054256900131492</v>
      </c>
      <c r="D12" s="18">
        <v>39</v>
      </c>
      <c r="F12" s="18">
        <f t="shared" si="1"/>
        <v>1367.1160191051281</v>
      </c>
    </row>
    <row r="13" spans="1:6" x14ac:dyDescent="0.2">
      <c r="A13" s="2" t="s">
        <v>61</v>
      </c>
      <c r="B13" s="18">
        <v>26.50147924459834</v>
      </c>
      <c r="C13" s="18">
        <f t="shared" si="0"/>
        <v>26.50147924459834</v>
      </c>
      <c r="D13" s="18">
        <v>19</v>
      </c>
      <c r="F13" s="18">
        <f t="shared" si="1"/>
        <v>503.52810564736848</v>
      </c>
    </row>
    <row r="14" spans="1:6" x14ac:dyDescent="0.2">
      <c r="A14" s="2" t="s">
        <v>3</v>
      </c>
      <c r="B14" s="18">
        <v>22.351853449524668</v>
      </c>
      <c r="C14" s="18">
        <f t="shared" si="0"/>
        <v>22.351853449524668</v>
      </c>
      <c r="D14" s="18">
        <v>47</v>
      </c>
      <c r="F14" s="18">
        <f t="shared" si="1"/>
        <v>1050.5371121276594</v>
      </c>
    </row>
    <row r="15" spans="1:6" x14ac:dyDescent="0.2">
      <c r="A15" s="2" t="s">
        <v>15</v>
      </c>
      <c r="B15" s="18">
        <v>20.683927213148792</v>
      </c>
      <c r="C15" s="18">
        <f t="shared" si="0"/>
        <v>20.683927213148792</v>
      </c>
      <c r="D15" s="18">
        <v>17</v>
      </c>
      <c r="F15" s="18">
        <f t="shared" si="1"/>
        <v>351.62676262352943</v>
      </c>
    </row>
    <row r="16" spans="1:6" x14ac:dyDescent="0.2">
      <c r="A16" s="2" t="s">
        <v>30</v>
      </c>
      <c r="B16" s="18">
        <v>20.487821231391205</v>
      </c>
      <c r="C16" s="18">
        <f t="shared" si="0"/>
        <v>20.487821231391205</v>
      </c>
      <c r="D16" s="18">
        <v>29</v>
      </c>
      <c r="F16" s="18">
        <f t="shared" si="1"/>
        <v>594.14681571034498</v>
      </c>
    </row>
    <row r="17" spans="1:8" x14ac:dyDescent="0.2">
      <c r="A17" s="2" t="s">
        <v>25</v>
      </c>
      <c r="B17" s="18">
        <v>19.849272412037038</v>
      </c>
      <c r="C17" s="18">
        <f t="shared" si="0"/>
        <v>19.849272412037038</v>
      </c>
      <c r="D17" s="18">
        <v>18</v>
      </c>
      <c r="F17" s="18">
        <f t="shared" si="1"/>
        <v>357.28690341666669</v>
      </c>
    </row>
    <row r="18" spans="1:8" x14ac:dyDescent="0.2">
      <c r="A18" s="2" t="s">
        <v>65</v>
      </c>
      <c r="B18" s="18">
        <v>15.230849218343195</v>
      </c>
    </row>
    <row r="19" spans="1:8" x14ac:dyDescent="0.2">
      <c r="A19" s="2" t="s">
        <v>7</v>
      </c>
      <c r="B19" s="18">
        <v>14.01345420341797</v>
      </c>
    </row>
    <row r="20" spans="1:8" x14ac:dyDescent="0.2">
      <c r="A20" s="2" t="s">
        <v>23</v>
      </c>
      <c r="B20" s="18">
        <v>14.006019205827263</v>
      </c>
      <c r="C20" s="24">
        <f>SUM(C2:C17)</f>
        <v>1610.7813503225336</v>
      </c>
      <c r="D20" s="18"/>
      <c r="E20" s="18"/>
      <c r="F20" s="24">
        <f>SUM(F2:F17)</f>
        <v>26481.937065434511</v>
      </c>
      <c r="G20" s="18"/>
      <c r="H20" s="25">
        <f>F20/C20</f>
        <v>16.440429397901781</v>
      </c>
    </row>
    <row r="21" spans="1:8" x14ac:dyDescent="0.2">
      <c r="A21" s="2" t="s">
        <v>102</v>
      </c>
      <c r="B21" s="18">
        <v>11.726507965373962</v>
      </c>
      <c r="C21" s="18"/>
      <c r="D21" s="18"/>
      <c r="E21" s="18"/>
      <c r="F21" s="18"/>
      <c r="G21" s="18"/>
      <c r="H21" s="18"/>
    </row>
    <row r="22" spans="1:8" x14ac:dyDescent="0.2">
      <c r="A22" s="8" t="s">
        <v>71</v>
      </c>
      <c r="B22" s="18">
        <v>9.9199924934601658</v>
      </c>
      <c r="C22" s="18"/>
      <c r="D22" s="18"/>
      <c r="E22" s="18"/>
      <c r="F22" s="18"/>
      <c r="G22" s="18"/>
      <c r="H22" s="18"/>
    </row>
    <row r="23" spans="1:8" x14ac:dyDescent="0.2">
      <c r="A23" s="2" t="s">
        <v>10</v>
      </c>
      <c r="B23" s="18">
        <v>9.1701069031065092</v>
      </c>
      <c r="C23" s="18"/>
      <c r="D23" s="18"/>
      <c r="E23" s="18"/>
      <c r="F23" s="18"/>
      <c r="G23" s="18"/>
      <c r="H23" s="18"/>
    </row>
    <row r="24" spans="1:8" x14ac:dyDescent="0.2">
      <c r="A24" s="2" t="s">
        <v>59</v>
      </c>
      <c r="B24" s="18">
        <v>9.1190684090561227</v>
      </c>
      <c r="C24" s="18"/>
      <c r="D24" s="18"/>
      <c r="E24" s="18"/>
      <c r="F24" s="18"/>
      <c r="G24" s="18"/>
      <c r="H24" s="18"/>
    </row>
    <row r="25" spans="1:8" x14ac:dyDescent="0.2">
      <c r="A25" s="2" t="s">
        <v>84</v>
      </c>
      <c r="B25" s="18">
        <v>8.8431733206666667</v>
      </c>
      <c r="C25" s="18"/>
      <c r="D25" s="18"/>
      <c r="E25" s="18"/>
      <c r="F25" s="18"/>
      <c r="G25" s="18"/>
      <c r="H25" s="18"/>
    </row>
    <row r="26" spans="1:8" x14ac:dyDescent="0.2">
      <c r="A26" s="2" t="s">
        <v>4</v>
      </c>
      <c r="B26" s="18">
        <v>8.8235887442176875</v>
      </c>
      <c r="C26" s="18"/>
      <c r="D26" s="18"/>
      <c r="E26" s="18"/>
      <c r="F26" s="18"/>
      <c r="G26" s="18"/>
      <c r="H26" s="18"/>
    </row>
    <row r="27" spans="1:8" x14ac:dyDescent="0.2">
      <c r="A27" s="8" t="s">
        <v>72</v>
      </c>
      <c r="B27" s="18">
        <v>7.128533861577794</v>
      </c>
      <c r="C27" s="18"/>
      <c r="D27" s="18"/>
      <c r="E27" s="18"/>
      <c r="F27" s="18"/>
      <c r="G27" s="18"/>
      <c r="H27" s="18"/>
    </row>
    <row r="28" spans="1:8" x14ac:dyDescent="0.2">
      <c r="A28" s="2" t="s">
        <v>14</v>
      </c>
      <c r="B28" s="18">
        <v>6.384193916066482</v>
      </c>
      <c r="C28" s="18"/>
      <c r="D28" s="18"/>
      <c r="E28" s="18"/>
      <c r="F28" s="18"/>
      <c r="G28" s="18"/>
      <c r="H28" s="18"/>
    </row>
    <row r="29" spans="1:8" x14ac:dyDescent="0.2">
      <c r="A29" s="2" t="s">
        <v>52</v>
      </c>
      <c r="B29" s="18">
        <v>6.2046890793402785</v>
      </c>
      <c r="C29" s="18"/>
      <c r="D29" s="18"/>
      <c r="E29" s="18"/>
      <c r="F29" s="18"/>
      <c r="G29" s="18"/>
      <c r="H29" s="18"/>
    </row>
    <row r="30" spans="1:8" ht="22.5" x14ac:dyDescent="0.2">
      <c r="A30" s="8" t="s">
        <v>74</v>
      </c>
      <c r="B30" s="18">
        <v>5.863654190011891</v>
      </c>
      <c r="C30" s="24">
        <f>SUM(B2:B103)</f>
        <v>1874.6765724832253</v>
      </c>
      <c r="D30" s="25">
        <f>C20/C30</f>
        <v>0.85923159971475394</v>
      </c>
      <c r="E30" s="18"/>
      <c r="F30" s="18"/>
      <c r="G30" s="18"/>
      <c r="H30" s="18"/>
    </row>
    <row r="31" spans="1:8" x14ac:dyDescent="0.2">
      <c r="A31" s="2" t="s">
        <v>57</v>
      </c>
      <c r="B31" s="18">
        <v>5.5140848812499996</v>
      </c>
    </row>
    <row r="32" spans="1:8" x14ac:dyDescent="0.2">
      <c r="A32" s="2" t="s">
        <v>11</v>
      </c>
      <c r="B32" s="18">
        <v>5.2329296687825186</v>
      </c>
    </row>
    <row r="33" spans="1:2" x14ac:dyDescent="0.2">
      <c r="A33" s="2" t="s">
        <v>54</v>
      </c>
      <c r="B33" s="18">
        <v>4.7039836175170064</v>
      </c>
    </row>
    <row r="34" spans="1:2" x14ac:dyDescent="0.2">
      <c r="A34" s="8" t="s">
        <v>70</v>
      </c>
      <c r="B34" s="18">
        <v>4.3825181990634752</v>
      </c>
    </row>
    <row r="35" spans="1:2" x14ac:dyDescent="0.2">
      <c r="A35" s="2" t="s">
        <v>19</v>
      </c>
      <c r="B35" s="18">
        <v>4.3351407610612247</v>
      </c>
    </row>
    <row r="36" spans="1:2" x14ac:dyDescent="0.2">
      <c r="A36" s="2" t="s">
        <v>47</v>
      </c>
      <c r="B36" s="18">
        <v>4.3307503444444446</v>
      </c>
    </row>
    <row r="37" spans="1:2" x14ac:dyDescent="0.2">
      <c r="A37" s="2" t="s">
        <v>31</v>
      </c>
      <c r="B37" s="18">
        <v>4.1414463972972975</v>
      </c>
    </row>
    <row r="38" spans="1:2" x14ac:dyDescent="0.2">
      <c r="A38" s="2" t="s">
        <v>20</v>
      </c>
      <c r="B38" s="18">
        <v>3.5501764225527315</v>
      </c>
    </row>
    <row r="39" spans="1:2" x14ac:dyDescent="0.2">
      <c r="A39" s="8" t="s">
        <v>76</v>
      </c>
      <c r="B39" s="18">
        <v>3.5067486073635772</v>
      </c>
    </row>
    <row r="40" spans="1:2" x14ac:dyDescent="0.2">
      <c r="A40" s="2" t="s">
        <v>91</v>
      </c>
      <c r="B40" s="18">
        <v>3.4921343280864199</v>
      </c>
    </row>
    <row r="41" spans="1:2" x14ac:dyDescent="0.2">
      <c r="A41" s="2" t="s">
        <v>21</v>
      </c>
      <c r="B41" s="18">
        <v>3.4357222958007814</v>
      </c>
    </row>
    <row r="42" spans="1:2" x14ac:dyDescent="0.2">
      <c r="A42" s="2" t="s">
        <v>67</v>
      </c>
      <c r="B42" s="18">
        <v>3.3945480435625002</v>
      </c>
    </row>
    <row r="43" spans="1:2" x14ac:dyDescent="0.2">
      <c r="A43" s="2" t="s">
        <v>99</v>
      </c>
      <c r="B43" s="18">
        <v>3.23015259545679</v>
      </c>
    </row>
    <row r="44" spans="1:2" x14ac:dyDescent="0.2">
      <c r="A44" s="2" t="s">
        <v>13</v>
      </c>
      <c r="B44" s="18">
        <v>3.2052963517165813</v>
      </c>
    </row>
    <row r="45" spans="1:2" x14ac:dyDescent="0.2">
      <c r="A45" s="2" t="s">
        <v>39</v>
      </c>
      <c r="B45" s="18">
        <v>3.0924286386363637</v>
      </c>
    </row>
    <row r="46" spans="1:2" x14ac:dyDescent="0.2">
      <c r="A46" s="2" t="s">
        <v>50</v>
      </c>
      <c r="B46" s="18">
        <v>2.9745027060249312</v>
      </c>
    </row>
    <row r="47" spans="1:2" x14ac:dyDescent="0.2">
      <c r="A47" s="2" t="s">
        <v>8</v>
      </c>
      <c r="B47" s="18">
        <v>2.9653259905612246</v>
      </c>
    </row>
    <row r="48" spans="1:2" x14ac:dyDescent="0.2">
      <c r="A48" s="2" t="s">
        <v>55</v>
      </c>
      <c r="B48" s="18">
        <v>2.9296934901475695</v>
      </c>
    </row>
    <row r="49" spans="1:2" x14ac:dyDescent="0.2">
      <c r="A49" s="2" t="s">
        <v>88</v>
      </c>
      <c r="B49" s="18">
        <v>2.9122268470052086</v>
      </c>
    </row>
    <row r="50" spans="1:2" x14ac:dyDescent="0.2">
      <c r="A50" s="2" t="s">
        <v>28</v>
      </c>
      <c r="B50" s="18">
        <v>2.7867009002057612</v>
      </c>
    </row>
    <row r="51" spans="1:2" x14ac:dyDescent="0.2">
      <c r="A51" s="8" t="s">
        <v>78</v>
      </c>
      <c r="B51" s="18">
        <v>2.6693103847114812</v>
      </c>
    </row>
    <row r="52" spans="1:2" x14ac:dyDescent="0.2">
      <c r="A52" s="2" t="s">
        <v>33</v>
      </c>
      <c r="B52" s="18">
        <v>2.6361626876264128</v>
      </c>
    </row>
    <row r="53" spans="1:2" x14ac:dyDescent="0.2">
      <c r="A53" s="2" t="s">
        <v>100</v>
      </c>
      <c r="B53" s="18">
        <v>2.5483503912098766</v>
      </c>
    </row>
    <row r="54" spans="1:2" x14ac:dyDescent="0.2">
      <c r="A54" s="2" t="s">
        <v>56</v>
      </c>
      <c r="B54" s="18">
        <v>2.5318602829717292</v>
      </c>
    </row>
    <row r="55" spans="1:2" x14ac:dyDescent="0.2">
      <c r="A55" s="2" t="s">
        <v>37</v>
      </c>
      <c r="B55" s="18">
        <v>2.4048202257852447</v>
      </c>
    </row>
    <row r="56" spans="1:2" x14ac:dyDescent="0.2">
      <c r="A56" s="2" t="s">
        <v>48</v>
      </c>
      <c r="B56" s="18">
        <v>2.3742691669753087</v>
      </c>
    </row>
    <row r="57" spans="1:2" x14ac:dyDescent="0.2">
      <c r="A57" s="2" t="s">
        <v>26</v>
      </c>
      <c r="B57" s="18">
        <v>2.3542049204938271</v>
      </c>
    </row>
    <row r="58" spans="1:2" x14ac:dyDescent="0.2">
      <c r="A58" s="2" t="s">
        <v>27</v>
      </c>
      <c r="B58" s="18">
        <v>2.3404465800493828</v>
      </c>
    </row>
    <row r="59" spans="1:2" x14ac:dyDescent="0.2">
      <c r="A59" s="2" t="s">
        <v>81</v>
      </c>
      <c r="B59" s="18">
        <v>2.3209146361082205</v>
      </c>
    </row>
    <row r="60" spans="1:2" x14ac:dyDescent="0.2">
      <c r="A60" s="2" t="s">
        <v>38</v>
      </c>
      <c r="B60" s="18">
        <v>2.0172029623737378</v>
      </c>
    </row>
    <row r="61" spans="1:2" x14ac:dyDescent="0.2">
      <c r="A61" s="2" t="s">
        <v>98</v>
      </c>
      <c r="B61" s="18">
        <v>1.752813145647647</v>
      </c>
    </row>
    <row r="62" spans="1:2" x14ac:dyDescent="0.2">
      <c r="A62" s="2" t="s">
        <v>97</v>
      </c>
      <c r="B62" s="18">
        <v>1.5727609080589848</v>
      </c>
    </row>
    <row r="63" spans="1:2" x14ac:dyDescent="0.2">
      <c r="A63" s="2" t="s">
        <v>80</v>
      </c>
      <c r="B63" s="18">
        <v>1.5039768550187422</v>
      </c>
    </row>
    <row r="64" spans="1:2" x14ac:dyDescent="0.2">
      <c r="A64" s="2" t="s">
        <v>93</v>
      </c>
      <c r="B64" s="18">
        <v>1.4532247094444446</v>
      </c>
    </row>
    <row r="65" spans="1:2" x14ac:dyDescent="0.2">
      <c r="A65" s="2" t="s">
        <v>89</v>
      </c>
      <c r="B65" s="18">
        <v>1.4152897810909093</v>
      </c>
    </row>
    <row r="66" spans="1:2" x14ac:dyDescent="0.2">
      <c r="A66" s="2" t="s">
        <v>62</v>
      </c>
      <c r="B66" s="18">
        <v>1.3424911275510203</v>
      </c>
    </row>
    <row r="67" spans="1:2" x14ac:dyDescent="0.2">
      <c r="A67" s="2" t="s">
        <v>85</v>
      </c>
      <c r="B67" s="18">
        <v>1.3355264064236112</v>
      </c>
    </row>
    <row r="68" spans="1:2" x14ac:dyDescent="0.2">
      <c r="A68" s="2" t="s">
        <v>83</v>
      </c>
      <c r="B68" s="18">
        <v>1.3310022428339643</v>
      </c>
    </row>
    <row r="69" spans="1:2" x14ac:dyDescent="0.2">
      <c r="A69" s="2" t="s">
        <v>16</v>
      </c>
      <c r="B69" s="18">
        <v>1.3216430300408164</v>
      </c>
    </row>
    <row r="70" spans="1:2" x14ac:dyDescent="0.2">
      <c r="A70" s="2" t="s">
        <v>49</v>
      </c>
      <c r="B70" s="18">
        <v>1.2314858050169284</v>
      </c>
    </row>
    <row r="71" spans="1:2" x14ac:dyDescent="0.2">
      <c r="A71" s="2" t="s">
        <v>101</v>
      </c>
      <c r="B71" s="18">
        <v>1.2249134732426303</v>
      </c>
    </row>
    <row r="72" spans="1:2" x14ac:dyDescent="0.2">
      <c r="A72" s="2" t="s">
        <v>24</v>
      </c>
      <c r="B72" s="18">
        <v>1.2230358400756145</v>
      </c>
    </row>
    <row r="73" spans="1:2" x14ac:dyDescent="0.2">
      <c r="A73" s="2" t="s">
        <v>46</v>
      </c>
      <c r="B73" s="18">
        <v>1.1981714545043007</v>
      </c>
    </row>
    <row r="74" spans="1:2" x14ac:dyDescent="0.2">
      <c r="A74" s="2" t="s">
        <v>18</v>
      </c>
      <c r="B74" s="18">
        <v>1.1365243014993753</v>
      </c>
    </row>
    <row r="75" spans="1:2" x14ac:dyDescent="0.2">
      <c r="A75" s="2" t="s">
        <v>41</v>
      </c>
      <c r="B75" s="18">
        <v>1.1008048189599999</v>
      </c>
    </row>
    <row r="76" spans="1:2" x14ac:dyDescent="0.2">
      <c r="A76" s="2" t="s">
        <v>64</v>
      </c>
      <c r="B76" s="18">
        <v>1.0648955503999999</v>
      </c>
    </row>
    <row r="77" spans="1:2" x14ac:dyDescent="0.2">
      <c r="A77" s="2" t="s">
        <v>79</v>
      </c>
      <c r="B77" s="18">
        <v>1.0457411008331094</v>
      </c>
    </row>
    <row r="78" spans="1:2" x14ac:dyDescent="0.2">
      <c r="A78" s="2" t="s">
        <v>95</v>
      </c>
      <c r="B78" s="18">
        <v>1.0342558690503654</v>
      </c>
    </row>
    <row r="79" spans="1:2" x14ac:dyDescent="0.2">
      <c r="A79" s="2" t="s">
        <v>9</v>
      </c>
      <c r="B79" s="18">
        <v>0.9660397245659722</v>
      </c>
    </row>
    <row r="80" spans="1:2" x14ac:dyDescent="0.2">
      <c r="A80" s="2" t="s">
        <v>51</v>
      </c>
      <c r="B80" s="18">
        <v>0.91449969141666665</v>
      </c>
    </row>
    <row r="81" spans="1:2" x14ac:dyDescent="0.2">
      <c r="A81" s="2" t="s">
        <v>68</v>
      </c>
      <c r="B81" s="18">
        <v>0.91111714024234702</v>
      </c>
    </row>
    <row r="82" spans="1:2" x14ac:dyDescent="0.2">
      <c r="A82" s="2" t="s">
        <v>96</v>
      </c>
      <c r="B82" s="18">
        <v>0.90231104328994083</v>
      </c>
    </row>
    <row r="83" spans="1:2" x14ac:dyDescent="0.2">
      <c r="A83" s="2" t="s">
        <v>42</v>
      </c>
      <c r="B83" s="18">
        <v>0.85594386742315431</v>
      </c>
    </row>
    <row r="84" spans="1:2" x14ac:dyDescent="0.2">
      <c r="A84" s="2" t="s">
        <v>35</v>
      </c>
      <c r="B84" s="18">
        <v>0.85443661887125222</v>
      </c>
    </row>
    <row r="85" spans="1:2" x14ac:dyDescent="0.2">
      <c r="A85" s="2" t="s">
        <v>66</v>
      </c>
      <c r="B85" s="18">
        <v>0.84971882111462227</v>
      </c>
    </row>
    <row r="86" spans="1:2" x14ac:dyDescent="0.2">
      <c r="A86" s="2" t="s">
        <v>32</v>
      </c>
      <c r="B86" s="18">
        <v>0.84940466503628065</v>
      </c>
    </row>
    <row r="87" spans="1:2" x14ac:dyDescent="0.2">
      <c r="A87" s="2" t="s">
        <v>92</v>
      </c>
      <c r="B87" s="18">
        <v>0.82563478546006952</v>
      </c>
    </row>
    <row r="88" spans="1:2" x14ac:dyDescent="0.2">
      <c r="A88" s="2" t="s">
        <v>34</v>
      </c>
      <c r="B88" s="18">
        <v>0.80974311818418321</v>
      </c>
    </row>
    <row r="89" spans="1:2" x14ac:dyDescent="0.2">
      <c r="A89" s="2" t="s">
        <v>69</v>
      </c>
      <c r="B89" s="18">
        <v>0.7647479914201184</v>
      </c>
    </row>
    <row r="90" spans="1:2" x14ac:dyDescent="0.2">
      <c r="A90" s="2" t="s">
        <v>53</v>
      </c>
      <c r="B90" s="18">
        <v>0.72684126451325459</v>
      </c>
    </row>
    <row r="91" spans="1:2" x14ac:dyDescent="0.2">
      <c r="A91" s="2" t="s">
        <v>12</v>
      </c>
      <c r="B91" s="18">
        <v>0.64392983413398386</v>
      </c>
    </row>
    <row r="92" spans="1:2" x14ac:dyDescent="0.2">
      <c r="A92" s="2" t="s">
        <v>90</v>
      </c>
      <c r="B92" s="18">
        <v>0.62407832256000006</v>
      </c>
    </row>
    <row r="93" spans="1:2" x14ac:dyDescent="0.2">
      <c r="A93" s="2" t="s">
        <v>29</v>
      </c>
      <c r="B93" s="18">
        <v>0.62185555926064928</v>
      </c>
    </row>
    <row r="94" spans="1:2" x14ac:dyDescent="0.2">
      <c r="A94" s="2" t="s">
        <v>63</v>
      </c>
      <c r="B94" s="18">
        <v>0.58391363931786711</v>
      </c>
    </row>
    <row r="95" spans="1:2" x14ac:dyDescent="0.2">
      <c r="A95" s="2" t="s">
        <v>22</v>
      </c>
      <c r="B95" s="18">
        <v>0.54442094254545459</v>
      </c>
    </row>
    <row r="96" spans="1:2" x14ac:dyDescent="0.2">
      <c r="A96" s="8" t="s">
        <v>75</v>
      </c>
      <c r="B96" s="18">
        <v>0.51322689080502915</v>
      </c>
    </row>
    <row r="97" spans="1:2" x14ac:dyDescent="0.2">
      <c r="A97" s="2" t="s">
        <v>87</v>
      </c>
      <c r="B97" s="18">
        <v>0.50734391927424161</v>
      </c>
    </row>
    <row r="98" spans="1:2" x14ac:dyDescent="0.2">
      <c r="A98" s="8" t="s">
        <v>73</v>
      </c>
      <c r="B98" s="18">
        <v>0.43618519869203332</v>
      </c>
    </row>
    <row r="99" spans="1:2" x14ac:dyDescent="0.2">
      <c r="A99" s="2" t="s">
        <v>82</v>
      </c>
      <c r="B99" s="18">
        <v>0.3562187510091146</v>
      </c>
    </row>
    <row r="100" spans="1:2" x14ac:dyDescent="0.2">
      <c r="A100" s="2" t="s">
        <v>36</v>
      </c>
      <c r="B100" s="18">
        <v>0.30468308344905237</v>
      </c>
    </row>
    <row r="101" spans="1:2" x14ac:dyDescent="0.2">
      <c r="A101" s="2" t="s">
        <v>43</v>
      </c>
      <c r="B101" s="18">
        <v>0.24647428736303872</v>
      </c>
    </row>
    <row r="102" spans="1:2" x14ac:dyDescent="0.2">
      <c r="A102" s="8" t="s">
        <v>77</v>
      </c>
      <c r="B102" s="18">
        <v>0.2460117457429323</v>
      </c>
    </row>
    <row r="103" spans="1:2" x14ac:dyDescent="0.2">
      <c r="A103" s="2" t="s">
        <v>5</v>
      </c>
      <c r="B103" s="18"/>
    </row>
  </sheetData>
  <sortState ref="A2:B103">
    <sortCondition descending="1" ref="B1"/>
  </sortState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3"/>
  <sheetViews>
    <sheetView workbookViewId="0">
      <selection activeCell="D2" sqref="D2:D103"/>
    </sheetView>
  </sheetViews>
  <sheetFormatPr defaultRowHeight="14.25" x14ac:dyDescent="0.2"/>
  <cols>
    <col min="1" max="1" width="12.5" bestFit="1" customWidth="1"/>
  </cols>
  <sheetData>
    <row r="1" spans="1:4" x14ac:dyDescent="0.2">
      <c r="B1" s="2" t="s">
        <v>7</v>
      </c>
      <c r="C1" s="19">
        <f>Fluxuri!CZ104/2</f>
        <v>319779325.06783885</v>
      </c>
      <c r="D1" s="19">
        <f>AVERAGE(C2:C103)</f>
        <v>5.1176016558942237E-4</v>
      </c>
    </row>
    <row r="2" spans="1:4" x14ac:dyDescent="0.2">
      <c r="A2" s="2" t="s">
        <v>30</v>
      </c>
      <c r="B2" s="18">
        <v>6450298.25</v>
      </c>
      <c r="C2" s="18">
        <f>B2/C$1</f>
        <v>2.0171092201259778E-2</v>
      </c>
      <c r="D2" s="18">
        <f t="shared" ref="D2:D65" si="0">IF(C2&lt;$D$1,"",C2)</f>
        <v>2.0171092201259778E-2</v>
      </c>
    </row>
    <row r="3" spans="1:4" x14ac:dyDescent="0.2">
      <c r="A3" s="2" t="s">
        <v>1</v>
      </c>
      <c r="B3" s="18">
        <v>3965902.0249999999</v>
      </c>
      <c r="C3" s="18">
        <f t="shared" ref="C3:C66" si="1">B3/C$1</f>
        <v>1.2401996358453326E-2</v>
      </c>
      <c r="D3" s="18">
        <f t="shared" si="0"/>
        <v>1.2401996358453326E-2</v>
      </c>
    </row>
    <row r="4" spans="1:4" x14ac:dyDescent="0.2">
      <c r="A4" s="2" t="s">
        <v>54</v>
      </c>
      <c r="B4" s="18">
        <v>1988073.24</v>
      </c>
      <c r="C4" s="18">
        <f t="shared" si="1"/>
        <v>6.2170161863286336E-3</v>
      </c>
      <c r="D4" s="18">
        <f t="shared" si="0"/>
        <v>6.2170161863286336E-3</v>
      </c>
    </row>
    <row r="5" spans="1:4" x14ac:dyDescent="0.2">
      <c r="A5" s="6" t="s">
        <v>6</v>
      </c>
      <c r="B5" s="18">
        <v>660754.47111111111</v>
      </c>
      <c r="C5" s="18">
        <f t="shared" si="1"/>
        <v>2.0662826496707907E-3</v>
      </c>
      <c r="D5" s="18">
        <f t="shared" si="0"/>
        <v>2.0662826496707907E-3</v>
      </c>
    </row>
    <row r="6" spans="1:4" x14ac:dyDescent="0.2">
      <c r="A6" s="2" t="s">
        <v>31</v>
      </c>
      <c r="B6" s="18">
        <v>419255.22222222225</v>
      </c>
      <c r="C6" s="18">
        <f t="shared" si="1"/>
        <v>1.3110766999501306E-3</v>
      </c>
      <c r="D6" s="18">
        <f t="shared" si="0"/>
        <v>1.3110766999501306E-3</v>
      </c>
    </row>
    <row r="7" spans="1:4" x14ac:dyDescent="0.2">
      <c r="A7" s="8" t="s">
        <v>76</v>
      </c>
      <c r="B7" s="18">
        <v>394418.09876543208</v>
      </c>
      <c r="C7" s="18">
        <f t="shared" si="1"/>
        <v>1.2334071274988125E-3</v>
      </c>
      <c r="D7" s="18">
        <f t="shared" si="0"/>
        <v>1.2334071274988125E-3</v>
      </c>
    </row>
    <row r="8" spans="1:4" x14ac:dyDescent="0.2">
      <c r="A8" s="2" t="s">
        <v>5</v>
      </c>
      <c r="B8" s="18">
        <v>306640.1357421875</v>
      </c>
      <c r="C8" s="18">
        <f t="shared" si="1"/>
        <v>9.5891169848812466E-4</v>
      </c>
      <c r="D8" s="18">
        <f t="shared" si="0"/>
        <v>9.5891169848812466E-4</v>
      </c>
    </row>
    <row r="9" spans="1:4" x14ac:dyDescent="0.2">
      <c r="A9" s="2" t="s">
        <v>20</v>
      </c>
      <c r="B9" s="18">
        <v>273043.82638888888</v>
      </c>
      <c r="C9" s="18">
        <f t="shared" si="1"/>
        <v>8.5385078078754656E-4</v>
      </c>
      <c r="D9" s="18">
        <f t="shared" si="0"/>
        <v>8.5385078078754656E-4</v>
      </c>
    </row>
    <row r="10" spans="1:4" x14ac:dyDescent="0.2">
      <c r="A10" s="2" t="s">
        <v>17</v>
      </c>
      <c r="B10" s="18">
        <v>174957.93402777778</v>
      </c>
      <c r="C10" s="18">
        <f t="shared" si="1"/>
        <v>5.4712084338367324E-4</v>
      </c>
      <c r="D10" s="18">
        <f t="shared" si="0"/>
        <v>5.4712084338367324E-4</v>
      </c>
    </row>
    <row r="11" spans="1:4" x14ac:dyDescent="0.2">
      <c r="A11" s="8" t="s">
        <v>78</v>
      </c>
      <c r="B11" s="18">
        <v>159033.30769230769</v>
      </c>
      <c r="C11" s="18">
        <f t="shared" si="1"/>
        <v>4.9732204437722772E-4</v>
      </c>
      <c r="D11" s="18" t="str">
        <f t="shared" si="0"/>
        <v/>
      </c>
    </row>
    <row r="12" spans="1:4" x14ac:dyDescent="0.2">
      <c r="A12" s="2" t="s">
        <v>23</v>
      </c>
      <c r="B12" s="18">
        <v>152401.92060491492</v>
      </c>
      <c r="C12" s="18">
        <f t="shared" si="1"/>
        <v>4.765846590381788E-4</v>
      </c>
      <c r="D12" s="18" t="str">
        <f t="shared" si="0"/>
        <v/>
      </c>
    </row>
    <row r="13" spans="1:4" x14ac:dyDescent="0.2">
      <c r="A13" s="8" t="s">
        <v>70</v>
      </c>
      <c r="B13" s="18">
        <v>128706.07653061225</v>
      </c>
      <c r="C13" s="18">
        <f t="shared" si="1"/>
        <v>4.0248404584414016E-4</v>
      </c>
      <c r="D13" s="18" t="str">
        <f t="shared" si="0"/>
        <v/>
      </c>
    </row>
    <row r="14" spans="1:4" x14ac:dyDescent="0.2">
      <c r="A14" s="2" t="s">
        <v>58</v>
      </c>
      <c r="B14" s="18">
        <v>126688.215</v>
      </c>
      <c r="C14" s="18">
        <f t="shared" si="1"/>
        <v>3.9617387701072927E-4</v>
      </c>
      <c r="D14" s="18" t="str">
        <f t="shared" si="0"/>
        <v/>
      </c>
    </row>
    <row r="15" spans="1:4" x14ac:dyDescent="0.2">
      <c r="A15" s="2" t="s">
        <v>4</v>
      </c>
      <c r="B15" s="18">
        <v>85609.89531680441</v>
      </c>
      <c r="C15" s="18">
        <f t="shared" si="1"/>
        <v>2.6771554195582502E-4</v>
      </c>
      <c r="D15" s="18" t="str">
        <f t="shared" si="0"/>
        <v/>
      </c>
    </row>
    <row r="16" spans="1:4" x14ac:dyDescent="0.2">
      <c r="A16" s="2" t="s">
        <v>65</v>
      </c>
      <c r="B16" s="18">
        <v>73330.192627824013</v>
      </c>
      <c r="C16" s="18">
        <f t="shared" si="1"/>
        <v>2.2931498968004749E-4</v>
      </c>
      <c r="D16" s="18" t="str">
        <f t="shared" si="0"/>
        <v/>
      </c>
    </row>
    <row r="17" spans="1:4" x14ac:dyDescent="0.2">
      <c r="A17" s="2" t="s">
        <v>3</v>
      </c>
      <c r="B17" s="18">
        <v>72203.3447265625</v>
      </c>
      <c r="C17" s="18">
        <f t="shared" si="1"/>
        <v>2.2579115992331613E-4</v>
      </c>
      <c r="D17" s="18" t="str">
        <f t="shared" si="0"/>
        <v/>
      </c>
    </row>
    <row r="18" spans="1:4" x14ac:dyDescent="0.2">
      <c r="A18" s="2" t="s">
        <v>2</v>
      </c>
      <c r="B18" s="18">
        <v>67077.953581180423</v>
      </c>
      <c r="C18" s="18">
        <f t="shared" si="1"/>
        <v>2.0976325960707536E-4</v>
      </c>
      <c r="D18" s="18" t="str">
        <f t="shared" si="0"/>
        <v/>
      </c>
    </row>
    <row r="19" spans="1:4" x14ac:dyDescent="0.2">
      <c r="A19" s="2" t="s">
        <v>60</v>
      </c>
      <c r="B19" s="18">
        <v>61170.795610425237</v>
      </c>
      <c r="C19" s="18">
        <f t="shared" si="1"/>
        <v>1.9129065206904261E-4</v>
      </c>
      <c r="D19" s="18" t="str">
        <f t="shared" si="0"/>
        <v/>
      </c>
    </row>
    <row r="20" spans="1:4" x14ac:dyDescent="0.2">
      <c r="A20" s="2" t="s">
        <v>46</v>
      </c>
      <c r="B20" s="18">
        <v>54856.089965397921</v>
      </c>
      <c r="C20" s="18">
        <f t="shared" si="1"/>
        <v>1.7154357916591574E-4</v>
      </c>
      <c r="D20" s="18" t="str">
        <f t="shared" si="0"/>
        <v/>
      </c>
    </row>
    <row r="21" spans="1:4" x14ac:dyDescent="0.2">
      <c r="A21" s="2" t="s">
        <v>80</v>
      </c>
      <c r="B21" s="18">
        <v>54073.107499999998</v>
      </c>
      <c r="C21" s="18">
        <f t="shared" si="1"/>
        <v>1.6909507044749934E-4</v>
      </c>
      <c r="D21" s="18" t="str">
        <f t="shared" si="0"/>
        <v/>
      </c>
    </row>
    <row r="22" spans="1:4" x14ac:dyDescent="0.2">
      <c r="A22" s="2" t="s">
        <v>25</v>
      </c>
      <c r="B22" s="18">
        <v>52840.884773662554</v>
      </c>
      <c r="C22" s="18">
        <f t="shared" si="1"/>
        <v>1.6524171711993182E-4</v>
      </c>
      <c r="D22" s="18" t="str">
        <f t="shared" si="0"/>
        <v/>
      </c>
    </row>
    <row r="23" spans="1:4" x14ac:dyDescent="0.2">
      <c r="A23" s="2" t="s">
        <v>18</v>
      </c>
      <c r="B23" s="18">
        <v>45276.379501385039</v>
      </c>
      <c r="C23" s="18">
        <f t="shared" si="1"/>
        <v>1.415863251690208E-4</v>
      </c>
      <c r="D23" s="18" t="str">
        <f t="shared" si="0"/>
        <v/>
      </c>
    </row>
    <row r="24" spans="1:4" x14ac:dyDescent="0.2">
      <c r="A24" s="8" t="s">
        <v>72</v>
      </c>
      <c r="B24" s="18">
        <v>45103.128858024691</v>
      </c>
      <c r="C24" s="18">
        <f t="shared" si="1"/>
        <v>1.4104454329077213E-4</v>
      </c>
      <c r="D24" s="18" t="str">
        <f t="shared" si="0"/>
        <v/>
      </c>
    </row>
    <row r="25" spans="1:4" x14ac:dyDescent="0.2">
      <c r="A25" s="2" t="s">
        <v>10</v>
      </c>
      <c r="B25" s="18">
        <v>44150.243757431628</v>
      </c>
      <c r="C25" s="18">
        <f t="shared" si="1"/>
        <v>1.3806472243965579E-4</v>
      </c>
      <c r="D25" s="18" t="str">
        <f t="shared" si="0"/>
        <v/>
      </c>
    </row>
    <row r="26" spans="1:4" x14ac:dyDescent="0.2">
      <c r="A26" s="2" t="s">
        <v>91</v>
      </c>
      <c r="B26" s="18">
        <v>43373.446400000001</v>
      </c>
      <c r="C26" s="18">
        <f t="shared" si="1"/>
        <v>1.3563555552191701E-4</v>
      </c>
      <c r="D26" s="18" t="str">
        <f t="shared" si="0"/>
        <v/>
      </c>
    </row>
    <row r="27" spans="1:4" x14ac:dyDescent="0.2">
      <c r="A27" s="2" t="s">
        <v>59</v>
      </c>
      <c r="B27" s="18">
        <v>34957.34612244898</v>
      </c>
      <c r="C27" s="18">
        <f t="shared" si="1"/>
        <v>1.093170927014529E-4</v>
      </c>
      <c r="D27" s="18" t="str">
        <f t="shared" si="0"/>
        <v/>
      </c>
    </row>
    <row r="28" spans="1:4" x14ac:dyDescent="0.2">
      <c r="A28" s="2" t="s">
        <v>94</v>
      </c>
      <c r="B28" s="18">
        <v>32165.067061143985</v>
      </c>
      <c r="C28" s="18">
        <f t="shared" si="1"/>
        <v>1.0058519904099617E-4</v>
      </c>
      <c r="D28" s="18" t="str">
        <f t="shared" si="0"/>
        <v/>
      </c>
    </row>
    <row r="29" spans="1:4" x14ac:dyDescent="0.2">
      <c r="A29" s="2" t="s">
        <v>28</v>
      </c>
      <c r="B29" s="18">
        <v>28954.640095181439</v>
      </c>
      <c r="C29" s="18">
        <f t="shared" si="1"/>
        <v>9.0545691435926711E-5</v>
      </c>
      <c r="D29" s="18" t="str">
        <f t="shared" si="0"/>
        <v/>
      </c>
    </row>
    <row r="30" spans="1:4" x14ac:dyDescent="0.2">
      <c r="A30" s="2" t="s">
        <v>40</v>
      </c>
      <c r="B30" s="18">
        <v>27429.336167800455</v>
      </c>
      <c r="C30" s="18">
        <f t="shared" si="1"/>
        <v>8.5775827320861109E-5</v>
      </c>
      <c r="D30" s="18" t="str">
        <f t="shared" si="0"/>
        <v/>
      </c>
    </row>
    <row r="31" spans="1:4" x14ac:dyDescent="0.2">
      <c r="A31" s="2" t="s">
        <v>14</v>
      </c>
      <c r="B31" s="18">
        <v>24996.865550022634</v>
      </c>
      <c r="C31" s="18">
        <f t="shared" si="1"/>
        <v>7.8169110979015708E-5</v>
      </c>
      <c r="D31" s="18" t="str">
        <f t="shared" si="0"/>
        <v/>
      </c>
    </row>
    <row r="32" spans="1:4" x14ac:dyDescent="0.2">
      <c r="A32" s="2" t="s">
        <v>61</v>
      </c>
      <c r="B32" s="18">
        <v>24871.549913194445</v>
      </c>
      <c r="C32" s="18">
        <f t="shared" si="1"/>
        <v>7.777722936877839E-5</v>
      </c>
      <c r="D32" s="18" t="str">
        <f t="shared" si="0"/>
        <v/>
      </c>
    </row>
    <row r="33" spans="1:4" x14ac:dyDescent="0.2">
      <c r="A33" s="2" t="s">
        <v>44</v>
      </c>
      <c r="B33" s="18">
        <v>24722.666666666668</v>
      </c>
      <c r="C33" s="18">
        <f t="shared" si="1"/>
        <v>7.7311648154307453E-5</v>
      </c>
      <c r="D33" s="18" t="str">
        <f t="shared" si="0"/>
        <v/>
      </c>
    </row>
    <row r="34" spans="1:4" x14ac:dyDescent="0.2">
      <c r="A34" s="2" t="s">
        <v>86</v>
      </c>
      <c r="B34" s="18">
        <v>23321.162190082643</v>
      </c>
      <c r="C34" s="18">
        <f t="shared" si="1"/>
        <v>7.2928924298452463E-5</v>
      </c>
      <c r="D34" s="18" t="str">
        <f t="shared" si="0"/>
        <v/>
      </c>
    </row>
    <row r="35" spans="1:4" x14ac:dyDescent="0.2">
      <c r="A35" s="2" t="s">
        <v>92</v>
      </c>
      <c r="B35" s="18">
        <v>21538.863894139886</v>
      </c>
      <c r="C35" s="18">
        <f t="shared" si="1"/>
        <v>6.7355398569218233E-5</v>
      </c>
      <c r="D35" s="18" t="str">
        <f t="shared" si="0"/>
        <v/>
      </c>
    </row>
    <row r="36" spans="1:4" x14ac:dyDescent="0.2">
      <c r="A36" s="2" t="s">
        <v>57</v>
      </c>
      <c r="B36" s="18">
        <v>21137.88</v>
      </c>
      <c r="C36" s="18">
        <f t="shared" si="1"/>
        <v>6.6101459171932881E-5</v>
      </c>
      <c r="D36" s="18" t="str">
        <f t="shared" si="0"/>
        <v/>
      </c>
    </row>
    <row r="37" spans="1:4" x14ac:dyDescent="0.2">
      <c r="A37" s="2" t="s">
        <v>85</v>
      </c>
      <c r="B37" s="18">
        <v>19597.912570888468</v>
      </c>
      <c r="C37" s="18">
        <f t="shared" si="1"/>
        <v>6.1285739991886323E-5</v>
      </c>
      <c r="D37" s="18" t="str">
        <f t="shared" si="0"/>
        <v/>
      </c>
    </row>
    <row r="38" spans="1:4" x14ac:dyDescent="0.2">
      <c r="A38" s="2" t="s">
        <v>68</v>
      </c>
      <c r="B38" s="18">
        <v>19015.851111111111</v>
      </c>
      <c r="C38" s="18">
        <f t="shared" si="1"/>
        <v>5.9465542705354818E-5</v>
      </c>
      <c r="D38" s="18" t="str">
        <f t="shared" si="0"/>
        <v/>
      </c>
    </row>
    <row r="39" spans="1:4" x14ac:dyDescent="0.2">
      <c r="A39" s="2" t="s">
        <v>45</v>
      </c>
      <c r="B39" s="18">
        <v>17108.055919095776</v>
      </c>
      <c r="C39" s="18">
        <f t="shared" si="1"/>
        <v>5.3499568539856121E-5</v>
      </c>
      <c r="D39" s="18" t="str">
        <f t="shared" si="0"/>
        <v/>
      </c>
    </row>
    <row r="40" spans="1:4" x14ac:dyDescent="0.2">
      <c r="A40" s="8" t="s">
        <v>71</v>
      </c>
      <c r="B40" s="18">
        <v>16519.236363636363</v>
      </c>
      <c r="C40" s="18">
        <f t="shared" si="1"/>
        <v>5.1658237630378156E-5</v>
      </c>
      <c r="D40" s="18" t="str">
        <f t="shared" si="0"/>
        <v/>
      </c>
    </row>
    <row r="41" spans="1:4" x14ac:dyDescent="0.2">
      <c r="A41" s="2" t="s">
        <v>13</v>
      </c>
      <c r="B41" s="18">
        <v>16427.053124999999</v>
      </c>
      <c r="C41" s="18">
        <f t="shared" si="1"/>
        <v>5.1369966215030066E-5</v>
      </c>
      <c r="D41" s="18" t="str">
        <f t="shared" si="0"/>
        <v/>
      </c>
    </row>
    <row r="42" spans="1:4" x14ac:dyDescent="0.2">
      <c r="A42" s="2" t="s">
        <v>66</v>
      </c>
      <c r="B42" s="18">
        <v>16268.944903581267</v>
      </c>
      <c r="C42" s="18">
        <f t="shared" si="1"/>
        <v>5.0875537060220918E-5</v>
      </c>
      <c r="D42" s="18" t="str">
        <f t="shared" si="0"/>
        <v/>
      </c>
    </row>
    <row r="43" spans="1:4" x14ac:dyDescent="0.2">
      <c r="A43" s="2" t="s">
        <v>22</v>
      </c>
      <c r="B43" s="18">
        <v>15782.9504</v>
      </c>
      <c r="C43" s="18">
        <f t="shared" si="1"/>
        <v>4.9355756181709877E-5</v>
      </c>
      <c r="D43" s="18" t="str">
        <f t="shared" si="0"/>
        <v/>
      </c>
    </row>
    <row r="44" spans="1:4" x14ac:dyDescent="0.2">
      <c r="A44" s="2" t="s">
        <v>15</v>
      </c>
      <c r="B44" s="18">
        <v>15540.191840277777</v>
      </c>
      <c r="C44" s="18">
        <f t="shared" si="1"/>
        <v>4.8596612169911354E-5</v>
      </c>
      <c r="D44" s="18" t="str">
        <f t="shared" si="0"/>
        <v/>
      </c>
    </row>
    <row r="45" spans="1:4" x14ac:dyDescent="0.2">
      <c r="A45" s="2" t="s">
        <v>84</v>
      </c>
      <c r="B45" s="18">
        <v>13694.766446423442</v>
      </c>
      <c r="C45" s="18">
        <f t="shared" si="1"/>
        <v>4.2825678125120182E-5</v>
      </c>
      <c r="D45" s="18" t="str">
        <f t="shared" si="0"/>
        <v/>
      </c>
    </row>
    <row r="46" spans="1:4" x14ac:dyDescent="0.2">
      <c r="A46" s="2" t="s">
        <v>8</v>
      </c>
      <c r="B46" s="18">
        <v>13598.673828125</v>
      </c>
      <c r="C46" s="18">
        <f t="shared" si="1"/>
        <v>4.2525181467689132E-5</v>
      </c>
      <c r="D46" s="18" t="str">
        <f t="shared" si="0"/>
        <v/>
      </c>
    </row>
    <row r="47" spans="1:4" x14ac:dyDescent="0.2">
      <c r="A47" s="2" t="s">
        <v>100</v>
      </c>
      <c r="B47" s="18">
        <v>13415.587673611111</v>
      </c>
      <c r="C47" s="18">
        <f t="shared" si="1"/>
        <v>4.1952642406650561E-5</v>
      </c>
      <c r="D47" s="18" t="str">
        <f t="shared" si="0"/>
        <v/>
      </c>
    </row>
    <row r="48" spans="1:4" x14ac:dyDescent="0.2">
      <c r="A48" s="2" t="s">
        <v>56</v>
      </c>
      <c r="B48" s="18">
        <v>12474.98539751217</v>
      </c>
      <c r="C48" s="18">
        <f t="shared" si="1"/>
        <v>3.9011231870183267E-5</v>
      </c>
      <c r="D48" s="18" t="str">
        <f t="shared" si="0"/>
        <v/>
      </c>
    </row>
    <row r="49" spans="1:4" x14ac:dyDescent="0.2">
      <c r="A49" s="2" t="s">
        <v>37</v>
      </c>
      <c r="B49" s="18">
        <v>12324.635625000001</v>
      </c>
      <c r="C49" s="18">
        <f t="shared" si="1"/>
        <v>3.8541064599424682E-5</v>
      </c>
      <c r="D49" s="18" t="str">
        <f t="shared" si="0"/>
        <v/>
      </c>
    </row>
    <row r="50" spans="1:4" x14ac:dyDescent="0.2">
      <c r="A50" s="2" t="s">
        <v>48</v>
      </c>
      <c r="B50" s="18">
        <v>12117.520052596976</v>
      </c>
      <c r="C50" s="18">
        <f t="shared" si="1"/>
        <v>3.7893381787663514E-5</v>
      </c>
      <c r="D50" s="18" t="str">
        <f t="shared" si="0"/>
        <v/>
      </c>
    </row>
    <row r="51" spans="1:4" x14ac:dyDescent="0.2">
      <c r="A51" s="2" t="s">
        <v>88</v>
      </c>
      <c r="B51" s="18">
        <v>10800.802203708681</v>
      </c>
      <c r="C51" s="18">
        <f t="shared" si="1"/>
        <v>3.3775798987058875E-5</v>
      </c>
      <c r="D51" s="18" t="str">
        <f t="shared" si="0"/>
        <v/>
      </c>
    </row>
    <row r="52" spans="1:4" x14ac:dyDescent="0.2">
      <c r="A52" s="2" t="s">
        <v>33</v>
      </c>
      <c r="B52" s="18">
        <v>10617.1492</v>
      </c>
      <c r="C52" s="18">
        <f t="shared" si="1"/>
        <v>3.3201487299867337E-5</v>
      </c>
      <c r="D52" s="18" t="str">
        <f t="shared" si="0"/>
        <v/>
      </c>
    </row>
    <row r="53" spans="1:4" x14ac:dyDescent="0.2">
      <c r="A53" s="2" t="s">
        <v>101</v>
      </c>
      <c r="B53" s="18">
        <v>10366.753648985405</v>
      </c>
      <c r="C53" s="18">
        <f t="shared" si="1"/>
        <v>3.2418461220987862E-5</v>
      </c>
      <c r="D53" s="18" t="str">
        <f t="shared" si="0"/>
        <v/>
      </c>
    </row>
    <row r="54" spans="1:4" x14ac:dyDescent="0.2">
      <c r="A54" s="2" t="s">
        <v>102</v>
      </c>
      <c r="B54" s="18">
        <v>10142.474</v>
      </c>
      <c r="C54" s="18">
        <f t="shared" si="1"/>
        <v>3.1717103655304631E-5</v>
      </c>
      <c r="D54" s="18" t="str">
        <f t="shared" si="0"/>
        <v/>
      </c>
    </row>
    <row r="55" spans="1:4" x14ac:dyDescent="0.2">
      <c r="A55" s="2" t="s">
        <v>79</v>
      </c>
      <c r="B55" s="18">
        <v>9707.3277800916294</v>
      </c>
      <c r="C55" s="18">
        <f t="shared" si="1"/>
        <v>3.0356333318397899E-5</v>
      </c>
      <c r="D55" s="18" t="str">
        <f t="shared" si="0"/>
        <v/>
      </c>
    </row>
    <row r="56" spans="1:4" x14ac:dyDescent="0.2">
      <c r="A56" s="2" t="s">
        <v>89</v>
      </c>
      <c r="B56" s="18">
        <v>9483.5747041420127</v>
      </c>
      <c r="C56" s="18">
        <f t="shared" si="1"/>
        <v>2.9656622429014575E-5</v>
      </c>
      <c r="D56" s="18" t="str">
        <f t="shared" si="0"/>
        <v/>
      </c>
    </row>
    <row r="57" spans="1:4" x14ac:dyDescent="0.2">
      <c r="A57" s="2" t="s">
        <v>38</v>
      </c>
      <c r="B57" s="18">
        <v>9356.7052444444453</v>
      </c>
      <c r="C57" s="18">
        <f t="shared" si="1"/>
        <v>2.9259881771466897E-5</v>
      </c>
      <c r="D57" s="18" t="str">
        <f t="shared" si="0"/>
        <v/>
      </c>
    </row>
    <row r="58" spans="1:4" x14ac:dyDescent="0.2">
      <c r="A58" s="2" t="s">
        <v>87</v>
      </c>
      <c r="B58" s="18">
        <v>9250.0153915799001</v>
      </c>
      <c r="C58" s="18">
        <f t="shared" si="1"/>
        <v>2.8926245902913131E-5</v>
      </c>
      <c r="D58" s="18" t="str">
        <f t="shared" si="0"/>
        <v/>
      </c>
    </row>
    <row r="59" spans="1:4" x14ac:dyDescent="0.2">
      <c r="A59" s="2" t="s">
        <v>81</v>
      </c>
      <c r="B59" s="18">
        <v>9012.994434137292</v>
      </c>
      <c r="C59" s="18">
        <f t="shared" si="1"/>
        <v>2.8185044271468306E-5</v>
      </c>
      <c r="D59" s="18" t="str">
        <f t="shared" si="0"/>
        <v/>
      </c>
    </row>
    <row r="60" spans="1:4" ht="22.5" x14ac:dyDescent="0.2">
      <c r="A60" s="8" t="s">
        <v>74</v>
      </c>
      <c r="B60" s="18">
        <v>8780.441736028537</v>
      </c>
      <c r="C60" s="18">
        <f t="shared" si="1"/>
        <v>2.7457815586313564E-5</v>
      </c>
      <c r="D60" s="18" t="str">
        <f t="shared" si="0"/>
        <v/>
      </c>
    </row>
    <row r="61" spans="1:4" x14ac:dyDescent="0.2">
      <c r="A61" s="2" t="s">
        <v>11</v>
      </c>
      <c r="B61" s="18">
        <v>8653.1108876759554</v>
      </c>
      <c r="C61" s="18">
        <f t="shared" si="1"/>
        <v>2.7059632094227047E-5</v>
      </c>
      <c r="D61" s="18" t="str">
        <f t="shared" si="0"/>
        <v/>
      </c>
    </row>
    <row r="62" spans="1:4" x14ac:dyDescent="0.2">
      <c r="A62" s="2" t="s">
        <v>96</v>
      </c>
      <c r="B62" s="18">
        <v>8444.7015532544374</v>
      </c>
      <c r="C62" s="18">
        <f t="shared" si="1"/>
        <v>2.6407903486139872E-5</v>
      </c>
      <c r="D62" s="18" t="str">
        <f t="shared" si="0"/>
        <v/>
      </c>
    </row>
    <row r="63" spans="1:4" x14ac:dyDescent="0.2">
      <c r="A63" s="2" t="s">
        <v>99</v>
      </c>
      <c r="B63" s="18">
        <v>8229.2052089897079</v>
      </c>
      <c r="C63" s="18">
        <f t="shared" si="1"/>
        <v>2.5734012689044054E-5</v>
      </c>
      <c r="D63" s="18" t="str">
        <f t="shared" si="0"/>
        <v/>
      </c>
    </row>
    <row r="64" spans="1:4" x14ac:dyDescent="0.2">
      <c r="A64" s="2" t="s">
        <v>47</v>
      </c>
      <c r="B64" s="18">
        <v>8115.1212295317437</v>
      </c>
      <c r="C64" s="18">
        <f t="shared" si="1"/>
        <v>2.5377254229335122E-5</v>
      </c>
      <c r="D64" s="18" t="str">
        <f t="shared" si="0"/>
        <v/>
      </c>
    </row>
    <row r="65" spans="1:4" x14ac:dyDescent="0.2">
      <c r="A65" s="2" t="s">
        <v>67</v>
      </c>
      <c r="B65" s="18">
        <v>7468.3055555555557</v>
      </c>
      <c r="C65" s="18">
        <f t="shared" si="1"/>
        <v>2.3354560379947042E-5</v>
      </c>
      <c r="D65" s="18" t="str">
        <f t="shared" si="0"/>
        <v/>
      </c>
    </row>
    <row r="66" spans="1:4" x14ac:dyDescent="0.2">
      <c r="A66" s="2" t="s">
        <v>39</v>
      </c>
      <c r="B66" s="18">
        <v>7318.4138775510201</v>
      </c>
      <c r="C66" s="18">
        <f t="shared" si="1"/>
        <v>2.2885825642412849E-5</v>
      </c>
      <c r="D66" s="18" t="str">
        <f t="shared" ref="D66:D103" si="2">IF(C66&lt;$D$1,"",C66)</f>
        <v/>
      </c>
    </row>
    <row r="67" spans="1:4" x14ac:dyDescent="0.2">
      <c r="A67" s="2" t="s">
        <v>16</v>
      </c>
      <c r="B67" s="18">
        <v>7279.0136986301368</v>
      </c>
      <c r="C67" s="18">
        <f t="shared" ref="C67:C103" si="3">B67/C$1</f>
        <v>2.2762615116177219E-5</v>
      </c>
      <c r="D67" s="18" t="str">
        <f t="shared" si="2"/>
        <v/>
      </c>
    </row>
    <row r="68" spans="1:4" x14ac:dyDescent="0.2">
      <c r="A68" s="2" t="s">
        <v>97</v>
      </c>
      <c r="B68" s="18">
        <v>7146.1948491155044</v>
      </c>
      <c r="C68" s="18">
        <f t="shared" si="3"/>
        <v>2.2347269785498145E-5</v>
      </c>
      <c r="D68" s="18" t="str">
        <f t="shared" si="2"/>
        <v/>
      </c>
    </row>
    <row r="69" spans="1:4" x14ac:dyDescent="0.2">
      <c r="A69" s="2" t="s">
        <v>19</v>
      </c>
      <c r="B69" s="18">
        <v>7085.9436400089107</v>
      </c>
      <c r="C69" s="18">
        <f t="shared" si="3"/>
        <v>2.2158854824356388E-5</v>
      </c>
      <c r="D69" s="18" t="str">
        <f t="shared" si="2"/>
        <v/>
      </c>
    </row>
    <row r="70" spans="1:4" x14ac:dyDescent="0.2">
      <c r="A70" s="2" t="s">
        <v>52</v>
      </c>
      <c r="B70" s="18">
        <v>7076.6079338842974</v>
      </c>
      <c r="C70" s="18">
        <f t="shared" si="3"/>
        <v>2.2129660610119326E-5</v>
      </c>
      <c r="D70" s="18" t="str">
        <f t="shared" si="2"/>
        <v/>
      </c>
    </row>
    <row r="71" spans="1:4" x14ac:dyDescent="0.2">
      <c r="A71" s="2" t="s">
        <v>83</v>
      </c>
      <c r="B71" s="18">
        <v>6966.3941398865782</v>
      </c>
      <c r="C71" s="18">
        <f t="shared" si="3"/>
        <v>2.1785004826089705E-5</v>
      </c>
      <c r="D71" s="18" t="str">
        <f t="shared" si="2"/>
        <v/>
      </c>
    </row>
    <row r="72" spans="1:4" x14ac:dyDescent="0.2">
      <c r="A72" s="2" t="s">
        <v>55</v>
      </c>
      <c r="B72" s="18">
        <v>6819.1652892561988</v>
      </c>
      <c r="C72" s="18">
        <f t="shared" si="3"/>
        <v>2.132459716652902E-5</v>
      </c>
      <c r="D72" s="18" t="str">
        <f t="shared" si="2"/>
        <v/>
      </c>
    </row>
    <row r="73" spans="1:4" x14ac:dyDescent="0.2">
      <c r="A73" s="2" t="s">
        <v>53</v>
      </c>
      <c r="B73" s="18">
        <v>6702.0809327846364</v>
      </c>
      <c r="C73" s="18">
        <f t="shared" si="3"/>
        <v>2.0958456058292197E-5</v>
      </c>
      <c r="D73" s="18" t="str">
        <f t="shared" si="2"/>
        <v/>
      </c>
    </row>
    <row r="74" spans="1:4" x14ac:dyDescent="0.2">
      <c r="A74" s="2" t="s">
        <v>93</v>
      </c>
      <c r="B74" s="18">
        <v>6581.8063432052086</v>
      </c>
      <c r="C74" s="18">
        <f t="shared" si="3"/>
        <v>2.0582338591805229E-5</v>
      </c>
      <c r="D74" s="18" t="str">
        <f t="shared" si="2"/>
        <v/>
      </c>
    </row>
    <row r="75" spans="1:4" x14ac:dyDescent="0.2">
      <c r="A75" s="2" t="s">
        <v>51</v>
      </c>
      <c r="B75" s="18">
        <v>6518.815537190083</v>
      </c>
      <c r="C75" s="18">
        <f t="shared" si="3"/>
        <v>2.0385356482340326E-5</v>
      </c>
      <c r="D75" s="18" t="str">
        <f t="shared" si="2"/>
        <v/>
      </c>
    </row>
    <row r="76" spans="1:4" x14ac:dyDescent="0.2">
      <c r="A76" s="2" t="s">
        <v>21</v>
      </c>
      <c r="B76" s="18">
        <v>6485.9904586026469</v>
      </c>
      <c r="C76" s="18">
        <f t="shared" si="3"/>
        <v>2.0282707323954392E-5</v>
      </c>
      <c r="D76" s="18" t="str">
        <f t="shared" si="2"/>
        <v/>
      </c>
    </row>
    <row r="77" spans="1:4" x14ac:dyDescent="0.2">
      <c r="A77" s="2" t="s">
        <v>98</v>
      </c>
      <c r="B77" s="18">
        <v>6351.1839254220204</v>
      </c>
      <c r="C77" s="18">
        <f t="shared" si="3"/>
        <v>1.9861146195347879E-5</v>
      </c>
      <c r="D77" s="18" t="str">
        <f t="shared" si="2"/>
        <v/>
      </c>
    </row>
    <row r="78" spans="1:4" x14ac:dyDescent="0.2">
      <c r="A78" s="2" t="s">
        <v>50</v>
      </c>
      <c r="B78" s="18">
        <v>5906.1122589531678</v>
      </c>
      <c r="C78" s="18">
        <f t="shared" si="3"/>
        <v>1.8469337433557437E-5</v>
      </c>
      <c r="D78" s="18" t="str">
        <f t="shared" si="2"/>
        <v/>
      </c>
    </row>
    <row r="79" spans="1:4" x14ac:dyDescent="0.2">
      <c r="A79" s="2" t="s">
        <v>64</v>
      </c>
      <c r="B79" s="18">
        <v>5676.7960128159484</v>
      </c>
      <c r="C79" s="18">
        <f t="shared" si="3"/>
        <v>1.7752229640273515E-5</v>
      </c>
      <c r="D79" s="18" t="str">
        <f t="shared" si="2"/>
        <v/>
      </c>
    </row>
    <row r="80" spans="1:4" x14ac:dyDescent="0.2">
      <c r="A80" s="2" t="s">
        <v>29</v>
      </c>
      <c r="B80" s="18">
        <v>5513.6697222222219</v>
      </c>
      <c r="C80" s="18">
        <f t="shared" si="3"/>
        <v>1.724210819774711E-5</v>
      </c>
      <c r="D80" s="18" t="str">
        <f t="shared" si="2"/>
        <v/>
      </c>
    </row>
    <row r="81" spans="1:4" x14ac:dyDescent="0.2">
      <c r="A81" s="2" t="s">
        <v>41</v>
      </c>
      <c r="B81" s="18">
        <v>5449.2026446280988</v>
      </c>
      <c r="C81" s="18">
        <f t="shared" si="3"/>
        <v>1.7040509555994875E-5</v>
      </c>
      <c r="D81" s="18" t="str">
        <f t="shared" si="2"/>
        <v/>
      </c>
    </row>
    <row r="82" spans="1:4" x14ac:dyDescent="0.2">
      <c r="A82" s="2" t="s">
        <v>26</v>
      </c>
      <c r="B82" s="18">
        <v>5358.3561643835619</v>
      </c>
      <c r="C82" s="18">
        <f t="shared" si="3"/>
        <v>1.6756418393361816E-5</v>
      </c>
      <c r="D82" s="18" t="str">
        <f t="shared" si="2"/>
        <v/>
      </c>
    </row>
    <row r="83" spans="1:4" x14ac:dyDescent="0.2">
      <c r="A83" s="2" t="s">
        <v>27</v>
      </c>
      <c r="B83" s="18">
        <v>5327.0410958904113</v>
      </c>
      <c r="C83" s="18">
        <f t="shared" si="3"/>
        <v>1.6658491272881129E-5</v>
      </c>
      <c r="D83" s="18" t="str">
        <f t="shared" si="2"/>
        <v/>
      </c>
    </row>
    <row r="84" spans="1:4" x14ac:dyDescent="0.2">
      <c r="A84" s="2" t="s">
        <v>63</v>
      </c>
      <c r="B84" s="18">
        <v>5255.3353277835586</v>
      </c>
      <c r="C84" s="18">
        <f t="shared" si="3"/>
        <v>1.6434256112926242E-5</v>
      </c>
      <c r="D84" s="18" t="str">
        <f t="shared" si="2"/>
        <v/>
      </c>
    </row>
    <row r="85" spans="1:4" x14ac:dyDescent="0.2">
      <c r="A85" s="8" t="s">
        <v>75</v>
      </c>
      <c r="B85" s="18">
        <v>4869.7553507728899</v>
      </c>
      <c r="C85" s="18">
        <f t="shared" si="3"/>
        <v>1.5228487175460161E-5</v>
      </c>
      <c r="D85" s="18" t="str">
        <f t="shared" si="2"/>
        <v/>
      </c>
    </row>
    <row r="86" spans="1:4" x14ac:dyDescent="0.2">
      <c r="A86" s="2" t="s">
        <v>49</v>
      </c>
      <c r="B86" s="18">
        <v>4754.1231898432852</v>
      </c>
      <c r="C86" s="18">
        <f t="shared" si="3"/>
        <v>1.4866887309974566E-5</v>
      </c>
      <c r="D86" s="18" t="str">
        <f t="shared" si="2"/>
        <v/>
      </c>
    </row>
    <row r="87" spans="1:4" x14ac:dyDescent="0.2">
      <c r="A87" s="2" t="s">
        <v>42</v>
      </c>
      <c r="B87" s="18">
        <v>4642.7354318418311</v>
      </c>
      <c r="C87" s="18">
        <f t="shared" si="3"/>
        <v>1.4518560356761366E-5</v>
      </c>
      <c r="D87" s="18" t="str">
        <f t="shared" si="2"/>
        <v/>
      </c>
    </row>
    <row r="88" spans="1:4" x14ac:dyDescent="0.2">
      <c r="A88" s="2" t="s">
        <v>95</v>
      </c>
      <c r="B88" s="18">
        <v>4191.7268470343388</v>
      </c>
      <c r="C88" s="18">
        <f t="shared" si="3"/>
        <v>1.3108185922104547E-5</v>
      </c>
      <c r="D88" s="18" t="str">
        <f t="shared" si="2"/>
        <v/>
      </c>
    </row>
    <row r="89" spans="1:4" x14ac:dyDescent="0.2">
      <c r="A89" s="2" t="s">
        <v>35</v>
      </c>
      <c r="B89" s="18">
        <v>4145.4614285714288</v>
      </c>
      <c r="C89" s="18">
        <f t="shared" si="3"/>
        <v>1.2963506717302625E-5</v>
      </c>
      <c r="D89" s="18" t="str">
        <f t="shared" si="2"/>
        <v/>
      </c>
    </row>
    <row r="90" spans="1:4" x14ac:dyDescent="0.2">
      <c r="A90" s="2" t="s">
        <v>32</v>
      </c>
      <c r="B90" s="18">
        <v>3863.5473469387757</v>
      </c>
      <c r="C90" s="18">
        <f t="shared" si="3"/>
        <v>1.2081917260032844E-5</v>
      </c>
      <c r="D90" s="18" t="str">
        <f t="shared" si="2"/>
        <v/>
      </c>
    </row>
    <row r="91" spans="1:4" x14ac:dyDescent="0.2">
      <c r="A91" s="2" t="s">
        <v>34</v>
      </c>
      <c r="B91" s="18">
        <v>3698.4687561991668</v>
      </c>
      <c r="C91" s="18">
        <f t="shared" si="3"/>
        <v>1.1565690669384469E-5</v>
      </c>
      <c r="D91" s="18" t="str">
        <f t="shared" si="2"/>
        <v/>
      </c>
    </row>
    <row r="92" spans="1:4" x14ac:dyDescent="0.2">
      <c r="A92" s="2" t="s">
        <v>90</v>
      </c>
      <c r="B92" s="18">
        <v>3204.7901234567903</v>
      </c>
      <c r="C92" s="18">
        <f t="shared" si="3"/>
        <v>1.0021880316299114E-5</v>
      </c>
      <c r="D92" s="18" t="str">
        <f t="shared" si="2"/>
        <v/>
      </c>
    </row>
    <row r="93" spans="1:4" x14ac:dyDescent="0.2">
      <c r="A93" s="2" t="s">
        <v>12</v>
      </c>
      <c r="B93" s="18">
        <v>3132.7247370827617</v>
      </c>
      <c r="C93" s="18">
        <f t="shared" si="3"/>
        <v>9.7965205737368332E-6</v>
      </c>
      <c r="D93" s="18" t="str">
        <f t="shared" si="2"/>
        <v/>
      </c>
    </row>
    <row r="94" spans="1:4" x14ac:dyDescent="0.2">
      <c r="A94" s="2" t="s">
        <v>24</v>
      </c>
      <c r="B94" s="18">
        <v>2990.1836419753085</v>
      </c>
      <c r="C94" s="18">
        <f t="shared" si="3"/>
        <v>9.3507722594040844E-6</v>
      </c>
      <c r="D94" s="18" t="str">
        <f t="shared" si="2"/>
        <v/>
      </c>
    </row>
    <row r="95" spans="1:4" x14ac:dyDescent="0.2">
      <c r="A95" s="2" t="s">
        <v>62</v>
      </c>
      <c r="B95" s="18">
        <v>2813.8524102360643</v>
      </c>
      <c r="C95" s="18">
        <f t="shared" si="3"/>
        <v>8.7993568991338833E-6</v>
      </c>
      <c r="D95" s="18" t="str">
        <f t="shared" si="2"/>
        <v/>
      </c>
    </row>
    <row r="96" spans="1:4" x14ac:dyDescent="0.2">
      <c r="A96" s="2" t="s">
        <v>82</v>
      </c>
      <c r="B96" s="18">
        <v>2323.2267249527408</v>
      </c>
      <c r="C96" s="18">
        <f t="shared" si="3"/>
        <v>7.265093590587463E-6</v>
      </c>
      <c r="D96" s="18" t="str">
        <f t="shared" si="2"/>
        <v/>
      </c>
    </row>
    <row r="97" spans="1:4" x14ac:dyDescent="0.2">
      <c r="A97" s="2" t="s">
        <v>9</v>
      </c>
      <c r="B97" s="18">
        <v>2308.1194598337952</v>
      </c>
      <c r="C97" s="18">
        <f t="shared" si="3"/>
        <v>7.2178508080350242E-6</v>
      </c>
      <c r="D97" s="18" t="str">
        <f t="shared" si="2"/>
        <v/>
      </c>
    </row>
    <row r="98" spans="1:4" x14ac:dyDescent="0.2">
      <c r="A98" s="8" t="s">
        <v>77</v>
      </c>
      <c r="B98" s="18">
        <v>2121.9069822485208</v>
      </c>
      <c r="C98" s="18">
        <f t="shared" si="3"/>
        <v>6.6355352454333117E-6</v>
      </c>
      <c r="D98" s="18" t="str">
        <f t="shared" si="2"/>
        <v/>
      </c>
    </row>
    <row r="99" spans="1:4" x14ac:dyDescent="0.2">
      <c r="A99" s="2" t="s">
        <v>69</v>
      </c>
      <c r="B99" s="18">
        <v>2035.8408941485864</v>
      </c>
      <c r="C99" s="18">
        <f t="shared" si="3"/>
        <v>6.3663931172432662E-6</v>
      </c>
      <c r="D99" s="18" t="str">
        <f t="shared" si="2"/>
        <v/>
      </c>
    </row>
    <row r="100" spans="1:4" x14ac:dyDescent="0.2">
      <c r="A100" s="8" t="s">
        <v>73</v>
      </c>
      <c r="B100" s="18">
        <v>2017.6556473829201</v>
      </c>
      <c r="C100" s="18">
        <f t="shared" si="3"/>
        <v>6.3095250043288105E-6</v>
      </c>
      <c r="D100" s="18" t="str">
        <f t="shared" si="2"/>
        <v/>
      </c>
    </row>
    <row r="101" spans="1:4" x14ac:dyDescent="0.2">
      <c r="A101" s="2" t="s">
        <v>36</v>
      </c>
      <c r="B101" s="18">
        <v>1683.7394390581717</v>
      </c>
      <c r="C101" s="18">
        <f t="shared" si="3"/>
        <v>5.2653167577390396E-6</v>
      </c>
      <c r="D101" s="18" t="str">
        <f t="shared" si="2"/>
        <v/>
      </c>
    </row>
    <row r="102" spans="1:4" x14ac:dyDescent="0.2">
      <c r="A102" s="2" t="s">
        <v>43</v>
      </c>
      <c r="B102" s="18">
        <v>1068.0819130664552</v>
      </c>
      <c r="C102" s="18">
        <f t="shared" si="3"/>
        <v>3.3400593138404724E-6</v>
      </c>
      <c r="D102" s="18" t="str">
        <f t="shared" si="2"/>
        <v/>
      </c>
    </row>
    <row r="103" spans="1:4" x14ac:dyDescent="0.2">
      <c r="A103" s="2" t="s">
        <v>7</v>
      </c>
      <c r="B103" s="18"/>
      <c r="C103" s="18">
        <f t="shared" si="3"/>
        <v>0</v>
      </c>
      <c r="D103" s="18" t="str">
        <f t="shared" si="2"/>
        <v/>
      </c>
    </row>
  </sheetData>
  <sortState ref="A2:B103">
    <sortCondition descending="1" ref="B1"/>
  </sortState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3"/>
  <sheetViews>
    <sheetView tabSelected="1" topLeftCell="A5" workbookViewId="0">
      <selection activeCell="F20" sqref="F20"/>
    </sheetView>
  </sheetViews>
  <sheetFormatPr defaultRowHeight="14.25" x14ac:dyDescent="0.2"/>
  <cols>
    <col min="1" max="1" width="12.5" bestFit="1" customWidth="1"/>
  </cols>
  <sheetData>
    <row r="1" spans="1:6" x14ac:dyDescent="0.2">
      <c r="B1" s="2" t="s">
        <v>7</v>
      </c>
      <c r="C1" s="19"/>
      <c r="D1" s="23" t="s">
        <v>105</v>
      </c>
    </row>
    <row r="2" spans="1:6" x14ac:dyDescent="0.2">
      <c r="A2" s="2" t="s">
        <v>30</v>
      </c>
      <c r="B2" s="18">
        <v>294.77863002499998</v>
      </c>
      <c r="C2" s="18">
        <f>B2</f>
        <v>294.77863002499998</v>
      </c>
      <c r="D2" s="18">
        <v>4</v>
      </c>
      <c r="F2" s="18">
        <f>B2*D2</f>
        <v>1179.1145200999999</v>
      </c>
    </row>
    <row r="3" spans="1:6" x14ac:dyDescent="0.2">
      <c r="A3" s="2" t="s">
        <v>1</v>
      </c>
      <c r="B3" s="18">
        <v>181.24172254249999</v>
      </c>
      <c r="C3" s="18">
        <f t="shared" ref="C3:C10" si="0">B3</f>
        <v>181.24172254249999</v>
      </c>
      <c r="D3" s="18">
        <v>20</v>
      </c>
      <c r="F3" s="18">
        <f t="shared" ref="F3:F10" si="1">B3*D3</f>
        <v>3624.8344508499995</v>
      </c>
    </row>
    <row r="4" spans="1:6" x14ac:dyDescent="0.2">
      <c r="A4" s="2" t="s">
        <v>54</v>
      </c>
      <c r="B4" s="18">
        <v>90.854947068000001</v>
      </c>
      <c r="C4" s="18">
        <f t="shared" si="0"/>
        <v>90.854947068000001</v>
      </c>
      <c r="D4" s="18">
        <v>5</v>
      </c>
      <c r="F4" s="18">
        <f t="shared" si="1"/>
        <v>454.27473534000001</v>
      </c>
    </row>
    <row r="5" spans="1:6" x14ac:dyDescent="0.2">
      <c r="A5" s="6" t="s">
        <v>6</v>
      </c>
      <c r="B5" s="18">
        <v>30.196479329777777</v>
      </c>
      <c r="C5" s="18">
        <f t="shared" si="0"/>
        <v>30.196479329777777</v>
      </c>
      <c r="D5" s="18">
        <v>15</v>
      </c>
      <c r="F5" s="18">
        <f t="shared" si="1"/>
        <v>452.94718994666664</v>
      </c>
    </row>
    <row r="6" spans="1:6" x14ac:dyDescent="0.2">
      <c r="A6" s="2" t="s">
        <v>31</v>
      </c>
      <c r="B6" s="18">
        <v>19.159963655555554</v>
      </c>
      <c r="C6" s="18">
        <f t="shared" si="0"/>
        <v>19.159963655555554</v>
      </c>
      <c r="D6" s="18">
        <v>9</v>
      </c>
      <c r="F6" s="18">
        <f t="shared" si="1"/>
        <v>172.43967289999998</v>
      </c>
    </row>
    <row r="7" spans="1:6" x14ac:dyDescent="0.2">
      <c r="A7" s="8" t="s">
        <v>76</v>
      </c>
      <c r="B7" s="18">
        <v>18.024907113580245</v>
      </c>
      <c r="C7" s="18">
        <f t="shared" si="0"/>
        <v>18.024907113580245</v>
      </c>
      <c r="D7" s="18">
        <v>9</v>
      </c>
      <c r="F7" s="18">
        <f t="shared" si="1"/>
        <v>162.2241640222222</v>
      </c>
    </row>
    <row r="8" spans="1:6" x14ac:dyDescent="0.2">
      <c r="A8" s="2" t="s">
        <v>5</v>
      </c>
      <c r="B8" s="18">
        <v>14.01345420341797</v>
      </c>
      <c r="C8" s="18">
        <f t="shared" si="0"/>
        <v>14.01345420341797</v>
      </c>
      <c r="D8" s="18">
        <v>32</v>
      </c>
      <c r="F8" s="18">
        <f t="shared" si="1"/>
        <v>448.43053450937504</v>
      </c>
    </row>
    <row r="9" spans="1:6" x14ac:dyDescent="0.2">
      <c r="A9" s="2" t="s">
        <v>20</v>
      </c>
      <c r="B9" s="18">
        <v>12.478102865972222</v>
      </c>
      <c r="C9" s="18">
        <f t="shared" si="0"/>
        <v>12.478102865972222</v>
      </c>
      <c r="D9" s="18">
        <v>12</v>
      </c>
      <c r="F9" s="18">
        <f t="shared" si="1"/>
        <v>149.73723439166668</v>
      </c>
    </row>
    <row r="10" spans="1:6" x14ac:dyDescent="0.2">
      <c r="A10" s="2" t="s">
        <v>17</v>
      </c>
      <c r="B10" s="18">
        <v>7.9955775850694444</v>
      </c>
      <c r="C10" s="18">
        <f t="shared" si="0"/>
        <v>7.9955775850694444</v>
      </c>
      <c r="D10" s="18">
        <v>24</v>
      </c>
      <c r="F10" s="18">
        <f t="shared" si="1"/>
        <v>191.89386204166667</v>
      </c>
    </row>
    <row r="11" spans="1:6" x14ac:dyDescent="0.2">
      <c r="A11" s="8" t="s">
        <v>78</v>
      </c>
      <c r="B11" s="18">
        <v>7.2678221615384615</v>
      </c>
    </row>
    <row r="12" spans="1:6" x14ac:dyDescent="0.2">
      <c r="A12" s="2" t="s">
        <v>23</v>
      </c>
      <c r="B12" s="18">
        <v>6.9647677716446115</v>
      </c>
    </row>
    <row r="13" spans="1:6" x14ac:dyDescent="0.2">
      <c r="A13" s="8" t="s">
        <v>70</v>
      </c>
      <c r="B13" s="18">
        <v>5.8818676974489792</v>
      </c>
    </row>
    <row r="14" spans="1:6" x14ac:dyDescent="0.2">
      <c r="A14" s="2" t="s">
        <v>58</v>
      </c>
      <c r="B14" s="18">
        <v>5.7896514254999998</v>
      </c>
    </row>
    <row r="15" spans="1:6" x14ac:dyDescent="0.2">
      <c r="A15" s="2" t="s">
        <v>4</v>
      </c>
      <c r="B15" s="18">
        <v>3.9123722159779613</v>
      </c>
    </row>
    <row r="16" spans="1:6" x14ac:dyDescent="0.2">
      <c r="A16" s="2" t="s">
        <v>65</v>
      </c>
      <c r="B16" s="18">
        <v>3.3511898030915579</v>
      </c>
    </row>
    <row r="17" spans="1:8" x14ac:dyDescent="0.2">
      <c r="A17" s="2" t="s">
        <v>3</v>
      </c>
      <c r="B17" s="18">
        <v>3.2996928540039061</v>
      </c>
    </row>
    <row r="18" spans="1:8" x14ac:dyDescent="0.2">
      <c r="A18" s="2" t="s">
        <v>2</v>
      </c>
      <c r="B18" s="18">
        <v>3.0654624786599451</v>
      </c>
    </row>
    <row r="19" spans="1:8" x14ac:dyDescent="0.2">
      <c r="A19" s="2" t="s">
        <v>60</v>
      </c>
      <c r="B19" s="18">
        <v>2.795505359396433</v>
      </c>
    </row>
    <row r="20" spans="1:8" x14ac:dyDescent="0.2">
      <c r="A20" s="2" t="s">
        <v>46</v>
      </c>
      <c r="B20" s="18">
        <v>2.5069233114186851</v>
      </c>
      <c r="C20" s="24">
        <f>SUM(C2:C10)</f>
        <v>668.74378438887311</v>
      </c>
      <c r="D20" s="18"/>
      <c r="E20" s="18"/>
      <c r="F20" s="24">
        <f>SUM(F2:F10)</f>
        <v>6835.8963641015971</v>
      </c>
      <c r="G20" s="18"/>
      <c r="H20" s="25">
        <f>F20/C20</f>
        <v>10.221996112230835</v>
      </c>
    </row>
    <row r="21" spans="1:8" x14ac:dyDescent="0.2">
      <c r="A21" s="2" t="s">
        <v>80</v>
      </c>
      <c r="B21" s="18">
        <v>2.47114101275</v>
      </c>
      <c r="C21" s="18"/>
      <c r="D21" s="18"/>
      <c r="E21" s="18"/>
      <c r="F21" s="18"/>
      <c r="G21" s="18"/>
      <c r="H21" s="18"/>
    </row>
    <row r="22" spans="1:8" x14ac:dyDescent="0.2">
      <c r="A22" s="2" t="s">
        <v>25</v>
      </c>
      <c r="B22" s="18">
        <v>2.4148284341563784</v>
      </c>
      <c r="C22" s="18"/>
      <c r="D22" s="18"/>
      <c r="E22" s="18"/>
      <c r="F22" s="18"/>
      <c r="G22" s="18"/>
      <c r="H22" s="18"/>
    </row>
    <row r="23" spans="1:8" x14ac:dyDescent="0.2">
      <c r="A23" s="2" t="s">
        <v>18</v>
      </c>
      <c r="B23" s="18">
        <v>2.069130543213296</v>
      </c>
      <c r="C23" s="18"/>
      <c r="D23" s="18"/>
      <c r="E23" s="18"/>
      <c r="F23" s="18"/>
      <c r="G23" s="18"/>
      <c r="H23" s="18"/>
    </row>
    <row r="24" spans="1:8" x14ac:dyDescent="0.2">
      <c r="A24" s="8" t="s">
        <v>72</v>
      </c>
      <c r="B24" s="18">
        <v>2.0612129888117283</v>
      </c>
      <c r="C24" s="18"/>
      <c r="D24" s="18"/>
      <c r="E24" s="18"/>
      <c r="F24" s="18"/>
      <c r="G24" s="18"/>
      <c r="H24" s="18"/>
    </row>
    <row r="25" spans="1:8" x14ac:dyDescent="0.2">
      <c r="A25" s="2" t="s">
        <v>10</v>
      </c>
      <c r="B25" s="18">
        <v>2.0176661397146254</v>
      </c>
      <c r="C25" s="18"/>
      <c r="D25" s="18"/>
      <c r="E25" s="18"/>
      <c r="F25" s="18"/>
      <c r="G25" s="18"/>
      <c r="H25" s="18"/>
    </row>
    <row r="26" spans="1:8" x14ac:dyDescent="0.2">
      <c r="A26" s="2" t="s">
        <v>91</v>
      </c>
      <c r="B26" s="18">
        <v>1.9821665004799998</v>
      </c>
      <c r="C26" s="18"/>
      <c r="D26" s="18"/>
      <c r="E26" s="18"/>
      <c r="F26" s="18"/>
      <c r="G26" s="18"/>
      <c r="H26" s="18"/>
    </row>
    <row r="27" spans="1:8" x14ac:dyDescent="0.2">
      <c r="A27" s="2" t="s">
        <v>59</v>
      </c>
      <c r="B27" s="18">
        <v>1.5975507177959183</v>
      </c>
      <c r="C27" s="18"/>
      <c r="D27" s="18"/>
      <c r="E27" s="18"/>
      <c r="F27" s="18"/>
      <c r="G27" s="18"/>
      <c r="H27" s="18"/>
    </row>
    <row r="28" spans="1:8" x14ac:dyDescent="0.2">
      <c r="A28" s="2" t="s">
        <v>94</v>
      </c>
      <c r="B28" s="18">
        <v>1.4699435646942798</v>
      </c>
      <c r="C28" s="18"/>
      <c r="D28" s="18"/>
      <c r="E28" s="18"/>
      <c r="F28" s="18"/>
      <c r="G28" s="18"/>
      <c r="H28" s="18"/>
    </row>
    <row r="29" spans="1:8" x14ac:dyDescent="0.2">
      <c r="A29" s="2" t="s">
        <v>28</v>
      </c>
      <c r="B29" s="18">
        <v>1.3232270523497918</v>
      </c>
      <c r="C29" s="18"/>
      <c r="D29" s="18"/>
      <c r="E29" s="18"/>
      <c r="F29" s="18"/>
      <c r="G29" s="18"/>
      <c r="H29" s="18"/>
    </row>
    <row r="30" spans="1:8" x14ac:dyDescent="0.2">
      <c r="A30" s="2" t="s">
        <v>40</v>
      </c>
      <c r="B30" s="18">
        <v>1.2535206628684805</v>
      </c>
      <c r="C30" s="24">
        <f>SUM(B2:B103)</f>
        <v>762.83960327385387</v>
      </c>
      <c r="D30" s="25">
        <f>C20/C30</f>
        <v>0.87665058489208902</v>
      </c>
      <c r="E30" s="18"/>
      <c r="F30" s="18"/>
      <c r="G30" s="18"/>
      <c r="H30" s="18"/>
    </row>
    <row r="31" spans="1:8" x14ac:dyDescent="0.2">
      <c r="A31" s="2" t="s">
        <v>14</v>
      </c>
      <c r="B31" s="18">
        <v>1.1423567556360343</v>
      </c>
    </row>
    <row r="32" spans="1:8" x14ac:dyDescent="0.2">
      <c r="A32" s="2" t="s">
        <v>61</v>
      </c>
      <c r="B32" s="18">
        <v>1.1366298310329861</v>
      </c>
    </row>
    <row r="33" spans="1:2" x14ac:dyDescent="0.2">
      <c r="A33" s="2" t="s">
        <v>44</v>
      </c>
      <c r="B33" s="18">
        <v>1.1298258666666665</v>
      </c>
    </row>
    <row r="34" spans="1:2" x14ac:dyDescent="0.2">
      <c r="A34" s="2" t="s">
        <v>86</v>
      </c>
      <c r="B34" s="18">
        <v>1.0657771120867769</v>
      </c>
    </row>
    <row r="35" spans="1:2" x14ac:dyDescent="0.2">
      <c r="A35" s="2" t="s">
        <v>92</v>
      </c>
      <c r="B35" s="18">
        <v>0.98432607996219279</v>
      </c>
    </row>
    <row r="36" spans="1:2" x14ac:dyDescent="0.2">
      <c r="A36" s="2" t="s">
        <v>57</v>
      </c>
      <c r="B36" s="18">
        <v>0.96600111599999994</v>
      </c>
    </row>
    <row r="37" spans="1:2" x14ac:dyDescent="0.2">
      <c r="A37" s="2" t="s">
        <v>85</v>
      </c>
      <c r="B37" s="18">
        <v>0.89562460448960302</v>
      </c>
    </row>
    <row r="38" spans="1:2" x14ac:dyDescent="0.2">
      <c r="A38" s="2" t="s">
        <v>68</v>
      </c>
      <c r="B38" s="18">
        <v>0.86902439577777779</v>
      </c>
    </row>
    <row r="39" spans="1:2" x14ac:dyDescent="0.2">
      <c r="A39" s="2" t="s">
        <v>45</v>
      </c>
      <c r="B39" s="18">
        <v>0.78183815550267688</v>
      </c>
    </row>
    <row r="40" spans="1:2" x14ac:dyDescent="0.2">
      <c r="A40" s="8" t="s">
        <v>71</v>
      </c>
      <c r="B40" s="18">
        <v>0.75492910181818174</v>
      </c>
    </row>
    <row r="41" spans="1:2" x14ac:dyDescent="0.2">
      <c r="A41" s="2" t="s">
        <v>13</v>
      </c>
      <c r="B41" s="18">
        <v>0.75071632781249986</v>
      </c>
    </row>
    <row r="42" spans="1:2" x14ac:dyDescent="0.2">
      <c r="A42" s="2" t="s">
        <v>66</v>
      </c>
      <c r="B42" s="18">
        <v>0.74349078209366382</v>
      </c>
    </row>
    <row r="43" spans="1:2" x14ac:dyDescent="0.2">
      <c r="A43" s="2" t="s">
        <v>22</v>
      </c>
      <c r="B43" s="18">
        <v>0.72128083327999992</v>
      </c>
    </row>
    <row r="44" spans="1:2" x14ac:dyDescent="0.2">
      <c r="A44" s="2" t="s">
        <v>15</v>
      </c>
      <c r="B44" s="18">
        <v>0.71018676710069439</v>
      </c>
    </row>
    <row r="45" spans="1:2" x14ac:dyDescent="0.2">
      <c r="A45" s="2" t="s">
        <v>84</v>
      </c>
      <c r="B45" s="18">
        <v>0.62585082660155122</v>
      </c>
    </row>
    <row r="46" spans="1:2" x14ac:dyDescent="0.2">
      <c r="A46" s="2" t="s">
        <v>8</v>
      </c>
      <c r="B46" s="18">
        <v>0.62145939394531247</v>
      </c>
    </row>
    <row r="47" spans="1:2" x14ac:dyDescent="0.2">
      <c r="A47" s="2" t="s">
        <v>100</v>
      </c>
      <c r="B47" s="18">
        <v>0.61309235668402773</v>
      </c>
    </row>
    <row r="48" spans="1:2" x14ac:dyDescent="0.2">
      <c r="A48" s="2" t="s">
        <v>56</v>
      </c>
      <c r="B48" s="18">
        <v>0.57010683266630602</v>
      </c>
    </row>
    <row r="49" spans="1:2" x14ac:dyDescent="0.2">
      <c r="A49" s="2" t="s">
        <v>37</v>
      </c>
      <c r="B49" s="18">
        <v>0.56323584806249993</v>
      </c>
    </row>
    <row r="50" spans="1:2" x14ac:dyDescent="0.2">
      <c r="A50" s="2" t="s">
        <v>48</v>
      </c>
      <c r="B50" s="18">
        <v>0.55377066640368178</v>
      </c>
    </row>
    <row r="51" spans="1:2" x14ac:dyDescent="0.2">
      <c r="A51" s="2" t="s">
        <v>88</v>
      </c>
      <c r="B51" s="18">
        <v>0.49359666070948671</v>
      </c>
    </row>
    <row r="52" spans="1:2" x14ac:dyDescent="0.2">
      <c r="A52" s="2" t="s">
        <v>33</v>
      </c>
      <c r="B52" s="18">
        <v>0.48520371843999993</v>
      </c>
    </row>
    <row r="53" spans="1:2" x14ac:dyDescent="0.2">
      <c r="A53" s="2" t="s">
        <v>101</v>
      </c>
      <c r="B53" s="18">
        <v>0.47376064175863297</v>
      </c>
    </row>
    <row r="54" spans="1:2" x14ac:dyDescent="0.2">
      <c r="A54" s="2" t="s">
        <v>102</v>
      </c>
      <c r="B54" s="18">
        <v>0.46351106179999996</v>
      </c>
    </row>
    <row r="55" spans="1:2" x14ac:dyDescent="0.2">
      <c r="A55" s="2" t="s">
        <v>79</v>
      </c>
      <c r="B55" s="18">
        <v>0.44362487955018737</v>
      </c>
    </row>
    <row r="56" spans="1:2" x14ac:dyDescent="0.2">
      <c r="A56" s="2" t="s">
        <v>89</v>
      </c>
      <c r="B56" s="18">
        <v>0.43339936397928985</v>
      </c>
    </row>
    <row r="57" spans="1:2" x14ac:dyDescent="0.2">
      <c r="A57" s="2" t="s">
        <v>38</v>
      </c>
      <c r="B57" s="18">
        <v>0.42760142967111103</v>
      </c>
    </row>
    <row r="58" spans="1:2" x14ac:dyDescent="0.2">
      <c r="A58" s="2" t="s">
        <v>87</v>
      </c>
      <c r="B58" s="18">
        <v>0.42272570339520144</v>
      </c>
    </row>
    <row r="59" spans="1:2" x14ac:dyDescent="0.2">
      <c r="A59" s="2" t="s">
        <v>81</v>
      </c>
      <c r="B59" s="18">
        <v>0.41189384564007414</v>
      </c>
    </row>
    <row r="60" spans="1:2" ht="22.5" x14ac:dyDescent="0.2">
      <c r="A60" s="8" t="s">
        <v>74</v>
      </c>
      <c r="B60" s="18">
        <v>0.4012661873365041</v>
      </c>
    </row>
    <row r="61" spans="1:2" x14ac:dyDescent="0.2">
      <c r="A61" s="2" t="s">
        <v>11</v>
      </c>
      <c r="B61" s="18">
        <v>0.3954471675667911</v>
      </c>
    </row>
    <row r="62" spans="1:2" x14ac:dyDescent="0.2">
      <c r="A62" s="2" t="s">
        <v>96</v>
      </c>
      <c r="B62" s="18">
        <v>0.3859228609837278</v>
      </c>
    </row>
    <row r="63" spans="1:2" x14ac:dyDescent="0.2">
      <c r="A63" s="2" t="s">
        <v>99</v>
      </c>
      <c r="B63" s="18">
        <v>0.37607467805082961</v>
      </c>
    </row>
    <row r="64" spans="1:2" x14ac:dyDescent="0.2">
      <c r="A64" s="2" t="s">
        <v>47</v>
      </c>
      <c r="B64" s="18">
        <v>0.37086104018960064</v>
      </c>
    </row>
    <row r="65" spans="1:2" x14ac:dyDescent="0.2">
      <c r="A65" s="2" t="s">
        <v>67</v>
      </c>
      <c r="B65" s="18">
        <v>0.34130156388888888</v>
      </c>
    </row>
    <row r="66" spans="1:2" x14ac:dyDescent="0.2">
      <c r="A66" s="2" t="s">
        <v>39</v>
      </c>
      <c r="B66" s="18">
        <v>0.33445151420408159</v>
      </c>
    </row>
    <row r="67" spans="1:2" x14ac:dyDescent="0.2">
      <c r="A67" s="2" t="s">
        <v>16</v>
      </c>
      <c r="B67" s="18">
        <v>0.33265092602739726</v>
      </c>
    </row>
    <row r="68" spans="1:2" x14ac:dyDescent="0.2">
      <c r="A68" s="2" t="s">
        <v>97</v>
      </c>
      <c r="B68" s="18">
        <v>0.32658110460457856</v>
      </c>
    </row>
    <row r="69" spans="1:2" x14ac:dyDescent="0.2">
      <c r="A69" s="2" t="s">
        <v>19</v>
      </c>
      <c r="B69" s="18">
        <v>0.32382762434840723</v>
      </c>
    </row>
    <row r="70" spans="1:2" x14ac:dyDescent="0.2">
      <c r="A70" s="2" t="s">
        <v>52</v>
      </c>
      <c r="B70" s="18">
        <v>0.32340098257851241</v>
      </c>
    </row>
    <row r="71" spans="1:2" x14ac:dyDescent="0.2">
      <c r="A71" s="2" t="s">
        <v>83</v>
      </c>
      <c r="B71" s="18">
        <v>0.31836421219281658</v>
      </c>
    </row>
    <row r="72" spans="1:2" x14ac:dyDescent="0.2">
      <c r="A72" s="2" t="s">
        <v>55</v>
      </c>
      <c r="B72" s="18">
        <v>0.3116358537190082</v>
      </c>
    </row>
    <row r="73" spans="1:2" x14ac:dyDescent="0.2">
      <c r="A73" s="2" t="s">
        <v>53</v>
      </c>
      <c r="B73" s="18">
        <v>0.30628509862825787</v>
      </c>
    </row>
    <row r="74" spans="1:2" x14ac:dyDescent="0.2">
      <c r="A74" s="2" t="s">
        <v>93</v>
      </c>
      <c r="B74" s="18">
        <v>0.30078854988447801</v>
      </c>
    </row>
    <row r="75" spans="1:2" x14ac:dyDescent="0.2">
      <c r="A75" s="2" t="s">
        <v>51</v>
      </c>
      <c r="B75" s="18">
        <v>0.29790987004958674</v>
      </c>
    </row>
    <row r="76" spans="1:2" x14ac:dyDescent="0.2">
      <c r="A76" s="2" t="s">
        <v>21</v>
      </c>
      <c r="B76" s="18">
        <v>0.29640976395814095</v>
      </c>
    </row>
    <row r="77" spans="1:2" x14ac:dyDescent="0.2">
      <c r="A77" s="2" t="s">
        <v>98</v>
      </c>
      <c r="B77" s="18">
        <v>0.29024910539178633</v>
      </c>
    </row>
    <row r="78" spans="1:2" x14ac:dyDescent="0.2">
      <c r="A78" s="2" t="s">
        <v>50</v>
      </c>
      <c r="B78" s="18">
        <v>0.26990933023415975</v>
      </c>
    </row>
    <row r="79" spans="1:2" x14ac:dyDescent="0.2">
      <c r="A79" s="2" t="s">
        <v>64</v>
      </c>
      <c r="B79" s="18">
        <v>0.25942957778568881</v>
      </c>
    </row>
    <row r="80" spans="1:2" x14ac:dyDescent="0.2">
      <c r="A80" s="2" t="s">
        <v>29</v>
      </c>
      <c r="B80" s="18">
        <v>0.25197470630555552</v>
      </c>
    </row>
    <row r="81" spans="1:2" x14ac:dyDescent="0.2">
      <c r="A81" s="2" t="s">
        <v>41</v>
      </c>
      <c r="B81" s="18">
        <v>0.24902856085950412</v>
      </c>
    </row>
    <row r="82" spans="1:2" x14ac:dyDescent="0.2">
      <c r="A82" s="2" t="s">
        <v>26</v>
      </c>
      <c r="B82" s="18">
        <v>0.24487687671232874</v>
      </c>
    </row>
    <row r="83" spans="1:2" x14ac:dyDescent="0.2">
      <c r="A83" s="2" t="s">
        <v>27</v>
      </c>
      <c r="B83" s="18">
        <v>0.24344577808219175</v>
      </c>
    </row>
    <row r="84" spans="1:2" x14ac:dyDescent="0.2">
      <c r="A84" s="2" t="s">
        <v>63</v>
      </c>
      <c r="B84" s="18">
        <v>0.24016882447970861</v>
      </c>
    </row>
    <row r="85" spans="1:2" x14ac:dyDescent="0.2">
      <c r="A85" s="8" t="s">
        <v>75</v>
      </c>
      <c r="B85" s="18">
        <v>0.22254781953032104</v>
      </c>
    </row>
    <row r="86" spans="1:2" x14ac:dyDescent="0.2">
      <c r="A86" s="2" t="s">
        <v>49</v>
      </c>
      <c r="B86" s="18">
        <v>0.2172634297758381</v>
      </c>
    </row>
    <row r="87" spans="1:2" x14ac:dyDescent="0.2">
      <c r="A87" s="2" t="s">
        <v>42</v>
      </c>
      <c r="B87" s="18">
        <v>0.21217300923517168</v>
      </c>
    </row>
    <row r="88" spans="1:2" x14ac:dyDescent="0.2">
      <c r="A88" s="2" t="s">
        <v>95</v>
      </c>
      <c r="B88" s="18">
        <v>0.19156191690946928</v>
      </c>
    </row>
    <row r="89" spans="1:2" x14ac:dyDescent="0.2">
      <c r="A89" s="2" t="s">
        <v>35</v>
      </c>
      <c r="B89" s="18">
        <v>0.18944758728571426</v>
      </c>
    </row>
    <row r="90" spans="1:2" x14ac:dyDescent="0.2">
      <c r="A90" s="2" t="s">
        <v>32</v>
      </c>
      <c r="B90" s="18">
        <v>0.17656411375510203</v>
      </c>
    </row>
    <row r="91" spans="1:2" x14ac:dyDescent="0.2">
      <c r="A91" s="2" t="s">
        <v>34</v>
      </c>
      <c r="B91" s="18">
        <v>0.16902002215830192</v>
      </c>
    </row>
    <row r="92" spans="1:2" x14ac:dyDescent="0.2">
      <c r="A92" s="2" t="s">
        <v>90</v>
      </c>
      <c r="B92" s="18">
        <v>0.14645890864197531</v>
      </c>
    </row>
    <row r="93" spans="1:2" x14ac:dyDescent="0.2">
      <c r="A93" s="2" t="s">
        <v>12</v>
      </c>
      <c r="B93" s="18">
        <v>0.1431655204846822</v>
      </c>
    </row>
    <row r="94" spans="1:2" x14ac:dyDescent="0.2">
      <c r="A94" s="2" t="s">
        <v>24</v>
      </c>
      <c r="B94" s="18">
        <v>0.1366513924382716</v>
      </c>
    </row>
    <row r="95" spans="1:2" x14ac:dyDescent="0.2">
      <c r="A95" s="2" t="s">
        <v>62</v>
      </c>
      <c r="B95" s="18">
        <v>0.12859305514778813</v>
      </c>
    </row>
    <row r="96" spans="1:2" x14ac:dyDescent="0.2">
      <c r="A96" s="2" t="s">
        <v>82</v>
      </c>
      <c r="B96" s="18">
        <v>0.10617146133034025</v>
      </c>
    </row>
    <row r="97" spans="1:2" x14ac:dyDescent="0.2">
      <c r="A97" s="2" t="s">
        <v>9</v>
      </c>
      <c r="B97" s="18">
        <v>0.10548105931440442</v>
      </c>
    </row>
    <row r="98" spans="1:2" x14ac:dyDescent="0.2">
      <c r="A98" s="8" t="s">
        <v>77</v>
      </c>
      <c r="B98" s="18">
        <v>9.6971149088757383E-2</v>
      </c>
    </row>
    <row r="99" spans="1:2" x14ac:dyDescent="0.2">
      <c r="A99" s="2" t="s">
        <v>69</v>
      </c>
      <c r="B99" s="18">
        <v>9.3037928862590394E-2</v>
      </c>
    </row>
    <row r="100" spans="1:2" x14ac:dyDescent="0.2">
      <c r="A100" s="8" t="s">
        <v>73</v>
      </c>
      <c r="B100" s="18">
        <v>9.2206863085399438E-2</v>
      </c>
    </row>
    <row r="101" spans="1:2" x14ac:dyDescent="0.2">
      <c r="A101" s="2" t="s">
        <v>36</v>
      </c>
      <c r="B101" s="18">
        <v>7.6946892364958441E-2</v>
      </c>
    </row>
    <row r="102" spans="1:2" x14ac:dyDescent="0.2">
      <c r="A102" s="2" t="s">
        <v>43</v>
      </c>
      <c r="B102" s="18">
        <v>4.8811343427136999E-2</v>
      </c>
    </row>
    <row r="103" spans="1:2" x14ac:dyDescent="0.2">
      <c r="A103" s="2" t="s">
        <v>7</v>
      </c>
      <c r="B103" s="18"/>
    </row>
  </sheetData>
  <sortState ref="A2:B103">
    <sortCondition descending="1" ref="B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Distante</vt:lpstr>
      <vt:lpstr>Populatie</vt:lpstr>
      <vt:lpstr>Fluxuri</vt:lpstr>
      <vt:lpstr>Prob</vt:lpstr>
      <vt:lpstr>Sheet1</vt:lpstr>
      <vt:lpstr>Pitesti</vt:lpstr>
      <vt:lpstr>Sheet3</vt:lpstr>
      <vt:lpstr>Campulung</vt:lpstr>
      <vt:lpstr>Sheet5</vt:lpstr>
      <vt:lpstr>Curtea de Arges</vt:lpstr>
      <vt:lpstr>Sheet7</vt:lpstr>
      <vt:lpstr>Costesti</vt:lpstr>
      <vt:lpstr>Sheet9</vt:lpstr>
      <vt:lpstr>Mioveni</vt:lpstr>
      <vt:lpstr>Sheet11</vt:lpstr>
      <vt:lpstr>Topoloveni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Luigino</dc:creator>
  <cp:lastModifiedBy>Luigino</cp:lastModifiedBy>
  <dcterms:created xsi:type="dcterms:W3CDTF">2021-09-02T08:17:01Z</dcterms:created>
  <dcterms:modified xsi:type="dcterms:W3CDTF">2021-10-22T11:17:53Z</dcterms:modified>
</cp:coreProperties>
</file>