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35" windowWidth="20115" windowHeight="7935" firstSheet="1" activeTab="11"/>
  </bookViews>
  <sheets>
    <sheet name="Distante" sheetId="1" r:id="rId1"/>
    <sheet name="Populatie" sheetId="2" r:id="rId2"/>
    <sheet name="Fluxuri" sheetId="3" r:id="rId3"/>
    <sheet name="Inf" sheetId="4" r:id="rId4"/>
    <sheet name="Sup" sheetId="5" r:id="rId5"/>
    <sheet name="Inf_orase" sheetId="6" r:id="rId6"/>
    <sheet name="Sup_orase" sheetId="7" r:id="rId7"/>
    <sheet name="Max" sheetId="8" r:id="rId8"/>
    <sheet name="Max_orase" sheetId="9" r:id="rId9"/>
    <sheet name="Prob" sheetId="10" r:id="rId10"/>
    <sheet name="Prob_orase" sheetId="11" r:id="rId11"/>
    <sheet name="Sheet9" sheetId="12" r:id="rId12"/>
  </sheets>
  <calcPr calcId="145621"/>
</workbook>
</file>

<file path=xl/calcChain.xml><?xml version="1.0" encoding="utf-8"?>
<calcChain xmlns="http://schemas.openxmlformats.org/spreadsheetml/2006/main">
  <c r="CZ9" i="12" l="1"/>
  <c r="DC4" i="12" s="1"/>
  <c r="DC3" i="12"/>
  <c r="DC5" i="12"/>
  <c r="DC6" i="12"/>
  <c r="DC7" i="12"/>
  <c r="DC8" i="12"/>
  <c r="DA3" i="12"/>
  <c r="DA4" i="12"/>
  <c r="DA5" i="12"/>
  <c r="DA6" i="12"/>
  <c r="DA7" i="12"/>
  <c r="DA8" i="12"/>
  <c r="DA2" i="12"/>
  <c r="CZ2" i="12"/>
  <c r="B3" i="11"/>
  <c r="C3" i="11"/>
  <c r="C9" i="11" s="1"/>
  <c r="D3" i="11"/>
  <c r="E3" i="11"/>
  <c r="F3" i="11"/>
  <c r="G3" i="11"/>
  <c r="G9" i="11" s="1"/>
  <c r="H3" i="11"/>
  <c r="H9" i="11" s="1"/>
  <c r="B4" i="11"/>
  <c r="C4" i="11"/>
  <c r="D4" i="11"/>
  <c r="E4" i="11"/>
  <c r="I4" i="11" s="1"/>
  <c r="F4" i="11"/>
  <c r="G4" i="11"/>
  <c r="H4" i="11"/>
  <c r="B5" i="11"/>
  <c r="I5" i="11" s="1"/>
  <c r="C5" i="11"/>
  <c r="D5" i="11"/>
  <c r="E5" i="11"/>
  <c r="F5" i="11"/>
  <c r="F9" i="11" s="1"/>
  <c r="G5" i="11"/>
  <c r="H5" i="11"/>
  <c r="B6" i="11"/>
  <c r="I6" i="11" s="1"/>
  <c r="C6" i="11"/>
  <c r="D6" i="11"/>
  <c r="E6" i="11"/>
  <c r="F6" i="11"/>
  <c r="G6" i="11"/>
  <c r="H6" i="11"/>
  <c r="B7" i="11"/>
  <c r="C7" i="11"/>
  <c r="D7" i="11"/>
  <c r="E7" i="11"/>
  <c r="F7" i="11"/>
  <c r="G7" i="11"/>
  <c r="H7" i="11"/>
  <c r="B8" i="11"/>
  <c r="C8" i="11"/>
  <c r="D8" i="11"/>
  <c r="E8" i="11"/>
  <c r="I8" i="11" s="1"/>
  <c r="F8" i="11"/>
  <c r="G8" i="11"/>
  <c r="H8" i="11"/>
  <c r="C2" i="11"/>
  <c r="D2" i="11"/>
  <c r="E2" i="11"/>
  <c r="F2" i="11"/>
  <c r="G2" i="11"/>
  <c r="H2" i="11"/>
  <c r="B2" i="11"/>
  <c r="I7" i="11"/>
  <c r="I3" i="11"/>
  <c r="D9" i="11"/>
  <c r="CY102" i="10"/>
  <c r="CX103" i="10" s="1"/>
  <c r="CY101" i="10"/>
  <c r="CW102" i="10" s="1" a="1"/>
  <c r="CX101" i="10"/>
  <c r="CY100" i="10"/>
  <c r="CX100" i="10"/>
  <c r="CW100" i="10"/>
  <c r="CY99" i="10"/>
  <c r="CX99" i="10"/>
  <c r="CW99" i="10"/>
  <c r="CV99" i="10"/>
  <c r="CU100" i="10" s="1" a="1"/>
  <c r="CY98" i="10"/>
  <c r="CX98" i="10"/>
  <c r="CW98" i="10"/>
  <c r="CV98" i="10"/>
  <c r="CT99" i="10" s="1" a="1"/>
  <c r="CU98" i="10"/>
  <c r="CY97" i="10"/>
  <c r="CX97" i="10"/>
  <c r="CW97" i="10"/>
  <c r="CV97" i="10"/>
  <c r="CU97" i="10"/>
  <c r="CT97" i="10"/>
  <c r="CY96" i="10"/>
  <c r="CX96" i="10"/>
  <c r="CW96" i="10"/>
  <c r="CV96" i="10"/>
  <c r="CU96" i="10"/>
  <c r="CT96" i="10"/>
  <c r="CS96" i="10"/>
  <c r="CY95" i="10"/>
  <c r="CX95" i="10"/>
  <c r="CW95" i="10"/>
  <c r="CV95" i="10"/>
  <c r="CU95" i="10"/>
  <c r="CT95" i="10"/>
  <c r="CS95" i="10"/>
  <c r="CR95" i="10"/>
  <c r="CY94" i="10"/>
  <c r="CX94" i="10"/>
  <c r="CW94" i="10"/>
  <c r="CV94" i="10"/>
  <c r="CU94" i="10"/>
  <c r="CT94" i="10"/>
  <c r="CS94" i="10"/>
  <c r="CR94" i="10"/>
  <c r="CQ94" i="10"/>
  <c r="CY93" i="10"/>
  <c r="CX93" i="10"/>
  <c r="CW93" i="10"/>
  <c r="CV93" i="10"/>
  <c r="CU93" i="10"/>
  <c r="CT93" i="10"/>
  <c r="CS93" i="10"/>
  <c r="CR93" i="10"/>
  <c r="CQ93" i="10"/>
  <c r="CP93" i="10"/>
  <c r="CY92" i="10"/>
  <c r="CX92" i="10"/>
  <c r="CW92" i="10"/>
  <c r="CV92" i="10"/>
  <c r="CU92" i="10"/>
  <c r="CT92" i="10"/>
  <c r="CS92" i="10"/>
  <c r="CR92" i="10"/>
  <c r="CQ92" i="10"/>
  <c r="CP92" i="10"/>
  <c r="CO92" i="10"/>
  <c r="CY91" i="10"/>
  <c r="CX91" i="10"/>
  <c r="CW91" i="10"/>
  <c r="CV91" i="10"/>
  <c r="CU91" i="10"/>
  <c r="CT91" i="10"/>
  <c r="CS91" i="10"/>
  <c r="CR91" i="10"/>
  <c r="CQ91" i="10"/>
  <c r="CP91" i="10"/>
  <c r="CO91" i="10"/>
  <c r="CN91" i="10"/>
  <c r="CY90" i="10"/>
  <c r="CX90" i="10"/>
  <c r="CW90" i="10"/>
  <c r="CV90" i="10"/>
  <c r="CU90" i="10"/>
  <c r="CT90" i="10"/>
  <c r="CS90" i="10"/>
  <c r="CR90" i="10"/>
  <c r="CQ90" i="10"/>
  <c r="CP90" i="10"/>
  <c r="CO90" i="10"/>
  <c r="CN90" i="10"/>
  <c r="CM90" i="10"/>
  <c r="CY89" i="10"/>
  <c r="CX89" i="10"/>
  <c r="CW89" i="10"/>
  <c r="CV89" i="10"/>
  <c r="CU89" i="10"/>
  <c r="CT89" i="10"/>
  <c r="CS89" i="10"/>
  <c r="CR89" i="10"/>
  <c r="CQ89" i="10"/>
  <c r="CP89" i="10"/>
  <c r="CO89" i="10"/>
  <c r="CN89" i="10"/>
  <c r="CM89" i="10"/>
  <c r="CL89" i="10"/>
  <c r="CY88" i="10"/>
  <c r="CX88" i="10"/>
  <c r="CW88" i="10"/>
  <c r="CV88" i="10"/>
  <c r="CU88" i="10"/>
  <c r="CT88" i="10"/>
  <c r="CS88" i="10"/>
  <c r="CR88" i="10"/>
  <c r="CQ88" i="10"/>
  <c r="CP88" i="10"/>
  <c r="CO88" i="10"/>
  <c r="CN88" i="10"/>
  <c r="CM88" i="10"/>
  <c r="CL88" i="10"/>
  <c r="CK88" i="10"/>
  <c r="CY87" i="10"/>
  <c r="CX87" i="10"/>
  <c r="CW87" i="10"/>
  <c r="CV87" i="10"/>
  <c r="CU87" i="10"/>
  <c r="CT87" i="10"/>
  <c r="CS87" i="10"/>
  <c r="CR87" i="10"/>
  <c r="CQ87" i="10"/>
  <c r="CP87" i="10"/>
  <c r="CO87" i="10"/>
  <c r="CN87" i="10"/>
  <c r="CM87" i="10"/>
  <c r="CL87" i="10"/>
  <c r="CK87" i="10"/>
  <c r="CJ87" i="10"/>
  <c r="CY86" i="10"/>
  <c r="CX86" i="10"/>
  <c r="CW86" i="10"/>
  <c r="CV86" i="10"/>
  <c r="CU86" i="10"/>
  <c r="CT86" i="10"/>
  <c r="CS86" i="10"/>
  <c r="CR86" i="10"/>
  <c r="CQ86" i="10"/>
  <c r="CP86" i="10"/>
  <c r="CO86" i="10"/>
  <c r="CN86" i="10"/>
  <c r="CM86" i="10"/>
  <c r="CL86" i="10"/>
  <c r="CK86" i="10"/>
  <c r="CJ86" i="10"/>
  <c r="CI86" i="10"/>
  <c r="CY85" i="10"/>
  <c r="CX85" i="10"/>
  <c r="CW85" i="10"/>
  <c r="CV85" i="10"/>
  <c r="CU85" i="10"/>
  <c r="CT85" i="10"/>
  <c r="CS85" i="10"/>
  <c r="CR85" i="10"/>
  <c r="CQ85" i="10"/>
  <c r="CP85" i="10"/>
  <c r="CO85" i="10"/>
  <c r="CN85" i="10"/>
  <c r="CM85" i="10"/>
  <c r="CL85" i="10"/>
  <c r="CK85" i="10"/>
  <c r="CJ85" i="10"/>
  <c r="CI85" i="10"/>
  <c r="CH85" i="10"/>
  <c r="CY84" i="10"/>
  <c r="CX84" i="10"/>
  <c r="CW84" i="10"/>
  <c r="CV84" i="10"/>
  <c r="CU84" i="10"/>
  <c r="CT84" i="10"/>
  <c r="CS84" i="10"/>
  <c r="CR84" i="10"/>
  <c r="CQ84" i="10"/>
  <c r="CP84" i="10"/>
  <c r="CO84" i="10"/>
  <c r="CN84" i="10"/>
  <c r="CM84" i="10"/>
  <c r="CL84" i="10"/>
  <c r="CK84" i="10"/>
  <c r="CJ84" i="10"/>
  <c r="CI84" i="10"/>
  <c r="CH84" i="10"/>
  <c r="CG84" i="10"/>
  <c r="CY83" i="10"/>
  <c r="CX83" i="10"/>
  <c r="CW83" i="10"/>
  <c r="CV83" i="10"/>
  <c r="CU83" i="10"/>
  <c r="CT83" i="10"/>
  <c r="CS83" i="10"/>
  <c r="CR83" i="10"/>
  <c r="CQ83" i="10"/>
  <c r="CP83" i="10"/>
  <c r="CO83" i="10"/>
  <c r="CN83" i="10"/>
  <c r="CM83" i="10"/>
  <c r="CL83" i="10"/>
  <c r="CK83" i="10"/>
  <c r="CJ83" i="10"/>
  <c r="CI83" i="10"/>
  <c r="CH83" i="10"/>
  <c r="CG83" i="10"/>
  <c r="CF83" i="10"/>
  <c r="CY82" i="10"/>
  <c r="CX82" i="10"/>
  <c r="CW82" i="10"/>
  <c r="CV82" i="10"/>
  <c r="CU82" i="10"/>
  <c r="CT82" i="10"/>
  <c r="CS82" i="10"/>
  <c r="CR82" i="10"/>
  <c r="CQ82" i="10"/>
  <c r="CP82" i="10"/>
  <c r="CO82" i="10"/>
  <c r="CN82" i="10"/>
  <c r="CM82" i="10"/>
  <c r="CL82" i="10"/>
  <c r="CK82" i="10"/>
  <c r="CJ82" i="10"/>
  <c r="CI82" i="10"/>
  <c r="CH82" i="10"/>
  <c r="CG82" i="10"/>
  <c r="CF82" i="10"/>
  <c r="CE82" i="10"/>
  <c r="CY81" i="10"/>
  <c r="CX81" i="10"/>
  <c r="CW81" i="10"/>
  <c r="CV81" i="10"/>
  <c r="CU81" i="10"/>
  <c r="CT81" i="10"/>
  <c r="CS81" i="10"/>
  <c r="CR81" i="10"/>
  <c r="CQ81" i="10"/>
  <c r="CP81" i="10"/>
  <c r="CO81" i="10"/>
  <c r="CN81" i="10"/>
  <c r="CM81" i="10"/>
  <c r="CL81" i="10"/>
  <c r="CK81" i="10"/>
  <c r="CJ81" i="10"/>
  <c r="CI81" i="10"/>
  <c r="CH81" i="10"/>
  <c r="CG81" i="10"/>
  <c r="CF81" i="10"/>
  <c r="CE81" i="10"/>
  <c r="CC82" i="10" s="1" a="1"/>
  <c r="CC96" i="10" s="1"/>
  <c r="CD81" i="10"/>
  <c r="CY80" i="10"/>
  <c r="CX80" i="10"/>
  <c r="CW80" i="10"/>
  <c r="CV80" i="10"/>
  <c r="CU80" i="10"/>
  <c r="CT80" i="10"/>
  <c r="CS80" i="10"/>
  <c r="CR80" i="10"/>
  <c r="CQ80" i="10"/>
  <c r="CP80" i="10"/>
  <c r="CO80" i="10"/>
  <c r="CN80" i="10"/>
  <c r="CM80" i="10"/>
  <c r="CL80" i="10"/>
  <c r="CK80" i="10"/>
  <c r="CJ80" i="10"/>
  <c r="CI80" i="10"/>
  <c r="CH80" i="10"/>
  <c r="CG80" i="10"/>
  <c r="CF80" i="10"/>
  <c r="CE80" i="10"/>
  <c r="CD80" i="10"/>
  <c r="CC80" i="10"/>
  <c r="CY79" i="10"/>
  <c r="CX79" i="10"/>
  <c r="CW79" i="10"/>
  <c r="CV79" i="10"/>
  <c r="CU79" i="10"/>
  <c r="CT79" i="10"/>
  <c r="CS79" i="10"/>
  <c r="CR79" i="10"/>
  <c r="CQ79" i="10"/>
  <c r="CP79" i="10"/>
  <c r="CO79" i="10"/>
  <c r="CN79" i="10"/>
  <c r="CM79" i="10"/>
  <c r="CL79" i="10"/>
  <c r="CK79" i="10"/>
  <c r="CJ79" i="10"/>
  <c r="CI79" i="10"/>
  <c r="CH79" i="10"/>
  <c r="CG79" i="10"/>
  <c r="CF79" i="10"/>
  <c r="CE79" i="10"/>
  <c r="CD79" i="10"/>
  <c r="CC79" i="10"/>
  <c r="CB79" i="10"/>
  <c r="CA80" i="10" s="1" a="1"/>
  <c r="CY78" i="10"/>
  <c r="CX78" i="10"/>
  <c r="CW78" i="10"/>
  <c r="CV78" i="10"/>
  <c r="CU78" i="10"/>
  <c r="CT78" i="10"/>
  <c r="CS78" i="10"/>
  <c r="CR78" i="10"/>
  <c r="CQ78" i="10"/>
  <c r="CP78" i="10"/>
  <c r="CO78" i="10"/>
  <c r="CN78" i="10"/>
  <c r="CM78" i="10"/>
  <c r="CL78" i="10"/>
  <c r="CK78" i="10"/>
  <c r="CJ78" i="10"/>
  <c r="CI78" i="10"/>
  <c r="CH78" i="10"/>
  <c r="CG78" i="10"/>
  <c r="CF78" i="10"/>
  <c r="CE78" i="10"/>
  <c r="CD78" i="10"/>
  <c r="CC78" i="10"/>
  <c r="CB78" i="10"/>
  <c r="BZ79" i="10" s="1" a="1"/>
  <c r="CA78" i="10"/>
  <c r="CY77" i="10"/>
  <c r="CX77" i="10"/>
  <c r="CW77" i="10"/>
  <c r="CV77" i="10"/>
  <c r="CU77" i="10"/>
  <c r="CT77" i="10"/>
  <c r="CS77" i="10"/>
  <c r="CR77" i="10"/>
  <c r="CQ77" i="10"/>
  <c r="CP77" i="10"/>
  <c r="CO77" i="10"/>
  <c r="CN77" i="10"/>
  <c r="CM77" i="10"/>
  <c r="CL77" i="10"/>
  <c r="CK77" i="10"/>
  <c r="CJ77" i="10"/>
  <c r="CI77" i="10"/>
  <c r="CH77" i="10"/>
  <c r="CG77" i="10"/>
  <c r="CF77" i="10"/>
  <c r="CE77" i="10"/>
  <c r="CD77" i="10"/>
  <c r="CC77" i="10"/>
  <c r="CB77" i="10"/>
  <c r="CA77" i="10"/>
  <c r="BZ77" i="10"/>
  <c r="CY76" i="10"/>
  <c r="CX76" i="10"/>
  <c r="CW76" i="10"/>
  <c r="CV76" i="10"/>
  <c r="CU76" i="10"/>
  <c r="CT76" i="10"/>
  <c r="CS76" i="10"/>
  <c r="CR76" i="10"/>
  <c r="CQ76" i="10"/>
  <c r="CP76" i="10"/>
  <c r="CO76" i="10"/>
  <c r="CN76" i="10"/>
  <c r="CM76" i="10"/>
  <c r="CL76" i="10"/>
  <c r="CK76" i="10"/>
  <c r="CJ76" i="10"/>
  <c r="CI76" i="10"/>
  <c r="CH76" i="10"/>
  <c r="CG76" i="10"/>
  <c r="CF76" i="10"/>
  <c r="CE76" i="10"/>
  <c r="CD76" i="10"/>
  <c r="CC76" i="10"/>
  <c r="CB76" i="10"/>
  <c r="CA76" i="10"/>
  <c r="BZ76" i="10"/>
  <c r="BY76" i="10"/>
  <c r="CY75" i="10"/>
  <c r="CX75" i="10"/>
  <c r="CW75" i="10"/>
  <c r="CV75" i="10"/>
  <c r="CU75" i="10"/>
  <c r="CT75" i="10"/>
  <c r="CS75" i="10"/>
  <c r="CR75" i="10"/>
  <c r="CQ75" i="10"/>
  <c r="CP75" i="10"/>
  <c r="CO75" i="10"/>
  <c r="CN75" i="10"/>
  <c r="CM75" i="10"/>
  <c r="CL75" i="10"/>
  <c r="CK75" i="10"/>
  <c r="CJ75" i="10"/>
  <c r="CI75" i="10"/>
  <c r="CH75" i="10"/>
  <c r="CG75" i="10"/>
  <c r="CF75" i="10"/>
  <c r="CE75" i="10"/>
  <c r="CD75" i="10"/>
  <c r="CC75" i="10"/>
  <c r="CB75" i="10"/>
  <c r="CA75" i="10"/>
  <c r="BZ75" i="10"/>
  <c r="BY75" i="10"/>
  <c r="BX75" i="10"/>
  <c r="BW76" i="10" s="1" a="1"/>
  <c r="CY74" i="10"/>
  <c r="CX74" i="10"/>
  <c r="CW74" i="10"/>
  <c r="CV74" i="10"/>
  <c r="CU74" i="10"/>
  <c r="CT74" i="10"/>
  <c r="CS74" i="10"/>
  <c r="CR74" i="10"/>
  <c r="CQ74" i="10"/>
  <c r="CP74" i="10"/>
  <c r="CO74" i="10"/>
  <c r="CN74" i="10"/>
  <c r="CM74" i="10"/>
  <c r="CL74" i="10"/>
  <c r="CK74" i="10"/>
  <c r="CJ74" i="10"/>
  <c r="CI74" i="10"/>
  <c r="CH74" i="10"/>
  <c r="CG74" i="10"/>
  <c r="CF74" i="10"/>
  <c r="CE74" i="10"/>
  <c r="CD74" i="10"/>
  <c r="CC74" i="10"/>
  <c r="CB74" i="10"/>
  <c r="CA74" i="10"/>
  <c r="BZ74" i="10"/>
  <c r="BY74" i="10"/>
  <c r="BX74" i="10"/>
  <c r="BV75" i="10" s="1" a="1"/>
  <c r="BW74" i="10"/>
  <c r="CY73" i="10"/>
  <c r="CX73" i="10"/>
  <c r="CW73" i="10"/>
  <c r="CV73" i="10"/>
  <c r="CU73" i="10"/>
  <c r="CT73" i="10"/>
  <c r="CS73" i="10"/>
  <c r="CR73" i="10"/>
  <c r="CQ73" i="10"/>
  <c r="CP73" i="10"/>
  <c r="CO73" i="10"/>
  <c r="CN73" i="10"/>
  <c r="CM73" i="10"/>
  <c r="CL73" i="10"/>
  <c r="CK73" i="10"/>
  <c r="CJ73" i="10"/>
  <c r="CI73" i="10"/>
  <c r="CH73" i="10"/>
  <c r="CG73" i="10"/>
  <c r="CF73" i="10"/>
  <c r="CE73" i="10"/>
  <c r="CD73" i="10"/>
  <c r="CC73" i="10"/>
  <c r="CB73" i="10"/>
  <c r="CA73" i="10"/>
  <c r="BZ73" i="10"/>
  <c r="BY73" i="10"/>
  <c r="BX73" i="10"/>
  <c r="BW73" i="10"/>
  <c r="BV73" i="10"/>
  <c r="CY72" i="10"/>
  <c r="CX72" i="10"/>
  <c r="CW72" i="10"/>
  <c r="CV72" i="10"/>
  <c r="CU72" i="10"/>
  <c r="CT72" i="10"/>
  <c r="CS72" i="10"/>
  <c r="CR72" i="10"/>
  <c r="CQ72" i="10"/>
  <c r="CP72" i="10"/>
  <c r="CO72" i="10"/>
  <c r="CN72" i="10"/>
  <c r="CM72" i="10"/>
  <c r="CL72" i="10"/>
  <c r="CK72" i="10"/>
  <c r="CJ72" i="10"/>
  <c r="CI72" i="10"/>
  <c r="CH72" i="10"/>
  <c r="CG72" i="10"/>
  <c r="CF72" i="10"/>
  <c r="CE72" i="10"/>
  <c r="CD72" i="10"/>
  <c r="CC72" i="10"/>
  <c r="CB72" i="10"/>
  <c r="CA72" i="10"/>
  <c r="BZ72" i="10"/>
  <c r="BY72" i="10"/>
  <c r="BX72" i="10"/>
  <c r="BW72" i="10"/>
  <c r="BV72" i="10"/>
  <c r="BU72" i="10"/>
  <c r="CY71" i="10"/>
  <c r="CX71" i="10"/>
  <c r="CW71" i="10"/>
  <c r="CV71" i="10"/>
  <c r="CU71" i="10"/>
  <c r="CT71" i="10"/>
  <c r="CS71" i="10"/>
  <c r="CR71" i="10"/>
  <c r="CQ71" i="10"/>
  <c r="CP71" i="10"/>
  <c r="CO71" i="10"/>
  <c r="CN71" i="10"/>
  <c r="CM71" i="10"/>
  <c r="CL71" i="10"/>
  <c r="CK71" i="10"/>
  <c r="CJ71" i="10"/>
  <c r="CI71" i="10"/>
  <c r="CH71" i="10"/>
  <c r="CG71" i="10"/>
  <c r="CF71" i="10"/>
  <c r="CE71" i="10"/>
  <c r="CD71" i="10"/>
  <c r="CC71" i="10"/>
  <c r="CB71" i="10"/>
  <c r="CA71" i="10"/>
  <c r="BZ71" i="10"/>
  <c r="BY71" i="10"/>
  <c r="BX71" i="10"/>
  <c r="BW71" i="10"/>
  <c r="BV71" i="10"/>
  <c r="BU71" i="10"/>
  <c r="BT71" i="10"/>
  <c r="CY70" i="10"/>
  <c r="CX70" i="10"/>
  <c r="CW70" i="10"/>
  <c r="CV70" i="10"/>
  <c r="CU70" i="10"/>
  <c r="CT70" i="10"/>
  <c r="CS70" i="10"/>
  <c r="CR70" i="10"/>
  <c r="CQ70" i="10"/>
  <c r="CP70" i="10"/>
  <c r="CO70" i="10"/>
  <c r="CN70" i="10"/>
  <c r="CM70" i="10"/>
  <c r="CL70" i="10"/>
  <c r="CK70" i="10"/>
  <c r="CJ70" i="10"/>
  <c r="CI70" i="10"/>
  <c r="CH70" i="10"/>
  <c r="CG70" i="10"/>
  <c r="CF70" i="10"/>
  <c r="CE70" i="10"/>
  <c r="CD70" i="10"/>
  <c r="CC70" i="10"/>
  <c r="CB70" i="10"/>
  <c r="CA70" i="10"/>
  <c r="BZ70" i="10"/>
  <c r="BY70" i="10"/>
  <c r="BX70" i="10"/>
  <c r="BW70" i="10"/>
  <c r="BV70" i="10"/>
  <c r="BU70" i="10"/>
  <c r="BT70" i="10"/>
  <c r="BS70" i="10"/>
  <c r="CY69" i="10"/>
  <c r="CX69" i="10"/>
  <c r="CW69" i="10"/>
  <c r="CV69" i="10"/>
  <c r="CU69" i="10"/>
  <c r="CT69" i="10"/>
  <c r="CS69" i="10"/>
  <c r="CR69" i="10"/>
  <c r="CQ69" i="10"/>
  <c r="CP69" i="10"/>
  <c r="CO69" i="10"/>
  <c r="CN69" i="10"/>
  <c r="CM69" i="10"/>
  <c r="CL69" i="10"/>
  <c r="CK69" i="10"/>
  <c r="CJ69" i="10"/>
  <c r="CI69" i="10"/>
  <c r="CH69" i="10"/>
  <c r="CG69" i="10"/>
  <c r="CF69" i="10"/>
  <c r="CE69" i="10"/>
  <c r="CD69" i="10"/>
  <c r="CC69" i="10"/>
  <c r="CB69" i="10"/>
  <c r="CA69" i="10"/>
  <c r="BZ69" i="10"/>
  <c r="BY69" i="10"/>
  <c r="BX69" i="10"/>
  <c r="BW69" i="10"/>
  <c r="BV69" i="10"/>
  <c r="BU69" i="10"/>
  <c r="BT69" i="10"/>
  <c r="BS69" i="10"/>
  <c r="BR69" i="10"/>
  <c r="CY68" i="10"/>
  <c r="CX68" i="10"/>
  <c r="CW68" i="10"/>
  <c r="CV68" i="10"/>
  <c r="CU68" i="10"/>
  <c r="CT68" i="10"/>
  <c r="CS68" i="10"/>
  <c r="CR68" i="10"/>
  <c r="CQ68" i="10"/>
  <c r="CP68" i="10"/>
  <c r="CO68" i="10"/>
  <c r="CN68" i="10"/>
  <c r="CM68" i="10"/>
  <c r="CL68" i="10"/>
  <c r="CK68" i="10"/>
  <c r="CJ68" i="10"/>
  <c r="CI68" i="10"/>
  <c r="CH68" i="10"/>
  <c r="CG68" i="10"/>
  <c r="CF68" i="10"/>
  <c r="CE68" i="10"/>
  <c r="CD68" i="10"/>
  <c r="CC68" i="10"/>
  <c r="CB68" i="10"/>
  <c r="CA68" i="10"/>
  <c r="BZ68" i="10"/>
  <c r="BY68" i="10"/>
  <c r="BX68" i="10"/>
  <c r="BW68" i="10"/>
  <c r="BV68" i="10"/>
  <c r="BU68" i="10"/>
  <c r="BT68" i="10"/>
  <c r="BS68" i="10"/>
  <c r="BR68" i="10"/>
  <c r="BQ68" i="10"/>
  <c r="CY67" i="10"/>
  <c r="CX67" i="10"/>
  <c r="CW67" i="10"/>
  <c r="CV67" i="10"/>
  <c r="CU67" i="10"/>
  <c r="CT67" i="10"/>
  <c r="CS67" i="10"/>
  <c r="CR67" i="10"/>
  <c r="CQ67" i="10"/>
  <c r="CP67" i="10"/>
  <c r="CO67" i="10"/>
  <c r="CN67" i="10"/>
  <c r="CM67" i="10"/>
  <c r="CL67" i="10"/>
  <c r="CK67" i="10"/>
  <c r="CJ67" i="10"/>
  <c r="CI67" i="10"/>
  <c r="CH67" i="10"/>
  <c r="CG67" i="10"/>
  <c r="CF67" i="10"/>
  <c r="CE67" i="10"/>
  <c r="CD67" i="10"/>
  <c r="CC67" i="10"/>
  <c r="CB67" i="10"/>
  <c r="CA67" i="10"/>
  <c r="BZ67" i="10"/>
  <c r="BY67" i="10"/>
  <c r="BX67" i="10"/>
  <c r="BW67" i="10"/>
  <c r="BV67" i="10"/>
  <c r="BU67" i="10"/>
  <c r="BT67" i="10"/>
  <c r="BS67" i="10"/>
  <c r="BR67" i="10"/>
  <c r="BQ67" i="10"/>
  <c r="BP67" i="10"/>
  <c r="CY66" i="10"/>
  <c r="CX66" i="10"/>
  <c r="CW66" i="10"/>
  <c r="CV66" i="10"/>
  <c r="CU66" i="10"/>
  <c r="CT66" i="10"/>
  <c r="CS66" i="10"/>
  <c r="CR66" i="10"/>
  <c r="CQ66" i="10"/>
  <c r="CP66" i="10"/>
  <c r="CO66" i="10"/>
  <c r="CN66" i="10"/>
  <c r="CM66" i="10"/>
  <c r="CL66" i="10"/>
  <c r="CK66" i="10"/>
  <c r="CJ66" i="10"/>
  <c r="CI66" i="10"/>
  <c r="CH66" i="10"/>
  <c r="CG66" i="10"/>
  <c r="CF66" i="10"/>
  <c r="CE66" i="10"/>
  <c r="CD66" i="10"/>
  <c r="CC66" i="10"/>
  <c r="CB66" i="10"/>
  <c r="CA66" i="10"/>
  <c r="BZ66" i="10"/>
  <c r="BY66" i="10"/>
  <c r="BX66" i="10"/>
  <c r="BW66" i="10"/>
  <c r="BV66" i="10"/>
  <c r="BU66" i="10"/>
  <c r="BT66" i="10"/>
  <c r="BS66" i="10"/>
  <c r="BR66" i="10"/>
  <c r="BQ66" i="10"/>
  <c r="BP66" i="10"/>
  <c r="BO66" i="10"/>
  <c r="CY65" i="10"/>
  <c r="CX65" i="10"/>
  <c r="CW65" i="10"/>
  <c r="CV65" i="10"/>
  <c r="CU65" i="10"/>
  <c r="CT65" i="10"/>
  <c r="CS65" i="10"/>
  <c r="CR65" i="10"/>
  <c r="CQ65" i="10"/>
  <c r="CP65" i="10"/>
  <c r="CO65" i="10"/>
  <c r="CN65" i="10"/>
  <c r="CM65" i="10"/>
  <c r="CL65" i="10"/>
  <c r="CK65" i="10"/>
  <c r="CJ65" i="10"/>
  <c r="CI65" i="10"/>
  <c r="CH65" i="10"/>
  <c r="CG65" i="10"/>
  <c r="CF65" i="10"/>
  <c r="CE65" i="10"/>
  <c r="CD65" i="10"/>
  <c r="CC65" i="10"/>
  <c r="CB65" i="10"/>
  <c r="CA65" i="10"/>
  <c r="BZ65" i="10"/>
  <c r="BY65" i="10"/>
  <c r="BX65" i="10"/>
  <c r="BW65" i="10"/>
  <c r="BV65" i="10"/>
  <c r="BU65" i="10"/>
  <c r="BT65" i="10"/>
  <c r="BS65" i="10"/>
  <c r="BR65" i="10"/>
  <c r="BQ65" i="10"/>
  <c r="BP65" i="10"/>
  <c r="BO65" i="10"/>
  <c r="BN65" i="10"/>
  <c r="CY64" i="10"/>
  <c r="CX64" i="10"/>
  <c r="CW64" i="10"/>
  <c r="CV64" i="10"/>
  <c r="CU64" i="10"/>
  <c r="CT64" i="10"/>
  <c r="CS64" i="10"/>
  <c r="CR64" i="10"/>
  <c r="CQ64" i="10"/>
  <c r="CP64" i="10"/>
  <c r="CO64" i="10"/>
  <c r="CN64" i="10"/>
  <c r="CM64" i="10"/>
  <c r="CL64" i="10"/>
  <c r="CK64" i="10"/>
  <c r="CJ64" i="10"/>
  <c r="CI64" i="10"/>
  <c r="CH64" i="10"/>
  <c r="CG64" i="10"/>
  <c r="CF64" i="10"/>
  <c r="CE64" i="10"/>
  <c r="CD64" i="10"/>
  <c r="CC64" i="10"/>
  <c r="CB64" i="10"/>
  <c r="CA64" i="10"/>
  <c r="BZ64" i="10"/>
  <c r="BY64" i="10"/>
  <c r="BX64" i="10"/>
  <c r="BW64" i="10"/>
  <c r="BV64" i="10"/>
  <c r="BU64" i="10"/>
  <c r="BT64" i="10"/>
  <c r="BS64" i="10"/>
  <c r="BR64" i="10"/>
  <c r="BQ64" i="10"/>
  <c r="BP64" i="10"/>
  <c r="BO64" i="10"/>
  <c r="BN64" i="10"/>
  <c r="BM64" i="10"/>
  <c r="CY63" i="10"/>
  <c r="CX63" i="10"/>
  <c r="CW63" i="10"/>
  <c r="CV63" i="10"/>
  <c r="CU63" i="10"/>
  <c r="CT63" i="10"/>
  <c r="CS63" i="10"/>
  <c r="CR63" i="10"/>
  <c r="CQ63" i="10"/>
  <c r="CP63" i="10"/>
  <c r="CO63" i="10"/>
  <c r="CN63" i="10"/>
  <c r="CM63" i="10"/>
  <c r="CL63" i="10"/>
  <c r="CK63" i="10"/>
  <c r="CJ63" i="10"/>
  <c r="CI63" i="10"/>
  <c r="CH63" i="10"/>
  <c r="CG63" i="10"/>
  <c r="CF63" i="10"/>
  <c r="CE63" i="10"/>
  <c r="CD63" i="10"/>
  <c r="CC63" i="10"/>
  <c r="CB63" i="10"/>
  <c r="CA63" i="10"/>
  <c r="BZ63" i="10"/>
  <c r="BY63" i="10"/>
  <c r="BX63" i="10"/>
  <c r="BW63" i="10"/>
  <c r="BV63" i="10"/>
  <c r="BU63" i="10"/>
  <c r="BT63" i="10"/>
  <c r="BS63" i="10"/>
  <c r="BR63" i="10"/>
  <c r="BQ63" i="10"/>
  <c r="BP63" i="10"/>
  <c r="BO63" i="10"/>
  <c r="BN63" i="10"/>
  <c r="BM63" i="10"/>
  <c r="BL63" i="10"/>
  <c r="CY62" i="10"/>
  <c r="CX62" i="10"/>
  <c r="CW62" i="10"/>
  <c r="CV62" i="10"/>
  <c r="CU62" i="10"/>
  <c r="CT62" i="10"/>
  <c r="CS62" i="10"/>
  <c r="CR62" i="10"/>
  <c r="CQ62" i="10"/>
  <c r="CP62" i="10"/>
  <c r="CO62" i="10"/>
  <c r="CN62" i="10"/>
  <c r="CM62" i="10"/>
  <c r="CL62" i="10"/>
  <c r="CK62" i="10"/>
  <c r="CJ62" i="10"/>
  <c r="CI62" i="10"/>
  <c r="CH62" i="10"/>
  <c r="CG62" i="10"/>
  <c r="CF62" i="10"/>
  <c r="CE62" i="10"/>
  <c r="CD62" i="10"/>
  <c r="CC62" i="10"/>
  <c r="CB62" i="10"/>
  <c r="CA62" i="10"/>
  <c r="BZ62" i="10"/>
  <c r="BY62" i="10"/>
  <c r="BX62" i="10"/>
  <c r="BW62" i="10"/>
  <c r="BV62" i="10"/>
  <c r="BU62" i="10"/>
  <c r="BT62" i="10"/>
  <c r="BS62" i="10"/>
  <c r="BR62" i="10"/>
  <c r="BQ62" i="10"/>
  <c r="BP62" i="10"/>
  <c r="BO62" i="10"/>
  <c r="BN62" i="10"/>
  <c r="BM62" i="10"/>
  <c r="BL62" i="10"/>
  <c r="BJ63" i="10" s="1" a="1"/>
  <c r="BJ72" i="10" s="1"/>
  <c r="BK62" i="10"/>
  <c r="CY61" i="10"/>
  <c r="CX61" i="10"/>
  <c r="CW61" i="10"/>
  <c r="CV61" i="10"/>
  <c r="CU61" i="10"/>
  <c r="CT61" i="10"/>
  <c r="CS61" i="10"/>
  <c r="CR61" i="10"/>
  <c r="CQ61" i="10"/>
  <c r="CP61" i="10"/>
  <c r="CO61" i="10"/>
  <c r="CN61" i="10"/>
  <c r="CM61" i="10"/>
  <c r="CL61" i="10"/>
  <c r="CK61" i="10"/>
  <c r="CJ61" i="10"/>
  <c r="CI61" i="10"/>
  <c r="CH61" i="10"/>
  <c r="CG61" i="10"/>
  <c r="CF61" i="10"/>
  <c r="CE61" i="10"/>
  <c r="CD61" i="10"/>
  <c r="CC61" i="10"/>
  <c r="CB61" i="10"/>
  <c r="CA61" i="10"/>
  <c r="BZ61" i="10"/>
  <c r="BY61" i="10"/>
  <c r="BX61" i="10"/>
  <c r="BW61" i="10"/>
  <c r="BV61" i="10"/>
  <c r="BU61" i="10"/>
  <c r="BT61" i="10"/>
  <c r="BS61" i="10"/>
  <c r="BR61" i="10"/>
  <c r="BQ61" i="10"/>
  <c r="BP61" i="10"/>
  <c r="BO61" i="10"/>
  <c r="BN61" i="10"/>
  <c r="BM61" i="10"/>
  <c r="BL61" i="10"/>
  <c r="BK61" i="10"/>
  <c r="BJ61" i="10"/>
  <c r="CY60" i="10"/>
  <c r="CX60" i="10"/>
  <c r="CW60" i="10"/>
  <c r="CV60" i="10"/>
  <c r="CU60" i="10"/>
  <c r="CT60" i="10"/>
  <c r="CS60" i="10"/>
  <c r="CR60" i="10"/>
  <c r="CQ60" i="10"/>
  <c r="CP60" i="10"/>
  <c r="CO60" i="10"/>
  <c r="CN60" i="10"/>
  <c r="CM60" i="10"/>
  <c r="CL60" i="10"/>
  <c r="CK60" i="10"/>
  <c r="CJ60" i="10"/>
  <c r="CI60" i="10"/>
  <c r="CH60" i="10"/>
  <c r="CG60" i="10"/>
  <c r="CF60" i="10"/>
  <c r="CE60" i="10"/>
  <c r="CD60" i="10"/>
  <c r="CC60" i="10"/>
  <c r="CB60" i="10"/>
  <c r="CA60" i="10"/>
  <c r="BZ60" i="10"/>
  <c r="BY60" i="10"/>
  <c r="BX60" i="10"/>
  <c r="BW60" i="10"/>
  <c r="BV60" i="10"/>
  <c r="BU60" i="10"/>
  <c r="BT60" i="10"/>
  <c r="BS60" i="10"/>
  <c r="BR60" i="10"/>
  <c r="BQ60" i="10"/>
  <c r="BP60" i="10"/>
  <c r="BO60" i="10"/>
  <c r="BN60" i="10"/>
  <c r="BM60" i="10"/>
  <c r="BL60" i="10"/>
  <c r="BK60" i="10"/>
  <c r="BJ60" i="10"/>
  <c r="BI60" i="10"/>
  <c r="CY59" i="10"/>
  <c r="CX59" i="10"/>
  <c r="CW59" i="10"/>
  <c r="CV59" i="10"/>
  <c r="CU59" i="10"/>
  <c r="CT59" i="10"/>
  <c r="CS59" i="10"/>
  <c r="CR59" i="10"/>
  <c r="CQ59" i="10"/>
  <c r="CP59" i="10"/>
  <c r="CO59" i="10"/>
  <c r="CN59" i="10"/>
  <c r="CM59" i="10"/>
  <c r="CL59" i="10"/>
  <c r="CK59" i="10"/>
  <c r="CJ59" i="10"/>
  <c r="CI59" i="10"/>
  <c r="CH59" i="10"/>
  <c r="CG59" i="10"/>
  <c r="CF59" i="10"/>
  <c r="CE59" i="10"/>
  <c r="CD59" i="10"/>
  <c r="CC59" i="10"/>
  <c r="CB59" i="10"/>
  <c r="CA59" i="10"/>
  <c r="BZ59" i="10"/>
  <c r="BY59" i="10"/>
  <c r="BX59" i="10"/>
  <c r="BW59" i="10"/>
  <c r="BV59" i="10"/>
  <c r="BU59" i="10"/>
  <c r="BT59" i="10"/>
  <c r="BS59" i="10"/>
  <c r="BR59" i="10"/>
  <c r="BQ59" i="10"/>
  <c r="BP59" i="10"/>
  <c r="BO59" i="10"/>
  <c r="BN59" i="10"/>
  <c r="BM59" i="10"/>
  <c r="BL59" i="10"/>
  <c r="BK59" i="10"/>
  <c r="BJ59" i="10"/>
  <c r="BI59" i="10"/>
  <c r="BH59" i="10"/>
  <c r="CY58" i="10"/>
  <c r="CX58" i="10"/>
  <c r="CW58" i="10"/>
  <c r="CV58" i="10"/>
  <c r="CU58" i="10"/>
  <c r="CT58" i="10"/>
  <c r="CS58" i="10"/>
  <c r="CR58" i="10"/>
  <c r="CQ58" i="10"/>
  <c r="CP58" i="10"/>
  <c r="CO58" i="10"/>
  <c r="CN58" i="10"/>
  <c r="CM58" i="10"/>
  <c r="CL58" i="10"/>
  <c r="CK58" i="10"/>
  <c r="CJ58" i="10"/>
  <c r="CI58" i="10"/>
  <c r="CH58" i="10"/>
  <c r="CG58" i="10"/>
  <c r="CF58" i="10"/>
  <c r="CE58" i="10"/>
  <c r="CD58" i="10"/>
  <c r="CC58" i="10"/>
  <c r="CB58" i="10"/>
  <c r="CA58" i="10"/>
  <c r="BZ58" i="10"/>
  <c r="BY58" i="10"/>
  <c r="BX58" i="10"/>
  <c r="BW58" i="10"/>
  <c r="BV58" i="10"/>
  <c r="BU58" i="10"/>
  <c r="BT58" i="10"/>
  <c r="BS58" i="10"/>
  <c r="BR58" i="10"/>
  <c r="BQ58" i="10"/>
  <c r="BP58" i="10"/>
  <c r="BO58" i="10"/>
  <c r="BN58" i="10"/>
  <c r="BM58" i="10"/>
  <c r="BL58" i="10"/>
  <c r="BK58" i="10"/>
  <c r="BJ58" i="10"/>
  <c r="BI58" i="10"/>
  <c r="BH58" i="10"/>
  <c r="BG58" i="10"/>
  <c r="CY57" i="10"/>
  <c r="CX57" i="10"/>
  <c r="CW57" i="10"/>
  <c r="CV57" i="10"/>
  <c r="CU57" i="10"/>
  <c r="CT57" i="10"/>
  <c r="CS57" i="10"/>
  <c r="CR57" i="10"/>
  <c r="CQ57" i="10"/>
  <c r="CP57" i="10"/>
  <c r="CO57" i="10"/>
  <c r="CN57" i="10"/>
  <c r="CM57" i="10"/>
  <c r="CL57" i="10"/>
  <c r="CK57" i="10"/>
  <c r="CJ57" i="10"/>
  <c r="CI57" i="10"/>
  <c r="CH57" i="10"/>
  <c r="CG57" i="10"/>
  <c r="CF57" i="10"/>
  <c r="CE57" i="10"/>
  <c r="CD57" i="10"/>
  <c r="CC57" i="10"/>
  <c r="CB57" i="10"/>
  <c r="CA57" i="10"/>
  <c r="BZ57" i="10"/>
  <c r="BY57" i="10"/>
  <c r="BX57" i="10"/>
  <c r="BW57" i="10"/>
  <c r="BV57" i="10"/>
  <c r="BU57" i="10"/>
  <c r="BT57" i="10"/>
  <c r="BS57" i="10"/>
  <c r="BR57" i="10"/>
  <c r="BQ57" i="10"/>
  <c r="BP57" i="10"/>
  <c r="BO57" i="10"/>
  <c r="BN57" i="10"/>
  <c r="BM57" i="10"/>
  <c r="BL57" i="10"/>
  <c r="BK57" i="10"/>
  <c r="BJ57" i="10"/>
  <c r="BI57" i="10"/>
  <c r="BH57" i="10"/>
  <c r="BG57" i="10"/>
  <c r="BF57" i="10"/>
  <c r="CY56" i="10"/>
  <c r="CX56" i="10"/>
  <c r="CW56" i="10"/>
  <c r="CV56" i="10"/>
  <c r="CU56" i="10"/>
  <c r="CT56" i="10"/>
  <c r="CS56" i="10"/>
  <c r="CR56" i="10"/>
  <c r="CQ56" i="10"/>
  <c r="CP56" i="10"/>
  <c r="CO56" i="10"/>
  <c r="CN56" i="10"/>
  <c r="CM56" i="10"/>
  <c r="CL56" i="10"/>
  <c r="CK56" i="10"/>
  <c r="CJ56" i="10"/>
  <c r="CI56" i="10"/>
  <c r="CH56" i="10"/>
  <c r="CG56" i="10"/>
  <c r="CF56" i="10"/>
  <c r="CE56" i="10"/>
  <c r="CD56" i="10"/>
  <c r="CC56" i="10"/>
  <c r="CB56" i="10"/>
  <c r="CA56" i="10"/>
  <c r="BZ56" i="10"/>
  <c r="BY56" i="10"/>
  <c r="BX56" i="10"/>
  <c r="BW56" i="10"/>
  <c r="BV56" i="10"/>
  <c r="BU56" i="10"/>
  <c r="BT56" i="10"/>
  <c r="BS56" i="10"/>
  <c r="BR56" i="10"/>
  <c r="BQ56" i="10"/>
  <c r="BP56" i="10"/>
  <c r="BO56" i="10"/>
  <c r="BN56" i="10"/>
  <c r="BM56" i="10"/>
  <c r="BL56" i="10"/>
  <c r="BK56" i="10"/>
  <c r="BJ56" i="10"/>
  <c r="BI56" i="10"/>
  <c r="BH56" i="10"/>
  <c r="BG56" i="10"/>
  <c r="BF56" i="10"/>
  <c r="BE56" i="10"/>
  <c r="CY55" i="10"/>
  <c r="CX55" i="10"/>
  <c r="CW55" i="10"/>
  <c r="CV55" i="10"/>
  <c r="CU55" i="10"/>
  <c r="CT55" i="10"/>
  <c r="CS55" i="10"/>
  <c r="CR55" i="10"/>
  <c r="CQ55" i="10"/>
  <c r="CP55" i="10"/>
  <c r="CO55" i="10"/>
  <c r="CN55" i="10"/>
  <c r="CM55" i="10"/>
  <c r="CL55" i="10"/>
  <c r="CK55" i="10"/>
  <c r="CJ55" i="10"/>
  <c r="CI55" i="10"/>
  <c r="CH55" i="10"/>
  <c r="CG55" i="10"/>
  <c r="CF55" i="10"/>
  <c r="CE55" i="10"/>
  <c r="CD55" i="10"/>
  <c r="CC55" i="10"/>
  <c r="CB55" i="10"/>
  <c r="CA55" i="10"/>
  <c r="BZ55" i="10"/>
  <c r="BY55" i="10"/>
  <c r="BX55" i="10"/>
  <c r="BW55" i="10"/>
  <c r="BV55" i="10"/>
  <c r="BU55" i="10"/>
  <c r="BT55" i="10"/>
  <c r="BS55" i="10"/>
  <c r="BR55" i="10"/>
  <c r="BQ55" i="10"/>
  <c r="BP55" i="10"/>
  <c r="BO55" i="10"/>
  <c r="BN55" i="10"/>
  <c r="BM55" i="10"/>
  <c r="BL55" i="10"/>
  <c r="BK55" i="10"/>
  <c r="BJ55" i="10"/>
  <c r="BI55" i="10"/>
  <c r="BH55" i="10"/>
  <c r="BG55" i="10"/>
  <c r="BF55" i="10"/>
  <c r="BE55" i="10"/>
  <c r="BD55" i="10"/>
  <c r="CY54" i="10"/>
  <c r="CX54" i="10"/>
  <c r="CW54" i="10"/>
  <c r="CV54" i="10"/>
  <c r="CU54" i="10"/>
  <c r="CT54" i="10"/>
  <c r="CS54" i="10"/>
  <c r="CR54" i="10"/>
  <c r="CQ54" i="10"/>
  <c r="CP54" i="10"/>
  <c r="CO54" i="10"/>
  <c r="CN54" i="10"/>
  <c r="CM54" i="10"/>
  <c r="CL54" i="10"/>
  <c r="CK54" i="10"/>
  <c r="CJ54" i="10"/>
  <c r="CI54" i="10"/>
  <c r="CH54" i="10"/>
  <c r="CG54" i="10"/>
  <c r="CF54" i="10"/>
  <c r="CE54" i="10"/>
  <c r="CD54" i="10"/>
  <c r="CC54" i="10"/>
  <c r="CB54" i="10"/>
  <c r="CA54" i="10"/>
  <c r="BZ54" i="10"/>
  <c r="BY54" i="10"/>
  <c r="BX54" i="10"/>
  <c r="BW54" i="10"/>
  <c r="BV54" i="10"/>
  <c r="BU54" i="10"/>
  <c r="BT54" i="10"/>
  <c r="BS54" i="10"/>
  <c r="BR54" i="10"/>
  <c r="BQ54" i="10"/>
  <c r="BP54" i="10"/>
  <c r="BO54" i="10"/>
  <c r="BN54" i="10"/>
  <c r="BM54" i="10"/>
  <c r="BL54" i="10"/>
  <c r="BK54" i="10"/>
  <c r="BJ54" i="10"/>
  <c r="BI54" i="10"/>
  <c r="BH54" i="10"/>
  <c r="BG54" i="10"/>
  <c r="BF54" i="10"/>
  <c r="BE54" i="10"/>
  <c r="BD54" i="10"/>
  <c r="BC54" i="10"/>
  <c r="CY53" i="10"/>
  <c r="CX53" i="10"/>
  <c r="CW53" i="10"/>
  <c r="CV53" i="10"/>
  <c r="CU53" i="10"/>
  <c r="CT53" i="10"/>
  <c r="CS53" i="10"/>
  <c r="CR53" i="10"/>
  <c r="CQ53" i="10"/>
  <c r="CP53" i="10"/>
  <c r="CO53" i="10"/>
  <c r="CN53" i="10"/>
  <c r="CM53" i="10"/>
  <c r="CL53" i="10"/>
  <c r="CK53" i="10"/>
  <c r="CJ53" i="10"/>
  <c r="CI53" i="10"/>
  <c r="CH53" i="10"/>
  <c r="CG53" i="10"/>
  <c r="CF53" i="10"/>
  <c r="CE53" i="10"/>
  <c r="CD53" i="10"/>
  <c r="CC53" i="10"/>
  <c r="CB53" i="10"/>
  <c r="CA53" i="10"/>
  <c r="BZ53" i="10"/>
  <c r="BY53" i="10"/>
  <c r="BX53" i="10"/>
  <c r="BW53" i="10"/>
  <c r="BV53" i="10"/>
  <c r="BU53" i="10"/>
  <c r="BT53" i="10"/>
  <c r="BS53" i="10"/>
  <c r="BR53" i="10"/>
  <c r="BQ53" i="10"/>
  <c r="BP53" i="10"/>
  <c r="BO53" i="10"/>
  <c r="BN53" i="10"/>
  <c r="BM53" i="10"/>
  <c r="BL53" i="10"/>
  <c r="BK53" i="10"/>
  <c r="BJ53" i="10"/>
  <c r="BI53" i="10"/>
  <c r="BH53" i="10"/>
  <c r="BG53" i="10"/>
  <c r="BF53" i="10"/>
  <c r="BE53" i="10"/>
  <c r="BD53" i="10"/>
  <c r="BC53" i="10"/>
  <c r="BB53" i="10"/>
  <c r="CY52" i="10"/>
  <c r="CX52" i="10"/>
  <c r="CW52" i="10"/>
  <c r="CV52" i="10"/>
  <c r="CU52" i="10"/>
  <c r="CT52" i="10"/>
  <c r="CS52" i="10"/>
  <c r="CR52" i="10"/>
  <c r="CQ52" i="10"/>
  <c r="CP52" i="10"/>
  <c r="CO52" i="10"/>
  <c r="CN52" i="10"/>
  <c r="CM52" i="10"/>
  <c r="CL52" i="10"/>
  <c r="CK52" i="10"/>
  <c r="CJ52" i="10"/>
  <c r="CI52" i="10"/>
  <c r="CH52" i="10"/>
  <c r="CG52" i="10"/>
  <c r="CF52" i="10"/>
  <c r="CE52" i="10"/>
  <c r="CD52" i="10"/>
  <c r="CC52" i="10"/>
  <c r="CB52" i="10"/>
  <c r="CA52" i="10"/>
  <c r="BZ52" i="10"/>
  <c r="BY52" i="10"/>
  <c r="BX52" i="10"/>
  <c r="BW52" i="10"/>
  <c r="BV52" i="10"/>
  <c r="BU52" i="10"/>
  <c r="BT52" i="10"/>
  <c r="BS52" i="10"/>
  <c r="BR52" i="10"/>
  <c r="BQ52" i="10"/>
  <c r="BP52" i="10"/>
  <c r="BO52" i="10"/>
  <c r="BN52" i="10"/>
  <c r="BM52" i="10"/>
  <c r="BL52" i="10"/>
  <c r="BK52" i="10"/>
  <c r="BJ52" i="10"/>
  <c r="BI52" i="10"/>
  <c r="BH52" i="10"/>
  <c r="BG52" i="10"/>
  <c r="BF52" i="10"/>
  <c r="BE52" i="10"/>
  <c r="BD52" i="10"/>
  <c r="BC52" i="10"/>
  <c r="BB52" i="10"/>
  <c r="BA52" i="10"/>
  <c r="CY51" i="10"/>
  <c r="CX51" i="10"/>
  <c r="CW51" i="10"/>
  <c r="CV51" i="10"/>
  <c r="CU51" i="10"/>
  <c r="CT51" i="10"/>
  <c r="CS51" i="10"/>
  <c r="CR51" i="10"/>
  <c r="CQ51" i="10"/>
  <c r="CP51" i="10"/>
  <c r="CO51" i="10"/>
  <c r="CN51" i="10"/>
  <c r="CM51" i="10"/>
  <c r="CL51" i="10"/>
  <c r="CK51" i="10"/>
  <c r="CJ51" i="10"/>
  <c r="CI51" i="10"/>
  <c r="CH51" i="10"/>
  <c r="CG51" i="10"/>
  <c r="CF51" i="10"/>
  <c r="CE51" i="10"/>
  <c r="CD51" i="10"/>
  <c r="CC51" i="10"/>
  <c r="CB51" i="10"/>
  <c r="CA51" i="10"/>
  <c r="BZ51" i="10"/>
  <c r="BY51" i="10"/>
  <c r="BX51" i="10"/>
  <c r="BW51" i="10"/>
  <c r="BV51" i="10"/>
  <c r="BU51" i="10"/>
  <c r="BT51" i="10"/>
  <c r="BS51" i="10"/>
  <c r="BR51" i="10"/>
  <c r="BQ51" i="10"/>
  <c r="BP51" i="10"/>
  <c r="BO51" i="10"/>
  <c r="BN51" i="10"/>
  <c r="BM51" i="10"/>
  <c r="BL51" i="10"/>
  <c r="BK51" i="10"/>
  <c r="BJ51" i="10"/>
  <c r="BI51" i="10"/>
  <c r="BH51" i="10"/>
  <c r="BG51" i="10"/>
  <c r="BF51" i="10"/>
  <c r="BE51" i="10"/>
  <c r="BD51" i="10"/>
  <c r="BC51" i="10"/>
  <c r="BB51" i="10"/>
  <c r="BA51" i="10"/>
  <c r="AZ51" i="10"/>
  <c r="CY50" i="10"/>
  <c r="CX50" i="10"/>
  <c r="CW50" i="10"/>
  <c r="CV50" i="10"/>
  <c r="CU50" i="10"/>
  <c r="CT50" i="10"/>
  <c r="CS50" i="10"/>
  <c r="CR50" i="10"/>
  <c r="CQ50" i="10"/>
  <c r="CP50" i="10"/>
  <c r="CO50" i="10"/>
  <c r="CN50" i="10"/>
  <c r="CM50" i="10"/>
  <c r="CL50" i="10"/>
  <c r="CK50" i="10"/>
  <c r="CJ50" i="10"/>
  <c r="CI50" i="10"/>
  <c r="CH50" i="10"/>
  <c r="CG50" i="10"/>
  <c r="CF50" i="10"/>
  <c r="CE50" i="10"/>
  <c r="CD50" i="10"/>
  <c r="CC50" i="10"/>
  <c r="CB50" i="10"/>
  <c r="CA50" i="10"/>
  <c r="BZ50" i="10"/>
  <c r="BY50" i="10"/>
  <c r="BX50" i="10"/>
  <c r="BW50" i="10"/>
  <c r="BV50" i="10"/>
  <c r="BU50" i="10"/>
  <c r="BT50" i="10"/>
  <c r="BS50" i="10"/>
  <c r="BR50" i="10"/>
  <c r="BQ50" i="10"/>
  <c r="BP50" i="10"/>
  <c r="BO50" i="10"/>
  <c r="BN50" i="10"/>
  <c r="BM50" i="10"/>
  <c r="BL50" i="10"/>
  <c r="BK50" i="10"/>
  <c r="BJ50" i="10"/>
  <c r="BI50" i="10"/>
  <c r="BH50" i="10"/>
  <c r="BG50" i="10"/>
  <c r="BF50" i="10"/>
  <c r="BE50" i="10"/>
  <c r="BD50" i="10"/>
  <c r="BC50" i="10"/>
  <c r="BB50" i="10"/>
  <c r="BA50" i="10"/>
  <c r="AZ50" i="10"/>
  <c r="AY50" i="10"/>
  <c r="CY49" i="10"/>
  <c r="CX49" i="10"/>
  <c r="CW49" i="10"/>
  <c r="CV49" i="10"/>
  <c r="CU49" i="10"/>
  <c r="CT49" i="10"/>
  <c r="CS49" i="10"/>
  <c r="CR49" i="10"/>
  <c r="CQ49" i="10"/>
  <c r="CP49" i="10"/>
  <c r="CO49" i="10"/>
  <c r="CN49" i="10"/>
  <c r="CM49" i="10"/>
  <c r="CL49" i="10"/>
  <c r="CK49" i="10"/>
  <c r="CJ49" i="10"/>
  <c r="CI49" i="10"/>
  <c r="CH49" i="10"/>
  <c r="CG49" i="10"/>
  <c r="CF49" i="10"/>
  <c r="CE49" i="10"/>
  <c r="CD49" i="10"/>
  <c r="CC49" i="10"/>
  <c r="CB49" i="10"/>
  <c r="CA49" i="10"/>
  <c r="BZ49" i="10"/>
  <c r="BY49" i="10"/>
  <c r="BX49" i="10"/>
  <c r="BW49" i="10"/>
  <c r="BV49" i="10"/>
  <c r="BU49" i="10"/>
  <c r="BT49" i="10"/>
  <c r="BS49" i="10"/>
  <c r="BR49" i="10"/>
  <c r="BQ49" i="10"/>
  <c r="BP49" i="10"/>
  <c r="BO49" i="10"/>
  <c r="BN49" i="10"/>
  <c r="BM49" i="10"/>
  <c r="BL49" i="10"/>
  <c r="BK49" i="10"/>
  <c r="BJ49" i="10"/>
  <c r="BI49" i="10"/>
  <c r="BH49" i="10"/>
  <c r="BG49" i="10"/>
  <c r="BF49" i="10"/>
  <c r="BE49" i="10"/>
  <c r="BD49" i="10"/>
  <c r="BC49" i="10"/>
  <c r="BB49" i="10"/>
  <c r="BA49" i="10"/>
  <c r="AZ49" i="10"/>
  <c r="AW50" i="10" s="1" a="1"/>
  <c r="AY49" i="10"/>
  <c r="AX49" i="10"/>
  <c r="CY48" i="10"/>
  <c r="CX48" i="10"/>
  <c r="CW48" i="10"/>
  <c r="CV48" i="10"/>
  <c r="CU48" i="10"/>
  <c r="CT48" i="10"/>
  <c r="CS48" i="10"/>
  <c r="CR48" i="10"/>
  <c r="CQ48" i="10"/>
  <c r="CP48" i="10"/>
  <c r="CO48" i="10"/>
  <c r="CN48" i="10"/>
  <c r="CM48" i="10"/>
  <c r="CL48" i="10"/>
  <c r="CK48" i="10"/>
  <c r="CJ48" i="10"/>
  <c r="CI48" i="10"/>
  <c r="CH48" i="10"/>
  <c r="CG48" i="10"/>
  <c r="CF48" i="10"/>
  <c r="CE48" i="10"/>
  <c r="CD48" i="10"/>
  <c r="CC48" i="10"/>
  <c r="CB48" i="10"/>
  <c r="CA48" i="10"/>
  <c r="BZ48" i="10"/>
  <c r="BY48" i="10"/>
  <c r="BX48" i="10"/>
  <c r="BW48" i="10"/>
  <c r="BV48" i="10"/>
  <c r="BU48" i="10"/>
  <c r="BT48" i="10"/>
  <c r="BS48" i="10"/>
  <c r="BR48" i="10"/>
  <c r="BQ48" i="10"/>
  <c r="BP48" i="10"/>
  <c r="BO48" i="10"/>
  <c r="BN48" i="10"/>
  <c r="BM48" i="10"/>
  <c r="BL48" i="10"/>
  <c r="BK48" i="10"/>
  <c r="BJ48" i="10"/>
  <c r="BI48" i="10"/>
  <c r="BH48" i="10"/>
  <c r="BG48" i="10"/>
  <c r="BF48" i="10"/>
  <c r="BE48" i="10"/>
  <c r="BD48" i="10"/>
  <c r="BC48" i="10"/>
  <c r="BB48" i="10"/>
  <c r="BA48" i="10"/>
  <c r="AZ48" i="10"/>
  <c r="AY48" i="10"/>
  <c r="AX48" i="10"/>
  <c r="AW48" i="10"/>
  <c r="CY47" i="10"/>
  <c r="CX47" i="10"/>
  <c r="CW47" i="10"/>
  <c r="CV47" i="10"/>
  <c r="CU47" i="10"/>
  <c r="CT47" i="10"/>
  <c r="CS47" i="10"/>
  <c r="CR47" i="10"/>
  <c r="CQ47" i="10"/>
  <c r="CP47" i="10"/>
  <c r="CO47" i="10"/>
  <c r="CN47" i="10"/>
  <c r="CM47" i="10"/>
  <c r="CL47" i="10"/>
  <c r="CK47" i="10"/>
  <c r="CJ47" i="10"/>
  <c r="CI47" i="10"/>
  <c r="CH47" i="10"/>
  <c r="CG47" i="10"/>
  <c r="CF47" i="10"/>
  <c r="CE47" i="10"/>
  <c r="CD47" i="10"/>
  <c r="CC47" i="10"/>
  <c r="CB47" i="10"/>
  <c r="CA47" i="10"/>
  <c r="BZ47" i="10"/>
  <c r="BY47" i="10"/>
  <c r="BX47" i="10"/>
  <c r="BW47" i="10"/>
  <c r="BV47" i="10"/>
  <c r="BU47" i="10"/>
  <c r="BT47" i="10"/>
  <c r="BS47" i="10"/>
  <c r="BR47" i="10"/>
  <c r="BQ47" i="10"/>
  <c r="BP47" i="10"/>
  <c r="BO47" i="10"/>
  <c r="BN47" i="10"/>
  <c r="BM47" i="10"/>
  <c r="BL47" i="10"/>
  <c r="BK47" i="10"/>
  <c r="BJ47" i="10"/>
  <c r="BI47" i="10"/>
  <c r="BH47" i="10"/>
  <c r="BG47" i="10"/>
  <c r="BF47" i="10"/>
  <c r="BE47" i="10"/>
  <c r="BD47" i="10"/>
  <c r="BC47" i="10"/>
  <c r="BB47" i="10"/>
  <c r="BA47" i="10"/>
  <c r="AZ47" i="10"/>
  <c r="AY47" i="10"/>
  <c r="AX47" i="10"/>
  <c r="AW47" i="10"/>
  <c r="AV47" i="10"/>
  <c r="CY46" i="10"/>
  <c r="CX46" i="10"/>
  <c r="CW46" i="10"/>
  <c r="CV46" i="10"/>
  <c r="CU46" i="10"/>
  <c r="CT46" i="10"/>
  <c r="CS46" i="10"/>
  <c r="CR46" i="10"/>
  <c r="CQ46" i="10"/>
  <c r="CP46" i="10"/>
  <c r="CO46" i="10"/>
  <c r="CN46" i="10"/>
  <c r="CM46" i="10"/>
  <c r="CL46" i="10"/>
  <c r="CK46" i="10"/>
  <c r="CJ46" i="10"/>
  <c r="CI46" i="10"/>
  <c r="CH46" i="10"/>
  <c r="CG46" i="10"/>
  <c r="CF46" i="10"/>
  <c r="CE46" i="10"/>
  <c r="CD46" i="10"/>
  <c r="CC46" i="10"/>
  <c r="CB46" i="10"/>
  <c r="CA46" i="10"/>
  <c r="BZ46" i="10"/>
  <c r="BY46" i="10"/>
  <c r="BX46" i="10"/>
  <c r="BW46" i="10"/>
  <c r="BV46" i="10"/>
  <c r="BU46" i="10"/>
  <c r="BT46" i="10"/>
  <c r="BS46" i="10"/>
  <c r="BR46" i="10"/>
  <c r="BQ46" i="10"/>
  <c r="BP46" i="10"/>
  <c r="BO46" i="10"/>
  <c r="BN46" i="10"/>
  <c r="BM46" i="10"/>
  <c r="BL46" i="10"/>
  <c r="BK46" i="10"/>
  <c r="BJ46" i="10"/>
  <c r="BI46" i="10"/>
  <c r="BH46" i="10"/>
  <c r="BG46" i="10"/>
  <c r="BF46" i="10"/>
  <c r="BE46" i="10"/>
  <c r="BD46" i="10"/>
  <c r="BC46" i="10"/>
  <c r="BB46" i="10"/>
  <c r="BA46" i="10"/>
  <c r="AZ46" i="10"/>
  <c r="AY46" i="10"/>
  <c r="AX46" i="10"/>
  <c r="AW46" i="10"/>
  <c r="AV46" i="10"/>
  <c r="AU46" i="10"/>
  <c r="CY45" i="10"/>
  <c r="CX45" i="10"/>
  <c r="CW45" i="10"/>
  <c r="CV45" i="10"/>
  <c r="CU45" i="10"/>
  <c r="CT45" i="10"/>
  <c r="CS45" i="10"/>
  <c r="CR45" i="10"/>
  <c r="CQ45" i="10"/>
  <c r="CP45" i="10"/>
  <c r="CO45" i="10"/>
  <c r="CN45" i="10"/>
  <c r="CM45" i="10"/>
  <c r="CL45" i="10"/>
  <c r="CK45" i="10"/>
  <c r="CJ45" i="10"/>
  <c r="CI45" i="10"/>
  <c r="CH45" i="10"/>
  <c r="CG45" i="10"/>
  <c r="CF45" i="10"/>
  <c r="CE45" i="10"/>
  <c r="CD45" i="10"/>
  <c r="CC45" i="10"/>
  <c r="CB45" i="10"/>
  <c r="CA45" i="10"/>
  <c r="BZ45" i="10"/>
  <c r="BY45" i="10"/>
  <c r="BX45" i="10"/>
  <c r="BW45" i="10"/>
  <c r="BV45" i="10"/>
  <c r="BU45" i="10"/>
  <c r="BT45" i="10"/>
  <c r="BS45" i="10"/>
  <c r="BR45" i="10"/>
  <c r="BQ45" i="10"/>
  <c r="BP45" i="10"/>
  <c r="BO45" i="10"/>
  <c r="BN45" i="10"/>
  <c r="BM45" i="10"/>
  <c r="BL45" i="10"/>
  <c r="BK45" i="10"/>
  <c r="BJ45" i="10"/>
  <c r="BI45" i="10"/>
  <c r="BH45" i="10"/>
  <c r="BG45" i="10"/>
  <c r="BF45" i="10"/>
  <c r="BE45" i="10"/>
  <c r="BD45" i="10"/>
  <c r="BC45" i="10"/>
  <c r="BB45" i="10"/>
  <c r="BA45" i="10"/>
  <c r="AZ45" i="10"/>
  <c r="AY45" i="10"/>
  <c r="AX45" i="10"/>
  <c r="AW45" i="10"/>
  <c r="AV45" i="10"/>
  <c r="AS46" i="10" s="1" a="1"/>
  <c r="AS73" i="10" s="1"/>
  <c r="AU45" i="10"/>
  <c r="AT45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R45" i="10" s="1" a="1"/>
  <c r="AR90" i="10" s="1"/>
  <c r="AS44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N41" i="10" s="1" a="1"/>
  <c r="AN91" i="10" s="1"/>
  <c r="AO40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6" i="10" s="1" a="1"/>
  <c r="AI95" i="10" s="1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CY27" i="10"/>
  <c r="CX27" i="10"/>
  <c r="CW27" i="10"/>
  <c r="CV27" i="10"/>
  <c r="CU27" i="10"/>
  <c r="CT27" i="10"/>
  <c r="CS27" i="10"/>
  <c r="CR27" i="10"/>
  <c r="CQ27" i="10"/>
  <c r="CP27" i="10"/>
  <c r="CO27" i="10"/>
  <c r="CN27" i="10"/>
  <c r="CM27" i="10"/>
  <c r="CL27" i="10"/>
  <c r="CK27" i="10"/>
  <c r="CJ27" i="10"/>
  <c r="CI27" i="10"/>
  <c r="CH27" i="10"/>
  <c r="CG27" i="10"/>
  <c r="CF27" i="10"/>
  <c r="CE27" i="10"/>
  <c r="CD27" i="10"/>
  <c r="CC27" i="10"/>
  <c r="CB27" i="10"/>
  <c r="CA27" i="10"/>
  <c r="BZ27" i="10"/>
  <c r="BY27" i="10"/>
  <c r="BX27" i="10"/>
  <c r="BW27" i="10"/>
  <c r="BV27" i="10"/>
  <c r="BU27" i="10"/>
  <c r="BT27" i="10"/>
  <c r="BS27" i="10"/>
  <c r="BR27" i="10"/>
  <c r="BQ27" i="10"/>
  <c r="BP27" i="10"/>
  <c r="BO27" i="10"/>
  <c r="BN27" i="10"/>
  <c r="BM27" i="10"/>
  <c r="BL27" i="10"/>
  <c r="BK27" i="10"/>
  <c r="BJ27" i="10"/>
  <c r="BI27" i="10"/>
  <c r="BH27" i="10"/>
  <c r="BG27" i="10"/>
  <c r="BF27" i="10"/>
  <c r="BE27" i="10"/>
  <c r="BD27" i="10"/>
  <c r="BC27" i="10"/>
  <c r="BB27" i="10"/>
  <c r="BA27" i="10"/>
  <c r="AZ27" i="10"/>
  <c r="AY27" i="10"/>
  <c r="AX27" i="10"/>
  <c r="AW27" i="10"/>
  <c r="AV27" i="10"/>
  <c r="AU27" i="10"/>
  <c r="AT27" i="10"/>
  <c r="AS27" i="10"/>
  <c r="AR27" i="10"/>
  <c r="AQ27" i="10"/>
  <c r="AP27" i="10"/>
  <c r="AO27" i="10"/>
  <c r="AN27" i="10"/>
  <c r="AM27" i="10"/>
  <c r="AL27" i="10"/>
  <c r="AK27" i="10"/>
  <c r="AJ27" i="10"/>
  <c r="AI27" i="10"/>
  <c r="AH27" i="10"/>
  <c r="AG27" i="10"/>
  <c r="AF27" i="10"/>
  <c r="AE27" i="10"/>
  <c r="AD27" i="10"/>
  <c r="AC27" i="10"/>
  <c r="AB27" i="10"/>
  <c r="CY26" i="10"/>
  <c r="CX26" i="10"/>
  <c r="CW26" i="10"/>
  <c r="CV26" i="10"/>
  <c r="CU26" i="10"/>
  <c r="CT26" i="10"/>
  <c r="CS26" i="10"/>
  <c r="CR26" i="10"/>
  <c r="CQ26" i="10"/>
  <c r="CP26" i="10"/>
  <c r="CO26" i="10"/>
  <c r="CN26" i="10"/>
  <c r="CM26" i="10"/>
  <c r="CL26" i="10"/>
  <c r="CK26" i="10"/>
  <c r="CJ26" i="10"/>
  <c r="CI26" i="10"/>
  <c r="CH26" i="10"/>
  <c r="CG26" i="10"/>
  <c r="CF26" i="10"/>
  <c r="CE26" i="10"/>
  <c r="CD26" i="10"/>
  <c r="CC26" i="10"/>
  <c r="CB26" i="10"/>
  <c r="CA26" i="10"/>
  <c r="BZ26" i="10"/>
  <c r="BY26" i="10"/>
  <c r="BX26" i="10"/>
  <c r="BW26" i="10"/>
  <c r="BV26" i="10"/>
  <c r="BU26" i="10"/>
  <c r="BT26" i="10"/>
  <c r="BS26" i="10"/>
  <c r="BR26" i="10"/>
  <c r="BQ26" i="10"/>
  <c r="BP26" i="10"/>
  <c r="BO26" i="10"/>
  <c r="BN26" i="10"/>
  <c r="BM26" i="10"/>
  <c r="BL26" i="10"/>
  <c r="BK26" i="10"/>
  <c r="BJ26" i="10"/>
  <c r="BI26" i="10"/>
  <c r="BH26" i="10"/>
  <c r="BG26" i="10"/>
  <c r="BF26" i="10"/>
  <c r="BE26" i="10"/>
  <c r="BD26" i="10"/>
  <c r="BC26" i="10"/>
  <c r="BB26" i="10"/>
  <c r="BA26" i="10"/>
  <c r="AZ26" i="10"/>
  <c r="AY26" i="10"/>
  <c r="AX26" i="10"/>
  <c r="AW26" i="10"/>
  <c r="AV26" i="10"/>
  <c r="AU26" i="10"/>
  <c r="AT26" i="10"/>
  <c r="AS26" i="10"/>
  <c r="AR26" i="10"/>
  <c r="AQ26" i="10"/>
  <c r="AP26" i="10"/>
  <c r="AO26" i="10"/>
  <c r="AN26" i="10"/>
  <c r="AM26" i="10"/>
  <c r="AL26" i="10"/>
  <c r="AK26" i="10"/>
  <c r="AJ26" i="10"/>
  <c r="AI26" i="10"/>
  <c r="AH26" i="10"/>
  <c r="AG26" i="10"/>
  <c r="AF26" i="10"/>
  <c r="AE26" i="10"/>
  <c r="AD26" i="10"/>
  <c r="AC26" i="10"/>
  <c r="AB26" i="10"/>
  <c r="AA26" i="10"/>
  <c r="CY25" i="10"/>
  <c r="CX25" i="10"/>
  <c r="CW25" i="10"/>
  <c r="CV25" i="10"/>
  <c r="CU25" i="10"/>
  <c r="CT25" i="10"/>
  <c r="CS25" i="10"/>
  <c r="CR25" i="10"/>
  <c r="CQ25" i="10"/>
  <c r="CP25" i="10"/>
  <c r="CO25" i="10"/>
  <c r="CN25" i="10"/>
  <c r="CM25" i="10"/>
  <c r="CL25" i="10"/>
  <c r="CK25" i="10"/>
  <c r="CJ25" i="10"/>
  <c r="CI25" i="10"/>
  <c r="CH25" i="10"/>
  <c r="CG25" i="10"/>
  <c r="CF25" i="10"/>
  <c r="CE25" i="10"/>
  <c r="CD25" i="10"/>
  <c r="CC25" i="10"/>
  <c r="CB25" i="10"/>
  <c r="CA25" i="10"/>
  <c r="BZ25" i="10"/>
  <c r="BY25" i="10"/>
  <c r="BX25" i="10"/>
  <c r="BW25" i="10"/>
  <c r="BV25" i="10"/>
  <c r="BU25" i="10"/>
  <c r="BT25" i="10"/>
  <c r="BS25" i="10"/>
  <c r="BR25" i="10"/>
  <c r="BQ25" i="10"/>
  <c r="BP25" i="10"/>
  <c r="BO25" i="10"/>
  <c r="BN25" i="10"/>
  <c r="BM25" i="10"/>
  <c r="BL25" i="10"/>
  <c r="BK25" i="10"/>
  <c r="BJ25" i="10"/>
  <c r="BI25" i="10"/>
  <c r="BH25" i="10"/>
  <c r="BG25" i="10"/>
  <c r="BF25" i="10"/>
  <c r="BE25" i="10"/>
  <c r="BD25" i="10"/>
  <c r="BC25" i="10"/>
  <c r="BB25" i="10"/>
  <c r="BA25" i="10"/>
  <c r="AZ25" i="10"/>
  <c r="AY25" i="10"/>
  <c r="AX25" i="10"/>
  <c r="AW25" i="10"/>
  <c r="AV25" i="10"/>
  <c r="AU25" i="10"/>
  <c r="AT25" i="10"/>
  <c r="AS25" i="10"/>
  <c r="AR25" i="10"/>
  <c r="AQ25" i="10"/>
  <c r="AP25" i="10"/>
  <c r="AO25" i="10"/>
  <c r="AN25" i="10"/>
  <c r="AM25" i="10"/>
  <c r="AL25" i="10"/>
  <c r="AK25" i="10"/>
  <c r="AJ25" i="10"/>
  <c r="AI25" i="10"/>
  <c r="AH25" i="10"/>
  <c r="AG25" i="10"/>
  <c r="AF25" i="10"/>
  <c r="AE25" i="10"/>
  <c r="AD25" i="10"/>
  <c r="AC25" i="10"/>
  <c r="AB25" i="10"/>
  <c r="AA25" i="10"/>
  <c r="Z25" i="10"/>
  <c r="CY24" i="10"/>
  <c r="CX24" i="10"/>
  <c r="CW24" i="10"/>
  <c r="CV24" i="10"/>
  <c r="CU24" i="10"/>
  <c r="CT24" i="10"/>
  <c r="CS24" i="10"/>
  <c r="CR24" i="10"/>
  <c r="CQ24" i="10"/>
  <c r="CP24" i="10"/>
  <c r="CO24" i="10"/>
  <c r="CN24" i="10"/>
  <c r="CM24" i="10"/>
  <c r="CL24" i="10"/>
  <c r="CK24" i="10"/>
  <c r="CJ24" i="10"/>
  <c r="CI24" i="10"/>
  <c r="CH24" i="10"/>
  <c r="CG24" i="10"/>
  <c r="CF24" i="10"/>
  <c r="CE24" i="10"/>
  <c r="CD24" i="10"/>
  <c r="CC24" i="10"/>
  <c r="CB24" i="10"/>
  <c r="CA24" i="10"/>
  <c r="BZ24" i="10"/>
  <c r="BY24" i="10"/>
  <c r="BX24" i="10"/>
  <c r="BW24" i="10"/>
  <c r="BV24" i="10"/>
  <c r="BU24" i="10"/>
  <c r="BT24" i="10"/>
  <c r="BS24" i="10"/>
  <c r="BR24" i="10"/>
  <c r="BQ24" i="10"/>
  <c r="BP24" i="10"/>
  <c r="BO24" i="10"/>
  <c r="BN24" i="10"/>
  <c r="BM24" i="10"/>
  <c r="BL24" i="10"/>
  <c r="BK24" i="10"/>
  <c r="BJ24" i="10"/>
  <c r="BI24" i="10"/>
  <c r="BH24" i="10"/>
  <c r="BG24" i="10"/>
  <c r="BF24" i="10"/>
  <c r="BE24" i="10"/>
  <c r="BD24" i="10"/>
  <c r="BC24" i="10"/>
  <c r="BB24" i="10"/>
  <c r="BA24" i="10"/>
  <c r="AZ24" i="10"/>
  <c r="AY24" i="10"/>
  <c r="AX24" i="10"/>
  <c r="AW24" i="10"/>
  <c r="AV24" i="10"/>
  <c r="AU24" i="10"/>
  <c r="AT24" i="10"/>
  <c r="AS24" i="10"/>
  <c r="AR24" i="10"/>
  <c r="AQ24" i="10"/>
  <c r="AP24" i="10"/>
  <c r="AO24" i="10"/>
  <c r="AN24" i="10"/>
  <c r="AM24" i="10"/>
  <c r="AL24" i="10"/>
  <c r="AK24" i="10"/>
  <c r="AJ24" i="10"/>
  <c r="AI24" i="10"/>
  <c r="AH24" i="10"/>
  <c r="AG24" i="10"/>
  <c r="AF24" i="10"/>
  <c r="AE24" i="10"/>
  <c r="AD24" i="10"/>
  <c r="AC24" i="10"/>
  <c r="AB24" i="10"/>
  <c r="AA24" i="10"/>
  <c r="Z24" i="10"/>
  <c r="Y24" i="10"/>
  <c r="CY23" i="10"/>
  <c r="CX23" i="10"/>
  <c r="CW23" i="10"/>
  <c r="CV23" i="10"/>
  <c r="CU23" i="10"/>
  <c r="CT23" i="10"/>
  <c r="CS23" i="10"/>
  <c r="CR23" i="10"/>
  <c r="CQ23" i="10"/>
  <c r="CP23" i="10"/>
  <c r="CO23" i="10"/>
  <c r="CN23" i="10"/>
  <c r="CM23" i="10"/>
  <c r="CL23" i="10"/>
  <c r="CK23" i="10"/>
  <c r="CJ23" i="10"/>
  <c r="CI23" i="10"/>
  <c r="CH23" i="10"/>
  <c r="CG23" i="10"/>
  <c r="CF23" i="10"/>
  <c r="CE23" i="10"/>
  <c r="CD23" i="10"/>
  <c r="CC23" i="10"/>
  <c r="CB23" i="10"/>
  <c r="CA23" i="10"/>
  <c r="BZ23" i="10"/>
  <c r="BY23" i="10"/>
  <c r="BX23" i="10"/>
  <c r="BW23" i="10"/>
  <c r="BV23" i="10"/>
  <c r="BU23" i="10"/>
  <c r="BT23" i="10"/>
  <c r="BS23" i="10"/>
  <c r="BR23" i="10"/>
  <c r="BQ23" i="10"/>
  <c r="BP23" i="10"/>
  <c r="BO23" i="10"/>
  <c r="BN23" i="10"/>
  <c r="BM23" i="10"/>
  <c r="BL23" i="10"/>
  <c r="BK23" i="10"/>
  <c r="BJ23" i="10"/>
  <c r="BI23" i="10"/>
  <c r="BH23" i="10"/>
  <c r="BG23" i="10"/>
  <c r="BF23" i="10"/>
  <c r="BE23" i="10"/>
  <c r="BD23" i="10"/>
  <c r="BC23" i="10"/>
  <c r="BB23" i="10"/>
  <c r="BA23" i="10"/>
  <c r="AZ23" i="10"/>
  <c r="AY23" i="10"/>
  <c r="AX23" i="10"/>
  <c r="AW23" i="10"/>
  <c r="AV23" i="10"/>
  <c r="AU23" i="10"/>
  <c r="AT23" i="10"/>
  <c r="AS23" i="10"/>
  <c r="AR23" i="10"/>
  <c r="AQ23" i="10"/>
  <c r="AP23" i="10"/>
  <c r="AO23" i="10"/>
  <c r="AN23" i="10"/>
  <c r="AM23" i="10"/>
  <c r="AL23" i="10"/>
  <c r="AK23" i="10"/>
  <c r="AJ23" i="10"/>
  <c r="AI23" i="10"/>
  <c r="AH23" i="10"/>
  <c r="AG23" i="10"/>
  <c r="AF23" i="10"/>
  <c r="AE23" i="10"/>
  <c r="AD23" i="10"/>
  <c r="AC23" i="10"/>
  <c r="AB23" i="10"/>
  <c r="AA23" i="10"/>
  <c r="Z23" i="10"/>
  <c r="Y23" i="10"/>
  <c r="X23" i="10"/>
  <c r="CY22" i="10"/>
  <c r="CX22" i="10"/>
  <c r="CW22" i="10"/>
  <c r="CV22" i="10"/>
  <c r="CU22" i="10"/>
  <c r="CT22" i="10"/>
  <c r="CS22" i="10"/>
  <c r="CR22" i="10"/>
  <c r="CQ22" i="10"/>
  <c r="CP22" i="10"/>
  <c r="CO22" i="10"/>
  <c r="CN22" i="10"/>
  <c r="CM22" i="10"/>
  <c r="CL22" i="10"/>
  <c r="CK22" i="10"/>
  <c r="CJ22" i="10"/>
  <c r="CI22" i="10"/>
  <c r="CH22" i="10"/>
  <c r="CG22" i="10"/>
  <c r="CF22" i="10"/>
  <c r="CE22" i="10"/>
  <c r="CD22" i="10"/>
  <c r="CC22" i="10"/>
  <c r="CB22" i="10"/>
  <c r="CA22" i="10"/>
  <c r="BZ22" i="10"/>
  <c r="BY22" i="10"/>
  <c r="BX22" i="10"/>
  <c r="BW22" i="10"/>
  <c r="BV22" i="10"/>
  <c r="BU22" i="10"/>
  <c r="BT22" i="10"/>
  <c r="BS22" i="10"/>
  <c r="BR22" i="10"/>
  <c r="BQ22" i="10"/>
  <c r="BP22" i="10"/>
  <c r="BO22" i="10"/>
  <c r="BN22" i="10"/>
  <c r="BM22" i="10"/>
  <c r="BL22" i="10"/>
  <c r="BK22" i="10"/>
  <c r="BJ22" i="10"/>
  <c r="BI22" i="10"/>
  <c r="BH22" i="10"/>
  <c r="BG22" i="10"/>
  <c r="BF22" i="10"/>
  <c r="BE22" i="10"/>
  <c r="BD22" i="10"/>
  <c r="BC22" i="10"/>
  <c r="BB22" i="10"/>
  <c r="BA22" i="10"/>
  <c r="AZ22" i="10"/>
  <c r="AY22" i="10"/>
  <c r="AX22" i="10"/>
  <c r="AW22" i="10"/>
  <c r="AV22" i="10"/>
  <c r="AU22" i="10"/>
  <c r="AT22" i="10"/>
  <c r="AS22" i="10"/>
  <c r="AR22" i="10"/>
  <c r="AQ22" i="10"/>
  <c r="AP22" i="10"/>
  <c r="AO22" i="10"/>
  <c r="AN22" i="10"/>
  <c r="AM22" i="10"/>
  <c r="AL22" i="10"/>
  <c r="AK22" i="10"/>
  <c r="AJ22" i="10"/>
  <c r="AI22" i="10"/>
  <c r="AH22" i="10"/>
  <c r="AG22" i="10"/>
  <c r="AF22" i="10"/>
  <c r="AE22" i="10"/>
  <c r="AD22" i="10"/>
  <c r="AC22" i="10"/>
  <c r="AB22" i="10"/>
  <c r="AA22" i="10"/>
  <c r="Z22" i="10"/>
  <c r="Y22" i="10"/>
  <c r="X22" i="10"/>
  <c r="W22" i="10"/>
  <c r="CY21" i="10"/>
  <c r="CX21" i="10"/>
  <c r="CW21" i="10"/>
  <c r="CV21" i="10"/>
  <c r="CU21" i="10"/>
  <c r="CT21" i="10"/>
  <c r="CS21" i="10"/>
  <c r="CR21" i="10"/>
  <c r="CQ21" i="10"/>
  <c r="CP21" i="10"/>
  <c r="CO21" i="10"/>
  <c r="CN21" i="10"/>
  <c r="CM21" i="10"/>
  <c r="CL21" i="10"/>
  <c r="CK21" i="10"/>
  <c r="CJ21" i="10"/>
  <c r="CI21" i="10"/>
  <c r="CH21" i="10"/>
  <c r="CG21" i="10"/>
  <c r="CF21" i="10"/>
  <c r="CE21" i="10"/>
  <c r="CD21" i="10"/>
  <c r="CC21" i="10"/>
  <c r="CB21" i="10"/>
  <c r="CA21" i="10"/>
  <c r="BZ21" i="10"/>
  <c r="BY21" i="10"/>
  <c r="BX21" i="10"/>
  <c r="BW21" i="10"/>
  <c r="BV21" i="10"/>
  <c r="BU21" i="10"/>
  <c r="BT21" i="10"/>
  <c r="BS21" i="10"/>
  <c r="BR21" i="10"/>
  <c r="BQ21" i="10"/>
  <c r="BP21" i="10"/>
  <c r="BO21" i="10"/>
  <c r="BN21" i="10"/>
  <c r="BM21" i="10"/>
  <c r="BL21" i="10"/>
  <c r="BK21" i="10"/>
  <c r="BJ21" i="10"/>
  <c r="BI21" i="10"/>
  <c r="BH21" i="10"/>
  <c r="BG21" i="10"/>
  <c r="BF21" i="10"/>
  <c r="BE21" i="10"/>
  <c r="BD21" i="10"/>
  <c r="BC21" i="10"/>
  <c r="BB21" i="10"/>
  <c r="BA21" i="10"/>
  <c r="AZ21" i="10"/>
  <c r="AY21" i="10"/>
  <c r="AX21" i="10"/>
  <c r="AW21" i="10"/>
  <c r="AV21" i="10"/>
  <c r="AU21" i="10"/>
  <c r="AT21" i="10"/>
  <c r="AS21" i="10"/>
  <c r="AR21" i="10"/>
  <c r="AQ21" i="10"/>
  <c r="AP21" i="10"/>
  <c r="AO21" i="10"/>
  <c r="AN21" i="10"/>
  <c r="AM21" i="10"/>
  <c r="AL21" i="10"/>
  <c r="AK21" i="10"/>
  <c r="AJ21" i="10"/>
  <c r="AI21" i="10"/>
  <c r="AH21" i="10"/>
  <c r="AG21" i="10"/>
  <c r="AF21" i="10"/>
  <c r="AE21" i="10"/>
  <c r="AD21" i="10"/>
  <c r="AC21" i="10"/>
  <c r="AB21" i="10"/>
  <c r="AA21" i="10"/>
  <c r="Z21" i="10"/>
  <c r="Y21" i="10"/>
  <c r="X21" i="10"/>
  <c r="W21" i="10"/>
  <c r="V21" i="10"/>
  <c r="CY20" i="10"/>
  <c r="CX20" i="10"/>
  <c r="CW20" i="10"/>
  <c r="CV20" i="10"/>
  <c r="CU20" i="10"/>
  <c r="CT20" i="10"/>
  <c r="CS20" i="10"/>
  <c r="CR20" i="10"/>
  <c r="CQ20" i="10"/>
  <c r="CP20" i="10"/>
  <c r="CO20" i="10"/>
  <c r="CN20" i="10"/>
  <c r="CM20" i="10"/>
  <c r="CL20" i="10"/>
  <c r="CK20" i="10"/>
  <c r="CJ20" i="10"/>
  <c r="CI20" i="10"/>
  <c r="CH20" i="10"/>
  <c r="CG20" i="10"/>
  <c r="CF20" i="10"/>
  <c r="CE20" i="10"/>
  <c r="CD20" i="10"/>
  <c r="CC20" i="10"/>
  <c r="CB20" i="10"/>
  <c r="CA20" i="10"/>
  <c r="BZ20" i="10"/>
  <c r="BY20" i="10"/>
  <c r="BX20" i="10"/>
  <c r="BW20" i="10"/>
  <c r="BV20" i="10"/>
  <c r="BU20" i="10"/>
  <c r="BT20" i="10"/>
  <c r="BS20" i="10"/>
  <c r="BR20" i="10"/>
  <c r="BQ20" i="10"/>
  <c r="BP20" i="10"/>
  <c r="BO20" i="10"/>
  <c r="BN20" i="10"/>
  <c r="BM20" i="10"/>
  <c r="BL20" i="10"/>
  <c r="BK20" i="10"/>
  <c r="BJ20" i="10"/>
  <c r="BI20" i="10"/>
  <c r="BH20" i="10"/>
  <c r="BG20" i="10"/>
  <c r="BF20" i="10"/>
  <c r="BE20" i="10"/>
  <c r="BD20" i="10"/>
  <c r="BC20" i="10"/>
  <c r="BB20" i="10"/>
  <c r="BA20" i="10"/>
  <c r="AZ20" i="10"/>
  <c r="AY20" i="10"/>
  <c r="AX20" i="10"/>
  <c r="AW20" i="10"/>
  <c r="AV20" i="10"/>
  <c r="AU20" i="10"/>
  <c r="AT20" i="10"/>
  <c r="AS20" i="10"/>
  <c r="AR20" i="10"/>
  <c r="AQ20" i="10"/>
  <c r="AP20" i="10"/>
  <c r="AO20" i="10"/>
  <c r="AN20" i="10"/>
  <c r="AM20" i="10"/>
  <c r="AL20" i="10"/>
  <c r="AK20" i="10"/>
  <c r="AJ20" i="10"/>
  <c r="AI20" i="10"/>
  <c r="AH20" i="10"/>
  <c r="AG20" i="10"/>
  <c r="AF20" i="10"/>
  <c r="AE20" i="10"/>
  <c r="AD20" i="10"/>
  <c r="AC20" i="10"/>
  <c r="AB20" i="10"/>
  <c r="AA20" i="10"/>
  <c r="Z20" i="10"/>
  <c r="Y20" i="10"/>
  <c r="X20" i="10"/>
  <c r="W20" i="10"/>
  <c r="V20" i="10"/>
  <c r="U20" i="10"/>
  <c r="T21" i="10" s="1" a="1"/>
  <c r="CY19" i="10"/>
  <c r="CX19" i="10"/>
  <c r="CW19" i="10"/>
  <c r="CV19" i="10"/>
  <c r="CU19" i="10"/>
  <c r="CT19" i="10"/>
  <c r="CS19" i="10"/>
  <c r="CR19" i="10"/>
  <c r="CQ19" i="10"/>
  <c r="CP19" i="10"/>
  <c r="CO19" i="10"/>
  <c r="CN19" i="10"/>
  <c r="CM19" i="10"/>
  <c r="CL19" i="10"/>
  <c r="CK19" i="10"/>
  <c r="CJ19" i="10"/>
  <c r="CI19" i="10"/>
  <c r="CH19" i="10"/>
  <c r="CG19" i="10"/>
  <c r="CF19" i="10"/>
  <c r="CE19" i="10"/>
  <c r="CD19" i="10"/>
  <c r="CC19" i="10"/>
  <c r="CB19" i="10"/>
  <c r="CA19" i="10"/>
  <c r="BZ19" i="10"/>
  <c r="BY19" i="10"/>
  <c r="BX19" i="10"/>
  <c r="BW19" i="10"/>
  <c r="BV19" i="10"/>
  <c r="BU19" i="10"/>
  <c r="BT19" i="10"/>
  <c r="BS19" i="10"/>
  <c r="BR19" i="10"/>
  <c r="BQ19" i="10"/>
  <c r="BP19" i="10"/>
  <c r="BO19" i="10"/>
  <c r="BN19" i="10"/>
  <c r="BM19" i="10"/>
  <c r="BL19" i="10"/>
  <c r="BK19" i="10"/>
  <c r="BJ19" i="10"/>
  <c r="BI19" i="10"/>
  <c r="BH19" i="10"/>
  <c r="BG19" i="10"/>
  <c r="BF19" i="10"/>
  <c r="BE19" i="10"/>
  <c r="BD19" i="10"/>
  <c r="BC19" i="10"/>
  <c r="BB19" i="10"/>
  <c r="BA19" i="10"/>
  <c r="AZ19" i="10"/>
  <c r="AY19" i="10"/>
  <c r="AX19" i="10"/>
  <c r="AW19" i="10"/>
  <c r="AV19" i="10"/>
  <c r="AU19" i="10"/>
  <c r="AT19" i="10"/>
  <c r="AS19" i="10"/>
  <c r="AR19" i="10"/>
  <c r="AQ19" i="10"/>
  <c r="AP19" i="10"/>
  <c r="AO19" i="10"/>
  <c r="AN19" i="10"/>
  <c r="AM19" i="10"/>
  <c r="AL19" i="10"/>
  <c r="AK19" i="10"/>
  <c r="AJ19" i="10"/>
  <c r="AI19" i="10"/>
  <c r="AH19" i="10"/>
  <c r="AG19" i="10"/>
  <c r="AF19" i="10"/>
  <c r="AE19" i="10"/>
  <c r="AD19" i="10"/>
  <c r="AC19" i="10"/>
  <c r="AB19" i="10"/>
  <c r="AA19" i="10"/>
  <c r="Z19" i="10"/>
  <c r="Y19" i="10"/>
  <c r="X19" i="10"/>
  <c r="W19" i="10"/>
  <c r="V19" i="10"/>
  <c r="U19" i="10"/>
  <c r="T19" i="10"/>
  <c r="CY18" i="10"/>
  <c r="CX18" i="10"/>
  <c r="CW18" i="10"/>
  <c r="CV18" i="10"/>
  <c r="CU18" i="10"/>
  <c r="CT18" i="10"/>
  <c r="CS18" i="10"/>
  <c r="CR18" i="10"/>
  <c r="CQ18" i="10"/>
  <c r="CP18" i="10"/>
  <c r="CO18" i="10"/>
  <c r="CN18" i="10"/>
  <c r="CM18" i="10"/>
  <c r="CL18" i="10"/>
  <c r="CK18" i="10"/>
  <c r="CJ18" i="10"/>
  <c r="CI18" i="10"/>
  <c r="CH18" i="10"/>
  <c r="CG18" i="10"/>
  <c r="CF18" i="10"/>
  <c r="CE18" i="10"/>
  <c r="CD18" i="10"/>
  <c r="CC18" i="10"/>
  <c r="CB18" i="10"/>
  <c r="CA18" i="10"/>
  <c r="BZ18" i="10"/>
  <c r="BY18" i="10"/>
  <c r="BX18" i="10"/>
  <c r="BW18" i="10"/>
  <c r="BV18" i="10"/>
  <c r="BU18" i="10"/>
  <c r="BT18" i="10"/>
  <c r="BS18" i="10"/>
  <c r="BR18" i="10"/>
  <c r="BQ18" i="10"/>
  <c r="BP18" i="10"/>
  <c r="BO18" i="10"/>
  <c r="BN18" i="10"/>
  <c r="BM18" i="10"/>
  <c r="BL18" i="10"/>
  <c r="BK18" i="10"/>
  <c r="BJ18" i="10"/>
  <c r="BI18" i="10"/>
  <c r="BH18" i="10"/>
  <c r="BG18" i="10"/>
  <c r="BF18" i="10"/>
  <c r="BE18" i="10"/>
  <c r="BD18" i="10"/>
  <c r="BC18" i="10"/>
  <c r="BB18" i="10"/>
  <c r="BA18" i="10"/>
  <c r="AZ18" i="10"/>
  <c r="AY18" i="10"/>
  <c r="AX18" i="10"/>
  <c r="AW18" i="10"/>
  <c r="AV18" i="10"/>
  <c r="AU18" i="10"/>
  <c r="AT18" i="10"/>
  <c r="AS18" i="10"/>
  <c r="AR18" i="10"/>
  <c r="AQ18" i="10"/>
  <c r="AP18" i="10"/>
  <c r="AO18" i="10"/>
  <c r="AN18" i="10"/>
  <c r="AM18" i="10"/>
  <c r="AL18" i="10"/>
  <c r="AK18" i="10"/>
  <c r="AJ18" i="10"/>
  <c r="AI18" i="10"/>
  <c r="AH18" i="10"/>
  <c r="AG18" i="10"/>
  <c r="AF18" i="10"/>
  <c r="AE18" i="10"/>
  <c r="AD18" i="10"/>
  <c r="AC18" i="10"/>
  <c r="AB18" i="10"/>
  <c r="AA18" i="10"/>
  <c r="Z18" i="10"/>
  <c r="Y18" i="10"/>
  <c r="X18" i="10"/>
  <c r="W18" i="10"/>
  <c r="V18" i="10"/>
  <c r="U18" i="10"/>
  <c r="T18" i="10"/>
  <c r="S18" i="10"/>
  <c r="CY17" i="10"/>
  <c r="CX17" i="10"/>
  <c r="CW17" i="10"/>
  <c r="CV17" i="10"/>
  <c r="CU17" i="10"/>
  <c r="CT17" i="10"/>
  <c r="CS17" i="10"/>
  <c r="CR17" i="10"/>
  <c r="CQ17" i="10"/>
  <c r="CP17" i="10"/>
  <c r="CO17" i="10"/>
  <c r="CN17" i="10"/>
  <c r="CM17" i="10"/>
  <c r="CL17" i="10"/>
  <c r="CK17" i="10"/>
  <c r="CJ17" i="10"/>
  <c r="CI17" i="10"/>
  <c r="CH17" i="10"/>
  <c r="CG17" i="10"/>
  <c r="CF17" i="10"/>
  <c r="CE17" i="10"/>
  <c r="CD17" i="10"/>
  <c r="CC17" i="10"/>
  <c r="CB17" i="10"/>
  <c r="CA17" i="10"/>
  <c r="BZ17" i="10"/>
  <c r="BY17" i="10"/>
  <c r="BX17" i="10"/>
  <c r="BW17" i="10"/>
  <c r="BV17" i="10"/>
  <c r="BU17" i="10"/>
  <c r="BT17" i="10"/>
  <c r="BS17" i="10"/>
  <c r="BR17" i="10"/>
  <c r="BQ17" i="10"/>
  <c r="BP17" i="10"/>
  <c r="BO17" i="10"/>
  <c r="BN17" i="10"/>
  <c r="BM17" i="10"/>
  <c r="BL17" i="10"/>
  <c r="BK17" i="10"/>
  <c r="BJ17" i="10"/>
  <c r="BI17" i="10"/>
  <c r="BH17" i="10"/>
  <c r="BG17" i="10"/>
  <c r="BF17" i="10"/>
  <c r="BE17" i="10"/>
  <c r="BD17" i="10"/>
  <c r="BC17" i="10"/>
  <c r="BB17" i="10"/>
  <c r="BA17" i="10"/>
  <c r="AZ17" i="10"/>
  <c r="AY17" i="10"/>
  <c r="AX17" i="10"/>
  <c r="AW17" i="10"/>
  <c r="AV17" i="10"/>
  <c r="AU17" i="10"/>
  <c r="AT17" i="10"/>
  <c r="AS17" i="10"/>
  <c r="AR17" i="10"/>
  <c r="AQ17" i="10"/>
  <c r="AP17" i="10"/>
  <c r="AO17" i="10"/>
  <c r="AN17" i="10"/>
  <c r="AM17" i="10"/>
  <c r="AL17" i="10"/>
  <c r="AK17" i="10"/>
  <c r="AJ17" i="10"/>
  <c r="AI17" i="10"/>
  <c r="AH17" i="10"/>
  <c r="AG17" i="10"/>
  <c r="AF17" i="10"/>
  <c r="AE17" i="10"/>
  <c r="AD17" i="10"/>
  <c r="AC17" i="10"/>
  <c r="AB17" i="10"/>
  <c r="AA17" i="10"/>
  <c r="Z17" i="10"/>
  <c r="Y17" i="10"/>
  <c r="X17" i="10"/>
  <c r="W17" i="10"/>
  <c r="V17" i="10"/>
  <c r="U17" i="10"/>
  <c r="T17" i="10"/>
  <c r="S17" i="10"/>
  <c r="R17" i="10"/>
  <c r="CY16" i="10"/>
  <c r="CX16" i="10"/>
  <c r="CW16" i="10"/>
  <c r="CV16" i="10"/>
  <c r="CU16" i="10"/>
  <c r="CT16" i="10"/>
  <c r="CS16" i="10"/>
  <c r="CR16" i="10"/>
  <c r="CQ16" i="10"/>
  <c r="CP16" i="10"/>
  <c r="CO16" i="10"/>
  <c r="CN16" i="10"/>
  <c r="CM16" i="10"/>
  <c r="CL16" i="10"/>
  <c r="CK16" i="10"/>
  <c r="CJ16" i="10"/>
  <c r="CI16" i="10"/>
  <c r="CH16" i="10"/>
  <c r="CG16" i="10"/>
  <c r="CF16" i="10"/>
  <c r="CE16" i="10"/>
  <c r="CD16" i="10"/>
  <c r="CC16" i="10"/>
  <c r="CB16" i="10"/>
  <c r="CA16" i="10"/>
  <c r="BZ16" i="10"/>
  <c r="BY16" i="10"/>
  <c r="BX16" i="10"/>
  <c r="BW16" i="10"/>
  <c r="BV16" i="10"/>
  <c r="BU16" i="10"/>
  <c r="BT16" i="10"/>
  <c r="BS16" i="10"/>
  <c r="BR16" i="10"/>
  <c r="BQ16" i="10"/>
  <c r="BP16" i="10"/>
  <c r="BO16" i="10"/>
  <c r="BN16" i="10"/>
  <c r="BM16" i="10"/>
  <c r="BL16" i="10"/>
  <c r="BK16" i="10"/>
  <c r="BJ16" i="10"/>
  <c r="BI16" i="10"/>
  <c r="BH16" i="10"/>
  <c r="BG16" i="10"/>
  <c r="BF16" i="10"/>
  <c r="BE16" i="10"/>
  <c r="BD16" i="10"/>
  <c r="BC16" i="10"/>
  <c r="BB16" i="10"/>
  <c r="BA16" i="10"/>
  <c r="AZ16" i="10"/>
  <c r="AY16" i="10"/>
  <c r="AX16" i="10"/>
  <c r="AW16" i="10"/>
  <c r="AV16" i="10"/>
  <c r="AU16" i="10"/>
  <c r="AT16" i="10"/>
  <c r="AS16" i="10"/>
  <c r="AR16" i="10"/>
  <c r="AQ16" i="10"/>
  <c r="AP16" i="10"/>
  <c r="AO16" i="10"/>
  <c r="AN16" i="10"/>
  <c r="AM16" i="10"/>
  <c r="AL16" i="10"/>
  <c r="AK16" i="10"/>
  <c r="AJ16" i="10"/>
  <c r="AI16" i="10"/>
  <c r="AH16" i="10"/>
  <c r="AG16" i="10"/>
  <c r="AF16" i="10"/>
  <c r="AE16" i="10"/>
  <c r="AD16" i="10"/>
  <c r="AC16" i="10"/>
  <c r="AB16" i="10"/>
  <c r="AA16" i="10"/>
  <c r="Z16" i="10"/>
  <c r="Y16" i="10"/>
  <c r="X16" i="10"/>
  <c r="W16" i="10"/>
  <c r="V16" i="10"/>
  <c r="U16" i="10"/>
  <c r="T16" i="10"/>
  <c r="S16" i="10"/>
  <c r="R16" i="10"/>
  <c r="Q16" i="10"/>
  <c r="CY15" i="10"/>
  <c r="CX15" i="10"/>
  <c r="CW15" i="10"/>
  <c r="CV15" i="10"/>
  <c r="CU15" i="10"/>
  <c r="CT15" i="10"/>
  <c r="CS15" i="10"/>
  <c r="CR15" i="10"/>
  <c r="CQ15" i="10"/>
  <c r="CP15" i="10"/>
  <c r="CO15" i="10"/>
  <c r="CN15" i="10"/>
  <c r="CM15" i="10"/>
  <c r="CL15" i="10"/>
  <c r="CK15" i="10"/>
  <c r="CJ15" i="10"/>
  <c r="CI15" i="10"/>
  <c r="CH15" i="10"/>
  <c r="CG15" i="10"/>
  <c r="CF15" i="10"/>
  <c r="CE15" i="10"/>
  <c r="CD15" i="10"/>
  <c r="CC15" i="10"/>
  <c r="CB15" i="10"/>
  <c r="CA15" i="10"/>
  <c r="BZ15" i="10"/>
  <c r="BY15" i="10"/>
  <c r="BX15" i="10"/>
  <c r="BW15" i="10"/>
  <c r="BV15" i="10"/>
  <c r="BU15" i="10"/>
  <c r="BT15" i="10"/>
  <c r="BS15" i="10"/>
  <c r="BR15" i="10"/>
  <c r="BQ15" i="10"/>
  <c r="BP15" i="10"/>
  <c r="BO15" i="10"/>
  <c r="BN15" i="10"/>
  <c r="BM15" i="10"/>
  <c r="BL15" i="10"/>
  <c r="BK15" i="10"/>
  <c r="BJ15" i="10"/>
  <c r="BI15" i="10"/>
  <c r="BH15" i="10"/>
  <c r="BG15" i="10"/>
  <c r="BF15" i="10"/>
  <c r="BE15" i="10"/>
  <c r="BD15" i="10"/>
  <c r="BC15" i="10"/>
  <c r="BB15" i="10"/>
  <c r="BA15" i="10"/>
  <c r="AZ15" i="10"/>
  <c r="AY15" i="10"/>
  <c r="AX15" i="10"/>
  <c r="AW15" i="10"/>
  <c r="AV15" i="10"/>
  <c r="AU15" i="10"/>
  <c r="AT15" i="10"/>
  <c r="AS15" i="10"/>
  <c r="AR15" i="10"/>
  <c r="AQ15" i="10"/>
  <c r="AP15" i="10"/>
  <c r="AO15" i="10"/>
  <c r="AN15" i="10"/>
  <c r="AM15" i="10"/>
  <c r="AL15" i="10"/>
  <c r="AK15" i="10"/>
  <c r="AJ15" i="10"/>
  <c r="AI15" i="10"/>
  <c r="AH15" i="10"/>
  <c r="AG15" i="10"/>
  <c r="AF15" i="10"/>
  <c r="AE15" i="10"/>
  <c r="AD15" i="10"/>
  <c r="AC15" i="10"/>
  <c r="AB15" i="10"/>
  <c r="AA15" i="10"/>
  <c r="Z15" i="10"/>
  <c r="Y15" i="10"/>
  <c r="X15" i="10"/>
  <c r="W15" i="10"/>
  <c r="V15" i="10"/>
  <c r="U15" i="10"/>
  <c r="T15" i="10"/>
  <c r="S15" i="10"/>
  <c r="R15" i="10"/>
  <c r="Q15" i="10"/>
  <c r="P15" i="10"/>
  <c r="CY14" i="10"/>
  <c r="CX14" i="10"/>
  <c r="CW14" i="10"/>
  <c r="CV14" i="10"/>
  <c r="CU14" i="10"/>
  <c r="CT14" i="10"/>
  <c r="CS14" i="10"/>
  <c r="CR14" i="10"/>
  <c r="CQ14" i="10"/>
  <c r="CP14" i="10"/>
  <c r="CO14" i="10"/>
  <c r="CN14" i="10"/>
  <c r="CM14" i="10"/>
  <c r="CL14" i="10"/>
  <c r="CK14" i="10"/>
  <c r="CJ14" i="10"/>
  <c r="CI14" i="10"/>
  <c r="CH14" i="10"/>
  <c r="CG14" i="10"/>
  <c r="CF14" i="10"/>
  <c r="CE14" i="10"/>
  <c r="CD14" i="10"/>
  <c r="CC14" i="10"/>
  <c r="CB14" i="10"/>
  <c r="CA14" i="10"/>
  <c r="BZ14" i="10"/>
  <c r="BY14" i="10"/>
  <c r="BX14" i="10"/>
  <c r="BW14" i="10"/>
  <c r="BV14" i="10"/>
  <c r="BU14" i="10"/>
  <c r="BT14" i="10"/>
  <c r="BS14" i="10"/>
  <c r="BR14" i="10"/>
  <c r="BQ14" i="10"/>
  <c r="BP14" i="10"/>
  <c r="BO14" i="10"/>
  <c r="BN14" i="10"/>
  <c r="BM14" i="10"/>
  <c r="BL14" i="10"/>
  <c r="BK14" i="10"/>
  <c r="BJ14" i="10"/>
  <c r="BI14" i="10"/>
  <c r="BH14" i="10"/>
  <c r="BG14" i="10"/>
  <c r="BF14" i="10"/>
  <c r="BE14" i="10"/>
  <c r="BD14" i="10"/>
  <c r="BC14" i="10"/>
  <c r="BB14" i="10"/>
  <c r="BA14" i="10"/>
  <c r="AZ14" i="10"/>
  <c r="AY14" i="10"/>
  <c r="AX14" i="10"/>
  <c r="AW14" i="10"/>
  <c r="AV14" i="10"/>
  <c r="AU14" i="10"/>
  <c r="AT14" i="10"/>
  <c r="AS14" i="10"/>
  <c r="AR14" i="10"/>
  <c r="AQ14" i="10"/>
  <c r="AP14" i="10"/>
  <c r="AO14" i="10"/>
  <c r="AN14" i="10"/>
  <c r="AM14" i="10"/>
  <c r="AL14" i="10"/>
  <c r="AK14" i="10"/>
  <c r="AJ14" i="10"/>
  <c r="AI14" i="10"/>
  <c r="AH14" i="10"/>
  <c r="AG14" i="10"/>
  <c r="AF14" i="10"/>
  <c r="AE14" i="10"/>
  <c r="AD14" i="10"/>
  <c r="AC14" i="10"/>
  <c r="AB14" i="10"/>
  <c r="AA14" i="10"/>
  <c r="Z14" i="10"/>
  <c r="Y14" i="10"/>
  <c r="X14" i="10"/>
  <c r="W14" i="10"/>
  <c r="V14" i="10"/>
  <c r="U14" i="10"/>
  <c r="T14" i="10"/>
  <c r="S14" i="10"/>
  <c r="R14" i="10"/>
  <c r="Q14" i="10"/>
  <c r="P14" i="10"/>
  <c r="O14" i="10"/>
  <c r="CY13" i="10"/>
  <c r="CX13" i="10"/>
  <c r="CW13" i="10"/>
  <c r="CV13" i="10"/>
  <c r="CU13" i="10"/>
  <c r="CT13" i="10"/>
  <c r="CS13" i="10"/>
  <c r="CR13" i="10"/>
  <c r="CQ13" i="10"/>
  <c r="CP13" i="10"/>
  <c r="CO13" i="10"/>
  <c r="CN13" i="10"/>
  <c r="CM13" i="10"/>
  <c r="CL13" i="10"/>
  <c r="CK13" i="10"/>
  <c r="CJ13" i="10"/>
  <c r="CI13" i="10"/>
  <c r="CH13" i="10"/>
  <c r="CG13" i="10"/>
  <c r="CF13" i="10"/>
  <c r="CE13" i="10"/>
  <c r="CD13" i="10"/>
  <c r="CC13" i="10"/>
  <c r="CB13" i="10"/>
  <c r="CA13" i="10"/>
  <c r="BZ13" i="10"/>
  <c r="BY13" i="10"/>
  <c r="BX13" i="10"/>
  <c r="BW13" i="10"/>
  <c r="BV13" i="10"/>
  <c r="BU13" i="10"/>
  <c r="BT13" i="10"/>
  <c r="BS13" i="10"/>
  <c r="BR13" i="10"/>
  <c r="BQ13" i="10"/>
  <c r="BP13" i="10"/>
  <c r="BO13" i="10"/>
  <c r="BN13" i="10"/>
  <c r="BM13" i="10"/>
  <c r="BL13" i="10"/>
  <c r="BK13" i="10"/>
  <c r="BJ13" i="10"/>
  <c r="BI13" i="10"/>
  <c r="BH13" i="10"/>
  <c r="BG13" i="10"/>
  <c r="BF13" i="10"/>
  <c r="BE13" i="10"/>
  <c r="BD13" i="10"/>
  <c r="BC13" i="10"/>
  <c r="BB13" i="10"/>
  <c r="BA13" i="10"/>
  <c r="AZ13" i="10"/>
  <c r="AY13" i="10"/>
  <c r="AX13" i="10"/>
  <c r="AW13" i="10"/>
  <c r="AV13" i="10"/>
  <c r="AU13" i="10"/>
  <c r="AT13" i="10"/>
  <c r="AS13" i="10"/>
  <c r="AR13" i="10"/>
  <c r="AQ13" i="10"/>
  <c r="AP13" i="10"/>
  <c r="AO13" i="10"/>
  <c r="AN13" i="10"/>
  <c r="AM13" i="10"/>
  <c r="AL13" i="10"/>
  <c r="AK13" i="10"/>
  <c r="AJ13" i="10"/>
  <c r="AI13" i="10"/>
  <c r="AH13" i="10"/>
  <c r="AG13" i="10"/>
  <c r="AF13" i="10"/>
  <c r="AE13" i="10"/>
  <c r="AD13" i="10"/>
  <c r="AC13" i="10"/>
  <c r="AB13" i="10"/>
  <c r="AA13" i="10"/>
  <c r="Z13" i="10"/>
  <c r="Y13" i="10"/>
  <c r="X13" i="10"/>
  <c r="W13" i="10"/>
  <c r="V13" i="10"/>
  <c r="U13" i="10"/>
  <c r="T13" i="10"/>
  <c r="S13" i="10"/>
  <c r="R13" i="10"/>
  <c r="Q13" i="10"/>
  <c r="P13" i="10"/>
  <c r="O13" i="10"/>
  <c r="N13" i="10"/>
  <c r="CY12" i="10"/>
  <c r="CX12" i="10"/>
  <c r="CW12" i="10"/>
  <c r="CV12" i="10"/>
  <c r="CU12" i="10"/>
  <c r="CT12" i="10"/>
  <c r="CS12" i="10"/>
  <c r="CR12" i="10"/>
  <c r="CQ12" i="10"/>
  <c r="CP12" i="10"/>
  <c r="CO12" i="10"/>
  <c r="CN12" i="10"/>
  <c r="CM12" i="10"/>
  <c r="CL12" i="10"/>
  <c r="CK12" i="10"/>
  <c r="CJ12" i="10"/>
  <c r="CI12" i="10"/>
  <c r="CH12" i="10"/>
  <c r="CG12" i="10"/>
  <c r="CF12" i="10"/>
  <c r="CE12" i="10"/>
  <c r="CD12" i="10"/>
  <c r="CC12" i="10"/>
  <c r="CB12" i="10"/>
  <c r="CA12" i="10"/>
  <c r="BZ12" i="10"/>
  <c r="BY12" i="10"/>
  <c r="BX12" i="10"/>
  <c r="BW12" i="10"/>
  <c r="BV12" i="10"/>
  <c r="BU12" i="10"/>
  <c r="BT12" i="10"/>
  <c r="BS12" i="10"/>
  <c r="BR12" i="10"/>
  <c r="BQ12" i="10"/>
  <c r="BP12" i="10"/>
  <c r="BO12" i="10"/>
  <c r="BN12" i="10"/>
  <c r="BM12" i="10"/>
  <c r="BL12" i="10"/>
  <c r="BK12" i="10"/>
  <c r="BJ12" i="10"/>
  <c r="BI12" i="10"/>
  <c r="BH12" i="10"/>
  <c r="BG12" i="10"/>
  <c r="BF12" i="10"/>
  <c r="BE12" i="10"/>
  <c r="BD12" i="10"/>
  <c r="BC12" i="10"/>
  <c r="BB12" i="10"/>
  <c r="BA12" i="10"/>
  <c r="AZ12" i="10"/>
  <c r="AY12" i="10"/>
  <c r="AX12" i="10"/>
  <c r="AW12" i="10"/>
  <c r="AV12" i="10"/>
  <c r="AU12" i="10"/>
  <c r="AT12" i="10"/>
  <c r="AS12" i="10"/>
  <c r="AR12" i="10"/>
  <c r="AQ12" i="10"/>
  <c r="AP12" i="10"/>
  <c r="AO12" i="10"/>
  <c r="AN12" i="10"/>
  <c r="AM12" i="10"/>
  <c r="AL12" i="10"/>
  <c r="AK12" i="10"/>
  <c r="AJ12" i="10"/>
  <c r="AI12" i="10"/>
  <c r="AH12" i="10"/>
  <c r="AG12" i="10"/>
  <c r="AF12" i="10"/>
  <c r="AE12" i="10"/>
  <c r="AD12" i="10"/>
  <c r="AC12" i="10"/>
  <c r="AB12" i="10"/>
  <c r="AA12" i="10"/>
  <c r="Z12" i="10"/>
  <c r="Y12" i="10"/>
  <c r="X12" i="10"/>
  <c r="W12" i="10"/>
  <c r="V12" i="10"/>
  <c r="U12" i="10"/>
  <c r="T12" i="10"/>
  <c r="S12" i="10"/>
  <c r="R12" i="10"/>
  <c r="Q12" i="10"/>
  <c r="P12" i="10"/>
  <c r="O12" i="10"/>
  <c r="N12" i="10"/>
  <c r="M12" i="10"/>
  <c r="CY11" i="10"/>
  <c r="CX11" i="10"/>
  <c r="CW11" i="10"/>
  <c r="CV11" i="10"/>
  <c r="CU11" i="10"/>
  <c r="CT11" i="10"/>
  <c r="CS11" i="10"/>
  <c r="CR11" i="10"/>
  <c r="CQ11" i="10"/>
  <c r="CP11" i="10"/>
  <c r="CO11" i="10"/>
  <c r="CN11" i="10"/>
  <c r="CM11" i="10"/>
  <c r="CL11" i="10"/>
  <c r="CK11" i="10"/>
  <c r="CJ11" i="10"/>
  <c r="CI11" i="10"/>
  <c r="CH11" i="10"/>
  <c r="CG11" i="10"/>
  <c r="CF11" i="10"/>
  <c r="CE11" i="10"/>
  <c r="CD11" i="10"/>
  <c r="CC11" i="10"/>
  <c r="CB11" i="10"/>
  <c r="CA11" i="10"/>
  <c r="BZ11" i="10"/>
  <c r="BY11" i="10"/>
  <c r="BX11" i="10"/>
  <c r="BW11" i="10"/>
  <c r="BV11" i="10"/>
  <c r="BU11" i="10"/>
  <c r="BT11" i="10"/>
  <c r="BS11" i="10"/>
  <c r="BR11" i="10"/>
  <c r="BQ11" i="10"/>
  <c r="BP11" i="10"/>
  <c r="BO11" i="10"/>
  <c r="BN11" i="10"/>
  <c r="BM11" i="10"/>
  <c r="BL11" i="10"/>
  <c r="BK11" i="10"/>
  <c r="BJ11" i="10"/>
  <c r="BI11" i="10"/>
  <c r="BH11" i="10"/>
  <c r="BG11" i="10"/>
  <c r="BF11" i="10"/>
  <c r="BE11" i="10"/>
  <c r="BD11" i="10"/>
  <c r="BC11" i="10"/>
  <c r="BB11" i="10"/>
  <c r="BA11" i="10"/>
  <c r="AZ11" i="10"/>
  <c r="AY11" i="10"/>
  <c r="AX11" i="10"/>
  <c r="AW11" i="10"/>
  <c r="AV11" i="10"/>
  <c r="AU11" i="10"/>
  <c r="AT11" i="10"/>
  <c r="AS11" i="10"/>
  <c r="AR11" i="10"/>
  <c r="AQ11" i="10"/>
  <c r="AP11" i="10"/>
  <c r="AO11" i="10"/>
  <c r="AN11" i="10"/>
  <c r="AM11" i="10"/>
  <c r="AL11" i="10"/>
  <c r="AK11" i="10"/>
  <c r="AJ11" i="10"/>
  <c r="AI11" i="10"/>
  <c r="AH11" i="10"/>
  <c r="AG11" i="10"/>
  <c r="AF11" i="10"/>
  <c r="AE11" i="10"/>
  <c r="AD11" i="10"/>
  <c r="AC11" i="10"/>
  <c r="AB11" i="10"/>
  <c r="AA11" i="10"/>
  <c r="Z11" i="10"/>
  <c r="Y11" i="10"/>
  <c r="X11" i="10"/>
  <c r="W11" i="10"/>
  <c r="V11" i="10"/>
  <c r="U11" i="10"/>
  <c r="T11" i="10"/>
  <c r="S11" i="10"/>
  <c r="R11" i="10"/>
  <c r="Q11" i="10"/>
  <c r="P11" i="10"/>
  <c r="O11" i="10"/>
  <c r="N11" i="10"/>
  <c r="M11" i="10"/>
  <c r="L11" i="10"/>
  <c r="CY10" i="10"/>
  <c r="CX10" i="10"/>
  <c r="CW10" i="10"/>
  <c r="CV10" i="10"/>
  <c r="CU10" i="10"/>
  <c r="CT10" i="10"/>
  <c r="CS10" i="10"/>
  <c r="CR10" i="10"/>
  <c r="CQ10" i="10"/>
  <c r="CP10" i="10"/>
  <c r="CO10" i="10"/>
  <c r="CN10" i="10"/>
  <c r="CM10" i="10"/>
  <c r="CL10" i="10"/>
  <c r="CK10" i="10"/>
  <c r="CJ10" i="10"/>
  <c r="CI10" i="10"/>
  <c r="CH10" i="10"/>
  <c r="CG10" i="10"/>
  <c r="CF10" i="10"/>
  <c r="CE10" i="10"/>
  <c r="CD10" i="10"/>
  <c r="CC10" i="10"/>
  <c r="CB10" i="10"/>
  <c r="CA10" i="10"/>
  <c r="BZ10" i="10"/>
  <c r="BY10" i="10"/>
  <c r="BX10" i="10"/>
  <c r="BW10" i="10"/>
  <c r="BV10" i="10"/>
  <c r="BU10" i="10"/>
  <c r="BT10" i="10"/>
  <c r="BS10" i="10"/>
  <c r="BR10" i="10"/>
  <c r="BQ10" i="10"/>
  <c r="BP10" i="10"/>
  <c r="BO10" i="10"/>
  <c r="BN10" i="10"/>
  <c r="BM10" i="10"/>
  <c r="BL10" i="10"/>
  <c r="BK10" i="10"/>
  <c r="BJ10" i="10"/>
  <c r="BI10" i="10"/>
  <c r="BH10" i="10"/>
  <c r="BG10" i="10"/>
  <c r="BF10" i="10"/>
  <c r="BE10" i="10"/>
  <c r="BD10" i="10"/>
  <c r="BC10" i="10"/>
  <c r="BB10" i="10"/>
  <c r="BA10" i="10"/>
  <c r="AZ10" i="10"/>
  <c r="AY10" i="10"/>
  <c r="AX10" i="10"/>
  <c r="AW10" i="10"/>
  <c r="AV10" i="10"/>
  <c r="AU10" i="10"/>
  <c r="AT10" i="10"/>
  <c r="AS10" i="10"/>
  <c r="AR10" i="10"/>
  <c r="AQ10" i="10"/>
  <c r="AP10" i="10"/>
  <c r="AO10" i="10"/>
  <c r="AN10" i="10"/>
  <c r="AM10" i="10"/>
  <c r="AL10" i="10"/>
  <c r="AK10" i="10"/>
  <c r="AJ10" i="10"/>
  <c r="AI10" i="10"/>
  <c r="AH10" i="10"/>
  <c r="AG10" i="10"/>
  <c r="AF10" i="10"/>
  <c r="AE10" i="10"/>
  <c r="AD10" i="10"/>
  <c r="AC10" i="10"/>
  <c r="AB10" i="10"/>
  <c r="AA10" i="10"/>
  <c r="Z10" i="10"/>
  <c r="Y10" i="10"/>
  <c r="X10" i="10"/>
  <c r="W10" i="10"/>
  <c r="V10" i="10"/>
  <c r="U10" i="10"/>
  <c r="T10" i="10"/>
  <c r="S10" i="10"/>
  <c r="R10" i="10"/>
  <c r="Q10" i="10"/>
  <c r="P10" i="10"/>
  <c r="O10" i="10"/>
  <c r="N10" i="10"/>
  <c r="M10" i="10"/>
  <c r="L10" i="10"/>
  <c r="J11" i="10" s="1" a="1"/>
  <c r="J93" i="10" s="1"/>
  <c r="K10" i="10"/>
  <c r="CY9" i="10"/>
  <c r="CX9" i="10"/>
  <c r="CW9" i="10"/>
  <c r="CV9" i="10"/>
  <c r="CU9" i="10"/>
  <c r="CT9" i="10"/>
  <c r="CS9" i="10"/>
  <c r="CR9" i="10"/>
  <c r="CQ9" i="10"/>
  <c r="CP9" i="10"/>
  <c r="CO9" i="10"/>
  <c r="CN9" i="10"/>
  <c r="CM9" i="10"/>
  <c r="CL9" i="10"/>
  <c r="CK9" i="10"/>
  <c r="CJ9" i="10"/>
  <c r="CI9" i="10"/>
  <c r="CH9" i="10"/>
  <c r="CG9" i="10"/>
  <c r="CF9" i="10"/>
  <c r="CE9" i="10"/>
  <c r="CD9" i="10"/>
  <c r="CC9" i="10"/>
  <c r="CB9" i="10"/>
  <c r="CA9" i="10"/>
  <c r="BZ9" i="10"/>
  <c r="BY9" i="10"/>
  <c r="BX9" i="10"/>
  <c r="BW9" i="10"/>
  <c r="BV9" i="10"/>
  <c r="BU9" i="10"/>
  <c r="BT9" i="10"/>
  <c r="BS9" i="10"/>
  <c r="BR9" i="10"/>
  <c r="BQ9" i="10"/>
  <c r="BP9" i="10"/>
  <c r="BO9" i="10"/>
  <c r="BN9" i="10"/>
  <c r="BM9" i="10"/>
  <c r="BL9" i="10"/>
  <c r="BK9" i="10"/>
  <c r="BJ9" i="10"/>
  <c r="BI9" i="10"/>
  <c r="BH9" i="10"/>
  <c r="BG9" i="10"/>
  <c r="BF9" i="10"/>
  <c r="BE9" i="10"/>
  <c r="BD9" i="10"/>
  <c r="BC9" i="10"/>
  <c r="BB9" i="10"/>
  <c r="BA9" i="10"/>
  <c r="AZ9" i="10"/>
  <c r="AY9" i="10"/>
  <c r="AX9" i="10"/>
  <c r="AW9" i="10"/>
  <c r="AV9" i="10"/>
  <c r="AU9" i="10"/>
  <c r="AT9" i="10"/>
  <c r="AS9" i="10"/>
  <c r="AR9" i="10"/>
  <c r="AQ9" i="10"/>
  <c r="AP9" i="10"/>
  <c r="AO9" i="10"/>
  <c r="AN9" i="10"/>
  <c r="AM9" i="10"/>
  <c r="AL9" i="10"/>
  <c r="AK9" i="10"/>
  <c r="AJ9" i="10"/>
  <c r="AI9" i="10"/>
  <c r="AH9" i="10"/>
  <c r="AG9" i="10"/>
  <c r="AF9" i="10"/>
  <c r="AE9" i="10"/>
  <c r="AD9" i="10"/>
  <c r="AC9" i="10"/>
  <c r="AB9" i="10"/>
  <c r="AA9" i="10"/>
  <c r="Z9" i="10"/>
  <c r="Y9" i="10"/>
  <c r="X9" i="10"/>
  <c r="W9" i="10"/>
  <c r="V9" i="10"/>
  <c r="U9" i="10"/>
  <c r="T9" i="10"/>
  <c r="S9" i="10"/>
  <c r="R9" i="10"/>
  <c r="Q9" i="10"/>
  <c r="P9" i="10"/>
  <c r="O9" i="10"/>
  <c r="N9" i="10"/>
  <c r="M9" i="10"/>
  <c r="L9" i="10"/>
  <c r="K9" i="10"/>
  <c r="J9" i="10"/>
  <c r="CY8" i="10"/>
  <c r="CX8" i="10"/>
  <c r="CW8" i="10"/>
  <c r="CV8" i="10"/>
  <c r="CU8" i="10"/>
  <c r="CT8" i="10"/>
  <c r="CS8" i="10"/>
  <c r="CR8" i="10"/>
  <c r="CQ8" i="10"/>
  <c r="CP8" i="10"/>
  <c r="CO8" i="10"/>
  <c r="CN8" i="10"/>
  <c r="CM8" i="10"/>
  <c r="CL8" i="10"/>
  <c r="CK8" i="10"/>
  <c r="CJ8" i="10"/>
  <c r="CI8" i="10"/>
  <c r="CH8" i="10"/>
  <c r="CG8" i="10"/>
  <c r="CF8" i="10"/>
  <c r="CE8" i="10"/>
  <c r="CD8" i="10"/>
  <c r="CC8" i="10"/>
  <c r="CB8" i="10"/>
  <c r="CA8" i="10"/>
  <c r="BZ8" i="10"/>
  <c r="BY8" i="10"/>
  <c r="BX8" i="10"/>
  <c r="BW8" i="10"/>
  <c r="BV8" i="10"/>
  <c r="BU8" i="10"/>
  <c r="BT8" i="10"/>
  <c r="BS8" i="10"/>
  <c r="BR8" i="10"/>
  <c r="BQ8" i="10"/>
  <c r="BP8" i="10"/>
  <c r="BO8" i="10"/>
  <c r="BN8" i="10"/>
  <c r="BM8" i="10"/>
  <c r="BL8" i="10"/>
  <c r="BK8" i="10"/>
  <c r="BJ8" i="10"/>
  <c r="BI8" i="10"/>
  <c r="BH8" i="10"/>
  <c r="BG8" i="10"/>
  <c r="BF8" i="10"/>
  <c r="BE8" i="10"/>
  <c r="BD8" i="10"/>
  <c r="BC8" i="10"/>
  <c r="BB8" i="10"/>
  <c r="BA8" i="10"/>
  <c r="AZ8" i="10"/>
  <c r="AY8" i="10"/>
  <c r="AX8" i="10"/>
  <c r="AW8" i="10"/>
  <c r="AV8" i="10"/>
  <c r="AU8" i="10"/>
  <c r="AT8" i="10"/>
  <c r="AS8" i="10"/>
  <c r="AR8" i="10"/>
  <c r="AQ8" i="10"/>
  <c r="AP8" i="10"/>
  <c r="AO8" i="10"/>
  <c r="AN8" i="10"/>
  <c r="AM8" i="10"/>
  <c r="AL8" i="10"/>
  <c r="AK8" i="10"/>
  <c r="AJ8" i="10"/>
  <c r="AI8" i="10"/>
  <c r="AH8" i="10"/>
  <c r="AG8" i="10"/>
  <c r="AF8" i="10"/>
  <c r="AE8" i="10"/>
  <c r="AD8" i="10"/>
  <c r="AC8" i="10"/>
  <c r="AB8" i="10"/>
  <c r="AA8" i="10"/>
  <c r="Z8" i="10"/>
  <c r="Y8" i="10"/>
  <c r="X8" i="10"/>
  <c r="W8" i="10"/>
  <c r="V8" i="10"/>
  <c r="U8" i="10"/>
  <c r="T8" i="10"/>
  <c r="S8" i="10"/>
  <c r="R8" i="10"/>
  <c r="Q8" i="10"/>
  <c r="P8" i="10"/>
  <c r="O8" i="10"/>
  <c r="N8" i="10"/>
  <c r="M8" i="10"/>
  <c r="L8" i="10"/>
  <c r="K8" i="10"/>
  <c r="J8" i="10"/>
  <c r="I8" i="10"/>
  <c r="CY7" i="10"/>
  <c r="CX7" i="10"/>
  <c r="CW7" i="10"/>
  <c r="CV7" i="10"/>
  <c r="CU7" i="10"/>
  <c r="CT7" i="10"/>
  <c r="CS7" i="10"/>
  <c r="CR7" i="10"/>
  <c r="CQ7" i="10"/>
  <c r="CP7" i="10"/>
  <c r="CO7" i="10"/>
  <c r="CN7" i="10"/>
  <c r="CM7" i="10"/>
  <c r="CL7" i="10"/>
  <c r="CK7" i="10"/>
  <c r="CJ7" i="10"/>
  <c r="CI7" i="10"/>
  <c r="CH7" i="10"/>
  <c r="CG7" i="10"/>
  <c r="CF7" i="10"/>
  <c r="CE7" i="10"/>
  <c r="CD7" i="10"/>
  <c r="CC7" i="10"/>
  <c r="CB7" i="10"/>
  <c r="CA7" i="10"/>
  <c r="BZ7" i="10"/>
  <c r="BY7" i="10"/>
  <c r="BX7" i="10"/>
  <c r="BW7" i="10"/>
  <c r="BV7" i="10"/>
  <c r="BU7" i="10"/>
  <c r="BT7" i="10"/>
  <c r="BS7" i="10"/>
  <c r="BR7" i="10"/>
  <c r="BQ7" i="10"/>
  <c r="BP7" i="10"/>
  <c r="BO7" i="10"/>
  <c r="BN7" i="10"/>
  <c r="BM7" i="10"/>
  <c r="BL7" i="10"/>
  <c r="BK7" i="10"/>
  <c r="BJ7" i="10"/>
  <c r="BI7" i="10"/>
  <c r="BH7" i="10"/>
  <c r="BG7" i="10"/>
  <c r="BF7" i="10"/>
  <c r="BE7" i="10"/>
  <c r="BD7" i="10"/>
  <c r="BC7" i="10"/>
  <c r="BB7" i="10"/>
  <c r="BA7" i="10"/>
  <c r="AZ7" i="10"/>
  <c r="AY7" i="10"/>
  <c r="AX7" i="10"/>
  <c r="AW7" i="10"/>
  <c r="AV7" i="10"/>
  <c r="AU7" i="10"/>
  <c r="AT7" i="10"/>
  <c r="AS7" i="10"/>
  <c r="AR7" i="10"/>
  <c r="AQ7" i="10"/>
  <c r="AP7" i="10"/>
  <c r="AO7" i="10"/>
  <c r="AN7" i="10"/>
  <c r="AM7" i="10"/>
  <c r="AL7" i="10"/>
  <c r="AK7" i="10"/>
  <c r="AJ7" i="10"/>
  <c r="AI7" i="10"/>
  <c r="AH7" i="10"/>
  <c r="AG7" i="10"/>
  <c r="AF7" i="10"/>
  <c r="AE7" i="10"/>
  <c r="AD7" i="10"/>
  <c r="AC7" i="10"/>
  <c r="AB7" i="10"/>
  <c r="AA7" i="10"/>
  <c r="Z7" i="10"/>
  <c r="Y7" i="10"/>
  <c r="X7" i="10"/>
  <c r="W7" i="10"/>
  <c r="V7" i="10"/>
  <c r="U7" i="10"/>
  <c r="T7" i="10"/>
  <c r="S7" i="10"/>
  <c r="R7" i="10"/>
  <c r="Q7" i="10"/>
  <c r="P7" i="10"/>
  <c r="O7" i="10"/>
  <c r="N7" i="10"/>
  <c r="M7" i="10"/>
  <c r="L7" i="10"/>
  <c r="K7" i="10"/>
  <c r="J7" i="10"/>
  <c r="I7" i="10"/>
  <c r="H7" i="10"/>
  <c r="CY6" i="10"/>
  <c r="CX6" i="10"/>
  <c r="CW6" i="10"/>
  <c r="CV6" i="10"/>
  <c r="CU6" i="10"/>
  <c r="CT6" i="10"/>
  <c r="CS6" i="10"/>
  <c r="CR6" i="10"/>
  <c r="CQ6" i="10"/>
  <c r="CP6" i="10"/>
  <c r="CO6" i="10"/>
  <c r="CN6" i="10"/>
  <c r="CM6" i="10"/>
  <c r="CL6" i="10"/>
  <c r="CK6" i="10"/>
  <c r="CJ6" i="10"/>
  <c r="CI6" i="10"/>
  <c r="CH6" i="10"/>
  <c r="CG6" i="10"/>
  <c r="CF6" i="10"/>
  <c r="CE6" i="10"/>
  <c r="CD6" i="10"/>
  <c r="CC6" i="10"/>
  <c r="CB6" i="10"/>
  <c r="CA6" i="10"/>
  <c r="BZ6" i="10"/>
  <c r="BY6" i="10"/>
  <c r="BX6" i="10"/>
  <c r="BW6" i="10"/>
  <c r="BV6" i="10"/>
  <c r="BU6" i="10"/>
  <c r="BT6" i="10"/>
  <c r="BS6" i="10"/>
  <c r="BR6" i="10"/>
  <c r="BQ6" i="10"/>
  <c r="BP6" i="10"/>
  <c r="BO6" i="10"/>
  <c r="BN6" i="10"/>
  <c r="BM6" i="10"/>
  <c r="BL6" i="10"/>
  <c r="BK6" i="10"/>
  <c r="BJ6" i="10"/>
  <c r="BI6" i="10"/>
  <c r="BH6" i="10"/>
  <c r="BG6" i="10"/>
  <c r="BF6" i="10"/>
  <c r="BE6" i="10"/>
  <c r="BD6" i="10"/>
  <c r="BC6" i="10"/>
  <c r="BB6" i="10"/>
  <c r="BA6" i="10"/>
  <c r="AZ6" i="10"/>
  <c r="AY6" i="10"/>
  <c r="AX6" i="10"/>
  <c r="AW6" i="10"/>
  <c r="AV6" i="10"/>
  <c r="AU6" i="10"/>
  <c r="AT6" i="10"/>
  <c r="AS6" i="10"/>
  <c r="AR6" i="10"/>
  <c r="AQ6" i="10"/>
  <c r="AP6" i="10"/>
  <c r="AO6" i="10"/>
  <c r="AN6" i="10"/>
  <c r="AM6" i="10"/>
  <c r="AL6" i="10"/>
  <c r="AK6" i="10"/>
  <c r="AJ6" i="10"/>
  <c r="AI6" i="10"/>
  <c r="AH6" i="10"/>
  <c r="AG6" i="10"/>
  <c r="AF6" i="10"/>
  <c r="AE6" i="10"/>
  <c r="AD6" i="10"/>
  <c r="AC6" i="10"/>
  <c r="AB6" i="10"/>
  <c r="AA6" i="10"/>
  <c r="Z6" i="10"/>
  <c r="Y6" i="10"/>
  <c r="X6" i="10"/>
  <c r="W6" i="10"/>
  <c r="V6" i="10"/>
  <c r="U6" i="10"/>
  <c r="T6" i="10"/>
  <c r="S6" i="10"/>
  <c r="R6" i="10"/>
  <c r="Q6" i="10"/>
  <c r="P6" i="10"/>
  <c r="O6" i="10"/>
  <c r="N6" i="10"/>
  <c r="M6" i="10"/>
  <c r="L6" i="10"/>
  <c r="K6" i="10"/>
  <c r="J6" i="10"/>
  <c r="I6" i="10"/>
  <c r="H6" i="10"/>
  <c r="G6" i="10"/>
  <c r="CY5" i="10"/>
  <c r="CX5" i="10"/>
  <c r="CW5" i="10"/>
  <c r="CV5" i="10"/>
  <c r="CU5" i="10"/>
  <c r="CT5" i="10"/>
  <c r="CS5" i="10"/>
  <c r="CR5" i="10"/>
  <c r="CQ5" i="10"/>
  <c r="CP5" i="10"/>
  <c r="CO5" i="10"/>
  <c r="CN5" i="10"/>
  <c r="CM5" i="10"/>
  <c r="CL5" i="10"/>
  <c r="CK5" i="10"/>
  <c r="CJ5" i="10"/>
  <c r="CI5" i="10"/>
  <c r="CH5" i="10"/>
  <c r="CG5" i="10"/>
  <c r="CF5" i="10"/>
  <c r="CE5" i="10"/>
  <c r="CD5" i="10"/>
  <c r="CC5" i="10"/>
  <c r="CB5" i="10"/>
  <c r="CA5" i="10"/>
  <c r="BZ5" i="10"/>
  <c r="BY5" i="10"/>
  <c r="BX5" i="10"/>
  <c r="BW5" i="10"/>
  <c r="BV5" i="10"/>
  <c r="BU5" i="10"/>
  <c r="BT5" i="10"/>
  <c r="BS5" i="10"/>
  <c r="BR5" i="10"/>
  <c r="BQ5" i="10"/>
  <c r="BP5" i="10"/>
  <c r="BO5" i="10"/>
  <c r="BN5" i="10"/>
  <c r="BM5" i="10"/>
  <c r="BL5" i="10"/>
  <c r="BK5" i="10"/>
  <c r="BJ5" i="10"/>
  <c r="BI5" i="10"/>
  <c r="BH5" i="10"/>
  <c r="BG5" i="10"/>
  <c r="BF5" i="10"/>
  <c r="BE5" i="10"/>
  <c r="BD5" i="10"/>
  <c r="BC5" i="10"/>
  <c r="BB5" i="10"/>
  <c r="BA5" i="10"/>
  <c r="AZ5" i="10"/>
  <c r="AY5" i="10"/>
  <c r="AX5" i="10"/>
  <c r="AW5" i="10"/>
  <c r="AV5" i="10"/>
  <c r="AU5" i="10"/>
  <c r="AT5" i="10"/>
  <c r="AS5" i="10"/>
  <c r="AR5" i="10"/>
  <c r="AQ5" i="10"/>
  <c r="AP5" i="10"/>
  <c r="AO5" i="10"/>
  <c r="AN5" i="10"/>
  <c r="AM5" i="10"/>
  <c r="AL5" i="10"/>
  <c r="AK5" i="10"/>
  <c r="AJ5" i="10"/>
  <c r="AI5" i="10"/>
  <c r="AH5" i="10"/>
  <c r="AG5" i="10"/>
  <c r="AF5" i="10"/>
  <c r="AE5" i="10"/>
  <c r="AD5" i="10"/>
  <c r="AC5" i="10"/>
  <c r="AB5" i="10"/>
  <c r="AA5" i="10"/>
  <c r="Z5" i="10"/>
  <c r="Y5" i="10"/>
  <c r="X5" i="10"/>
  <c r="W5" i="10"/>
  <c r="V5" i="10"/>
  <c r="U5" i="10"/>
  <c r="T5" i="10"/>
  <c r="S5" i="10"/>
  <c r="R5" i="10"/>
  <c r="Q5" i="10"/>
  <c r="P5" i="10"/>
  <c r="O5" i="10"/>
  <c r="N5" i="10"/>
  <c r="M5" i="10"/>
  <c r="L5" i="10"/>
  <c r="K5" i="10"/>
  <c r="J5" i="10"/>
  <c r="I5" i="10"/>
  <c r="H5" i="10"/>
  <c r="G5" i="10"/>
  <c r="F5" i="10"/>
  <c r="CY4" i="10"/>
  <c r="CX4" i="10"/>
  <c r="CW4" i="10"/>
  <c r="CV4" i="10"/>
  <c r="CU4" i="10"/>
  <c r="CT4" i="10"/>
  <c r="CS4" i="10"/>
  <c r="CR4" i="10"/>
  <c r="CQ4" i="10"/>
  <c r="CP4" i="10"/>
  <c r="CO4" i="10"/>
  <c r="CN4" i="10"/>
  <c r="CM4" i="10"/>
  <c r="CL4" i="10"/>
  <c r="CK4" i="10"/>
  <c r="CJ4" i="10"/>
  <c r="CI4" i="10"/>
  <c r="CH4" i="10"/>
  <c r="CG4" i="10"/>
  <c r="CF4" i="10"/>
  <c r="CE4" i="10"/>
  <c r="CD4" i="10"/>
  <c r="CC4" i="10"/>
  <c r="CB4" i="10"/>
  <c r="CA4" i="10"/>
  <c r="BZ4" i="10"/>
  <c r="BY4" i="10"/>
  <c r="BX4" i="10"/>
  <c r="BW4" i="10"/>
  <c r="BV4" i="10"/>
  <c r="BU4" i="10"/>
  <c r="BT4" i="10"/>
  <c r="BS4" i="10"/>
  <c r="BR4" i="10"/>
  <c r="BQ4" i="10"/>
  <c r="BP4" i="10"/>
  <c r="BO4" i="10"/>
  <c r="BN4" i="10"/>
  <c r="BM4" i="10"/>
  <c r="BL4" i="10"/>
  <c r="BK4" i="10"/>
  <c r="BJ4" i="10"/>
  <c r="BI4" i="10"/>
  <c r="BH4" i="10"/>
  <c r="BG4" i="10"/>
  <c r="BF4" i="10"/>
  <c r="BE4" i="10"/>
  <c r="BD4" i="10"/>
  <c r="BC4" i="10"/>
  <c r="BB4" i="10"/>
  <c r="BA4" i="10"/>
  <c r="AZ4" i="10"/>
  <c r="AY4" i="10"/>
  <c r="AX4" i="10"/>
  <c r="AW4" i="10"/>
  <c r="AV4" i="10"/>
  <c r="AU4" i="10"/>
  <c r="AT4" i="10"/>
  <c r="AS4" i="10"/>
  <c r="AR4" i="10"/>
  <c r="AQ4" i="10"/>
  <c r="AP4" i="10"/>
  <c r="AO4" i="10"/>
  <c r="AN4" i="10"/>
  <c r="AM4" i="10"/>
  <c r="AL4" i="10"/>
  <c r="AK4" i="10"/>
  <c r="AJ4" i="10"/>
  <c r="AI4" i="10"/>
  <c r="AH4" i="10"/>
  <c r="AG4" i="10"/>
  <c r="AF4" i="10"/>
  <c r="AE4" i="10"/>
  <c r="AD4" i="10"/>
  <c r="AC4" i="10"/>
  <c r="AB4" i="10"/>
  <c r="AA4" i="10"/>
  <c r="Z4" i="10"/>
  <c r="Y4" i="10"/>
  <c r="X4" i="10"/>
  <c r="W4" i="10"/>
  <c r="V4" i="10"/>
  <c r="U4" i="10"/>
  <c r="T4" i="10"/>
  <c r="S4" i="10"/>
  <c r="R4" i="10"/>
  <c r="Q4" i="10"/>
  <c r="P4" i="10"/>
  <c r="O4" i="10"/>
  <c r="N4" i="10"/>
  <c r="M4" i="10"/>
  <c r="L4" i="10"/>
  <c r="K4" i="10"/>
  <c r="J4" i="10"/>
  <c r="I4" i="10"/>
  <c r="H4" i="10"/>
  <c r="G4" i="10"/>
  <c r="F4" i="10"/>
  <c r="E4" i="10"/>
  <c r="CY3" i="10"/>
  <c r="CX3" i="10"/>
  <c r="CW3" i="10"/>
  <c r="CV3" i="10"/>
  <c r="CU3" i="10"/>
  <c r="CT3" i="10"/>
  <c r="CS3" i="10"/>
  <c r="CR3" i="10"/>
  <c r="CQ3" i="10"/>
  <c r="CP3" i="10"/>
  <c r="CO3" i="10"/>
  <c r="CN3" i="10"/>
  <c r="CM3" i="10"/>
  <c r="CL3" i="10"/>
  <c r="CK3" i="10"/>
  <c r="CJ3" i="10"/>
  <c r="CI3" i="10"/>
  <c r="CH3" i="10"/>
  <c r="CG3" i="10"/>
  <c r="CF3" i="10"/>
  <c r="CE3" i="10"/>
  <c r="CD3" i="10"/>
  <c r="CC3" i="10"/>
  <c r="CB3" i="10"/>
  <c r="CA3" i="10"/>
  <c r="BZ3" i="10"/>
  <c r="BY3" i="10"/>
  <c r="BX3" i="10"/>
  <c r="BW3" i="10"/>
  <c r="BV3" i="10"/>
  <c r="BU3" i="10"/>
  <c r="BT3" i="10"/>
  <c r="BS3" i="10"/>
  <c r="BR3" i="10"/>
  <c r="BQ3" i="10"/>
  <c r="BP3" i="10"/>
  <c r="BO3" i="10"/>
  <c r="BN3" i="10"/>
  <c r="BM3" i="10"/>
  <c r="BL3" i="10"/>
  <c r="BK3" i="10"/>
  <c r="BJ3" i="10"/>
  <c r="BI3" i="10"/>
  <c r="BH3" i="10"/>
  <c r="BG3" i="10"/>
  <c r="BF3" i="10"/>
  <c r="BE3" i="10"/>
  <c r="BD3" i="10"/>
  <c r="BC3" i="10"/>
  <c r="BB3" i="10"/>
  <c r="BA3" i="10"/>
  <c r="AZ3" i="10"/>
  <c r="AY3" i="10"/>
  <c r="AX3" i="10"/>
  <c r="AW3" i="10"/>
  <c r="AV3" i="10"/>
  <c r="AU3" i="10"/>
  <c r="AT3" i="10"/>
  <c r="AS3" i="10"/>
  <c r="AR3" i="10"/>
  <c r="AQ3" i="10"/>
  <c r="AP3" i="10"/>
  <c r="AO3" i="10"/>
  <c r="AN3" i="10"/>
  <c r="AM3" i="10"/>
  <c r="AL3" i="10"/>
  <c r="AK3" i="10"/>
  <c r="AJ3" i="10"/>
  <c r="AI3" i="10"/>
  <c r="AH3" i="10"/>
  <c r="AG3" i="10"/>
  <c r="AF3" i="10"/>
  <c r="AE3" i="10"/>
  <c r="AD3" i="10"/>
  <c r="AC3" i="10"/>
  <c r="AB3" i="10"/>
  <c r="AA3" i="10"/>
  <c r="Z3" i="10"/>
  <c r="Y3" i="10"/>
  <c r="X3" i="10"/>
  <c r="W3" i="10"/>
  <c r="V3" i="10"/>
  <c r="U3" i="10"/>
  <c r="T3" i="10"/>
  <c r="S3" i="10"/>
  <c r="R3" i="10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4" i="10" s="1" a="1"/>
  <c r="C97" i="10" s="1"/>
  <c r="CY2" i="10"/>
  <c r="CX2" i="10"/>
  <c r="CW2" i="10"/>
  <c r="CV2" i="10"/>
  <c r="CU2" i="10"/>
  <c r="CT2" i="10"/>
  <c r="CS2" i="10"/>
  <c r="CR2" i="10"/>
  <c r="CQ2" i="10"/>
  <c r="CP2" i="10"/>
  <c r="CO2" i="10"/>
  <c r="CN2" i="10"/>
  <c r="CM2" i="10"/>
  <c r="CL2" i="10"/>
  <c r="CK2" i="10"/>
  <c r="CJ2" i="10"/>
  <c r="CI2" i="10"/>
  <c r="CH2" i="10"/>
  <c r="CG2" i="10"/>
  <c r="CF2" i="10"/>
  <c r="CE2" i="10"/>
  <c r="CD2" i="10"/>
  <c r="CC2" i="10"/>
  <c r="CB2" i="10"/>
  <c r="CA2" i="10"/>
  <c r="BZ2" i="10"/>
  <c r="BY2" i="10"/>
  <c r="BX2" i="10"/>
  <c r="BW2" i="10"/>
  <c r="BV2" i="10"/>
  <c r="BU2" i="10"/>
  <c r="BT2" i="10"/>
  <c r="BS2" i="10"/>
  <c r="BR2" i="10"/>
  <c r="BQ2" i="10"/>
  <c r="BP2" i="10"/>
  <c r="BO2" i="10"/>
  <c r="BN2" i="10"/>
  <c r="BM2" i="10"/>
  <c r="BL2" i="10"/>
  <c r="BK2" i="10"/>
  <c r="BJ2" i="10"/>
  <c r="BI2" i="10"/>
  <c r="BH2" i="10"/>
  <c r="BG2" i="10"/>
  <c r="BF2" i="10"/>
  <c r="BE2" i="10"/>
  <c r="BD2" i="10"/>
  <c r="BC2" i="10"/>
  <c r="BB2" i="10"/>
  <c r="BA2" i="10"/>
  <c r="AZ2" i="10"/>
  <c r="AY2" i="10"/>
  <c r="AX2" i="10"/>
  <c r="AW2" i="10"/>
  <c r="AV2" i="10"/>
  <c r="AU2" i="10"/>
  <c r="AT2" i="10"/>
  <c r="AS2" i="10"/>
  <c r="AR2" i="10"/>
  <c r="AQ2" i="10"/>
  <c r="AP2" i="10"/>
  <c r="AO2" i="10"/>
  <c r="AN2" i="10"/>
  <c r="AM2" i="10"/>
  <c r="AL2" i="10"/>
  <c r="AK2" i="10"/>
  <c r="AJ2" i="10"/>
  <c r="AI2" i="10"/>
  <c r="AH2" i="10"/>
  <c r="AG2" i="10"/>
  <c r="AF2" i="10"/>
  <c r="AE2" i="10"/>
  <c r="AD2" i="10"/>
  <c r="AC2" i="10"/>
  <c r="AB2" i="10"/>
  <c r="AA2" i="10"/>
  <c r="Z2" i="10"/>
  <c r="Y2" i="10"/>
  <c r="X2" i="10"/>
  <c r="W2" i="10"/>
  <c r="V2" i="10"/>
  <c r="U2" i="10"/>
  <c r="T2" i="10"/>
  <c r="S2" i="10"/>
  <c r="R2" i="10"/>
  <c r="Q2" i="10"/>
  <c r="P2" i="10"/>
  <c r="O2" i="10"/>
  <c r="N2" i="10"/>
  <c r="M2" i="10"/>
  <c r="L2" i="10"/>
  <c r="K2" i="10"/>
  <c r="J2" i="10"/>
  <c r="I2" i="10"/>
  <c r="H2" i="10"/>
  <c r="G2" i="10"/>
  <c r="F2" i="10"/>
  <c r="E2" i="10"/>
  <c r="D2" i="10"/>
  <c r="B3" i="10" s="1" a="1"/>
  <c r="C2" i="10"/>
  <c r="B3" i="9"/>
  <c r="C3" i="9"/>
  <c r="D3" i="9"/>
  <c r="E3" i="9"/>
  <c r="I3" i="9" s="1"/>
  <c r="F3" i="9"/>
  <c r="G3" i="9"/>
  <c r="H3" i="9"/>
  <c r="B4" i="9"/>
  <c r="I4" i="9" s="1"/>
  <c r="C4" i="9"/>
  <c r="D4" i="9"/>
  <c r="E4" i="9"/>
  <c r="F4" i="9"/>
  <c r="F9" i="9" s="1"/>
  <c r="G4" i="9"/>
  <c r="H4" i="9"/>
  <c r="B5" i="9"/>
  <c r="I5" i="9" s="1"/>
  <c r="C5" i="9"/>
  <c r="C9" i="9" s="1"/>
  <c r="D5" i="9"/>
  <c r="E5" i="9"/>
  <c r="F5" i="9"/>
  <c r="G5" i="9"/>
  <c r="G9" i="9" s="1"/>
  <c r="H5" i="9"/>
  <c r="B6" i="9"/>
  <c r="C6" i="9"/>
  <c r="D6" i="9"/>
  <c r="E6" i="9"/>
  <c r="F6" i="9"/>
  <c r="G6" i="9"/>
  <c r="H6" i="9"/>
  <c r="B7" i="9"/>
  <c r="C7" i="9"/>
  <c r="D7" i="9"/>
  <c r="E7" i="9"/>
  <c r="I7" i="9" s="1"/>
  <c r="F7" i="9"/>
  <c r="G7" i="9"/>
  <c r="H7" i="9"/>
  <c r="B8" i="9"/>
  <c r="I8" i="9" s="1"/>
  <c r="C8" i="9"/>
  <c r="D8" i="9"/>
  <c r="E8" i="9"/>
  <c r="F8" i="9"/>
  <c r="G8" i="9"/>
  <c r="H8" i="9"/>
  <c r="C2" i="9"/>
  <c r="D2" i="9"/>
  <c r="D9" i="9" s="1"/>
  <c r="E2" i="9"/>
  <c r="F2" i="9"/>
  <c r="G2" i="9"/>
  <c r="H2" i="9"/>
  <c r="B2" i="9"/>
  <c r="I6" i="9"/>
  <c r="H9" i="9"/>
  <c r="CY102" i="8"/>
  <c r="CX103" i="8" s="1"/>
  <c r="CY101" i="8"/>
  <c r="CX101" i="8"/>
  <c r="CW102" i="8" s="1" a="1"/>
  <c r="CY100" i="8"/>
  <c r="CX100" i="8"/>
  <c r="CW100" i="8"/>
  <c r="CY99" i="8"/>
  <c r="CX99" i="8"/>
  <c r="CW99" i="8"/>
  <c r="CV99" i="8"/>
  <c r="CU100" i="8" s="1" a="1"/>
  <c r="CY98" i="8"/>
  <c r="CX98" i="8"/>
  <c r="CW98" i="8"/>
  <c r="CV98" i="8"/>
  <c r="CU98" i="8"/>
  <c r="CY97" i="8"/>
  <c r="CX97" i="8"/>
  <c r="CW97" i="8"/>
  <c r="CV97" i="8"/>
  <c r="CU97" i="8"/>
  <c r="CT97" i="8"/>
  <c r="CY96" i="8"/>
  <c r="CX96" i="8"/>
  <c r="CW96" i="8"/>
  <c r="CV96" i="8"/>
  <c r="CU96" i="8"/>
  <c r="CT96" i="8"/>
  <c r="CS96" i="8"/>
  <c r="CY95" i="8"/>
  <c r="CX95" i="8"/>
  <c r="CW95" i="8"/>
  <c r="CV95" i="8"/>
  <c r="CU95" i="8"/>
  <c r="CT95" i="8"/>
  <c r="CS95" i="8"/>
  <c r="CR95" i="8"/>
  <c r="CY94" i="8"/>
  <c r="CX94" i="8"/>
  <c r="CW94" i="8"/>
  <c r="CV94" i="8"/>
  <c r="CU94" i="8"/>
  <c r="CT94" i="8"/>
  <c r="CS94" i="8"/>
  <c r="CR94" i="8"/>
  <c r="CQ94" i="8"/>
  <c r="CP95" i="8" s="1" a="1"/>
  <c r="CY93" i="8"/>
  <c r="CX93" i="8"/>
  <c r="CW93" i="8"/>
  <c r="CV93" i="8"/>
  <c r="CU93" i="8"/>
  <c r="CT93" i="8"/>
  <c r="CS93" i="8"/>
  <c r="CR93" i="8"/>
  <c r="CQ93" i="8"/>
  <c r="CP93" i="8"/>
  <c r="CY92" i="8"/>
  <c r="CX92" i="8"/>
  <c r="CW92" i="8"/>
  <c r="CV92" i="8"/>
  <c r="CU92" i="8"/>
  <c r="CT92" i="8"/>
  <c r="CS92" i="8"/>
  <c r="CR92" i="8"/>
  <c r="CQ92" i="8"/>
  <c r="CP92" i="8"/>
  <c r="CO92" i="8"/>
  <c r="CY91" i="8"/>
  <c r="CX91" i="8"/>
  <c r="CW91" i="8"/>
  <c r="CV91" i="8"/>
  <c r="CU91" i="8"/>
  <c r="CT91" i="8"/>
  <c r="CS91" i="8"/>
  <c r="CR91" i="8"/>
  <c r="CQ91" i="8"/>
  <c r="CP91" i="8"/>
  <c r="CO91" i="8"/>
  <c r="CN91" i="8"/>
  <c r="CY90" i="8"/>
  <c r="CX90" i="8"/>
  <c r="CW90" i="8"/>
  <c r="CV90" i="8"/>
  <c r="CU90" i="8"/>
  <c r="CT90" i="8"/>
  <c r="CS90" i="8"/>
  <c r="CR90" i="8"/>
  <c r="CQ90" i="8"/>
  <c r="CP90" i="8"/>
  <c r="CO90" i="8"/>
  <c r="CN90" i="8"/>
  <c r="CM90" i="8"/>
  <c r="CY89" i="8"/>
  <c r="CX89" i="8"/>
  <c r="CW89" i="8"/>
  <c r="CV89" i="8"/>
  <c r="CU89" i="8"/>
  <c r="CT89" i="8"/>
  <c r="CS89" i="8"/>
  <c r="CR89" i="8"/>
  <c r="CQ89" i="8"/>
  <c r="CP89" i="8"/>
  <c r="CO89" i="8"/>
  <c r="CN89" i="8"/>
  <c r="CM89" i="8"/>
  <c r="CL89" i="8"/>
  <c r="CY88" i="8"/>
  <c r="CX88" i="8"/>
  <c r="CW88" i="8"/>
  <c r="CV88" i="8"/>
  <c r="CU88" i="8"/>
  <c r="CT88" i="8"/>
  <c r="CS88" i="8"/>
  <c r="CR88" i="8"/>
  <c r="CQ88" i="8"/>
  <c r="CP88" i="8"/>
  <c r="CO88" i="8"/>
  <c r="CN88" i="8"/>
  <c r="CM88" i="8"/>
  <c r="CL88" i="8"/>
  <c r="CK88" i="8"/>
  <c r="CY87" i="8"/>
  <c r="CX87" i="8"/>
  <c r="CW87" i="8"/>
  <c r="CV87" i="8"/>
  <c r="CU87" i="8"/>
  <c r="CT87" i="8"/>
  <c r="CS87" i="8"/>
  <c r="CR87" i="8"/>
  <c r="CQ87" i="8"/>
  <c r="CP87" i="8"/>
  <c r="CO87" i="8"/>
  <c r="CN87" i="8"/>
  <c r="CM87" i="8"/>
  <c r="CL87" i="8"/>
  <c r="CK87" i="8"/>
  <c r="CJ87" i="8"/>
  <c r="CY86" i="8"/>
  <c r="CX86" i="8"/>
  <c r="CW86" i="8"/>
  <c r="CV86" i="8"/>
  <c r="CU86" i="8"/>
  <c r="CT86" i="8"/>
  <c r="CS86" i="8"/>
  <c r="CR86" i="8"/>
  <c r="CQ86" i="8"/>
  <c r="CP86" i="8"/>
  <c r="CO86" i="8"/>
  <c r="CN86" i="8"/>
  <c r="CM86" i="8"/>
  <c r="CL86" i="8"/>
  <c r="CK86" i="8"/>
  <c r="CJ86" i="8"/>
  <c r="CI86" i="8"/>
  <c r="CY85" i="8"/>
  <c r="CX85" i="8"/>
  <c r="CW85" i="8"/>
  <c r="CV85" i="8"/>
  <c r="CU85" i="8"/>
  <c r="CT85" i="8"/>
  <c r="CS85" i="8"/>
  <c r="CR85" i="8"/>
  <c r="CQ85" i="8"/>
  <c r="CP85" i="8"/>
  <c r="CO85" i="8"/>
  <c r="CN85" i="8"/>
  <c r="CM85" i="8"/>
  <c r="CL85" i="8"/>
  <c r="CK85" i="8"/>
  <c r="CJ85" i="8"/>
  <c r="CI85" i="8"/>
  <c r="CH85" i="8"/>
  <c r="CY84" i="8"/>
  <c r="CX84" i="8"/>
  <c r="CW84" i="8"/>
  <c r="CV84" i="8"/>
  <c r="CU84" i="8"/>
  <c r="CT84" i="8"/>
  <c r="CS84" i="8"/>
  <c r="CR84" i="8"/>
  <c r="CQ84" i="8"/>
  <c r="CP84" i="8"/>
  <c r="CO84" i="8"/>
  <c r="CN84" i="8"/>
  <c r="CM84" i="8"/>
  <c r="CL84" i="8"/>
  <c r="CK84" i="8"/>
  <c r="CJ84" i="8"/>
  <c r="CI84" i="8"/>
  <c r="CH84" i="8"/>
  <c r="CG84" i="8"/>
  <c r="CF85" i="8" s="1" a="1"/>
  <c r="CF88" i="8" s="1"/>
  <c r="CY83" i="8"/>
  <c r="CX83" i="8"/>
  <c r="CW83" i="8"/>
  <c r="CV83" i="8"/>
  <c r="CU83" i="8"/>
  <c r="CT83" i="8"/>
  <c r="CS83" i="8"/>
  <c r="CR83" i="8"/>
  <c r="CQ83" i="8"/>
  <c r="CP83" i="8"/>
  <c r="CO83" i="8"/>
  <c r="CN83" i="8"/>
  <c r="CM83" i="8"/>
  <c r="CL83" i="8"/>
  <c r="CK83" i="8"/>
  <c r="CJ83" i="8"/>
  <c r="CI83" i="8"/>
  <c r="CH83" i="8"/>
  <c r="CG83" i="8"/>
  <c r="CF83" i="8"/>
  <c r="CE84" i="8" s="1" a="1"/>
  <c r="CY82" i="8"/>
  <c r="CX82" i="8"/>
  <c r="CW82" i="8"/>
  <c r="CV82" i="8"/>
  <c r="CU82" i="8"/>
  <c r="CT82" i="8"/>
  <c r="CS82" i="8"/>
  <c r="CR82" i="8"/>
  <c r="CQ82" i="8"/>
  <c r="CP82" i="8"/>
  <c r="CO82" i="8"/>
  <c r="CN82" i="8"/>
  <c r="CM82" i="8"/>
  <c r="CL82" i="8"/>
  <c r="CK82" i="8"/>
  <c r="CJ82" i="8"/>
  <c r="CI82" i="8"/>
  <c r="CH82" i="8"/>
  <c r="CG82" i="8"/>
  <c r="CF82" i="8"/>
  <c r="CE82" i="8"/>
  <c r="CY81" i="8"/>
  <c r="CX81" i="8"/>
  <c r="CW81" i="8"/>
  <c r="CV81" i="8"/>
  <c r="CU81" i="8"/>
  <c r="CT81" i="8"/>
  <c r="CS81" i="8"/>
  <c r="CR81" i="8"/>
  <c r="CQ81" i="8"/>
  <c r="CP81" i="8"/>
  <c r="CO81" i="8"/>
  <c r="CN81" i="8"/>
  <c r="CM81" i="8"/>
  <c r="CL81" i="8"/>
  <c r="CK81" i="8"/>
  <c r="CJ81" i="8"/>
  <c r="CI81" i="8"/>
  <c r="CH81" i="8"/>
  <c r="CG81" i="8"/>
  <c r="CF81" i="8"/>
  <c r="CE81" i="8"/>
  <c r="CD81" i="8"/>
  <c r="CY80" i="8"/>
  <c r="CX80" i="8"/>
  <c r="CW80" i="8"/>
  <c r="CV80" i="8"/>
  <c r="CU80" i="8"/>
  <c r="CT80" i="8"/>
  <c r="CS80" i="8"/>
  <c r="CR80" i="8"/>
  <c r="CQ80" i="8"/>
  <c r="CP80" i="8"/>
  <c r="CO80" i="8"/>
  <c r="CN80" i="8"/>
  <c r="CM80" i="8"/>
  <c r="CL80" i="8"/>
  <c r="CK80" i="8"/>
  <c r="CJ80" i="8"/>
  <c r="CI80" i="8"/>
  <c r="CH80" i="8"/>
  <c r="CG80" i="8"/>
  <c r="CF80" i="8"/>
  <c r="CE80" i="8"/>
  <c r="CD80" i="8"/>
  <c r="CC80" i="8"/>
  <c r="CY79" i="8"/>
  <c r="CX79" i="8"/>
  <c r="CW79" i="8"/>
  <c r="CV79" i="8"/>
  <c r="CU79" i="8"/>
  <c r="CT79" i="8"/>
  <c r="CS79" i="8"/>
  <c r="CR79" i="8"/>
  <c r="CQ79" i="8"/>
  <c r="CP79" i="8"/>
  <c r="CO79" i="8"/>
  <c r="CN79" i="8"/>
  <c r="CM79" i="8"/>
  <c r="CL79" i="8"/>
  <c r="CK79" i="8"/>
  <c r="CJ79" i="8"/>
  <c r="CI79" i="8"/>
  <c r="CH79" i="8"/>
  <c r="CG79" i="8"/>
  <c r="CF79" i="8"/>
  <c r="CE79" i="8"/>
  <c r="CD79" i="8"/>
  <c r="CC79" i="8"/>
  <c r="CB79" i="8"/>
  <c r="CY78" i="8"/>
  <c r="CX78" i="8"/>
  <c r="CW78" i="8"/>
  <c r="CV78" i="8"/>
  <c r="CU78" i="8"/>
  <c r="CT78" i="8"/>
  <c r="CS78" i="8"/>
  <c r="CR78" i="8"/>
  <c r="CQ78" i="8"/>
  <c r="CP78" i="8"/>
  <c r="CO78" i="8"/>
  <c r="CN78" i="8"/>
  <c r="CM78" i="8"/>
  <c r="CL78" i="8"/>
  <c r="CK78" i="8"/>
  <c r="CJ78" i="8"/>
  <c r="CI78" i="8"/>
  <c r="CH78" i="8"/>
  <c r="CG78" i="8"/>
  <c r="CF78" i="8"/>
  <c r="CE78" i="8"/>
  <c r="CD78" i="8"/>
  <c r="CC78" i="8"/>
  <c r="CB78" i="8"/>
  <c r="CA78" i="8"/>
  <c r="CY77" i="8"/>
  <c r="CX77" i="8"/>
  <c r="CW77" i="8"/>
  <c r="CV77" i="8"/>
  <c r="CU77" i="8"/>
  <c r="CT77" i="8"/>
  <c r="CS77" i="8"/>
  <c r="CR77" i="8"/>
  <c r="CQ77" i="8"/>
  <c r="CP77" i="8"/>
  <c r="CO77" i="8"/>
  <c r="CN77" i="8"/>
  <c r="CM77" i="8"/>
  <c r="CL77" i="8"/>
  <c r="CK77" i="8"/>
  <c r="CJ77" i="8"/>
  <c r="CI77" i="8"/>
  <c r="CH77" i="8"/>
  <c r="CG77" i="8"/>
  <c r="CF77" i="8"/>
  <c r="CE77" i="8"/>
  <c r="CD77" i="8"/>
  <c r="CC77" i="8"/>
  <c r="CB77" i="8"/>
  <c r="CA77" i="8"/>
  <c r="BZ77" i="8"/>
  <c r="CY76" i="8"/>
  <c r="CX76" i="8"/>
  <c r="CW76" i="8"/>
  <c r="CV76" i="8"/>
  <c r="CU76" i="8"/>
  <c r="CT76" i="8"/>
  <c r="CS76" i="8"/>
  <c r="CR76" i="8"/>
  <c r="CQ76" i="8"/>
  <c r="CP76" i="8"/>
  <c r="CO76" i="8"/>
  <c r="CN76" i="8"/>
  <c r="CM76" i="8"/>
  <c r="CL76" i="8"/>
  <c r="CK76" i="8"/>
  <c r="CJ76" i="8"/>
  <c r="CI76" i="8"/>
  <c r="CH76" i="8"/>
  <c r="CG76" i="8"/>
  <c r="CF76" i="8"/>
  <c r="CE76" i="8"/>
  <c r="CD76" i="8"/>
  <c r="CC76" i="8"/>
  <c r="CB76" i="8"/>
  <c r="CA76" i="8"/>
  <c r="BZ76" i="8"/>
  <c r="BY76" i="8"/>
  <c r="CY75" i="8"/>
  <c r="CX75" i="8"/>
  <c r="CW75" i="8"/>
  <c r="CV75" i="8"/>
  <c r="CU75" i="8"/>
  <c r="CT75" i="8"/>
  <c r="CS75" i="8"/>
  <c r="CR75" i="8"/>
  <c r="CQ75" i="8"/>
  <c r="CP75" i="8"/>
  <c r="CO75" i="8"/>
  <c r="CN75" i="8"/>
  <c r="CM75" i="8"/>
  <c r="CL75" i="8"/>
  <c r="CK75" i="8"/>
  <c r="CJ75" i="8"/>
  <c r="CI75" i="8"/>
  <c r="CH75" i="8"/>
  <c r="CG75" i="8"/>
  <c r="CF75" i="8"/>
  <c r="CE75" i="8"/>
  <c r="CD75" i="8"/>
  <c r="CC75" i="8"/>
  <c r="CB75" i="8"/>
  <c r="CA75" i="8"/>
  <c r="BZ75" i="8"/>
  <c r="BY75" i="8"/>
  <c r="BX75" i="8"/>
  <c r="CY74" i="8"/>
  <c r="CX74" i="8"/>
  <c r="CW74" i="8"/>
  <c r="CV74" i="8"/>
  <c r="CU74" i="8"/>
  <c r="CT74" i="8"/>
  <c r="CS74" i="8"/>
  <c r="CR74" i="8"/>
  <c r="CQ74" i="8"/>
  <c r="CP74" i="8"/>
  <c r="CO74" i="8"/>
  <c r="CN74" i="8"/>
  <c r="CM74" i="8"/>
  <c r="CL74" i="8"/>
  <c r="CK74" i="8"/>
  <c r="CJ74" i="8"/>
  <c r="CI74" i="8"/>
  <c r="CH74" i="8"/>
  <c r="CG74" i="8"/>
  <c r="CF74" i="8"/>
  <c r="CE74" i="8"/>
  <c r="CD74" i="8"/>
  <c r="CC74" i="8"/>
  <c r="CB74" i="8"/>
  <c r="CA74" i="8"/>
  <c r="BZ74" i="8"/>
  <c r="BY74" i="8"/>
  <c r="BX74" i="8"/>
  <c r="BW74" i="8"/>
  <c r="CY73" i="8"/>
  <c r="CX73" i="8"/>
  <c r="CW73" i="8"/>
  <c r="CV73" i="8"/>
  <c r="CU73" i="8"/>
  <c r="CT73" i="8"/>
  <c r="CS73" i="8"/>
  <c r="CR73" i="8"/>
  <c r="CQ73" i="8"/>
  <c r="CP73" i="8"/>
  <c r="CO73" i="8"/>
  <c r="CN73" i="8"/>
  <c r="CM73" i="8"/>
  <c r="CL73" i="8"/>
  <c r="CK73" i="8"/>
  <c r="CJ73" i="8"/>
  <c r="CI73" i="8"/>
  <c r="CH73" i="8"/>
  <c r="CG73" i="8"/>
  <c r="CF73" i="8"/>
  <c r="CE73" i="8"/>
  <c r="CD73" i="8"/>
  <c r="CC73" i="8"/>
  <c r="CB73" i="8"/>
  <c r="CA73" i="8"/>
  <c r="BZ73" i="8"/>
  <c r="BY73" i="8"/>
  <c r="BX73" i="8"/>
  <c r="BW73" i="8"/>
  <c r="BV73" i="8"/>
  <c r="CY72" i="8"/>
  <c r="CX72" i="8"/>
  <c r="CW72" i="8"/>
  <c r="CV72" i="8"/>
  <c r="CU72" i="8"/>
  <c r="CT72" i="8"/>
  <c r="CS72" i="8"/>
  <c r="CR72" i="8"/>
  <c r="CQ72" i="8"/>
  <c r="CP72" i="8"/>
  <c r="CO72" i="8"/>
  <c r="CN72" i="8"/>
  <c r="CM72" i="8"/>
  <c r="CL72" i="8"/>
  <c r="CK72" i="8"/>
  <c r="CJ72" i="8"/>
  <c r="CI72" i="8"/>
  <c r="CH72" i="8"/>
  <c r="CG72" i="8"/>
  <c r="CF72" i="8"/>
  <c r="CE72" i="8"/>
  <c r="CD72" i="8"/>
  <c r="CC72" i="8"/>
  <c r="CB72" i="8"/>
  <c r="CA72" i="8"/>
  <c r="BZ72" i="8"/>
  <c r="BY72" i="8"/>
  <c r="BX72" i="8"/>
  <c r="BW72" i="8"/>
  <c r="BV72" i="8"/>
  <c r="BU72" i="8"/>
  <c r="CY71" i="8"/>
  <c r="CX71" i="8"/>
  <c r="CW71" i="8"/>
  <c r="CV71" i="8"/>
  <c r="CU71" i="8"/>
  <c r="CT71" i="8"/>
  <c r="CS71" i="8"/>
  <c r="CR71" i="8"/>
  <c r="CQ71" i="8"/>
  <c r="CP71" i="8"/>
  <c r="CO71" i="8"/>
  <c r="CN71" i="8"/>
  <c r="CM71" i="8"/>
  <c r="CL71" i="8"/>
  <c r="CK71" i="8"/>
  <c r="CJ71" i="8"/>
  <c r="CI71" i="8"/>
  <c r="CH71" i="8"/>
  <c r="CG71" i="8"/>
  <c r="CF71" i="8"/>
  <c r="CE71" i="8"/>
  <c r="CD71" i="8"/>
  <c r="CC71" i="8"/>
  <c r="CB71" i="8"/>
  <c r="CA71" i="8"/>
  <c r="BZ71" i="8"/>
  <c r="BY71" i="8"/>
  <c r="BX71" i="8"/>
  <c r="BW71" i="8"/>
  <c r="BV71" i="8"/>
  <c r="BU71" i="8"/>
  <c r="BT71" i="8"/>
  <c r="CY70" i="8"/>
  <c r="CX70" i="8"/>
  <c r="CW70" i="8"/>
  <c r="CV70" i="8"/>
  <c r="CU70" i="8"/>
  <c r="CT70" i="8"/>
  <c r="CS70" i="8"/>
  <c r="CR70" i="8"/>
  <c r="CQ70" i="8"/>
  <c r="CP70" i="8"/>
  <c r="CO70" i="8"/>
  <c r="CN70" i="8"/>
  <c r="CM70" i="8"/>
  <c r="CL70" i="8"/>
  <c r="CK70" i="8"/>
  <c r="CJ70" i="8"/>
  <c r="CI70" i="8"/>
  <c r="CH70" i="8"/>
  <c r="CG70" i="8"/>
  <c r="CF70" i="8"/>
  <c r="CE70" i="8"/>
  <c r="CD70" i="8"/>
  <c r="CC70" i="8"/>
  <c r="CB70" i="8"/>
  <c r="CA70" i="8"/>
  <c r="BZ70" i="8"/>
  <c r="BY70" i="8"/>
  <c r="BX70" i="8"/>
  <c r="BW70" i="8"/>
  <c r="BV70" i="8"/>
  <c r="BU70" i="8"/>
  <c r="BT70" i="8"/>
  <c r="BS70" i="8"/>
  <c r="CY69" i="8"/>
  <c r="CX69" i="8"/>
  <c r="CW69" i="8"/>
  <c r="CV69" i="8"/>
  <c r="CU69" i="8"/>
  <c r="CT69" i="8"/>
  <c r="CS69" i="8"/>
  <c r="CR69" i="8"/>
  <c r="CQ69" i="8"/>
  <c r="CP69" i="8"/>
  <c r="CO69" i="8"/>
  <c r="CN69" i="8"/>
  <c r="CM69" i="8"/>
  <c r="CL69" i="8"/>
  <c r="CK69" i="8"/>
  <c r="CJ69" i="8"/>
  <c r="CI69" i="8"/>
  <c r="CH69" i="8"/>
  <c r="CG69" i="8"/>
  <c r="CF69" i="8"/>
  <c r="CE69" i="8"/>
  <c r="CD69" i="8"/>
  <c r="CC69" i="8"/>
  <c r="CB69" i="8"/>
  <c r="CA69" i="8"/>
  <c r="BZ69" i="8"/>
  <c r="BY69" i="8"/>
  <c r="BX69" i="8"/>
  <c r="BW69" i="8"/>
  <c r="BV69" i="8"/>
  <c r="BU69" i="8"/>
  <c r="BT69" i="8"/>
  <c r="BS69" i="8"/>
  <c r="BR69" i="8"/>
  <c r="CY68" i="8"/>
  <c r="CX68" i="8"/>
  <c r="CW68" i="8"/>
  <c r="CV68" i="8"/>
  <c r="CU68" i="8"/>
  <c r="CT68" i="8"/>
  <c r="CS68" i="8"/>
  <c r="CR68" i="8"/>
  <c r="CQ68" i="8"/>
  <c r="CP68" i="8"/>
  <c r="CO68" i="8"/>
  <c r="CN68" i="8"/>
  <c r="CM68" i="8"/>
  <c r="CL68" i="8"/>
  <c r="CK68" i="8"/>
  <c r="CJ68" i="8"/>
  <c r="CI68" i="8"/>
  <c r="CH68" i="8"/>
  <c r="CG68" i="8"/>
  <c r="CF68" i="8"/>
  <c r="CE68" i="8"/>
  <c r="CD68" i="8"/>
  <c r="CC68" i="8"/>
  <c r="CB68" i="8"/>
  <c r="CA68" i="8"/>
  <c r="BZ68" i="8"/>
  <c r="BY68" i="8"/>
  <c r="BX68" i="8"/>
  <c r="BW68" i="8"/>
  <c r="BV68" i="8"/>
  <c r="BU68" i="8"/>
  <c r="BT68" i="8"/>
  <c r="BS68" i="8"/>
  <c r="BR68" i="8"/>
  <c r="BQ68" i="8"/>
  <c r="CY67" i="8"/>
  <c r="CX67" i="8"/>
  <c r="CW67" i="8"/>
  <c r="CV67" i="8"/>
  <c r="CU67" i="8"/>
  <c r="CT67" i="8"/>
  <c r="CS67" i="8"/>
  <c r="CR67" i="8"/>
  <c r="CQ67" i="8"/>
  <c r="CP67" i="8"/>
  <c r="CO67" i="8"/>
  <c r="CN67" i="8"/>
  <c r="CM67" i="8"/>
  <c r="CL67" i="8"/>
  <c r="CK67" i="8"/>
  <c r="CJ67" i="8"/>
  <c r="CI67" i="8"/>
  <c r="CH67" i="8"/>
  <c r="CG67" i="8"/>
  <c r="CF67" i="8"/>
  <c r="CE67" i="8"/>
  <c r="CD67" i="8"/>
  <c r="CC67" i="8"/>
  <c r="CB67" i="8"/>
  <c r="CA67" i="8"/>
  <c r="BZ67" i="8"/>
  <c r="BY67" i="8"/>
  <c r="BX67" i="8"/>
  <c r="BW67" i="8"/>
  <c r="BV67" i="8"/>
  <c r="BU67" i="8"/>
  <c r="BT67" i="8"/>
  <c r="BS67" i="8"/>
  <c r="BR67" i="8"/>
  <c r="BQ67" i="8"/>
  <c r="BP67" i="8"/>
  <c r="CY66" i="8"/>
  <c r="CX66" i="8"/>
  <c r="CW66" i="8"/>
  <c r="CV66" i="8"/>
  <c r="CU66" i="8"/>
  <c r="CT66" i="8"/>
  <c r="CS66" i="8"/>
  <c r="CR66" i="8"/>
  <c r="CQ66" i="8"/>
  <c r="CP66" i="8"/>
  <c r="CO66" i="8"/>
  <c r="CN66" i="8"/>
  <c r="CM66" i="8"/>
  <c r="CL66" i="8"/>
  <c r="CK66" i="8"/>
  <c r="CJ66" i="8"/>
  <c r="CI66" i="8"/>
  <c r="CH66" i="8"/>
  <c r="CG66" i="8"/>
  <c r="CF66" i="8"/>
  <c r="CE66" i="8"/>
  <c r="CD66" i="8"/>
  <c r="CC66" i="8"/>
  <c r="CB66" i="8"/>
  <c r="CA66" i="8"/>
  <c r="BZ66" i="8"/>
  <c r="BY66" i="8"/>
  <c r="BX66" i="8"/>
  <c r="BW66" i="8"/>
  <c r="BV66" i="8"/>
  <c r="BU66" i="8"/>
  <c r="BT66" i="8"/>
  <c r="BS66" i="8"/>
  <c r="BR66" i="8"/>
  <c r="BQ66" i="8"/>
  <c r="BP66" i="8"/>
  <c r="BO66" i="8"/>
  <c r="CY65" i="8"/>
  <c r="CX65" i="8"/>
  <c r="CW65" i="8"/>
  <c r="CV65" i="8"/>
  <c r="CU65" i="8"/>
  <c r="CT65" i="8"/>
  <c r="CS65" i="8"/>
  <c r="CR65" i="8"/>
  <c r="CQ65" i="8"/>
  <c r="CP65" i="8"/>
  <c r="CO65" i="8"/>
  <c r="CN65" i="8"/>
  <c r="CM65" i="8"/>
  <c r="CL65" i="8"/>
  <c r="CK65" i="8"/>
  <c r="CJ65" i="8"/>
  <c r="CI65" i="8"/>
  <c r="CH65" i="8"/>
  <c r="CG65" i="8"/>
  <c r="CF65" i="8"/>
  <c r="CE65" i="8"/>
  <c r="CD65" i="8"/>
  <c r="CC65" i="8"/>
  <c r="CB65" i="8"/>
  <c r="CA65" i="8"/>
  <c r="BZ65" i="8"/>
  <c r="BY65" i="8"/>
  <c r="BX65" i="8"/>
  <c r="BW65" i="8"/>
  <c r="BV65" i="8"/>
  <c r="BU65" i="8"/>
  <c r="BT65" i="8"/>
  <c r="BS65" i="8"/>
  <c r="BR65" i="8"/>
  <c r="BQ65" i="8"/>
  <c r="BP65" i="8"/>
  <c r="BO65" i="8"/>
  <c r="BN65" i="8"/>
  <c r="CY64" i="8"/>
  <c r="CX64" i="8"/>
  <c r="CW64" i="8"/>
  <c r="CV64" i="8"/>
  <c r="CU64" i="8"/>
  <c r="CT64" i="8"/>
  <c r="CS64" i="8"/>
  <c r="CR64" i="8"/>
  <c r="CQ64" i="8"/>
  <c r="CP64" i="8"/>
  <c r="CO64" i="8"/>
  <c r="CN64" i="8"/>
  <c r="CM64" i="8"/>
  <c r="CL64" i="8"/>
  <c r="CK64" i="8"/>
  <c r="CJ64" i="8"/>
  <c r="CI64" i="8"/>
  <c r="CH64" i="8"/>
  <c r="CG64" i="8"/>
  <c r="CF64" i="8"/>
  <c r="CE64" i="8"/>
  <c r="CD64" i="8"/>
  <c r="CC64" i="8"/>
  <c r="CB64" i="8"/>
  <c r="CA64" i="8"/>
  <c r="BZ64" i="8"/>
  <c r="BY64" i="8"/>
  <c r="BX64" i="8"/>
  <c r="BW64" i="8"/>
  <c r="BV64" i="8"/>
  <c r="BU64" i="8"/>
  <c r="BT64" i="8"/>
  <c r="BS64" i="8"/>
  <c r="BR64" i="8"/>
  <c r="BQ64" i="8"/>
  <c r="BP64" i="8"/>
  <c r="BO64" i="8"/>
  <c r="BN64" i="8"/>
  <c r="BM64" i="8"/>
  <c r="BL65" i="8" s="1" a="1"/>
  <c r="CY63" i="8"/>
  <c r="CX63" i="8"/>
  <c r="CW63" i="8"/>
  <c r="CV63" i="8"/>
  <c r="CU63" i="8"/>
  <c r="CT63" i="8"/>
  <c r="CS63" i="8"/>
  <c r="CR63" i="8"/>
  <c r="CQ63" i="8"/>
  <c r="CP63" i="8"/>
  <c r="CO63" i="8"/>
  <c r="CN63" i="8"/>
  <c r="CM63" i="8"/>
  <c r="CL63" i="8"/>
  <c r="CK63" i="8"/>
  <c r="CJ63" i="8"/>
  <c r="CI63" i="8"/>
  <c r="CH63" i="8"/>
  <c r="CG63" i="8"/>
  <c r="CF63" i="8"/>
  <c r="CE63" i="8"/>
  <c r="CD63" i="8"/>
  <c r="CC63" i="8"/>
  <c r="CB63" i="8"/>
  <c r="CA63" i="8"/>
  <c r="BZ63" i="8"/>
  <c r="BY63" i="8"/>
  <c r="BX63" i="8"/>
  <c r="BW63" i="8"/>
  <c r="BV63" i="8"/>
  <c r="BU63" i="8"/>
  <c r="BT63" i="8"/>
  <c r="BS63" i="8"/>
  <c r="BR63" i="8"/>
  <c r="BQ63" i="8"/>
  <c r="BP63" i="8"/>
  <c r="BO63" i="8"/>
  <c r="BN63" i="8"/>
  <c r="BM63" i="8"/>
  <c r="BL63" i="8"/>
  <c r="CY62" i="8"/>
  <c r="CX62" i="8"/>
  <c r="CW62" i="8"/>
  <c r="CV62" i="8"/>
  <c r="CU62" i="8"/>
  <c r="CT62" i="8"/>
  <c r="CS62" i="8"/>
  <c r="CR62" i="8"/>
  <c r="CQ62" i="8"/>
  <c r="CP62" i="8"/>
  <c r="CO62" i="8"/>
  <c r="CN62" i="8"/>
  <c r="CM62" i="8"/>
  <c r="CL62" i="8"/>
  <c r="CK62" i="8"/>
  <c r="CJ62" i="8"/>
  <c r="CI62" i="8"/>
  <c r="CH62" i="8"/>
  <c r="CG62" i="8"/>
  <c r="CF62" i="8"/>
  <c r="CE62" i="8"/>
  <c r="CD62" i="8"/>
  <c r="CC62" i="8"/>
  <c r="CB62" i="8"/>
  <c r="CA62" i="8"/>
  <c r="BZ62" i="8"/>
  <c r="BY62" i="8"/>
  <c r="BX62" i="8"/>
  <c r="BW62" i="8"/>
  <c r="BV62" i="8"/>
  <c r="BU62" i="8"/>
  <c r="BT62" i="8"/>
  <c r="BS62" i="8"/>
  <c r="BR62" i="8"/>
  <c r="BQ62" i="8"/>
  <c r="BP62" i="8"/>
  <c r="BO62" i="8"/>
  <c r="BN62" i="8"/>
  <c r="BM62" i="8"/>
  <c r="BL62" i="8"/>
  <c r="BK62" i="8"/>
  <c r="CY61" i="8"/>
  <c r="CX61" i="8"/>
  <c r="CW61" i="8"/>
  <c r="CV61" i="8"/>
  <c r="CU61" i="8"/>
  <c r="CT61" i="8"/>
  <c r="CS61" i="8"/>
  <c r="CR61" i="8"/>
  <c r="CQ61" i="8"/>
  <c r="CP61" i="8"/>
  <c r="CO61" i="8"/>
  <c r="CN61" i="8"/>
  <c r="CM61" i="8"/>
  <c r="CL61" i="8"/>
  <c r="CK61" i="8"/>
  <c r="CJ61" i="8"/>
  <c r="CI61" i="8"/>
  <c r="CH61" i="8"/>
  <c r="CG61" i="8"/>
  <c r="CF61" i="8"/>
  <c r="CE61" i="8"/>
  <c r="CD61" i="8"/>
  <c r="CC61" i="8"/>
  <c r="CB61" i="8"/>
  <c r="CA61" i="8"/>
  <c r="BZ61" i="8"/>
  <c r="BY61" i="8"/>
  <c r="BX61" i="8"/>
  <c r="BW61" i="8"/>
  <c r="BV61" i="8"/>
  <c r="BU61" i="8"/>
  <c r="BT61" i="8"/>
  <c r="BS61" i="8"/>
  <c r="BR61" i="8"/>
  <c r="BQ61" i="8"/>
  <c r="BP61" i="8"/>
  <c r="BO61" i="8"/>
  <c r="BN61" i="8"/>
  <c r="BM61" i="8"/>
  <c r="BL61" i="8"/>
  <c r="BK61" i="8"/>
  <c r="BJ61" i="8"/>
  <c r="CY60" i="8"/>
  <c r="CX60" i="8"/>
  <c r="CW60" i="8"/>
  <c r="CV60" i="8"/>
  <c r="CU60" i="8"/>
  <c r="CT60" i="8"/>
  <c r="CS60" i="8"/>
  <c r="CR60" i="8"/>
  <c r="CQ60" i="8"/>
  <c r="CP60" i="8"/>
  <c r="CO60" i="8"/>
  <c r="CN60" i="8"/>
  <c r="CM60" i="8"/>
  <c r="CL60" i="8"/>
  <c r="CK60" i="8"/>
  <c r="CJ60" i="8"/>
  <c r="CI60" i="8"/>
  <c r="CH60" i="8"/>
  <c r="CG60" i="8"/>
  <c r="CF60" i="8"/>
  <c r="CE60" i="8"/>
  <c r="CD60" i="8"/>
  <c r="CC60" i="8"/>
  <c r="CB60" i="8"/>
  <c r="CA60" i="8"/>
  <c r="BZ60" i="8"/>
  <c r="BY60" i="8"/>
  <c r="BX60" i="8"/>
  <c r="BW60" i="8"/>
  <c r="BV60" i="8"/>
  <c r="BU60" i="8"/>
  <c r="BT60" i="8"/>
  <c r="BS60" i="8"/>
  <c r="BR60" i="8"/>
  <c r="BQ60" i="8"/>
  <c r="BP60" i="8"/>
  <c r="BO60" i="8"/>
  <c r="BN60" i="8"/>
  <c r="BM60" i="8"/>
  <c r="BL60" i="8"/>
  <c r="BK60" i="8"/>
  <c r="BJ60" i="8"/>
  <c r="BI60" i="8"/>
  <c r="CY59" i="8"/>
  <c r="CX59" i="8"/>
  <c r="CW59" i="8"/>
  <c r="CV59" i="8"/>
  <c r="CU59" i="8"/>
  <c r="CT59" i="8"/>
  <c r="CS59" i="8"/>
  <c r="CR59" i="8"/>
  <c r="CQ59" i="8"/>
  <c r="CP59" i="8"/>
  <c r="CO59" i="8"/>
  <c r="CN59" i="8"/>
  <c r="CM59" i="8"/>
  <c r="CL59" i="8"/>
  <c r="CK59" i="8"/>
  <c r="CJ59" i="8"/>
  <c r="CI59" i="8"/>
  <c r="CH59" i="8"/>
  <c r="CG59" i="8"/>
  <c r="CF59" i="8"/>
  <c r="CE59" i="8"/>
  <c r="CD59" i="8"/>
  <c r="CC59" i="8"/>
  <c r="CB59" i="8"/>
  <c r="CA59" i="8"/>
  <c r="BZ59" i="8"/>
  <c r="BY59" i="8"/>
  <c r="BX59" i="8"/>
  <c r="BW59" i="8"/>
  <c r="BV59" i="8"/>
  <c r="BU59" i="8"/>
  <c r="BT59" i="8"/>
  <c r="BS59" i="8"/>
  <c r="BR59" i="8"/>
  <c r="BQ59" i="8"/>
  <c r="BP59" i="8"/>
  <c r="BO59" i="8"/>
  <c r="BN59" i="8"/>
  <c r="BM59" i="8"/>
  <c r="BL59" i="8"/>
  <c r="BK59" i="8"/>
  <c r="BJ59" i="8"/>
  <c r="BI59" i="8"/>
  <c r="BH59" i="8"/>
  <c r="CY58" i="8"/>
  <c r="CX58" i="8"/>
  <c r="CW58" i="8"/>
  <c r="CV58" i="8"/>
  <c r="CU58" i="8"/>
  <c r="CT58" i="8"/>
  <c r="CS58" i="8"/>
  <c r="CR58" i="8"/>
  <c r="CQ58" i="8"/>
  <c r="CP58" i="8"/>
  <c r="CO58" i="8"/>
  <c r="CN58" i="8"/>
  <c r="CM58" i="8"/>
  <c r="CL58" i="8"/>
  <c r="CK58" i="8"/>
  <c r="CJ58" i="8"/>
  <c r="CI58" i="8"/>
  <c r="CH58" i="8"/>
  <c r="CG58" i="8"/>
  <c r="CF58" i="8"/>
  <c r="CE58" i="8"/>
  <c r="CD58" i="8"/>
  <c r="CC58" i="8"/>
  <c r="CB58" i="8"/>
  <c r="CA58" i="8"/>
  <c r="BZ58" i="8"/>
  <c r="BY58" i="8"/>
  <c r="BX58" i="8"/>
  <c r="BW58" i="8"/>
  <c r="BV58" i="8"/>
  <c r="BU58" i="8"/>
  <c r="BT58" i="8"/>
  <c r="BS58" i="8"/>
  <c r="BR58" i="8"/>
  <c r="BQ58" i="8"/>
  <c r="BP58" i="8"/>
  <c r="BO58" i="8"/>
  <c r="BN58" i="8"/>
  <c r="BM58" i="8"/>
  <c r="BL58" i="8"/>
  <c r="BK58" i="8"/>
  <c r="BJ58" i="8"/>
  <c r="BI58" i="8"/>
  <c r="BH58" i="8"/>
  <c r="BG58" i="8"/>
  <c r="CY57" i="8"/>
  <c r="CX57" i="8"/>
  <c r="CW57" i="8"/>
  <c r="CV57" i="8"/>
  <c r="CU57" i="8"/>
  <c r="CT57" i="8"/>
  <c r="CS57" i="8"/>
  <c r="CR57" i="8"/>
  <c r="CQ57" i="8"/>
  <c r="CP57" i="8"/>
  <c r="CO57" i="8"/>
  <c r="CN57" i="8"/>
  <c r="CM57" i="8"/>
  <c r="CL57" i="8"/>
  <c r="CK57" i="8"/>
  <c r="CJ57" i="8"/>
  <c r="CI57" i="8"/>
  <c r="CH57" i="8"/>
  <c r="CG57" i="8"/>
  <c r="CF57" i="8"/>
  <c r="CE57" i="8"/>
  <c r="CD57" i="8"/>
  <c r="CC57" i="8"/>
  <c r="CB57" i="8"/>
  <c r="CA57" i="8"/>
  <c r="BZ57" i="8"/>
  <c r="BY57" i="8"/>
  <c r="BX57" i="8"/>
  <c r="BW57" i="8"/>
  <c r="BV57" i="8"/>
  <c r="BU57" i="8"/>
  <c r="BT57" i="8"/>
  <c r="BS57" i="8"/>
  <c r="BR57" i="8"/>
  <c r="BQ57" i="8"/>
  <c r="BP57" i="8"/>
  <c r="BO57" i="8"/>
  <c r="BN57" i="8"/>
  <c r="BM57" i="8"/>
  <c r="BL57" i="8"/>
  <c r="BK57" i="8"/>
  <c r="BJ57" i="8"/>
  <c r="BI57" i="8"/>
  <c r="BH57" i="8"/>
  <c r="BG57" i="8"/>
  <c r="BF57" i="8"/>
  <c r="CY56" i="8"/>
  <c r="CX56" i="8"/>
  <c r="CW56" i="8"/>
  <c r="CV56" i="8"/>
  <c r="CU56" i="8"/>
  <c r="CT56" i="8"/>
  <c r="CS56" i="8"/>
  <c r="CR56" i="8"/>
  <c r="CQ56" i="8"/>
  <c r="CP56" i="8"/>
  <c r="CO56" i="8"/>
  <c r="CN56" i="8"/>
  <c r="CM56" i="8"/>
  <c r="CL56" i="8"/>
  <c r="CK56" i="8"/>
  <c r="CJ56" i="8"/>
  <c r="CI56" i="8"/>
  <c r="CH56" i="8"/>
  <c r="CG56" i="8"/>
  <c r="CF56" i="8"/>
  <c r="CE56" i="8"/>
  <c r="CD56" i="8"/>
  <c r="CC56" i="8"/>
  <c r="CB56" i="8"/>
  <c r="CA56" i="8"/>
  <c r="BZ56" i="8"/>
  <c r="BY56" i="8"/>
  <c r="BX56" i="8"/>
  <c r="BW56" i="8"/>
  <c r="BV56" i="8"/>
  <c r="BU56" i="8"/>
  <c r="BT56" i="8"/>
  <c r="BS56" i="8"/>
  <c r="BR56" i="8"/>
  <c r="BQ56" i="8"/>
  <c r="BP56" i="8"/>
  <c r="BO56" i="8"/>
  <c r="BN56" i="8"/>
  <c r="BM56" i="8"/>
  <c r="BL56" i="8"/>
  <c r="BK56" i="8"/>
  <c r="BJ56" i="8"/>
  <c r="BI56" i="8"/>
  <c r="BH56" i="8"/>
  <c r="BG56" i="8"/>
  <c r="BF56" i="8"/>
  <c r="BE56" i="8"/>
  <c r="CY55" i="8"/>
  <c r="CX55" i="8"/>
  <c r="CW55" i="8"/>
  <c r="CV55" i="8"/>
  <c r="CU55" i="8"/>
  <c r="CT55" i="8"/>
  <c r="CS55" i="8"/>
  <c r="CR55" i="8"/>
  <c r="CQ55" i="8"/>
  <c r="CP55" i="8"/>
  <c r="CO55" i="8"/>
  <c r="CN55" i="8"/>
  <c r="CM55" i="8"/>
  <c r="CL55" i="8"/>
  <c r="CK55" i="8"/>
  <c r="CJ55" i="8"/>
  <c r="CI55" i="8"/>
  <c r="CH55" i="8"/>
  <c r="CG55" i="8"/>
  <c r="CF55" i="8"/>
  <c r="CE55" i="8"/>
  <c r="CD55" i="8"/>
  <c r="CC55" i="8"/>
  <c r="CB55" i="8"/>
  <c r="CA55" i="8"/>
  <c r="BZ55" i="8"/>
  <c r="BY55" i="8"/>
  <c r="BX55" i="8"/>
  <c r="BW55" i="8"/>
  <c r="BV55" i="8"/>
  <c r="BU55" i="8"/>
  <c r="BT55" i="8"/>
  <c r="BS55" i="8"/>
  <c r="BR55" i="8"/>
  <c r="BQ55" i="8"/>
  <c r="BP55" i="8"/>
  <c r="BO55" i="8"/>
  <c r="BN55" i="8"/>
  <c r="BM55" i="8"/>
  <c r="BL55" i="8"/>
  <c r="BK55" i="8"/>
  <c r="BJ55" i="8"/>
  <c r="BI55" i="8"/>
  <c r="BH55" i="8"/>
  <c r="BG55" i="8"/>
  <c r="BF55" i="8"/>
  <c r="BE55" i="8"/>
  <c r="BD55" i="8"/>
  <c r="CY54" i="8"/>
  <c r="CX54" i="8"/>
  <c r="CW54" i="8"/>
  <c r="CV54" i="8"/>
  <c r="CU54" i="8"/>
  <c r="CT54" i="8"/>
  <c r="CS54" i="8"/>
  <c r="CR54" i="8"/>
  <c r="CQ54" i="8"/>
  <c r="CP54" i="8"/>
  <c r="CO54" i="8"/>
  <c r="CN54" i="8"/>
  <c r="CM54" i="8"/>
  <c r="CL54" i="8"/>
  <c r="CK54" i="8"/>
  <c r="CJ54" i="8"/>
  <c r="CI54" i="8"/>
  <c r="CH54" i="8"/>
  <c r="CG54" i="8"/>
  <c r="CF54" i="8"/>
  <c r="CE54" i="8"/>
  <c r="CD54" i="8"/>
  <c r="CC54" i="8"/>
  <c r="CB54" i="8"/>
  <c r="CA54" i="8"/>
  <c r="BZ54" i="8"/>
  <c r="BY54" i="8"/>
  <c r="BX54" i="8"/>
  <c r="BW54" i="8"/>
  <c r="BV54" i="8"/>
  <c r="BU54" i="8"/>
  <c r="BT54" i="8"/>
  <c r="BS54" i="8"/>
  <c r="BR54" i="8"/>
  <c r="BQ54" i="8"/>
  <c r="BP54" i="8"/>
  <c r="BO54" i="8"/>
  <c r="BN54" i="8"/>
  <c r="BM54" i="8"/>
  <c r="BL54" i="8"/>
  <c r="BK54" i="8"/>
  <c r="BJ54" i="8"/>
  <c r="BI54" i="8"/>
  <c r="BH54" i="8"/>
  <c r="BG54" i="8"/>
  <c r="BF54" i="8"/>
  <c r="BE54" i="8"/>
  <c r="BD54" i="8"/>
  <c r="BC54" i="8"/>
  <c r="CY53" i="8"/>
  <c r="CX53" i="8"/>
  <c r="CW53" i="8"/>
  <c r="CV53" i="8"/>
  <c r="CU53" i="8"/>
  <c r="CT53" i="8"/>
  <c r="CS53" i="8"/>
  <c r="CR53" i="8"/>
  <c r="CQ53" i="8"/>
  <c r="CP53" i="8"/>
  <c r="CO53" i="8"/>
  <c r="CN53" i="8"/>
  <c r="CM53" i="8"/>
  <c r="CL53" i="8"/>
  <c r="CK53" i="8"/>
  <c r="CJ53" i="8"/>
  <c r="CI53" i="8"/>
  <c r="CH53" i="8"/>
  <c r="CG53" i="8"/>
  <c r="CF53" i="8"/>
  <c r="CE53" i="8"/>
  <c r="CD53" i="8"/>
  <c r="CC53" i="8"/>
  <c r="CB53" i="8"/>
  <c r="CA53" i="8"/>
  <c r="BZ53" i="8"/>
  <c r="BY53" i="8"/>
  <c r="BX53" i="8"/>
  <c r="BW53" i="8"/>
  <c r="BV53" i="8"/>
  <c r="BU53" i="8"/>
  <c r="BT53" i="8"/>
  <c r="BS53" i="8"/>
  <c r="BR53" i="8"/>
  <c r="BQ53" i="8"/>
  <c r="BP53" i="8"/>
  <c r="BO53" i="8"/>
  <c r="BN53" i="8"/>
  <c r="BM53" i="8"/>
  <c r="BL53" i="8"/>
  <c r="BK53" i="8"/>
  <c r="BJ53" i="8"/>
  <c r="BI53" i="8"/>
  <c r="BH53" i="8"/>
  <c r="BG53" i="8"/>
  <c r="BF53" i="8"/>
  <c r="BE53" i="8"/>
  <c r="BD53" i="8"/>
  <c r="BC53" i="8"/>
  <c r="BB53" i="8"/>
  <c r="CY52" i="8"/>
  <c r="CX52" i="8"/>
  <c r="CW52" i="8"/>
  <c r="CV52" i="8"/>
  <c r="CU52" i="8"/>
  <c r="CT52" i="8"/>
  <c r="CS52" i="8"/>
  <c r="CR52" i="8"/>
  <c r="CQ52" i="8"/>
  <c r="CP52" i="8"/>
  <c r="CO52" i="8"/>
  <c r="CN52" i="8"/>
  <c r="CM52" i="8"/>
  <c r="CL52" i="8"/>
  <c r="CK52" i="8"/>
  <c r="CJ52" i="8"/>
  <c r="CI52" i="8"/>
  <c r="CH52" i="8"/>
  <c r="CG52" i="8"/>
  <c r="CF52" i="8"/>
  <c r="CE52" i="8"/>
  <c r="CD52" i="8"/>
  <c r="CC52" i="8"/>
  <c r="CB52" i="8"/>
  <c r="CA52" i="8"/>
  <c r="BZ52" i="8"/>
  <c r="BY52" i="8"/>
  <c r="BX52" i="8"/>
  <c r="BW52" i="8"/>
  <c r="BV52" i="8"/>
  <c r="BU52" i="8"/>
  <c r="BT52" i="8"/>
  <c r="BS52" i="8"/>
  <c r="BR52" i="8"/>
  <c r="BQ52" i="8"/>
  <c r="BP52" i="8"/>
  <c r="BO52" i="8"/>
  <c r="BN52" i="8"/>
  <c r="BM52" i="8"/>
  <c r="BL52" i="8"/>
  <c r="BK52" i="8"/>
  <c r="BJ52" i="8"/>
  <c r="BI52" i="8"/>
  <c r="BH52" i="8"/>
  <c r="BG52" i="8"/>
  <c r="BF52" i="8"/>
  <c r="BE52" i="8"/>
  <c r="BD52" i="8"/>
  <c r="BC52" i="8"/>
  <c r="BB52" i="8"/>
  <c r="BA52" i="8"/>
  <c r="CY51" i="8"/>
  <c r="CX51" i="8"/>
  <c r="CW51" i="8"/>
  <c r="CV51" i="8"/>
  <c r="CU51" i="8"/>
  <c r="CT51" i="8"/>
  <c r="CS51" i="8"/>
  <c r="CR51" i="8"/>
  <c r="CQ51" i="8"/>
  <c r="CP51" i="8"/>
  <c r="CO51" i="8"/>
  <c r="CN51" i="8"/>
  <c r="CM51" i="8"/>
  <c r="CL51" i="8"/>
  <c r="CK51" i="8"/>
  <c r="CJ51" i="8"/>
  <c r="CI51" i="8"/>
  <c r="CH51" i="8"/>
  <c r="CG51" i="8"/>
  <c r="CF51" i="8"/>
  <c r="CE51" i="8"/>
  <c r="CD51" i="8"/>
  <c r="CC51" i="8"/>
  <c r="CB51" i="8"/>
  <c r="CA51" i="8"/>
  <c r="BZ51" i="8"/>
  <c r="BY51" i="8"/>
  <c r="BX51" i="8"/>
  <c r="BW51" i="8"/>
  <c r="BV51" i="8"/>
  <c r="BU51" i="8"/>
  <c r="BT51" i="8"/>
  <c r="BS51" i="8"/>
  <c r="BR51" i="8"/>
  <c r="BQ51" i="8"/>
  <c r="BP51" i="8"/>
  <c r="BO51" i="8"/>
  <c r="BN51" i="8"/>
  <c r="BM51" i="8"/>
  <c r="BL51" i="8"/>
  <c r="BK51" i="8"/>
  <c r="BJ51" i="8"/>
  <c r="BI51" i="8"/>
  <c r="BH51" i="8"/>
  <c r="BG51" i="8"/>
  <c r="BF51" i="8"/>
  <c r="BE51" i="8"/>
  <c r="BD51" i="8"/>
  <c r="BC51" i="8"/>
  <c r="BB51" i="8"/>
  <c r="BA51" i="8"/>
  <c r="AZ51" i="8"/>
  <c r="CY50" i="8"/>
  <c r="CX50" i="8"/>
  <c r="CW50" i="8"/>
  <c r="CV50" i="8"/>
  <c r="CU50" i="8"/>
  <c r="CT50" i="8"/>
  <c r="CS50" i="8"/>
  <c r="CR50" i="8"/>
  <c r="CQ50" i="8"/>
  <c r="CP50" i="8"/>
  <c r="CO50" i="8"/>
  <c r="CN50" i="8"/>
  <c r="CM50" i="8"/>
  <c r="CL50" i="8"/>
  <c r="CK50" i="8"/>
  <c r="CJ50" i="8"/>
  <c r="CI50" i="8"/>
  <c r="CH50" i="8"/>
  <c r="CG50" i="8"/>
  <c r="CF50" i="8"/>
  <c r="CE50" i="8"/>
  <c r="CD50" i="8"/>
  <c r="CC50" i="8"/>
  <c r="CB50" i="8"/>
  <c r="CA50" i="8"/>
  <c r="BZ50" i="8"/>
  <c r="BY50" i="8"/>
  <c r="BX50" i="8"/>
  <c r="BW50" i="8"/>
  <c r="BV50" i="8"/>
  <c r="BU50" i="8"/>
  <c r="BT50" i="8"/>
  <c r="BS50" i="8"/>
  <c r="BR50" i="8"/>
  <c r="BQ50" i="8"/>
  <c r="BP50" i="8"/>
  <c r="BO50" i="8"/>
  <c r="BN50" i="8"/>
  <c r="BM50" i="8"/>
  <c r="BL50" i="8"/>
  <c r="BK50" i="8"/>
  <c r="BJ50" i="8"/>
  <c r="BI50" i="8"/>
  <c r="BH50" i="8"/>
  <c r="BG50" i="8"/>
  <c r="BF50" i="8"/>
  <c r="BE50" i="8"/>
  <c r="BD50" i="8"/>
  <c r="BC50" i="8"/>
  <c r="BB50" i="8"/>
  <c r="BA50" i="8"/>
  <c r="AZ50" i="8"/>
  <c r="AY50" i="8"/>
  <c r="AW95" i="8"/>
  <c r="AW63" i="8"/>
  <c r="CY49" i="8"/>
  <c r="CX49" i="8"/>
  <c r="CW49" i="8"/>
  <c r="CV49" i="8"/>
  <c r="CU49" i="8"/>
  <c r="CT49" i="8"/>
  <c r="CS49" i="8"/>
  <c r="CR49" i="8"/>
  <c r="CQ49" i="8"/>
  <c r="CP49" i="8"/>
  <c r="CO49" i="8"/>
  <c r="CN49" i="8"/>
  <c r="CM49" i="8"/>
  <c r="CL49" i="8"/>
  <c r="CK49" i="8"/>
  <c r="CJ49" i="8"/>
  <c r="CI49" i="8"/>
  <c r="CH49" i="8"/>
  <c r="CG49" i="8"/>
  <c r="CF49" i="8"/>
  <c r="CE49" i="8"/>
  <c r="CD49" i="8"/>
  <c r="CC49" i="8"/>
  <c r="CB49" i="8"/>
  <c r="CA49" i="8"/>
  <c r="BZ49" i="8"/>
  <c r="BY49" i="8"/>
  <c r="BX49" i="8"/>
  <c r="BW49" i="8"/>
  <c r="BV49" i="8"/>
  <c r="BU49" i="8"/>
  <c r="BT49" i="8"/>
  <c r="BS49" i="8"/>
  <c r="BR49" i="8"/>
  <c r="BQ49" i="8"/>
  <c r="BP49" i="8"/>
  <c r="BO49" i="8"/>
  <c r="BN49" i="8"/>
  <c r="BM49" i="8"/>
  <c r="BL49" i="8"/>
  <c r="BK49" i="8"/>
  <c r="BJ49" i="8"/>
  <c r="BI49" i="8"/>
  <c r="BH49" i="8"/>
  <c r="BG49" i="8"/>
  <c r="BF49" i="8"/>
  <c r="BE49" i="8"/>
  <c r="BD49" i="8"/>
  <c r="BC49" i="8"/>
  <c r="BB49" i="8"/>
  <c r="BA49" i="8"/>
  <c r="AZ49" i="8"/>
  <c r="AY49" i="8"/>
  <c r="AX49" i="8"/>
  <c r="AW50" i="8" s="1" a="1"/>
  <c r="AW90" i="8" s="1"/>
  <c r="CY48" i="8"/>
  <c r="CX48" i="8"/>
  <c r="CW48" i="8"/>
  <c r="CV48" i="8"/>
  <c r="CU48" i="8"/>
  <c r="CT48" i="8"/>
  <c r="CS48" i="8"/>
  <c r="CR48" i="8"/>
  <c r="CQ48" i="8"/>
  <c r="CP48" i="8"/>
  <c r="CO48" i="8"/>
  <c r="CN48" i="8"/>
  <c r="CM48" i="8"/>
  <c r="CL48" i="8"/>
  <c r="CK48" i="8"/>
  <c r="CJ48" i="8"/>
  <c r="CI48" i="8"/>
  <c r="CH48" i="8"/>
  <c r="CG48" i="8"/>
  <c r="CF48" i="8"/>
  <c r="CE48" i="8"/>
  <c r="CD48" i="8"/>
  <c r="CC48" i="8"/>
  <c r="CB48" i="8"/>
  <c r="CA48" i="8"/>
  <c r="BZ48" i="8"/>
  <c r="BY48" i="8"/>
  <c r="BX48" i="8"/>
  <c r="BW48" i="8"/>
  <c r="BV48" i="8"/>
  <c r="BU48" i="8"/>
  <c r="BT48" i="8"/>
  <c r="BS48" i="8"/>
  <c r="BR48" i="8"/>
  <c r="BQ48" i="8"/>
  <c r="BP48" i="8"/>
  <c r="BO48" i="8"/>
  <c r="BN48" i="8"/>
  <c r="BM48" i="8"/>
  <c r="BL48" i="8"/>
  <c r="BK48" i="8"/>
  <c r="BJ48" i="8"/>
  <c r="BI48" i="8"/>
  <c r="BH48" i="8"/>
  <c r="BG48" i="8"/>
  <c r="BF48" i="8"/>
  <c r="BE48" i="8"/>
  <c r="BD48" i="8"/>
  <c r="BC48" i="8"/>
  <c r="BB48" i="8"/>
  <c r="BA48" i="8"/>
  <c r="AZ48" i="8"/>
  <c r="AY48" i="8"/>
  <c r="AX48" i="8"/>
  <c r="AW48" i="8"/>
  <c r="CY47" i="8"/>
  <c r="CX47" i="8"/>
  <c r="CW47" i="8"/>
  <c r="CV47" i="8"/>
  <c r="CU47" i="8"/>
  <c r="CT47" i="8"/>
  <c r="CS47" i="8"/>
  <c r="CR47" i="8"/>
  <c r="CQ47" i="8"/>
  <c r="CP47" i="8"/>
  <c r="CO47" i="8"/>
  <c r="CN47" i="8"/>
  <c r="CM47" i="8"/>
  <c r="CL47" i="8"/>
  <c r="CK47" i="8"/>
  <c r="CJ47" i="8"/>
  <c r="CI47" i="8"/>
  <c r="CH47" i="8"/>
  <c r="CG47" i="8"/>
  <c r="CF47" i="8"/>
  <c r="CE47" i="8"/>
  <c r="CD47" i="8"/>
  <c r="CC47" i="8"/>
  <c r="CB47" i="8"/>
  <c r="CA47" i="8"/>
  <c r="BZ47" i="8"/>
  <c r="BY47" i="8"/>
  <c r="BX47" i="8"/>
  <c r="BW47" i="8"/>
  <c r="BV47" i="8"/>
  <c r="BU47" i="8"/>
  <c r="BT47" i="8"/>
  <c r="BS47" i="8"/>
  <c r="BR47" i="8"/>
  <c r="BQ47" i="8"/>
  <c r="BP47" i="8"/>
  <c r="BO47" i="8"/>
  <c r="BN47" i="8"/>
  <c r="BM47" i="8"/>
  <c r="BL47" i="8"/>
  <c r="BK47" i="8"/>
  <c r="BJ47" i="8"/>
  <c r="BI47" i="8"/>
  <c r="BH47" i="8"/>
  <c r="BG47" i="8"/>
  <c r="BF47" i="8"/>
  <c r="BE47" i="8"/>
  <c r="BD47" i="8"/>
  <c r="BC47" i="8"/>
  <c r="BB47" i="8"/>
  <c r="BA47" i="8"/>
  <c r="AZ47" i="8"/>
  <c r="AY47" i="8"/>
  <c r="AX47" i="8"/>
  <c r="AW47" i="8"/>
  <c r="AV47" i="8"/>
  <c r="AU48" i="8" s="1" a="1"/>
  <c r="AU58" i="8" s="1"/>
  <c r="CY46" i="8"/>
  <c r="CX46" i="8"/>
  <c r="CW46" i="8"/>
  <c r="CV46" i="8"/>
  <c r="CU46" i="8"/>
  <c r="CT46" i="8"/>
  <c r="CS46" i="8"/>
  <c r="CR46" i="8"/>
  <c r="CQ46" i="8"/>
  <c r="CP46" i="8"/>
  <c r="CO46" i="8"/>
  <c r="CN46" i="8"/>
  <c r="CM46" i="8"/>
  <c r="CL46" i="8"/>
  <c r="CK46" i="8"/>
  <c r="CJ46" i="8"/>
  <c r="CI46" i="8"/>
  <c r="CH46" i="8"/>
  <c r="CG46" i="8"/>
  <c r="CF46" i="8"/>
  <c r="CE46" i="8"/>
  <c r="CD46" i="8"/>
  <c r="CC46" i="8"/>
  <c r="CB46" i="8"/>
  <c r="CA46" i="8"/>
  <c r="BZ46" i="8"/>
  <c r="BY46" i="8"/>
  <c r="BX46" i="8"/>
  <c r="BW46" i="8"/>
  <c r="BV46" i="8"/>
  <c r="BU46" i="8"/>
  <c r="BT46" i="8"/>
  <c r="BS46" i="8"/>
  <c r="BR46" i="8"/>
  <c r="BQ46" i="8"/>
  <c r="BP46" i="8"/>
  <c r="BO46" i="8"/>
  <c r="BN46" i="8"/>
  <c r="BM46" i="8"/>
  <c r="BL46" i="8"/>
  <c r="BK46" i="8"/>
  <c r="BJ46" i="8"/>
  <c r="BI46" i="8"/>
  <c r="BH46" i="8"/>
  <c r="BG46" i="8"/>
  <c r="BF46" i="8"/>
  <c r="BE46" i="8"/>
  <c r="BD46" i="8"/>
  <c r="BC46" i="8"/>
  <c r="BB46" i="8"/>
  <c r="BA46" i="8"/>
  <c r="AZ46" i="8"/>
  <c r="AY46" i="8"/>
  <c r="AX46" i="8"/>
  <c r="AW46" i="8"/>
  <c r="AV46" i="8"/>
  <c r="AU46" i="8"/>
  <c r="CY45" i="8"/>
  <c r="CX45" i="8"/>
  <c r="CW45" i="8"/>
  <c r="CV45" i="8"/>
  <c r="CU45" i="8"/>
  <c r="CT45" i="8"/>
  <c r="CS45" i="8"/>
  <c r="CR45" i="8"/>
  <c r="CQ45" i="8"/>
  <c r="CP45" i="8"/>
  <c r="CO45" i="8"/>
  <c r="CN45" i="8"/>
  <c r="CM45" i="8"/>
  <c r="CL45" i="8"/>
  <c r="CK45" i="8"/>
  <c r="CJ45" i="8"/>
  <c r="CI45" i="8"/>
  <c r="CH45" i="8"/>
  <c r="CG45" i="8"/>
  <c r="CF45" i="8"/>
  <c r="CE45" i="8"/>
  <c r="CD45" i="8"/>
  <c r="CC45" i="8"/>
  <c r="CB45" i="8"/>
  <c r="CA45" i="8"/>
  <c r="BZ45" i="8"/>
  <c r="BY45" i="8"/>
  <c r="BX45" i="8"/>
  <c r="BW45" i="8"/>
  <c r="BV45" i="8"/>
  <c r="BU45" i="8"/>
  <c r="BT45" i="8"/>
  <c r="BS45" i="8"/>
  <c r="BR45" i="8"/>
  <c r="BQ45" i="8"/>
  <c r="BP45" i="8"/>
  <c r="BO45" i="8"/>
  <c r="BN45" i="8"/>
  <c r="BM45" i="8"/>
  <c r="BL45" i="8"/>
  <c r="BK45" i="8"/>
  <c r="BJ45" i="8"/>
  <c r="BI45" i="8"/>
  <c r="BH45" i="8"/>
  <c r="BG45" i="8"/>
  <c r="BF45" i="8"/>
  <c r="BE45" i="8"/>
  <c r="BD45" i="8"/>
  <c r="BC45" i="8"/>
  <c r="BB45" i="8"/>
  <c r="BA45" i="8"/>
  <c r="AZ45" i="8"/>
  <c r="AY45" i="8"/>
  <c r="AX45" i="8"/>
  <c r="AW45" i="8"/>
  <c r="AV45" i="8"/>
  <c r="AU45" i="8"/>
  <c r="AT45" i="8"/>
  <c r="CY44" i="8"/>
  <c r="CX44" i="8"/>
  <c r="CW44" i="8"/>
  <c r="CV44" i="8"/>
  <c r="CU44" i="8"/>
  <c r="CT44" i="8"/>
  <c r="CS44" i="8"/>
  <c r="CR44" i="8"/>
  <c r="CQ44" i="8"/>
  <c r="CP44" i="8"/>
  <c r="CO44" i="8"/>
  <c r="CN44" i="8"/>
  <c r="CM44" i="8"/>
  <c r="CL44" i="8"/>
  <c r="CK44" i="8"/>
  <c r="CJ44" i="8"/>
  <c r="CI44" i="8"/>
  <c r="CH44" i="8"/>
  <c r="CG44" i="8"/>
  <c r="CF44" i="8"/>
  <c r="CE44" i="8"/>
  <c r="CD44" i="8"/>
  <c r="CC44" i="8"/>
  <c r="CB44" i="8"/>
  <c r="CA44" i="8"/>
  <c r="BZ44" i="8"/>
  <c r="BY44" i="8"/>
  <c r="BX44" i="8"/>
  <c r="BW44" i="8"/>
  <c r="BV44" i="8"/>
  <c r="BU44" i="8"/>
  <c r="BT44" i="8"/>
  <c r="BS44" i="8"/>
  <c r="BR44" i="8"/>
  <c r="BQ44" i="8"/>
  <c r="BP44" i="8"/>
  <c r="BO44" i="8"/>
  <c r="BN44" i="8"/>
  <c r="BM44" i="8"/>
  <c r="BL44" i="8"/>
  <c r="BK44" i="8"/>
  <c r="BJ44" i="8"/>
  <c r="BI44" i="8"/>
  <c r="BH44" i="8"/>
  <c r="BG44" i="8"/>
  <c r="BF44" i="8"/>
  <c r="BE44" i="8"/>
  <c r="BD44" i="8"/>
  <c r="BC44" i="8"/>
  <c r="BB44" i="8"/>
  <c r="BA44" i="8"/>
  <c r="AZ44" i="8"/>
  <c r="AY44" i="8"/>
  <c r="AX44" i="8"/>
  <c r="AW44" i="8"/>
  <c r="AV44" i="8"/>
  <c r="AU44" i="8"/>
  <c r="AT44" i="8"/>
  <c r="AS44" i="8"/>
  <c r="CY43" i="8"/>
  <c r="CX43" i="8"/>
  <c r="CW43" i="8"/>
  <c r="CV43" i="8"/>
  <c r="CU43" i="8"/>
  <c r="CT43" i="8"/>
  <c r="CS43" i="8"/>
  <c r="CR43" i="8"/>
  <c r="CQ43" i="8"/>
  <c r="CP43" i="8"/>
  <c r="CO43" i="8"/>
  <c r="CN43" i="8"/>
  <c r="CM43" i="8"/>
  <c r="CL43" i="8"/>
  <c r="CK43" i="8"/>
  <c r="CJ43" i="8"/>
  <c r="CI43" i="8"/>
  <c r="CH43" i="8"/>
  <c r="CG43" i="8"/>
  <c r="CF43" i="8"/>
  <c r="CE43" i="8"/>
  <c r="CD43" i="8"/>
  <c r="CC43" i="8"/>
  <c r="CB43" i="8"/>
  <c r="CA43" i="8"/>
  <c r="BZ43" i="8"/>
  <c r="BY43" i="8"/>
  <c r="BX43" i="8"/>
  <c r="BW43" i="8"/>
  <c r="BV43" i="8"/>
  <c r="BU43" i="8"/>
  <c r="BT43" i="8"/>
  <c r="BS43" i="8"/>
  <c r="BR43" i="8"/>
  <c r="BQ43" i="8"/>
  <c r="BP43" i="8"/>
  <c r="BO43" i="8"/>
  <c r="BN43" i="8"/>
  <c r="BM43" i="8"/>
  <c r="BL43" i="8"/>
  <c r="BK43" i="8"/>
  <c r="BJ43" i="8"/>
  <c r="BI43" i="8"/>
  <c r="BH43" i="8"/>
  <c r="BG43" i="8"/>
  <c r="BF43" i="8"/>
  <c r="BE43" i="8"/>
  <c r="BD43" i="8"/>
  <c r="BC43" i="8"/>
  <c r="BB43" i="8"/>
  <c r="BA43" i="8"/>
  <c r="AZ43" i="8"/>
  <c r="AY43" i="8"/>
  <c r="AX43" i="8"/>
  <c r="AW43" i="8"/>
  <c r="AV43" i="8"/>
  <c r="AU43" i="8"/>
  <c r="AT43" i="8"/>
  <c r="AS43" i="8"/>
  <c r="AR43" i="8"/>
  <c r="CY42" i="8"/>
  <c r="CX42" i="8"/>
  <c r="CW42" i="8"/>
  <c r="CV42" i="8"/>
  <c r="CU42" i="8"/>
  <c r="CT42" i="8"/>
  <c r="CS42" i="8"/>
  <c r="CR42" i="8"/>
  <c r="CQ42" i="8"/>
  <c r="CP42" i="8"/>
  <c r="CO42" i="8"/>
  <c r="CN42" i="8"/>
  <c r="CM42" i="8"/>
  <c r="CL42" i="8"/>
  <c r="CK42" i="8"/>
  <c r="CJ42" i="8"/>
  <c r="CI42" i="8"/>
  <c r="CH42" i="8"/>
  <c r="CG42" i="8"/>
  <c r="CF42" i="8"/>
  <c r="CE42" i="8"/>
  <c r="CD42" i="8"/>
  <c r="CC42" i="8"/>
  <c r="CB42" i="8"/>
  <c r="CA42" i="8"/>
  <c r="BZ42" i="8"/>
  <c r="BY42" i="8"/>
  <c r="BX42" i="8"/>
  <c r="BW42" i="8"/>
  <c r="BV42" i="8"/>
  <c r="BU42" i="8"/>
  <c r="BT42" i="8"/>
  <c r="BS42" i="8"/>
  <c r="BR42" i="8"/>
  <c r="BQ42" i="8"/>
  <c r="BP42" i="8"/>
  <c r="BO42" i="8"/>
  <c r="BN42" i="8"/>
  <c r="BM42" i="8"/>
  <c r="BL42" i="8"/>
  <c r="BK42" i="8"/>
  <c r="BJ42" i="8"/>
  <c r="BI42" i="8"/>
  <c r="BH42" i="8"/>
  <c r="BG42" i="8"/>
  <c r="BF42" i="8"/>
  <c r="BE42" i="8"/>
  <c r="BD42" i="8"/>
  <c r="BC42" i="8"/>
  <c r="BB42" i="8"/>
  <c r="BA42" i="8"/>
  <c r="AZ42" i="8"/>
  <c r="AY42" i="8"/>
  <c r="AX42" i="8"/>
  <c r="AW42" i="8"/>
  <c r="AV42" i="8"/>
  <c r="AU42" i="8"/>
  <c r="AT42" i="8"/>
  <c r="AS42" i="8"/>
  <c r="AR42" i="8"/>
  <c r="AQ42" i="8"/>
  <c r="CY41" i="8"/>
  <c r="CX41" i="8"/>
  <c r="CW41" i="8"/>
  <c r="CV41" i="8"/>
  <c r="CU41" i="8"/>
  <c r="CT41" i="8"/>
  <c r="CS41" i="8"/>
  <c r="CR41" i="8"/>
  <c r="CQ41" i="8"/>
  <c r="CP41" i="8"/>
  <c r="CO41" i="8"/>
  <c r="CN41" i="8"/>
  <c r="CM41" i="8"/>
  <c r="CL41" i="8"/>
  <c r="CK41" i="8"/>
  <c r="CJ41" i="8"/>
  <c r="CI41" i="8"/>
  <c r="CH41" i="8"/>
  <c r="CG41" i="8"/>
  <c r="CF41" i="8"/>
  <c r="CE41" i="8"/>
  <c r="CD41" i="8"/>
  <c r="CC41" i="8"/>
  <c r="CB41" i="8"/>
  <c r="CA41" i="8"/>
  <c r="BZ41" i="8"/>
  <c r="BY41" i="8"/>
  <c r="BX41" i="8"/>
  <c r="BW41" i="8"/>
  <c r="BV41" i="8"/>
  <c r="BU41" i="8"/>
  <c r="BT41" i="8"/>
  <c r="BS41" i="8"/>
  <c r="BR41" i="8"/>
  <c r="BQ41" i="8"/>
  <c r="BP41" i="8"/>
  <c r="BO41" i="8"/>
  <c r="BN41" i="8"/>
  <c r="BM41" i="8"/>
  <c r="BL41" i="8"/>
  <c r="BK41" i="8"/>
  <c r="BJ41" i="8"/>
  <c r="BI41" i="8"/>
  <c r="BH41" i="8"/>
  <c r="BG41" i="8"/>
  <c r="BF41" i="8"/>
  <c r="BE41" i="8"/>
  <c r="BD41" i="8"/>
  <c r="BC41" i="8"/>
  <c r="BB41" i="8"/>
  <c r="BA41" i="8"/>
  <c r="AZ41" i="8"/>
  <c r="AY41" i="8"/>
  <c r="AX41" i="8"/>
  <c r="AW41" i="8"/>
  <c r="AV41" i="8"/>
  <c r="AU41" i="8"/>
  <c r="AT41" i="8"/>
  <c r="AS41" i="8"/>
  <c r="AR41" i="8"/>
  <c r="AQ41" i="8"/>
  <c r="AP41" i="8"/>
  <c r="CY40" i="8"/>
  <c r="CX40" i="8"/>
  <c r="CW40" i="8"/>
  <c r="CV40" i="8"/>
  <c r="CU40" i="8"/>
  <c r="CT40" i="8"/>
  <c r="CS40" i="8"/>
  <c r="CR40" i="8"/>
  <c r="CQ40" i="8"/>
  <c r="CP40" i="8"/>
  <c r="CO40" i="8"/>
  <c r="CN40" i="8"/>
  <c r="CM40" i="8"/>
  <c r="CL40" i="8"/>
  <c r="CK40" i="8"/>
  <c r="CJ40" i="8"/>
  <c r="CI40" i="8"/>
  <c r="CH40" i="8"/>
  <c r="CG40" i="8"/>
  <c r="CF40" i="8"/>
  <c r="CE40" i="8"/>
  <c r="CD40" i="8"/>
  <c r="CC40" i="8"/>
  <c r="CB40" i="8"/>
  <c r="CA40" i="8"/>
  <c r="BZ40" i="8"/>
  <c r="BY40" i="8"/>
  <c r="BX40" i="8"/>
  <c r="BW40" i="8"/>
  <c r="BV40" i="8"/>
  <c r="BU40" i="8"/>
  <c r="BT40" i="8"/>
  <c r="BS40" i="8"/>
  <c r="BR40" i="8"/>
  <c r="BQ40" i="8"/>
  <c r="BP40" i="8"/>
  <c r="BO40" i="8"/>
  <c r="BN40" i="8"/>
  <c r="BM40" i="8"/>
  <c r="BL40" i="8"/>
  <c r="BK40" i="8"/>
  <c r="BJ40" i="8"/>
  <c r="BI40" i="8"/>
  <c r="BH40" i="8"/>
  <c r="BG40" i="8"/>
  <c r="BF40" i="8"/>
  <c r="BE40" i="8"/>
  <c r="BD40" i="8"/>
  <c r="BC40" i="8"/>
  <c r="BB40" i="8"/>
  <c r="BA40" i="8"/>
  <c r="AZ40" i="8"/>
  <c r="AY40" i="8"/>
  <c r="AX40" i="8"/>
  <c r="AW40" i="8"/>
  <c r="AV40" i="8"/>
  <c r="AU40" i="8"/>
  <c r="AT40" i="8"/>
  <c r="AS40" i="8"/>
  <c r="AR40" i="8"/>
  <c r="AQ40" i="8"/>
  <c r="AP40" i="8"/>
  <c r="AO40" i="8"/>
  <c r="CY39" i="8"/>
  <c r="CX39" i="8"/>
  <c r="CW39" i="8"/>
  <c r="CV39" i="8"/>
  <c r="CU39" i="8"/>
  <c r="CT39" i="8"/>
  <c r="CS39" i="8"/>
  <c r="CR39" i="8"/>
  <c r="CQ39" i="8"/>
  <c r="CP39" i="8"/>
  <c r="CO39" i="8"/>
  <c r="CN39" i="8"/>
  <c r="CM39" i="8"/>
  <c r="CL39" i="8"/>
  <c r="CK39" i="8"/>
  <c r="CJ39" i="8"/>
  <c r="CI39" i="8"/>
  <c r="CH39" i="8"/>
  <c r="CG39" i="8"/>
  <c r="CF39" i="8"/>
  <c r="CE39" i="8"/>
  <c r="CD39" i="8"/>
  <c r="CC39" i="8"/>
  <c r="CB39" i="8"/>
  <c r="CA39" i="8"/>
  <c r="BZ39" i="8"/>
  <c r="BY39" i="8"/>
  <c r="BX39" i="8"/>
  <c r="BW39" i="8"/>
  <c r="BV39" i="8"/>
  <c r="BU39" i="8"/>
  <c r="BT39" i="8"/>
  <c r="BS39" i="8"/>
  <c r="BR39" i="8"/>
  <c r="BQ39" i="8"/>
  <c r="BP39" i="8"/>
  <c r="BO39" i="8"/>
  <c r="BN39" i="8"/>
  <c r="BM39" i="8"/>
  <c r="BL39" i="8"/>
  <c r="BK39" i="8"/>
  <c r="BJ39" i="8"/>
  <c r="BI39" i="8"/>
  <c r="BH39" i="8"/>
  <c r="BG39" i="8"/>
  <c r="BF39" i="8"/>
  <c r="BE39" i="8"/>
  <c r="BD39" i="8"/>
  <c r="BC39" i="8"/>
  <c r="BB39" i="8"/>
  <c r="BA39" i="8"/>
  <c r="AZ39" i="8"/>
  <c r="AY39" i="8"/>
  <c r="AX39" i="8"/>
  <c r="AW39" i="8"/>
  <c r="AV39" i="8"/>
  <c r="AU39" i="8"/>
  <c r="AT39" i="8"/>
  <c r="AS39" i="8"/>
  <c r="AR39" i="8"/>
  <c r="AQ39" i="8"/>
  <c r="AP39" i="8"/>
  <c r="AO39" i="8"/>
  <c r="AN39" i="8"/>
  <c r="CY38" i="8"/>
  <c r="CX38" i="8"/>
  <c r="CW38" i="8"/>
  <c r="CV38" i="8"/>
  <c r="CU38" i="8"/>
  <c r="CT38" i="8"/>
  <c r="CS38" i="8"/>
  <c r="CR38" i="8"/>
  <c r="CQ38" i="8"/>
  <c r="CP38" i="8"/>
  <c r="CO38" i="8"/>
  <c r="CN38" i="8"/>
  <c r="CM38" i="8"/>
  <c r="CL38" i="8"/>
  <c r="CK38" i="8"/>
  <c r="CJ38" i="8"/>
  <c r="CI38" i="8"/>
  <c r="CH38" i="8"/>
  <c r="CG38" i="8"/>
  <c r="CF38" i="8"/>
  <c r="CE38" i="8"/>
  <c r="CD38" i="8"/>
  <c r="CC38" i="8"/>
  <c r="CB38" i="8"/>
  <c r="CA38" i="8"/>
  <c r="BZ38" i="8"/>
  <c r="BY38" i="8"/>
  <c r="BX38" i="8"/>
  <c r="BW38" i="8"/>
  <c r="BV38" i="8"/>
  <c r="BU38" i="8"/>
  <c r="BT38" i="8"/>
  <c r="BS38" i="8"/>
  <c r="BR38" i="8"/>
  <c r="BQ38" i="8"/>
  <c r="BP38" i="8"/>
  <c r="BO38" i="8"/>
  <c r="BN38" i="8"/>
  <c r="BM38" i="8"/>
  <c r="BL38" i="8"/>
  <c r="BK38" i="8"/>
  <c r="BJ38" i="8"/>
  <c r="BI38" i="8"/>
  <c r="BH38" i="8"/>
  <c r="BG38" i="8"/>
  <c r="BF38" i="8"/>
  <c r="BE38" i="8"/>
  <c r="BD38" i="8"/>
  <c r="BC38" i="8"/>
  <c r="BB38" i="8"/>
  <c r="BA38" i="8"/>
  <c r="AZ38" i="8"/>
  <c r="AY38" i="8"/>
  <c r="AX38" i="8"/>
  <c r="AW38" i="8"/>
  <c r="AV38" i="8"/>
  <c r="AU38" i="8"/>
  <c r="AT38" i="8"/>
  <c r="AS38" i="8"/>
  <c r="AR38" i="8"/>
  <c r="AQ38" i="8"/>
  <c r="AP38" i="8"/>
  <c r="AO38" i="8"/>
  <c r="AN38" i="8"/>
  <c r="AM38" i="8"/>
  <c r="CY37" i="8"/>
  <c r="CX37" i="8"/>
  <c r="CW37" i="8"/>
  <c r="CV37" i="8"/>
  <c r="CU37" i="8"/>
  <c r="CT37" i="8"/>
  <c r="CS37" i="8"/>
  <c r="CR37" i="8"/>
  <c r="CQ37" i="8"/>
  <c r="CP37" i="8"/>
  <c r="CO37" i="8"/>
  <c r="CN37" i="8"/>
  <c r="CM37" i="8"/>
  <c r="CL37" i="8"/>
  <c r="CK37" i="8"/>
  <c r="CJ37" i="8"/>
  <c r="CI37" i="8"/>
  <c r="CH37" i="8"/>
  <c r="CG37" i="8"/>
  <c r="CF37" i="8"/>
  <c r="CE37" i="8"/>
  <c r="CD37" i="8"/>
  <c r="CC37" i="8"/>
  <c r="CB37" i="8"/>
  <c r="CA37" i="8"/>
  <c r="BZ37" i="8"/>
  <c r="BY37" i="8"/>
  <c r="BX37" i="8"/>
  <c r="BW37" i="8"/>
  <c r="BV37" i="8"/>
  <c r="BU37" i="8"/>
  <c r="BT37" i="8"/>
  <c r="BS37" i="8"/>
  <c r="BR37" i="8"/>
  <c r="BQ37" i="8"/>
  <c r="BP37" i="8"/>
  <c r="BO37" i="8"/>
  <c r="BN37" i="8"/>
  <c r="BM37" i="8"/>
  <c r="BL37" i="8"/>
  <c r="BK37" i="8"/>
  <c r="BJ37" i="8"/>
  <c r="BI37" i="8"/>
  <c r="BH37" i="8"/>
  <c r="BG37" i="8"/>
  <c r="BF37" i="8"/>
  <c r="BE37" i="8"/>
  <c r="BD37" i="8"/>
  <c r="BC37" i="8"/>
  <c r="BB37" i="8"/>
  <c r="BA37" i="8"/>
  <c r="AZ37" i="8"/>
  <c r="AY37" i="8"/>
  <c r="AX37" i="8"/>
  <c r="AW37" i="8"/>
  <c r="AV37" i="8"/>
  <c r="AU37" i="8"/>
  <c r="AT37" i="8"/>
  <c r="AS37" i="8"/>
  <c r="AR37" i="8"/>
  <c r="AQ37" i="8"/>
  <c r="AP37" i="8"/>
  <c r="AO37" i="8"/>
  <c r="AN37" i="8"/>
  <c r="AM37" i="8"/>
  <c r="AL37" i="8"/>
  <c r="CY36" i="8"/>
  <c r="CX36" i="8"/>
  <c r="CW36" i="8"/>
  <c r="CV36" i="8"/>
  <c r="CU36" i="8"/>
  <c r="CT36" i="8"/>
  <c r="CS36" i="8"/>
  <c r="CR36" i="8"/>
  <c r="CQ36" i="8"/>
  <c r="CP36" i="8"/>
  <c r="CO36" i="8"/>
  <c r="CN36" i="8"/>
  <c r="CM36" i="8"/>
  <c r="CL36" i="8"/>
  <c r="CK36" i="8"/>
  <c r="CJ36" i="8"/>
  <c r="CI36" i="8"/>
  <c r="CH36" i="8"/>
  <c r="CG36" i="8"/>
  <c r="CF36" i="8"/>
  <c r="CE36" i="8"/>
  <c r="CD36" i="8"/>
  <c r="CC36" i="8"/>
  <c r="CB36" i="8"/>
  <c r="CA36" i="8"/>
  <c r="BZ36" i="8"/>
  <c r="BY36" i="8"/>
  <c r="BX36" i="8"/>
  <c r="BW36" i="8"/>
  <c r="BV36" i="8"/>
  <c r="BU36" i="8"/>
  <c r="BT36" i="8"/>
  <c r="BS36" i="8"/>
  <c r="BR36" i="8"/>
  <c r="BQ36" i="8"/>
  <c r="BP36" i="8"/>
  <c r="BO36" i="8"/>
  <c r="BN36" i="8"/>
  <c r="BM36" i="8"/>
  <c r="BL36" i="8"/>
  <c r="BK36" i="8"/>
  <c r="BJ36" i="8"/>
  <c r="BI36" i="8"/>
  <c r="BH36" i="8"/>
  <c r="BG36" i="8"/>
  <c r="BF36" i="8"/>
  <c r="BE36" i="8"/>
  <c r="BD36" i="8"/>
  <c r="BC36" i="8"/>
  <c r="BB36" i="8"/>
  <c r="BA36" i="8"/>
  <c r="AZ36" i="8"/>
  <c r="AY36" i="8"/>
  <c r="AX36" i="8"/>
  <c r="AW36" i="8"/>
  <c r="AV36" i="8"/>
  <c r="AU36" i="8"/>
  <c r="AT36" i="8"/>
  <c r="AS36" i="8"/>
  <c r="AR36" i="8"/>
  <c r="AQ36" i="8"/>
  <c r="AP36" i="8"/>
  <c r="AO36" i="8"/>
  <c r="AN36" i="8"/>
  <c r="AM36" i="8"/>
  <c r="AL36" i="8"/>
  <c r="AK36" i="8"/>
  <c r="CY35" i="8"/>
  <c r="CX35" i="8"/>
  <c r="CW35" i="8"/>
  <c r="CV35" i="8"/>
  <c r="CU35" i="8"/>
  <c r="CT35" i="8"/>
  <c r="CS35" i="8"/>
  <c r="CR35" i="8"/>
  <c r="CQ35" i="8"/>
  <c r="CP35" i="8"/>
  <c r="CO35" i="8"/>
  <c r="CN35" i="8"/>
  <c r="CM35" i="8"/>
  <c r="CL35" i="8"/>
  <c r="CK35" i="8"/>
  <c r="CJ35" i="8"/>
  <c r="CI35" i="8"/>
  <c r="CH35" i="8"/>
  <c r="CG35" i="8"/>
  <c r="CF35" i="8"/>
  <c r="CE35" i="8"/>
  <c r="CD35" i="8"/>
  <c r="CC35" i="8"/>
  <c r="CB35" i="8"/>
  <c r="CA35" i="8"/>
  <c r="BZ35" i="8"/>
  <c r="BY35" i="8"/>
  <c r="BX35" i="8"/>
  <c r="BW35" i="8"/>
  <c r="BV35" i="8"/>
  <c r="BU35" i="8"/>
  <c r="BT35" i="8"/>
  <c r="BS35" i="8"/>
  <c r="BR35" i="8"/>
  <c r="BQ35" i="8"/>
  <c r="BP35" i="8"/>
  <c r="BO35" i="8"/>
  <c r="BN35" i="8"/>
  <c r="BM35" i="8"/>
  <c r="BL35" i="8"/>
  <c r="BK35" i="8"/>
  <c r="BJ35" i="8"/>
  <c r="BI35" i="8"/>
  <c r="BH35" i="8"/>
  <c r="BG35" i="8"/>
  <c r="BF35" i="8"/>
  <c r="BE35" i="8"/>
  <c r="BD35" i="8"/>
  <c r="BC35" i="8"/>
  <c r="BB35" i="8"/>
  <c r="BA35" i="8"/>
  <c r="AZ35" i="8"/>
  <c r="AY35" i="8"/>
  <c r="AX35" i="8"/>
  <c r="AW35" i="8"/>
  <c r="AV35" i="8"/>
  <c r="AU35" i="8"/>
  <c r="AT35" i="8"/>
  <c r="AS35" i="8"/>
  <c r="AR35" i="8"/>
  <c r="AQ35" i="8"/>
  <c r="AP35" i="8"/>
  <c r="AO35" i="8"/>
  <c r="AN35" i="8"/>
  <c r="AM35" i="8"/>
  <c r="AL35" i="8"/>
  <c r="AK35" i="8"/>
  <c r="AJ35" i="8"/>
  <c r="CY34" i="8"/>
  <c r="CX34" i="8"/>
  <c r="CW34" i="8"/>
  <c r="CV34" i="8"/>
  <c r="CU34" i="8"/>
  <c r="CT34" i="8"/>
  <c r="CS34" i="8"/>
  <c r="CR34" i="8"/>
  <c r="CQ34" i="8"/>
  <c r="CP34" i="8"/>
  <c r="CO34" i="8"/>
  <c r="CN34" i="8"/>
  <c r="CM34" i="8"/>
  <c r="CL34" i="8"/>
  <c r="CK34" i="8"/>
  <c r="CJ34" i="8"/>
  <c r="CI34" i="8"/>
  <c r="CH34" i="8"/>
  <c r="CG34" i="8"/>
  <c r="CF34" i="8"/>
  <c r="CE34" i="8"/>
  <c r="CD34" i="8"/>
  <c r="CC34" i="8"/>
  <c r="CB34" i="8"/>
  <c r="CA34" i="8"/>
  <c r="BZ34" i="8"/>
  <c r="BY34" i="8"/>
  <c r="BX34" i="8"/>
  <c r="BW34" i="8"/>
  <c r="BV34" i="8"/>
  <c r="BU34" i="8"/>
  <c r="BT34" i="8"/>
  <c r="BS34" i="8"/>
  <c r="BR34" i="8"/>
  <c r="BQ34" i="8"/>
  <c r="BP34" i="8"/>
  <c r="BO34" i="8"/>
  <c r="BN34" i="8"/>
  <c r="BM34" i="8"/>
  <c r="BL34" i="8"/>
  <c r="BK34" i="8"/>
  <c r="BJ34" i="8"/>
  <c r="BI34" i="8"/>
  <c r="BH34" i="8"/>
  <c r="BG34" i="8"/>
  <c r="BF34" i="8"/>
  <c r="BE34" i="8"/>
  <c r="BD34" i="8"/>
  <c r="BC34" i="8"/>
  <c r="BB34" i="8"/>
  <c r="BA34" i="8"/>
  <c r="AZ34" i="8"/>
  <c r="AY34" i="8"/>
  <c r="AX34" i="8"/>
  <c r="AW34" i="8"/>
  <c r="AV34" i="8"/>
  <c r="AU34" i="8"/>
  <c r="AT34" i="8"/>
  <c r="AS34" i="8"/>
  <c r="AR34" i="8"/>
  <c r="AQ34" i="8"/>
  <c r="AP34" i="8"/>
  <c r="AO34" i="8"/>
  <c r="AN34" i="8"/>
  <c r="AM34" i="8"/>
  <c r="AL34" i="8"/>
  <c r="AK34" i="8"/>
  <c r="AJ34" i="8"/>
  <c r="AI34" i="8"/>
  <c r="AH35" i="8" s="1" a="1"/>
  <c r="CY33" i="8"/>
  <c r="CX33" i="8"/>
  <c r="CW33" i="8"/>
  <c r="CV33" i="8"/>
  <c r="CU33" i="8"/>
  <c r="CT33" i="8"/>
  <c r="CS33" i="8"/>
  <c r="CR33" i="8"/>
  <c r="CQ33" i="8"/>
  <c r="CP33" i="8"/>
  <c r="CO33" i="8"/>
  <c r="CN33" i="8"/>
  <c r="CM33" i="8"/>
  <c r="CL33" i="8"/>
  <c r="CK33" i="8"/>
  <c r="CJ33" i="8"/>
  <c r="CI33" i="8"/>
  <c r="CH33" i="8"/>
  <c r="CG33" i="8"/>
  <c r="CF33" i="8"/>
  <c r="CE33" i="8"/>
  <c r="CD33" i="8"/>
  <c r="CC33" i="8"/>
  <c r="CB33" i="8"/>
  <c r="CA33" i="8"/>
  <c r="BZ33" i="8"/>
  <c r="BY33" i="8"/>
  <c r="BX33" i="8"/>
  <c r="BW33" i="8"/>
  <c r="BV33" i="8"/>
  <c r="BU33" i="8"/>
  <c r="BT33" i="8"/>
  <c r="BS33" i="8"/>
  <c r="BR33" i="8"/>
  <c r="BQ33" i="8"/>
  <c r="BP33" i="8"/>
  <c r="BO33" i="8"/>
  <c r="BN33" i="8"/>
  <c r="BM33" i="8"/>
  <c r="BL33" i="8"/>
  <c r="BK33" i="8"/>
  <c r="BJ33" i="8"/>
  <c r="BI33" i="8"/>
  <c r="BH33" i="8"/>
  <c r="BG33" i="8"/>
  <c r="BF33" i="8"/>
  <c r="BE33" i="8"/>
  <c r="BD33" i="8"/>
  <c r="BC33" i="8"/>
  <c r="BB33" i="8"/>
  <c r="BA33" i="8"/>
  <c r="AZ33" i="8"/>
  <c r="AY33" i="8"/>
  <c r="AX33" i="8"/>
  <c r="AW33" i="8"/>
  <c r="AV33" i="8"/>
  <c r="AU33" i="8"/>
  <c r="AT33" i="8"/>
  <c r="AS33" i="8"/>
  <c r="AR33" i="8"/>
  <c r="AQ33" i="8"/>
  <c r="AP33" i="8"/>
  <c r="AO33" i="8"/>
  <c r="AN33" i="8"/>
  <c r="AM33" i="8"/>
  <c r="AL33" i="8"/>
  <c r="AK33" i="8"/>
  <c r="AJ33" i="8"/>
  <c r="AI33" i="8"/>
  <c r="AH33" i="8"/>
  <c r="CY32" i="8"/>
  <c r="CX32" i="8"/>
  <c r="CW32" i="8"/>
  <c r="CV32" i="8"/>
  <c r="CU32" i="8"/>
  <c r="CT32" i="8"/>
  <c r="CS32" i="8"/>
  <c r="CR32" i="8"/>
  <c r="CQ32" i="8"/>
  <c r="CP32" i="8"/>
  <c r="CO32" i="8"/>
  <c r="CN32" i="8"/>
  <c r="CM32" i="8"/>
  <c r="CL32" i="8"/>
  <c r="CK32" i="8"/>
  <c r="CJ32" i="8"/>
  <c r="CI32" i="8"/>
  <c r="CH32" i="8"/>
  <c r="CG32" i="8"/>
  <c r="CF32" i="8"/>
  <c r="CE32" i="8"/>
  <c r="CD32" i="8"/>
  <c r="CC32" i="8"/>
  <c r="CB32" i="8"/>
  <c r="CA32" i="8"/>
  <c r="BZ32" i="8"/>
  <c r="BY32" i="8"/>
  <c r="BX32" i="8"/>
  <c r="BW32" i="8"/>
  <c r="BV32" i="8"/>
  <c r="BU32" i="8"/>
  <c r="BT32" i="8"/>
  <c r="BS32" i="8"/>
  <c r="BR32" i="8"/>
  <c r="BQ32" i="8"/>
  <c r="BP32" i="8"/>
  <c r="BO32" i="8"/>
  <c r="BN32" i="8"/>
  <c r="BM32" i="8"/>
  <c r="BL32" i="8"/>
  <c r="BK32" i="8"/>
  <c r="BJ32" i="8"/>
  <c r="BI32" i="8"/>
  <c r="BH32" i="8"/>
  <c r="BG32" i="8"/>
  <c r="BF32" i="8"/>
  <c r="BE32" i="8"/>
  <c r="BD32" i="8"/>
  <c r="BC32" i="8"/>
  <c r="BB32" i="8"/>
  <c r="BA32" i="8"/>
  <c r="AZ32" i="8"/>
  <c r="AY32" i="8"/>
  <c r="AX32" i="8"/>
  <c r="AW32" i="8"/>
  <c r="AV32" i="8"/>
  <c r="AU32" i="8"/>
  <c r="AT32" i="8"/>
  <c r="AS32" i="8"/>
  <c r="AR32" i="8"/>
  <c r="AQ32" i="8"/>
  <c r="AP32" i="8"/>
  <c r="AO32" i="8"/>
  <c r="AN32" i="8"/>
  <c r="AM32" i="8"/>
  <c r="AL32" i="8"/>
  <c r="AK32" i="8"/>
  <c r="AJ32" i="8"/>
  <c r="AI32" i="8"/>
  <c r="AH32" i="8"/>
  <c r="AG32" i="8"/>
  <c r="CY31" i="8"/>
  <c r="CX31" i="8"/>
  <c r="CW31" i="8"/>
  <c r="CV31" i="8"/>
  <c r="CU31" i="8"/>
  <c r="CT31" i="8"/>
  <c r="CS31" i="8"/>
  <c r="CR31" i="8"/>
  <c r="CQ31" i="8"/>
  <c r="CP31" i="8"/>
  <c r="CO31" i="8"/>
  <c r="CN31" i="8"/>
  <c r="CM31" i="8"/>
  <c r="CL31" i="8"/>
  <c r="CK31" i="8"/>
  <c r="CJ31" i="8"/>
  <c r="CI31" i="8"/>
  <c r="CH31" i="8"/>
  <c r="CG31" i="8"/>
  <c r="CF31" i="8"/>
  <c r="CE31" i="8"/>
  <c r="CD31" i="8"/>
  <c r="CC31" i="8"/>
  <c r="CB31" i="8"/>
  <c r="CA31" i="8"/>
  <c r="BZ31" i="8"/>
  <c r="BY31" i="8"/>
  <c r="BX31" i="8"/>
  <c r="BW31" i="8"/>
  <c r="BV31" i="8"/>
  <c r="BU31" i="8"/>
  <c r="BT31" i="8"/>
  <c r="BS31" i="8"/>
  <c r="BR31" i="8"/>
  <c r="BQ31" i="8"/>
  <c r="BP31" i="8"/>
  <c r="BO31" i="8"/>
  <c r="BN31" i="8"/>
  <c r="BM31" i="8"/>
  <c r="BL31" i="8"/>
  <c r="BK31" i="8"/>
  <c r="BJ31" i="8"/>
  <c r="BI31" i="8"/>
  <c r="BH31" i="8"/>
  <c r="BG31" i="8"/>
  <c r="BF31" i="8"/>
  <c r="BE31" i="8"/>
  <c r="BD31" i="8"/>
  <c r="BC31" i="8"/>
  <c r="BB31" i="8"/>
  <c r="BA31" i="8"/>
  <c r="AZ31" i="8"/>
  <c r="AY31" i="8"/>
  <c r="AX31" i="8"/>
  <c r="AW31" i="8"/>
  <c r="AV31" i="8"/>
  <c r="AU31" i="8"/>
  <c r="AT31" i="8"/>
  <c r="AS31" i="8"/>
  <c r="AR31" i="8"/>
  <c r="AQ31" i="8"/>
  <c r="AP31" i="8"/>
  <c r="AO31" i="8"/>
  <c r="AN31" i="8"/>
  <c r="AM31" i="8"/>
  <c r="AL31" i="8"/>
  <c r="AK31" i="8"/>
  <c r="AJ31" i="8"/>
  <c r="AI31" i="8"/>
  <c r="AH31" i="8"/>
  <c r="AG31" i="8"/>
  <c r="AF31" i="8"/>
  <c r="CY30" i="8"/>
  <c r="CX30" i="8"/>
  <c r="CW30" i="8"/>
  <c r="CV30" i="8"/>
  <c r="CU30" i="8"/>
  <c r="CT30" i="8"/>
  <c r="CS30" i="8"/>
  <c r="CR30" i="8"/>
  <c r="CQ30" i="8"/>
  <c r="CP30" i="8"/>
  <c r="CO30" i="8"/>
  <c r="CN30" i="8"/>
  <c r="CM30" i="8"/>
  <c r="CL30" i="8"/>
  <c r="CK30" i="8"/>
  <c r="CJ30" i="8"/>
  <c r="CI30" i="8"/>
  <c r="CH30" i="8"/>
  <c r="CG30" i="8"/>
  <c r="CF30" i="8"/>
  <c r="CE30" i="8"/>
  <c r="CD30" i="8"/>
  <c r="CC30" i="8"/>
  <c r="CB30" i="8"/>
  <c r="CA30" i="8"/>
  <c r="BZ30" i="8"/>
  <c r="BY30" i="8"/>
  <c r="BX30" i="8"/>
  <c r="BW30" i="8"/>
  <c r="BV30" i="8"/>
  <c r="BU30" i="8"/>
  <c r="BT30" i="8"/>
  <c r="BS30" i="8"/>
  <c r="BR30" i="8"/>
  <c r="BQ30" i="8"/>
  <c r="BP30" i="8"/>
  <c r="BO30" i="8"/>
  <c r="BN30" i="8"/>
  <c r="BM30" i="8"/>
  <c r="BL30" i="8"/>
  <c r="BK30" i="8"/>
  <c r="BJ30" i="8"/>
  <c r="BI30" i="8"/>
  <c r="BH30" i="8"/>
  <c r="BG30" i="8"/>
  <c r="BF30" i="8"/>
  <c r="BE30" i="8"/>
  <c r="BD30" i="8"/>
  <c r="BC30" i="8"/>
  <c r="BB30" i="8"/>
  <c r="BA30" i="8"/>
  <c r="AZ30" i="8"/>
  <c r="AY30" i="8"/>
  <c r="AX30" i="8"/>
  <c r="AW30" i="8"/>
  <c r="AV30" i="8"/>
  <c r="AU30" i="8"/>
  <c r="AT30" i="8"/>
  <c r="AS30" i="8"/>
  <c r="AR30" i="8"/>
  <c r="AQ30" i="8"/>
  <c r="AP30" i="8"/>
  <c r="AO30" i="8"/>
  <c r="AN30" i="8"/>
  <c r="AM30" i="8"/>
  <c r="AL30" i="8"/>
  <c r="AK30" i="8"/>
  <c r="AJ30" i="8"/>
  <c r="AI30" i="8"/>
  <c r="AH30" i="8"/>
  <c r="AG30" i="8"/>
  <c r="AF30" i="8"/>
  <c r="AE30" i="8"/>
  <c r="AD31" i="8" s="1" a="1"/>
  <c r="AD80" i="8" s="1"/>
  <c r="AC52" i="8"/>
  <c r="AC51" i="8"/>
  <c r="CY29" i="8"/>
  <c r="CX29" i="8"/>
  <c r="CW29" i="8"/>
  <c r="CV29" i="8"/>
  <c r="CU29" i="8"/>
  <c r="CT29" i="8"/>
  <c r="CS29" i="8"/>
  <c r="CR29" i="8"/>
  <c r="CQ29" i="8"/>
  <c r="CP29" i="8"/>
  <c r="CO29" i="8"/>
  <c r="CN29" i="8"/>
  <c r="CM29" i="8"/>
  <c r="CL29" i="8"/>
  <c r="CK29" i="8"/>
  <c r="CJ29" i="8"/>
  <c r="CI29" i="8"/>
  <c r="CH29" i="8"/>
  <c r="CG29" i="8"/>
  <c r="CF29" i="8"/>
  <c r="CE29" i="8"/>
  <c r="CD29" i="8"/>
  <c r="CC29" i="8"/>
  <c r="CB29" i="8"/>
  <c r="CA29" i="8"/>
  <c r="BZ29" i="8"/>
  <c r="BY29" i="8"/>
  <c r="BX29" i="8"/>
  <c r="BW29" i="8"/>
  <c r="BV29" i="8"/>
  <c r="BU29" i="8"/>
  <c r="BT29" i="8"/>
  <c r="BS29" i="8"/>
  <c r="BR29" i="8"/>
  <c r="BQ29" i="8"/>
  <c r="BP29" i="8"/>
  <c r="BO29" i="8"/>
  <c r="BN29" i="8"/>
  <c r="BM29" i="8"/>
  <c r="BL29" i="8"/>
  <c r="BK29" i="8"/>
  <c r="BJ29" i="8"/>
  <c r="BI29" i="8"/>
  <c r="BH29" i="8"/>
  <c r="BG29" i="8"/>
  <c r="BF29" i="8"/>
  <c r="BE29" i="8"/>
  <c r="BD29" i="8"/>
  <c r="BC29" i="8"/>
  <c r="BB29" i="8"/>
  <c r="BA29" i="8"/>
  <c r="AZ29" i="8"/>
  <c r="AY29" i="8"/>
  <c r="AX29" i="8"/>
  <c r="AW29" i="8"/>
  <c r="AV29" i="8"/>
  <c r="AU29" i="8"/>
  <c r="AT29" i="8"/>
  <c r="AS29" i="8"/>
  <c r="AR29" i="8"/>
  <c r="AQ29" i="8"/>
  <c r="AP29" i="8"/>
  <c r="AO29" i="8"/>
  <c r="AN29" i="8"/>
  <c r="AM29" i="8"/>
  <c r="AL29" i="8"/>
  <c r="AK29" i="8"/>
  <c r="AJ29" i="8"/>
  <c r="AI29" i="8"/>
  <c r="AH29" i="8"/>
  <c r="AG29" i="8"/>
  <c r="AF29" i="8"/>
  <c r="AE29" i="8"/>
  <c r="AD29" i="8"/>
  <c r="AC30" i="8" s="1" a="1"/>
  <c r="AC84" i="8" s="1"/>
  <c r="AB48" i="8"/>
  <c r="CY28" i="8"/>
  <c r="CX28" i="8"/>
  <c r="CW28" i="8"/>
  <c r="CV28" i="8"/>
  <c r="CU28" i="8"/>
  <c r="CT28" i="8"/>
  <c r="CS28" i="8"/>
  <c r="CR28" i="8"/>
  <c r="CQ28" i="8"/>
  <c r="CP28" i="8"/>
  <c r="CO28" i="8"/>
  <c r="CN28" i="8"/>
  <c r="CM28" i="8"/>
  <c r="CL28" i="8"/>
  <c r="CK28" i="8"/>
  <c r="CJ28" i="8"/>
  <c r="CI28" i="8"/>
  <c r="CH28" i="8"/>
  <c r="CG28" i="8"/>
  <c r="CF28" i="8"/>
  <c r="CE28" i="8"/>
  <c r="CD28" i="8"/>
  <c r="CC28" i="8"/>
  <c r="CB28" i="8"/>
  <c r="CA28" i="8"/>
  <c r="BZ28" i="8"/>
  <c r="BY28" i="8"/>
  <c r="BX28" i="8"/>
  <c r="BW28" i="8"/>
  <c r="BV28" i="8"/>
  <c r="BU28" i="8"/>
  <c r="BT28" i="8"/>
  <c r="BS28" i="8"/>
  <c r="BR28" i="8"/>
  <c r="BQ28" i="8"/>
  <c r="BP28" i="8"/>
  <c r="BO28" i="8"/>
  <c r="BN28" i="8"/>
  <c r="BM28" i="8"/>
  <c r="BL28" i="8"/>
  <c r="BK28" i="8"/>
  <c r="BJ28" i="8"/>
  <c r="BI28" i="8"/>
  <c r="BH28" i="8"/>
  <c r="BG28" i="8"/>
  <c r="BF28" i="8"/>
  <c r="BE28" i="8"/>
  <c r="BD28" i="8"/>
  <c r="BC28" i="8"/>
  <c r="BB28" i="8"/>
  <c r="BA28" i="8"/>
  <c r="AZ28" i="8"/>
  <c r="AY28" i="8"/>
  <c r="AX28" i="8"/>
  <c r="AW28" i="8"/>
  <c r="AV28" i="8"/>
  <c r="AU28" i="8"/>
  <c r="AT28" i="8"/>
  <c r="AS28" i="8"/>
  <c r="AR28" i="8"/>
  <c r="AQ28" i="8"/>
  <c r="AP28" i="8"/>
  <c r="AO28" i="8"/>
  <c r="AN28" i="8"/>
  <c r="AM28" i="8"/>
  <c r="AL28" i="8"/>
  <c r="AK28" i="8"/>
  <c r="AJ28" i="8"/>
  <c r="AI28" i="8"/>
  <c r="AH28" i="8"/>
  <c r="AG28" i="8"/>
  <c r="AF28" i="8"/>
  <c r="AE28" i="8"/>
  <c r="AD28" i="8"/>
  <c r="AC28" i="8"/>
  <c r="AB29" i="8" s="1" a="1"/>
  <c r="CY27" i="8"/>
  <c r="CX27" i="8"/>
  <c r="CW27" i="8"/>
  <c r="CV27" i="8"/>
  <c r="CU27" i="8"/>
  <c r="CT27" i="8"/>
  <c r="CS27" i="8"/>
  <c r="CR27" i="8"/>
  <c r="CQ27" i="8"/>
  <c r="CP27" i="8"/>
  <c r="CO27" i="8"/>
  <c r="CN27" i="8"/>
  <c r="CM27" i="8"/>
  <c r="CL27" i="8"/>
  <c r="CK27" i="8"/>
  <c r="CJ27" i="8"/>
  <c r="CI27" i="8"/>
  <c r="CH27" i="8"/>
  <c r="CG27" i="8"/>
  <c r="CF27" i="8"/>
  <c r="CE27" i="8"/>
  <c r="CD27" i="8"/>
  <c r="CC27" i="8"/>
  <c r="CB27" i="8"/>
  <c r="CA27" i="8"/>
  <c r="BZ27" i="8"/>
  <c r="BY27" i="8"/>
  <c r="BX27" i="8"/>
  <c r="BW27" i="8"/>
  <c r="BV27" i="8"/>
  <c r="BU27" i="8"/>
  <c r="BT27" i="8"/>
  <c r="BS27" i="8"/>
  <c r="BR27" i="8"/>
  <c r="BQ27" i="8"/>
  <c r="BP27" i="8"/>
  <c r="BO27" i="8"/>
  <c r="BN27" i="8"/>
  <c r="BM27" i="8"/>
  <c r="BL27" i="8"/>
  <c r="BK27" i="8"/>
  <c r="BJ27" i="8"/>
  <c r="BI27" i="8"/>
  <c r="BH27" i="8"/>
  <c r="BG27" i="8"/>
  <c r="BF27" i="8"/>
  <c r="BE27" i="8"/>
  <c r="BD27" i="8"/>
  <c r="BC27" i="8"/>
  <c r="BB27" i="8"/>
  <c r="BA27" i="8"/>
  <c r="AZ27" i="8"/>
  <c r="AY27" i="8"/>
  <c r="AX27" i="8"/>
  <c r="AW27" i="8"/>
  <c r="AV27" i="8"/>
  <c r="AU27" i="8"/>
  <c r="AT27" i="8"/>
  <c r="AS27" i="8"/>
  <c r="AR27" i="8"/>
  <c r="AQ27" i="8"/>
  <c r="AP27" i="8"/>
  <c r="AO27" i="8"/>
  <c r="AN27" i="8"/>
  <c r="AM27" i="8"/>
  <c r="AL27" i="8"/>
  <c r="AK27" i="8"/>
  <c r="AJ27" i="8"/>
  <c r="AI27" i="8"/>
  <c r="AH27" i="8"/>
  <c r="AG27" i="8"/>
  <c r="AF27" i="8"/>
  <c r="AE27" i="8"/>
  <c r="AD27" i="8"/>
  <c r="AC27" i="8"/>
  <c r="AB27" i="8"/>
  <c r="CY26" i="8"/>
  <c r="CX26" i="8"/>
  <c r="CW26" i="8"/>
  <c r="CV26" i="8"/>
  <c r="CU26" i="8"/>
  <c r="CT26" i="8"/>
  <c r="CS26" i="8"/>
  <c r="CR26" i="8"/>
  <c r="CQ26" i="8"/>
  <c r="CP26" i="8"/>
  <c r="CO26" i="8"/>
  <c r="CN26" i="8"/>
  <c r="CM26" i="8"/>
  <c r="CL26" i="8"/>
  <c r="CK26" i="8"/>
  <c r="CJ26" i="8"/>
  <c r="CI26" i="8"/>
  <c r="CH26" i="8"/>
  <c r="CG26" i="8"/>
  <c r="CF26" i="8"/>
  <c r="CE26" i="8"/>
  <c r="CD26" i="8"/>
  <c r="CC26" i="8"/>
  <c r="CB26" i="8"/>
  <c r="CA26" i="8"/>
  <c r="BZ26" i="8"/>
  <c r="BY26" i="8"/>
  <c r="BX26" i="8"/>
  <c r="BW26" i="8"/>
  <c r="BV26" i="8"/>
  <c r="BU26" i="8"/>
  <c r="BT26" i="8"/>
  <c r="BS26" i="8"/>
  <c r="BR26" i="8"/>
  <c r="BQ26" i="8"/>
  <c r="BP26" i="8"/>
  <c r="BO26" i="8"/>
  <c r="BN26" i="8"/>
  <c r="BM26" i="8"/>
  <c r="BL26" i="8"/>
  <c r="BK26" i="8"/>
  <c r="BJ26" i="8"/>
  <c r="BI26" i="8"/>
  <c r="BH26" i="8"/>
  <c r="BG26" i="8"/>
  <c r="BF26" i="8"/>
  <c r="BE26" i="8"/>
  <c r="BD26" i="8"/>
  <c r="BC26" i="8"/>
  <c r="BB26" i="8"/>
  <c r="BA26" i="8"/>
  <c r="AZ26" i="8"/>
  <c r="AY26" i="8"/>
  <c r="AX26" i="8"/>
  <c r="AW26" i="8"/>
  <c r="AV26" i="8"/>
  <c r="AU26" i="8"/>
  <c r="AT26" i="8"/>
  <c r="AS26" i="8"/>
  <c r="AR26" i="8"/>
  <c r="AQ26" i="8"/>
  <c r="AP26" i="8"/>
  <c r="AO26" i="8"/>
  <c r="AN26" i="8"/>
  <c r="AM26" i="8"/>
  <c r="AL26" i="8"/>
  <c r="AK26" i="8"/>
  <c r="AJ26" i="8"/>
  <c r="AI26" i="8"/>
  <c r="AH26" i="8"/>
  <c r="AG26" i="8"/>
  <c r="AF26" i="8"/>
  <c r="AE26" i="8"/>
  <c r="AD26" i="8"/>
  <c r="AC26" i="8"/>
  <c r="AB26" i="8"/>
  <c r="AA26" i="8"/>
  <c r="CY25" i="8"/>
  <c r="CX25" i="8"/>
  <c r="CW25" i="8"/>
  <c r="CV25" i="8"/>
  <c r="CU25" i="8"/>
  <c r="CT25" i="8"/>
  <c r="CS25" i="8"/>
  <c r="CR25" i="8"/>
  <c r="CQ25" i="8"/>
  <c r="CP25" i="8"/>
  <c r="CO25" i="8"/>
  <c r="CN25" i="8"/>
  <c r="CM25" i="8"/>
  <c r="CL25" i="8"/>
  <c r="CK25" i="8"/>
  <c r="CJ25" i="8"/>
  <c r="CI25" i="8"/>
  <c r="CH25" i="8"/>
  <c r="CG25" i="8"/>
  <c r="CF25" i="8"/>
  <c r="CE25" i="8"/>
  <c r="CD25" i="8"/>
  <c r="CC25" i="8"/>
  <c r="CB25" i="8"/>
  <c r="CA25" i="8"/>
  <c r="BZ25" i="8"/>
  <c r="BY25" i="8"/>
  <c r="BX25" i="8"/>
  <c r="BW25" i="8"/>
  <c r="BV25" i="8"/>
  <c r="BU25" i="8"/>
  <c r="BT25" i="8"/>
  <c r="BS25" i="8"/>
  <c r="BR25" i="8"/>
  <c r="BQ25" i="8"/>
  <c r="BP25" i="8"/>
  <c r="BO25" i="8"/>
  <c r="BN25" i="8"/>
  <c r="BM25" i="8"/>
  <c r="BL25" i="8"/>
  <c r="BK25" i="8"/>
  <c r="BJ25" i="8"/>
  <c r="BI25" i="8"/>
  <c r="BH25" i="8"/>
  <c r="BG25" i="8"/>
  <c r="BF25" i="8"/>
  <c r="BE25" i="8"/>
  <c r="BD25" i="8"/>
  <c r="BC25" i="8"/>
  <c r="BB25" i="8"/>
  <c r="BA25" i="8"/>
  <c r="AZ25" i="8"/>
  <c r="AY25" i="8"/>
  <c r="AX25" i="8"/>
  <c r="AW25" i="8"/>
  <c r="AV25" i="8"/>
  <c r="AU25" i="8"/>
  <c r="AT25" i="8"/>
  <c r="AS25" i="8"/>
  <c r="AR25" i="8"/>
  <c r="AQ25" i="8"/>
  <c r="AP25" i="8"/>
  <c r="AO25" i="8"/>
  <c r="AN25" i="8"/>
  <c r="AM25" i="8"/>
  <c r="AL25" i="8"/>
  <c r="AK25" i="8"/>
  <c r="AJ25" i="8"/>
  <c r="AI25" i="8"/>
  <c r="AH25" i="8"/>
  <c r="AG25" i="8"/>
  <c r="AF25" i="8"/>
  <c r="AE25" i="8"/>
  <c r="AD25" i="8"/>
  <c r="AC25" i="8"/>
  <c r="AB25" i="8"/>
  <c r="AA25" i="8"/>
  <c r="Z25" i="8"/>
  <c r="CY24" i="8"/>
  <c r="CX24" i="8"/>
  <c r="CW24" i="8"/>
  <c r="CV24" i="8"/>
  <c r="CU24" i="8"/>
  <c r="CT24" i="8"/>
  <c r="CS24" i="8"/>
  <c r="CR24" i="8"/>
  <c r="CQ24" i="8"/>
  <c r="CP24" i="8"/>
  <c r="CO24" i="8"/>
  <c r="CN24" i="8"/>
  <c r="CM24" i="8"/>
  <c r="CL24" i="8"/>
  <c r="CK24" i="8"/>
  <c r="CJ24" i="8"/>
  <c r="CI24" i="8"/>
  <c r="CH24" i="8"/>
  <c r="CG24" i="8"/>
  <c r="CF24" i="8"/>
  <c r="CE24" i="8"/>
  <c r="CD24" i="8"/>
  <c r="CC24" i="8"/>
  <c r="CB24" i="8"/>
  <c r="CA24" i="8"/>
  <c r="BZ24" i="8"/>
  <c r="BY24" i="8"/>
  <c r="BX24" i="8"/>
  <c r="BW24" i="8"/>
  <c r="BV24" i="8"/>
  <c r="BU24" i="8"/>
  <c r="BT24" i="8"/>
  <c r="BS24" i="8"/>
  <c r="BR24" i="8"/>
  <c r="BQ24" i="8"/>
  <c r="BP24" i="8"/>
  <c r="BO24" i="8"/>
  <c r="BN24" i="8"/>
  <c r="BM24" i="8"/>
  <c r="BL24" i="8"/>
  <c r="BK24" i="8"/>
  <c r="BJ24" i="8"/>
  <c r="BI24" i="8"/>
  <c r="BH24" i="8"/>
  <c r="BG24" i="8"/>
  <c r="BF24" i="8"/>
  <c r="BE24" i="8"/>
  <c r="BD24" i="8"/>
  <c r="BC24" i="8"/>
  <c r="BB24" i="8"/>
  <c r="BA24" i="8"/>
  <c r="AZ24" i="8"/>
  <c r="AY24" i="8"/>
  <c r="AX24" i="8"/>
  <c r="AW24" i="8"/>
  <c r="AV24" i="8"/>
  <c r="AU24" i="8"/>
  <c r="AT24" i="8"/>
  <c r="AS24" i="8"/>
  <c r="AR24" i="8"/>
  <c r="AQ24" i="8"/>
  <c r="AP24" i="8"/>
  <c r="AO24" i="8"/>
  <c r="AN24" i="8"/>
  <c r="AM24" i="8"/>
  <c r="AL24" i="8"/>
  <c r="AK24" i="8"/>
  <c r="AJ24" i="8"/>
  <c r="AI24" i="8"/>
  <c r="AH24" i="8"/>
  <c r="AG24" i="8"/>
  <c r="AF24" i="8"/>
  <c r="AE24" i="8"/>
  <c r="AD24" i="8"/>
  <c r="AC24" i="8"/>
  <c r="AB24" i="8"/>
  <c r="AA24" i="8"/>
  <c r="Z24" i="8"/>
  <c r="Y24" i="8"/>
  <c r="CY23" i="8"/>
  <c r="CX23" i="8"/>
  <c r="CW23" i="8"/>
  <c r="CV23" i="8"/>
  <c r="CU23" i="8"/>
  <c r="CT23" i="8"/>
  <c r="CS23" i="8"/>
  <c r="CR23" i="8"/>
  <c r="CQ23" i="8"/>
  <c r="CP23" i="8"/>
  <c r="CO23" i="8"/>
  <c r="CN23" i="8"/>
  <c r="CM23" i="8"/>
  <c r="CL23" i="8"/>
  <c r="CK23" i="8"/>
  <c r="CJ23" i="8"/>
  <c r="CI23" i="8"/>
  <c r="CH23" i="8"/>
  <c r="CG23" i="8"/>
  <c r="CF23" i="8"/>
  <c r="CE23" i="8"/>
  <c r="CD23" i="8"/>
  <c r="CC23" i="8"/>
  <c r="CB23" i="8"/>
  <c r="CA23" i="8"/>
  <c r="BZ23" i="8"/>
  <c r="BY23" i="8"/>
  <c r="BX23" i="8"/>
  <c r="BW23" i="8"/>
  <c r="BV23" i="8"/>
  <c r="BU23" i="8"/>
  <c r="BT23" i="8"/>
  <c r="BS23" i="8"/>
  <c r="BR23" i="8"/>
  <c r="BQ23" i="8"/>
  <c r="BP23" i="8"/>
  <c r="BO23" i="8"/>
  <c r="BN23" i="8"/>
  <c r="BM23" i="8"/>
  <c r="BL23" i="8"/>
  <c r="BK23" i="8"/>
  <c r="BJ23" i="8"/>
  <c r="BI23" i="8"/>
  <c r="BH23" i="8"/>
  <c r="BG23" i="8"/>
  <c r="BF23" i="8"/>
  <c r="BE23" i="8"/>
  <c r="BD23" i="8"/>
  <c r="BC23" i="8"/>
  <c r="BB23" i="8"/>
  <c r="BA23" i="8"/>
  <c r="AZ23" i="8"/>
  <c r="AY23" i="8"/>
  <c r="AX23" i="8"/>
  <c r="AW23" i="8"/>
  <c r="AV23" i="8"/>
  <c r="AU23" i="8"/>
  <c r="AT23" i="8"/>
  <c r="AS23" i="8"/>
  <c r="AR23" i="8"/>
  <c r="AQ23" i="8"/>
  <c r="AP23" i="8"/>
  <c r="AO23" i="8"/>
  <c r="AN23" i="8"/>
  <c r="AM23" i="8"/>
  <c r="AL23" i="8"/>
  <c r="AK23" i="8"/>
  <c r="AJ23" i="8"/>
  <c r="AI23" i="8"/>
  <c r="AH23" i="8"/>
  <c r="AG23" i="8"/>
  <c r="AF23" i="8"/>
  <c r="AE23" i="8"/>
  <c r="AD23" i="8"/>
  <c r="AC23" i="8"/>
  <c r="AB23" i="8"/>
  <c r="AA23" i="8"/>
  <c r="Z23" i="8"/>
  <c r="Y23" i="8"/>
  <c r="X23" i="8"/>
  <c r="CY22" i="8"/>
  <c r="CX22" i="8"/>
  <c r="CW22" i="8"/>
  <c r="CV22" i="8"/>
  <c r="CU22" i="8"/>
  <c r="CT22" i="8"/>
  <c r="CS22" i="8"/>
  <c r="CR22" i="8"/>
  <c r="CQ22" i="8"/>
  <c r="CP22" i="8"/>
  <c r="CO22" i="8"/>
  <c r="CN22" i="8"/>
  <c r="CM22" i="8"/>
  <c r="CL22" i="8"/>
  <c r="CK22" i="8"/>
  <c r="CJ22" i="8"/>
  <c r="CI22" i="8"/>
  <c r="CH22" i="8"/>
  <c r="CG22" i="8"/>
  <c r="CF22" i="8"/>
  <c r="CE22" i="8"/>
  <c r="CD22" i="8"/>
  <c r="CC22" i="8"/>
  <c r="CB22" i="8"/>
  <c r="CA22" i="8"/>
  <c r="BZ22" i="8"/>
  <c r="BY22" i="8"/>
  <c r="BX22" i="8"/>
  <c r="BW22" i="8"/>
  <c r="BV22" i="8"/>
  <c r="BU22" i="8"/>
  <c r="BT22" i="8"/>
  <c r="BS22" i="8"/>
  <c r="BR22" i="8"/>
  <c r="BQ22" i="8"/>
  <c r="BP22" i="8"/>
  <c r="BO22" i="8"/>
  <c r="BN22" i="8"/>
  <c r="BM22" i="8"/>
  <c r="BL22" i="8"/>
  <c r="BK22" i="8"/>
  <c r="BJ22" i="8"/>
  <c r="BI22" i="8"/>
  <c r="BH22" i="8"/>
  <c r="BG22" i="8"/>
  <c r="BF22" i="8"/>
  <c r="BE22" i="8"/>
  <c r="BD22" i="8"/>
  <c r="BC22" i="8"/>
  <c r="BB22" i="8"/>
  <c r="BA22" i="8"/>
  <c r="AZ22" i="8"/>
  <c r="AY22" i="8"/>
  <c r="AX22" i="8"/>
  <c r="AW22" i="8"/>
  <c r="AV22" i="8"/>
  <c r="AU22" i="8"/>
  <c r="AT22" i="8"/>
  <c r="AS22" i="8"/>
  <c r="AR22" i="8"/>
  <c r="AQ22" i="8"/>
  <c r="AP22" i="8"/>
  <c r="AO22" i="8"/>
  <c r="AN22" i="8"/>
  <c r="AM22" i="8"/>
  <c r="AL22" i="8"/>
  <c r="AK22" i="8"/>
  <c r="AJ22" i="8"/>
  <c r="AI22" i="8"/>
  <c r="AH22" i="8"/>
  <c r="AG22" i="8"/>
  <c r="AF22" i="8"/>
  <c r="AE22" i="8"/>
  <c r="AD22" i="8"/>
  <c r="AC22" i="8"/>
  <c r="AB22" i="8"/>
  <c r="AA22" i="8"/>
  <c r="Z22" i="8"/>
  <c r="Y22" i="8"/>
  <c r="X22" i="8"/>
  <c r="W22" i="8"/>
  <c r="CY21" i="8"/>
  <c r="CX21" i="8"/>
  <c r="CW21" i="8"/>
  <c r="CV21" i="8"/>
  <c r="CU21" i="8"/>
  <c r="CT21" i="8"/>
  <c r="CS21" i="8"/>
  <c r="CR21" i="8"/>
  <c r="CQ21" i="8"/>
  <c r="CP21" i="8"/>
  <c r="CO21" i="8"/>
  <c r="CN21" i="8"/>
  <c r="CM21" i="8"/>
  <c r="CL21" i="8"/>
  <c r="CK21" i="8"/>
  <c r="CJ21" i="8"/>
  <c r="CI21" i="8"/>
  <c r="CH21" i="8"/>
  <c r="CG21" i="8"/>
  <c r="CF21" i="8"/>
  <c r="CE21" i="8"/>
  <c r="CD21" i="8"/>
  <c r="CC21" i="8"/>
  <c r="CB21" i="8"/>
  <c r="CA21" i="8"/>
  <c r="BZ21" i="8"/>
  <c r="BY21" i="8"/>
  <c r="BX21" i="8"/>
  <c r="BW21" i="8"/>
  <c r="BV21" i="8"/>
  <c r="BU21" i="8"/>
  <c r="BT21" i="8"/>
  <c r="BS21" i="8"/>
  <c r="BR21" i="8"/>
  <c r="BQ21" i="8"/>
  <c r="BP21" i="8"/>
  <c r="BO21" i="8"/>
  <c r="BN21" i="8"/>
  <c r="BM21" i="8"/>
  <c r="BL21" i="8"/>
  <c r="BK21" i="8"/>
  <c r="BJ21" i="8"/>
  <c r="BI21" i="8"/>
  <c r="BH21" i="8"/>
  <c r="BG21" i="8"/>
  <c r="BF21" i="8"/>
  <c r="BE21" i="8"/>
  <c r="BD21" i="8"/>
  <c r="BC21" i="8"/>
  <c r="BB21" i="8"/>
  <c r="BA21" i="8"/>
  <c r="AZ21" i="8"/>
  <c r="AY21" i="8"/>
  <c r="AX21" i="8"/>
  <c r="AW21" i="8"/>
  <c r="AV21" i="8"/>
  <c r="AU21" i="8"/>
  <c r="AT21" i="8"/>
  <c r="AS21" i="8"/>
  <c r="AR21" i="8"/>
  <c r="AQ21" i="8"/>
  <c r="AP21" i="8"/>
  <c r="AO21" i="8"/>
  <c r="AN21" i="8"/>
  <c r="AM21" i="8"/>
  <c r="AL21" i="8"/>
  <c r="AK21" i="8"/>
  <c r="AJ21" i="8"/>
  <c r="AI21" i="8"/>
  <c r="AH21" i="8"/>
  <c r="AG21" i="8"/>
  <c r="AF21" i="8"/>
  <c r="AE21" i="8"/>
  <c r="AD21" i="8"/>
  <c r="AC21" i="8"/>
  <c r="AB21" i="8"/>
  <c r="AA21" i="8"/>
  <c r="Z21" i="8"/>
  <c r="Y21" i="8"/>
  <c r="X21" i="8"/>
  <c r="W21" i="8"/>
  <c r="V21" i="8"/>
  <c r="CY20" i="8"/>
  <c r="CX20" i="8"/>
  <c r="CW20" i="8"/>
  <c r="CV20" i="8"/>
  <c r="CU20" i="8"/>
  <c r="CT20" i="8"/>
  <c r="CS20" i="8"/>
  <c r="CR20" i="8"/>
  <c r="CQ20" i="8"/>
  <c r="CP20" i="8"/>
  <c r="CO20" i="8"/>
  <c r="CN20" i="8"/>
  <c r="CM20" i="8"/>
  <c r="CL20" i="8"/>
  <c r="CK20" i="8"/>
  <c r="CJ20" i="8"/>
  <c r="CI20" i="8"/>
  <c r="CH20" i="8"/>
  <c r="CG20" i="8"/>
  <c r="CF20" i="8"/>
  <c r="CE20" i="8"/>
  <c r="CD20" i="8"/>
  <c r="CC20" i="8"/>
  <c r="CB20" i="8"/>
  <c r="CA20" i="8"/>
  <c r="BZ20" i="8"/>
  <c r="BY20" i="8"/>
  <c r="BX20" i="8"/>
  <c r="BW20" i="8"/>
  <c r="BV20" i="8"/>
  <c r="BU20" i="8"/>
  <c r="BT20" i="8"/>
  <c r="BS20" i="8"/>
  <c r="BR20" i="8"/>
  <c r="BQ20" i="8"/>
  <c r="BP20" i="8"/>
  <c r="BO20" i="8"/>
  <c r="BN20" i="8"/>
  <c r="BM20" i="8"/>
  <c r="BL20" i="8"/>
  <c r="BK20" i="8"/>
  <c r="BJ20" i="8"/>
  <c r="BI20" i="8"/>
  <c r="BH20" i="8"/>
  <c r="BG20" i="8"/>
  <c r="BF20" i="8"/>
  <c r="BE20" i="8"/>
  <c r="BD20" i="8"/>
  <c r="BC20" i="8"/>
  <c r="BB20" i="8"/>
  <c r="BA20" i="8"/>
  <c r="AZ20" i="8"/>
  <c r="AY20" i="8"/>
  <c r="AX20" i="8"/>
  <c r="AW20" i="8"/>
  <c r="AV20" i="8"/>
  <c r="AU20" i="8"/>
  <c r="AT20" i="8"/>
  <c r="AS20" i="8"/>
  <c r="AR20" i="8"/>
  <c r="AQ20" i="8"/>
  <c r="AP20" i="8"/>
  <c r="AO20" i="8"/>
  <c r="AN20" i="8"/>
  <c r="AM20" i="8"/>
  <c r="AL20" i="8"/>
  <c r="AK20" i="8"/>
  <c r="AJ20" i="8"/>
  <c r="AI20" i="8"/>
  <c r="AH20" i="8"/>
  <c r="AG20" i="8"/>
  <c r="AF20" i="8"/>
  <c r="AE20" i="8"/>
  <c r="AD20" i="8"/>
  <c r="AC20" i="8"/>
  <c r="AB20" i="8"/>
  <c r="AA20" i="8"/>
  <c r="Z20" i="8"/>
  <c r="Y20" i="8"/>
  <c r="X20" i="8"/>
  <c r="W20" i="8"/>
  <c r="V20" i="8"/>
  <c r="U20" i="8"/>
  <c r="CY19" i="8"/>
  <c r="CX19" i="8"/>
  <c r="CW19" i="8"/>
  <c r="CV19" i="8"/>
  <c r="CU19" i="8"/>
  <c r="CT19" i="8"/>
  <c r="CS19" i="8"/>
  <c r="CR19" i="8"/>
  <c r="CQ19" i="8"/>
  <c r="CP19" i="8"/>
  <c r="CO19" i="8"/>
  <c r="CN19" i="8"/>
  <c r="CM19" i="8"/>
  <c r="CL19" i="8"/>
  <c r="CK19" i="8"/>
  <c r="CJ19" i="8"/>
  <c r="CI19" i="8"/>
  <c r="CH19" i="8"/>
  <c r="CG19" i="8"/>
  <c r="CF19" i="8"/>
  <c r="CE19" i="8"/>
  <c r="CD19" i="8"/>
  <c r="CC19" i="8"/>
  <c r="CB19" i="8"/>
  <c r="CA19" i="8"/>
  <c r="BZ19" i="8"/>
  <c r="BY19" i="8"/>
  <c r="BX19" i="8"/>
  <c r="BW19" i="8"/>
  <c r="BV19" i="8"/>
  <c r="BU19" i="8"/>
  <c r="BT19" i="8"/>
  <c r="BS19" i="8"/>
  <c r="BR19" i="8"/>
  <c r="BQ19" i="8"/>
  <c r="BP19" i="8"/>
  <c r="BO19" i="8"/>
  <c r="BN19" i="8"/>
  <c r="BM19" i="8"/>
  <c r="BL19" i="8"/>
  <c r="BK19" i="8"/>
  <c r="BJ19" i="8"/>
  <c r="BI19" i="8"/>
  <c r="BH19" i="8"/>
  <c r="BG19" i="8"/>
  <c r="BF19" i="8"/>
  <c r="BE19" i="8"/>
  <c r="BD19" i="8"/>
  <c r="BC19" i="8"/>
  <c r="BB19" i="8"/>
  <c r="BA19" i="8"/>
  <c r="AZ19" i="8"/>
  <c r="AY19" i="8"/>
  <c r="AX19" i="8"/>
  <c r="AW19" i="8"/>
  <c r="AV19" i="8"/>
  <c r="AU19" i="8"/>
  <c r="AT19" i="8"/>
  <c r="AS19" i="8"/>
  <c r="AR19" i="8"/>
  <c r="AQ19" i="8"/>
  <c r="AP19" i="8"/>
  <c r="AO19" i="8"/>
  <c r="AN19" i="8"/>
  <c r="AM19" i="8"/>
  <c r="AL19" i="8"/>
  <c r="AK19" i="8"/>
  <c r="AJ19" i="8"/>
  <c r="AI19" i="8"/>
  <c r="AH19" i="8"/>
  <c r="AG19" i="8"/>
  <c r="AF19" i="8"/>
  <c r="AE19" i="8"/>
  <c r="AD19" i="8"/>
  <c r="AC19" i="8"/>
  <c r="AB19" i="8"/>
  <c r="AA19" i="8"/>
  <c r="Z19" i="8"/>
  <c r="Y19" i="8"/>
  <c r="X19" i="8"/>
  <c r="W19" i="8"/>
  <c r="V19" i="8"/>
  <c r="U19" i="8"/>
  <c r="T19" i="8"/>
  <c r="CY18" i="8"/>
  <c r="CX18" i="8"/>
  <c r="CW18" i="8"/>
  <c r="CV18" i="8"/>
  <c r="CU18" i="8"/>
  <c r="CT18" i="8"/>
  <c r="CS18" i="8"/>
  <c r="CR18" i="8"/>
  <c r="CQ18" i="8"/>
  <c r="CP18" i="8"/>
  <c r="CO18" i="8"/>
  <c r="CN18" i="8"/>
  <c r="CM18" i="8"/>
  <c r="CL18" i="8"/>
  <c r="CK18" i="8"/>
  <c r="CJ18" i="8"/>
  <c r="CI18" i="8"/>
  <c r="CH18" i="8"/>
  <c r="CG18" i="8"/>
  <c r="CF18" i="8"/>
  <c r="CE18" i="8"/>
  <c r="CD18" i="8"/>
  <c r="CC18" i="8"/>
  <c r="CB18" i="8"/>
  <c r="CA18" i="8"/>
  <c r="BZ18" i="8"/>
  <c r="BY18" i="8"/>
  <c r="BX18" i="8"/>
  <c r="BW18" i="8"/>
  <c r="BV18" i="8"/>
  <c r="BU18" i="8"/>
  <c r="BT18" i="8"/>
  <c r="BS18" i="8"/>
  <c r="BR18" i="8"/>
  <c r="BQ18" i="8"/>
  <c r="BP18" i="8"/>
  <c r="BO18" i="8"/>
  <c r="BN18" i="8"/>
  <c r="BM18" i="8"/>
  <c r="BL18" i="8"/>
  <c r="BK18" i="8"/>
  <c r="BJ18" i="8"/>
  <c r="BI18" i="8"/>
  <c r="BH18" i="8"/>
  <c r="BG18" i="8"/>
  <c r="BF18" i="8"/>
  <c r="BE18" i="8"/>
  <c r="BD18" i="8"/>
  <c r="BC18" i="8"/>
  <c r="BB18" i="8"/>
  <c r="BA18" i="8"/>
  <c r="AZ18" i="8"/>
  <c r="AY18" i="8"/>
  <c r="AX18" i="8"/>
  <c r="AW18" i="8"/>
  <c r="AV18" i="8"/>
  <c r="AU18" i="8"/>
  <c r="AT18" i="8"/>
  <c r="AS18" i="8"/>
  <c r="AR18" i="8"/>
  <c r="AQ18" i="8"/>
  <c r="AP18" i="8"/>
  <c r="AO18" i="8"/>
  <c r="AN18" i="8"/>
  <c r="AM18" i="8"/>
  <c r="AL18" i="8"/>
  <c r="AK18" i="8"/>
  <c r="AJ18" i="8"/>
  <c r="AI18" i="8"/>
  <c r="AH18" i="8"/>
  <c r="AG18" i="8"/>
  <c r="AF18" i="8"/>
  <c r="AE18" i="8"/>
  <c r="AD18" i="8"/>
  <c r="AC18" i="8"/>
  <c r="AB18" i="8"/>
  <c r="AA18" i="8"/>
  <c r="Z18" i="8"/>
  <c r="Y18" i="8"/>
  <c r="X18" i="8"/>
  <c r="W18" i="8"/>
  <c r="V18" i="8"/>
  <c r="U18" i="8"/>
  <c r="T18" i="8"/>
  <c r="S18" i="8"/>
  <c r="CY17" i="8"/>
  <c r="CX17" i="8"/>
  <c r="CW17" i="8"/>
  <c r="CV17" i="8"/>
  <c r="CU17" i="8"/>
  <c r="CT17" i="8"/>
  <c r="CS17" i="8"/>
  <c r="CR17" i="8"/>
  <c r="CQ17" i="8"/>
  <c r="CP17" i="8"/>
  <c r="CO17" i="8"/>
  <c r="CN17" i="8"/>
  <c r="CM17" i="8"/>
  <c r="CL17" i="8"/>
  <c r="CK17" i="8"/>
  <c r="CJ17" i="8"/>
  <c r="CI17" i="8"/>
  <c r="CH17" i="8"/>
  <c r="CG17" i="8"/>
  <c r="CF17" i="8"/>
  <c r="CE17" i="8"/>
  <c r="CD17" i="8"/>
  <c r="CC17" i="8"/>
  <c r="CB17" i="8"/>
  <c r="CA17" i="8"/>
  <c r="BZ17" i="8"/>
  <c r="BY17" i="8"/>
  <c r="BX17" i="8"/>
  <c r="BW17" i="8"/>
  <c r="BV17" i="8"/>
  <c r="BU17" i="8"/>
  <c r="BT17" i="8"/>
  <c r="BS17" i="8"/>
  <c r="BR17" i="8"/>
  <c r="BQ17" i="8"/>
  <c r="BP17" i="8"/>
  <c r="BO17" i="8"/>
  <c r="BN17" i="8"/>
  <c r="BM17" i="8"/>
  <c r="BL17" i="8"/>
  <c r="BK17" i="8"/>
  <c r="BJ17" i="8"/>
  <c r="BI17" i="8"/>
  <c r="BH17" i="8"/>
  <c r="BG17" i="8"/>
  <c r="BF17" i="8"/>
  <c r="BE17" i="8"/>
  <c r="BD17" i="8"/>
  <c r="BC17" i="8"/>
  <c r="BB17" i="8"/>
  <c r="BA17" i="8"/>
  <c r="AZ17" i="8"/>
  <c r="AY17" i="8"/>
  <c r="AX17" i="8"/>
  <c r="AW17" i="8"/>
  <c r="AV17" i="8"/>
  <c r="AU17" i="8"/>
  <c r="AT17" i="8"/>
  <c r="AS17" i="8"/>
  <c r="AR17" i="8"/>
  <c r="AQ17" i="8"/>
  <c r="AP17" i="8"/>
  <c r="AO17" i="8"/>
  <c r="AN17" i="8"/>
  <c r="AM17" i="8"/>
  <c r="AL17" i="8"/>
  <c r="AK17" i="8"/>
  <c r="AJ17" i="8"/>
  <c r="AI17" i="8"/>
  <c r="AH17" i="8"/>
  <c r="AG17" i="8"/>
  <c r="AF17" i="8"/>
  <c r="AE17" i="8"/>
  <c r="AD17" i="8"/>
  <c r="AC17" i="8"/>
  <c r="AB17" i="8"/>
  <c r="AA17" i="8"/>
  <c r="Z17" i="8"/>
  <c r="Y17" i="8"/>
  <c r="X17" i="8"/>
  <c r="W17" i="8"/>
  <c r="V17" i="8"/>
  <c r="U17" i="8"/>
  <c r="T17" i="8"/>
  <c r="S17" i="8"/>
  <c r="Q18" i="8" s="1" a="1"/>
  <c r="R17" i="8"/>
  <c r="CY16" i="8"/>
  <c r="CX16" i="8"/>
  <c r="CW16" i="8"/>
  <c r="CV16" i="8"/>
  <c r="CU16" i="8"/>
  <c r="CT16" i="8"/>
  <c r="CS16" i="8"/>
  <c r="CR16" i="8"/>
  <c r="CQ16" i="8"/>
  <c r="CP16" i="8"/>
  <c r="CO16" i="8"/>
  <c r="CN16" i="8"/>
  <c r="CM16" i="8"/>
  <c r="CL16" i="8"/>
  <c r="CK16" i="8"/>
  <c r="CJ16" i="8"/>
  <c r="CI16" i="8"/>
  <c r="CH16" i="8"/>
  <c r="CG16" i="8"/>
  <c r="CF16" i="8"/>
  <c r="CE16" i="8"/>
  <c r="CD16" i="8"/>
  <c r="CC16" i="8"/>
  <c r="CB16" i="8"/>
  <c r="CA16" i="8"/>
  <c r="BZ16" i="8"/>
  <c r="BY16" i="8"/>
  <c r="BX16" i="8"/>
  <c r="BW16" i="8"/>
  <c r="BV16" i="8"/>
  <c r="BU16" i="8"/>
  <c r="BT16" i="8"/>
  <c r="BS16" i="8"/>
  <c r="BR16" i="8"/>
  <c r="BQ16" i="8"/>
  <c r="BP16" i="8"/>
  <c r="BO16" i="8"/>
  <c r="BN16" i="8"/>
  <c r="BM16" i="8"/>
  <c r="BL16" i="8"/>
  <c r="BK16" i="8"/>
  <c r="BJ16" i="8"/>
  <c r="BI16" i="8"/>
  <c r="BH16" i="8"/>
  <c r="BG16" i="8"/>
  <c r="BF16" i="8"/>
  <c r="BE16" i="8"/>
  <c r="BD16" i="8"/>
  <c r="BC16" i="8"/>
  <c r="BB16" i="8"/>
  <c r="BA16" i="8"/>
  <c r="AZ16" i="8"/>
  <c r="AY16" i="8"/>
  <c r="AX16" i="8"/>
  <c r="AW16" i="8"/>
  <c r="AV16" i="8"/>
  <c r="AU16" i="8"/>
  <c r="AT16" i="8"/>
  <c r="AS16" i="8"/>
  <c r="AR16" i="8"/>
  <c r="AQ16" i="8"/>
  <c r="AP16" i="8"/>
  <c r="AO16" i="8"/>
  <c r="AN16" i="8"/>
  <c r="AM16" i="8"/>
  <c r="AL16" i="8"/>
  <c r="AK16" i="8"/>
  <c r="AJ16" i="8"/>
  <c r="AI16" i="8"/>
  <c r="AH16" i="8"/>
  <c r="AG16" i="8"/>
  <c r="AF16" i="8"/>
  <c r="AE16" i="8"/>
  <c r="AD16" i="8"/>
  <c r="AC16" i="8"/>
  <c r="AB16" i="8"/>
  <c r="AA16" i="8"/>
  <c r="Z16" i="8"/>
  <c r="Y16" i="8"/>
  <c r="X16" i="8"/>
  <c r="W16" i="8"/>
  <c r="V16" i="8"/>
  <c r="U16" i="8"/>
  <c r="T16" i="8"/>
  <c r="S16" i="8"/>
  <c r="R16" i="8"/>
  <c r="Q16" i="8"/>
  <c r="CY15" i="8"/>
  <c r="CX15" i="8"/>
  <c r="CW15" i="8"/>
  <c r="CV15" i="8"/>
  <c r="CU15" i="8"/>
  <c r="CT15" i="8"/>
  <c r="CS15" i="8"/>
  <c r="CR15" i="8"/>
  <c r="CQ15" i="8"/>
  <c r="CP15" i="8"/>
  <c r="CO15" i="8"/>
  <c r="CN15" i="8"/>
  <c r="CM15" i="8"/>
  <c r="CL15" i="8"/>
  <c r="CK15" i="8"/>
  <c r="CJ15" i="8"/>
  <c r="CI15" i="8"/>
  <c r="CH15" i="8"/>
  <c r="CG15" i="8"/>
  <c r="CF15" i="8"/>
  <c r="CE15" i="8"/>
  <c r="CD15" i="8"/>
  <c r="CC15" i="8"/>
  <c r="CB15" i="8"/>
  <c r="CA15" i="8"/>
  <c r="BZ15" i="8"/>
  <c r="BY15" i="8"/>
  <c r="BX15" i="8"/>
  <c r="BW15" i="8"/>
  <c r="BV15" i="8"/>
  <c r="BU15" i="8"/>
  <c r="BT15" i="8"/>
  <c r="BS15" i="8"/>
  <c r="BR15" i="8"/>
  <c r="BQ15" i="8"/>
  <c r="BP15" i="8"/>
  <c r="BO15" i="8"/>
  <c r="BN15" i="8"/>
  <c r="BM15" i="8"/>
  <c r="BL15" i="8"/>
  <c r="BK15" i="8"/>
  <c r="BJ15" i="8"/>
  <c r="BI15" i="8"/>
  <c r="BH15" i="8"/>
  <c r="BG15" i="8"/>
  <c r="BF15" i="8"/>
  <c r="BE15" i="8"/>
  <c r="BD15" i="8"/>
  <c r="BC15" i="8"/>
  <c r="BB15" i="8"/>
  <c r="BA15" i="8"/>
  <c r="AZ15" i="8"/>
  <c r="AY15" i="8"/>
  <c r="AX15" i="8"/>
  <c r="AW15" i="8"/>
  <c r="AV15" i="8"/>
  <c r="AU15" i="8"/>
  <c r="AT15" i="8"/>
  <c r="AS15" i="8"/>
  <c r="AR15" i="8"/>
  <c r="AQ15" i="8"/>
  <c r="AP15" i="8"/>
  <c r="AO15" i="8"/>
  <c r="AN15" i="8"/>
  <c r="AM15" i="8"/>
  <c r="AL15" i="8"/>
  <c r="AK15" i="8"/>
  <c r="AJ15" i="8"/>
  <c r="AI15" i="8"/>
  <c r="AH15" i="8"/>
  <c r="AG15" i="8"/>
  <c r="AF15" i="8"/>
  <c r="AE15" i="8"/>
  <c r="AD15" i="8"/>
  <c r="AC15" i="8"/>
  <c r="AB15" i="8"/>
  <c r="AA15" i="8"/>
  <c r="Z15" i="8"/>
  <c r="Y15" i="8"/>
  <c r="X15" i="8"/>
  <c r="W15" i="8"/>
  <c r="V15" i="8"/>
  <c r="U15" i="8"/>
  <c r="T15" i="8"/>
  <c r="S15" i="8"/>
  <c r="R15" i="8"/>
  <c r="Q15" i="8"/>
  <c r="P15" i="8"/>
  <c r="CY14" i="8"/>
  <c r="CX14" i="8"/>
  <c r="CW14" i="8"/>
  <c r="CV14" i="8"/>
  <c r="CU14" i="8"/>
  <c r="CT14" i="8"/>
  <c r="CS14" i="8"/>
  <c r="CR14" i="8"/>
  <c r="CQ14" i="8"/>
  <c r="CP14" i="8"/>
  <c r="CO14" i="8"/>
  <c r="CN14" i="8"/>
  <c r="CM14" i="8"/>
  <c r="CL14" i="8"/>
  <c r="CK14" i="8"/>
  <c r="CJ14" i="8"/>
  <c r="CI14" i="8"/>
  <c r="CH14" i="8"/>
  <c r="CG14" i="8"/>
  <c r="CF14" i="8"/>
  <c r="CE14" i="8"/>
  <c r="CD14" i="8"/>
  <c r="CC14" i="8"/>
  <c r="CB14" i="8"/>
  <c r="CA14" i="8"/>
  <c r="BZ14" i="8"/>
  <c r="BY14" i="8"/>
  <c r="BX14" i="8"/>
  <c r="BW14" i="8"/>
  <c r="BV14" i="8"/>
  <c r="BU14" i="8"/>
  <c r="BT14" i="8"/>
  <c r="BS14" i="8"/>
  <c r="BR14" i="8"/>
  <c r="BQ14" i="8"/>
  <c r="BP14" i="8"/>
  <c r="BO14" i="8"/>
  <c r="BN14" i="8"/>
  <c r="BM14" i="8"/>
  <c r="BL14" i="8"/>
  <c r="BK14" i="8"/>
  <c r="BJ14" i="8"/>
  <c r="BI14" i="8"/>
  <c r="BH14" i="8"/>
  <c r="BG14" i="8"/>
  <c r="BF14" i="8"/>
  <c r="BE14" i="8"/>
  <c r="BD14" i="8"/>
  <c r="BC14" i="8"/>
  <c r="BB14" i="8"/>
  <c r="BA14" i="8"/>
  <c r="AZ14" i="8"/>
  <c r="AY14" i="8"/>
  <c r="AX14" i="8"/>
  <c r="AW14" i="8"/>
  <c r="AV14" i="8"/>
  <c r="AU14" i="8"/>
  <c r="AT14" i="8"/>
  <c r="AS14" i="8"/>
  <c r="AR14" i="8"/>
  <c r="AQ14" i="8"/>
  <c r="AP14" i="8"/>
  <c r="AO14" i="8"/>
  <c r="AN14" i="8"/>
  <c r="AM14" i="8"/>
  <c r="AL14" i="8"/>
  <c r="AK14" i="8"/>
  <c r="AJ14" i="8"/>
  <c r="AI14" i="8"/>
  <c r="AH14" i="8"/>
  <c r="AG14" i="8"/>
  <c r="AF14" i="8"/>
  <c r="AE14" i="8"/>
  <c r="AD14" i="8"/>
  <c r="AC14" i="8"/>
  <c r="AB14" i="8"/>
  <c r="AA14" i="8"/>
  <c r="Z14" i="8"/>
  <c r="Y14" i="8"/>
  <c r="X14" i="8"/>
  <c r="W14" i="8"/>
  <c r="V14" i="8"/>
  <c r="U14" i="8"/>
  <c r="T14" i="8"/>
  <c r="S14" i="8"/>
  <c r="R14" i="8"/>
  <c r="Q14" i="8"/>
  <c r="P14" i="8"/>
  <c r="O14" i="8"/>
  <c r="CY13" i="8"/>
  <c r="CX13" i="8"/>
  <c r="CW13" i="8"/>
  <c r="CV13" i="8"/>
  <c r="CU13" i="8"/>
  <c r="CT13" i="8"/>
  <c r="CS13" i="8"/>
  <c r="CR13" i="8"/>
  <c r="CQ13" i="8"/>
  <c r="CP13" i="8"/>
  <c r="CO13" i="8"/>
  <c r="CN13" i="8"/>
  <c r="CM13" i="8"/>
  <c r="CL13" i="8"/>
  <c r="CK13" i="8"/>
  <c r="CJ13" i="8"/>
  <c r="CI13" i="8"/>
  <c r="CH13" i="8"/>
  <c r="CG13" i="8"/>
  <c r="CF13" i="8"/>
  <c r="CE13" i="8"/>
  <c r="CD13" i="8"/>
  <c r="CC13" i="8"/>
  <c r="CB13" i="8"/>
  <c r="CA13" i="8"/>
  <c r="BZ13" i="8"/>
  <c r="BY13" i="8"/>
  <c r="BX13" i="8"/>
  <c r="BW13" i="8"/>
  <c r="BV13" i="8"/>
  <c r="BU13" i="8"/>
  <c r="BT13" i="8"/>
  <c r="BS13" i="8"/>
  <c r="BR13" i="8"/>
  <c r="BQ13" i="8"/>
  <c r="BP13" i="8"/>
  <c r="BO13" i="8"/>
  <c r="BN13" i="8"/>
  <c r="BM13" i="8"/>
  <c r="BL13" i="8"/>
  <c r="BK13" i="8"/>
  <c r="BJ13" i="8"/>
  <c r="BI13" i="8"/>
  <c r="BH13" i="8"/>
  <c r="BG13" i="8"/>
  <c r="BF13" i="8"/>
  <c r="BE13" i="8"/>
  <c r="BD13" i="8"/>
  <c r="BC13" i="8"/>
  <c r="BB13" i="8"/>
  <c r="BA13" i="8"/>
  <c r="AZ13" i="8"/>
  <c r="AY13" i="8"/>
  <c r="AX13" i="8"/>
  <c r="AW13" i="8"/>
  <c r="AV13" i="8"/>
  <c r="AU13" i="8"/>
  <c r="AT13" i="8"/>
  <c r="AS13" i="8"/>
  <c r="AR13" i="8"/>
  <c r="AQ13" i="8"/>
  <c r="AP13" i="8"/>
  <c r="AO13" i="8"/>
  <c r="AN13" i="8"/>
  <c r="AM13" i="8"/>
  <c r="AL13" i="8"/>
  <c r="AK13" i="8"/>
  <c r="AJ13" i="8"/>
  <c r="AI13" i="8"/>
  <c r="AH13" i="8"/>
  <c r="AG13" i="8"/>
  <c r="AF13" i="8"/>
  <c r="AE13" i="8"/>
  <c r="AD13" i="8"/>
  <c r="AC13" i="8"/>
  <c r="AB13" i="8"/>
  <c r="AA13" i="8"/>
  <c r="Z13" i="8"/>
  <c r="Y13" i="8"/>
  <c r="X13" i="8"/>
  <c r="W13" i="8"/>
  <c r="V13" i="8"/>
  <c r="U13" i="8"/>
  <c r="T13" i="8"/>
  <c r="S13" i="8"/>
  <c r="R13" i="8"/>
  <c r="Q13" i="8"/>
  <c r="P13" i="8"/>
  <c r="O13" i="8"/>
  <c r="N13" i="8"/>
  <c r="CY12" i="8"/>
  <c r="CX12" i="8"/>
  <c r="CW12" i="8"/>
  <c r="CV12" i="8"/>
  <c r="CU12" i="8"/>
  <c r="CT12" i="8"/>
  <c r="CS12" i="8"/>
  <c r="CR12" i="8"/>
  <c r="CQ12" i="8"/>
  <c r="CP12" i="8"/>
  <c r="CO12" i="8"/>
  <c r="CN12" i="8"/>
  <c r="CM12" i="8"/>
  <c r="CL12" i="8"/>
  <c r="CK12" i="8"/>
  <c r="CJ12" i="8"/>
  <c r="CI12" i="8"/>
  <c r="CH12" i="8"/>
  <c r="CG12" i="8"/>
  <c r="CF12" i="8"/>
  <c r="CE12" i="8"/>
  <c r="CD12" i="8"/>
  <c r="CC12" i="8"/>
  <c r="CB12" i="8"/>
  <c r="CA12" i="8"/>
  <c r="BZ12" i="8"/>
  <c r="BY12" i="8"/>
  <c r="BX12" i="8"/>
  <c r="BW12" i="8"/>
  <c r="BV12" i="8"/>
  <c r="BU12" i="8"/>
  <c r="BT12" i="8"/>
  <c r="BS12" i="8"/>
  <c r="BR12" i="8"/>
  <c r="BQ12" i="8"/>
  <c r="BP12" i="8"/>
  <c r="BO12" i="8"/>
  <c r="BN12" i="8"/>
  <c r="BM12" i="8"/>
  <c r="BL12" i="8"/>
  <c r="BK12" i="8"/>
  <c r="BJ12" i="8"/>
  <c r="BI12" i="8"/>
  <c r="BH12" i="8"/>
  <c r="BG12" i="8"/>
  <c r="BF12" i="8"/>
  <c r="BE12" i="8"/>
  <c r="BD12" i="8"/>
  <c r="BC12" i="8"/>
  <c r="BB12" i="8"/>
  <c r="BA12" i="8"/>
  <c r="AZ12" i="8"/>
  <c r="AY12" i="8"/>
  <c r="AX12" i="8"/>
  <c r="AW12" i="8"/>
  <c r="AV12" i="8"/>
  <c r="AU12" i="8"/>
  <c r="AT12" i="8"/>
  <c r="AS12" i="8"/>
  <c r="AR12" i="8"/>
  <c r="AQ12" i="8"/>
  <c r="AP12" i="8"/>
  <c r="AO12" i="8"/>
  <c r="AN12" i="8"/>
  <c r="AM12" i="8"/>
  <c r="AL12" i="8"/>
  <c r="AK12" i="8"/>
  <c r="AJ12" i="8"/>
  <c r="AI12" i="8"/>
  <c r="AH12" i="8"/>
  <c r="AG12" i="8"/>
  <c r="AF12" i="8"/>
  <c r="AE12" i="8"/>
  <c r="AD12" i="8"/>
  <c r="AC12" i="8"/>
  <c r="AB12" i="8"/>
  <c r="AA12" i="8"/>
  <c r="Z12" i="8"/>
  <c r="Y12" i="8"/>
  <c r="X12" i="8"/>
  <c r="W12" i="8"/>
  <c r="V12" i="8"/>
  <c r="U12" i="8"/>
  <c r="T12" i="8"/>
  <c r="S12" i="8"/>
  <c r="R12" i="8"/>
  <c r="Q12" i="8"/>
  <c r="P12" i="8"/>
  <c r="O12" i="8"/>
  <c r="N12" i="8"/>
  <c r="M12" i="8"/>
  <c r="CY11" i="8"/>
  <c r="CX11" i="8"/>
  <c r="CW11" i="8"/>
  <c r="CV11" i="8"/>
  <c r="CU11" i="8"/>
  <c r="CT11" i="8"/>
  <c r="CS11" i="8"/>
  <c r="CR11" i="8"/>
  <c r="CQ11" i="8"/>
  <c r="CP11" i="8"/>
  <c r="CO11" i="8"/>
  <c r="CN11" i="8"/>
  <c r="CM11" i="8"/>
  <c r="CL11" i="8"/>
  <c r="CK11" i="8"/>
  <c r="CJ11" i="8"/>
  <c r="CI11" i="8"/>
  <c r="CH11" i="8"/>
  <c r="CG11" i="8"/>
  <c r="CF11" i="8"/>
  <c r="CE11" i="8"/>
  <c r="CD11" i="8"/>
  <c r="CC11" i="8"/>
  <c r="CB11" i="8"/>
  <c r="CA11" i="8"/>
  <c r="BZ11" i="8"/>
  <c r="BY11" i="8"/>
  <c r="BX11" i="8"/>
  <c r="BW11" i="8"/>
  <c r="BV11" i="8"/>
  <c r="BU11" i="8"/>
  <c r="BT11" i="8"/>
  <c r="BS11" i="8"/>
  <c r="BR11" i="8"/>
  <c r="BQ11" i="8"/>
  <c r="BP11" i="8"/>
  <c r="BO11" i="8"/>
  <c r="BN11" i="8"/>
  <c r="BM11" i="8"/>
  <c r="BL11" i="8"/>
  <c r="BK11" i="8"/>
  <c r="BJ11" i="8"/>
  <c r="BI11" i="8"/>
  <c r="BH11" i="8"/>
  <c r="BG11" i="8"/>
  <c r="BF11" i="8"/>
  <c r="BE11" i="8"/>
  <c r="BD11" i="8"/>
  <c r="BC11" i="8"/>
  <c r="BB11" i="8"/>
  <c r="BA11" i="8"/>
  <c r="AZ11" i="8"/>
  <c r="AY11" i="8"/>
  <c r="AX11" i="8"/>
  <c r="AW11" i="8"/>
  <c r="AV11" i="8"/>
  <c r="AU11" i="8"/>
  <c r="AT11" i="8"/>
  <c r="AS11" i="8"/>
  <c r="AR11" i="8"/>
  <c r="AQ11" i="8"/>
  <c r="AP11" i="8"/>
  <c r="AO11" i="8"/>
  <c r="AN11" i="8"/>
  <c r="AM11" i="8"/>
  <c r="AL11" i="8"/>
  <c r="AK11" i="8"/>
  <c r="AJ11" i="8"/>
  <c r="AI11" i="8"/>
  <c r="AH11" i="8"/>
  <c r="AG11" i="8"/>
  <c r="AF11" i="8"/>
  <c r="AE11" i="8"/>
  <c r="AD11" i="8"/>
  <c r="AC11" i="8"/>
  <c r="AB11" i="8"/>
  <c r="AA11" i="8"/>
  <c r="Z11" i="8"/>
  <c r="Y11" i="8"/>
  <c r="X11" i="8"/>
  <c r="W11" i="8"/>
  <c r="V11" i="8"/>
  <c r="U11" i="8"/>
  <c r="T11" i="8"/>
  <c r="S11" i="8"/>
  <c r="R11" i="8"/>
  <c r="Q11" i="8"/>
  <c r="P11" i="8"/>
  <c r="O11" i="8"/>
  <c r="N11" i="8"/>
  <c r="M11" i="8"/>
  <c r="L11" i="8"/>
  <c r="CY10" i="8"/>
  <c r="CX10" i="8"/>
  <c r="CW10" i="8"/>
  <c r="CV10" i="8"/>
  <c r="CU10" i="8"/>
  <c r="CT10" i="8"/>
  <c r="CS10" i="8"/>
  <c r="CR10" i="8"/>
  <c r="CQ10" i="8"/>
  <c r="CP10" i="8"/>
  <c r="CO10" i="8"/>
  <c r="CN10" i="8"/>
  <c r="CM10" i="8"/>
  <c r="CL10" i="8"/>
  <c r="CK10" i="8"/>
  <c r="CJ10" i="8"/>
  <c r="CI10" i="8"/>
  <c r="CH10" i="8"/>
  <c r="CG10" i="8"/>
  <c r="CF10" i="8"/>
  <c r="CE10" i="8"/>
  <c r="CD10" i="8"/>
  <c r="CC10" i="8"/>
  <c r="CB10" i="8"/>
  <c r="CA10" i="8"/>
  <c r="BZ10" i="8"/>
  <c r="BY10" i="8"/>
  <c r="BX10" i="8"/>
  <c r="BW10" i="8"/>
  <c r="BV10" i="8"/>
  <c r="BU10" i="8"/>
  <c r="BT10" i="8"/>
  <c r="BS10" i="8"/>
  <c r="BR10" i="8"/>
  <c r="BQ10" i="8"/>
  <c r="BP10" i="8"/>
  <c r="BO10" i="8"/>
  <c r="BN10" i="8"/>
  <c r="BM10" i="8"/>
  <c r="BL10" i="8"/>
  <c r="BK10" i="8"/>
  <c r="BJ10" i="8"/>
  <c r="BI10" i="8"/>
  <c r="BH10" i="8"/>
  <c r="BG10" i="8"/>
  <c r="BF10" i="8"/>
  <c r="BE10" i="8"/>
  <c r="BD10" i="8"/>
  <c r="BC10" i="8"/>
  <c r="BB10" i="8"/>
  <c r="BA10" i="8"/>
  <c r="AZ10" i="8"/>
  <c r="AY10" i="8"/>
  <c r="AX10" i="8"/>
  <c r="AW10" i="8"/>
  <c r="AV10" i="8"/>
  <c r="AU10" i="8"/>
  <c r="AT10" i="8"/>
  <c r="AS10" i="8"/>
  <c r="AR10" i="8"/>
  <c r="AQ10" i="8"/>
  <c r="AP10" i="8"/>
  <c r="AO10" i="8"/>
  <c r="AN10" i="8"/>
  <c r="AM10" i="8"/>
  <c r="AL10" i="8"/>
  <c r="AK10" i="8"/>
  <c r="AJ10" i="8"/>
  <c r="AI10" i="8"/>
  <c r="AH10" i="8"/>
  <c r="AG10" i="8"/>
  <c r="AF10" i="8"/>
  <c r="AE10" i="8"/>
  <c r="AD10" i="8"/>
  <c r="AC10" i="8"/>
  <c r="AB10" i="8"/>
  <c r="AA10" i="8"/>
  <c r="Z10" i="8"/>
  <c r="Y10" i="8"/>
  <c r="X10" i="8"/>
  <c r="W10" i="8"/>
  <c r="V10" i="8"/>
  <c r="U10" i="8"/>
  <c r="T10" i="8"/>
  <c r="S10" i="8"/>
  <c r="R10" i="8"/>
  <c r="Q10" i="8"/>
  <c r="P10" i="8"/>
  <c r="O10" i="8"/>
  <c r="N10" i="8"/>
  <c r="M10" i="8"/>
  <c r="L10" i="8"/>
  <c r="K10" i="8"/>
  <c r="CY9" i="8"/>
  <c r="CX9" i="8"/>
  <c r="CW9" i="8"/>
  <c r="CV9" i="8"/>
  <c r="CU9" i="8"/>
  <c r="CT9" i="8"/>
  <c r="CS9" i="8"/>
  <c r="CR9" i="8"/>
  <c r="CQ9" i="8"/>
  <c r="CP9" i="8"/>
  <c r="CO9" i="8"/>
  <c r="CN9" i="8"/>
  <c r="CM9" i="8"/>
  <c r="CL9" i="8"/>
  <c r="CK9" i="8"/>
  <c r="CJ9" i="8"/>
  <c r="CI9" i="8"/>
  <c r="CH9" i="8"/>
  <c r="CG9" i="8"/>
  <c r="CF9" i="8"/>
  <c r="CE9" i="8"/>
  <c r="CD9" i="8"/>
  <c r="CC9" i="8"/>
  <c r="CB9" i="8"/>
  <c r="CA9" i="8"/>
  <c r="BZ9" i="8"/>
  <c r="BY9" i="8"/>
  <c r="BX9" i="8"/>
  <c r="BW9" i="8"/>
  <c r="BV9" i="8"/>
  <c r="BU9" i="8"/>
  <c r="BT9" i="8"/>
  <c r="BS9" i="8"/>
  <c r="BR9" i="8"/>
  <c r="BQ9" i="8"/>
  <c r="BP9" i="8"/>
  <c r="BO9" i="8"/>
  <c r="BN9" i="8"/>
  <c r="BM9" i="8"/>
  <c r="BL9" i="8"/>
  <c r="BK9" i="8"/>
  <c r="BJ9" i="8"/>
  <c r="BI9" i="8"/>
  <c r="BH9" i="8"/>
  <c r="BG9" i="8"/>
  <c r="BF9" i="8"/>
  <c r="BE9" i="8"/>
  <c r="BD9" i="8"/>
  <c r="BC9" i="8"/>
  <c r="BB9" i="8"/>
  <c r="BA9" i="8"/>
  <c r="AZ9" i="8"/>
  <c r="AY9" i="8"/>
  <c r="AX9" i="8"/>
  <c r="AW9" i="8"/>
  <c r="AV9" i="8"/>
  <c r="AU9" i="8"/>
  <c r="AT9" i="8"/>
  <c r="AS9" i="8"/>
  <c r="AR9" i="8"/>
  <c r="AQ9" i="8"/>
  <c r="AP9" i="8"/>
  <c r="AO9" i="8"/>
  <c r="AN9" i="8"/>
  <c r="AM9" i="8"/>
  <c r="AL9" i="8"/>
  <c r="AK9" i="8"/>
  <c r="AJ9" i="8"/>
  <c r="AI9" i="8"/>
  <c r="AH9" i="8"/>
  <c r="AG9" i="8"/>
  <c r="AF9" i="8"/>
  <c r="AE9" i="8"/>
  <c r="AD9" i="8"/>
  <c r="AC9" i="8"/>
  <c r="AB9" i="8"/>
  <c r="AA9" i="8"/>
  <c r="Z9" i="8"/>
  <c r="Y9" i="8"/>
  <c r="X9" i="8"/>
  <c r="W9" i="8"/>
  <c r="V9" i="8"/>
  <c r="U9" i="8"/>
  <c r="T9" i="8"/>
  <c r="S9" i="8"/>
  <c r="R9" i="8"/>
  <c r="Q9" i="8"/>
  <c r="P9" i="8"/>
  <c r="O9" i="8"/>
  <c r="N9" i="8"/>
  <c r="M9" i="8"/>
  <c r="L9" i="8"/>
  <c r="K9" i="8"/>
  <c r="I10" i="8" s="1" a="1"/>
  <c r="I61" i="8" s="1"/>
  <c r="J9" i="8"/>
  <c r="CY8" i="8"/>
  <c r="CX8" i="8"/>
  <c r="CW8" i="8"/>
  <c r="CV8" i="8"/>
  <c r="CU8" i="8"/>
  <c r="CT8" i="8"/>
  <c r="CS8" i="8"/>
  <c r="CR8" i="8"/>
  <c r="CQ8" i="8"/>
  <c r="CP8" i="8"/>
  <c r="CO8" i="8"/>
  <c r="CN8" i="8"/>
  <c r="CM8" i="8"/>
  <c r="CL8" i="8"/>
  <c r="CK8" i="8"/>
  <c r="CJ8" i="8"/>
  <c r="CI8" i="8"/>
  <c r="CH8" i="8"/>
  <c r="CG8" i="8"/>
  <c r="CF8" i="8"/>
  <c r="CE8" i="8"/>
  <c r="CD8" i="8"/>
  <c r="CC8" i="8"/>
  <c r="CB8" i="8"/>
  <c r="CA8" i="8"/>
  <c r="BZ8" i="8"/>
  <c r="BY8" i="8"/>
  <c r="BX8" i="8"/>
  <c r="BW8" i="8"/>
  <c r="BV8" i="8"/>
  <c r="BU8" i="8"/>
  <c r="BT8" i="8"/>
  <c r="BS8" i="8"/>
  <c r="BR8" i="8"/>
  <c r="BQ8" i="8"/>
  <c r="BP8" i="8"/>
  <c r="BO8" i="8"/>
  <c r="BN8" i="8"/>
  <c r="BM8" i="8"/>
  <c r="BL8" i="8"/>
  <c r="BK8" i="8"/>
  <c r="BJ8" i="8"/>
  <c r="BI8" i="8"/>
  <c r="BH8" i="8"/>
  <c r="BG8" i="8"/>
  <c r="BF8" i="8"/>
  <c r="BE8" i="8"/>
  <c r="BD8" i="8"/>
  <c r="BC8" i="8"/>
  <c r="BB8" i="8"/>
  <c r="BA8" i="8"/>
  <c r="AZ8" i="8"/>
  <c r="AY8" i="8"/>
  <c r="AX8" i="8"/>
  <c r="AW8" i="8"/>
  <c r="AV8" i="8"/>
  <c r="AU8" i="8"/>
  <c r="AT8" i="8"/>
  <c r="AS8" i="8"/>
  <c r="AR8" i="8"/>
  <c r="AQ8" i="8"/>
  <c r="AP8" i="8"/>
  <c r="AO8" i="8"/>
  <c r="AN8" i="8"/>
  <c r="AM8" i="8"/>
  <c r="AL8" i="8"/>
  <c r="AK8" i="8"/>
  <c r="AJ8" i="8"/>
  <c r="AI8" i="8"/>
  <c r="AH8" i="8"/>
  <c r="AG8" i="8"/>
  <c r="AF8" i="8"/>
  <c r="AE8" i="8"/>
  <c r="AD8" i="8"/>
  <c r="AC8" i="8"/>
  <c r="AB8" i="8"/>
  <c r="AA8" i="8"/>
  <c r="Z8" i="8"/>
  <c r="Y8" i="8"/>
  <c r="X8" i="8"/>
  <c r="W8" i="8"/>
  <c r="V8" i="8"/>
  <c r="U8" i="8"/>
  <c r="T8" i="8"/>
  <c r="S8" i="8"/>
  <c r="R8" i="8"/>
  <c r="Q8" i="8"/>
  <c r="P8" i="8"/>
  <c r="O8" i="8"/>
  <c r="N8" i="8"/>
  <c r="M8" i="8"/>
  <c r="L8" i="8"/>
  <c r="K8" i="8"/>
  <c r="J8" i="8"/>
  <c r="I8" i="8"/>
  <c r="CY7" i="8"/>
  <c r="CX7" i="8"/>
  <c r="CW7" i="8"/>
  <c r="CV7" i="8"/>
  <c r="CU7" i="8"/>
  <c r="CT7" i="8"/>
  <c r="CS7" i="8"/>
  <c r="CR7" i="8"/>
  <c r="CQ7" i="8"/>
  <c r="CP7" i="8"/>
  <c r="CO7" i="8"/>
  <c r="CN7" i="8"/>
  <c r="CM7" i="8"/>
  <c r="CL7" i="8"/>
  <c r="CK7" i="8"/>
  <c r="CJ7" i="8"/>
  <c r="CI7" i="8"/>
  <c r="CH7" i="8"/>
  <c r="CG7" i="8"/>
  <c r="CF7" i="8"/>
  <c r="CE7" i="8"/>
  <c r="CD7" i="8"/>
  <c r="CC7" i="8"/>
  <c r="CB7" i="8"/>
  <c r="CA7" i="8"/>
  <c r="BZ7" i="8"/>
  <c r="BY7" i="8"/>
  <c r="BX7" i="8"/>
  <c r="BW7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8" i="8" s="1" a="1"/>
  <c r="G93" i="8" s="1"/>
  <c r="CY6" i="8"/>
  <c r="CX6" i="8"/>
  <c r="CW6" i="8"/>
  <c r="CV6" i="8"/>
  <c r="CU6" i="8"/>
  <c r="CT6" i="8"/>
  <c r="CS6" i="8"/>
  <c r="CR6" i="8"/>
  <c r="CQ6" i="8"/>
  <c r="CP6" i="8"/>
  <c r="CO6" i="8"/>
  <c r="CN6" i="8"/>
  <c r="CM6" i="8"/>
  <c r="CL6" i="8"/>
  <c r="CK6" i="8"/>
  <c r="CJ6" i="8"/>
  <c r="CI6" i="8"/>
  <c r="CH6" i="8"/>
  <c r="CG6" i="8"/>
  <c r="CF6" i="8"/>
  <c r="CE6" i="8"/>
  <c r="CD6" i="8"/>
  <c r="CC6" i="8"/>
  <c r="CB6" i="8"/>
  <c r="CA6" i="8"/>
  <c r="BZ6" i="8"/>
  <c r="BY6" i="8"/>
  <c r="BX6" i="8"/>
  <c r="BW6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F7" i="8" s="1" a="1"/>
  <c r="G6" i="8"/>
  <c r="CY5" i="8"/>
  <c r="CX5" i="8"/>
  <c r="CW5" i="8"/>
  <c r="CV5" i="8"/>
  <c r="CU5" i="8"/>
  <c r="CT5" i="8"/>
  <c r="CS5" i="8"/>
  <c r="CR5" i="8"/>
  <c r="CQ5" i="8"/>
  <c r="CP5" i="8"/>
  <c r="CO5" i="8"/>
  <c r="CN5" i="8"/>
  <c r="CM5" i="8"/>
  <c r="CL5" i="8"/>
  <c r="CK5" i="8"/>
  <c r="CJ5" i="8"/>
  <c r="CI5" i="8"/>
  <c r="CH5" i="8"/>
  <c r="CG5" i="8"/>
  <c r="CF5" i="8"/>
  <c r="CE5" i="8"/>
  <c r="CD5" i="8"/>
  <c r="CC5" i="8"/>
  <c r="CB5" i="8"/>
  <c r="CA5" i="8"/>
  <c r="BZ5" i="8"/>
  <c r="BY5" i="8"/>
  <c r="BX5" i="8"/>
  <c r="BW5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CY4" i="8"/>
  <c r="CX4" i="8"/>
  <c r="CW4" i="8"/>
  <c r="CV4" i="8"/>
  <c r="CU4" i="8"/>
  <c r="CT4" i="8"/>
  <c r="CS4" i="8"/>
  <c r="CR4" i="8"/>
  <c r="CQ4" i="8"/>
  <c r="CP4" i="8"/>
  <c r="CO4" i="8"/>
  <c r="CN4" i="8"/>
  <c r="CM4" i="8"/>
  <c r="CL4" i="8"/>
  <c r="CK4" i="8"/>
  <c r="CJ4" i="8"/>
  <c r="CI4" i="8"/>
  <c r="CH4" i="8"/>
  <c r="CG4" i="8"/>
  <c r="CF4" i="8"/>
  <c r="CE4" i="8"/>
  <c r="CD4" i="8"/>
  <c r="CC4" i="8"/>
  <c r="CB4" i="8"/>
  <c r="CA4" i="8"/>
  <c r="BZ4" i="8"/>
  <c r="BY4" i="8"/>
  <c r="BX4" i="8"/>
  <c r="BW4" i="8"/>
  <c r="BV4" i="8"/>
  <c r="BU4" i="8"/>
  <c r="BT4" i="8"/>
  <c r="BS4" i="8"/>
  <c r="BR4" i="8"/>
  <c r="BQ4" i="8"/>
  <c r="BP4" i="8"/>
  <c r="BO4" i="8"/>
  <c r="BN4" i="8"/>
  <c r="BM4" i="8"/>
  <c r="BL4" i="8"/>
  <c r="BK4" i="8"/>
  <c r="BJ4" i="8"/>
  <c r="BI4" i="8"/>
  <c r="BH4" i="8"/>
  <c r="BG4" i="8"/>
  <c r="BF4" i="8"/>
  <c r="BE4" i="8"/>
  <c r="BD4" i="8"/>
  <c r="BC4" i="8"/>
  <c r="BB4" i="8"/>
  <c r="BA4" i="8"/>
  <c r="AZ4" i="8"/>
  <c r="AY4" i="8"/>
  <c r="AX4" i="8"/>
  <c r="AW4" i="8"/>
  <c r="AV4" i="8"/>
  <c r="AU4" i="8"/>
  <c r="AT4" i="8"/>
  <c r="AS4" i="8"/>
  <c r="AR4" i="8"/>
  <c r="AQ4" i="8"/>
  <c r="AP4" i="8"/>
  <c r="AO4" i="8"/>
  <c r="AN4" i="8"/>
  <c r="AM4" i="8"/>
  <c r="AL4" i="8"/>
  <c r="AK4" i="8"/>
  <c r="AJ4" i="8"/>
  <c r="AI4" i="8"/>
  <c r="AH4" i="8"/>
  <c r="AG4" i="8"/>
  <c r="AF4" i="8"/>
  <c r="AE4" i="8"/>
  <c r="AD4" i="8"/>
  <c r="AC4" i="8"/>
  <c r="AB4" i="8"/>
  <c r="AA4" i="8"/>
  <c r="Z4" i="8"/>
  <c r="Y4" i="8"/>
  <c r="X4" i="8"/>
  <c r="W4" i="8"/>
  <c r="V4" i="8"/>
  <c r="U4" i="8"/>
  <c r="T4" i="8"/>
  <c r="S4" i="8"/>
  <c r="R4" i="8"/>
  <c r="Q4" i="8"/>
  <c r="P4" i="8"/>
  <c r="O4" i="8"/>
  <c r="N4" i="8"/>
  <c r="M4" i="8"/>
  <c r="L4" i="8"/>
  <c r="K4" i="8"/>
  <c r="J4" i="8"/>
  <c r="I4" i="8"/>
  <c r="H4" i="8"/>
  <c r="G4" i="8"/>
  <c r="F4" i="8"/>
  <c r="E4" i="8"/>
  <c r="CY3" i="8"/>
  <c r="CX3" i="8"/>
  <c r="CW3" i="8"/>
  <c r="CV3" i="8"/>
  <c r="CU3" i="8"/>
  <c r="CT3" i="8"/>
  <c r="CS3" i="8"/>
  <c r="CR3" i="8"/>
  <c r="CQ3" i="8"/>
  <c r="CP3" i="8"/>
  <c r="CO3" i="8"/>
  <c r="CN3" i="8"/>
  <c r="CM3" i="8"/>
  <c r="CL3" i="8"/>
  <c r="CK3" i="8"/>
  <c r="CJ3" i="8"/>
  <c r="CI3" i="8"/>
  <c r="CH3" i="8"/>
  <c r="CG3" i="8"/>
  <c r="CF3" i="8"/>
  <c r="CE3" i="8"/>
  <c r="CD3" i="8"/>
  <c r="CC3" i="8"/>
  <c r="CB3" i="8"/>
  <c r="CA3" i="8"/>
  <c r="BZ3" i="8"/>
  <c r="BY3" i="8"/>
  <c r="BX3" i="8"/>
  <c r="BW3" i="8"/>
  <c r="BV3" i="8"/>
  <c r="BU3" i="8"/>
  <c r="BT3" i="8"/>
  <c r="BS3" i="8"/>
  <c r="BR3" i="8"/>
  <c r="BQ3" i="8"/>
  <c r="BP3" i="8"/>
  <c r="BO3" i="8"/>
  <c r="BN3" i="8"/>
  <c r="BM3" i="8"/>
  <c r="BL3" i="8"/>
  <c r="BK3" i="8"/>
  <c r="BJ3" i="8"/>
  <c r="BI3" i="8"/>
  <c r="BH3" i="8"/>
  <c r="BG3" i="8"/>
  <c r="BF3" i="8"/>
  <c r="BE3" i="8"/>
  <c r="BD3" i="8"/>
  <c r="BC3" i="8"/>
  <c r="BB3" i="8"/>
  <c r="BA3" i="8"/>
  <c r="AZ3" i="8"/>
  <c r="AY3" i="8"/>
  <c r="AX3" i="8"/>
  <c r="AW3" i="8"/>
  <c r="AV3" i="8"/>
  <c r="AU3" i="8"/>
  <c r="AT3" i="8"/>
  <c r="AS3" i="8"/>
  <c r="AR3" i="8"/>
  <c r="AQ3" i="8"/>
  <c r="AP3" i="8"/>
  <c r="AO3" i="8"/>
  <c r="AN3" i="8"/>
  <c r="AM3" i="8"/>
  <c r="AL3" i="8"/>
  <c r="AK3" i="8"/>
  <c r="AJ3" i="8"/>
  <c r="AI3" i="8"/>
  <c r="AH3" i="8"/>
  <c r="AG3" i="8"/>
  <c r="AF3" i="8"/>
  <c r="AE3" i="8"/>
  <c r="AD3" i="8"/>
  <c r="AC3" i="8"/>
  <c r="AB3" i="8"/>
  <c r="AA3" i="8"/>
  <c r="Z3" i="8"/>
  <c r="Y3" i="8"/>
  <c r="X3" i="8"/>
  <c r="W3" i="8"/>
  <c r="V3" i="8"/>
  <c r="U3" i="8"/>
  <c r="T3" i="8"/>
  <c r="S3" i="8"/>
  <c r="R3" i="8"/>
  <c r="Q3" i="8"/>
  <c r="P3" i="8"/>
  <c r="O3" i="8"/>
  <c r="N3" i="8"/>
  <c r="M3" i="8"/>
  <c r="L3" i="8"/>
  <c r="K3" i="8"/>
  <c r="J3" i="8"/>
  <c r="I3" i="8"/>
  <c r="H3" i="8"/>
  <c r="G3" i="8"/>
  <c r="F3" i="8"/>
  <c r="E3" i="8"/>
  <c r="D3" i="8"/>
  <c r="CY2" i="8"/>
  <c r="CX2" i="8"/>
  <c r="CW2" i="8"/>
  <c r="CV2" i="8"/>
  <c r="CU2" i="8"/>
  <c r="CT2" i="8"/>
  <c r="CS2" i="8"/>
  <c r="CR2" i="8"/>
  <c r="CQ2" i="8"/>
  <c r="CP2" i="8"/>
  <c r="CO2" i="8"/>
  <c r="CN2" i="8"/>
  <c r="CM2" i="8"/>
  <c r="CL2" i="8"/>
  <c r="CK2" i="8"/>
  <c r="CJ2" i="8"/>
  <c r="CI2" i="8"/>
  <c r="CH2" i="8"/>
  <c r="CG2" i="8"/>
  <c r="CF2" i="8"/>
  <c r="CE2" i="8"/>
  <c r="CD2" i="8"/>
  <c r="CC2" i="8"/>
  <c r="CB2" i="8"/>
  <c r="CA2" i="8"/>
  <c r="BZ2" i="8"/>
  <c r="BY2" i="8"/>
  <c r="BX2" i="8"/>
  <c r="BW2" i="8"/>
  <c r="BV2" i="8"/>
  <c r="BU2" i="8"/>
  <c r="BT2" i="8"/>
  <c r="BS2" i="8"/>
  <c r="BR2" i="8"/>
  <c r="BQ2" i="8"/>
  <c r="BP2" i="8"/>
  <c r="BO2" i="8"/>
  <c r="BN2" i="8"/>
  <c r="BM2" i="8"/>
  <c r="BL2" i="8"/>
  <c r="BK2" i="8"/>
  <c r="BJ2" i="8"/>
  <c r="BI2" i="8"/>
  <c r="BH2" i="8"/>
  <c r="BG2" i="8"/>
  <c r="BF2" i="8"/>
  <c r="BE2" i="8"/>
  <c r="BD2" i="8"/>
  <c r="BC2" i="8"/>
  <c r="BB2" i="8"/>
  <c r="BA2" i="8"/>
  <c r="AZ2" i="8"/>
  <c r="AY2" i="8"/>
  <c r="AX2" i="8"/>
  <c r="AW2" i="8"/>
  <c r="AV2" i="8"/>
  <c r="AU2" i="8"/>
  <c r="AT2" i="8"/>
  <c r="AS2" i="8"/>
  <c r="AR2" i="8"/>
  <c r="AQ2" i="8"/>
  <c r="AP2" i="8"/>
  <c r="AO2" i="8"/>
  <c r="AN2" i="8"/>
  <c r="AM2" i="8"/>
  <c r="AL2" i="8"/>
  <c r="AK2" i="8"/>
  <c r="AJ2" i="8"/>
  <c r="AI2" i="8"/>
  <c r="AH2" i="8"/>
  <c r="AG2" i="8"/>
  <c r="AF2" i="8"/>
  <c r="AE2" i="8"/>
  <c r="AD2" i="8"/>
  <c r="AC2" i="8"/>
  <c r="AB2" i="8"/>
  <c r="AA2" i="8"/>
  <c r="Z2" i="8"/>
  <c r="Y2" i="8"/>
  <c r="X2" i="8"/>
  <c r="W2" i="8"/>
  <c r="V2" i="8"/>
  <c r="U2" i="8"/>
  <c r="T2" i="8"/>
  <c r="S2" i="8"/>
  <c r="R2" i="8"/>
  <c r="Q2" i="8"/>
  <c r="P2" i="8"/>
  <c r="O2" i="8"/>
  <c r="N2" i="8"/>
  <c r="M2" i="8"/>
  <c r="L2" i="8"/>
  <c r="K2" i="8"/>
  <c r="J2" i="8"/>
  <c r="I2" i="8"/>
  <c r="H2" i="8"/>
  <c r="G2" i="8"/>
  <c r="F2" i="8"/>
  <c r="E2" i="8"/>
  <c r="D2" i="8"/>
  <c r="C2" i="8"/>
  <c r="CZ3" i="12" l="1"/>
  <c r="I9" i="11"/>
  <c r="E9" i="11"/>
  <c r="B9" i="11"/>
  <c r="I2" i="11"/>
  <c r="J53" i="10"/>
  <c r="U22" i="10" a="1"/>
  <c r="V23" i="10" a="1"/>
  <c r="V92" i="10" s="1"/>
  <c r="J85" i="10"/>
  <c r="J37" i="10"/>
  <c r="J69" i="10"/>
  <c r="J29" i="10"/>
  <c r="J21" i="10"/>
  <c r="J101" i="10"/>
  <c r="D5" i="10" a="1"/>
  <c r="R19" i="10" a="1"/>
  <c r="F7" i="10" a="1"/>
  <c r="I10" i="10" a="1"/>
  <c r="J61" i="10"/>
  <c r="Z27" i="10" a="1"/>
  <c r="Z64" i="10" s="1"/>
  <c r="AB29" i="10" a="1"/>
  <c r="AB99" i="10" s="1"/>
  <c r="AD31" i="10" a="1"/>
  <c r="AG34" i="10" a="1"/>
  <c r="AJ37" i="10" a="1"/>
  <c r="AN59" i="10"/>
  <c r="AN102" i="10"/>
  <c r="AP43" i="10" a="1"/>
  <c r="AQ44" i="10" a="1"/>
  <c r="AQ100" i="10" s="1"/>
  <c r="AS74" i="10"/>
  <c r="AT47" i="10" a="1"/>
  <c r="BF59" i="10" a="1"/>
  <c r="BG60" i="10" a="1"/>
  <c r="BH61" i="10" a="1"/>
  <c r="BH101" i="10" s="1"/>
  <c r="BI62" i="10" a="1"/>
  <c r="BO68" i="10" a="1"/>
  <c r="BT73" i="10" a="1"/>
  <c r="CD83" i="10" a="1"/>
  <c r="CE84" i="10" a="1"/>
  <c r="CG86" i="10" a="1"/>
  <c r="CG101" i="10" s="1"/>
  <c r="CO94" i="10" a="1"/>
  <c r="L13" i="10" a="1"/>
  <c r="L64" i="10" s="1"/>
  <c r="M14" i="10" a="1"/>
  <c r="N15" i="10" a="1"/>
  <c r="AK38" i="10" a="1"/>
  <c r="AN80" i="10"/>
  <c r="AS58" i="10"/>
  <c r="AS90" i="10"/>
  <c r="AX51" i="10" a="1"/>
  <c r="BK64" i="10" a="1"/>
  <c r="BP69" i="10" a="1"/>
  <c r="BP99" i="10" s="1"/>
  <c r="BY78" i="10" a="1"/>
  <c r="CK90" i="10" a="1"/>
  <c r="CP95" i="10" a="1"/>
  <c r="AN68" i="10"/>
  <c r="AS57" i="10"/>
  <c r="AS89" i="10"/>
  <c r="E6" i="10" a="1"/>
  <c r="Q18" i="10" a="1"/>
  <c r="Y26" i="10" a="1"/>
  <c r="Y95" i="10" s="1"/>
  <c r="AC30" i="10" a="1"/>
  <c r="AE32" i="10" a="1"/>
  <c r="AE82" i="10" s="1"/>
  <c r="AF33" i="10" a="1"/>
  <c r="AL39" i="10" a="1"/>
  <c r="AN47" i="10"/>
  <c r="AN90" i="10"/>
  <c r="AO42" i="10" a="1"/>
  <c r="BA54" i="10" a="1"/>
  <c r="BD57" i="10" a="1"/>
  <c r="BL65" i="10" a="1"/>
  <c r="BL97" i="10" s="1"/>
  <c r="BS72" i="10" a="1"/>
  <c r="CH87" i="10" a="1"/>
  <c r="CL91" i="10" a="1"/>
  <c r="CQ96" i="10" a="1"/>
  <c r="CS98" i="10" a="1"/>
  <c r="B101" i="10"/>
  <c r="B97" i="10"/>
  <c r="B93" i="10"/>
  <c r="B89" i="10"/>
  <c r="B85" i="10"/>
  <c r="B81" i="10"/>
  <c r="B77" i="10"/>
  <c r="B73" i="10"/>
  <c r="B69" i="10"/>
  <c r="B65" i="10"/>
  <c r="B61" i="10"/>
  <c r="B57" i="10"/>
  <c r="B53" i="10"/>
  <c r="B49" i="10"/>
  <c r="B45" i="10"/>
  <c r="B41" i="10"/>
  <c r="B37" i="10"/>
  <c r="B33" i="10"/>
  <c r="B29" i="10"/>
  <c r="B25" i="10"/>
  <c r="B21" i="10"/>
  <c r="B17" i="10"/>
  <c r="B13" i="10"/>
  <c r="B9" i="10"/>
  <c r="B5" i="10"/>
  <c r="B103" i="10"/>
  <c r="B99" i="10"/>
  <c r="B95" i="10"/>
  <c r="B91" i="10"/>
  <c r="B83" i="10"/>
  <c r="B79" i="10"/>
  <c r="B71" i="10"/>
  <c r="B59" i="10"/>
  <c r="B47" i="10"/>
  <c r="B35" i="10"/>
  <c r="B27" i="10"/>
  <c r="B19" i="10"/>
  <c r="B11" i="10"/>
  <c r="B3" i="10"/>
  <c r="B100" i="10"/>
  <c r="B96" i="10"/>
  <c r="B92" i="10"/>
  <c r="B88" i="10"/>
  <c r="B84" i="10"/>
  <c r="B80" i="10"/>
  <c r="B76" i="10"/>
  <c r="B72" i="10"/>
  <c r="B68" i="10"/>
  <c r="B64" i="10"/>
  <c r="B60" i="10"/>
  <c r="B56" i="10"/>
  <c r="B52" i="10"/>
  <c r="B48" i="10"/>
  <c r="B44" i="10"/>
  <c r="B40" i="10"/>
  <c r="B36" i="10"/>
  <c r="B32" i="10"/>
  <c r="B28" i="10"/>
  <c r="B24" i="10"/>
  <c r="B20" i="10"/>
  <c r="B16" i="10"/>
  <c r="B12" i="10"/>
  <c r="B8" i="10"/>
  <c r="B4" i="10"/>
  <c r="B87" i="10"/>
  <c r="B75" i="10"/>
  <c r="B67" i="10"/>
  <c r="B63" i="10"/>
  <c r="B55" i="10"/>
  <c r="B51" i="10"/>
  <c r="B43" i="10"/>
  <c r="B39" i="10"/>
  <c r="B31" i="10"/>
  <c r="B23" i="10"/>
  <c r="B15" i="10"/>
  <c r="B7" i="10"/>
  <c r="B98" i="10"/>
  <c r="B82" i="10"/>
  <c r="B66" i="10"/>
  <c r="B50" i="10"/>
  <c r="B34" i="10"/>
  <c r="B18" i="10"/>
  <c r="B94" i="10"/>
  <c r="B78" i="10"/>
  <c r="B62" i="10"/>
  <c r="B46" i="10"/>
  <c r="B30" i="10"/>
  <c r="B14" i="10"/>
  <c r="B102" i="10"/>
  <c r="B86" i="10"/>
  <c r="B70" i="10"/>
  <c r="B54" i="10"/>
  <c r="B38" i="10"/>
  <c r="B22" i="10"/>
  <c r="B6" i="10"/>
  <c r="B90" i="10"/>
  <c r="B74" i="10"/>
  <c r="B58" i="10"/>
  <c r="B42" i="10"/>
  <c r="B26" i="10"/>
  <c r="B10" i="10"/>
  <c r="C21" i="10"/>
  <c r="C53" i="10"/>
  <c r="C85" i="10"/>
  <c r="C17" i="10"/>
  <c r="C33" i="10"/>
  <c r="C49" i="10"/>
  <c r="C65" i="10"/>
  <c r="C81" i="10"/>
  <c r="D18" i="10"/>
  <c r="D34" i="10"/>
  <c r="D50" i="10"/>
  <c r="D66" i="10"/>
  <c r="E98" i="10"/>
  <c r="E10" i="10"/>
  <c r="E79" i="10"/>
  <c r="E21" i="10"/>
  <c r="F88" i="10"/>
  <c r="F103" i="10"/>
  <c r="F19" i="10"/>
  <c r="F97" i="10"/>
  <c r="I28" i="10"/>
  <c r="I60" i="10"/>
  <c r="N29" i="10"/>
  <c r="N61" i="10"/>
  <c r="R88" i="10"/>
  <c r="R60" i="10"/>
  <c r="R44" i="10"/>
  <c r="R103" i="10"/>
  <c r="R87" i="10"/>
  <c r="R63" i="10"/>
  <c r="R47" i="10"/>
  <c r="R19" i="10"/>
  <c r="R74" i="10"/>
  <c r="R94" i="10"/>
  <c r="R38" i="10"/>
  <c r="R45" i="10"/>
  <c r="R89" i="10"/>
  <c r="R33" i="10"/>
  <c r="R70" i="10"/>
  <c r="Z100" i="10"/>
  <c r="Z84" i="10"/>
  <c r="Z60" i="10"/>
  <c r="Z44" i="10"/>
  <c r="Z95" i="10"/>
  <c r="Z79" i="10"/>
  <c r="Z51" i="10"/>
  <c r="Z35" i="10"/>
  <c r="Z74" i="10"/>
  <c r="Z42" i="10"/>
  <c r="Z61" i="10"/>
  <c r="Z73" i="10"/>
  <c r="Z78" i="10"/>
  <c r="Z101" i="10"/>
  <c r="Z45" i="10"/>
  <c r="AB55" i="10"/>
  <c r="AB37" i="10"/>
  <c r="AB88" i="10"/>
  <c r="AJ97" i="10"/>
  <c r="AJ69" i="10"/>
  <c r="AJ53" i="10"/>
  <c r="AJ94" i="10"/>
  <c r="AJ72" i="10"/>
  <c r="AJ103" i="10"/>
  <c r="AJ82" i="10"/>
  <c r="AJ55" i="10"/>
  <c r="AJ44" i="10"/>
  <c r="AJ64" i="10"/>
  <c r="AJ95" i="10"/>
  <c r="AJ42" i="10"/>
  <c r="AJ91" i="10"/>
  <c r="AJ68" i="10"/>
  <c r="AJ47" i="10"/>
  <c r="AJ58" i="10"/>
  <c r="AT101" i="10"/>
  <c r="AT97" i="10"/>
  <c r="AT93" i="10"/>
  <c r="AT89" i="10"/>
  <c r="AT85" i="10"/>
  <c r="AT81" i="10"/>
  <c r="AT77" i="10"/>
  <c r="AT73" i="10"/>
  <c r="AT69" i="10"/>
  <c r="AT65" i="10"/>
  <c r="AT61" i="10"/>
  <c r="AT57" i="10"/>
  <c r="AT53" i="10"/>
  <c r="AT49" i="10"/>
  <c r="AT100" i="10"/>
  <c r="AT96" i="10"/>
  <c r="AT92" i="10"/>
  <c r="AT88" i="10"/>
  <c r="AT84" i="10"/>
  <c r="AT80" i="10"/>
  <c r="AT76" i="10"/>
  <c r="AT72" i="10"/>
  <c r="AT68" i="10"/>
  <c r="AT64" i="10"/>
  <c r="AT60" i="10"/>
  <c r="AT56" i="10"/>
  <c r="AT52" i="10"/>
  <c r="AT48" i="10"/>
  <c r="AT98" i="10"/>
  <c r="AT90" i="10"/>
  <c r="AT82" i="10"/>
  <c r="AT74" i="10"/>
  <c r="AT66" i="10"/>
  <c r="AT58" i="10"/>
  <c r="AT50" i="10"/>
  <c r="AT103" i="10"/>
  <c r="AT95" i="10"/>
  <c r="AT87" i="10"/>
  <c r="AT79" i="10"/>
  <c r="AT71" i="10"/>
  <c r="AT63" i="10"/>
  <c r="AT55" i="10"/>
  <c r="AT47" i="10"/>
  <c r="AT102" i="10"/>
  <c r="AT86" i="10"/>
  <c r="AT70" i="10"/>
  <c r="AT54" i="10"/>
  <c r="AT99" i="10"/>
  <c r="AT83" i="10"/>
  <c r="AT67" i="10"/>
  <c r="AT51" i="10"/>
  <c r="AT94" i="10"/>
  <c r="AT62" i="10"/>
  <c r="AT75" i="10"/>
  <c r="AT91" i="10"/>
  <c r="AT59" i="10"/>
  <c r="AT78" i="10"/>
  <c r="C100" i="10"/>
  <c r="C96" i="10"/>
  <c r="C92" i="10"/>
  <c r="C88" i="10"/>
  <c r="C84" i="10"/>
  <c r="C80" i="10"/>
  <c r="C76" i="10"/>
  <c r="C72" i="10"/>
  <c r="C68" i="10"/>
  <c r="C64" i="10"/>
  <c r="C60" i="10"/>
  <c r="C56" i="10"/>
  <c r="C52" i="10"/>
  <c r="C48" i="10"/>
  <c r="C44" i="10"/>
  <c r="C40" i="10"/>
  <c r="C36" i="10"/>
  <c r="C32" i="10"/>
  <c r="C28" i="10"/>
  <c r="C24" i="10"/>
  <c r="C20" i="10"/>
  <c r="C16" i="10"/>
  <c r="C12" i="10"/>
  <c r="C8" i="10"/>
  <c r="C4" i="10"/>
  <c r="C102" i="10"/>
  <c r="C98" i="10"/>
  <c r="C94" i="10"/>
  <c r="C86" i="10"/>
  <c r="C78" i="10"/>
  <c r="C70" i="10"/>
  <c r="C62" i="10"/>
  <c r="C54" i="10"/>
  <c r="C46" i="10"/>
  <c r="C38" i="10"/>
  <c r="C30" i="10"/>
  <c r="C22" i="10"/>
  <c r="C14" i="10"/>
  <c r="C6" i="10"/>
  <c r="C103" i="10"/>
  <c r="C99" i="10"/>
  <c r="C95" i="10"/>
  <c r="C91" i="10"/>
  <c r="C87" i="10"/>
  <c r="C83" i="10"/>
  <c r="C79" i="10"/>
  <c r="C75" i="10"/>
  <c r="C71" i="10"/>
  <c r="C67" i="10"/>
  <c r="C63" i="10"/>
  <c r="C59" i="10"/>
  <c r="C55" i="10"/>
  <c r="C51" i="10"/>
  <c r="C47" i="10"/>
  <c r="C43" i="10"/>
  <c r="C39" i="10"/>
  <c r="C35" i="10"/>
  <c r="C31" i="10"/>
  <c r="C27" i="10"/>
  <c r="C23" i="10"/>
  <c r="C19" i="10"/>
  <c r="C15" i="10"/>
  <c r="C11" i="10"/>
  <c r="C7" i="10"/>
  <c r="C90" i="10"/>
  <c r="C82" i="10"/>
  <c r="C74" i="10"/>
  <c r="C66" i="10"/>
  <c r="C58" i="10"/>
  <c r="C50" i="10"/>
  <c r="C42" i="10"/>
  <c r="C34" i="10"/>
  <c r="C26" i="10"/>
  <c r="C18" i="10"/>
  <c r="C10" i="10"/>
  <c r="C5" i="10"/>
  <c r="C37" i="10"/>
  <c r="C69" i="10"/>
  <c r="C101" i="10"/>
  <c r="U103" i="10"/>
  <c r="U99" i="10"/>
  <c r="U95" i="10"/>
  <c r="U91" i="10"/>
  <c r="U87" i="10"/>
  <c r="U83" i="10"/>
  <c r="U79" i="10"/>
  <c r="U75" i="10"/>
  <c r="U71" i="10"/>
  <c r="U67" i="10"/>
  <c r="U63" i="10"/>
  <c r="U59" i="10"/>
  <c r="U55" i="10"/>
  <c r="U51" i="10"/>
  <c r="U47" i="10"/>
  <c r="U43" i="10"/>
  <c r="U39" i="10"/>
  <c r="U35" i="10"/>
  <c r="U31" i="10"/>
  <c r="U27" i="10"/>
  <c r="U23" i="10"/>
  <c r="U102" i="10"/>
  <c r="U98" i="10"/>
  <c r="U94" i="10"/>
  <c r="U90" i="10"/>
  <c r="U86" i="10"/>
  <c r="U82" i="10"/>
  <c r="U78" i="10"/>
  <c r="U74" i="10"/>
  <c r="U70" i="10"/>
  <c r="U66" i="10"/>
  <c r="U62" i="10"/>
  <c r="U58" i="10"/>
  <c r="U54" i="10"/>
  <c r="U50" i="10"/>
  <c r="U46" i="10"/>
  <c r="U42" i="10"/>
  <c r="U38" i="10"/>
  <c r="U34" i="10"/>
  <c r="U30" i="10"/>
  <c r="U26" i="10"/>
  <c r="U22" i="10"/>
  <c r="U101" i="10"/>
  <c r="U93" i="10"/>
  <c r="U85" i="10"/>
  <c r="U77" i="10"/>
  <c r="U69" i="10"/>
  <c r="U61" i="10"/>
  <c r="U53" i="10"/>
  <c r="U45" i="10"/>
  <c r="U37" i="10"/>
  <c r="U29" i="10"/>
  <c r="U81" i="10"/>
  <c r="U65" i="10"/>
  <c r="U49" i="10"/>
  <c r="U33" i="10"/>
  <c r="U72" i="10"/>
  <c r="U48" i="10"/>
  <c r="U32" i="10"/>
  <c r="U24" i="10"/>
  <c r="U100" i="10"/>
  <c r="U92" i="10"/>
  <c r="U84" i="10"/>
  <c r="U76" i="10"/>
  <c r="U68" i="10"/>
  <c r="U60" i="10"/>
  <c r="U52" i="10"/>
  <c r="U44" i="10"/>
  <c r="U36" i="10"/>
  <c r="U28" i="10"/>
  <c r="U97" i="10"/>
  <c r="U89" i="10"/>
  <c r="U73" i="10"/>
  <c r="U57" i="10"/>
  <c r="U41" i="10"/>
  <c r="U25" i="10"/>
  <c r="U96" i="10"/>
  <c r="U88" i="10"/>
  <c r="U80" i="10"/>
  <c r="U64" i="10"/>
  <c r="U56" i="10"/>
  <c r="U40" i="10"/>
  <c r="V100" i="10"/>
  <c r="V96" i="10"/>
  <c r="V88" i="10"/>
  <c r="V84" i="10"/>
  <c r="V80" i="10"/>
  <c r="V72" i="10"/>
  <c r="V68" i="10"/>
  <c r="V64" i="10"/>
  <c r="V56" i="10"/>
  <c r="V52" i="10"/>
  <c r="V48" i="10"/>
  <c r="V40" i="10"/>
  <c r="V36" i="10"/>
  <c r="V32" i="10"/>
  <c r="V24" i="10"/>
  <c r="V103" i="10"/>
  <c r="V99" i="10"/>
  <c r="V91" i="10"/>
  <c r="V87" i="10"/>
  <c r="V83" i="10"/>
  <c r="V75" i="10"/>
  <c r="V71" i="10"/>
  <c r="V67" i="10"/>
  <c r="V59" i="10"/>
  <c r="V55" i="10"/>
  <c r="V51" i="10"/>
  <c r="V43" i="10"/>
  <c r="V39" i="10"/>
  <c r="V35" i="10"/>
  <c r="V27" i="10"/>
  <c r="V23" i="10"/>
  <c r="V98" i="10"/>
  <c r="V82" i="10"/>
  <c r="V74" i="10"/>
  <c r="V66" i="10"/>
  <c r="V50" i="10"/>
  <c r="V42" i="10"/>
  <c r="V34" i="10"/>
  <c r="V102" i="10"/>
  <c r="V86" i="10"/>
  <c r="V70" i="10"/>
  <c r="V38" i="10"/>
  <c r="V30" i="10"/>
  <c r="V101" i="10"/>
  <c r="V85" i="10"/>
  <c r="V69" i="10"/>
  <c r="V53" i="10"/>
  <c r="V97" i="10"/>
  <c r="V89" i="10"/>
  <c r="V81" i="10"/>
  <c r="V65" i="10"/>
  <c r="V57" i="10"/>
  <c r="V49" i="10"/>
  <c r="V33" i="10"/>
  <c r="V25" i="10"/>
  <c r="V94" i="10"/>
  <c r="V62" i="10"/>
  <c r="V46" i="10"/>
  <c r="V77" i="10"/>
  <c r="V45" i="10"/>
  <c r="V29" i="10"/>
  <c r="AW100" i="10"/>
  <c r="AW96" i="10"/>
  <c r="AW92" i="10"/>
  <c r="AW88" i="10"/>
  <c r="AW84" i="10"/>
  <c r="AW80" i="10"/>
  <c r="AW76" i="10"/>
  <c r="AW72" i="10"/>
  <c r="AW68" i="10"/>
  <c r="AW64" i="10"/>
  <c r="AW60" i="10"/>
  <c r="AW56" i="10"/>
  <c r="AW52" i="10"/>
  <c r="AW103" i="10"/>
  <c r="AW99" i="10"/>
  <c r="AW95" i="10"/>
  <c r="AW91" i="10"/>
  <c r="AW87" i="10"/>
  <c r="AW83" i="10"/>
  <c r="AW79" i="10"/>
  <c r="AW75" i="10"/>
  <c r="AW71" i="10"/>
  <c r="AW67" i="10"/>
  <c r="AW63" i="10"/>
  <c r="AW59" i="10"/>
  <c r="AW55" i="10"/>
  <c r="AW51" i="10"/>
  <c r="AW102" i="10"/>
  <c r="AW94" i="10"/>
  <c r="AW86" i="10"/>
  <c r="AW78" i="10"/>
  <c r="AW70" i="10"/>
  <c r="AW62" i="10"/>
  <c r="AW54" i="10"/>
  <c r="AW101" i="10"/>
  <c r="AW93" i="10"/>
  <c r="AW85" i="10"/>
  <c r="AW77" i="10"/>
  <c r="AW69" i="10"/>
  <c r="AW61" i="10"/>
  <c r="AW53" i="10"/>
  <c r="AW89" i="10"/>
  <c r="AW73" i="10"/>
  <c r="AW57" i="10"/>
  <c r="AW98" i="10"/>
  <c r="AW82" i="10"/>
  <c r="AW66" i="10"/>
  <c r="AW50" i="10"/>
  <c r="AW74" i="10"/>
  <c r="AW97" i="10"/>
  <c r="AW65" i="10"/>
  <c r="AW90" i="10"/>
  <c r="AW58" i="10"/>
  <c r="AW81" i="10"/>
  <c r="CW102" i="10"/>
  <c r="CW103" i="10"/>
  <c r="C9" i="10"/>
  <c r="C25" i="10"/>
  <c r="C41" i="10"/>
  <c r="C57" i="10"/>
  <c r="C73" i="10"/>
  <c r="C89" i="10"/>
  <c r="D103" i="10"/>
  <c r="D99" i="10"/>
  <c r="D95" i="10"/>
  <c r="D91" i="10"/>
  <c r="D87" i="10"/>
  <c r="D83" i="10"/>
  <c r="D102" i="10"/>
  <c r="D97" i="10"/>
  <c r="D92" i="10"/>
  <c r="D86" i="10"/>
  <c r="D81" i="10"/>
  <c r="D77" i="10"/>
  <c r="D73" i="10"/>
  <c r="D69" i="10"/>
  <c r="D65" i="10"/>
  <c r="D61" i="10"/>
  <c r="D57" i="10"/>
  <c r="D53" i="10"/>
  <c r="D49" i="10"/>
  <c r="D45" i="10"/>
  <c r="D41" i="10"/>
  <c r="D37" i="10"/>
  <c r="D33" i="10"/>
  <c r="D29" i="10"/>
  <c r="D25" i="10"/>
  <c r="D21" i="10"/>
  <c r="D17" i="10"/>
  <c r="D13" i="10"/>
  <c r="D9" i="10"/>
  <c r="D5" i="10"/>
  <c r="D100" i="10"/>
  <c r="D94" i="10"/>
  <c r="D89" i="10"/>
  <c r="D84" i="10"/>
  <c r="D75" i="10"/>
  <c r="D71" i="10"/>
  <c r="D63" i="10"/>
  <c r="D55" i="10"/>
  <c r="D47" i="10"/>
  <c r="D39" i="10"/>
  <c r="D31" i="10"/>
  <c r="D23" i="10"/>
  <c r="D15" i="10"/>
  <c r="D7" i="10"/>
  <c r="D101" i="10"/>
  <c r="D96" i="10"/>
  <c r="D90" i="10"/>
  <c r="D85" i="10"/>
  <c r="D80" i="10"/>
  <c r="D76" i="10"/>
  <c r="D72" i="10"/>
  <c r="D68" i="10"/>
  <c r="D64" i="10"/>
  <c r="D60" i="10"/>
  <c r="D56" i="10"/>
  <c r="D52" i="10"/>
  <c r="D48" i="10"/>
  <c r="D44" i="10"/>
  <c r="D40" i="10"/>
  <c r="D36" i="10"/>
  <c r="D32" i="10"/>
  <c r="D28" i="10"/>
  <c r="D24" i="10"/>
  <c r="D20" i="10"/>
  <c r="D16" i="10"/>
  <c r="D12" i="10"/>
  <c r="D8" i="10"/>
  <c r="D79" i="10"/>
  <c r="D67" i="10"/>
  <c r="D59" i="10"/>
  <c r="D51" i="10"/>
  <c r="D43" i="10"/>
  <c r="D35" i="10"/>
  <c r="D27" i="10"/>
  <c r="D19" i="10"/>
  <c r="D11" i="10"/>
  <c r="D10" i="10"/>
  <c r="D26" i="10"/>
  <c r="D42" i="10"/>
  <c r="D58" i="10"/>
  <c r="D74" i="10"/>
  <c r="D93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97" i="10"/>
  <c r="I89" i="10"/>
  <c r="I81" i="10"/>
  <c r="I73" i="10"/>
  <c r="I65" i="10"/>
  <c r="I57" i="10"/>
  <c r="I49" i="10"/>
  <c r="I41" i="10"/>
  <c r="I33" i="10"/>
  <c r="I25" i="10"/>
  <c r="I17" i="10"/>
  <c r="I101" i="10"/>
  <c r="I85" i="10"/>
  <c r="I69" i="10"/>
  <c r="I53" i="10"/>
  <c r="I37" i="10"/>
  <c r="I21" i="10"/>
  <c r="I96" i="10"/>
  <c r="I88" i="10"/>
  <c r="I80" i="10"/>
  <c r="I72" i="10"/>
  <c r="I64" i="10"/>
  <c r="I56" i="10"/>
  <c r="I48" i="10"/>
  <c r="I40" i="10"/>
  <c r="I32" i="10"/>
  <c r="I24" i="10"/>
  <c r="I16" i="10"/>
  <c r="I93" i="10"/>
  <c r="I77" i="10"/>
  <c r="I61" i="10"/>
  <c r="I45" i="10"/>
  <c r="I29" i="10"/>
  <c r="I13" i="10"/>
  <c r="I12" i="10"/>
  <c r="I44" i="10"/>
  <c r="I76" i="10"/>
  <c r="L92" i="10"/>
  <c r="L40" i="10"/>
  <c r="L71" i="10"/>
  <c r="L101" i="10"/>
  <c r="L73" i="10"/>
  <c r="L97" i="10"/>
  <c r="N100" i="10"/>
  <c r="N96" i="10"/>
  <c r="N92" i="10"/>
  <c r="N88" i="10"/>
  <c r="N84" i="10"/>
  <c r="N80" i="10"/>
  <c r="N76" i="10"/>
  <c r="N72" i="10"/>
  <c r="N68" i="10"/>
  <c r="N64" i="10"/>
  <c r="N60" i="10"/>
  <c r="N56" i="10"/>
  <c r="N52" i="10"/>
  <c r="N48" i="10"/>
  <c r="N44" i="10"/>
  <c r="N40" i="10"/>
  <c r="N36" i="10"/>
  <c r="N32" i="10"/>
  <c r="N28" i="10"/>
  <c r="N24" i="10"/>
  <c r="N20" i="10"/>
  <c r="N16" i="10"/>
  <c r="N103" i="10"/>
  <c r="N99" i="10"/>
  <c r="N95" i="10"/>
  <c r="N91" i="10"/>
  <c r="N87" i="10"/>
  <c r="N83" i="10"/>
  <c r="N79" i="10"/>
  <c r="N75" i="10"/>
  <c r="N71" i="10"/>
  <c r="N67" i="10"/>
  <c r="N63" i="10"/>
  <c r="N59" i="10"/>
  <c r="N55" i="10"/>
  <c r="N51" i="10"/>
  <c r="N47" i="10"/>
  <c r="N43" i="10"/>
  <c r="N39" i="10"/>
  <c r="N35" i="10"/>
  <c r="N31" i="10"/>
  <c r="N27" i="10"/>
  <c r="N23" i="10"/>
  <c r="N19" i="10"/>
  <c r="N15" i="10"/>
  <c r="N98" i="10"/>
  <c r="N90" i="10"/>
  <c r="N82" i="10"/>
  <c r="N74" i="10"/>
  <c r="N66" i="10"/>
  <c r="N58" i="10"/>
  <c r="N50" i="10"/>
  <c r="N42" i="10"/>
  <c r="N34" i="10"/>
  <c r="N26" i="10"/>
  <c r="N18" i="10"/>
  <c r="N102" i="10"/>
  <c r="N94" i="10"/>
  <c r="N86" i="10"/>
  <c r="N78" i="10"/>
  <c r="N70" i="10"/>
  <c r="N62" i="10"/>
  <c r="N54" i="10"/>
  <c r="N46" i="10"/>
  <c r="N38" i="10"/>
  <c r="N30" i="10"/>
  <c r="N22" i="10"/>
  <c r="N97" i="10"/>
  <c r="N89" i="10"/>
  <c r="N81" i="10"/>
  <c r="N73" i="10"/>
  <c r="N65" i="10"/>
  <c r="N57" i="10"/>
  <c r="N49" i="10"/>
  <c r="N41" i="10"/>
  <c r="N33" i="10"/>
  <c r="N25" i="10"/>
  <c r="N17" i="10"/>
  <c r="N45" i="10"/>
  <c r="N77" i="10"/>
  <c r="AK88" i="10"/>
  <c r="AK80" i="10"/>
  <c r="AK98" i="10"/>
  <c r="AK87" i="10"/>
  <c r="AK91" i="10"/>
  <c r="AK86" i="10"/>
  <c r="AK38" i="10"/>
  <c r="AK89" i="10"/>
  <c r="AK53" i="10"/>
  <c r="AK42" i="10"/>
  <c r="AK83" i="10"/>
  <c r="AK41" i="10"/>
  <c r="AX73" i="10"/>
  <c r="AX65" i="10"/>
  <c r="AX80" i="10"/>
  <c r="AX76" i="10"/>
  <c r="AX78" i="10"/>
  <c r="AX70" i="10"/>
  <c r="AX51" i="10"/>
  <c r="AX79" i="10"/>
  <c r="AX66" i="10"/>
  <c r="AX87" i="10"/>
  <c r="C13" i="10"/>
  <c r="C29" i="10"/>
  <c r="C45" i="10"/>
  <c r="C61" i="10"/>
  <c r="C77" i="10"/>
  <c r="C93" i="10"/>
  <c r="D14" i="10"/>
  <c r="D30" i="10"/>
  <c r="D46" i="10"/>
  <c r="D62" i="10"/>
  <c r="D78" i="10"/>
  <c r="D98" i="10"/>
  <c r="I20" i="10"/>
  <c r="I52" i="10"/>
  <c r="I84" i="10"/>
  <c r="J100" i="10"/>
  <c r="J96" i="10"/>
  <c r="J92" i="10"/>
  <c r="J88" i="10"/>
  <c r="J84" i="10"/>
  <c r="J80" i="10"/>
  <c r="J76" i="10"/>
  <c r="J72" i="10"/>
  <c r="J68" i="10"/>
  <c r="J64" i="10"/>
  <c r="J60" i="10"/>
  <c r="J56" i="10"/>
  <c r="J52" i="10"/>
  <c r="J48" i="10"/>
  <c r="J44" i="10"/>
  <c r="J40" i="10"/>
  <c r="J36" i="10"/>
  <c r="J32" i="10"/>
  <c r="J28" i="10"/>
  <c r="J24" i="10"/>
  <c r="J20" i="10"/>
  <c r="J16" i="10"/>
  <c r="J12" i="10"/>
  <c r="J103" i="10"/>
  <c r="J99" i="10"/>
  <c r="J95" i="10"/>
  <c r="J91" i="10"/>
  <c r="J87" i="10"/>
  <c r="J83" i="10"/>
  <c r="J79" i="10"/>
  <c r="J75" i="10"/>
  <c r="J71" i="10"/>
  <c r="J67" i="10"/>
  <c r="J63" i="10"/>
  <c r="J59" i="10"/>
  <c r="J55" i="10"/>
  <c r="J51" i="10"/>
  <c r="J47" i="10"/>
  <c r="J43" i="10"/>
  <c r="J39" i="10"/>
  <c r="J35" i="10"/>
  <c r="J31" i="10"/>
  <c r="J27" i="10"/>
  <c r="J23" i="10"/>
  <c r="J19" i="10"/>
  <c r="J15" i="10"/>
  <c r="J11" i="10"/>
  <c r="J98" i="10"/>
  <c r="J90" i="10"/>
  <c r="J82" i="10"/>
  <c r="J74" i="10"/>
  <c r="J66" i="10"/>
  <c r="J58" i="10"/>
  <c r="J50" i="10"/>
  <c r="J42" i="10"/>
  <c r="J34" i="10"/>
  <c r="J26" i="10"/>
  <c r="J18" i="10"/>
  <c r="J94" i="10"/>
  <c r="J78" i="10"/>
  <c r="J62" i="10"/>
  <c r="J54" i="10"/>
  <c r="J38" i="10"/>
  <c r="J22" i="10"/>
  <c r="J97" i="10"/>
  <c r="J89" i="10"/>
  <c r="J81" i="10"/>
  <c r="J73" i="10"/>
  <c r="J65" i="10"/>
  <c r="J57" i="10"/>
  <c r="J49" i="10"/>
  <c r="J41" i="10"/>
  <c r="J33" i="10"/>
  <c r="J25" i="10"/>
  <c r="J17" i="10"/>
  <c r="J102" i="10"/>
  <c r="J86" i="10"/>
  <c r="J70" i="10"/>
  <c r="J46" i="10"/>
  <c r="J30" i="10"/>
  <c r="J14" i="10"/>
  <c r="J13" i="10"/>
  <c r="J45" i="10"/>
  <c r="J77" i="10"/>
  <c r="M103" i="10"/>
  <c r="M99" i="10"/>
  <c r="M95" i="10"/>
  <c r="M91" i="10"/>
  <c r="M87" i="10"/>
  <c r="M83" i="10"/>
  <c r="M79" i="10"/>
  <c r="M75" i="10"/>
  <c r="M71" i="10"/>
  <c r="M67" i="10"/>
  <c r="M63" i="10"/>
  <c r="M59" i="10"/>
  <c r="M55" i="10"/>
  <c r="M51" i="10"/>
  <c r="M47" i="10"/>
  <c r="M43" i="10"/>
  <c r="M39" i="10"/>
  <c r="M35" i="10"/>
  <c r="M31" i="10"/>
  <c r="M27" i="10"/>
  <c r="M23" i="10"/>
  <c r="M19" i="10"/>
  <c r="M15" i="10"/>
  <c r="M102" i="10"/>
  <c r="M98" i="10"/>
  <c r="M94" i="10"/>
  <c r="M90" i="10"/>
  <c r="M86" i="10"/>
  <c r="M82" i="10"/>
  <c r="M78" i="10"/>
  <c r="M74" i="10"/>
  <c r="M70" i="10"/>
  <c r="M66" i="10"/>
  <c r="M62" i="10"/>
  <c r="M58" i="10"/>
  <c r="M54" i="10"/>
  <c r="M50" i="10"/>
  <c r="M46" i="10"/>
  <c r="M42" i="10"/>
  <c r="M38" i="10"/>
  <c r="M34" i="10"/>
  <c r="M30" i="10"/>
  <c r="M26" i="10"/>
  <c r="M22" i="10"/>
  <c r="M18" i="10"/>
  <c r="M14" i="10"/>
  <c r="M101" i="10"/>
  <c r="M93" i="10"/>
  <c r="M85" i="10"/>
  <c r="M77" i="10"/>
  <c r="M69" i="10"/>
  <c r="M61" i="10"/>
  <c r="M53" i="10"/>
  <c r="M45" i="10"/>
  <c r="M37" i="10"/>
  <c r="M29" i="10"/>
  <c r="M21" i="10"/>
  <c r="M97" i="10"/>
  <c r="M89" i="10"/>
  <c r="M73" i="10"/>
  <c r="M57" i="10"/>
  <c r="M41" i="10"/>
  <c r="M25" i="10"/>
  <c r="M100" i="10"/>
  <c r="M92" i="10"/>
  <c r="M84" i="10"/>
  <c r="M76" i="10"/>
  <c r="M68" i="10"/>
  <c r="M60" i="10"/>
  <c r="M52" i="10"/>
  <c r="M44" i="10"/>
  <c r="M36" i="10"/>
  <c r="M28" i="10"/>
  <c r="M20" i="10"/>
  <c r="M81" i="10"/>
  <c r="M65" i="10"/>
  <c r="M49" i="10"/>
  <c r="M33" i="10"/>
  <c r="M17" i="10"/>
  <c r="M16" i="10"/>
  <c r="M48" i="10"/>
  <c r="M80" i="10"/>
  <c r="N21" i="10"/>
  <c r="N53" i="10"/>
  <c r="N85" i="10"/>
  <c r="Q103" i="10"/>
  <c r="Q99" i="10"/>
  <c r="Q95" i="10"/>
  <c r="Q91" i="10"/>
  <c r="Q87" i="10"/>
  <c r="Q83" i="10"/>
  <c r="Q79" i="10"/>
  <c r="Q75" i="10"/>
  <c r="Q71" i="10"/>
  <c r="Q67" i="10"/>
  <c r="Q63" i="10"/>
  <c r="Q59" i="10"/>
  <c r="Q55" i="10"/>
  <c r="Q51" i="10"/>
  <c r="Q47" i="10"/>
  <c r="Q43" i="10"/>
  <c r="Q39" i="10"/>
  <c r="Q35" i="10"/>
  <c r="Q31" i="10"/>
  <c r="Q27" i="10"/>
  <c r="Q23" i="10"/>
  <c r="Q19" i="10"/>
  <c r="Q102" i="10"/>
  <c r="Q98" i="10"/>
  <c r="Q94" i="10"/>
  <c r="Q90" i="10"/>
  <c r="Q86" i="10"/>
  <c r="Q82" i="10"/>
  <c r="Q78" i="10"/>
  <c r="Q74" i="10"/>
  <c r="Q70" i="10"/>
  <c r="Q66" i="10"/>
  <c r="Q62" i="10"/>
  <c r="Q58" i="10"/>
  <c r="Q54" i="10"/>
  <c r="Q50" i="10"/>
  <c r="Q46" i="10"/>
  <c r="Q42" i="10"/>
  <c r="Q38" i="10"/>
  <c r="Q34" i="10"/>
  <c r="Q30" i="10"/>
  <c r="Q26" i="10"/>
  <c r="Q22" i="10"/>
  <c r="Q18" i="10"/>
  <c r="Q97" i="10"/>
  <c r="Q89" i="10"/>
  <c r="Q81" i="10"/>
  <c r="Q73" i="10"/>
  <c r="Q65" i="10"/>
  <c r="Q57" i="10"/>
  <c r="Q49" i="10"/>
  <c r="Q41" i="10"/>
  <c r="Q33" i="10"/>
  <c r="Q25" i="10"/>
  <c r="Q93" i="10"/>
  <c r="Q77" i="10"/>
  <c r="Q61" i="10"/>
  <c r="Q45" i="10"/>
  <c r="Q29" i="10"/>
  <c r="Q21" i="10"/>
  <c r="Q92" i="10"/>
  <c r="Q76" i="10"/>
  <c r="Q60" i="10"/>
  <c r="Q44" i="10"/>
  <c r="Q28" i="10"/>
  <c r="Q20" i="10"/>
  <c r="Q96" i="10"/>
  <c r="Q88" i="10"/>
  <c r="Q80" i="10"/>
  <c r="Q72" i="10"/>
  <c r="Q64" i="10"/>
  <c r="Q56" i="10"/>
  <c r="Q48" i="10"/>
  <c r="Q40" i="10"/>
  <c r="Q32" i="10"/>
  <c r="Q24" i="10"/>
  <c r="Q101" i="10"/>
  <c r="Q85" i="10"/>
  <c r="Q69" i="10"/>
  <c r="Q53" i="10"/>
  <c r="Q37" i="10"/>
  <c r="Q100" i="10"/>
  <c r="Q84" i="10"/>
  <c r="Q68" i="10"/>
  <c r="Q52" i="10"/>
  <c r="Q36" i="10"/>
  <c r="Y103" i="10"/>
  <c r="Y99" i="10"/>
  <c r="Y91" i="10"/>
  <c r="Y87" i="10"/>
  <c r="Y83" i="10"/>
  <c r="Y75" i="10"/>
  <c r="Y71" i="10"/>
  <c r="Y67" i="10"/>
  <c r="Y59" i="10"/>
  <c r="Y55" i="10"/>
  <c r="Y51" i="10"/>
  <c r="Y43" i="10"/>
  <c r="Y39" i="10"/>
  <c r="Y35" i="10"/>
  <c r="Y27" i="10"/>
  <c r="Y102" i="10"/>
  <c r="Y98" i="10"/>
  <c r="Y90" i="10"/>
  <c r="Y86" i="10"/>
  <c r="Y82" i="10"/>
  <c r="Y74" i="10"/>
  <c r="Y70" i="10"/>
  <c r="Y66" i="10"/>
  <c r="Y58" i="10"/>
  <c r="Y54" i="10"/>
  <c r="Y50" i="10"/>
  <c r="Y42" i="10"/>
  <c r="Y38" i="10"/>
  <c r="Y34" i="10"/>
  <c r="Y26" i="10"/>
  <c r="Y97" i="10"/>
  <c r="Y89" i="10"/>
  <c r="Y73" i="10"/>
  <c r="Y65" i="10"/>
  <c r="Y57" i="10"/>
  <c r="Y41" i="10"/>
  <c r="Y33" i="10"/>
  <c r="Y93" i="10"/>
  <c r="Y61" i="10"/>
  <c r="Y45" i="10"/>
  <c r="Y29" i="10"/>
  <c r="Y84" i="10"/>
  <c r="Y68" i="10"/>
  <c r="Y44" i="10"/>
  <c r="Y88" i="10"/>
  <c r="Y80" i="10"/>
  <c r="Y72" i="10"/>
  <c r="Y56" i="10"/>
  <c r="Y48" i="10"/>
  <c r="Y40" i="10"/>
  <c r="Y101" i="10"/>
  <c r="Y85" i="10"/>
  <c r="Y69" i="10"/>
  <c r="Y37" i="10"/>
  <c r="Y92" i="10"/>
  <c r="Y76" i="10"/>
  <c r="Y52" i="10"/>
  <c r="Y36" i="10"/>
  <c r="Y28" i="10"/>
  <c r="AO100" i="10"/>
  <c r="AO96" i="10"/>
  <c r="AO92" i="10"/>
  <c r="AO88" i="10"/>
  <c r="AO84" i="10"/>
  <c r="AO80" i="10"/>
  <c r="AO76" i="10"/>
  <c r="AO72" i="10"/>
  <c r="AO68" i="10"/>
  <c r="AO64" i="10"/>
  <c r="AO60" i="10"/>
  <c r="AO56" i="10"/>
  <c r="AO52" i="10"/>
  <c r="AO48" i="10"/>
  <c r="AO44" i="10"/>
  <c r="AO102" i="10"/>
  <c r="AO97" i="10"/>
  <c r="AO91" i="10"/>
  <c r="AO86" i="10"/>
  <c r="AO81" i="10"/>
  <c r="AO75" i="10"/>
  <c r="AO70" i="10"/>
  <c r="AO65" i="10"/>
  <c r="AO59" i="10"/>
  <c r="AO54" i="10"/>
  <c r="AO49" i="10"/>
  <c r="AO43" i="10"/>
  <c r="AO101" i="10"/>
  <c r="AO95" i="10"/>
  <c r="AO90" i="10"/>
  <c r="AO85" i="10"/>
  <c r="AO79" i="10"/>
  <c r="AO74" i="10"/>
  <c r="AO69" i="10"/>
  <c r="AO63" i="10"/>
  <c r="AO58" i="10"/>
  <c r="AO53" i="10"/>
  <c r="AO47" i="10"/>
  <c r="AO42" i="10"/>
  <c r="AO103" i="10"/>
  <c r="AO93" i="10"/>
  <c r="AO82" i="10"/>
  <c r="AO71" i="10"/>
  <c r="AO61" i="10"/>
  <c r="AO50" i="10"/>
  <c r="AO99" i="10"/>
  <c r="AO89" i="10"/>
  <c r="AO78" i="10"/>
  <c r="AO67" i="10"/>
  <c r="AO57" i="10"/>
  <c r="AO46" i="10"/>
  <c r="AO83" i="10"/>
  <c r="AO62" i="10"/>
  <c r="AO73" i="10"/>
  <c r="AO87" i="10"/>
  <c r="AO98" i="10"/>
  <c r="AO77" i="10"/>
  <c r="AO55" i="10"/>
  <c r="AO94" i="10"/>
  <c r="AO51" i="10"/>
  <c r="AO66" i="10"/>
  <c r="AO45" i="10"/>
  <c r="T100" i="10"/>
  <c r="T96" i="10"/>
  <c r="T92" i="10"/>
  <c r="T88" i="10"/>
  <c r="T84" i="10"/>
  <c r="T80" i="10"/>
  <c r="T76" i="10"/>
  <c r="T72" i="10"/>
  <c r="T68" i="10"/>
  <c r="T64" i="10"/>
  <c r="T60" i="10"/>
  <c r="T56" i="10"/>
  <c r="T52" i="10"/>
  <c r="T48" i="10"/>
  <c r="T44" i="10"/>
  <c r="T40" i="10"/>
  <c r="T36" i="10"/>
  <c r="T32" i="10"/>
  <c r="T28" i="10"/>
  <c r="T24" i="10"/>
  <c r="T103" i="10"/>
  <c r="T99" i="10"/>
  <c r="T95" i="10"/>
  <c r="T91" i="10"/>
  <c r="T87" i="10"/>
  <c r="T83" i="10"/>
  <c r="T79" i="10"/>
  <c r="T75" i="10"/>
  <c r="T71" i="10"/>
  <c r="T67" i="10"/>
  <c r="T63" i="10"/>
  <c r="T59" i="10"/>
  <c r="T55" i="10"/>
  <c r="T51" i="10"/>
  <c r="T47" i="10"/>
  <c r="T43" i="10"/>
  <c r="T39" i="10"/>
  <c r="T35" i="10"/>
  <c r="T31" i="10"/>
  <c r="T27" i="10"/>
  <c r="T23" i="10"/>
  <c r="T22" i="10"/>
  <c r="AI39" i="10"/>
  <c r="AI71" i="10"/>
  <c r="AI103" i="10"/>
  <c r="AP101" i="10"/>
  <c r="AP97" i="10"/>
  <c r="AP93" i="10"/>
  <c r="AP89" i="10"/>
  <c r="AP85" i="10"/>
  <c r="AP81" i="10"/>
  <c r="AP77" i="10"/>
  <c r="AP73" i="10"/>
  <c r="AP69" i="10"/>
  <c r="AP65" i="10"/>
  <c r="AP61" i="10"/>
  <c r="AP57" i="10"/>
  <c r="AP53" i="10"/>
  <c r="AP49" i="10"/>
  <c r="AP45" i="10"/>
  <c r="AP102" i="10"/>
  <c r="AP96" i="10"/>
  <c r="AP91" i="10"/>
  <c r="AP86" i="10"/>
  <c r="AP80" i="10"/>
  <c r="AP75" i="10"/>
  <c r="AP70" i="10"/>
  <c r="AP64" i="10"/>
  <c r="AP59" i="10"/>
  <c r="AP54" i="10"/>
  <c r="AP48" i="10"/>
  <c r="AP43" i="10"/>
  <c r="AP100" i="10"/>
  <c r="AP95" i="10"/>
  <c r="AP90" i="10"/>
  <c r="AP84" i="10"/>
  <c r="AP79" i="10"/>
  <c r="AP74" i="10"/>
  <c r="AP68" i="10"/>
  <c r="AP63" i="10"/>
  <c r="AP58" i="10"/>
  <c r="AP52" i="10"/>
  <c r="AP47" i="10"/>
  <c r="AP103" i="10"/>
  <c r="AP92" i="10"/>
  <c r="AP82" i="10"/>
  <c r="AP71" i="10"/>
  <c r="AP60" i="10"/>
  <c r="AP50" i="10"/>
  <c r="AP99" i="10"/>
  <c r="AP88" i="10"/>
  <c r="AP78" i="10"/>
  <c r="AP67" i="10"/>
  <c r="AP56" i="10"/>
  <c r="AP46" i="10"/>
  <c r="AP44" i="10"/>
  <c r="AP66" i="10"/>
  <c r="AP87" i="10"/>
  <c r="AR74" i="10"/>
  <c r="BH81" i="10"/>
  <c r="BH75" i="10"/>
  <c r="BH63" i="10"/>
  <c r="BH94" i="10"/>
  <c r="BZ103" i="10"/>
  <c r="BZ101" i="10"/>
  <c r="BZ97" i="10"/>
  <c r="BZ93" i="10"/>
  <c r="BZ89" i="10"/>
  <c r="BZ85" i="10"/>
  <c r="BZ81" i="10"/>
  <c r="BZ100" i="10"/>
  <c r="BZ96" i="10"/>
  <c r="BZ92" i="10"/>
  <c r="BZ88" i="10"/>
  <c r="BZ84" i="10"/>
  <c r="BZ80" i="10"/>
  <c r="BZ98" i="10"/>
  <c r="BZ90" i="10"/>
  <c r="BZ82" i="10"/>
  <c r="BZ95" i="10"/>
  <c r="BZ87" i="10"/>
  <c r="BZ79" i="10"/>
  <c r="BZ102" i="10"/>
  <c r="BZ86" i="10"/>
  <c r="BZ99" i="10"/>
  <c r="BZ83" i="10"/>
  <c r="BZ91" i="10"/>
  <c r="BZ94" i="10"/>
  <c r="CT103" i="10"/>
  <c r="CT99" i="10"/>
  <c r="CT100" i="10"/>
  <c r="CT102" i="10"/>
  <c r="CT101" i="10"/>
  <c r="T33" i="10"/>
  <c r="T57" i="10"/>
  <c r="T73" i="10"/>
  <c r="T89" i="10"/>
  <c r="AP72" i="10"/>
  <c r="AP94" i="10"/>
  <c r="AR75" i="10"/>
  <c r="BA101" i="10"/>
  <c r="BK88" i="10"/>
  <c r="BK87" i="10"/>
  <c r="BK70" i="10"/>
  <c r="BK78" i="10"/>
  <c r="G8" i="10" a="1"/>
  <c r="H9" i="10" a="1"/>
  <c r="K12" i="10" a="1"/>
  <c r="O16" i="10" a="1"/>
  <c r="P17" i="10" a="1"/>
  <c r="S20" i="10" a="1"/>
  <c r="T26" i="10"/>
  <c r="T34" i="10"/>
  <c r="T42" i="10"/>
  <c r="T50" i="10"/>
  <c r="T58" i="10"/>
  <c r="T66" i="10"/>
  <c r="T74" i="10"/>
  <c r="T82" i="10"/>
  <c r="T90" i="10"/>
  <c r="T98" i="10"/>
  <c r="W24" i="10" a="1"/>
  <c r="X25" i="10" a="1"/>
  <c r="AA28" i="10" a="1"/>
  <c r="AD44" i="10"/>
  <c r="AD60" i="10"/>
  <c r="AD76" i="10"/>
  <c r="AE102" i="10"/>
  <c r="AE58" i="10"/>
  <c r="AE89" i="10"/>
  <c r="AE45" i="10"/>
  <c r="AE40" i="10"/>
  <c r="AE39" i="10"/>
  <c r="AF45" i="10"/>
  <c r="AF61" i="10"/>
  <c r="AF77" i="10"/>
  <c r="AI47" i="10"/>
  <c r="AI63" i="10"/>
  <c r="AI79" i="10"/>
  <c r="AL101" i="10"/>
  <c r="AL93" i="10"/>
  <c r="AL89" i="10"/>
  <c r="AL85" i="10"/>
  <c r="AL77" i="10"/>
  <c r="AL73" i="10"/>
  <c r="AL69" i="10"/>
  <c r="AL61" i="10"/>
  <c r="AL57" i="10"/>
  <c r="AL53" i="10"/>
  <c r="AL45" i="10"/>
  <c r="AL41" i="10"/>
  <c r="AL99" i="10"/>
  <c r="AL88" i="10"/>
  <c r="AL83" i="10"/>
  <c r="AL78" i="10"/>
  <c r="AL67" i="10"/>
  <c r="AL62" i="10"/>
  <c r="AL56" i="10"/>
  <c r="AL46" i="10"/>
  <c r="AL40" i="10"/>
  <c r="AL103" i="10"/>
  <c r="AL92" i="10"/>
  <c r="AL87" i="10"/>
  <c r="AL82" i="10"/>
  <c r="AL71" i="10"/>
  <c r="AL66" i="10"/>
  <c r="AL60" i="10"/>
  <c r="AL50" i="10"/>
  <c r="AL44" i="10"/>
  <c r="AL39" i="10"/>
  <c r="AL84" i="10"/>
  <c r="AL74" i="10"/>
  <c r="AL63" i="10"/>
  <c r="AL42" i="10"/>
  <c r="AL102" i="10"/>
  <c r="AL91" i="10"/>
  <c r="AL70" i="10"/>
  <c r="AL59" i="10"/>
  <c r="AL48" i="10"/>
  <c r="AL64" i="10"/>
  <c r="AL86" i="10"/>
  <c r="AN48" i="10"/>
  <c r="AN70" i="10"/>
  <c r="AP55" i="10"/>
  <c r="AP76" i="10"/>
  <c r="AP98" i="10"/>
  <c r="AR58" i="10"/>
  <c r="BA59" i="10"/>
  <c r="BG81" i="10"/>
  <c r="BG77" i="10"/>
  <c r="BG84" i="10"/>
  <c r="BG76" i="10"/>
  <c r="BG67" i="10"/>
  <c r="BG98" i="10"/>
  <c r="BG63" i="10"/>
  <c r="BG78" i="10"/>
  <c r="BI100" i="10"/>
  <c r="BI96" i="10"/>
  <c r="BI92" i="10"/>
  <c r="BI88" i="10"/>
  <c r="BI84" i="10"/>
  <c r="BI80" i="10"/>
  <c r="BI76" i="10"/>
  <c r="BI72" i="10"/>
  <c r="BI68" i="10"/>
  <c r="BI64" i="10"/>
  <c r="BI103" i="10"/>
  <c r="BI98" i="10"/>
  <c r="BI93" i="10"/>
  <c r="BI87" i="10"/>
  <c r="BI82" i="10"/>
  <c r="BI77" i="10"/>
  <c r="BI71" i="10"/>
  <c r="BI66" i="10"/>
  <c r="BI102" i="10"/>
  <c r="BI97" i="10"/>
  <c r="BI91" i="10"/>
  <c r="BI86" i="10"/>
  <c r="BI81" i="10"/>
  <c r="BI75" i="10"/>
  <c r="BI70" i="10"/>
  <c r="BI65" i="10"/>
  <c r="BI94" i="10"/>
  <c r="BI83" i="10"/>
  <c r="BI73" i="10"/>
  <c r="BI62" i="10"/>
  <c r="BI101" i="10"/>
  <c r="BI90" i="10"/>
  <c r="BI79" i="10"/>
  <c r="BI69" i="10"/>
  <c r="BI89" i="10"/>
  <c r="BI67" i="10"/>
  <c r="BI85" i="10"/>
  <c r="BI63" i="10"/>
  <c r="BI74" i="10"/>
  <c r="BI99" i="10"/>
  <c r="BO101" i="10"/>
  <c r="BO97" i="10"/>
  <c r="BO93" i="10"/>
  <c r="BO89" i="10"/>
  <c r="BO85" i="10"/>
  <c r="BO81" i="10"/>
  <c r="BO77" i="10"/>
  <c r="BO73" i="10"/>
  <c r="BO69" i="10"/>
  <c r="BO100" i="10"/>
  <c r="BO96" i="10"/>
  <c r="BO92" i="10"/>
  <c r="BO88" i="10"/>
  <c r="BO84" i="10"/>
  <c r="BO80" i="10"/>
  <c r="BO76" i="10"/>
  <c r="BO72" i="10"/>
  <c r="BO68" i="10"/>
  <c r="BO99" i="10"/>
  <c r="BO91" i="10"/>
  <c r="BO83" i="10"/>
  <c r="BO75" i="10"/>
  <c r="BO98" i="10"/>
  <c r="BO90" i="10"/>
  <c r="BO82" i="10"/>
  <c r="BO74" i="10"/>
  <c r="BO95" i="10"/>
  <c r="BO79" i="10"/>
  <c r="BO94" i="10"/>
  <c r="BO78" i="10"/>
  <c r="BO86" i="10"/>
  <c r="BO103" i="10"/>
  <c r="BO71" i="10"/>
  <c r="BO102" i="10"/>
  <c r="BO87" i="10"/>
  <c r="BO70" i="10"/>
  <c r="T30" i="10"/>
  <c r="T38" i="10"/>
  <c r="T46" i="10"/>
  <c r="T54" i="10"/>
  <c r="T62" i="10"/>
  <c r="T70" i="10"/>
  <c r="T78" i="10"/>
  <c r="T86" i="10"/>
  <c r="T94" i="10"/>
  <c r="T102" i="10"/>
  <c r="AI102" i="10"/>
  <c r="AI98" i="10"/>
  <c r="AI94" i="10"/>
  <c r="AI90" i="10"/>
  <c r="AI86" i="10"/>
  <c r="AI82" i="10"/>
  <c r="AI78" i="10"/>
  <c r="AI74" i="10"/>
  <c r="AI70" i="10"/>
  <c r="AI66" i="10"/>
  <c r="AI62" i="10"/>
  <c r="AI58" i="10"/>
  <c r="AI54" i="10"/>
  <c r="AI50" i="10"/>
  <c r="AI46" i="10"/>
  <c r="AI42" i="10"/>
  <c r="AI38" i="10"/>
  <c r="AI101" i="10"/>
  <c r="AI97" i="10"/>
  <c r="AI93" i="10"/>
  <c r="AI89" i="10"/>
  <c r="AI85" i="10"/>
  <c r="AI81" i="10"/>
  <c r="AI77" i="10"/>
  <c r="AI73" i="10"/>
  <c r="AI69" i="10"/>
  <c r="AI65" i="10"/>
  <c r="AI61" i="10"/>
  <c r="AI57" i="10"/>
  <c r="AI53" i="10"/>
  <c r="AI49" i="10"/>
  <c r="AI45" i="10"/>
  <c r="AI41" i="10"/>
  <c r="AI37" i="10"/>
  <c r="AI100" i="10"/>
  <c r="AI92" i="10"/>
  <c r="AI84" i="10"/>
  <c r="AI76" i="10"/>
  <c r="AI68" i="10"/>
  <c r="AI60" i="10"/>
  <c r="AI52" i="10"/>
  <c r="AI44" i="10"/>
  <c r="AI36" i="10"/>
  <c r="AI99" i="10"/>
  <c r="AI91" i="10"/>
  <c r="AI83" i="10"/>
  <c r="AI75" i="10"/>
  <c r="AI67" i="10"/>
  <c r="AI59" i="10"/>
  <c r="AI51" i="10"/>
  <c r="AI43" i="10"/>
  <c r="AI55" i="10"/>
  <c r="AI87" i="10"/>
  <c r="AR101" i="10"/>
  <c r="AR97" i="10"/>
  <c r="AR93" i="10"/>
  <c r="AR89" i="10"/>
  <c r="AR85" i="10"/>
  <c r="AR81" i="10"/>
  <c r="AR77" i="10"/>
  <c r="AR73" i="10"/>
  <c r="AR69" i="10"/>
  <c r="AR65" i="10"/>
  <c r="AR61" i="10"/>
  <c r="AR57" i="10"/>
  <c r="AR53" i="10"/>
  <c r="AR49" i="10"/>
  <c r="AR45" i="10"/>
  <c r="AR100" i="10"/>
  <c r="AR96" i="10"/>
  <c r="AR92" i="10"/>
  <c r="AR88" i="10"/>
  <c r="AR84" i="10"/>
  <c r="AR80" i="10"/>
  <c r="AR76" i="10"/>
  <c r="AR72" i="10"/>
  <c r="AR68" i="10"/>
  <c r="AR64" i="10"/>
  <c r="AR60" i="10"/>
  <c r="AR56" i="10"/>
  <c r="AR52" i="10"/>
  <c r="AR48" i="10"/>
  <c r="AR103" i="10"/>
  <c r="AR95" i="10"/>
  <c r="AR87" i="10"/>
  <c r="AR79" i="10"/>
  <c r="AR71" i="10"/>
  <c r="AR63" i="10"/>
  <c r="AR55" i="10"/>
  <c r="AR47" i="10"/>
  <c r="AR102" i="10"/>
  <c r="AR94" i="10"/>
  <c r="AR86" i="10"/>
  <c r="AR78" i="10"/>
  <c r="AR70" i="10"/>
  <c r="AR62" i="10"/>
  <c r="AR54" i="10"/>
  <c r="AR46" i="10"/>
  <c r="AR99" i="10"/>
  <c r="AR83" i="10"/>
  <c r="AR67" i="10"/>
  <c r="AR51" i="10"/>
  <c r="AR98" i="10"/>
  <c r="AR82" i="10"/>
  <c r="AR66" i="10"/>
  <c r="AR50" i="10"/>
  <c r="BL73" i="10"/>
  <c r="BL100" i="10"/>
  <c r="BL98" i="10"/>
  <c r="BV101" i="10"/>
  <c r="BV97" i="10"/>
  <c r="BV93" i="10"/>
  <c r="BV89" i="10"/>
  <c r="BV85" i="10"/>
  <c r="BV81" i="10"/>
  <c r="BV77" i="10"/>
  <c r="BV100" i="10"/>
  <c r="BV96" i="10"/>
  <c r="BV92" i="10"/>
  <c r="BV88" i="10"/>
  <c r="BV84" i="10"/>
  <c r="BV80" i="10"/>
  <c r="BV76" i="10"/>
  <c r="BV102" i="10"/>
  <c r="BV94" i="10"/>
  <c r="BV86" i="10"/>
  <c r="BV78" i="10"/>
  <c r="BV99" i="10"/>
  <c r="BV91" i="10"/>
  <c r="BV83" i="10"/>
  <c r="BV75" i="10"/>
  <c r="BV103" i="10"/>
  <c r="BV87" i="10"/>
  <c r="BV98" i="10"/>
  <c r="BV82" i="10"/>
  <c r="BV95" i="10"/>
  <c r="BV90" i="10"/>
  <c r="BV79" i="10"/>
  <c r="CL99" i="10"/>
  <c r="CL93" i="10"/>
  <c r="CL98" i="10"/>
  <c r="T25" i="10"/>
  <c r="T41" i="10"/>
  <c r="T49" i="10"/>
  <c r="T65" i="10"/>
  <c r="T81" i="10"/>
  <c r="T97" i="10"/>
  <c r="AI40" i="10"/>
  <c r="AI56" i="10"/>
  <c r="AI72" i="10"/>
  <c r="AI88" i="10"/>
  <c r="AP51" i="10"/>
  <c r="BA96" i="10"/>
  <c r="BA92" i="10"/>
  <c r="BA88" i="10"/>
  <c r="BA80" i="10"/>
  <c r="BA76" i="10"/>
  <c r="BA72" i="10"/>
  <c r="BA64" i="10"/>
  <c r="BA60" i="10"/>
  <c r="BA56" i="10"/>
  <c r="BA94" i="10"/>
  <c r="BA89" i="10"/>
  <c r="BA83" i="10"/>
  <c r="BA73" i="10"/>
  <c r="BA67" i="10"/>
  <c r="BA62" i="10"/>
  <c r="BA103" i="10"/>
  <c r="BA98" i="10"/>
  <c r="BA93" i="10"/>
  <c r="BA82" i="10"/>
  <c r="BA77" i="10"/>
  <c r="BA71" i="10"/>
  <c r="BA61" i="10"/>
  <c r="BA55" i="10"/>
  <c r="BA97" i="10"/>
  <c r="BA75" i="10"/>
  <c r="BA65" i="10"/>
  <c r="BA54" i="10"/>
  <c r="BA85" i="10"/>
  <c r="BA74" i="10"/>
  <c r="BA63" i="10"/>
  <c r="BA70" i="10"/>
  <c r="BA90" i="10"/>
  <c r="BA69" i="10"/>
  <c r="T21" i="10"/>
  <c r="T29" i="10"/>
  <c r="T37" i="10"/>
  <c r="T45" i="10"/>
  <c r="T53" i="10"/>
  <c r="T61" i="10"/>
  <c r="T69" i="10"/>
  <c r="T77" i="10"/>
  <c r="T85" i="10"/>
  <c r="T93" i="10"/>
  <c r="T101" i="10"/>
  <c r="AD103" i="10"/>
  <c r="AD99" i="10"/>
  <c r="AD95" i="10"/>
  <c r="AD91" i="10"/>
  <c r="AD87" i="10"/>
  <c r="AD83" i="10"/>
  <c r="AD79" i="10"/>
  <c r="AD75" i="10"/>
  <c r="AD71" i="10"/>
  <c r="AD67" i="10"/>
  <c r="AD63" i="10"/>
  <c r="AD59" i="10"/>
  <c r="AD55" i="10"/>
  <c r="AD51" i="10"/>
  <c r="AD47" i="10"/>
  <c r="AD43" i="10"/>
  <c r="AD39" i="10"/>
  <c r="AD35" i="10"/>
  <c r="AD31" i="10"/>
  <c r="AD102" i="10"/>
  <c r="AD98" i="10"/>
  <c r="AD94" i="10"/>
  <c r="AD90" i="10"/>
  <c r="AD86" i="10"/>
  <c r="AD82" i="10"/>
  <c r="AD78" i="10"/>
  <c r="AD74" i="10"/>
  <c r="AD70" i="10"/>
  <c r="AD66" i="10"/>
  <c r="AD62" i="10"/>
  <c r="AD58" i="10"/>
  <c r="AD54" i="10"/>
  <c r="AD50" i="10"/>
  <c r="AD46" i="10"/>
  <c r="AD42" i="10"/>
  <c r="AD38" i="10"/>
  <c r="AD34" i="10"/>
  <c r="AD97" i="10"/>
  <c r="AD89" i="10"/>
  <c r="AD81" i="10"/>
  <c r="AD73" i="10"/>
  <c r="AD65" i="10"/>
  <c r="AD57" i="10"/>
  <c r="AD49" i="10"/>
  <c r="AD41" i="10"/>
  <c r="AD33" i="10"/>
  <c r="AD96" i="10"/>
  <c r="AD88" i="10"/>
  <c r="AD80" i="10"/>
  <c r="AD72" i="10"/>
  <c r="AD64" i="10"/>
  <c r="AD56" i="10"/>
  <c r="AD48" i="10"/>
  <c r="AD40" i="10"/>
  <c r="AD32" i="10"/>
  <c r="AD45" i="10"/>
  <c r="AD61" i="10"/>
  <c r="AD77" i="10"/>
  <c r="AD93" i="10"/>
  <c r="AF103" i="10"/>
  <c r="AF99" i="10"/>
  <c r="AF95" i="10"/>
  <c r="AF91" i="10"/>
  <c r="AF87" i="10"/>
  <c r="AF83" i="10"/>
  <c r="AF79" i="10"/>
  <c r="AF75" i="10"/>
  <c r="AF71" i="10"/>
  <c r="AF67" i="10"/>
  <c r="AF63" i="10"/>
  <c r="AF59" i="10"/>
  <c r="AF55" i="10"/>
  <c r="AF51" i="10"/>
  <c r="AF47" i="10"/>
  <c r="AF43" i="10"/>
  <c r="AF39" i="10"/>
  <c r="AF35" i="10"/>
  <c r="AF102" i="10"/>
  <c r="AF98" i="10"/>
  <c r="AF94" i="10"/>
  <c r="AF90" i="10"/>
  <c r="AF86" i="10"/>
  <c r="AF82" i="10"/>
  <c r="AF78" i="10"/>
  <c r="AF74" i="10"/>
  <c r="AF70" i="10"/>
  <c r="AF66" i="10"/>
  <c r="AF62" i="10"/>
  <c r="AF58" i="10"/>
  <c r="AF54" i="10"/>
  <c r="AF50" i="10"/>
  <c r="AF46" i="10"/>
  <c r="AF42" i="10"/>
  <c r="AF38" i="10"/>
  <c r="AF34" i="10"/>
  <c r="AF97" i="10"/>
  <c r="AF89" i="10"/>
  <c r="AF81" i="10"/>
  <c r="AF73" i="10"/>
  <c r="AF65" i="10"/>
  <c r="AF57" i="10"/>
  <c r="AF49" i="10"/>
  <c r="AF41" i="10"/>
  <c r="AF33" i="10"/>
  <c r="AF96" i="10"/>
  <c r="AF88" i="10"/>
  <c r="AF80" i="10"/>
  <c r="AF72" i="10"/>
  <c r="AF64" i="10"/>
  <c r="AF56" i="10"/>
  <c r="AF48" i="10"/>
  <c r="AF40" i="10"/>
  <c r="AF36" i="10"/>
  <c r="AF52" i="10"/>
  <c r="AF68" i="10"/>
  <c r="AF84" i="10"/>
  <c r="AF100" i="10"/>
  <c r="AI48" i="10"/>
  <c r="AI64" i="10"/>
  <c r="AI80" i="10"/>
  <c r="AI96" i="10"/>
  <c r="AN101" i="10"/>
  <c r="AN97" i="10"/>
  <c r="AN93" i="10"/>
  <c r="AN89" i="10"/>
  <c r="AN85" i="10"/>
  <c r="AN81" i="10"/>
  <c r="AN77" i="10"/>
  <c r="AN73" i="10"/>
  <c r="AN69" i="10"/>
  <c r="AN65" i="10"/>
  <c r="AN61" i="10"/>
  <c r="AN57" i="10"/>
  <c r="AN53" i="10"/>
  <c r="AN49" i="10"/>
  <c r="AN45" i="10"/>
  <c r="AN41" i="10"/>
  <c r="AN99" i="10"/>
  <c r="AN94" i="10"/>
  <c r="AN88" i="10"/>
  <c r="AN83" i="10"/>
  <c r="AN78" i="10"/>
  <c r="AN72" i="10"/>
  <c r="AN67" i="10"/>
  <c r="AN62" i="10"/>
  <c r="AN56" i="10"/>
  <c r="AN51" i="10"/>
  <c r="AN46" i="10"/>
  <c r="AN103" i="10"/>
  <c r="AN98" i="10"/>
  <c r="AN92" i="10"/>
  <c r="AN87" i="10"/>
  <c r="AN82" i="10"/>
  <c r="AN76" i="10"/>
  <c r="AN71" i="10"/>
  <c r="AN66" i="10"/>
  <c r="AN60" i="10"/>
  <c r="AN55" i="10"/>
  <c r="AN50" i="10"/>
  <c r="AN44" i="10"/>
  <c r="AN96" i="10"/>
  <c r="AN86" i="10"/>
  <c r="AN75" i="10"/>
  <c r="AN64" i="10"/>
  <c r="AN54" i="10"/>
  <c r="AN43" i="10"/>
  <c r="AN95" i="10"/>
  <c r="AN84" i="10"/>
  <c r="AN74" i="10"/>
  <c r="AN63" i="10"/>
  <c r="AN52" i="10"/>
  <c r="AN42" i="10"/>
  <c r="AN58" i="10"/>
  <c r="AN79" i="10"/>
  <c r="AN100" i="10"/>
  <c r="AP62" i="10"/>
  <c r="AP83" i="10"/>
  <c r="AQ96" i="10"/>
  <c r="AQ88" i="10"/>
  <c r="AQ72" i="10"/>
  <c r="AQ68" i="10"/>
  <c r="AQ52" i="10"/>
  <c r="AQ48" i="10"/>
  <c r="AQ95" i="10"/>
  <c r="AQ87" i="10"/>
  <c r="AQ71" i="10"/>
  <c r="AQ67" i="10"/>
  <c r="AQ51" i="10"/>
  <c r="AQ47" i="10"/>
  <c r="AQ73" i="10"/>
  <c r="AQ57" i="10"/>
  <c r="AQ86" i="10"/>
  <c r="AQ78" i="10"/>
  <c r="AQ46" i="10"/>
  <c r="AQ90" i="10"/>
  <c r="AQ85" i="10"/>
  <c r="AQ53" i="10"/>
  <c r="AR59" i="10"/>
  <c r="AR91" i="10"/>
  <c r="AZ53" i="10" a="1"/>
  <c r="BA79" i="10"/>
  <c r="BJ101" i="10"/>
  <c r="BJ97" i="10"/>
  <c r="BJ93" i="10"/>
  <c r="BJ89" i="10"/>
  <c r="BJ85" i="10"/>
  <c r="BJ81" i="10"/>
  <c r="BJ77" i="10"/>
  <c r="BJ73" i="10"/>
  <c r="BJ69" i="10"/>
  <c r="BJ65" i="10"/>
  <c r="BJ102" i="10"/>
  <c r="BJ96" i="10"/>
  <c r="BJ91" i="10"/>
  <c r="BJ86" i="10"/>
  <c r="BJ80" i="10"/>
  <c r="BJ75" i="10"/>
  <c r="BJ70" i="10"/>
  <c r="BJ64" i="10"/>
  <c r="BJ100" i="10"/>
  <c r="BJ95" i="10"/>
  <c r="BJ90" i="10"/>
  <c r="BJ84" i="10"/>
  <c r="BJ79" i="10"/>
  <c r="BJ74" i="10"/>
  <c r="BJ68" i="10"/>
  <c r="BJ63" i="10"/>
  <c r="BJ103" i="10"/>
  <c r="BJ92" i="10"/>
  <c r="BJ82" i="10"/>
  <c r="BJ71" i="10"/>
  <c r="BJ99" i="10"/>
  <c r="BJ88" i="10"/>
  <c r="BJ78" i="10"/>
  <c r="BJ67" i="10"/>
  <c r="BJ83" i="10"/>
  <c r="BJ98" i="10"/>
  <c r="BJ76" i="10"/>
  <c r="BJ94" i="10"/>
  <c r="BJ87" i="10"/>
  <c r="BJ66" i="10"/>
  <c r="AC86" i="10"/>
  <c r="AC82" i="10"/>
  <c r="AC42" i="10"/>
  <c r="AC38" i="10"/>
  <c r="AC77" i="10"/>
  <c r="AC69" i="10"/>
  <c r="AC33" i="10"/>
  <c r="AC35" i="10"/>
  <c r="AG102" i="10"/>
  <c r="AG98" i="10"/>
  <c r="AG94" i="10"/>
  <c r="AG90" i="10"/>
  <c r="AG86" i="10"/>
  <c r="AG82" i="10"/>
  <c r="AG78" i="10"/>
  <c r="AG74" i="10"/>
  <c r="AG70" i="10"/>
  <c r="AG66" i="10"/>
  <c r="AG62" i="10"/>
  <c r="AG58" i="10"/>
  <c r="AG54" i="10"/>
  <c r="AG50" i="10"/>
  <c r="AG46" i="10"/>
  <c r="AG42" i="10"/>
  <c r="AG38" i="10"/>
  <c r="AG34" i="10"/>
  <c r="AG101" i="10"/>
  <c r="AG97" i="10"/>
  <c r="AG93" i="10"/>
  <c r="AG89" i="10"/>
  <c r="AG85" i="10"/>
  <c r="AG81" i="10"/>
  <c r="AG77" i="10"/>
  <c r="AG73" i="10"/>
  <c r="AG69" i="10"/>
  <c r="AG65" i="10"/>
  <c r="AG61" i="10"/>
  <c r="AG57" i="10"/>
  <c r="AG53" i="10"/>
  <c r="AG49" i="10"/>
  <c r="AG45" i="10"/>
  <c r="AG41" i="10"/>
  <c r="AG37" i="10"/>
  <c r="AG39" i="10"/>
  <c r="AG47" i="10"/>
  <c r="AG55" i="10"/>
  <c r="AG63" i="10"/>
  <c r="AG71" i="10"/>
  <c r="AG79" i="10"/>
  <c r="AG87" i="10"/>
  <c r="AG95" i="10"/>
  <c r="AG103" i="10"/>
  <c r="AS100" i="10"/>
  <c r="AS96" i="10"/>
  <c r="AS92" i="10"/>
  <c r="AS88" i="10"/>
  <c r="AS84" i="10"/>
  <c r="AS80" i="10"/>
  <c r="AS76" i="10"/>
  <c r="AS72" i="10"/>
  <c r="AS68" i="10"/>
  <c r="AS64" i="10"/>
  <c r="AS60" i="10"/>
  <c r="AS56" i="10"/>
  <c r="AS52" i="10"/>
  <c r="AS48" i="10"/>
  <c r="AS103" i="10"/>
  <c r="AS99" i="10"/>
  <c r="AS95" i="10"/>
  <c r="AS91" i="10"/>
  <c r="AS87" i="10"/>
  <c r="AS83" i="10"/>
  <c r="AS79" i="10"/>
  <c r="AS75" i="10"/>
  <c r="AS71" i="10"/>
  <c r="AS67" i="10"/>
  <c r="AS63" i="10"/>
  <c r="AS59" i="10"/>
  <c r="AS55" i="10"/>
  <c r="AS51" i="10"/>
  <c r="AS47" i="10"/>
  <c r="AS102" i="10"/>
  <c r="AS94" i="10"/>
  <c r="AS86" i="10"/>
  <c r="AS78" i="10"/>
  <c r="AS70" i="10"/>
  <c r="AS62" i="10"/>
  <c r="AS54" i="10"/>
  <c r="AS46" i="10"/>
  <c r="AS101" i="10"/>
  <c r="AS93" i="10"/>
  <c r="AS85" i="10"/>
  <c r="AS77" i="10"/>
  <c r="AS69" i="10"/>
  <c r="AS61" i="10"/>
  <c r="AS53" i="10"/>
  <c r="AS49" i="10"/>
  <c r="AS65" i="10"/>
  <c r="AS81" i="10"/>
  <c r="AS97" i="10"/>
  <c r="AY52" i="10" a="1"/>
  <c r="BM66" i="10" a="1"/>
  <c r="BP102" i="10"/>
  <c r="BP98" i="10"/>
  <c r="BP94" i="10"/>
  <c r="BP90" i="10"/>
  <c r="BP86" i="10"/>
  <c r="BP82" i="10"/>
  <c r="BP78" i="10"/>
  <c r="BP74" i="10"/>
  <c r="BP70" i="10"/>
  <c r="BP101" i="10"/>
  <c r="BP97" i="10"/>
  <c r="BP93" i="10"/>
  <c r="BP89" i="10"/>
  <c r="BP85" i="10"/>
  <c r="BP81" i="10"/>
  <c r="BP77" i="10"/>
  <c r="BP73" i="10"/>
  <c r="BP69" i="10"/>
  <c r="BP96" i="10"/>
  <c r="BP88" i="10"/>
  <c r="BP80" i="10"/>
  <c r="BP72" i="10"/>
  <c r="BP103" i="10"/>
  <c r="BP95" i="10"/>
  <c r="BP87" i="10"/>
  <c r="BP79" i="10"/>
  <c r="BP71" i="10"/>
  <c r="BP92" i="10"/>
  <c r="BP76" i="10"/>
  <c r="BP91" i="10"/>
  <c r="BP75" i="10"/>
  <c r="BP83" i="10"/>
  <c r="BP100" i="10"/>
  <c r="BT90" i="10"/>
  <c r="BT74" i="10"/>
  <c r="BT77" i="10"/>
  <c r="BT84" i="10"/>
  <c r="BT88" i="10"/>
  <c r="BT79" i="10"/>
  <c r="AC84" i="10"/>
  <c r="AG40" i="10"/>
  <c r="AG48" i="10"/>
  <c r="AG56" i="10"/>
  <c r="AG64" i="10"/>
  <c r="AG72" i="10"/>
  <c r="AG80" i="10"/>
  <c r="AG88" i="10"/>
  <c r="AG96" i="10"/>
  <c r="AH35" i="10" a="1"/>
  <c r="AM40" i="10" a="1"/>
  <c r="AS50" i="10"/>
  <c r="AS66" i="10"/>
  <c r="AS82" i="10"/>
  <c r="AS98" i="10"/>
  <c r="AV49" i="10" a="1"/>
  <c r="BB55" i="10" a="1"/>
  <c r="BC56" i="10" a="1"/>
  <c r="BD82" i="10"/>
  <c r="BD74" i="10"/>
  <c r="BD85" i="10"/>
  <c r="BD81" i="10"/>
  <c r="BD76" i="10"/>
  <c r="BD68" i="10"/>
  <c r="BD79" i="10"/>
  <c r="BD88" i="10"/>
  <c r="BF102" i="10"/>
  <c r="BF98" i="10"/>
  <c r="BF94" i="10"/>
  <c r="BF90" i="10"/>
  <c r="BF86" i="10"/>
  <c r="BF82" i="10"/>
  <c r="BF78" i="10"/>
  <c r="BF74" i="10"/>
  <c r="BF70" i="10"/>
  <c r="BF66" i="10"/>
  <c r="BF62" i="10"/>
  <c r="BF101" i="10"/>
  <c r="BF97" i="10"/>
  <c r="BF93" i="10"/>
  <c r="BF89" i="10"/>
  <c r="BF85" i="10"/>
  <c r="BF81" i="10"/>
  <c r="BF77" i="10"/>
  <c r="BF73" i="10"/>
  <c r="BF69" i="10"/>
  <c r="BF65" i="10"/>
  <c r="BF61" i="10"/>
  <c r="BF96" i="10"/>
  <c r="BF88" i="10"/>
  <c r="BF80" i="10"/>
  <c r="BF72" i="10"/>
  <c r="BF64" i="10"/>
  <c r="BF103" i="10"/>
  <c r="BF95" i="10"/>
  <c r="BF87" i="10"/>
  <c r="BF79" i="10"/>
  <c r="BF71" i="10"/>
  <c r="BF63" i="10"/>
  <c r="BF99" i="10"/>
  <c r="BF83" i="10"/>
  <c r="BF67" i="10"/>
  <c r="BF92" i="10"/>
  <c r="BF76" i="10"/>
  <c r="BF60" i="10"/>
  <c r="BF59" i="10"/>
  <c r="BF91" i="10"/>
  <c r="BP84" i="10"/>
  <c r="BE58" i="10" a="1"/>
  <c r="BW100" i="10"/>
  <c r="BW96" i="10"/>
  <c r="BW92" i="10"/>
  <c r="BW88" i="10"/>
  <c r="BW84" i="10"/>
  <c r="BW80" i="10"/>
  <c r="BW76" i="10"/>
  <c r="BW103" i="10"/>
  <c r="BW99" i="10"/>
  <c r="BW95" i="10"/>
  <c r="BW91" i="10"/>
  <c r="BW87" i="10"/>
  <c r="BW83" i="10"/>
  <c r="BW79" i="10"/>
  <c r="BW97" i="10"/>
  <c r="BW89" i="10"/>
  <c r="BW81" i="10"/>
  <c r="BW102" i="10"/>
  <c r="BW94" i="10"/>
  <c r="BW86" i="10"/>
  <c r="BW78" i="10"/>
  <c r="BW90" i="10"/>
  <c r="BW101" i="10"/>
  <c r="BW85" i="10"/>
  <c r="BW98" i="10"/>
  <c r="BW93" i="10"/>
  <c r="BW77" i="10"/>
  <c r="CA102" i="10"/>
  <c r="CA98" i="10"/>
  <c r="CA94" i="10"/>
  <c r="CA90" i="10"/>
  <c r="CA86" i="10"/>
  <c r="CA82" i="10"/>
  <c r="CA103" i="10"/>
  <c r="CA97" i="10"/>
  <c r="CA92" i="10"/>
  <c r="CA87" i="10"/>
  <c r="CA81" i="10"/>
  <c r="CA101" i="10"/>
  <c r="CA96" i="10"/>
  <c r="CA91" i="10"/>
  <c r="CA85" i="10"/>
  <c r="CA80" i="10"/>
  <c r="CA93" i="10"/>
  <c r="CA83" i="10"/>
  <c r="CA100" i="10"/>
  <c r="CA89" i="10"/>
  <c r="CA99" i="10"/>
  <c r="CA95" i="10"/>
  <c r="CA88" i="10"/>
  <c r="CA84" i="10"/>
  <c r="CE102" i="10"/>
  <c r="CE98" i="10"/>
  <c r="CE94" i="10"/>
  <c r="CE90" i="10"/>
  <c r="CE86" i="10"/>
  <c r="CE103" i="10"/>
  <c r="CE99" i="10"/>
  <c r="CE95" i="10"/>
  <c r="CE91" i="10"/>
  <c r="CE87" i="10"/>
  <c r="CE97" i="10"/>
  <c r="CE89" i="10"/>
  <c r="CE96" i="10"/>
  <c r="CE88" i="10"/>
  <c r="CE92" i="10"/>
  <c r="CE101" i="10"/>
  <c r="CE85" i="10"/>
  <c r="CE100" i="10"/>
  <c r="CE93" i="10"/>
  <c r="CE84" i="10"/>
  <c r="AU48" i="10" a="1"/>
  <c r="BS101" i="10"/>
  <c r="BS97" i="10"/>
  <c r="BS93" i="10"/>
  <c r="BS89" i="10"/>
  <c r="BS85" i="10"/>
  <c r="BS81" i="10"/>
  <c r="BS77" i="10"/>
  <c r="BS73" i="10"/>
  <c r="BS100" i="10"/>
  <c r="BS96" i="10"/>
  <c r="BS92" i="10"/>
  <c r="BS88" i="10"/>
  <c r="BS84" i="10"/>
  <c r="BS80" i="10"/>
  <c r="BS76" i="10"/>
  <c r="BS72" i="10"/>
  <c r="BS99" i="10"/>
  <c r="BS91" i="10"/>
  <c r="BS83" i="10"/>
  <c r="BS75" i="10"/>
  <c r="BS98" i="10"/>
  <c r="BS90" i="10"/>
  <c r="BS82" i="10"/>
  <c r="BS74" i="10"/>
  <c r="BS103" i="10"/>
  <c r="BS87" i="10"/>
  <c r="BS102" i="10"/>
  <c r="BS86" i="10"/>
  <c r="BS78" i="10"/>
  <c r="BW82" i="10"/>
  <c r="BN67" i="10" a="1"/>
  <c r="BR71" i="10" a="1"/>
  <c r="CG102" i="10"/>
  <c r="CG98" i="10"/>
  <c r="CG94" i="10"/>
  <c r="CG90" i="10"/>
  <c r="CG86" i="10"/>
  <c r="CG103" i="10"/>
  <c r="CG99" i="10"/>
  <c r="CG95" i="10"/>
  <c r="CG91" i="10"/>
  <c r="CG87" i="10"/>
  <c r="CG97" i="10"/>
  <c r="CG89" i="10"/>
  <c r="CG96" i="10"/>
  <c r="CG88" i="10"/>
  <c r="CG93" i="10"/>
  <c r="CG92" i="10"/>
  <c r="CK98" i="10"/>
  <c r="CK91" i="10"/>
  <c r="CK92" i="10"/>
  <c r="CS102" i="10"/>
  <c r="CS98" i="10"/>
  <c r="CS103" i="10"/>
  <c r="CS99" i="10"/>
  <c r="CS101" i="10"/>
  <c r="CS100" i="10"/>
  <c r="BU74" i="10" a="1"/>
  <c r="CD88" i="10"/>
  <c r="CD98" i="10"/>
  <c r="CG100" i="10"/>
  <c r="BY100" i="10"/>
  <c r="BY96" i="10"/>
  <c r="BY92" i="10"/>
  <c r="BY88" i="10"/>
  <c r="BY84" i="10"/>
  <c r="BY80" i="10"/>
  <c r="BY103" i="10"/>
  <c r="BY99" i="10"/>
  <c r="BY95" i="10"/>
  <c r="BY91" i="10"/>
  <c r="BY87" i="10"/>
  <c r="BY83" i="10"/>
  <c r="BY79" i="10"/>
  <c r="BY102" i="10"/>
  <c r="BY94" i="10"/>
  <c r="BY86" i="10"/>
  <c r="BY78" i="10"/>
  <c r="BY101" i="10"/>
  <c r="BY93" i="10"/>
  <c r="BY85" i="10"/>
  <c r="BY81" i="10"/>
  <c r="BY97" i="10"/>
  <c r="CC102" i="10"/>
  <c r="CC98" i="10"/>
  <c r="CC94" i="10"/>
  <c r="CC90" i="10"/>
  <c r="CC86" i="10"/>
  <c r="CC82" i="10"/>
  <c r="CC103" i="10"/>
  <c r="CC99" i="10"/>
  <c r="CC95" i="10"/>
  <c r="CC91" i="10"/>
  <c r="CC87" i="10"/>
  <c r="CC83" i="10"/>
  <c r="CC101" i="10"/>
  <c r="CC93" i="10"/>
  <c r="CC85" i="10"/>
  <c r="CC100" i="10"/>
  <c r="CC92" i="10"/>
  <c r="CC84" i="10"/>
  <c r="CC88" i="10"/>
  <c r="CC97" i="10"/>
  <c r="BQ70" i="10" a="1"/>
  <c r="BY82" i="10"/>
  <c r="BY98" i="10"/>
  <c r="CC89" i="10"/>
  <c r="CO102" i="10"/>
  <c r="CO97" i="10"/>
  <c r="CQ98" i="10"/>
  <c r="CU102" i="10"/>
  <c r="CU103" i="10"/>
  <c r="CU101" i="10"/>
  <c r="CU100" i="10"/>
  <c r="BX77" i="10" a="1"/>
  <c r="CB81" i="10" a="1"/>
  <c r="CH99" i="10"/>
  <c r="CH95" i="10"/>
  <c r="CH91" i="10"/>
  <c r="CH100" i="10"/>
  <c r="CH96" i="10"/>
  <c r="CH92" i="10"/>
  <c r="CH102" i="10"/>
  <c r="CH94" i="10"/>
  <c r="CH101" i="10"/>
  <c r="CH89" i="10"/>
  <c r="CI88" i="10" a="1"/>
  <c r="CJ89" i="10" a="1"/>
  <c r="CM92" i="10" a="1"/>
  <c r="CP102" i="10"/>
  <c r="CR97" i="10" a="1"/>
  <c r="CF85" i="10" a="1"/>
  <c r="CN93" i="10" a="1"/>
  <c r="CV101" i="10" a="1"/>
  <c r="E9" i="9"/>
  <c r="I9" i="9"/>
  <c r="B9" i="9"/>
  <c r="I2" i="9"/>
  <c r="BL97" i="8"/>
  <c r="BL92" i="8"/>
  <c r="BL89" i="8"/>
  <c r="BL76" i="8"/>
  <c r="CF97" i="8"/>
  <c r="CP100" i="8"/>
  <c r="CP97" i="8"/>
  <c r="D5" i="8" a="1"/>
  <c r="D39" i="8" s="1"/>
  <c r="G21" i="8"/>
  <c r="G53" i="8"/>
  <c r="G85" i="8"/>
  <c r="G37" i="8"/>
  <c r="G69" i="8"/>
  <c r="H9" i="8" a="1"/>
  <c r="J11" i="8" a="1"/>
  <c r="M14" i="8" a="1"/>
  <c r="U22" i="8" a="1"/>
  <c r="AD48" i="8"/>
  <c r="AO42" i="8" a="1"/>
  <c r="AO59" i="8" s="1"/>
  <c r="AU90" i="8"/>
  <c r="AW58" i="8"/>
  <c r="BD57" i="8" a="1"/>
  <c r="BL73" i="8"/>
  <c r="BT73" i="8" a="1"/>
  <c r="BT103" i="8" s="1"/>
  <c r="AD100" i="8"/>
  <c r="AD88" i="8"/>
  <c r="AD72" i="8"/>
  <c r="AD56" i="8"/>
  <c r="AD40" i="8"/>
  <c r="AD97" i="8"/>
  <c r="AD81" i="8"/>
  <c r="AD65" i="8"/>
  <c r="AD49" i="8"/>
  <c r="AD33" i="8"/>
  <c r="AD57" i="8"/>
  <c r="AD32" i="8"/>
  <c r="AD64" i="8"/>
  <c r="AD96" i="8"/>
  <c r="AW99" i="8"/>
  <c r="AW103" i="8"/>
  <c r="AW87" i="8"/>
  <c r="AW71" i="8"/>
  <c r="AW55" i="8"/>
  <c r="AW98" i="8"/>
  <c r="AW82" i="8"/>
  <c r="AW66" i="8"/>
  <c r="AW50" i="8"/>
  <c r="AW74" i="8"/>
  <c r="BB55" i="8" a="1"/>
  <c r="BH61" i="8" a="1"/>
  <c r="CP96" i="8"/>
  <c r="G13" i="8"/>
  <c r="G45" i="8"/>
  <c r="G77" i="8"/>
  <c r="AD89" i="8"/>
  <c r="AU91" i="8"/>
  <c r="AU74" i="8"/>
  <c r="AU99" i="8"/>
  <c r="AU67" i="8"/>
  <c r="AU51" i="8"/>
  <c r="I29" i="8"/>
  <c r="AB88" i="8"/>
  <c r="AB96" i="8"/>
  <c r="AB32" i="8"/>
  <c r="AB80" i="8"/>
  <c r="AB64" i="8"/>
  <c r="C4" i="8" a="1"/>
  <c r="G29" i="8"/>
  <c r="G61" i="8"/>
  <c r="G101" i="8"/>
  <c r="I93" i="8"/>
  <c r="X25" i="8" a="1"/>
  <c r="Z27" i="8" a="1"/>
  <c r="AC100" i="8"/>
  <c r="AC68" i="8"/>
  <c r="AC36" i="8"/>
  <c r="AC99" i="8"/>
  <c r="AC67" i="8"/>
  <c r="AC35" i="8"/>
  <c r="AC83" i="8"/>
  <c r="AD41" i="8"/>
  <c r="AD73" i="8"/>
  <c r="AI36" i="8" a="1"/>
  <c r="AI62" i="8" s="1"/>
  <c r="AJ37" i="8" a="1"/>
  <c r="AJ74" i="8" s="1"/>
  <c r="AL39" i="8" a="1"/>
  <c r="AM40" i="8" a="1"/>
  <c r="AU83" i="8"/>
  <c r="AW79" i="8"/>
  <c r="AY52" i="8" a="1"/>
  <c r="BO68" i="8" a="1"/>
  <c r="CM92" i="8" a="1"/>
  <c r="CM97" i="8" s="1"/>
  <c r="CN93" i="8" a="1"/>
  <c r="CN97" i="8" s="1"/>
  <c r="CO94" i="8" a="1"/>
  <c r="CO100" i="8" s="1"/>
  <c r="P17" i="8" a="1"/>
  <c r="R19" i="8" a="1"/>
  <c r="AA28" i="8" a="1"/>
  <c r="AG34" i="8" a="1"/>
  <c r="AK38" i="8" a="1"/>
  <c r="AN41" i="8" a="1"/>
  <c r="AN102" i="8" s="1"/>
  <c r="AR45" i="8" a="1"/>
  <c r="AR70" i="8" s="1"/>
  <c r="AS46" i="8" a="1"/>
  <c r="AV49" i="8" a="1"/>
  <c r="BG60" i="8" a="1"/>
  <c r="BG85" i="8" s="1"/>
  <c r="BK64" i="8" a="1"/>
  <c r="BK90" i="8" s="1"/>
  <c r="BN67" i="8" a="1"/>
  <c r="BP69" i="8" a="1"/>
  <c r="BW76" i="8" a="1"/>
  <c r="CB81" i="8" a="1"/>
  <c r="CB84" i="8" s="1"/>
  <c r="CG86" i="8" a="1"/>
  <c r="CH87" i="8" a="1"/>
  <c r="CJ89" i="8" a="1"/>
  <c r="CJ102" i="8" s="1"/>
  <c r="CK90" i="8" a="1"/>
  <c r="CR97" i="8" a="1"/>
  <c r="CS98" i="8" a="1"/>
  <c r="CV101" i="8" a="1"/>
  <c r="CV102" i="8" s="1"/>
  <c r="K12" i="8" a="1"/>
  <c r="N15" i="8" a="1"/>
  <c r="O16" i="8" a="1"/>
  <c r="S20" i="8" a="1"/>
  <c r="S36" i="8" s="1"/>
  <c r="V23" i="8" a="1"/>
  <c r="V64" i="8" s="1"/>
  <c r="W24" i="8" a="1"/>
  <c r="Y26" i="8" a="1"/>
  <c r="Y29" i="8" s="1"/>
  <c r="AE32" i="8" a="1"/>
  <c r="AF33" i="8" a="1"/>
  <c r="AZ53" i="8" a="1"/>
  <c r="BA54" i="8" a="1"/>
  <c r="BX77" i="8" a="1"/>
  <c r="BX98" i="8" s="1"/>
  <c r="CI88" i="8" a="1"/>
  <c r="CI91" i="8" s="1"/>
  <c r="CQ96" i="8" a="1"/>
  <c r="F100" i="8"/>
  <c r="F96" i="8"/>
  <c r="F92" i="8"/>
  <c r="F88" i="8"/>
  <c r="F84" i="8"/>
  <c r="F80" i="8"/>
  <c r="F76" i="8"/>
  <c r="F72" i="8"/>
  <c r="F68" i="8"/>
  <c r="F64" i="8"/>
  <c r="F60" i="8"/>
  <c r="F56" i="8"/>
  <c r="F52" i="8"/>
  <c r="F48" i="8"/>
  <c r="F44" i="8"/>
  <c r="F40" i="8"/>
  <c r="F36" i="8"/>
  <c r="F32" i="8"/>
  <c r="F28" i="8"/>
  <c r="F24" i="8"/>
  <c r="F20" i="8"/>
  <c r="F16" i="8"/>
  <c r="F12" i="8"/>
  <c r="F8" i="8"/>
  <c r="F103" i="8"/>
  <c r="F99" i="8"/>
  <c r="F95" i="8"/>
  <c r="F91" i="8"/>
  <c r="F87" i="8"/>
  <c r="F83" i="8"/>
  <c r="F79" i="8"/>
  <c r="F75" i="8"/>
  <c r="F71" i="8"/>
  <c r="F67" i="8"/>
  <c r="F63" i="8"/>
  <c r="F59" i="8"/>
  <c r="F55" i="8"/>
  <c r="F51" i="8"/>
  <c r="F47" i="8"/>
  <c r="F43" i="8"/>
  <c r="F39" i="8"/>
  <c r="F35" i="8"/>
  <c r="F31" i="8"/>
  <c r="F27" i="8"/>
  <c r="F23" i="8"/>
  <c r="F19" i="8"/>
  <c r="F15" i="8"/>
  <c r="F11" i="8"/>
  <c r="F7" i="8"/>
  <c r="F101" i="8"/>
  <c r="F93" i="8"/>
  <c r="F85" i="8"/>
  <c r="F77" i="8"/>
  <c r="F69" i="8"/>
  <c r="F61" i="8"/>
  <c r="F53" i="8"/>
  <c r="F45" i="8"/>
  <c r="F37" i="8"/>
  <c r="F29" i="8"/>
  <c r="F21" i="8"/>
  <c r="F13" i="8"/>
  <c r="F98" i="8"/>
  <c r="F90" i="8"/>
  <c r="F82" i="8"/>
  <c r="F74" i="8"/>
  <c r="F66" i="8"/>
  <c r="F58" i="8"/>
  <c r="F42" i="8"/>
  <c r="F34" i="8"/>
  <c r="F26" i="8"/>
  <c r="F18" i="8"/>
  <c r="F10" i="8"/>
  <c r="F97" i="8"/>
  <c r="F17" i="8"/>
  <c r="F50" i="8"/>
  <c r="F89" i="8"/>
  <c r="F81" i="8"/>
  <c r="F73" i="8"/>
  <c r="F65" i="8"/>
  <c r="F57" i="8"/>
  <c r="F49" i="8"/>
  <c r="F41" i="8"/>
  <c r="F33" i="8"/>
  <c r="F25" i="8"/>
  <c r="F9" i="8"/>
  <c r="F94" i="8"/>
  <c r="F62" i="8"/>
  <c r="F30" i="8"/>
  <c r="F86" i="8"/>
  <c r="F54" i="8"/>
  <c r="F22" i="8"/>
  <c r="F78" i="8"/>
  <c r="F46" i="8"/>
  <c r="F14" i="8"/>
  <c r="F102" i="8"/>
  <c r="F70" i="8"/>
  <c r="F38" i="8"/>
  <c r="D99" i="8"/>
  <c r="D98" i="8"/>
  <c r="D54" i="8"/>
  <c r="D76" i="8"/>
  <c r="D100" i="8"/>
  <c r="N100" i="8"/>
  <c r="N96" i="8"/>
  <c r="N92" i="8"/>
  <c r="N88" i="8"/>
  <c r="N84" i="8"/>
  <c r="N80" i="8"/>
  <c r="N76" i="8"/>
  <c r="N72" i="8"/>
  <c r="N68" i="8"/>
  <c r="N64" i="8"/>
  <c r="N60" i="8"/>
  <c r="N56" i="8"/>
  <c r="N52" i="8"/>
  <c r="N48" i="8"/>
  <c r="N44" i="8"/>
  <c r="N40" i="8"/>
  <c r="N36" i="8"/>
  <c r="N32" i="8"/>
  <c r="N28" i="8"/>
  <c r="N24" i="8"/>
  <c r="N20" i="8"/>
  <c r="N16" i="8"/>
  <c r="N103" i="8"/>
  <c r="N99" i="8"/>
  <c r="N95" i="8"/>
  <c r="N91" i="8"/>
  <c r="N87" i="8"/>
  <c r="N83" i="8"/>
  <c r="N79" i="8"/>
  <c r="N75" i="8"/>
  <c r="N71" i="8"/>
  <c r="N67" i="8"/>
  <c r="N63" i="8"/>
  <c r="N59" i="8"/>
  <c r="N55" i="8"/>
  <c r="N51" i="8"/>
  <c r="N47" i="8"/>
  <c r="N43" i="8"/>
  <c r="N39" i="8"/>
  <c r="N35" i="8"/>
  <c r="N31" i="8"/>
  <c r="N27" i="8"/>
  <c r="N23" i="8"/>
  <c r="N19" i="8"/>
  <c r="N15" i="8"/>
  <c r="N101" i="8"/>
  <c r="N93" i="8"/>
  <c r="N85" i="8"/>
  <c r="N77" i="8"/>
  <c r="N69" i="8"/>
  <c r="N61" i="8"/>
  <c r="N53" i="8"/>
  <c r="N45" i="8"/>
  <c r="N37" i="8"/>
  <c r="N29" i="8"/>
  <c r="N21" i="8"/>
  <c r="N97" i="8"/>
  <c r="N98" i="8"/>
  <c r="N90" i="8"/>
  <c r="N82" i="8"/>
  <c r="N74" i="8"/>
  <c r="N66" i="8"/>
  <c r="N58" i="8"/>
  <c r="N50" i="8"/>
  <c r="N42" i="8"/>
  <c r="N34" i="8"/>
  <c r="N26" i="8"/>
  <c r="N18" i="8"/>
  <c r="N89" i="8"/>
  <c r="N81" i="8"/>
  <c r="N73" i="8"/>
  <c r="N65" i="8"/>
  <c r="N57" i="8"/>
  <c r="N49" i="8"/>
  <c r="N41" i="8"/>
  <c r="N33" i="8"/>
  <c r="N25" i="8"/>
  <c r="N17" i="8"/>
  <c r="N86" i="8"/>
  <c r="N54" i="8"/>
  <c r="N22" i="8"/>
  <c r="N78" i="8"/>
  <c r="N46" i="8"/>
  <c r="N102" i="8"/>
  <c r="N70" i="8"/>
  <c r="N38" i="8"/>
  <c r="N94" i="8"/>
  <c r="N62" i="8"/>
  <c r="N30" i="8"/>
  <c r="V96" i="8"/>
  <c r="V103" i="8"/>
  <c r="V101" i="8"/>
  <c r="V58" i="8"/>
  <c r="C102" i="8"/>
  <c r="C93" i="8"/>
  <c r="C29" i="8"/>
  <c r="C9" i="8"/>
  <c r="C12" i="8"/>
  <c r="C23" i="8"/>
  <c r="C87" i="8"/>
  <c r="C71" i="8"/>
  <c r="E6" i="8" a="1"/>
  <c r="Q103" i="8"/>
  <c r="Q99" i="8"/>
  <c r="Q95" i="8"/>
  <c r="Q91" i="8"/>
  <c r="Q87" i="8"/>
  <c r="Q83" i="8"/>
  <c r="Q79" i="8"/>
  <c r="Q75" i="8"/>
  <c r="Q71" i="8"/>
  <c r="Q67" i="8"/>
  <c r="Q63" i="8"/>
  <c r="Q59" i="8"/>
  <c r="Q55" i="8"/>
  <c r="Q51" i="8"/>
  <c r="Q47" i="8"/>
  <c r="Q43" i="8"/>
  <c r="Q39" i="8"/>
  <c r="Q35" i="8"/>
  <c r="Q31" i="8"/>
  <c r="Q27" i="8"/>
  <c r="Q23" i="8"/>
  <c r="Q19" i="8"/>
  <c r="Q102" i="8"/>
  <c r="Q98" i="8"/>
  <c r="Q94" i="8"/>
  <c r="Q90" i="8"/>
  <c r="Q86" i="8"/>
  <c r="Q82" i="8"/>
  <c r="Q78" i="8"/>
  <c r="Q74" i="8"/>
  <c r="Q70" i="8"/>
  <c r="Q66" i="8"/>
  <c r="Q62" i="8"/>
  <c r="Q58" i="8"/>
  <c r="Q54" i="8"/>
  <c r="Q50" i="8"/>
  <c r="Q46" i="8"/>
  <c r="Q42" i="8"/>
  <c r="Q38" i="8"/>
  <c r="Q34" i="8"/>
  <c r="Q30" i="8"/>
  <c r="Q26" i="8"/>
  <c r="Q22" i="8"/>
  <c r="Q18" i="8"/>
  <c r="Q100" i="8"/>
  <c r="Q92" i="8"/>
  <c r="Q84" i="8"/>
  <c r="Q76" i="8"/>
  <c r="Q68" i="8"/>
  <c r="Q60" i="8"/>
  <c r="Q52" i="8"/>
  <c r="Q44" i="8"/>
  <c r="Q36" i="8"/>
  <c r="Q28" i="8"/>
  <c r="Q20" i="8"/>
  <c r="Q64" i="8"/>
  <c r="Q97" i="8"/>
  <c r="Q89" i="8"/>
  <c r="Q81" i="8"/>
  <c r="Q73" i="8"/>
  <c r="Q65" i="8"/>
  <c r="Q57" i="8"/>
  <c r="Q49" i="8"/>
  <c r="Q41" i="8"/>
  <c r="Q33" i="8"/>
  <c r="Q25" i="8"/>
  <c r="Q96" i="8"/>
  <c r="Q88" i="8"/>
  <c r="Q80" i="8"/>
  <c r="Q72" i="8"/>
  <c r="Q56" i="8"/>
  <c r="Q48" i="8"/>
  <c r="Q40" i="8"/>
  <c r="Q32" i="8"/>
  <c r="Q24" i="8"/>
  <c r="Q45" i="8"/>
  <c r="Q77" i="8"/>
  <c r="R100" i="8"/>
  <c r="R60" i="8"/>
  <c r="R36" i="8"/>
  <c r="R83" i="8"/>
  <c r="R67" i="8"/>
  <c r="R23" i="8"/>
  <c r="R19" i="8"/>
  <c r="R21" i="8"/>
  <c r="R66" i="8"/>
  <c r="R57" i="8"/>
  <c r="R25" i="8"/>
  <c r="U103" i="8"/>
  <c r="U99" i="8"/>
  <c r="U95" i="8"/>
  <c r="U91" i="8"/>
  <c r="U87" i="8"/>
  <c r="U83" i="8"/>
  <c r="U79" i="8"/>
  <c r="U75" i="8"/>
  <c r="U71" i="8"/>
  <c r="U67" i="8"/>
  <c r="U63" i="8"/>
  <c r="U59" i="8"/>
  <c r="U55" i="8"/>
  <c r="U51" i="8"/>
  <c r="U47" i="8"/>
  <c r="U43" i="8"/>
  <c r="U39" i="8"/>
  <c r="U35" i="8"/>
  <c r="U31" i="8"/>
  <c r="U27" i="8"/>
  <c r="U23" i="8"/>
  <c r="U102" i="8"/>
  <c r="U98" i="8"/>
  <c r="U94" i="8"/>
  <c r="U90" i="8"/>
  <c r="U86" i="8"/>
  <c r="U82" i="8"/>
  <c r="U78" i="8"/>
  <c r="U74" i="8"/>
  <c r="U70" i="8"/>
  <c r="U66" i="8"/>
  <c r="U62" i="8"/>
  <c r="U58" i="8"/>
  <c r="U54" i="8"/>
  <c r="U50" i="8"/>
  <c r="U46" i="8"/>
  <c r="U42" i="8"/>
  <c r="U38" i="8"/>
  <c r="U34" i="8"/>
  <c r="U30" i="8"/>
  <c r="U26" i="8"/>
  <c r="U22" i="8"/>
  <c r="U96" i="8"/>
  <c r="U88" i="8"/>
  <c r="U80" i="8"/>
  <c r="U72" i="8"/>
  <c r="U64" i="8"/>
  <c r="U56" i="8"/>
  <c r="U48" i="8"/>
  <c r="U40" i="8"/>
  <c r="U32" i="8"/>
  <c r="U24" i="8"/>
  <c r="U100" i="8"/>
  <c r="U92" i="8"/>
  <c r="U84" i="8"/>
  <c r="U76" i="8"/>
  <c r="U68" i="8"/>
  <c r="U60" i="8"/>
  <c r="U44" i="8"/>
  <c r="U36" i="8"/>
  <c r="U28" i="8"/>
  <c r="U101" i="8"/>
  <c r="U93" i="8"/>
  <c r="U85" i="8"/>
  <c r="U77" i="8"/>
  <c r="U69" i="8"/>
  <c r="U61" i="8"/>
  <c r="U53" i="8"/>
  <c r="U45" i="8"/>
  <c r="U37" i="8"/>
  <c r="U29" i="8"/>
  <c r="U52" i="8"/>
  <c r="U49" i="8"/>
  <c r="U81" i="8"/>
  <c r="C10" i="8"/>
  <c r="I103" i="8"/>
  <c r="I99" i="8"/>
  <c r="I95" i="8"/>
  <c r="I91" i="8"/>
  <c r="I87" i="8"/>
  <c r="I83" i="8"/>
  <c r="I79" i="8"/>
  <c r="I75" i="8"/>
  <c r="I71" i="8"/>
  <c r="I67" i="8"/>
  <c r="I63" i="8"/>
  <c r="I59" i="8"/>
  <c r="I55" i="8"/>
  <c r="I51" i="8"/>
  <c r="I47" i="8"/>
  <c r="I43" i="8"/>
  <c r="I39" i="8"/>
  <c r="I35" i="8"/>
  <c r="I31" i="8"/>
  <c r="I27" i="8"/>
  <c r="I23" i="8"/>
  <c r="I19" i="8"/>
  <c r="I15" i="8"/>
  <c r="I11" i="8"/>
  <c r="I102" i="8"/>
  <c r="I98" i="8"/>
  <c r="I94" i="8"/>
  <c r="I90" i="8"/>
  <c r="I86" i="8"/>
  <c r="I82" i="8"/>
  <c r="I78" i="8"/>
  <c r="I74" i="8"/>
  <c r="I70" i="8"/>
  <c r="I66" i="8"/>
  <c r="I62" i="8"/>
  <c r="I58" i="8"/>
  <c r="I54" i="8"/>
  <c r="I50" i="8"/>
  <c r="I46" i="8"/>
  <c r="I42" i="8"/>
  <c r="I38" i="8"/>
  <c r="I34" i="8"/>
  <c r="I30" i="8"/>
  <c r="I26" i="8"/>
  <c r="I22" i="8"/>
  <c r="I18" i="8"/>
  <c r="I14" i="8"/>
  <c r="I10" i="8"/>
  <c r="I100" i="8"/>
  <c r="I92" i="8"/>
  <c r="I84" i="8"/>
  <c r="I76" i="8"/>
  <c r="I68" i="8"/>
  <c r="I60" i="8"/>
  <c r="I52" i="8"/>
  <c r="I44" i="8"/>
  <c r="I36" i="8"/>
  <c r="I28" i="8"/>
  <c r="I20" i="8"/>
  <c r="I12" i="8"/>
  <c r="I56" i="8"/>
  <c r="I32" i="8"/>
  <c r="I97" i="8"/>
  <c r="I89" i="8"/>
  <c r="I81" i="8"/>
  <c r="I73" i="8"/>
  <c r="I65" i="8"/>
  <c r="I57" i="8"/>
  <c r="I49" i="8"/>
  <c r="I41" i="8"/>
  <c r="I33" i="8"/>
  <c r="I25" i="8"/>
  <c r="I17" i="8"/>
  <c r="I96" i="8"/>
  <c r="I88" i="8"/>
  <c r="I80" i="8"/>
  <c r="I72" i="8"/>
  <c r="I64" i="8"/>
  <c r="I48" i="8"/>
  <c r="I40" i="8"/>
  <c r="I24" i="8"/>
  <c r="I16" i="8"/>
  <c r="I37" i="8"/>
  <c r="I69" i="8"/>
  <c r="I101" i="8"/>
  <c r="M99" i="8"/>
  <c r="M51" i="8"/>
  <c r="M98" i="8"/>
  <c r="M62" i="8"/>
  <c r="M14" i="8"/>
  <c r="M16" i="8"/>
  <c r="M45" i="8"/>
  <c r="M28" i="8"/>
  <c r="Q21" i="8"/>
  <c r="Q53" i="8"/>
  <c r="Q85" i="8"/>
  <c r="U25" i="8"/>
  <c r="U57" i="8"/>
  <c r="U89" i="8"/>
  <c r="Z100" i="8"/>
  <c r="Z96" i="8"/>
  <c r="Z92" i="8"/>
  <c r="Z88" i="8"/>
  <c r="Z84" i="8"/>
  <c r="Z80" i="8"/>
  <c r="Z76" i="8"/>
  <c r="Z72" i="8"/>
  <c r="Z68" i="8"/>
  <c r="Z64" i="8"/>
  <c r="Z60" i="8"/>
  <c r="Z56" i="8"/>
  <c r="Z52" i="8"/>
  <c r="Z48" i="8"/>
  <c r="Z44" i="8"/>
  <c r="Z40" i="8"/>
  <c r="Z36" i="8"/>
  <c r="Z32" i="8"/>
  <c r="Z28" i="8"/>
  <c r="Z103" i="8"/>
  <c r="Z99" i="8"/>
  <c r="Z95" i="8"/>
  <c r="Z91" i="8"/>
  <c r="Z87" i="8"/>
  <c r="Z83" i="8"/>
  <c r="Z79" i="8"/>
  <c r="Z75" i="8"/>
  <c r="Z71" i="8"/>
  <c r="Z67" i="8"/>
  <c r="Z63" i="8"/>
  <c r="Z59" i="8"/>
  <c r="Z55" i="8"/>
  <c r="Z51" i="8"/>
  <c r="Z47" i="8"/>
  <c r="Z43" i="8"/>
  <c r="Z39" i="8"/>
  <c r="Z35" i="8"/>
  <c r="Z31" i="8"/>
  <c r="Z27" i="8"/>
  <c r="Z101" i="8"/>
  <c r="Z93" i="8"/>
  <c r="Z85" i="8"/>
  <c r="Z77" i="8"/>
  <c r="Z69" i="8"/>
  <c r="Z61" i="8"/>
  <c r="Z53" i="8"/>
  <c r="Z45" i="8"/>
  <c r="Z37" i="8"/>
  <c r="Z29" i="8"/>
  <c r="Z97" i="8"/>
  <c r="Z89" i="8"/>
  <c r="Z81" i="8"/>
  <c r="Z73" i="8"/>
  <c r="Z65" i="8"/>
  <c r="Z57" i="8"/>
  <c r="Z49" i="8"/>
  <c r="Z41" i="8"/>
  <c r="Z33" i="8"/>
  <c r="Z102" i="8"/>
  <c r="Z86" i="8"/>
  <c r="Z70" i="8"/>
  <c r="Z54" i="8"/>
  <c r="Z38" i="8"/>
  <c r="Z98" i="8"/>
  <c r="Z90" i="8"/>
  <c r="Z82" i="8"/>
  <c r="Z74" i="8"/>
  <c r="Z66" i="8"/>
  <c r="Z58" i="8"/>
  <c r="Z50" i="8"/>
  <c r="Z42" i="8"/>
  <c r="Z34" i="8"/>
  <c r="Z94" i="8"/>
  <c r="Z78" i="8"/>
  <c r="Z62" i="8"/>
  <c r="Z46" i="8"/>
  <c r="Z30" i="8"/>
  <c r="AI94" i="8"/>
  <c r="AI82" i="8"/>
  <c r="AI50" i="8"/>
  <c r="AI46" i="8"/>
  <c r="AI81" i="8"/>
  <c r="AI65" i="8"/>
  <c r="AI96" i="8"/>
  <c r="AI72" i="8"/>
  <c r="AI79" i="8"/>
  <c r="AI71" i="8"/>
  <c r="AI43" i="8"/>
  <c r="AI76" i="8"/>
  <c r="AI99" i="8"/>
  <c r="AL101" i="8"/>
  <c r="AL97" i="8"/>
  <c r="AL93" i="8"/>
  <c r="AL89" i="8"/>
  <c r="AL85" i="8"/>
  <c r="AL81" i="8"/>
  <c r="AL77" i="8"/>
  <c r="AL73" i="8"/>
  <c r="AL69" i="8"/>
  <c r="AL65" i="8"/>
  <c r="AL61" i="8"/>
  <c r="AL57" i="8"/>
  <c r="AL53" i="8"/>
  <c r="AL49" i="8"/>
  <c r="AL45" i="8"/>
  <c r="AL41" i="8"/>
  <c r="AL99" i="8"/>
  <c r="AL94" i="8"/>
  <c r="AL88" i="8"/>
  <c r="AL83" i="8"/>
  <c r="AL78" i="8"/>
  <c r="AL72" i="8"/>
  <c r="AL67" i="8"/>
  <c r="AL62" i="8"/>
  <c r="AL56" i="8"/>
  <c r="AL51" i="8"/>
  <c r="AL46" i="8"/>
  <c r="AL40" i="8"/>
  <c r="AL103" i="8"/>
  <c r="AL98" i="8"/>
  <c r="AL92" i="8"/>
  <c r="AL87" i="8"/>
  <c r="AL82" i="8"/>
  <c r="AL76" i="8"/>
  <c r="AL71" i="8"/>
  <c r="AL66" i="8"/>
  <c r="AL60" i="8"/>
  <c r="AL55" i="8"/>
  <c r="AL50" i="8"/>
  <c r="AL44" i="8"/>
  <c r="AL39" i="8"/>
  <c r="AL100" i="8"/>
  <c r="AL90" i="8"/>
  <c r="AL79" i="8"/>
  <c r="AL68" i="8"/>
  <c r="AL58" i="8"/>
  <c r="AL47" i="8"/>
  <c r="AL96" i="8"/>
  <c r="AL86" i="8"/>
  <c r="AL75" i="8"/>
  <c r="AL64" i="8"/>
  <c r="AL54" i="8"/>
  <c r="AL43" i="8"/>
  <c r="AL102" i="8"/>
  <c r="AL80" i="8"/>
  <c r="AL59" i="8"/>
  <c r="AL70" i="8"/>
  <c r="AL84" i="8"/>
  <c r="AL63" i="8"/>
  <c r="AL42" i="8"/>
  <c r="AL95" i="8"/>
  <c r="AL74" i="8"/>
  <c r="AL52" i="8"/>
  <c r="AL91" i="8"/>
  <c r="AL48" i="8"/>
  <c r="AY101" i="8"/>
  <c r="AY97" i="8"/>
  <c r="AY93" i="8"/>
  <c r="AY89" i="8"/>
  <c r="AY85" i="8"/>
  <c r="AY81" i="8"/>
  <c r="AY77" i="8"/>
  <c r="AY73" i="8"/>
  <c r="AY69" i="8"/>
  <c r="AY65" i="8"/>
  <c r="AY61" i="8"/>
  <c r="AY57" i="8"/>
  <c r="AY53" i="8"/>
  <c r="AY100" i="8"/>
  <c r="AY96" i="8"/>
  <c r="AY92" i="8"/>
  <c r="AY88" i="8"/>
  <c r="AY84" i="8"/>
  <c r="AY80" i="8"/>
  <c r="AY76" i="8"/>
  <c r="AY72" i="8"/>
  <c r="AY68" i="8"/>
  <c r="AY64" i="8"/>
  <c r="AY60" i="8"/>
  <c r="AY56" i="8"/>
  <c r="AY52" i="8"/>
  <c r="AY103" i="8"/>
  <c r="AY95" i="8"/>
  <c r="AY87" i="8"/>
  <c r="AY79" i="8"/>
  <c r="AY71" i="8"/>
  <c r="AY63" i="8"/>
  <c r="AY55" i="8"/>
  <c r="AY102" i="8"/>
  <c r="AY94" i="8"/>
  <c r="AY86" i="8"/>
  <c r="AY78" i="8"/>
  <c r="AY70" i="8"/>
  <c r="AY62" i="8"/>
  <c r="AY54" i="8"/>
  <c r="AY98" i="8"/>
  <c r="AY82" i="8"/>
  <c r="AY66" i="8"/>
  <c r="AY91" i="8"/>
  <c r="AY75" i="8"/>
  <c r="AY59" i="8"/>
  <c r="AY90" i="8"/>
  <c r="AY58" i="8"/>
  <c r="AY83" i="8"/>
  <c r="AY74" i="8"/>
  <c r="AY99" i="8"/>
  <c r="AY67" i="8"/>
  <c r="CM93" i="8"/>
  <c r="CM95" i="8"/>
  <c r="C78" i="8"/>
  <c r="I13" i="8"/>
  <c r="I45" i="8"/>
  <c r="I77" i="8"/>
  <c r="J88" i="8"/>
  <c r="J84" i="8"/>
  <c r="J52" i="8"/>
  <c r="J40" i="8"/>
  <c r="J103" i="8"/>
  <c r="J87" i="8"/>
  <c r="J55" i="8"/>
  <c r="J51" i="8"/>
  <c r="J19" i="8"/>
  <c r="J101" i="8"/>
  <c r="J37" i="8"/>
  <c r="J98" i="8"/>
  <c r="J34" i="8"/>
  <c r="J26" i="8"/>
  <c r="J49" i="8"/>
  <c r="J25" i="8"/>
  <c r="Q29" i="8"/>
  <c r="Q61" i="8"/>
  <c r="Q93" i="8"/>
  <c r="R94" i="8"/>
  <c r="U33" i="8"/>
  <c r="U65" i="8"/>
  <c r="U97" i="8"/>
  <c r="C6" i="8"/>
  <c r="C103" i="8"/>
  <c r="I21" i="8"/>
  <c r="I53" i="8"/>
  <c r="I85" i="8"/>
  <c r="Q37" i="8"/>
  <c r="Q69" i="8"/>
  <c r="Q101" i="8"/>
  <c r="U41" i="8"/>
  <c r="U73" i="8"/>
  <c r="Y103" i="8"/>
  <c r="Y99" i="8"/>
  <c r="Y95" i="8"/>
  <c r="Y91" i="8"/>
  <c r="Y87" i="8"/>
  <c r="Y83" i="8"/>
  <c r="Y79" i="8"/>
  <c r="Y75" i="8"/>
  <c r="Y71" i="8"/>
  <c r="Y67" i="8"/>
  <c r="Y63" i="8"/>
  <c r="Y59" i="8"/>
  <c r="Y55" i="8"/>
  <c r="Y51" i="8"/>
  <c r="Y47" i="8"/>
  <c r="Y43" i="8"/>
  <c r="Y39" i="8"/>
  <c r="Y35" i="8"/>
  <c r="Y31" i="8"/>
  <c r="Y27" i="8"/>
  <c r="Y102" i="8"/>
  <c r="Y98" i="8"/>
  <c r="Y94" i="8"/>
  <c r="Y90" i="8"/>
  <c r="Y86" i="8"/>
  <c r="Y82" i="8"/>
  <c r="Y78" i="8"/>
  <c r="Y74" i="8"/>
  <c r="Y70" i="8"/>
  <c r="Y66" i="8"/>
  <c r="Y62" i="8"/>
  <c r="Y58" i="8"/>
  <c r="Y54" i="8"/>
  <c r="Y50" i="8"/>
  <c r="Y46" i="8"/>
  <c r="Y42" i="8"/>
  <c r="Y38" i="8"/>
  <c r="Y34" i="8"/>
  <c r="Y30" i="8"/>
  <c r="Y26" i="8"/>
  <c r="Y100" i="8"/>
  <c r="Y92" i="8"/>
  <c r="Y84" i="8"/>
  <c r="Y76" i="8"/>
  <c r="Y68" i="8"/>
  <c r="Y60" i="8"/>
  <c r="Y52" i="8"/>
  <c r="Y44" i="8"/>
  <c r="Y36" i="8"/>
  <c r="Y28" i="8"/>
  <c r="Y96" i="8"/>
  <c r="Y88" i="8"/>
  <c r="Y80" i="8"/>
  <c r="Y72" i="8"/>
  <c r="Y64" i="8"/>
  <c r="Y56" i="8"/>
  <c r="Y40" i="8"/>
  <c r="Y32" i="8"/>
  <c r="Y93" i="8"/>
  <c r="Y77" i="8"/>
  <c r="Y61" i="8"/>
  <c r="Y45" i="8"/>
  <c r="Y97" i="8"/>
  <c r="Y89" i="8"/>
  <c r="Y81" i="8"/>
  <c r="Y73" i="8"/>
  <c r="Y65" i="8"/>
  <c r="Y57" i="8"/>
  <c r="Y49" i="8"/>
  <c r="Y41" i="8"/>
  <c r="Y33" i="8"/>
  <c r="Y48" i="8"/>
  <c r="Y101" i="8"/>
  <c r="Y85" i="8"/>
  <c r="Y69" i="8"/>
  <c r="Y53" i="8"/>
  <c r="Y37" i="8"/>
  <c r="AE78" i="8"/>
  <c r="AE62" i="8"/>
  <c r="AE101" i="8"/>
  <c r="AE89" i="8"/>
  <c r="AE57" i="8"/>
  <c r="AE53" i="8"/>
  <c r="AE84" i="8"/>
  <c r="AE52" i="8"/>
  <c r="AE59" i="8"/>
  <c r="AE35" i="8"/>
  <c r="AE63" i="8"/>
  <c r="AE47" i="8"/>
  <c r="AE48" i="8"/>
  <c r="AF95" i="8"/>
  <c r="AF51" i="8"/>
  <c r="AF86" i="8"/>
  <c r="AF38" i="8"/>
  <c r="AF100" i="8"/>
  <c r="AF96" i="8"/>
  <c r="AF33" i="8"/>
  <c r="CI93" i="8"/>
  <c r="CI88" i="8"/>
  <c r="CQ102" i="8"/>
  <c r="CQ98" i="8"/>
  <c r="CQ101" i="8"/>
  <c r="CQ97" i="8"/>
  <c r="CQ100" i="8"/>
  <c r="CQ99" i="8"/>
  <c r="CQ103" i="8"/>
  <c r="CQ96" i="8"/>
  <c r="AH103" i="8"/>
  <c r="AH99" i="8"/>
  <c r="AH95" i="8"/>
  <c r="AH91" i="8"/>
  <c r="AH87" i="8"/>
  <c r="AH83" i="8"/>
  <c r="AH79" i="8"/>
  <c r="AH75" i="8"/>
  <c r="AH71" i="8"/>
  <c r="AH67" i="8"/>
  <c r="AH63" i="8"/>
  <c r="AH59" i="8"/>
  <c r="AH55" i="8"/>
  <c r="AH51" i="8"/>
  <c r="AH47" i="8"/>
  <c r="AH43" i="8"/>
  <c r="AH39" i="8"/>
  <c r="AH35" i="8"/>
  <c r="AH102" i="8"/>
  <c r="AH98" i="8"/>
  <c r="AH94" i="8"/>
  <c r="AH90" i="8"/>
  <c r="AH86" i="8"/>
  <c r="AH82" i="8"/>
  <c r="AH78" i="8"/>
  <c r="AH74" i="8"/>
  <c r="AH70" i="8"/>
  <c r="AH66" i="8"/>
  <c r="AH62" i="8"/>
  <c r="AH58" i="8"/>
  <c r="AH54" i="8"/>
  <c r="AH50" i="8"/>
  <c r="AH46" i="8"/>
  <c r="AH42" i="8"/>
  <c r="AH38" i="8"/>
  <c r="AH101" i="8"/>
  <c r="AH93" i="8"/>
  <c r="AH85" i="8"/>
  <c r="AH77" i="8"/>
  <c r="AH69" i="8"/>
  <c r="AH61" i="8"/>
  <c r="AH53" i="8"/>
  <c r="AH45" i="8"/>
  <c r="AH37" i="8"/>
  <c r="AH100" i="8"/>
  <c r="AH92" i="8"/>
  <c r="AH84" i="8"/>
  <c r="AH76" i="8"/>
  <c r="AH68" i="8"/>
  <c r="AH60" i="8"/>
  <c r="AH52" i="8"/>
  <c r="AH44" i="8"/>
  <c r="AH36" i="8"/>
  <c r="AM100" i="8"/>
  <c r="AM96" i="8"/>
  <c r="AM92" i="8"/>
  <c r="AM88" i="8"/>
  <c r="AM84" i="8"/>
  <c r="AM80" i="8"/>
  <c r="AM76" i="8"/>
  <c r="AM72" i="8"/>
  <c r="AM68" i="8"/>
  <c r="AM64" i="8"/>
  <c r="AM60" i="8"/>
  <c r="AM56" i="8"/>
  <c r="AM52" i="8"/>
  <c r="AM48" i="8"/>
  <c r="AM44" i="8"/>
  <c r="AM40" i="8"/>
  <c r="AM103" i="8"/>
  <c r="AM98" i="8"/>
  <c r="AM93" i="8"/>
  <c r="AM87" i="8"/>
  <c r="AM82" i="8"/>
  <c r="AM77" i="8"/>
  <c r="AM71" i="8"/>
  <c r="AM66" i="8"/>
  <c r="AM61" i="8"/>
  <c r="AM55" i="8"/>
  <c r="AM50" i="8"/>
  <c r="AM45" i="8"/>
  <c r="AM102" i="8"/>
  <c r="AM97" i="8"/>
  <c r="AM91" i="8"/>
  <c r="AM86" i="8"/>
  <c r="AM81" i="8"/>
  <c r="AM75" i="8"/>
  <c r="AM70" i="8"/>
  <c r="AM65" i="8"/>
  <c r="AM59" i="8"/>
  <c r="AM54" i="8"/>
  <c r="AM49" i="8"/>
  <c r="AM43" i="8"/>
  <c r="AM99" i="8"/>
  <c r="AM89" i="8"/>
  <c r="AM78" i="8"/>
  <c r="AM67" i="8"/>
  <c r="AM57" i="8"/>
  <c r="AM46" i="8"/>
  <c r="AM95" i="8"/>
  <c r="AM85" i="8"/>
  <c r="AM74" i="8"/>
  <c r="AM63" i="8"/>
  <c r="AM53" i="8"/>
  <c r="AM42" i="8"/>
  <c r="AM41" i="8"/>
  <c r="AR98" i="8"/>
  <c r="AR50" i="8"/>
  <c r="AR65" i="8"/>
  <c r="AR76" i="8"/>
  <c r="AR72" i="8"/>
  <c r="AR79" i="8"/>
  <c r="CE102" i="8"/>
  <c r="CE98" i="8"/>
  <c r="CE94" i="8"/>
  <c r="CE90" i="8"/>
  <c r="CE86" i="8"/>
  <c r="CE101" i="8"/>
  <c r="CE97" i="8"/>
  <c r="CE93" i="8"/>
  <c r="CE89" i="8"/>
  <c r="CE85" i="8"/>
  <c r="CE96" i="8"/>
  <c r="CE88" i="8"/>
  <c r="CE103" i="8"/>
  <c r="CE95" i="8"/>
  <c r="CE87" i="8"/>
  <c r="CE92" i="8"/>
  <c r="CE91" i="8"/>
  <c r="CE84" i="8"/>
  <c r="CE99" i="8"/>
  <c r="CU102" i="8"/>
  <c r="CU101" i="8"/>
  <c r="CU103" i="8"/>
  <c r="G103" i="8"/>
  <c r="G99" i="8"/>
  <c r="G95" i="8"/>
  <c r="G91" i="8"/>
  <c r="G87" i="8"/>
  <c r="G83" i="8"/>
  <c r="G79" i="8"/>
  <c r="G75" i="8"/>
  <c r="G71" i="8"/>
  <c r="G67" i="8"/>
  <c r="G63" i="8"/>
  <c r="G59" i="8"/>
  <c r="G55" i="8"/>
  <c r="G51" i="8"/>
  <c r="G47" i="8"/>
  <c r="G43" i="8"/>
  <c r="G39" i="8"/>
  <c r="G35" i="8"/>
  <c r="G31" i="8"/>
  <c r="G27" i="8"/>
  <c r="G23" i="8"/>
  <c r="G19" i="8"/>
  <c r="G15" i="8"/>
  <c r="G11" i="8"/>
  <c r="G102" i="8"/>
  <c r="G98" i="8"/>
  <c r="G94" i="8"/>
  <c r="G90" i="8"/>
  <c r="G86" i="8"/>
  <c r="G82" i="8"/>
  <c r="G78" i="8"/>
  <c r="G74" i="8"/>
  <c r="G70" i="8"/>
  <c r="G66" i="8"/>
  <c r="G62" i="8"/>
  <c r="G58" i="8"/>
  <c r="G54" i="8"/>
  <c r="G50" i="8"/>
  <c r="G46" i="8"/>
  <c r="G42" i="8"/>
  <c r="G38" i="8"/>
  <c r="G34" i="8"/>
  <c r="G30" i="8"/>
  <c r="G26" i="8"/>
  <c r="G22" i="8"/>
  <c r="G18" i="8"/>
  <c r="G14" i="8"/>
  <c r="G10" i="8"/>
  <c r="G8" i="8"/>
  <c r="G16" i="8"/>
  <c r="G24" i="8"/>
  <c r="G32" i="8"/>
  <c r="G40" i="8"/>
  <c r="G48" i="8"/>
  <c r="G56" i="8"/>
  <c r="G64" i="8"/>
  <c r="G72" i="8"/>
  <c r="G80" i="8"/>
  <c r="G88" i="8"/>
  <c r="G96" i="8"/>
  <c r="H18" i="8"/>
  <c r="H26" i="8"/>
  <c r="H42" i="8"/>
  <c r="H58" i="8"/>
  <c r="H74" i="8"/>
  <c r="H90" i="8"/>
  <c r="H98" i="8"/>
  <c r="K84" i="8"/>
  <c r="O103" i="8"/>
  <c r="O99" i="8"/>
  <c r="O95" i="8"/>
  <c r="O91" i="8"/>
  <c r="O87" i="8"/>
  <c r="O83" i="8"/>
  <c r="O79" i="8"/>
  <c r="O75" i="8"/>
  <c r="O71" i="8"/>
  <c r="O67" i="8"/>
  <c r="O63" i="8"/>
  <c r="O59" i="8"/>
  <c r="O55" i="8"/>
  <c r="O51" i="8"/>
  <c r="O47" i="8"/>
  <c r="O43" i="8"/>
  <c r="O39" i="8"/>
  <c r="O35" i="8"/>
  <c r="O31" i="8"/>
  <c r="O27" i="8"/>
  <c r="O23" i="8"/>
  <c r="O19" i="8"/>
  <c r="O102" i="8"/>
  <c r="O98" i="8"/>
  <c r="O94" i="8"/>
  <c r="O90" i="8"/>
  <c r="O86" i="8"/>
  <c r="O82" i="8"/>
  <c r="O78" i="8"/>
  <c r="O74" i="8"/>
  <c r="O70" i="8"/>
  <c r="O66" i="8"/>
  <c r="O62" i="8"/>
  <c r="O58" i="8"/>
  <c r="O54" i="8"/>
  <c r="O50" i="8"/>
  <c r="O46" i="8"/>
  <c r="O42" i="8"/>
  <c r="O38" i="8"/>
  <c r="O34" i="8"/>
  <c r="O30" i="8"/>
  <c r="O26" i="8"/>
  <c r="O22" i="8"/>
  <c r="O18" i="8"/>
  <c r="O16" i="8"/>
  <c r="O24" i="8"/>
  <c r="O32" i="8"/>
  <c r="O40" i="8"/>
  <c r="O48" i="8"/>
  <c r="O56" i="8"/>
  <c r="O64" i="8"/>
  <c r="O72" i="8"/>
  <c r="O80" i="8"/>
  <c r="O88" i="8"/>
  <c r="O96" i="8"/>
  <c r="P18" i="8"/>
  <c r="P26" i="8"/>
  <c r="P42" i="8"/>
  <c r="P50" i="8"/>
  <c r="P58" i="8"/>
  <c r="P74" i="8"/>
  <c r="P82" i="8"/>
  <c r="P90" i="8"/>
  <c r="P98" i="8"/>
  <c r="S44" i="8"/>
  <c r="S76" i="8"/>
  <c r="X88" i="8"/>
  <c r="X68" i="8"/>
  <c r="X44" i="8"/>
  <c r="X103" i="8"/>
  <c r="X83" i="8"/>
  <c r="X59" i="8"/>
  <c r="X39" i="8"/>
  <c r="AA102" i="8"/>
  <c r="AA78" i="8"/>
  <c r="AA97" i="8"/>
  <c r="AA77" i="8"/>
  <c r="AA53" i="8"/>
  <c r="AA33" i="8"/>
  <c r="AA72" i="8"/>
  <c r="AA38" i="8"/>
  <c r="AA79" i="8"/>
  <c r="AA47" i="8"/>
  <c r="AA50" i="8"/>
  <c r="AB33" i="8"/>
  <c r="AB65" i="8"/>
  <c r="AB97" i="8"/>
  <c r="AG102" i="8"/>
  <c r="AG98" i="8"/>
  <c r="AG94" i="8"/>
  <c r="AG90" i="8"/>
  <c r="AG86" i="8"/>
  <c r="AG82" i="8"/>
  <c r="AG78" i="8"/>
  <c r="AG74" i="8"/>
  <c r="AG70" i="8"/>
  <c r="AG66" i="8"/>
  <c r="AG62" i="8"/>
  <c r="AG58" i="8"/>
  <c r="AG54" i="8"/>
  <c r="AG50" i="8"/>
  <c r="AG46" i="8"/>
  <c r="AG42" i="8"/>
  <c r="AG38" i="8"/>
  <c r="AG34" i="8"/>
  <c r="AG101" i="8"/>
  <c r="AG97" i="8"/>
  <c r="AG93" i="8"/>
  <c r="AG89" i="8"/>
  <c r="AG85" i="8"/>
  <c r="AG81" i="8"/>
  <c r="AG77" i="8"/>
  <c r="AG73" i="8"/>
  <c r="AG69" i="8"/>
  <c r="AG65" i="8"/>
  <c r="AG61" i="8"/>
  <c r="AG57" i="8"/>
  <c r="AG53" i="8"/>
  <c r="AG49" i="8"/>
  <c r="AG45" i="8"/>
  <c r="AG41" i="8"/>
  <c r="AG37" i="8"/>
  <c r="AG100" i="8"/>
  <c r="AG92" i="8"/>
  <c r="AG84" i="8"/>
  <c r="AG76" i="8"/>
  <c r="AG68" i="8"/>
  <c r="AG60" i="8"/>
  <c r="AG52" i="8"/>
  <c r="AG44" i="8"/>
  <c r="AG36" i="8"/>
  <c r="AG99" i="8"/>
  <c r="AG91" i="8"/>
  <c r="AG83" i="8"/>
  <c r="AG75" i="8"/>
  <c r="AG67" i="8"/>
  <c r="AG59" i="8"/>
  <c r="AG51" i="8"/>
  <c r="AG43" i="8"/>
  <c r="AG35" i="8"/>
  <c r="AG47" i="8"/>
  <c r="AG79" i="8"/>
  <c r="AH56" i="8"/>
  <c r="AH72" i="8"/>
  <c r="AH88" i="8"/>
  <c r="AM69" i="8"/>
  <c r="CE100" i="8"/>
  <c r="CR103" i="8"/>
  <c r="CR99" i="8"/>
  <c r="CR102" i="8"/>
  <c r="CR98" i="8"/>
  <c r="CR101" i="8"/>
  <c r="CR100" i="8"/>
  <c r="CR97" i="8"/>
  <c r="CS102" i="8"/>
  <c r="CS98" i="8"/>
  <c r="CS101" i="8"/>
  <c r="CS100" i="8"/>
  <c r="CS99" i="8"/>
  <c r="CS103" i="8"/>
  <c r="CW102" i="8"/>
  <c r="CW103" i="8"/>
  <c r="G33" i="8"/>
  <c r="H21" i="8"/>
  <c r="H53" i="8"/>
  <c r="H69" i="8"/>
  <c r="H85" i="8"/>
  <c r="K37" i="8"/>
  <c r="K77" i="8"/>
  <c r="O17" i="8"/>
  <c r="O25" i="8"/>
  <c r="O33" i="8"/>
  <c r="O41" i="8"/>
  <c r="O49" i="8"/>
  <c r="O57" i="8"/>
  <c r="O65" i="8"/>
  <c r="O73" i="8"/>
  <c r="O81" i="8"/>
  <c r="O89" i="8"/>
  <c r="O97" i="8"/>
  <c r="P21" i="8"/>
  <c r="P29" i="8"/>
  <c r="P37" i="8"/>
  <c r="P45" i="8"/>
  <c r="P53" i="8"/>
  <c r="P61" i="8"/>
  <c r="P69" i="8"/>
  <c r="P77" i="8"/>
  <c r="P85" i="8"/>
  <c r="P93" i="8"/>
  <c r="S21" i="8"/>
  <c r="S37" i="8"/>
  <c r="S69" i="8"/>
  <c r="S77" i="8"/>
  <c r="W25" i="8"/>
  <c r="W33" i="8"/>
  <c r="W41" i="8"/>
  <c r="W49" i="8"/>
  <c r="W57" i="8"/>
  <c r="W65" i="8"/>
  <c r="W73" i="8"/>
  <c r="W81" i="8"/>
  <c r="W89" i="8"/>
  <c r="X37" i="8"/>
  <c r="X85" i="8"/>
  <c r="AA51" i="8"/>
  <c r="AB40" i="8"/>
  <c r="AB56" i="8"/>
  <c r="AB72" i="8"/>
  <c r="AC102" i="8"/>
  <c r="AC98" i="8"/>
  <c r="AC94" i="8"/>
  <c r="AC90" i="8"/>
  <c r="AC86" i="8"/>
  <c r="AC82" i="8"/>
  <c r="AC78" i="8"/>
  <c r="AC74" i="8"/>
  <c r="AC70" i="8"/>
  <c r="AC66" i="8"/>
  <c r="AC62" i="8"/>
  <c r="AC58" i="8"/>
  <c r="AC54" i="8"/>
  <c r="AC50" i="8"/>
  <c r="AC46" i="8"/>
  <c r="AC42" i="8"/>
  <c r="AC38" i="8"/>
  <c r="AC34" i="8"/>
  <c r="AC30" i="8"/>
  <c r="AC101" i="8"/>
  <c r="AC97" i="8"/>
  <c r="AC93" i="8"/>
  <c r="AC89" i="8"/>
  <c r="AC85" i="8"/>
  <c r="AC81" i="8"/>
  <c r="AC77" i="8"/>
  <c r="AC73" i="8"/>
  <c r="AC69" i="8"/>
  <c r="AC65" i="8"/>
  <c r="AC61" i="8"/>
  <c r="AC57" i="8"/>
  <c r="AC53" i="8"/>
  <c r="AC49" i="8"/>
  <c r="AC45" i="8"/>
  <c r="AC41" i="8"/>
  <c r="AC37" i="8"/>
  <c r="AC33" i="8"/>
  <c r="AC96" i="8"/>
  <c r="AC88" i="8"/>
  <c r="AC80" i="8"/>
  <c r="AC72" i="8"/>
  <c r="AC64" i="8"/>
  <c r="AC56" i="8"/>
  <c r="AC48" i="8"/>
  <c r="AC40" i="8"/>
  <c r="AC32" i="8"/>
  <c r="AC103" i="8"/>
  <c r="AC95" i="8"/>
  <c r="AC87" i="8"/>
  <c r="AC79" i="8"/>
  <c r="AC71" i="8"/>
  <c r="AC63" i="8"/>
  <c r="AC55" i="8"/>
  <c r="AC47" i="8"/>
  <c r="AC39" i="8"/>
  <c r="AC31" i="8"/>
  <c r="AC43" i="8"/>
  <c r="AC59" i="8"/>
  <c r="AC75" i="8"/>
  <c r="AC91" i="8"/>
  <c r="AG48" i="8"/>
  <c r="AG64" i="8"/>
  <c r="AG80" i="8"/>
  <c r="AG96" i="8"/>
  <c r="AH41" i="8"/>
  <c r="AH57" i="8"/>
  <c r="AH73" i="8"/>
  <c r="AH89" i="8"/>
  <c r="AK100" i="8"/>
  <c r="AK96" i="8"/>
  <c r="AK92" i="8"/>
  <c r="AK88" i="8"/>
  <c r="AK84" i="8"/>
  <c r="AK80" i="8"/>
  <c r="AK76" i="8"/>
  <c r="AK72" i="8"/>
  <c r="AK68" i="8"/>
  <c r="AK64" i="8"/>
  <c r="AK60" i="8"/>
  <c r="AK56" i="8"/>
  <c r="AK52" i="8"/>
  <c r="AK48" i="8"/>
  <c r="AK44" i="8"/>
  <c r="AK40" i="8"/>
  <c r="AK103" i="8"/>
  <c r="AK98" i="8"/>
  <c r="AK93" i="8"/>
  <c r="AK87" i="8"/>
  <c r="AK82" i="8"/>
  <c r="AK77" i="8"/>
  <c r="AK71" i="8"/>
  <c r="AK66" i="8"/>
  <c r="AK61" i="8"/>
  <c r="AK55" i="8"/>
  <c r="AK50" i="8"/>
  <c r="AK45" i="8"/>
  <c r="AK39" i="8"/>
  <c r="AK102" i="8"/>
  <c r="AK97" i="8"/>
  <c r="AK91" i="8"/>
  <c r="AK86" i="8"/>
  <c r="AK81" i="8"/>
  <c r="AK75" i="8"/>
  <c r="AK70" i="8"/>
  <c r="AK65" i="8"/>
  <c r="AK59" i="8"/>
  <c r="AK54" i="8"/>
  <c r="AK49" i="8"/>
  <c r="AK43" i="8"/>
  <c r="AK38" i="8"/>
  <c r="AK94" i="8"/>
  <c r="AK83" i="8"/>
  <c r="AK73" i="8"/>
  <c r="AK62" i="8"/>
  <c r="AK51" i="8"/>
  <c r="AK41" i="8"/>
  <c r="AK101" i="8"/>
  <c r="AK90" i="8"/>
  <c r="AK79" i="8"/>
  <c r="AK69" i="8"/>
  <c r="AK58" i="8"/>
  <c r="AK47" i="8"/>
  <c r="AK42" i="8"/>
  <c r="AK63" i="8"/>
  <c r="AK85" i="8"/>
  <c r="AM51" i="8"/>
  <c r="AM73" i="8"/>
  <c r="AM94" i="8"/>
  <c r="AQ44" i="8" a="1"/>
  <c r="AR63" i="8"/>
  <c r="AH49" i="8"/>
  <c r="AH65" i="8"/>
  <c r="AH81" i="8"/>
  <c r="AH97" i="8"/>
  <c r="AM62" i="8"/>
  <c r="AM83" i="8"/>
  <c r="BG101" i="8"/>
  <c r="BG93" i="8"/>
  <c r="BG77" i="8"/>
  <c r="BG73" i="8"/>
  <c r="BG100" i="8"/>
  <c r="BG96" i="8"/>
  <c r="BG80" i="8"/>
  <c r="BG72" i="8"/>
  <c r="BG103" i="8"/>
  <c r="BG95" i="8"/>
  <c r="BG63" i="8"/>
  <c r="BG102" i="8"/>
  <c r="BG70" i="8"/>
  <c r="BG90" i="8"/>
  <c r="BG67" i="8"/>
  <c r="BG91" i="8"/>
  <c r="H100" i="8"/>
  <c r="H96" i="8"/>
  <c r="H92" i="8"/>
  <c r="H88" i="8"/>
  <c r="H84" i="8"/>
  <c r="H80" i="8"/>
  <c r="H76" i="8"/>
  <c r="H72" i="8"/>
  <c r="H68" i="8"/>
  <c r="H64" i="8"/>
  <c r="H60" i="8"/>
  <c r="H56" i="8"/>
  <c r="H52" i="8"/>
  <c r="H48" i="8"/>
  <c r="H44" i="8"/>
  <c r="H40" i="8"/>
  <c r="H36" i="8"/>
  <c r="H32" i="8"/>
  <c r="H28" i="8"/>
  <c r="H24" i="8"/>
  <c r="H20" i="8"/>
  <c r="H16" i="8"/>
  <c r="H12" i="8"/>
  <c r="H103" i="8"/>
  <c r="H99" i="8"/>
  <c r="H95" i="8"/>
  <c r="H91" i="8"/>
  <c r="H87" i="8"/>
  <c r="H83" i="8"/>
  <c r="H79" i="8"/>
  <c r="H75" i="8"/>
  <c r="H71" i="8"/>
  <c r="H67" i="8"/>
  <c r="H63" i="8"/>
  <c r="H59" i="8"/>
  <c r="H55" i="8"/>
  <c r="H51" i="8"/>
  <c r="H47" i="8"/>
  <c r="H43" i="8"/>
  <c r="H39" i="8"/>
  <c r="H35" i="8"/>
  <c r="H31" i="8"/>
  <c r="H27" i="8"/>
  <c r="H23" i="8"/>
  <c r="H19" i="8"/>
  <c r="H15" i="8"/>
  <c r="H11" i="8"/>
  <c r="H10" i="8"/>
  <c r="H34" i="8"/>
  <c r="H50" i="8"/>
  <c r="H66" i="8"/>
  <c r="H82" i="8"/>
  <c r="K95" i="8"/>
  <c r="K71" i="8"/>
  <c r="K51" i="8"/>
  <c r="K31" i="8"/>
  <c r="K98" i="8"/>
  <c r="K78" i="8"/>
  <c r="K58" i="8"/>
  <c r="K34" i="8"/>
  <c r="K14" i="8"/>
  <c r="K76" i="8"/>
  <c r="P100" i="8"/>
  <c r="P96" i="8"/>
  <c r="P92" i="8"/>
  <c r="P88" i="8"/>
  <c r="P84" i="8"/>
  <c r="P80" i="8"/>
  <c r="P76" i="8"/>
  <c r="P72" i="8"/>
  <c r="P68" i="8"/>
  <c r="P64" i="8"/>
  <c r="P60" i="8"/>
  <c r="P56" i="8"/>
  <c r="P52" i="8"/>
  <c r="P48" i="8"/>
  <c r="P44" i="8"/>
  <c r="P40" i="8"/>
  <c r="P36" i="8"/>
  <c r="P32" i="8"/>
  <c r="P28" i="8"/>
  <c r="P24" i="8"/>
  <c r="P20" i="8"/>
  <c r="P103" i="8"/>
  <c r="P99" i="8"/>
  <c r="P95" i="8"/>
  <c r="P91" i="8"/>
  <c r="P87" i="8"/>
  <c r="P83" i="8"/>
  <c r="P79" i="8"/>
  <c r="P75" i="8"/>
  <c r="P71" i="8"/>
  <c r="P67" i="8"/>
  <c r="P63" i="8"/>
  <c r="P59" i="8"/>
  <c r="P55" i="8"/>
  <c r="P51" i="8"/>
  <c r="P47" i="8"/>
  <c r="P43" i="8"/>
  <c r="P39" i="8"/>
  <c r="P35" i="8"/>
  <c r="P31" i="8"/>
  <c r="P27" i="8"/>
  <c r="P23" i="8"/>
  <c r="P19" i="8"/>
  <c r="P34" i="8"/>
  <c r="P66" i="8"/>
  <c r="S99" i="8"/>
  <c r="S91" i="8"/>
  <c r="S75" i="8"/>
  <c r="S71" i="8"/>
  <c r="S55" i="8"/>
  <c r="S51" i="8"/>
  <c r="S35" i="8"/>
  <c r="S27" i="8"/>
  <c r="S94" i="8"/>
  <c r="S90" i="8"/>
  <c r="S74" i="8"/>
  <c r="S70" i="8"/>
  <c r="S54" i="8"/>
  <c r="S46" i="8"/>
  <c r="S30" i="8"/>
  <c r="S26" i="8"/>
  <c r="S68" i="8"/>
  <c r="S84" i="8"/>
  <c r="W103" i="8"/>
  <c r="W99" i="8"/>
  <c r="W95" i="8"/>
  <c r="W91" i="8"/>
  <c r="W87" i="8"/>
  <c r="W83" i="8"/>
  <c r="W79" i="8"/>
  <c r="W75" i="8"/>
  <c r="W71" i="8"/>
  <c r="W67" i="8"/>
  <c r="W63" i="8"/>
  <c r="W59" i="8"/>
  <c r="W55" i="8"/>
  <c r="W51" i="8"/>
  <c r="W47" i="8"/>
  <c r="W43" i="8"/>
  <c r="W39" i="8"/>
  <c r="W35" i="8"/>
  <c r="W31" i="8"/>
  <c r="W27" i="8"/>
  <c r="W102" i="8"/>
  <c r="W98" i="8"/>
  <c r="W94" i="8"/>
  <c r="W90" i="8"/>
  <c r="W86" i="8"/>
  <c r="W82" i="8"/>
  <c r="W78" i="8"/>
  <c r="W74" i="8"/>
  <c r="W70" i="8"/>
  <c r="W66" i="8"/>
  <c r="W62" i="8"/>
  <c r="W58" i="8"/>
  <c r="W54" i="8"/>
  <c r="W50" i="8"/>
  <c r="W46" i="8"/>
  <c r="W42" i="8"/>
  <c r="W38" i="8"/>
  <c r="W34" i="8"/>
  <c r="W30" i="8"/>
  <c r="W26" i="8"/>
  <c r="W24" i="8"/>
  <c r="W32" i="8"/>
  <c r="W40" i="8"/>
  <c r="W48" i="8"/>
  <c r="W56" i="8"/>
  <c r="W64" i="8"/>
  <c r="W72" i="8"/>
  <c r="W80" i="8"/>
  <c r="W88" i="8"/>
  <c r="W96" i="8"/>
  <c r="X42" i="8"/>
  <c r="X90" i="8"/>
  <c r="AB103" i="8"/>
  <c r="AB99" i="8"/>
  <c r="AB95" i="8"/>
  <c r="AB91" i="8"/>
  <c r="AB87" i="8"/>
  <c r="AB83" i="8"/>
  <c r="AB79" i="8"/>
  <c r="AB75" i="8"/>
  <c r="AB71" i="8"/>
  <c r="AB67" i="8"/>
  <c r="AB63" i="8"/>
  <c r="AB59" i="8"/>
  <c r="AB55" i="8"/>
  <c r="AB51" i="8"/>
  <c r="AB47" i="8"/>
  <c r="AB43" i="8"/>
  <c r="AB39" i="8"/>
  <c r="AB35" i="8"/>
  <c r="AB31" i="8"/>
  <c r="AB102" i="8"/>
  <c r="AB98" i="8"/>
  <c r="AB94" i="8"/>
  <c r="AB90" i="8"/>
  <c r="AB86" i="8"/>
  <c r="AB82" i="8"/>
  <c r="AB78" i="8"/>
  <c r="AB74" i="8"/>
  <c r="AB70" i="8"/>
  <c r="AB66" i="8"/>
  <c r="AB62" i="8"/>
  <c r="AB58" i="8"/>
  <c r="AB54" i="8"/>
  <c r="AB50" i="8"/>
  <c r="AB46" i="8"/>
  <c r="AB42" i="8"/>
  <c r="AB38" i="8"/>
  <c r="AB34" i="8"/>
  <c r="AB30" i="8"/>
  <c r="AB101" i="8"/>
  <c r="AB93" i="8"/>
  <c r="AB85" i="8"/>
  <c r="AB77" i="8"/>
  <c r="AB69" i="8"/>
  <c r="AB61" i="8"/>
  <c r="AB53" i="8"/>
  <c r="AB45" i="8"/>
  <c r="AB37" i="8"/>
  <c r="AB29" i="8"/>
  <c r="AB100" i="8"/>
  <c r="AB92" i="8"/>
  <c r="AB84" i="8"/>
  <c r="AB76" i="8"/>
  <c r="AB68" i="8"/>
  <c r="AB60" i="8"/>
  <c r="AB52" i="8"/>
  <c r="AB44" i="8"/>
  <c r="AB36" i="8"/>
  <c r="AB49" i="8"/>
  <c r="AB81" i="8"/>
  <c r="AG63" i="8"/>
  <c r="AG95" i="8"/>
  <c r="AH40" i="8"/>
  <c r="AM47" i="8"/>
  <c r="AM90" i="8"/>
  <c r="CJ103" i="8"/>
  <c r="CJ99" i="8"/>
  <c r="CJ98" i="8"/>
  <c r="CJ90" i="8"/>
  <c r="CJ100" i="8"/>
  <c r="CJ92" i="8"/>
  <c r="CJ89" i="8"/>
  <c r="CU100" i="8"/>
  <c r="G9" i="8"/>
  <c r="G17" i="8"/>
  <c r="G25" i="8"/>
  <c r="G41" i="8"/>
  <c r="G49" i="8"/>
  <c r="G57" i="8"/>
  <c r="G65" i="8"/>
  <c r="G73" i="8"/>
  <c r="G81" i="8"/>
  <c r="G89" i="8"/>
  <c r="G97" i="8"/>
  <c r="H13" i="8"/>
  <c r="H29" i="8"/>
  <c r="H37" i="8"/>
  <c r="H45" i="8"/>
  <c r="H61" i="8"/>
  <c r="H77" i="8"/>
  <c r="H93" i="8"/>
  <c r="B3" i="8" a="1"/>
  <c r="G12" i="8"/>
  <c r="G20" i="8"/>
  <c r="G28" i="8"/>
  <c r="G36" i="8"/>
  <c r="G44" i="8"/>
  <c r="G52" i="8"/>
  <c r="G60" i="8"/>
  <c r="G68" i="8"/>
  <c r="G76" i="8"/>
  <c r="G84" i="8"/>
  <c r="G92" i="8"/>
  <c r="G100" i="8"/>
  <c r="H14" i="8"/>
  <c r="H22" i="8"/>
  <c r="H30" i="8"/>
  <c r="H38" i="8"/>
  <c r="H46" i="8"/>
  <c r="H54" i="8"/>
  <c r="H62" i="8"/>
  <c r="H70" i="8"/>
  <c r="H78" i="8"/>
  <c r="H86" i="8"/>
  <c r="H94" i="8"/>
  <c r="H102" i="8"/>
  <c r="K16" i="8"/>
  <c r="K48" i="8"/>
  <c r="K80" i="8"/>
  <c r="L13" i="8" a="1"/>
  <c r="O20" i="8"/>
  <c r="O28" i="8"/>
  <c r="O36" i="8"/>
  <c r="O44" i="8"/>
  <c r="O52" i="8"/>
  <c r="O60" i="8"/>
  <c r="O68" i="8"/>
  <c r="O76" i="8"/>
  <c r="O84" i="8"/>
  <c r="O92" i="8"/>
  <c r="O100" i="8"/>
  <c r="P22" i="8"/>
  <c r="P30" i="8"/>
  <c r="P38" i="8"/>
  <c r="P46" i="8"/>
  <c r="P54" i="8"/>
  <c r="P62" i="8"/>
  <c r="P70" i="8"/>
  <c r="P78" i="8"/>
  <c r="P86" i="8"/>
  <c r="P94" i="8"/>
  <c r="P102" i="8"/>
  <c r="S32" i="8"/>
  <c r="S40" i="8"/>
  <c r="S64" i="8"/>
  <c r="S72" i="8"/>
  <c r="S96" i="8"/>
  <c r="T21" i="8" a="1"/>
  <c r="W28" i="8"/>
  <c r="W36" i="8"/>
  <c r="W44" i="8"/>
  <c r="W52" i="8"/>
  <c r="W60" i="8"/>
  <c r="W68" i="8"/>
  <c r="W76" i="8"/>
  <c r="W84" i="8"/>
  <c r="W92" i="8"/>
  <c r="W100" i="8"/>
  <c r="X38" i="8"/>
  <c r="X70" i="8"/>
  <c r="X102" i="8"/>
  <c r="AA67" i="8"/>
  <c r="AB41" i="8"/>
  <c r="AB57" i="8"/>
  <c r="AB73" i="8"/>
  <c r="AB89" i="8"/>
  <c r="AC44" i="8"/>
  <c r="AC60" i="8"/>
  <c r="AC76" i="8"/>
  <c r="AC92" i="8"/>
  <c r="AG39" i="8"/>
  <c r="AG55" i="8"/>
  <c r="AG71" i="8"/>
  <c r="AG87" i="8"/>
  <c r="AG103" i="8"/>
  <c r="AH48" i="8"/>
  <c r="AH64" i="8"/>
  <c r="AH80" i="8"/>
  <c r="AH96" i="8"/>
  <c r="AJ101" i="8"/>
  <c r="AJ85" i="8"/>
  <c r="AJ69" i="8"/>
  <c r="AJ83" i="8"/>
  <c r="AJ63" i="8"/>
  <c r="AJ47" i="8"/>
  <c r="AJ98" i="8"/>
  <c r="AJ76" i="8"/>
  <c r="AJ58" i="8"/>
  <c r="AJ42" i="8"/>
  <c r="AJ80" i="8"/>
  <c r="AJ45" i="8"/>
  <c r="AJ79" i="8"/>
  <c r="AJ44" i="8"/>
  <c r="AJ96" i="8"/>
  <c r="AK46" i="8"/>
  <c r="AK67" i="8"/>
  <c r="AK89" i="8"/>
  <c r="AM58" i="8"/>
  <c r="AM79" i="8"/>
  <c r="AM101" i="8"/>
  <c r="AR96" i="8"/>
  <c r="AV102" i="8"/>
  <c r="AV98" i="8"/>
  <c r="AV94" i="8"/>
  <c r="AV90" i="8"/>
  <c r="AV86" i="8"/>
  <c r="AV82" i="8"/>
  <c r="AV78" i="8"/>
  <c r="AV74" i="8"/>
  <c r="AV70" i="8"/>
  <c r="AV66" i="8"/>
  <c r="AV62" i="8"/>
  <c r="AV58" i="8"/>
  <c r="AV54" i="8"/>
  <c r="AV50" i="8"/>
  <c r="AV101" i="8"/>
  <c r="AV97" i="8"/>
  <c r="AV93" i="8"/>
  <c r="AV89" i="8"/>
  <c r="AV85" i="8"/>
  <c r="AV81" i="8"/>
  <c r="AV77" i="8"/>
  <c r="AV73" i="8"/>
  <c r="AV69" i="8"/>
  <c r="AV65" i="8"/>
  <c r="AV61" i="8"/>
  <c r="AV57" i="8"/>
  <c r="AV53" i="8"/>
  <c r="AV49" i="8"/>
  <c r="AV96" i="8"/>
  <c r="AV88" i="8"/>
  <c r="AV80" i="8"/>
  <c r="AV72" i="8"/>
  <c r="AV64" i="8"/>
  <c r="AV56" i="8"/>
  <c r="AV103" i="8"/>
  <c r="AV95" i="8"/>
  <c r="AV87" i="8"/>
  <c r="AV79" i="8"/>
  <c r="AV71" i="8"/>
  <c r="AV63" i="8"/>
  <c r="AV55" i="8"/>
  <c r="AV92" i="8"/>
  <c r="AV76" i="8"/>
  <c r="AV60" i="8"/>
  <c r="AV91" i="8"/>
  <c r="AV75" i="8"/>
  <c r="AV59" i="8"/>
  <c r="AV51" i="8"/>
  <c r="AV83" i="8"/>
  <c r="BA100" i="8"/>
  <c r="BA96" i="8"/>
  <c r="BA92" i="8"/>
  <c r="BA88" i="8"/>
  <c r="BA84" i="8"/>
  <c r="BA80" i="8"/>
  <c r="BA76" i="8"/>
  <c r="BA72" i="8"/>
  <c r="BA68" i="8"/>
  <c r="BA64" i="8"/>
  <c r="BA103" i="8"/>
  <c r="BA98" i="8"/>
  <c r="BA93" i="8"/>
  <c r="BA87" i="8"/>
  <c r="BA82" i="8"/>
  <c r="BA77" i="8"/>
  <c r="BA71" i="8"/>
  <c r="BA66" i="8"/>
  <c r="BA61" i="8"/>
  <c r="BA57" i="8"/>
  <c r="BA102" i="8"/>
  <c r="BA97" i="8"/>
  <c r="BA91" i="8"/>
  <c r="BA86" i="8"/>
  <c r="BA81" i="8"/>
  <c r="BA75" i="8"/>
  <c r="BA70" i="8"/>
  <c r="BA65" i="8"/>
  <c r="BA60" i="8"/>
  <c r="BA56" i="8"/>
  <c r="BA94" i="8"/>
  <c r="BA83" i="8"/>
  <c r="BA73" i="8"/>
  <c r="BA62" i="8"/>
  <c r="BA54" i="8"/>
  <c r="BA101" i="8"/>
  <c r="BA90" i="8"/>
  <c r="BA79" i="8"/>
  <c r="BA69" i="8"/>
  <c r="BA59" i="8"/>
  <c r="BA95" i="8"/>
  <c r="BA74" i="8"/>
  <c r="BA55" i="8"/>
  <c r="BA89" i="8"/>
  <c r="BA67" i="8"/>
  <c r="BA78" i="8"/>
  <c r="BB101" i="8"/>
  <c r="BB97" i="8"/>
  <c r="BB93" i="8"/>
  <c r="BB89" i="8"/>
  <c r="BB85" i="8"/>
  <c r="BB81" i="8"/>
  <c r="BB77" i="8"/>
  <c r="BB73" i="8"/>
  <c r="BB69" i="8"/>
  <c r="BB65" i="8"/>
  <c r="BB61" i="8"/>
  <c r="BB57" i="8"/>
  <c r="BB99" i="8"/>
  <c r="BB94" i="8"/>
  <c r="BB88" i="8"/>
  <c r="BB83" i="8"/>
  <c r="BB78" i="8"/>
  <c r="BB72" i="8"/>
  <c r="BB67" i="8"/>
  <c r="BB62" i="8"/>
  <c r="BB56" i="8"/>
  <c r="BB103" i="8"/>
  <c r="BB98" i="8"/>
  <c r="BB92" i="8"/>
  <c r="BB87" i="8"/>
  <c r="BB82" i="8"/>
  <c r="BB76" i="8"/>
  <c r="BB71" i="8"/>
  <c r="BB66" i="8"/>
  <c r="BB60" i="8"/>
  <c r="BB55" i="8"/>
  <c r="BB95" i="8"/>
  <c r="BB84" i="8"/>
  <c r="BB74" i="8"/>
  <c r="BB63" i="8"/>
  <c r="BB102" i="8"/>
  <c r="BB91" i="8"/>
  <c r="BB80" i="8"/>
  <c r="BB70" i="8"/>
  <c r="BB59" i="8"/>
  <c r="BB100" i="8"/>
  <c r="BB79" i="8"/>
  <c r="BB58" i="8"/>
  <c r="BB96" i="8"/>
  <c r="BB75" i="8"/>
  <c r="BB64" i="8"/>
  <c r="AD36" i="8"/>
  <c r="AD44" i="8"/>
  <c r="AD52" i="8"/>
  <c r="AD60" i="8"/>
  <c r="AD68" i="8"/>
  <c r="AD76" i="8"/>
  <c r="AD84" i="8"/>
  <c r="AD92" i="8"/>
  <c r="AN98" i="8"/>
  <c r="AN94" i="8"/>
  <c r="AN82" i="8"/>
  <c r="AN78" i="8"/>
  <c r="AN66" i="8"/>
  <c r="AN62" i="8"/>
  <c r="AN50" i="8"/>
  <c r="AN46" i="8"/>
  <c r="AN97" i="8"/>
  <c r="AN93" i="8"/>
  <c r="AN81" i="8"/>
  <c r="AN77" i="8"/>
  <c r="AN65" i="8"/>
  <c r="AN61" i="8"/>
  <c r="AN49" i="8"/>
  <c r="AN45" i="8"/>
  <c r="AN88" i="8"/>
  <c r="AN80" i="8"/>
  <c r="AN56" i="8"/>
  <c r="AN48" i="8"/>
  <c r="AN87" i="8"/>
  <c r="AN79" i="8"/>
  <c r="AN55" i="8"/>
  <c r="AN47" i="8"/>
  <c r="AN83" i="8"/>
  <c r="AN99" i="8"/>
  <c r="AS50" i="8"/>
  <c r="AS66" i="8"/>
  <c r="AS82" i="8"/>
  <c r="AU59" i="8"/>
  <c r="AU75" i="8"/>
  <c r="AZ63" i="8"/>
  <c r="AZ79" i="8"/>
  <c r="BX102" i="8"/>
  <c r="BX90" i="8"/>
  <c r="BX86" i="8"/>
  <c r="BX101" i="8"/>
  <c r="BX97" i="8"/>
  <c r="BX85" i="8"/>
  <c r="BX81" i="8"/>
  <c r="BX91" i="8"/>
  <c r="BX83" i="8"/>
  <c r="BX80" i="8"/>
  <c r="BX95" i="8"/>
  <c r="BX100" i="8"/>
  <c r="BX87" i="8"/>
  <c r="AD103" i="8"/>
  <c r="AD99" i="8"/>
  <c r="AD95" i="8"/>
  <c r="AD91" i="8"/>
  <c r="AD87" i="8"/>
  <c r="AD83" i="8"/>
  <c r="AD79" i="8"/>
  <c r="AD75" i="8"/>
  <c r="AD71" i="8"/>
  <c r="AD67" i="8"/>
  <c r="AD63" i="8"/>
  <c r="AD59" i="8"/>
  <c r="AD55" i="8"/>
  <c r="AD51" i="8"/>
  <c r="AD47" i="8"/>
  <c r="AD43" i="8"/>
  <c r="AD39" i="8"/>
  <c r="AD35" i="8"/>
  <c r="AD31" i="8"/>
  <c r="AD102" i="8"/>
  <c r="AD98" i="8"/>
  <c r="AD94" i="8"/>
  <c r="AD90" i="8"/>
  <c r="AD86" i="8"/>
  <c r="AD82" i="8"/>
  <c r="AD78" i="8"/>
  <c r="AD74" i="8"/>
  <c r="AD70" i="8"/>
  <c r="AD66" i="8"/>
  <c r="AD62" i="8"/>
  <c r="AD58" i="8"/>
  <c r="AD54" i="8"/>
  <c r="AD50" i="8"/>
  <c r="AD46" i="8"/>
  <c r="AD42" i="8"/>
  <c r="AD38" i="8"/>
  <c r="AD34" i="8"/>
  <c r="AD37" i="8"/>
  <c r="AD45" i="8"/>
  <c r="AD53" i="8"/>
  <c r="AD61" i="8"/>
  <c r="AD69" i="8"/>
  <c r="AD77" i="8"/>
  <c r="AD85" i="8"/>
  <c r="AD93" i="8"/>
  <c r="AD101" i="8"/>
  <c r="AS101" i="8"/>
  <c r="AS97" i="8"/>
  <c r="AS93" i="8"/>
  <c r="AS89" i="8"/>
  <c r="AS85" i="8"/>
  <c r="AS81" i="8"/>
  <c r="AS77" i="8"/>
  <c r="AS73" i="8"/>
  <c r="AS69" i="8"/>
  <c r="AS65" i="8"/>
  <c r="AS61" i="8"/>
  <c r="AS57" i="8"/>
  <c r="AS53" i="8"/>
  <c r="AS49" i="8"/>
  <c r="AS100" i="8"/>
  <c r="AS96" i="8"/>
  <c r="AS92" i="8"/>
  <c r="AS88" i="8"/>
  <c r="AS84" i="8"/>
  <c r="AS80" i="8"/>
  <c r="AS76" i="8"/>
  <c r="AS72" i="8"/>
  <c r="AS68" i="8"/>
  <c r="AS64" i="8"/>
  <c r="AS60" i="8"/>
  <c r="AS56" i="8"/>
  <c r="AS52" i="8"/>
  <c r="AS48" i="8"/>
  <c r="AS102" i="8"/>
  <c r="AS94" i="8"/>
  <c r="AS86" i="8"/>
  <c r="AS78" i="8"/>
  <c r="AS70" i="8"/>
  <c r="AS62" i="8"/>
  <c r="AS54" i="8"/>
  <c r="AS46" i="8"/>
  <c r="AS99" i="8"/>
  <c r="AS91" i="8"/>
  <c r="AS83" i="8"/>
  <c r="AS75" i="8"/>
  <c r="AS67" i="8"/>
  <c r="AS59" i="8"/>
  <c r="AS51" i="8"/>
  <c r="AS55" i="8"/>
  <c r="AS71" i="8"/>
  <c r="AS87" i="8"/>
  <c r="AS103" i="8"/>
  <c r="AU101" i="8"/>
  <c r="AU97" i="8"/>
  <c r="AU93" i="8"/>
  <c r="AU89" i="8"/>
  <c r="AU85" i="8"/>
  <c r="AU81" i="8"/>
  <c r="AU77" i="8"/>
  <c r="AU73" i="8"/>
  <c r="AU69" i="8"/>
  <c r="AU65" i="8"/>
  <c r="AU61" i="8"/>
  <c r="AU57" i="8"/>
  <c r="AU53" i="8"/>
  <c r="AU49" i="8"/>
  <c r="AU100" i="8"/>
  <c r="AU96" i="8"/>
  <c r="AU92" i="8"/>
  <c r="AU88" i="8"/>
  <c r="AU84" i="8"/>
  <c r="AU80" i="8"/>
  <c r="AU76" i="8"/>
  <c r="AU72" i="8"/>
  <c r="AU68" i="8"/>
  <c r="AU64" i="8"/>
  <c r="AU60" i="8"/>
  <c r="AU56" i="8"/>
  <c r="AU52" i="8"/>
  <c r="AU48" i="8"/>
  <c r="AU103" i="8"/>
  <c r="AU95" i="8"/>
  <c r="AU87" i="8"/>
  <c r="AU79" i="8"/>
  <c r="AU71" i="8"/>
  <c r="AU63" i="8"/>
  <c r="AU55" i="8"/>
  <c r="AU102" i="8"/>
  <c r="AU94" i="8"/>
  <c r="AU86" i="8"/>
  <c r="AU78" i="8"/>
  <c r="AU70" i="8"/>
  <c r="AU62" i="8"/>
  <c r="AU54" i="8"/>
  <c r="AU50" i="8"/>
  <c r="AU66" i="8"/>
  <c r="AU82" i="8"/>
  <c r="AU98" i="8"/>
  <c r="AZ102" i="8"/>
  <c r="AZ98" i="8"/>
  <c r="AZ94" i="8"/>
  <c r="AZ90" i="8"/>
  <c r="AZ86" i="8"/>
  <c r="AZ82" i="8"/>
  <c r="AZ78" i="8"/>
  <c r="AZ74" i="8"/>
  <c r="AZ70" i="8"/>
  <c r="AZ66" i="8"/>
  <c r="AZ62" i="8"/>
  <c r="AZ58" i="8"/>
  <c r="AZ54" i="8"/>
  <c r="AZ101" i="8"/>
  <c r="AZ97" i="8"/>
  <c r="AZ93" i="8"/>
  <c r="AZ89" i="8"/>
  <c r="AZ85" i="8"/>
  <c r="AZ81" i="8"/>
  <c r="AZ77" i="8"/>
  <c r="AZ73" i="8"/>
  <c r="AZ69" i="8"/>
  <c r="AZ65" i="8"/>
  <c r="AZ61" i="8"/>
  <c r="AZ57" i="8"/>
  <c r="AZ53" i="8"/>
  <c r="AZ100" i="8"/>
  <c r="AZ92" i="8"/>
  <c r="AZ84" i="8"/>
  <c r="AZ76" i="8"/>
  <c r="AZ68" i="8"/>
  <c r="AZ60" i="8"/>
  <c r="AZ99" i="8"/>
  <c r="AZ91" i="8"/>
  <c r="AZ83" i="8"/>
  <c r="AZ75" i="8"/>
  <c r="AZ67" i="8"/>
  <c r="AZ59" i="8"/>
  <c r="AZ64" i="8"/>
  <c r="AZ80" i="8"/>
  <c r="AZ96" i="8"/>
  <c r="BV75" i="8" a="1"/>
  <c r="AO43" i="8"/>
  <c r="AO67" i="8"/>
  <c r="AO75" i="8"/>
  <c r="AP43" i="8" a="1"/>
  <c r="AT47" i="8" a="1"/>
  <c r="AW51" i="8"/>
  <c r="AW59" i="8"/>
  <c r="AW67" i="8"/>
  <c r="AW75" i="8"/>
  <c r="AW83" i="8"/>
  <c r="AW91" i="8"/>
  <c r="AX51" i="8" a="1"/>
  <c r="BD101" i="8"/>
  <c r="BD97" i="8"/>
  <c r="BD93" i="8"/>
  <c r="BD89" i="8"/>
  <c r="BD85" i="8"/>
  <c r="BD81" i="8"/>
  <c r="BD77" i="8"/>
  <c r="BD73" i="8"/>
  <c r="BD69" i="8"/>
  <c r="BD65" i="8"/>
  <c r="BD61" i="8"/>
  <c r="BD57" i="8"/>
  <c r="BD99" i="8"/>
  <c r="BD94" i="8"/>
  <c r="BD88" i="8"/>
  <c r="BD83" i="8"/>
  <c r="BD78" i="8"/>
  <c r="BD72" i="8"/>
  <c r="BD67" i="8"/>
  <c r="BD62" i="8"/>
  <c r="BD103" i="8"/>
  <c r="BD98" i="8"/>
  <c r="BD92" i="8"/>
  <c r="BD87" i="8"/>
  <c r="BD82" i="8"/>
  <c r="BD76" i="8"/>
  <c r="BD71" i="8"/>
  <c r="BD66" i="8"/>
  <c r="BD60" i="8"/>
  <c r="BD63" i="8"/>
  <c r="BD74" i="8"/>
  <c r="BD84" i="8"/>
  <c r="BD95" i="8"/>
  <c r="BH103" i="8"/>
  <c r="BH99" i="8"/>
  <c r="BH95" i="8"/>
  <c r="BH91" i="8"/>
  <c r="BH87" i="8"/>
  <c r="BH83" i="8"/>
  <c r="BH79" i="8"/>
  <c r="BH75" i="8"/>
  <c r="BH71" i="8"/>
  <c r="BH102" i="8"/>
  <c r="BH97" i="8"/>
  <c r="BH92" i="8"/>
  <c r="BH86" i="8"/>
  <c r="BH81" i="8"/>
  <c r="BH76" i="8"/>
  <c r="BH70" i="8"/>
  <c r="BH66" i="8"/>
  <c r="BH62" i="8"/>
  <c r="BH101" i="8"/>
  <c r="BH96" i="8"/>
  <c r="BH90" i="8"/>
  <c r="BH85" i="8"/>
  <c r="BH80" i="8"/>
  <c r="BH74" i="8"/>
  <c r="BH69" i="8"/>
  <c r="BH65" i="8"/>
  <c r="BH61" i="8"/>
  <c r="BH100" i="8"/>
  <c r="BH89" i="8"/>
  <c r="BH78" i="8"/>
  <c r="BH68" i="8"/>
  <c r="BH98" i="8"/>
  <c r="BH88" i="8"/>
  <c r="BH77" i="8"/>
  <c r="BH67" i="8"/>
  <c r="BH63" i="8"/>
  <c r="BH82" i="8"/>
  <c r="BI62" i="8" a="1"/>
  <c r="BK98" i="8"/>
  <c r="BK82" i="8"/>
  <c r="BK66" i="8"/>
  <c r="BK89" i="8"/>
  <c r="BK73" i="8"/>
  <c r="BK95" i="8"/>
  <c r="BK100" i="8"/>
  <c r="BK68" i="8"/>
  <c r="BK83" i="8"/>
  <c r="BO102" i="8"/>
  <c r="BO98" i="8"/>
  <c r="BO94" i="8"/>
  <c r="BO90" i="8"/>
  <c r="BO86" i="8"/>
  <c r="BO82" i="8"/>
  <c r="BO78" i="8"/>
  <c r="BO74" i="8"/>
  <c r="BO70" i="8"/>
  <c r="BO101" i="8"/>
  <c r="BO97" i="8"/>
  <c r="BO93" i="8"/>
  <c r="BO89" i="8"/>
  <c r="BO85" i="8"/>
  <c r="BO81" i="8"/>
  <c r="BO77" i="8"/>
  <c r="BO73" i="8"/>
  <c r="BO69" i="8"/>
  <c r="BO99" i="8"/>
  <c r="BO91" i="8"/>
  <c r="BO83" i="8"/>
  <c r="BO75" i="8"/>
  <c r="BO96" i="8"/>
  <c r="BO88" i="8"/>
  <c r="BO80" i="8"/>
  <c r="BO72" i="8"/>
  <c r="BO92" i="8"/>
  <c r="BO76" i="8"/>
  <c r="BO103" i="8"/>
  <c r="BO87" i="8"/>
  <c r="BO71" i="8"/>
  <c r="BO68" i="8"/>
  <c r="BO100" i="8"/>
  <c r="BP103" i="8"/>
  <c r="BP99" i="8"/>
  <c r="BP95" i="8"/>
  <c r="BP91" i="8"/>
  <c r="BP87" i="8"/>
  <c r="BP83" i="8"/>
  <c r="BP79" i="8"/>
  <c r="BP75" i="8"/>
  <c r="BP71" i="8"/>
  <c r="BP102" i="8"/>
  <c r="BP98" i="8"/>
  <c r="BP94" i="8"/>
  <c r="BP90" i="8"/>
  <c r="BP86" i="8"/>
  <c r="BP82" i="8"/>
  <c r="BP78" i="8"/>
  <c r="BP74" i="8"/>
  <c r="BP70" i="8"/>
  <c r="BP96" i="8"/>
  <c r="BP88" i="8"/>
  <c r="BP80" i="8"/>
  <c r="BP72" i="8"/>
  <c r="BP101" i="8"/>
  <c r="BP93" i="8"/>
  <c r="BP85" i="8"/>
  <c r="BP77" i="8"/>
  <c r="BP69" i="8"/>
  <c r="BP89" i="8"/>
  <c r="BP73" i="8"/>
  <c r="BP100" i="8"/>
  <c r="BP84" i="8"/>
  <c r="BP76" i="8"/>
  <c r="AO93" i="8"/>
  <c r="AO89" i="8"/>
  <c r="AO77" i="8"/>
  <c r="AO73" i="8"/>
  <c r="AO61" i="8"/>
  <c r="AO57" i="8"/>
  <c r="AO45" i="8"/>
  <c r="AO100" i="8"/>
  <c r="AO88" i="8"/>
  <c r="AO84" i="8"/>
  <c r="AO72" i="8"/>
  <c r="AO68" i="8"/>
  <c r="AO56" i="8"/>
  <c r="AO52" i="8"/>
  <c r="AO46" i="8"/>
  <c r="AO54" i="8"/>
  <c r="AO78" i="8"/>
  <c r="AO86" i="8"/>
  <c r="AW101" i="8"/>
  <c r="AW97" i="8"/>
  <c r="AW93" i="8"/>
  <c r="AW89" i="8"/>
  <c r="AW85" i="8"/>
  <c r="AW81" i="8"/>
  <c r="AW77" i="8"/>
  <c r="AW73" i="8"/>
  <c r="AW69" i="8"/>
  <c r="AW65" i="8"/>
  <c r="AW61" i="8"/>
  <c r="AW57" i="8"/>
  <c r="AW53" i="8"/>
  <c r="AW100" i="8"/>
  <c r="AW96" i="8"/>
  <c r="AW92" i="8"/>
  <c r="AW88" i="8"/>
  <c r="AW84" i="8"/>
  <c r="AW80" i="8"/>
  <c r="AW76" i="8"/>
  <c r="AW72" i="8"/>
  <c r="AW68" i="8"/>
  <c r="AW64" i="8"/>
  <c r="AW60" i="8"/>
  <c r="AW56" i="8"/>
  <c r="AW52" i="8"/>
  <c r="AW54" i="8"/>
  <c r="AW62" i="8"/>
  <c r="AW70" i="8"/>
  <c r="AW78" i="8"/>
  <c r="AW86" i="8"/>
  <c r="AW94" i="8"/>
  <c r="AW102" i="8"/>
  <c r="BC56" i="8" a="1"/>
  <c r="BD96" i="8"/>
  <c r="BF59" i="8" a="1"/>
  <c r="BL65" i="8"/>
  <c r="BL81" i="8"/>
  <c r="BN76" i="8"/>
  <c r="BT73" i="8"/>
  <c r="BW93" i="8"/>
  <c r="BW89" i="8"/>
  <c r="BW77" i="8"/>
  <c r="BW100" i="8"/>
  <c r="BW88" i="8"/>
  <c r="BW84" i="8"/>
  <c r="BW102" i="8"/>
  <c r="BW94" i="8"/>
  <c r="BW99" i="8"/>
  <c r="BW91" i="8"/>
  <c r="BW103" i="8"/>
  <c r="BW87" i="8"/>
  <c r="BE58" i="8" a="1"/>
  <c r="BL103" i="8"/>
  <c r="BL99" i="8"/>
  <c r="BL95" i="8"/>
  <c r="BL91" i="8"/>
  <c r="BL87" i="8"/>
  <c r="BL83" i="8"/>
  <c r="BL79" i="8"/>
  <c r="BL75" i="8"/>
  <c r="BL71" i="8"/>
  <c r="BL67" i="8"/>
  <c r="BL102" i="8"/>
  <c r="BL98" i="8"/>
  <c r="BL94" i="8"/>
  <c r="BL90" i="8"/>
  <c r="BL86" i="8"/>
  <c r="BL82" i="8"/>
  <c r="BL78" i="8"/>
  <c r="BL74" i="8"/>
  <c r="BL70" i="8"/>
  <c r="BL66" i="8"/>
  <c r="BL96" i="8"/>
  <c r="BL88" i="8"/>
  <c r="BL80" i="8"/>
  <c r="BL72" i="8"/>
  <c r="BL101" i="8"/>
  <c r="BL93" i="8"/>
  <c r="BL85" i="8"/>
  <c r="BL77" i="8"/>
  <c r="BL69" i="8"/>
  <c r="BL68" i="8"/>
  <c r="BL84" i="8"/>
  <c r="BL100" i="8"/>
  <c r="BN103" i="8"/>
  <c r="BN99" i="8"/>
  <c r="BN95" i="8"/>
  <c r="BN91" i="8"/>
  <c r="BN87" i="8"/>
  <c r="BN83" i="8"/>
  <c r="BN79" i="8"/>
  <c r="BN75" i="8"/>
  <c r="BN71" i="8"/>
  <c r="BN67" i="8"/>
  <c r="BN102" i="8"/>
  <c r="BN98" i="8"/>
  <c r="BN94" i="8"/>
  <c r="BN90" i="8"/>
  <c r="BN86" i="8"/>
  <c r="BN82" i="8"/>
  <c r="BN78" i="8"/>
  <c r="BN74" i="8"/>
  <c r="BN70" i="8"/>
  <c r="BN96" i="8"/>
  <c r="BN88" i="8"/>
  <c r="BN80" i="8"/>
  <c r="BN72" i="8"/>
  <c r="BN101" i="8"/>
  <c r="BN93" i="8"/>
  <c r="BN85" i="8"/>
  <c r="BN77" i="8"/>
  <c r="BN69" i="8"/>
  <c r="BN81" i="8"/>
  <c r="BN97" i="8"/>
  <c r="BS72" i="8" a="1"/>
  <c r="BT95" i="8"/>
  <c r="BT79" i="8"/>
  <c r="BT94" i="8"/>
  <c r="BT78" i="8"/>
  <c r="BT80" i="8"/>
  <c r="BT77" i="8"/>
  <c r="BW82" i="8"/>
  <c r="BJ63" i="8" a="1"/>
  <c r="BR71" i="8" a="1"/>
  <c r="CN95" i="8"/>
  <c r="CN101" i="8"/>
  <c r="CO102" i="8"/>
  <c r="CO98" i="8"/>
  <c r="CO94" i="8"/>
  <c r="CO101" i="8"/>
  <c r="CO97" i="8"/>
  <c r="CO96" i="8"/>
  <c r="CO103" i="8"/>
  <c r="CO95" i="8"/>
  <c r="CO99" i="8"/>
  <c r="BM66" i="8" a="1"/>
  <c r="BQ70" i="8" a="1"/>
  <c r="BU74" i="8" a="1"/>
  <c r="CA80" i="8" a="1"/>
  <c r="CC82" i="8" a="1"/>
  <c r="CG102" i="8"/>
  <c r="CG98" i="8"/>
  <c r="CG94" i="8"/>
  <c r="CG90" i="8"/>
  <c r="CG86" i="8"/>
  <c r="CG101" i="8"/>
  <c r="CG97" i="8"/>
  <c r="CG93" i="8"/>
  <c r="CG89" i="8"/>
  <c r="CG96" i="8"/>
  <c r="CG88" i="8"/>
  <c r="CG103" i="8"/>
  <c r="CG95" i="8"/>
  <c r="CG87" i="8"/>
  <c r="CG91" i="8"/>
  <c r="CG100" i="8"/>
  <c r="CL91" i="8" a="1"/>
  <c r="BY78" i="8" a="1"/>
  <c r="CF103" i="8"/>
  <c r="CF99" i="8"/>
  <c r="CF95" i="8"/>
  <c r="CF91" i="8"/>
  <c r="CF87" i="8"/>
  <c r="CF102" i="8"/>
  <c r="CF98" i="8"/>
  <c r="CF94" i="8"/>
  <c r="CF90" i="8"/>
  <c r="CF86" i="8"/>
  <c r="CF101" i="8"/>
  <c r="CF93" i="8"/>
  <c r="CF85" i="8"/>
  <c r="CF100" i="8"/>
  <c r="CF92" i="8"/>
  <c r="CF89" i="8"/>
  <c r="CV103" i="8"/>
  <c r="BZ79" i="8" a="1"/>
  <c r="CD83" i="8" a="1"/>
  <c r="CF96" i="8"/>
  <c r="CT99" i="8" a="1"/>
  <c r="CH92" i="8"/>
  <c r="CH103" i="8"/>
  <c r="CH99" i="8"/>
  <c r="CH95" i="8"/>
  <c r="CH91" i="8"/>
  <c r="CH87" i="8"/>
  <c r="CH102" i="8"/>
  <c r="CH98" i="8"/>
  <c r="CH94" i="8"/>
  <c r="CH90" i="8"/>
  <c r="CH93" i="8"/>
  <c r="CH101" i="8"/>
  <c r="CP103" i="8"/>
  <c r="CP99" i="8"/>
  <c r="CP95" i="8"/>
  <c r="CP102" i="8"/>
  <c r="CP98" i="8"/>
  <c r="CP101" i="8"/>
  <c r="B3" i="7"/>
  <c r="C3" i="7"/>
  <c r="D3" i="7"/>
  <c r="D9" i="7" s="1"/>
  <c r="E3" i="7"/>
  <c r="F3" i="7"/>
  <c r="G3" i="7"/>
  <c r="H3" i="7"/>
  <c r="H9" i="7" s="1"/>
  <c r="B4" i="7"/>
  <c r="I4" i="7" s="1"/>
  <c r="C4" i="7"/>
  <c r="D4" i="7"/>
  <c r="E4" i="7"/>
  <c r="F4" i="7"/>
  <c r="G4" i="7"/>
  <c r="H4" i="7"/>
  <c r="B5" i="7"/>
  <c r="I5" i="7" s="1"/>
  <c r="C5" i="7"/>
  <c r="C9" i="7" s="1"/>
  <c r="D5" i="7"/>
  <c r="E5" i="7"/>
  <c r="F5" i="7"/>
  <c r="G5" i="7"/>
  <c r="G9" i="7" s="1"/>
  <c r="H5" i="7"/>
  <c r="B6" i="7"/>
  <c r="C6" i="7"/>
  <c r="I6" i="7" s="1"/>
  <c r="D6" i="7"/>
  <c r="E6" i="7"/>
  <c r="F6" i="7"/>
  <c r="G6" i="7"/>
  <c r="H6" i="7"/>
  <c r="B7" i="7"/>
  <c r="C7" i="7"/>
  <c r="D7" i="7"/>
  <c r="E7" i="7"/>
  <c r="F7" i="7"/>
  <c r="G7" i="7"/>
  <c r="H7" i="7"/>
  <c r="B8" i="7"/>
  <c r="I8" i="7" s="1"/>
  <c r="C8" i="7"/>
  <c r="D8" i="7"/>
  <c r="E8" i="7"/>
  <c r="F8" i="7"/>
  <c r="G8" i="7"/>
  <c r="H8" i="7"/>
  <c r="C2" i="7"/>
  <c r="D2" i="7"/>
  <c r="E2" i="7"/>
  <c r="F2" i="7"/>
  <c r="G2" i="7"/>
  <c r="H2" i="7"/>
  <c r="B2" i="7"/>
  <c r="I7" i="7"/>
  <c r="I3" i="7"/>
  <c r="I9" i="6"/>
  <c r="C9" i="6"/>
  <c r="D9" i="6"/>
  <c r="E9" i="6"/>
  <c r="F9" i="6"/>
  <c r="G9" i="6"/>
  <c r="H9" i="6"/>
  <c r="B9" i="6"/>
  <c r="I3" i="6"/>
  <c r="I4" i="6"/>
  <c r="I5" i="6"/>
  <c r="I6" i="6"/>
  <c r="I7" i="6"/>
  <c r="I8" i="6"/>
  <c r="I2" i="6"/>
  <c r="B3" i="6"/>
  <c r="C3" i="6"/>
  <c r="D3" i="6"/>
  <c r="E3" i="6"/>
  <c r="F3" i="6"/>
  <c r="G3" i="6"/>
  <c r="H3" i="6"/>
  <c r="B4" i="6"/>
  <c r="C4" i="6"/>
  <c r="D4" i="6"/>
  <c r="E4" i="6"/>
  <c r="F4" i="6"/>
  <c r="G4" i="6"/>
  <c r="H4" i="6"/>
  <c r="B5" i="6"/>
  <c r="C5" i="6"/>
  <c r="D5" i="6"/>
  <c r="E5" i="6"/>
  <c r="F5" i="6"/>
  <c r="G5" i="6"/>
  <c r="H5" i="6"/>
  <c r="B6" i="6"/>
  <c r="C6" i="6"/>
  <c r="D6" i="6"/>
  <c r="E6" i="6"/>
  <c r="F6" i="6"/>
  <c r="G6" i="6"/>
  <c r="H6" i="6"/>
  <c r="B7" i="6"/>
  <c r="C7" i="6"/>
  <c r="D7" i="6"/>
  <c r="E7" i="6"/>
  <c r="F7" i="6"/>
  <c r="G7" i="6"/>
  <c r="H7" i="6"/>
  <c r="B8" i="6"/>
  <c r="C8" i="6"/>
  <c r="D8" i="6"/>
  <c r="E8" i="6"/>
  <c r="F8" i="6"/>
  <c r="G8" i="6"/>
  <c r="H8" i="6"/>
  <c r="C2" i="6"/>
  <c r="D2" i="6"/>
  <c r="E2" i="6"/>
  <c r="F2" i="6"/>
  <c r="G2" i="6"/>
  <c r="H2" i="6"/>
  <c r="B2" i="6"/>
  <c r="CX103" i="5"/>
  <c r="CY102" i="5"/>
  <c r="CY101" i="5"/>
  <c r="CX101" i="5"/>
  <c r="CW102" i="5" s="1" a="1"/>
  <c r="CY100" i="5"/>
  <c r="CX100" i="5"/>
  <c r="CW100" i="5"/>
  <c r="CV101" i="5" s="1" a="1"/>
  <c r="CV103" i="5" s="1"/>
  <c r="CY99" i="5"/>
  <c r="CX99" i="5"/>
  <c r="CW99" i="5"/>
  <c r="CV99" i="5"/>
  <c r="CY98" i="5"/>
  <c r="CX98" i="5"/>
  <c r="CW98" i="5"/>
  <c r="CV98" i="5"/>
  <c r="CU98" i="5"/>
  <c r="CY97" i="5"/>
  <c r="CX97" i="5"/>
  <c r="CW97" i="5"/>
  <c r="CV97" i="5"/>
  <c r="CU97" i="5"/>
  <c r="CT97" i="5"/>
  <c r="CY96" i="5"/>
  <c r="CX96" i="5"/>
  <c r="CW96" i="5"/>
  <c r="CV96" i="5"/>
  <c r="CU96" i="5"/>
  <c r="CT96" i="5"/>
  <c r="CS96" i="5"/>
  <c r="CY95" i="5"/>
  <c r="CX95" i="5"/>
  <c r="CW95" i="5"/>
  <c r="CV95" i="5"/>
  <c r="CU95" i="5"/>
  <c r="CT95" i="5"/>
  <c r="CS95" i="5"/>
  <c r="CR95" i="5"/>
  <c r="CY94" i="5"/>
  <c r="CX94" i="5"/>
  <c r="CW94" i="5"/>
  <c r="CV94" i="5"/>
  <c r="CU94" i="5"/>
  <c r="CT94" i="5"/>
  <c r="CS94" i="5"/>
  <c r="CR94" i="5"/>
  <c r="CQ94" i="5"/>
  <c r="CY93" i="5"/>
  <c r="CX93" i="5"/>
  <c r="CW93" i="5"/>
  <c r="CV93" i="5"/>
  <c r="CU93" i="5"/>
  <c r="CT93" i="5"/>
  <c r="CS93" i="5"/>
  <c r="CR93" i="5"/>
  <c r="CQ93" i="5"/>
  <c r="CP93" i="5"/>
  <c r="CY92" i="5"/>
  <c r="CX92" i="5"/>
  <c r="CW92" i="5"/>
  <c r="CV92" i="5"/>
  <c r="CU92" i="5"/>
  <c r="CT92" i="5"/>
  <c r="CS92" i="5"/>
  <c r="CR92" i="5"/>
  <c r="CQ92" i="5"/>
  <c r="CP92" i="5"/>
  <c r="CO92" i="5"/>
  <c r="CY91" i="5"/>
  <c r="CX91" i="5"/>
  <c r="CW91" i="5"/>
  <c r="CV91" i="5"/>
  <c r="CU91" i="5"/>
  <c r="CT91" i="5"/>
  <c r="CS91" i="5"/>
  <c r="CR91" i="5"/>
  <c r="CQ91" i="5"/>
  <c r="CP91" i="5"/>
  <c r="CO91" i="5"/>
  <c r="CN91" i="5"/>
  <c r="CY90" i="5"/>
  <c r="CX90" i="5"/>
  <c r="CW90" i="5"/>
  <c r="CV90" i="5"/>
  <c r="CU90" i="5"/>
  <c r="CT90" i="5"/>
  <c r="CS90" i="5"/>
  <c r="CR90" i="5"/>
  <c r="CQ90" i="5"/>
  <c r="CP90" i="5"/>
  <c r="CO90" i="5"/>
  <c r="CN90" i="5"/>
  <c r="CM90" i="5"/>
  <c r="CY89" i="5"/>
  <c r="CX89" i="5"/>
  <c r="CW89" i="5"/>
  <c r="CV89" i="5"/>
  <c r="CU89" i="5"/>
  <c r="CT89" i="5"/>
  <c r="CS89" i="5"/>
  <c r="CR89" i="5"/>
  <c r="CQ89" i="5"/>
  <c r="CP89" i="5"/>
  <c r="CO89" i="5"/>
  <c r="CN89" i="5"/>
  <c r="CM89" i="5"/>
  <c r="CL89" i="5"/>
  <c r="CK90" i="5" s="1" a="1"/>
  <c r="CK99" i="5" s="1"/>
  <c r="CY88" i="5"/>
  <c r="CX88" i="5"/>
  <c r="CW88" i="5"/>
  <c r="CV88" i="5"/>
  <c r="CU88" i="5"/>
  <c r="CT88" i="5"/>
  <c r="CS88" i="5"/>
  <c r="CR88" i="5"/>
  <c r="CQ88" i="5"/>
  <c r="CP88" i="5"/>
  <c r="CO88" i="5"/>
  <c r="CN88" i="5"/>
  <c r="CJ89" i="5" s="1" a="1"/>
  <c r="CM88" i="5"/>
  <c r="CL88" i="5"/>
  <c r="CK88" i="5"/>
  <c r="CY87" i="5"/>
  <c r="CX87" i="5"/>
  <c r="CW87" i="5"/>
  <c r="CV87" i="5"/>
  <c r="CU87" i="5"/>
  <c r="CT87" i="5"/>
  <c r="CS87" i="5"/>
  <c r="CR87" i="5"/>
  <c r="CQ87" i="5"/>
  <c r="CP87" i="5"/>
  <c r="CO87" i="5"/>
  <c r="CN87" i="5"/>
  <c r="CM87" i="5"/>
  <c r="CL87" i="5"/>
  <c r="CK87" i="5"/>
  <c r="CJ87" i="5"/>
  <c r="CY86" i="5"/>
  <c r="CX86" i="5"/>
  <c r="CW86" i="5"/>
  <c r="CV86" i="5"/>
  <c r="CU86" i="5"/>
  <c r="CT86" i="5"/>
  <c r="CS86" i="5"/>
  <c r="CR86" i="5"/>
  <c r="CQ86" i="5"/>
  <c r="CP86" i="5"/>
  <c r="CO86" i="5"/>
  <c r="CN86" i="5"/>
  <c r="CM86" i="5"/>
  <c r="CL86" i="5"/>
  <c r="CK86" i="5"/>
  <c r="CJ86" i="5"/>
  <c r="CI86" i="5"/>
  <c r="CY85" i="5"/>
  <c r="CX85" i="5"/>
  <c r="CW85" i="5"/>
  <c r="CV85" i="5"/>
  <c r="CU85" i="5"/>
  <c r="CT85" i="5"/>
  <c r="CS85" i="5"/>
  <c r="CR85" i="5"/>
  <c r="CQ85" i="5"/>
  <c r="CP85" i="5"/>
  <c r="CO85" i="5"/>
  <c r="CN85" i="5"/>
  <c r="CM85" i="5"/>
  <c r="CL85" i="5"/>
  <c r="CK85" i="5"/>
  <c r="CJ85" i="5"/>
  <c r="CI85" i="5"/>
  <c r="CH85" i="5"/>
  <c r="CY84" i="5"/>
  <c r="CX84" i="5"/>
  <c r="CW84" i="5"/>
  <c r="CV84" i="5"/>
  <c r="CU84" i="5"/>
  <c r="CT84" i="5"/>
  <c r="CS84" i="5"/>
  <c r="CR84" i="5"/>
  <c r="CQ84" i="5"/>
  <c r="CP84" i="5"/>
  <c r="CO84" i="5"/>
  <c r="CN84" i="5"/>
  <c r="CM84" i="5"/>
  <c r="CL84" i="5"/>
  <c r="CK84" i="5"/>
  <c r="CJ84" i="5"/>
  <c r="CI84" i="5"/>
  <c r="CH84" i="5"/>
  <c r="CG84" i="5"/>
  <c r="CY83" i="5"/>
  <c r="CX83" i="5"/>
  <c r="CW83" i="5"/>
  <c r="CV83" i="5"/>
  <c r="CU83" i="5"/>
  <c r="CT83" i="5"/>
  <c r="CS83" i="5"/>
  <c r="CR83" i="5"/>
  <c r="CQ83" i="5"/>
  <c r="CP83" i="5"/>
  <c r="CO83" i="5"/>
  <c r="CN83" i="5"/>
  <c r="CM83" i="5"/>
  <c r="CL83" i="5"/>
  <c r="CK83" i="5"/>
  <c r="CJ83" i="5"/>
  <c r="CI83" i="5"/>
  <c r="CH83" i="5"/>
  <c r="CG83" i="5"/>
  <c r="CF83" i="5"/>
  <c r="CY82" i="5"/>
  <c r="CX82" i="5"/>
  <c r="CW82" i="5"/>
  <c r="CV82" i="5"/>
  <c r="CU82" i="5"/>
  <c r="CT82" i="5"/>
  <c r="CS82" i="5"/>
  <c r="CR82" i="5"/>
  <c r="CQ82" i="5"/>
  <c r="CP82" i="5"/>
  <c r="CO82" i="5"/>
  <c r="CN82" i="5"/>
  <c r="CM82" i="5"/>
  <c r="CL82" i="5"/>
  <c r="CK82" i="5"/>
  <c r="CJ82" i="5"/>
  <c r="CI82" i="5"/>
  <c r="CH82" i="5"/>
  <c r="CG82" i="5"/>
  <c r="CF82" i="5"/>
  <c r="CE82" i="5"/>
  <c r="CY81" i="5"/>
  <c r="CX81" i="5"/>
  <c r="CW81" i="5"/>
  <c r="CV81" i="5"/>
  <c r="CU81" i="5"/>
  <c r="CT81" i="5"/>
  <c r="CS81" i="5"/>
  <c r="CR81" i="5"/>
  <c r="CQ81" i="5"/>
  <c r="CP81" i="5"/>
  <c r="CO81" i="5"/>
  <c r="CN81" i="5"/>
  <c r="CM81" i="5"/>
  <c r="CL81" i="5"/>
  <c r="CK81" i="5"/>
  <c r="CJ81" i="5"/>
  <c r="CI81" i="5"/>
  <c r="CH81" i="5"/>
  <c r="CG81" i="5"/>
  <c r="CF81" i="5"/>
  <c r="CE81" i="5"/>
  <c r="CD81" i="5"/>
  <c r="CY80" i="5"/>
  <c r="CX80" i="5"/>
  <c r="CW80" i="5"/>
  <c r="CV80" i="5"/>
  <c r="CU80" i="5"/>
  <c r="CT80" i="5"/>
  <c r="CS80" i="5"/>
  <c r="CR80" i="5"/>
  <c r="CQ80" i="5"/>
  <c r="CP80" i="5"/>
  <c r="CO80" i="5"/>
  <c r="CN80" i="5"/>
  <c r="CM80" i="5"/>
  <c r="CL80" i="5"/>
  <c r="CK80" i="5"/>
  <c r="CJ80" i="5"/>
  <c r="CI80" i="5"/>
  <c r="CH80" i="5"/>
  <c r="CG80" i="5"/>
  <c r="CF80" i="5"/>
  <c r="CB81" i="5" s="1" a="1"/>
  <c r="CB91" i="5" s="1"/>
  <c r="CE80" i="5"/>
  <c r="CD80" i="5"/>
  <c r="CC80" i="5"/>
  <c r="CY79" i="5"/>
  <c r="CX79" i="5"/>
  <c r="CW79" i="5"/>
  <c r="CV79" i="5"/>
  <c r="CU79" i="5"/>
  <c r="CT79" i="5"/>
  <c r="CS79" i="5"/>
  <c r="CR79" i="5"/>
  <c r="CQ79" i="5"/>
  <c r="CP79" i="5"/>
  <c r="CO79" i="5"/>
  <c r="CN79" i="5"/>
  <c r="CM79" i="5"/>
  <c r="CL79" i="5"/>
  <c r="CK79" i="5"/>
  <c r="CJ79" i="5"/>
  <c r="CI79" i="5"/>
  <c r="CH79" i="5"/>
  <c r="CG79" i="5"/>
  <c r="CF79" i="5"/>
  <c r="CE79" i="5"/>
  <c r="CD79" i="5"/>
  <c r="CC79" i="5"/>
  <c r="CB79" i="5"/>
  <c r="CY78" i="5"/>
  <c r="CX78" i="5"/>
  <c r="CW78" i="5"/>
  <c r="CV78" i="5"/>
  <c r="CU78" i="5"/>
  <c r="CT78" i="5"/>
  <c r="CS78" i="5"/>
  <c r="CR78" i="5"/>
  <c r="CQ78" i="5"/>
  <c r="CP78" i="5"/>
  <c r="CO78" i="5"/>
  <c r="CN78" i="5"/>
  <c r="CM78" i="5"/>
  <c r="CL78" i="5"/>
  <c r="CK78" i="5"/>
  <c r="CJ78" i="5"/>
  <c r="CI78" i="5"/>
  <c r="CH78" i="5"/>
  <c r="CG78" i="5"/>
  <c r="CF78" i="5"/>
  <c r="CE78" i="5"/>
  <c r="CD78" i="5"/>
  <c r="CC78" i="5"/>
  <c r="CB78" i="5"/>
  <c r="CA78" i="5"/>
  <c r="CY77" i="5"/>
  <c r="CX77" i="5"/>
  <c r="CW77" i="5"/>
  <c r="CV77" i="5"/>
  <c r="CU77" i="5"/>
  <c r="CT77" i="5"/>
  <c r="CS77" i="5"/>
  <c r="CR77" i="5"/>
  <c r="CQ77" i="5"/>
  <c r="CP77" i="5"/>
  <c r="CO77" i="5"/>
  <c r="CN77" i="5"/>
  <c r="CM77" i="5"/>
  <c r="CL77" i="5"/>
  <c r="CK77" i="5"/>
  <c r="CJ77" i="5"/>
  <c r="CI77" i="5"/>
  <c r="CH77" i="5"/>
  <c r="CG77" i="5"/>
  <c r="CF77" i="5"/>
  <c r="CE77" i="5"/>
  <c r="CD77" i="5"/>
  <c r="CC77" i="5"/>
  <c r="CB77" i="5"/>
  <c r="CA77" i="5"/>
  <c r="BZ77" i="5"/>
  <c r="CY76" i="5"/>
  <c r="CX76" i="5"/>
  <c r="CW76" i="5"/>
  <c r="CV76" i="5"/>
  <c r="CU76" i="5"/>
  <c r="CT76" i="5"/>
  <c r="CS76" i="5"/>
  <c r="CR76" i="5"/>
  <c r="CQ76" i="5"/>
  <c r="CP76" i="5"/>
  <c r="CO76" i="5"/>
  <c r="CN76" i="5"/>
  <c r="CM76" i="5"/>
  <c r="CL76" i="5"/>
  <c r="CK76" i="5"/>
  <c r="CJ76" i="5"/>
  <c r="CI76" i="5"/>
  <c r="CH76" i="5"/>
  <c r="CG76" i="5"/>
  <c r="CF76" i="5"/>
  <c r="CE76" i="5"/>
  <c r="CD76" i="5"/>
  <c r="CC76" i="5"/>
  <c r="CB76" i="5"/>
  <c r="CA76" i="5"/>
  <c r="BZ76" i="5"/>
  <c r="BY76" i="5"/>
  <c r="CY75" i="5"/>
  <c r="CX75" i="5"/>
  <c r="CW75" i="5"/>
  <c r="CV75" i="5"/>
  <c r="CU75" i="5"/>
  <c r="CT75" i="5"/>
  <c r="CS75" i="5"/>
  <c r="CR75" i="5"/>
  <c r="CQ75" i="5"/>
  <c r="CP75" i="5"/>
  <c r="CO75" i="5"/>
  <c r="CN75" i="5"/>
  <c r="CM75" i="5"/>
  <c r="CL75" i="5"/>
  <c r="CK75" i="5"/>
  <c r="CJ75" i="5"/>
  <c r="CI75" i="5"/>
  <c r="CH75" i="5"/>
  <c r="CG75" i="5"/>
  <c r="CF75" i="5"/>
  <c r="CE75" i="5"/>
  <c r="CD75" i="5"/>
  <c r="CC75" i="5"/>
  <c r="CB75" i="5"/>
  <c r="CA75" i="5"/>
  <c r="BZ75" i="5"/>
  <c r="BY75" i="5"/>
  <c r="BX75" i="5"/>
  <c r="CY74" i="5"/>
  <c r="CX74" i="5"/>
  <c r="CW74" i="5"/>
  <c r="CV74" i="5"/>
  <c r="CU74" i="5"/>
  <c r="CT74" i="5"/>
  <c r="CS74" i="5"/>
  <c r="CR74" i="5"/>
  <c r="CQ74" i="5"/>
  <c r="CP74" i="5"/>
  <c r="CO74" i="5"/>
  <c r="CN74" i="5"/>
  <c r="CM74" i="5"/>
  <c r="CL74" i="5"/>
  <c r="CK74" i="5"/>
  <c r="CJ74" i="5"/>
  <c r="CI74" i="5"/>
  <c r="CH74" i="5"/>
  <c r="CG74" i="5"/>
  <c r="CF74" i="5"/>
  <c r="CE74" i="5"/>
  <c r="CD74" i="5"/>
  <c r="CC74" i="5"/>
  <c r="CB74" i="5"/>
  <c r="CA74" i="5"/>
  <c r="BZ74" i="5"/>
  <c r="BY74" i="5"/>
  <c r="BX74" i="5"/>
  <c r="BW74" i="5"/>
  <c r="CY73" i="5"/>
  <c r="CX73" i="5"/>
  <c r="CW73" i="5"/>
  <c r="CV73" i="5"/>
  <c r="CU73" i="5"/>
  <c r="CT73" i="5"/>
  <c r="CS73" i="5"/>
  <c r="CR73" i="5"/>
  <c r="CQ73" i="5"/>
  <c r="CP73" i="5"/>
  <c r="CO73" i="5"/>
  <c r="CN73" i="5"/>
  <c r="CM73" i="5"/>
  <c r="CL73" i="5"/>
  <c r="CK73" i="5"/>
  <c r="CJ73" i="5"/>
  <c r="CI73" i="5"/>
  <c r="CH73" i="5"/>
  <c r="CG73" i="5"/>
  <c r="CF73" i="5"/>
  <c r="CE73" i="5"/>
  <c r="CD73" i="5"/>
  <c r="CC73" i="5"/>
  <c r="CB73" i="5"/>
  <c r="CA73" i="5"/>
  <c r="BZ73" i="5"/>
  <c r="BY73" i="5"/>
  <c r="BX73" i="5"/>
  <c r="BW73" i="5"/>
  <c r="BU74" i="5" s="1" a="1"/>
  <c r="BU84" i="5" s="1"/>
  <c r="BV73" i="5"/>
  <c r="CY72" i="5"/>
  <c r="CX72" i="5"/>
  <c r="CW72" i="5"/>
  <c r="CV72" i="5"/>
  <c r="CU72" i="5"/>
  <c r="CT72" i="5"/>
  <c r="CS72" i="5"/>
  <c r="CR72" i="5"/>
  <c r="CQ72" i="5"/>
  <c r="CP72" i="5"/>
  <c r="CO72" i="5"/>
  <c r="CN72" i="5"/>
  <c r="CM72" i="5"/>
  <c r="CL72" i="5"/>
  <c r="CK72" i="5"/>
  <c r="CJ72" i="5"/>
  <c r="CI72" i="5"/>
  <c r="CH72" i="5"/>
  <c r="CG72" i="5"/>
  <c r="CF72" i="5"/>
  <c r="CE72" i="5"/>
  <c r="CD72" i="5"/>
  <c r="CC72" i="5"/>
  <c r="CB72" i="5"/>
  <c r="CA72" i="5"/>
  <c r="BZ72" i="5"/>
  <c r="BY72" i="5"/>
  <c r="BX72" i="5"/>
  <c r="BW72" i="5"/>
  <c r="BV72" i="5"/>
  <c r="BU72" i="5"/>
  <c r="BT73" i="5" s="1" a="1"/>
  <c r="BT91" i="5" s="1"/>
  <c r="CY71" i="5"/>
  <c r="CX71" i="5"/>
  <c r="CW71" i="5"/>
  <c r="CV71" i="5"/>
  <c r="CU71" i="5"/>
  <c r="CT71" i="5"/>
  <c r="CS71" i="5"/>
  <c r="CR71" i="5"/>
  <c r="CQ71" i="5"/>
  <c r="CP71" i="5"/>
  <c r="CO71" i="5"/>
  <c r="CN71" i="5"/>
  <c r="CM71" i="5"/>
  <c r="CL71" i="5"/>
  <c r="CK71" i="5"/>
  <c r="CJ71" i="5"/>
  <c r="CI71" i="5"/>
  <c r="CH71" i="5"/>
  <c r="CG71" i="5"/>
  <c r="CF71" i="5"/>
  <c r="CE71" i="5"/>
  <c r="CD71" i="5"/>
  <c r="CC71" i="5"/>
  <c r="CB71" i="5"/>
  <c r="CA71" i="5"/>
  <c r="BZ71" i="5"/>
  <c r="BY71" i="5"/>
  <c r="BX71" i="5"/>
  <c r="BW71" i="5"/>
  <c r="BV71" i="5"/>
  <c r="BU71" i="5"/>
  <c r="BT71" i="5"/>
  <c r="CY70" i="5"/>
  <c r="CX70" i="5"/>
  <c r="CW70" i="5"/>
  <c r="CV70" i="5"/>
  <c r="CU70" i="5"/>
  <c r="CT70" i="5"/>
  <c r="CS70" i="5"/>
  <c r="CR70" i="5"/>
  <c r="CQ70" i="5"/>
  <c r="CP70" i="5"/>
  <c r="CO70" i="5"/>
  <c r="CN70" i="5"/>
  <c r="CM70" i="5"/>
  <c r="CL70" i="5"/>
  <c r="CK70" i="5"/>
  <c r="CJ70" i="5"/>
  <c r="CI70" i="5"/>
  <c r="CH70" i="5"/>
  <c r="CG70" i="5"/>
  <c r="CF70" i="5"/>
  <c r="CE70" i="5"/>
  <c r="CD70" i="5"/>
  <c r="CC70" i="5"/>
  <c r="CB70" i="5"/>
  <c r="CA70" i="5"/>
  <c r="BZ70" i="5"/>
  <c r="BY70" i="5"/>
  <c r="BX70" i="5"/>
  <c r="BW70" i="5"/>
  <c r="BV70" i="5"/>
  <c r="BU70" i="5"/>
  <c r="BT70" i="5"/>
  <c r="BS70" i="5"/>
  <c r="CY69" i="5"/>
  <c r="CX69" i="5"/>
  <c r="CW69" i="5"/>
  <c r="CV69" i="5"/>
  <c r="CU69" i="5"/>
  <c r="CT69" i="5"/>
  <c r="CS69" i="5"/>
  <c r="CR69" i="5"/>
  <c r="CQ69" i="5"/>
  <c r="CP69" i="5"/>
  <c r="CO69" i="5"/>
  <c r="CN69" i="5"/>
  <c r="CM69" i="5"/>
  <c r="CL69" i="5"/>
  <c r="CK69" i="5"/>
  <c r="CJ69" i="5"/>
  <c r="CI69" i="5"/>
  <c r="CH69" i="5"/>
  <c r="CG69" i="5"/>
  <c r="CF69" i="5"/>
  <c r="CE69" i="5"/>
  <c r="CD69" i="5"/>
  <c r="CC69" i="5"/>
  <c r="CB69" i="5"/>
  <c r="CA69" i="5"/>
  <c r="BZ69" i="5"/>
  <c r="BY69" i="5"/>
  <c r="BX69" i="5"/>
  <c r="BW69" i="5"/>
  <c r="BV69" i="5"/>
  <c r="BU69" i="5"/>
  <c r="BT69" i="5"/>
  <c r="BS69" i="5"/>
  <c r="BR69" i="5"/>
  <c r="CY68" i="5"/>
  <c r="CX68" i="5"/>
  <c r="CW68" i="5"/>
  <c r="CV68" i="5"/>
  <c r="CU68" i="5"/>
  <c r="CT68" i="5"/>
  <c r="CS68" i="5"/>
  <c r="CR68" i="5"/>
  <c r="CQ68" i="5"/>
  <c r="CP68" i="5"/>
  <c r="CO68" i="5"/>
  <c r="CN68" i="5"/>
  <c r="CM68" i="5"/>
  <c r="CL68" i="5"/>
  <c r="CK68" i="5"/>
  <c r="CJ68" i="5"/>
  <c r="CI68" i="5"/>
  <c r="CH68" i="5"/>
  <c r="CG68" i="5"/>
  <c r="CF68" i="5"/>
  <c r="CE68" i="5"/>
  <c r="CD68" i="5"/>
  <c r="CC68" i="5"/>
  <c r="CB68" i="5"/>
  <c r="CA68" i="5"/>
  <c r="BZ68" i="5"/>
  <c r="BY68" i="5"/>
  <c r="BX68" i="5"/>
  <c r="BW68" i="5"/>
  <c r="BV68" i="5"/>
  <c r="BU68" i="5"/>
  <c r="BT68" i="5"/>
  <c r="BS68" i="5"/>
  <c r="BP69" i="5" s="1" a="1"/>
  <c r="BR68" i="5"/>
  <c r="BQ68" i="5"/>
  <c r="CY67" i="5"/>
  <c r="CX67" i="5"/>
  <c r="CW67" i="5"/>
  <c r="CV67" i="5"/>
  <c r="CU67" i="5"/>
  <c r="CT67" i="5"/>
  <c r="CS67" i="5"/>
  <c r="CR67" i="5"/>
  <c r="CQ67" i="5"/>
  <c r="CP67" i="5"/>
  <c r="CO67" i="5"/>
  <c r="CN67" i="5"/>
  <c r="CM67" i="5"/>
  <c r="CL67" i="5"/>
  <c r="CK67" i="5"/>
  <c r="CJ67" i="5"/>
  <c r="CI67" i="5"/>
  <c r="CH67" i="5"/>
  <c r="CG67" i="5"/>
  <c r="CF67" i="5"/>
  <c r="CE67" i="5"/>
  <c r="CD67" i="5"/>
  <c r="CC67" i="5"/>
  <c r="CB67" i="5"/>
  <c r="CA67" i="5"/>
  <c r="BZ67" i="5"/>
  <c r="BY67" i="5"/>
  <c r="BX67" i="5"/>
  <c r="BW67" i="5"/>
  <c r="BV67" i="5"/>
  <c r="BU67" i="5"/>
  <c r="BT67" i="5"/>
  <c r="BS67" i="5"/>
  <c r="BR67" i="5"/>
  <c r="BQ67" i="5"/>
  <c r="BP67" i="5"/>
  <c r="BO68" i="5" s="1" a="1"/>
  <c r="BO94" i="5" s="1"/>
  <c r="CY66" i="5"/>
  <c r="CX66" i="5"/>
  <c r="CW66" i="5"/>
  <c r="CV66" i="5"/>
  <c r="CU66" i="5"/>
  <c r="CT66" i="5"/>
  <c r="CS66" i="5"/>
  <c r="CR66" i="5"/>
  <c r="CQ66" i="5"/>
  <c r="CP66" i="5"/>
  <c r="CO66" i="5"/>
  <c r="CN66" i="5"/>
  <c r="CM66" i="5"/>
  <c r="CL66" i="5"/>
  <c r="CK66" i="5"/>
  <c r="CJ66" i="5"/>
  <c r="CI66" i="5"/>
  <c r="CH66" i="5"/>
  <c r="CG66" i="5"/>
  <c r="CF66" i="5"/>
  <c r="CE66" i="5"/>
  <c r="CD66" i="5"/>
  <c r="CC66" i="5"/>
  <c r="CB66" i="5"/>
  <c r="CA66" i="5"/>
  <c r="BZ66" i="5"/>
  <c r="BY66" i="5"/>
  <c r="BX66" i="5"/>
  <c r="BW66" i="5"/>
  <c r="BV66" i="5"/>
  <c r="BU66" i="5"/>
  <c r="BT66" i="5"/>
  <c r="BS66" i="5"/>
  <c r="BR66" i="5"/>
  <c r="BQ66" i="5"/>
  <c r="BP66" i="5"/>
  <c r="BO66" i="5"/>
  <c r="CY65" i="5"/>
  <c r="CX65" i="5"/>
  <c r="CW65" i="5"/>
  <c r="CV65" i="5"/>
  <c r="CU65" i="5"/>
  <c r="CT65" i="5"/>
  <c r="CS65" i="5"/>
  <c r="CR65" i="5"/>
  <c r="CQ65" i="5"/>
  <c r="CP65" i="5"/>
  <c r="CO65" i="5"/>
  <c r="CN65" i="5"/>
  <c r="CM65" i="5"/>
  <c r="CL65" i="5"/>
  <c r="CK65" i="5"/>
  <c r="CJ65" i="5"/>
  <c r="CI65" i="5"/>
  <c r="CH65" i="5"/>
  <c r="CG65" i="5"/>
  <c r="CF65" i="5"/>
  <c r="CE65" i="5"/>
  <c r="CD65" i="5"/>
  <c r="CC65" i="5"/>
  <c r="CB65" i="5"/>
  <c r="CA65" i="5"/>
  <c r="BZ65" i="5"/>
  <c r="BY65" i="5"/>
  <c r="BX65" i="5"/>
  <c r="BW65" i="5"/>
  <c r="BV65" i="5"/>
  <c r="BU65" i="5"/>
  <c r="BT65" i="5"/>
  <c r="BS65" i="5"/>
  <c r="BR65" i="5"/>
  <c r="BQ65" i="5"/>
  <c r="BP65" i="5"/>
  <c r="BO65" i="5"/>
  <c r="BN65" i="5"/>
  <c r="CY64" i="5"/>
  <c r="CX64" i="5"/>
  <c r="CW64" i="5"/>
  <c r="CV64" i="5"/>
  <c r="CU64" i="5"/>
  <c r="CT64" i="5"/>
  <c r="CS64" i="5"/>
  <c r="CR64" i="5"/>
  <c r="CQ64" i="5"/>
  <c r="CP64" i="5"/>
  <c r="CO64" i="5"/>
  <c r="CN64" i="5"/>
  <c r="CM64" i="5"/>
  <c r="CL64" i="5"/>
  <c r="CK64" i="5"/>
  <c r="CJ64" i="5"/>
  <c r="CI64" i="5"/>
  <c r="CH64" i="5"/>
  <c r="CG64" i="5"/>
  <c r="CF64" i="5"/>
  <c r="CE64" i="5"/>
  <c r="CD64" i="5"/>
  <c r="CC64" i="5"/>
  <c r="CB64" i="5"/>
  <c r="CA64" i="5"/>
  <c r="BZ64" i="5"/>
  <c r="BY64" i="5"/>
  <c r="BX64" i="5"/>
  <c r="BW64" i="5"/>
  <c r="BV64" i="5"/>
  <c r="BU64" i="5"/>
  <c r="BT64" i="5"/>
  <c r="BS64" i="5"/>
  <c r="BR64" i="5"/>
  <c r="BQ64" i="5"/>
  <c r="BP64" i="5"/>
  <c r="BO64" i="5"/>
  <c r="BL65" i="5" s="1" a="1"/>
  <c r="BL79" i="5" s="1"/>
  <c r="BN64" i="5"/>
  <c r="BM64" i="5"/>
  <c r="CY63" i="5"/>
  <c r="CX63" i="5"/>
  <c r="CW63" i="5"/>
  <c r="CV63" i="5"/>
  <c r="CU63" i="5"/>
  <c r="CT63" i="5"/>
  <c r="CS63" i="5"/>
  <c r="CR63" i="5"/>
  <c r="CQ63" i="5"/>
  <c r="CP63" i="5"/>
  <c r="CO63" i="5"/>
  <c r="CN63" i="5"/>
  <c r="CM63" i="5"/>
  <c r="CL63" i="5"/>
  <c r="CK63" i="5"/>
  <c r="CJ63" i="5"/>
  <c r="CI63" i="5"/>
  <c r="CH63" i="5"/>
  <c r="CG63" i="5"/>
  <c r="CF63" i="5"/>
  <c r="CE63" i="5"/>
  <c r="CD63" i="5"/>
  <c r="CC63" i="5"/>
  <c r="CB63" i="5"/>
  <c r="CA63" i="5"/>
  <c r="BZ63" i="5"/>
  <c r="BY63" i="5"/>
  <c r="BX63" i="5"/>
  <c r="BW63" i="5"/>
  <c r="BV63" i="5"/>
  <c r="BU63" i="5"/>
  <c r="BT63" i="5"/>
  <c r="BS63" i="5"/>
  <c r="BR63" i="5"/>
  <c r="BQ63" i="5"/>
  <c r="BP63" i="5"/>
  <c r="BO63" i="5"/>
  <c r="BN63" i="5"/>
  <c r="BM63" i="5"/>
  <c r="BL63" i="5"/>
  <c r="CY62" i="5"/>
  <c r="CX62" i="5"/>
  <c r="CW62" i="5"/>
  <c r="CV62" i="5"/>
  <c r="CU62" i="5"/>
  <c r="CT62" i="5"/>
  <c r="CS62" i="5"/>
  <c r="CR62" i="5"/>
  <c r="CQ62" i="5"/>
  <c r="CP62" i="5"/>
  <c r="CO62" i="5"/>
  <c r="CN62" i="5"/>
  <c r="CM62" i="5"/>
  <c r="CL62" i="5"/>
  <c r="CK62" i="5"/>
  <c r="CJ62" i="5"/>
  <c r="CI62" i="5"/>
  <c r="CH62" i="5"/>
  <c r="CG62" i="5"/>
  <c r="CF62" i="5"/>
  <c r="CE62" i="5"/>
  <c r="CD62" i="5"/>
  <c r="CC62" i="5"/>
  <c r="CB62" i="5"/>
  <c r="CA62" i="5"/>
  <c r="BZ62" i="5"/>
  <c r="BY62" i="5"/>
  <c r="BX62" i="5"/>
  <c r="BW62" i="5"/>
  <c r="BV62" i="5"/>
  <c r="BU62" i="5"/>
  <c r="BT62" i="5"/>
  <c r="BS62" i="5"/>
  <c r="BR62" i="5"/>
  <c r="BQ62" i="5"/>
  <c r="BP62" i="5"/>
  <c r="BO62" i="5"/>
  <c r="BN62" i="5"/>
  <c r="BM62" i="5"/>
  <c r="BL62" i="5"/>
  <c r="BK62" i="5"/>
  <c r="CY61" i="5"/>
  <c r="CX61" i="5"/>
  <c r="CW61" i="5"/>
  <c r="CV61" i="5"/>
  <c r="CU61" i="5"/>
  <c r="CT61" i="5"/>
  <c r="CS61" i="5"/>
  <c r="CR61" i="5"/>
  <c r="CQ61" i="5"/>
  <c r="CP61" i="5"/>
  <c r="CO61" i="5"/>
  <c r="CN61" i="5"/>
  <c r="CM61" i="5"/>
  <c r="CL61" i="5"/>
  <c r="CK61" i="5"/>
  <c r="CJ61" i="5"/>
  <c r="CI61" i="5"/>
  <c r="CH61" i="5"/>
  <c r="CG61" i="5"/>
  <c r="CF61" i="5"/>
  <c r="CE61" i="5"/>
  <c r="CD61" i="5"/>
  <c r="CC61" i="5"/>
  <c r="CB61" i="5"/>
  <c r="CA61" i="5"/>
  <c r="BZ61" i="5"/>
  <c r="BY61" i="5"/>
  <c r="BX61" i="5"/>
  <c r="BW61" i="5"/>
  <c r="BV61" i="5"/>
  <c r="BU61" i="5"/>
  <c r="BT61" i="5"/>
  <c r="BS61" i="5"/>
  <c r="BR61" i="5"/>
  <c r="BQ61" i="5"/>
  <c r="BP61" i="5"/>
  <c r="BO61" i="5"/>
  <c r="BN61" i="5"/>
  <c r="BM61" i="5"/>
  <c r="BL61" i="5"/>
  <c r="BK61" i="5"/>
  <c r="BJ61" i="5"/>
  <c r="CY60" i="5"/>
  <c r="CX60" i="5"/>
  <c r="CW60" i="5"/>
  <c r="CV60" i="5"/>
  <c r="CU60" i="5"/>
  <c r="CT60" i="5"/>
  <c r="CS60" i="5"/>
  <c r="CR60" i="5"/>
  <c r="CQ60" i="5"/>
  <c r="CP60" i="5"/>
  <c r="CO60" i="5"/>
  <c r="CN60" i="5"/>
  <c r="CM60" i="5"/>
  <c r="CL60" i="5"/>
  <c r="CK60" i="5"/>
  <c r="CJ60" i="5"/>
  <c r="CI60" i="5"/>
  <c r="CH60" i="5"/>
  <c r="CG60" i="5"/>
  <c r="CF60" i="5"/>
  <c r="CE60" i="5"/>
  <c r="CD60" i="5"/>
  <c r="CC60" i="5"/>
  <c r="CB60" i="5"/>
  <c r="CA60" i="5"/>
  <c r="BZ60" i="5"/>
  <c r="BY60" i="5"/>
  <c r="BX60" i="5"/>
  <c r="BW60" i="5"/>
  <c r="BV60" i="5"/>
  <c r="BU60" i="5"/>
  <c r="BT60" i="5"/>
  <c r="BS60" i="5"/>
  <c r="BR60" i="5"/>
  <c r="BQ60" i="5"/>
  <c r="BP60" i="5"/>
  <c r="BO60" i="5"/>
  <c r="BN60" i="5"/>
  <c r="BM60" i="5"/>
  <c r="BL60" i="5"/>
  <c r="BK60" i="5"/>
  <c r="BH61" i="5" s="1" a="1"/>
  <c r="BH83" i="5" s="1"/>
  <c r="BJ60" i="5"/>
  <c r="BI60" i="5"/>
  <c r="CY59" i="5"/>
  <c r="CX59" i="5"/>
  <c r="CW59" i="5"/>
  <c r="CV59" i="5"/>
  <c r="CU59" i="5"/>
  <c r="CT59" i="5"/>
  <c r="CS59" i="5"/>
  <c r="CR59" i="5"/>
  <c r="CQ59" i="5"/>
  <c r="CP59" i="5"/>
  <c r="CO59" i="5"/>
  <c r="CN59" i="5"/>
  <c r="CM59" i="5"/>
  <c r="CL59" i="5"/>
  <c r="CK59" i="5"/>
  <c r="CJ59" i="5"/>
  <c r="CI59" i="5"/>
  <c r="CH59" i="5"/>
  <c r="CG59" i="5"/>
  <c r="CF59" i="5"/>
  <c r="CE59" i="5"/>
  <c r="CD59" i="5"/>
  <c r="CC59" i="5"/>
  <c r="CB59" i="5"/>
  <c r="CA59" i="5"/>
  <c r="BZ59" i="5"/>
  <c r="BY59" i="5"/>
  <c r="BX59" i="5"/>
  <c r="BW59" i="5"/>
  <c r="BV59" i="5"/>
  <c r="BU59" i="5"/>
  <c r="BT59" i="5"/>
  <c r="BS59" i="5"/>
  <c r="BR59" i="5"/>
  <c r="BQ59" i="5"/>
  <c r="BP59" i="5"/>
  <c r="BO59" i="5"/>
  <c r="BN59" i="5"/>
  <c r="BM59" i="5"/>
  <c r="BL59" i="5"/>
  <c r="BK59" i="5"/>
  <c r="BJ59" i="5"/>
  <c r="BI59" i="5"/>
  <c r="BH59" i="5"/>
  <c r="BG60" i="5" s="1" a="1"/>
  <c r="BG78" i="5" s="1"/>
  <c r="CY58" i="5"/>
  <c r="CX58" i="5"/>
  <c r="CW58" i="5"/>
  <c r="CV58" i="5"/>
  <c r="CU58" i="5"/>
  <c r="CT58" i="5"/>
  <c r="CS58" i="5"/>
  <c r="CR58" i="5"/>
  <c r="CQ58" i="5"/>
  <c r="CP58" i="5"/>
  <c r="CO58" i="5"/>
  <c r="CN58" i="5"/>
  <c r="CM58" i="5"/>
  <c r="CL58" i="5"/>
  <c r="CK58" i="5"/>
  <c r="CJ58" i="5"/>
  <c r="CI58" i="5"/>
  <c r="CH58" i="5"/>
  <c r="CG58" i="5"/>
  <c r="CF58" i="5"/>
  <c r="CE58" i="5"/>
  <c r="CD58" i="5"/>
  <c r="CC58" i="5"/>
  <c r="CB58" i="5"/>
  <c r="CA58" i="5"/>
  <c r="BZ58" i="5"/>
  <c r="BY58" i="5"/>
  <c r="BX58" i="5"/>
  <c r="BW58" i="5"/>
  <c r="BV58" i="5"/>
  <c r="BU58" i="5"/>
  <c r="BT58" i="5"/>
  <c r="BS58" i="5"/>
  <c r="BR58" i="5"/>
  <c r="BQ58" i="5"/>
  <c r="BP58" i="5"/>
  <c r="BO58" i="5"/>
  <c r="BN58" i="5"/>
  <c r="BM58" i="5"/>
  <c r="BL58" i="5"/>
  <c r="BK58" i="5"/>
  <c r="BJ58" i="5"/>
  <c r="BI58" i="5"/>
  <c r="BH58" i="5"/>
  <c r="BG58" i="5"/>
  <c r="CY57" i="5"/>
  <c r="CX57" i="5"/>
  <c r="CW57" i="5"/>
  <c r="CV57" i="5"/>
  <c r="CU57" i="5"/>
  <c r="CT57" i="5"/>
  <c r="CS57" i="5"/>
  <c r="CR57" i="5"/>
  <c r="CQ57" i="5"/>
  <c r="CP57" i="5"/>
  <c r="CO57" i="5"/>
  <c r="CN57" i="5"/>
  <c r="CM57" i="5"/>
  <c r="CL57" i="5"/>
  <c r="CK57" i="5"/>
  <c r="CJ57" i="5"/>
  <c r="CI57" i="5"/>
  <c r="CH57" i="5"/>
  <c r="CG57" i="5"/>
  <c r="CF57" i="5"/>
  <c r="CE57" i="5"/>
  <c r="CD57" i="5"/>
  <c r="CC57" i="5"/>
  <c r="CB57" i="5"/>
  <c r="CA57" i="5"/>
  <c r="BZ57" i="5"/>
  <c r="BY57" i="5"/>
  <c r="BX57" i="5"/>
  <c r="BW57" i="5"/>
  <c r="BV57" i="5"/>
  <c r="BU57" i="5"/>
  <c r="BT57" i="5"/>
  <c r="BS57" i="5"/>
  <c r="BR57" i="5"/>
  <c r="BQ57" i="5"/>
  <c r="BP57" i="5"/>
  <c r="BO57" i="5"/>
  <c r="BN57" i="5"/>
  <c r="BM57" i="5"/>
  <c r="BL57" i="5"/>
  <c r="BK57" i="5"/>
  <c r="BJ57" i="5"/>
  <c r="BI57" i="5"/>
  <c r="BH57" i="5"/>
  <c r="BG57" i="5"/>
  <c r="BF57" i="5"/>
  <c r="CY56" i="5"/>
  <c r="CX56" i="5"/>
  <c r="CW56" i="5"/>
  <c r="CV56" i="5"/>
  <c r="CU56" i="5"/>
  <c r="CT56" i="5"/>
  <c r="CS56" i="5"/>
  <c r="CR56" i="5"/>
  <c r="CQ56" i="5"/>
  <c r="CP56" i="5"/>
  <c r="CO56" i="5"/>
  <c r="CN56" i="5"/>
  <c r="CM56" i="5"/>
  <c r="CL56" i="5"/>
  <c r="CK56" i="5"/>
  <c r="CJ56" i="5"/>
  <c r="CI56" i="5"/>
  <c r="CH56" i="5"/>
  <c r="CG56" i="5"/>
  <c r="CF56" i="5"/>
  <c r="CE56" i="5"/>
  <c r="CD56" i="5"/>
  <c r="CC56" i="5"/>
  <c r="CB56" i="5"/>
  <c r="CA56" i="5"/>
  <c r="BZ56" i="5"/>
  <c r="BY56" i="5"/>
  <c r="BX56" i="5"/>
  <c r="BW56" i="5"/>
  <c r="BV56" i="5"/>
  <c r="BU56" i="5"/>
  <c r="BT56" i="5"/>
  <c r="BS56" i="5"/>
  <c r="BR56" i="5"/>
  <c r="BQ56" i="5"/>
  <c r="BP56" i="5"/>
  <c r="BO56" i="5"/>
  <c r="BN56" i="5"/>
  <c r="BM56" i="5"/>
  <c r="BL56" i="5"/>
  <c r="BK56" i="5"/>
  <c r="BJ56" i="5"/>
  <c r="BI56" i="5"/>
  <c r="BH56" i="5"/>
  <c r="BG56" i="5"/>
  <c r="BF56" i="5"/>
  <c r="BE56" i="5"/>
  <c r="CY55" i="5"/>
  <c r="CX55" i="5"/>
  <c r="CW55" i="5"/>
  <c r="CV55" i="5"/>
  <c r="CU55" i="5"/>
  <c r="CT55" i="5"/>
  <c r="CS55" i="5"/>
  <c r="CR55" i="5"/>
  <c r="CQ55" i="5"/>
  <c r="CP55" i="5"/>
  <c r="CO55" i="5"/>
  <c r="CN55" i="5"/>
  <c r="CM55" i="5"/>
  <c r="CL55" i="5"/>
  <c r="CK55" i="5"/>
  <c r="CJ55" i="5"/>
  <c r="CI55" i="5"/>
  <c r="CH55" i="5"/>
  <c r="CG55" i="5"/>
  <c r="CF55" i="5"/>
  <c r="CE55" i="5"/>
  <c r="CD55" i="5"/>
  <c r="CC55" i="5"/>
  <c r="CB55" i="5"/>
  <c r="CA55" i="5"/>
  <c r="BZ55" i="5"/>
  <c r="BY55" i="5"/>
  <c r="BX55" i="5"/>
  <c r="BW55" i="5"/>
  <c r="BV55" i="5"/>
  <c r="BU55" i="5"/>
  <c r="BT55" i="5"/>
  <c r="BS55" i="5"/>
  <c r="BR55" i="5"/>
  <c r="BQ55" i="5"/>
  <c r="BP55" i="5"/>
  <c r="BO55" i="5"/>
  <c r="BN55" i="5"/>
  <c r="BM55" i="5"/>
  <c r="BL55" i="5"/>
  <c r="BK55" i="5"/>
  <c r="BJ55" i="5"/>
  <c r="BI55" i="5"/>
  <c r="BH55" i="5"/>
  <c r="BG55" i="5"/>
  <c r="BF55" i="5"/>
  <c r="BE55" i="5"/>
  <c r="BD55" i="5"/>
  <c r="CY54" i="5"/>
  <c r="CX54" i="5"/>
  <c r="CW54" i="5"/>
  <c r="CV54" i="5"/>
  <c r="CU54" i="5"/>
  <c r="CT54" i="5"/>
  <c r="CS54" i="5"/>
  <c r="CR54" i="5"/>
  <c r="CQ54" i="5"/>
  <c r="CP54" i="5"/>
  <c r="CO54" i="5"/>
  <c r="CN54" i="5"/>
  <c r="CM54" i="5"/>
  <c r="CL54" i="5"/>
  <c r="CK54" i="5"/>
  <c r="CJ54" i="5"/>
  <c r="CI54" i="5"/>
  <c r="CH54" i="5"/>
  <c r="CG54" i="5"/>
  <c r="CF54" i="5"/>
  <c r="CE54" i="5"/>
  <c r="CD54" i="5"/>
  <c r="CC54" i="5"/>
  <c r="CB54" i="5"/>
  <c r="CA54" i="5"/>
  <c r="BZ54" i="5"/>
  <c r="BY54" i="5"/>
  <c r="BX54" i="5"/>
  <c r="BW54" i="5"/>
  <c r="BV54" i="5"/>
  <c r="BU54" i="5"/>
  <c r="BT54" i="5"/>
  <c r="BS54" i="5"/>
  <c r="BR54" i="5"/>
  <c r="BQ54" i="5"/>
  <c r="BP54" i="5"/>
  <c r="BO54" i="5"/>
  <c r="BN54" i="5"/>
  <c r="BM54" i="5"/>
  <c r="BL54" i="5"/>
  <c r="BK54" i="5"/>
  <c r="BJ54" i="5"/>
  <c r="BI54" i="5"/>
  <c r="BH54" i="5"/>
  <c r="BG54" i="5"/>
  <c r="BF54" i="5"/>
  <c r="BE54" i="5"/>
  <c r="BD54" i="5"/>
  <c r="BC54" i="5"/>
  <c r="CY53" i="5"/>
  <c r="CX53" i="5"/>
  <c r="CW53" i="5"/>
  <c r="CV53" i="5"/>
  <c r="CU53" i="5"/>
  <c r="CT53" i="5"/>
  <c r="CS53" i="5"/>
  <c r="CR53" i="5"/>
  <c r="CQ53" i="5"/>
  <c r="CP53" i="5"/>
  <c r="CO53" i="5"/>
  <c r="CN53" i="5"/>
  <c r="CM53" i="5"/>
  <c r="CL53" i="5"/>
  <c r="CK53" i="5"/>
  <c r="CJ53" i="5"/>
  <c r="CI53" i="5"/>
  <c r="CH53" i="5"/>
  <c r="CG53" i="5"/>
  <c r="CF53" i="5"/>
  <c r="CE53" i="5"/>
  <c r="CD53" i="5"/>
  <c r="CC53" i="5"/>
  <c r="CB53" i="5"/>
  <c r="CA53" i="5"/>
  <c r="BZ53" i="5"/>
  <c r="BY53" i="5"/>
  <c r="BX53" i="5"/>
  <c r="BW53" i="5"/>
  <c r="BV53" i="5"/>
  <c r="BU53" i="5"/>
  <c r="BT53" i="5"/>
  <c r="BS53" i="5"/>
  <c r="BR53" i="5"/>
  <c r="BQ53" i="5"/>
  <c r="BP53" i="5"/>
  <c r="BO53" i="5"/>
  <c r="BN53" i="5"/>
  <c r="BM53" i="5"/>
  <c r="BL53" i="5"/>
  <c r="BK53" i="5"/>
  <c r="BJ53" i="5"/>
  <c r="BI53" i="5"/>
  <c r="BH53" i="5"/>
  <c r="BG53" i="5"/>
  <c r="BF53" i="5"/>
  <c r="BE53" i="5"/>
  <c r="BD53" i="5"/>
  <c r="BC53" i="5"/>
  <c r="BB53" i="5"/>
  <c r="CY52" i="5"/>
  <c r="CX52" i="5"/>
  <c r="CW52" i="5"/>
  <c r="CV52" i="5"/>
  <c r="CU52" i="5"/>
  <c r="CT52" i="5"/>
  <c r="CS52" i="5"/>
  <c r="CR52" i="5"/>
  <c r="CQ52" i="5"/>
  <c r="CP52" i="5"/>
  <c r="CO52" i="5"/>
  <c r="CN52" i="5"/>
  <c r="CM52" i="5"/>
  <c r="CL52" i="5"/>
  <c r="CK52" i="5"/>
  <c r="CJ52" i="5"/>
  <c r="CI52" i="5"/>
  <c r="CH52" i="5"/>
  <c r="CG52" i="5"/>
  <c r="CF52" i="5"/>
  <c r="CE52" i="5"/>
  <c r="CD52" i="5"/>
  <c r="CC52" i="5"/>
  <c r="CB52" i="5"/>
  <c r="CA52" i="5"/>
  <c r="BZ52" i="5"/>
  <c r="BY52" i="5"/>
  <c r="BX52" i="5"/>
  <c r="BW52" i="5"/>
  <c r="BV52" i="5"/>
  <c r="BU52" i="5"/>
  <c r="BT52" i="5"/>
  <c r="BS52" i="5"/>
  <c r="BR52" i="5"/>
  <c r="BQ52" i="5"/>
  <c r="BP52" i="5"/>
  <c r="BO52" i="5"/>
  <c r="BN52" i="5"/>
  <c r="BM52" i="5"/>
  <c r="BL52" i="5"/>
  <c r="BK52" i="5"/>
  <c r="BJ52" i="5"/>
  <c r="BI52" i="5"/>
  <c r="BH52" i="5"/>
  <c r="BG52" i="5"/>
  <c r="BF52" i="5"/>
  <c r="BE52" i="5"/>
  <c r="BD52" i="5"/>
  <c r="BC52" i="5"/>
  <c r="BB52" i="5"/>
  <c r="BA52" i="5"/>
  <c r="CY51" i="5"/>
  <c r="CX51" i="5"/>
  <c r="CW51" i="5"/>
  <c r="CV51" i="5"/>
  <c r="CU51" i="5"/>
  <c r="CT51" i="5"/>
  <c r="CS51" i="5"/>
  <c r="CR51" i="5"/>
  <c r="CQ51" i="5"/>
  <c r="CP51" i="5"/>
  <c r="CO51" i="5"/>
  <c r="CN51" i="5"/>
  <c r="CM51" i="5"/>
  <c r="CL51" i="5"/>
  <c r="CK51" i="5"/>
  <c r="CJ51" i="5"/>
  <c r="CI51" i="5"/>
  <c r="CH51" i="5"/>
  <c r="CG51" i="5"/>
  <c r="CF51" i="5"/>
  <c r="CE51" i="5"/>
  <c r="CD51" i="5"/>
  <c r="CC51" i="5"/>
  <c r="CB51" i="5"/>
  <c r="CA51" i="5"/>
  <c r="BZ51" i="5"/>
  <c r="BY51" i="5"/>
  <c r="BX51" i="5"/>
  <c r="BW51" i="5"/>
  <c r="BV51" i="5"/>
  <c r="BU51" i="5"/>
  <c r="BT51" i="5"/>
  <c r="BS51" i="5"/>
  <c r="BR51" i="5"/>
  <c r="BQ51" i="5"/>
  <c r="BP51" i="5"/>
  <c r="BO51" i="5"/>
  <c r="BN51" i="5"/>
  <c r="BM51" i="5"/>
  <c r="BL51" i="5"/>
  <c r="BK51" i="5"/>
  <c r="BJ51" i="5"/>
  <c r="BI51" i="5"/>
  <c r="BH51" i="5"/>
  <c r="BG51" i="5"/>
  <c r="BF51" i="5"/>
  <c r="BE51" i="5"/>
  <c r="BD51" i="5"/>
  <c r="BC51" i="5"/>
  <c r="BB51" i="5"/>
  <c r="BA51" i="5"/>
  <c r="AZ51" i="5"/>
  <c r="AY52" i="5" s="1" a="1"/>
  <c r="AY73" i="5" s="1"/>
  <c r="CY50" i="5"/>
  <c r="CX50" i="5"/>
  <c r="CW50" i="5"/>
  <c r="CV50" i="5"/>
  <c r="CU50" i="5"/>
  <c r="CT50" i="5"/>
  <c r="CS50" i="5"/>
  <c r="CR50" i="5"/>
  <c r="CQ50" i="5"/>
  <c r="CP50" i="5"/>
  <c r="CO50" i="5"/>
  <c r="CN50" i="5"/>
  <c r="CM50" i="5"/>
  <c r="CL50" i="5"/>
  <c r="CK50" i="5"/>
  <c r="CJ50" i="5"/>
  <c r="CI50" i="5"/>
  <c r="CH50" i="5"/>
  <c r="CG50" i="5"/>
  <c r="CF50" i="5"/>
  <c r="CE50" i="5"/>
  <c r="CD50" i="5"/>
  <c r="CC50" i="5"/>
  <c r="CB50" i="5"/>
  <c r="CA50" i="5"/>
  <c r="BZ50" i="5"/>
  <c r="BY50" i="5"/>
  <c r="BX50" i="5"/>
  <c r="BW50" i="5"/>
  <c r="BV50" i="5"/>
  <c r="BU50" i="5"/>
  <c r="BT50" i="5"/>
  <c r="BS50" i="5"/>
  <c r="BR50" i="5"/>
  <c r="BQ50" i="5"/>
  <c r="BP50" i="5"/>
  <c r="BO50" i="5"/>
  <c r="BN50" i="5"/>
  <c r="BM50" i="5"/>
  <c r="BL50" i="5"/>
  <c r="BK50" i="5"/>
  <c r="BJ50" i="5"/>
  <c r="BI50" i="5"/>
  <c r="BH50" i="5"/>
  <c r="BG50" i="5"/>
  <c r="BF50" i="5"/>
  <c r="BE50" i="5"/>
  <c r="BD50" i="5"/>
  <c r="BC50" i="5"/>
  <c r="BB50" i="5"/>
  <c r="BA50" i="5"/>
  <c r="AZ50" i="5"/>
  <c r="AY50" i="5"/>
  <c r="CY49" i="5"/>
  <c r="CX49" i="5"/>
  <c r="CW49" i="5"/>
  <c r="CV49" i="5"/>
  <c r="CU49" i="5"/>
  <c r="CT49" i="5"/>
  <c r="CS49" i="5"/>
  <c r="CR49" i="5"/>
  <c r="CQ49" i="5"/>
  <c r="CP49" i="5"/>
  <c r="CO49" i="5"/>
  <c r="CN49" i="5"/>
  <c r="CM49" i="5"/>
  <c r="CL49" i="5"/>
  <c r="CK49" i="5"/>
  <c r="CJ49" i="5"/>
  <c r="CI49" i="5"/>
  <c r="CH49" i="5"/>
  <c r="CG49" i="5"/>
  <c r="CF49" i="5"/>
  <c r="CE49" i="5"/>
  <c r="CD49" i="5"/>
  <c r="CC49" i="5"/>
  <c r="CB49" i="5"/>
  <c r="CA49" i="5"/>
  <c r="BZ49" i="5"/>
  <c r="BY49" i="5"/>
  <c r="BX49" i="5"/>
  <c r="BW49" i="5"/>
  <c r="BV49" i="5"/>
  <c r="BU49" i="5"/>
  <c r="BT49" i="5"/>
  <c r="BS49" i="5"/>
  <c r="BR49" i="5"/>
  <c r="BQ49" i="5"/>
  <c r="BP49" i="5"/>
  <c r="BO49" i="5"/>
  <c r="BN49" i="5"/>
  <c r="BM49" i="5"/>
  <c r="BL49" i="5"/>
  <c r="BK49" i="5"/>
  <c r="BJ49" i="5"/>
  <c r="BI49" i="5"/>
  <c r="BH49" i="5"/>
  <c r="BG49" i="5"/>
  <c r="BF49" i="5"/>
  <c r="BE49" i="5"/>
  <c r="BD49" i="5"/>
  <c r="BC49" i="5"/>
  <c r="BB49" i="5"/>
  <c r="BA49" i="5"/>
  <c r="AZ49" i="5"/>
  <c r="AY49" i="5"/>
  <c r="AX49" i="5"/>
  <c r="CY48" i="5"/>
  <c r="CX48" i="5"/>
  <c r="CW48" i="5"/>
  <c r="CV48" i="5"/>
  <c r="CU48" i="5"/>
  <c r="CT48" i="5"/>
  <c r="CS48" i="5"/>
  <c r="CR48" i="5"/>
  <c r="CQ48" i="5"/>
  <c r="CP48" i="5"/>
  <c r="CO48" i="5"/>
  <c r="CN48" i="5"/>
  <c r="CM48" i="5"/>
  <c r="CL48" i="5"/>
  <c r="CK48" i="5"/>
  <c r="CJ48" i="5"/>
  <c r="CI48" i="5"/>
  <c r="CH48" i="5"/>
  <c r="CG48" i="5"/>
  <c r="CF48" i="5"/>
  <c r="CE48" i="5"/>
  <c r="CD48" i="5"/>
  <c r="CC48" i="5"/>
  <c r="CB48" i="5"/>
  <c r="CA48" i="5"/>
  <c r="BZ48" i="5"/>
  <c r="BY48" i="5"/>
  <c r="BX48" i="5"/>
  <c r="BW48" i="5"/>
  <c r="BV48" i="5"/>
  <c r="BU48" i="5"/>
  <c r="BT48" i="5"/>
  <c r="BS48" i="5"/>
  <c r="BR48" i="5"/>
  <c r="BQ48" i="5"/>
  <c r="BP48" i="5"/>
  <c r="BO48" i="5"/>
  <c r="BN48" i="5"/>
  <c r="BM48" i="5"/>
  <c r="BL48" i="5"/>
  <c r="BK48" i="5"/>
  <c r="BJ48" i="5"/>
  <c r="BI48" i="5"/>
  <c r="BH48" i="5"/>
  <c r="BG48" i="5"/>
  <c r="BF48" i="5"/>
  <c r="BE48" i="5"/>
  <c r="BD48" i="5"/>
  <c r="BC48" i="5"/>
  <c r="BB48" i="5"/>
  <c r="BA48" i="5"/>
  <c r="AZ48" i="5"/>
  <c r="AY48" i="5"/>
  <c r="AX48" i="5"/>
  <c r="AV49" i="5" s="1" a="1"/>
  <c r="AV84" i="5" s="1"/>
  <c r="AW48" i="5"/>
  <c r="CY47" i="5"/>
  <c r="CX47" i="5"/>
  <c r="CW47" i="5"/>
  <c r="CV47" i="5"/>
  <c r="CU47" i="5"/>
  <c r="CT47" i="5"/>
  <c r="CS47" i="5"/>
  <c r="CR47" i="5"/>
  <c r="CQ47" i="5"/>
  <c r="CP47" i="5"/>
  <c r="CO47" i="5"/>
  <c r="CN47" i="5"/>
  <c r="CM47" i="5"/>
  <c r="CL47" i="5"/>
  <c r="CK47" i="5"/>
  <c r="CJ47" i="5"/>
  <c r="CI47" i="5"/>
  <c r="CH47" i="5"/>
  <c r="CG47" i="5"/>
  <c r="CF47" i="5"/>
  <c r="CE47" i="5"/>
  <c r="CD47" i="5"/>
  <c r="CC47" i="5"/>
  <c r="CB47" i="5"/>
  <c r="CA47" i="5"/>
  <c r="BZ47" i="5"/>
  <c r="BY47" i="5"/>
  <c r="BX47" i="5"/>
  <c r="BW47" i="5"/>
  <c r="BV47" i="5"/>
  <c r="BU47" i="5"/>
  <c r="BT47" i="5"/>
  <c r="BS47" i="5"/>
  <c r="BR47" i="5"/>
  <c r="BQ47" i="5"/>
  <c r="BP47" i="5"/>
  <c r="BO47" i="5"/>
  <c r="BN47" i="5"/>
  <c r="BM47" i="5"/>
  <c r="BL47" i="5"/>
  <c r="BK47" i="5"/>
  <c r="BJ47" i="5"/>
  <c r="BI47" i="5"/>
  <c r="BH47" i="5"/>
  <c r="BG47" i="5"/>
  <c r="BF47" i="5"/>
  <c r="BE47" i="5"/>
  <c r="BD47" i="5"/>
  <c r="BC47" i="5"/>
  <c r="BB47" i="5"/>
  <c r="BA47" i="5"/>
  <c r="AZ47" i="5"/>
  <c r="AY47" i="5"/>
  <c r="AX47" i="5"/>
  <c r="AW47" i="5"/>
  <c r="AV47" i="5"/>
  <c r="CY46" i="5"/>
  <c r="CX46" i="5"/>
  <c r="CW46" i="5"/>
  <c r="CV46" i="5"/>
  <c r="CU46" i="5"/>
  <c r="CT46" i="5"/>
  <c r="CS46" i="5"/>
  <c r="CR46" i="5"/>
  <c r="CQ46" i="5"/>
  <c r="CP46" i="5"/>
  <c r="CO46" i="5"/>
  <c r="CN46" i="5"/>
  <c r="CM46" i="5"/>
  <c r="CL46" i="5"/>
  <c r="CK46" i="5"/>
  <c r="CJ46" i="5"/>
  <c r="CI46" i="5"/>
  <c r="CH46" i="5"/>
  <c r="CG46" i="5"/>
  <c r="CF46" i="5"/>
  <c r="CE46" i="5"/>
  <c r="CD46" i="5"/>
  <c r="CC46" i="5"/>
  <c r="CB46" i="5"/>
  <c r="CA46" i="5"/>
  <c r="BZ46" i="5"/>
  <c r="BY46" i="5"/>
  <c r="BX46" i="5"/>
  <c r="BW46" i="5"/>
  <c r="BV46" i="5"/>
  <c r="BU46" i="5"/>
  <c r="BT46" i="5"/>
  <c r="BS46" i="5"/>
  <c r="BR46" i="5"/>
  <c r="BQ46" i="5"/>
  <c r="BP46" i="5"/>
  <c r="BO46" i="5"/>
  <c r="BN46" i="5"/>
  <c r="BM46" i="5"/>
  <c r="BL46" i="5"/>
  <c r="BK46" i="5"/>
  <c r="BJ46" i="5"/>
  <c r="BI46" i="5"/>
  <c r="BH46" i="5"/>
  <c r="BG46" i="5"/>
  <c r="BF46" i="5"/>
  <c r="BE46" i="5"/>
  <c r="BD46" i="5"/>
  <c r="BC46" i="5"/>
  <c r="BB46" i="5"/>
  <c r="BA46" i="5"/>
  <c r="AZ46" i="5"/>
  <c r="AY46" i="5"/>
  <c r="AX46" i="5"/>
  <c r="AW46" i="5"/>
  <c r="AV46" i="5"/>
  <c r="AU46" i="5"/>
  <c r="CY45" i="5"/>
  <c r="CX45" i="5"/>
  <c r="CW45" i="5"/>
  <c r="CV45" i="5"/>
  <c r="CU45" i="5"/>
  <c r="CT45" i="5"/>
  <c r="CS45" i="5"/>
  <c r="CR45" i="5"/>
  <c r="CQ45" i="5"/>
  <c r="CP45" i="5"/>
  <c r="CO45" i="5"/>
  <c r="CN45" i="5"/>
  <c r="CM45" i="5"/>
  <c r="CL45" i="5"/>
  <c r="CK45" i="5"/>
  <c r="CJ45" i="5"/>
  <c r="CI45" i="5"/>
  <c r="CH45" i="5"/>
  <c r="CG45" i="5"/>
  <c r="CF45" i="5"/>
  <c r="CE45" i="5"/>
  <c r="CD45" i="5"/>
  <c r="CC45" i="5"/>
  <c r="CB45" i="5"/>
  <c r="CA45" i="5"/>
  <c r="BZ45" i="5"/>
  <c r="BY45" i="5"/>
  <c r="BX45" i="5"/>
  <c r="BW45" i="5"/>
  <c r="BV45" i="5"/>
  <c r="BU45" i="5"/>
  <c r="BT45" i="5"/>
  <c r="BS45" i="5"/>
  <c r="BR45" i="5"/>
  <c r="BQ45" i="5"/>
  <c r="BP45" i="5"/>
  <c r="BO45" i="5"/>
  <c r="BN45" i="5"/>
  <c r="BM45" i="5"/>
  <c r="BL45" i="5"/>
  <c r="BK45" i="5"/>
  <c r="BJ45" i="5"/>
  <c r="BI45" i="5"/>
  <c r="BH45" i="5"/>
  <c r="BG45" i="5"/>
  <c r="BF45" i="5"/>
  <c r="BE45" i="5"/>
  <c r="BD45" i="5"/>
  <c r="BC45" i="5"/>
  <c r="BB45" i="5"/>
  <c r="BA45" i="5"/>
  <c r="AZ45" i="5"/>
  <c r="AY45" i="5"/>
  <c r="AX45" i="5"/>
  <c r="AW45" i="5"/>
  <c r="AV45" i="5"/>
  <c r="AU45" i="5"/>
  <c r="AT45" i="5"/>
  <c r="CY44" i="5"/>
  <c r="CX44" i="5"/>
  <c r="CW44" i="5"/>
  <c r="CV44" i="5"/>
  <c r="CU44" i="5"/>
  <c r="CT44" i="5"/>
  <c r="CS44" i="5"/>
  <c r="CR44" i="5"/>
  <c r="CQ44" i="5"/>
  <c r="CP44" i="5"/>
  <c r="CO44" i="5"/>
  <c r="CN44" i="5"/>
  <c r="CM44" i="5"/>
  <c r="CL44" i="5"/>
  <c r="CK44" i="5"/>
  <c r="CJ44" i="5"/>
  <c r="CI44" i="5"/>
  <c r="CH44" i="5"/>
  <c r="CG44" i="5"/>
  <c r="CF44" i="5"/>
  <c r="CE44" i="5"/>
  <c r="CD44" i="5"/>
  <c r="CC44" i="5"/>
  <c r="CB44" i="5"/>
  <c r="CA44" i="5"/>
  <c r="BZ44" i="5"/>
  <c r="BY44" i="5"/>
  <c r="BX44" i="5"/>
  <c r="BW44" i="5"/>
  <c r="BV44" i="5"/>
  <c r="BU44" i="5"/>
  <c r="BT44" i="5"/>
  <c r="BS44" i="5"/>
  <c r="BR44" i="5"/>
  <c r="BQ44" i="5"/>
  <c r="BP44" i="5"/>
  <c r="BO44" i="5"/>
  <c r="BN44" i="5"/>
  <c r="BM44" i="5"/>
  <c r="BL44" i="5"/>
  <c r="BK44" i="5"/>
  <c r="BJ44" i="5"/>
  <c r="BI44" i="5"/>
  <c r="BH44" i="5"/>
  <c r="BG44" i="5"/>
  <c r="BF44" i="5"/>
  <c r="BE44" i="5"/>
  <c r="BD44" i="5"/>
  <c r="BC44" i="5"/>
  <c r="BB44" i="5"/>
  <c r="BA44" i="5"/>
  <c r="AZ44" i="5"/>
  <c r="AY44" i="5"/>
  <c r="AX44" i="5"/>
  <c r="AW44" i="5"/>
  <c r="AV44" i="5"/>
  <c r="AU44" i="5"/>
  <c r="AT44" i="5"/>
  <c r="AS44" i="5"/>
  <c r="CY43" i="5"/>
  <c r="CX43" i="5"/>
  <c r="CW43" i="5"/>
  <c r="CV43" i="5"/>
  <c r="CU43" i="5"/>
  <c r="CT43" i="5"/>
  <c r="CS43" i="5"/>
  <c r="CR43" i="5"/>
  <c r="CQ43" i="5"/>
  <c r="CP43" i="5"/>
  <c r="CO43" i="5"/>
  <c r="CN43" i="5"/>
  <c r="CM43" i="5"/>
  <c r="CL43" i="5"/>
  <c r="CK43" i="5"/>
  <c r="CJ43" i="5"/>
  <c r="CI43" i="5"/>
  <c r="CH43" i="5"/>
  <c r="CG43" i="5"/>
  <c r="CF43" i="5"/>
  <c r="CE43" i="5"/>
  <c r="CD43" i="5"/>
  <c r="CC43" i="5"/>
  <c r="CB43" i="5"/>
  <c r="CA43" i="5"/>
  <c r="BZ43" i="5"/>
  <c r="BY43" i="5"/>
  <c r="BX43" i="5"/>
  <c r="BW43" i="5"/>
  <c r="BV43" i="5"/>
  <c r="BU43" i="5"/>
  <c r="BT43" i="5"/>
  <c r="BS43" i="5"/>
  <c r="BR43" i="5"/>
  <c r="BQ43" i="5"/>
  <c r="BP43" i="5"/>
  <c r="BO43" i="5"/>
  <c r="BN43" i="5"/>
  <c r="BM43" i="5"/>
  <c r="BL43" i="5"/>
  <c r="BK43" i="5"/>
  <c r="BJ43" i="5"/>
  <c r="BI43" i="5"/>
  <c r="BH43" i="5"/>
  <c r="BG43" i="5"/>
  <c r="BF43" i="5"/>
  <c r="BE43" i="5"/>
  <c r="BD43" i="5"/>
  <c r="BC43" i="5"/>
  <c r="BB43" i="5"/>
  <c r="BA43" i="5"/>
  <c r="AZ43" i="5"/>
  <c r="AY43" i="5"/>
  <c r="AX43" i="5"/>
  <c r="AW43" i="5"/>
  <c r="AV43" i="5"/>
  <c r="AU43" i="5"/>
  <c r="AT43" i="5"/>
  <c r="AS43" i="5"/>
  <c r="AR43" i="5"/>
  <c r="CY42" i="5"/>
  <c r="CX42" i="5"/>
  <c r="CW42" i="5"/>
  <c r="CV42" i="5"/>
  <c r="CU42" i="5"/>
  <c r="CT42" i="5"/>
  <c r="CS42" i="5"/>
  <c r="CR42" i="5"/>
  <c r="CQ42" i="5"/>
  <c r="CP42" i="5"/>
  <c r="CO42" i="5"/>
  <c r="CN42" i="5"/>
  <c r="CM42" i="5"/>
  <c r="CL42" i="5"/>
  <c r="CK42" i="5"/>
  <c r="CJ42" i="5"/>
  <c r="CI42" i="5"/>
  <c r="CH42" i="5"/>
  <c r="CG42" i="5"/>
  <c r="CF42" i="5"/>
  <c r="CE42" i="5"/>
  <c r="CD42" i="5"/>
  <c r="CC42" i="5"/>
  <c r="CB42" i="5"/>
  <c r="CA42" i="5"/>
  <c r="BZ42" i="5"/>
  <c r="BY42" i="5"/>
  <c r="BX42" i="5"/>
  <c r="BW42" i="5"/>
  <c r="BV42" i="5"/>
  <c r="BU42" i="5"/>
  <c r="BT42" i="5"/>
  <c r="BS42" i="5"/>
  <c r="BR42" i="5"/>
  <c r="BQ42" i="5"/>
  <c r="BP42" i="5"/>
  <c r="BO42" i="5"/>
  <c r="BN42" i="5"/>
  <c r="BM42" i="5"/>
  <c r="BL42" i="5"/>
  <c r="BK42" i="5"/>
  <c r="BJ42" i="5"/>
  <c r="BI42" i="5"/>
  <c r="BH42" i="5"/>
  <c r="BG42" i="5"/>
  <c r="BF42" i="5"/>
  <c r="BE42" i="5"/>
  <c r="BD42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CY41" i="5"/>
  <c r="CX41" i="5"/>
  <c r="CW41" i="5"/>
  <c r="CV41" i="5"/>
  <c r="CU41" i="5"/>
  <c r="CT41" i="5"/>
  <c r="CS41" i="5"/>
  <c r="CR41" i="5"/>
  <c r="CQ41" i="5"/>
  <c r="CP41" i="5"/>
  <c r="CO41" i="5"/>
  <c r="CN41" i="5"/>
  <c r="CM41" i="5"/>
  <c r="CL41" i="5"/>
  <c r="CK41" i="5"/>
  <c r="CJ41" i="5"/>
  <c r="CI41" i="5"/>
  <c r="CH41" i="5"/>
  <c r="CG41" i="5"/>
  <c r="CF41" i="5"/>
  <c r="CE41" i="5"/>
  <c r="CD41" i="5"/>
  <c r="CC41" i="5"/>
  <c r="CB41" i="5"/>
  <c r="CA41" i="5"/>
  <c r="BZ41" i="5"/>
  <c r="BY41" i="5"/>
  <c r="BX41" i="5"/>
  <c r="BW41" i="5"/>
  <c r="BV41" i="5"/>
  <c r="BU41" i="5"/>
  <c r="BT41" i="5"/>
  <c r="BS41" i="5"/>
  <c r="BR41" i="5"/>
  <c r="BQ41" i="5"/>
  <c r="BP41" i="5"/>
  <c r="BO41" i="5"/>
  <c r="BN41" i="5"/>
  <c r="BM41" i="5"/>
  <c r="BL41" i="5"/>
  <c r="BK41" i="5"/>
  <c r="BJ41" i="5"/>
  <c r="BI41" i="5"/>
  <c r="BH41" i="5"/>
  <c r="BG41" i="5"/>
  <c r="BF41" i="5"/>
  <c r="BE41" i="5"/>
  <c r="BD41" i="5"/>
  <c r="BC41" i="5"/>
  <c r="BB41" i="5"/>
  <c r="BA41" i="5"/>
  <c r="AZ41" i="5"/>
  <c r="AY41" i="5"/>
  <c r="AX41" i="5"/>
  <c r="AW41" i="5"/>
  <c r="AV41" i="5"/>
  <c r="AU41" i="5"/>
  <c r="AT41" i="5"/>
  <c r="AS41" i="5"/>
  <c r="AR41" i="5"/>
  <c r="AQ41" i="5"/>
  <c r="AP41" i="5"/>
  <c r="CY40" i="5"/>
  <c r="CX40" i="5"/>
  <c r="CW40" i="5"/>
  <c r="CV40" i="5"/>
  <c r="CU40" i="5"/>
  <c r="CT40" i="5"/>
  <c r="CS40" i="5"/>
  <c r="CR40" i="5"/>
  <c r="CQ40" i="5"/>
  <c r="CP40" i="5"/>
  <c r="CO40" i="5"/>
  <c r="CN40" i="5"/>
  <c r="CM40" i="5"/>
  <c r="CL40" i="5"/>
  <c r="CK40" i="5"/>
  <c r="CJ40" i="5"/>
  <c r="CI40" i="5"/>
  <c r="CH40" i="5"/>
  <c r="CG40" i="5"/>
  <c r="CF40" i="5"/>
  <c r="CE40" i="5"/>
  <c r="CD40" i="5"/>
  <c r="CC40" i="5"/>
  <c r="CB40" i="5"/>
  <c r="CA40" i="5"/>
  <c r="BZ40" i="5"/>
  <c r="BY40" i="5"/>
  <c r="BX40" i="5"/>
  <c r="BW40" i="5"/>
  <c r="BV40" i="5"/>
  <c r="BU40" i="5"/>
  <c r="BT40" i="5"/>
  <c r="BS40" i="5"/>
  <c r="BR40" i="5"/>
  <c r="BQ40" i="5"/>
  <c r="BP40" i="5"/>
  <c r="BO40" i="5"/>
  <c r="BN40" i="5"/>
  <c r="BM40" i="5"/>
  <c r="BL40" i="5"/>
  <c r="BK40" i="5"/>
  <c r="BJ40" i="5"/>
  <c r="BI40" i="5"/>
  <c r="BH40" i="5"/>
  <c r="BG40" i="5"/>
  <c r="BF40" i="5"/>
  <c r="BE40" i="5"/>
  <c r="BD40" i="5"/>
  <c r="BC40" i="5"/>
  <c r="BB40" i="5"/>
  <c r="BA40" i="5"/>
  <c r="AZ40" i="5"/>
  <c r="AY40" i="5"/>
  <c r="AX40" i="5"/>
  <c r="AW40" i="5"/>
  <c r="AV40" i="5"/>
  <c r="AU40" i="5"/>
  <c r="AT40" i="5"/>
  <c r="AS40" i="5"/>
  <c r="AR40" i="5"/>
  <c r="AQ40" i="5"/>
  <c r="AP40" i="5"/>
  <c r="AO40" i="5"/>
  <c r="CY39" i="5"/>
  <c r="CX39" i="5"/>
  <c r="CW39" i="5"/>
  <c r="CV39" i="5"/>
  <c r="CU39" i="5"/>
  <c r="CT39" i="5"/>
  <c r="CS39" i="5"/>
  <c r="CR39" i="5"/>
  <c r="CQ39" i="5"/>
  <c r="CP39" i="5"/>
  <c r="CO39" i="5"/>
  <c r="CN39" i="5"/>
  <c r="CM39" i="5"/>
  <c r="CL39" i="5"/>
  <c r="CK39" i="5"/>
  <c r="CJ39" i="5"/>
  <c r="CI39" i="5"/>
  <c r="CH39" i="5"/>
  <c r="CG39" i="5"/>
  <c r="CF39" i="5"/>
  <c r="CE39" i="5"/>
  <c r="CD39" i="5"/>
  <c r="CC39" i="5"/>
  <c r="CB39" i="5"/>
  <c r="CA39" i="5"/>
  <c r="BZ39" i="5"/>
  <c r="BY39" i="5"/>
  <c r="BX39" i="5"/>
  <c r="BW39" i="5"/>
  <c r="BV39" i="5"/>
  <c r="BU39" i="5"/>
  <c r="BT39" i="5"/>
  <c r="BS39" i="5"/>
  <c r="BR39" i="5"/>
  <c r="BQ39" i="5"/>
  <c r="BP39" i="5"/>
  <c r="BO39" i="5"/>
  <c r="BN39" i="5"/>
  <c r="BM39" i="5"/>
  <c r="BL39" i="5"/>
  <c r="BK39" i="5"/>
  <c r="BJ39" i="5"/>
  <c r="BI39" i="5"/>
  <c r="BH39" i="5"/>
  <c r="BG39" i="5"/>
  <c r="BF39" i="5"/>
  <c r="BE39" i="5"/>
  <c r="BD39" i="5"/>
  <c r="BC39" i="5"/>
  <c r="BB39" i="5"/>
  <c r="BA39" i="5"/>
  <c r="AZ39" i="5"/>
  <c r="AY39" i="5"/>
  <c r="AX39" i="5"/>
  <c r="AW39" i="5"/>
  <c r="AV39" i="5"/>
  <c r="AU39" i="5"/>
  <c r="AT39" i="5"/>
  <c r="AS39" i="5"/>
  <c r="AR39" i="5"/>
  <c r="AQ39" i="5"/>
  <c r="AP39" i="5"/>
  <c r="AO39" i="5"/>
  <c r="AN39" i="5"/>
  <c r="CY38" i="5"/>
  <c r="CX38" i="5"/>
  <c r="CW38" i="5"/>
  <c r="CV38" i="5"/>
  <c r="CU38" i="5"/>
  <c r="CT38" i="5"/>
  <c r="CS38" i="5"/>
  <c r="CR38" i="5"/>
  <c r="CQ38" i="5"/>
  <c r="CP38" i="5"/>
  <c r="CO38" i="5"/>
  <c r="CN38" i="5"/>
  <c r="CM38" i="5"/>
  <c r="CL38" i="5"/>
  <c r="CK38" i="5"/>
  <c r="CJ38" i="5"/>
  <c r="CI38" i="5"/>
  <c r="CH38" i="5"/>
  <c r="CG38" i="5"/>
  <c r="CF38" i="5"/>
  <c r="CE38" i="5"/>
  <c r="CD38" i="5"/>
  <c r="CC38" i="5"/>
  <c r="CB38" i="5"/>
  <c r="CA38" i="5"/>
  <c r="BZ38" i="5"/>
  <c r="BY38" i="5"/>
  <c r="BX38" i="5"/>
  <c r="BW38" i="5"/>
  <c r="BV38" i="5"/>
  <c r="BU38" i="5"/>
  <c r="BT38" i="5"/>
  <c r="BS38" i="5"/>
  <c r="BR38" i="5"/>
  <c r="BQ38" i="5"/>
  <c r="BP38" i="5"/>
  <c r="BO38" i="5"/>
  <c r="BN38" i="5"/>
  <c r="BM38" i="5"/>
  <c r="BL38" i="5"/>
  <c r="BK38" i="5"/>
  <c r="BJ38" i="5"/>
  <c r="BI38" i="5"/>
  <c r="BH38" i="5"/>
  <c r="BG38" i="5"/>
  <c r="BF38" i="5"/>
  <c r="BE38" i="5"/>
  <c r="BD38" i="5"/>
  <c r="BC38" i="5"/>
  <c r="BB38" i="5"/>
  <c r="BA38" i="5"/>
  <c r="AZ38" i="5"/>
  <c r="AY38" i="5"/>
  <c r="AX38" i="5"/>
  <c r="AW38" i="5"/>
  <c r="AV38" i="5"/>
  <c r="AU38" i="5"/>
  <c r="AT38" i="5"/>
  <c r="AS38" i="5"/>
  <c r="AR38" i="5"/>
  <c r="AQ38" i="5"/>
  <c r="AP38" i="5"/>
  <c r="AO38" i="5"/>
  <c r="AN38" i="5"/>
  <c r="AM38" i="5"/>
  <c r="CY37" i="5"/>
  <c r="CX37" i="5"/>
  <c r="CW37" i="5"/>
  <c r="CV37" i="5"/>
  <c r="CU37" i="5"/>
  <c r="CT37" i="5"/>
  <c r="CS37" i="5"/>
  <c r="CR37" i="5"/>
  <c r="CQ37" i="5"/>
  <c r="CP37" i="5"/>
  <c r="CO37" i="5"/>
  <c r="CN37" i="5"/>
  <c r="CM37" i="5"/>
  <c r="CL37" i="5"/>
  <c r="CK37" i="5"/>
  <c r="CJ37" i="5"/>
  <c r="CI37" i="5"/>
  <c r="CH37" i="5"/>
  <c r="CG37" i="5"/>
  <c r="CF37" i="5"/>
  <c r="CE37" i="5"/>
  <c r="CD37" i="5"/>
  <c r="CC37" i="5"/>
  <c r="CB37" i="5"/>
  <c r="CA37" i="5"/>
  <c r="BZ37" i="5"/>
  <c r="BY37" i="5"/>
  <c r="BX37" i="5"/>
  <c r="BW37" i="5"/>
  <c r="BV37" i="5"/>
  <c r="BU37" i="5"/>
  <c r="BT37" i="5"/>
  <c r="BS37" i="5"/>
  <c r="BR37" i="5"/>
  <c r="BQ37" i="5"/>
  <c r="BP37" i="5"/>
  <c r="BO37" i="5"/>
  <c r="BN37" i="5"/>
  <c r="BM37" i="5"/>
  <c r="BL37" i="5"/>
  <c r="BK37" i="5"/>
  <c r="BJ37" i="5"/>
  <c r="BI37" i="5"/>
  <c r="BH37" i="5"/>
  <c r="BG37" i="5"/>
  <c r="BF37" i="5"/>
  <c r="BE37" i="5"/>
  <c r="BD37" i="5"/>
  <c r="BC37" i="5"/>
  <c r="BB37" i="5"/>
  <c r="BA37" i="5"/>
  <c r="AZ37" i="5"/>
  <c r="AY37" i="5"/>
  <c r="AX37" i="5"/>
  <c r="AW37" i="5"/>
  <c r="AV37" i="5"/>
  <c r="AU37" i="5"/>
  <c r="AT37" i="5"/>
  <c r="AS37" i="5"/>
  <c r="AR37" i="5"/>
  <c r="AQ37" i="5"/>
  <c r="AP37" i="5"/>
  <c r="AO37" i="5"/>
  <c r="AN37" i="5"/>
  <c r="AM37" i="5"/>
  <c r="AL37" i="5"/>
  <c r="CY36" i="5"/>
  <c r="CX36" i="5"/>
  <c r="CW36" i="5"/>
  <c r="CV36" i="5"/>
  <c r="CU36" i="5"/>
  <c r="CT36" i="5"/>
  <c r="CS36" i="5"/>
  <c r="CR36" i="5"/>
  <c r="CQ36" i="5"/>
  <c r="CP36" i="5"/>
  <c r="CO36" i="5"/>
  <c r="CN36" i="5"/>
  <c r="CM36" i="5"/>
  <c r="CL36" i="5"/>
  <c r="CK36" i="5"/>
  <c r="CJ36" i="5"/>
  <c r="CI36" i="5"/>
  <c r="CH36" i="5"/>
  <c r="CG36" i="5"/>
  <c r="CF36" i="5"/>
  <c r="CE36" i="5"/>
  <c r="CD36" i="5"/>
  <c r="CC36" i="5"/>
  <c r="CB36" i="5"/>
  <c r="CA36" i="5"/>
  <c r="BZ36" i="5"/>
  <c r="BY36" i="5"/>
  <c r="BX36" i="5"/>
  <c r="BW36" i="5"/>
  <c r="BV36" i="5"/>
  <c r="BU36" i="5"/>
  <c r="BT36" i="5"/>
  <c r="BS36" i="5"/>
  <c r="BR36" i="5"/>
  <c r="BQ36" i="5"/>
  <c r="BP36" i="5"/>
  <c r="BO36" i="5"/>
  <c r="BN36" i="5"/>
  <c r="BM36" i="5"/>
  <c r="BL36" i="5"/>
  <c r="BK36" i="5"/>
  <c r="BJ36" i="5"/>
  <c r="BI36" i="5"/>
  <c r="BH36" i="5"/>
  <c r="BG36" i="5"/>
  <c r="BF36" i="5"/>
  <c r="BE36" i="5"/>
  <c r="BD36" i="5"/>
  <c r="BC36" i="5"/>
  <c r="BB36" i="5"/>
  <c r="BA36" i="5"/>
  <c r="AZ36" i="5"/>
  <c r="AY36" i="5"/>
  <c r="AX36" i="5"/>
  <c r="AW36" i="5"/>
  <c r="AV36" i="5"/>
  <c r="AU36" i="5"/>
  <c r="AT36" i="5"/>
  <c r="AS36" i="5"/>
  <c r="AR36" i="5"/>
  <c r="AQ36" i="5"/>
  <c r="AP36" i="5"/>
  <c r="AO36" i="5"/>
  <c r="AN36" i="5"/>
  <c r="AM36" i="5"/>
  <c r="AL36" i="5"/>
  <c r="AK36" i="5"/>
  <c r="CY35" i="5"/>
  <c r="CX35" i="5"/>
  <c r="CW35" i="5"/>
  <c r="CV35" i="5"/>
  <c r="CU35" i="5"/>
  <c r="CT35" i="5"/>
  <c r="CS35" i="5"/>
  <c r="CR35" i="5"/>
  <c r="CQ35" i="5"/>
  <c r="CP35" i="5"/>
  <c r="CO35" i="5"/>
  <c r="CN35" i="5"/>
  <c r="CM35" i="5"/>
  <c r="CL35" i="5"/>
  <c r="CK35" i="5"/>
  <c r="CJ35" i="5"/>
  <c r="CI35" i="5"/>
  <c r="CH35" i="5"/>
  <c r="CG35" i="5"/>
  <c r="CF35" i="5"/>
  <c r="CE35" i="5"/>
  <c r="CD35" i="5"/>
  <c r="CC35" i="5"/>
  <c r="CB35" i="5"/>
  <c r="CA35" i="5"/>
  <c r="BZ35" i="5"/>
  <c r="BY35" i="5"/>
  <c r="BX35" i="5"/>
  <c r="BW35" i="5"/>
  <c r="BV35" i="5"/>
  <c r="BU35" i="5"/>
  <c r="BT35" i="5"/>
  <c r="BS35" i="5"/>
  <c r="BR35" i="5"/>
  <c r="BQ35" i="5"/>
  <c r="BP35" i="5"/>
  <c r="BO35" i="5"/>
  <c r="BN35" i="5"/>
  <c r="BM35" i="5"/>
  <c r="BL35" i="5"/>
  <c r="BK35" i="5"/>
  <c r="BJ35" i="5"/>
  <c r="BI35" i="5"/>
  <c r="BH35" i="5"/>
  <c r="BG35" i="5"/>
  <c r="BF35" i="5"/>
  <c r="BE35" i="5"/>
  <c r="BD35" i="5"/>
  <c r="BC35" i="5"/>
  <c r="BB35" i="5"/>
  <c r="BA35" i="5"/>
  <c r="AZ35" i="5"/>
  <c r="AY35" i="5"/>
  <c r="AX35" i="5"/>
  <c r="AW35" i="5"/>
  <c r="AV35" i="5"/>
  <c r="AU35" i="5"/>
  <c r="AT35" i="5"/>
  <c r="AS35" i="5"/>
  <c r="AR35" i="5"/>
  <c r="AQ35" i="5"/>
  <c r="AP35" i="5"/>
  <c r="AO35" i="5"/>
  <c r="AN35" i="5"/>
  <c r="AM35" i="5"/>
  <c r="AL35" i="5"/>
  <c r="AK35" i="5"/>
  <c r="AJ35" i="5"/>
  <c r="CY34" i="5"/>
  <c r="CX34" i="5"/>
  <c r="CW34" i="5"/>
  <c r="CV34" i="5"/>
  <c r="CU34" i="5"/>
  <c r="CT34" i="5"/>
  <c r="CS34" i="5"/>
  <c r="CR34" i="5"/>
  <c r="CQ34" i="5"/>
  <c r="CP34" i="5"/>
  <c r="CO34" i="5"/>
  <c r="CN34" i="5"/>
  <c r="CM34" i="5"/>
  <c r="CL34" i="5"/>
  <c r="CK34" i="5"/>
  <c r="CJ34" i="5"/>
  <c r="CI34" i="5"/>
  <c r="CH34" i="5"/>
  <c r="CG34" i="5"/>
  <c r="CF34" i="5"/>
  <c r="CE34" i="5"/>
  <c r="CD34" i="5"/>
  <c r="CC34" i="5"/>
  <c r="CB34" i="5"/>
  <c r="CA34" i="5"/>
  <c r="BZ34" i="5"/>
  <c r="BY34" i="5"/>
  <c r="BX34" i="5"/>
  <c r="BW34" i="5"/>
  <c r="BV34" i="5"/>
  <c r="BU34" i="5"/>
  <c r="BT34" i="5"/>
  <c r="BS34" i="5"/>
  <c r="BR34" i="5"/>
  <c r="BQ34" i="5"/>
  <c r="BP34" i="5"/>
  <c r="BO34" i="5"/>
  <c r="BN34" i="5"/>
  <c r="BM34" i="5"/>
  <c r="BL34" i="5"/>
  <c r="BK34" i="5"/>
  <c r="BJ34" i="5"/>
  <c r="BI34" i="5"/>
  <c r="BH34" i="5"/>
  <c r="BG34" i="5"/>
  <c r="BF34" i="5"/>
  <c r="BE34" i="5"/>
  <c r="BD34" i="5"/>
  <c r="BC34" i="5"/>
  <c r="BB34" i="5"/>
  <c r="BA34" i="5"/>
  <c r="AZ34" i="5"/>
  <c r="AY34" i="5"/>
  <c r="AX34" i="5"/>
  <c r="AW34" i="5"/>
  <c r="AV34" i="5"/>
  <c r="AU34" i="5"/>
  <c r="AT34" i="5"/>
  <c r="AS34" i="5"/>
  <c r="AR34" i="5"/>
  <c r="AQ34" i="5"/>
  <c r="AP34" i="5"/>
  <c r="AO34" i="5"/>
  <c r="AN34" i="5"/>
  <c r="AM34" i="5"/>
  <c r="AL34" i="5"/>
  <c r="AK34" i="5"/>
  <c r="AJ34" i="5"/>
  <c r="AH35" i="5" s="1" a="1"/>
  <c r="AH103" i="5" s="1"/>
  <c r="AI34" i="5"/>
  <c r="CY33" i="5"/>
  <c r="CX33" i="5"/>
  <c r="CW33" i="5"/>
  <c r="CV33" i="5"/>
  <c r="CU33" i="5"/>
  <c r="CT33" i="5"/>
  <c r="CS33" i="5"/>
  <c r="CR33" i="5"/>
  <c r="CQ33" i="5"/>
  <c r="CP33" i="5"/>
  <c r="CO33" i="5"/>
  <c r="CN33" i="5"/>
  <c r="CM33" i="5"/>
  <c r="CL33" i="5"/>
  <c r="CK33" i="5"/>
  <c r="CJ33" i="5"/>
  <c r="CI33" i="5"/>
  <c r="CH33" i="5"/>
  <c r="CG33" i="5"/>
  <c r="CF33" i="5"/>
  <c r="CE33" i="5"/>
  <c r="CD33" i="5"/>
  <c r="CC33" i="5"/>
  <c r="CB33" i="5"/>
  <c r="CA33" i="5"/>
  <c r="BZ33" i="5"/>
  <c r="BY33" i="5"/>
  <c r="BX33" i="5"/>
  <c r="BW33" i="5"/>
  <c r="BV33" i="5"/>
  <c r="BU33" i="5"/>
  <c r="BT33" i="5"/>
  <c r="BS33" i="5"/>
  <c r="BR33" i="5"/>
  <c r="BQ33" i="5"/>
  <c r="BP33" i="5"/>
  <c r="BO33" i="5"/>
  <c r="BN33" i="5"/>
  <c r="BM33" i="5"/>
  <c r="BL33" i="5"/>
  <c r="BK33" i="5"/>
  <c r="BJ33" i="5"/>
  <c r="BI33" i="5"/>
  <c r="BH33" i="5"/>
  <c r="BG33" i="5"/>
  <c r="BF33" i="5"/>
  <c r="BE33" i="5"/>
  <c r="BD33" i="5"/>
  <c r="BC33" i="5"/>
  <c r="BB33" i="5"/>
  <c r="BA33" i="5"/>
  <c r="AZ33" i="5"/>
  <c r="AY33" i="5"/>
  <c r="AX33" i="5"/>
  <c r="AW33" i="5"/>
  <c r="AV33" i="5"/>
  <c r="AU33" i="5"/>
  <c r="AT33" i="5"/>
  <c r="AS33" i="5"/>
  <c r="AR33" i="5"/>
  <c r="AQ33" i="5"/>
  <c r="AP33" i="5"/>
  <c r="AO33" i="5"/>
  <c r="AN33" i="5"/>
  <c r="AM33" i="5"/>
  <c r="AL33" i="5"/>
  <c r="AK33" i="5"/>
  <c r="AJ33" i="5"/>
  <c r="AI33" i="5"/>
  <c r="AH33" i="5"/>
  <c r="CY32" i="5"/>
  <c r="CX32" i="5"/>
  <c r="CW32" i="5"/>
  <c r="CV32" i="5"/>
  <c r="CU32" i="5"/>
  <c r="CT32" i="5"/>
  <c r="CS32" i="5"/>
  <c r="CR32" i="5"/>
  <c r="CQ32" i="5"/>
  <c r="CP32" i="5"/>
  <c r="CO32" i="5"/>
  <c r="CN32" i="5"/>
  <c r="CM32" i="5"/>
  <c r="CL32" i="5"/>
  <c r="CK32" i="5"/>
  <c r="CJ32" i="5"/>
  <c r="CI32" i="5"/>
  <c r="CH32" i="5"/>
  <c r="CG32" i="5"/>
  <c r="CF32" i="5"/>
  <c r="CE32" i="5"/>
  <c r="CD32" i="5"/>
  <c r="CC32" i="5"/>
  <c r="CB32" i="5"/>
  <c r="CA32" i="5"/>
  <c r="BZ32" i="5"/>
  <c r="BY32" i="5"/>
  <c r="BX32" i="5"/>
  <c r="BW32" i="5"/>
  <c r="BV32" i="5"/>
  <c r="BU32" i="5"/>
  <c r="BT32" i="5"/>
  <c r="BS32" i="5"/>
  <c r="BR32" i="5"/>
  <c r="BQ32" i="5"/>
  <c r="BP32" i="5"/>
  <c r="BO32" i="5"/>
  <c r="BN32" i="5"/>
  <c r="BM32" i="5"/>
  <c r="BL32" i="5"/>
  <c r="BK32" i="5"/>
  <c r="BJ32" i="5"/>
  <c r="BI32" i="5"/>
  <c r="BH32" i="5"/>
  <c r="BG32" i="5"/>
  <c r="BF32" i="5"/>
  <c r="BE32" i="5"/>
  <c r="BD32" i="5"/>
  <c r="BC32" i="5"/>
  <c r="BB32" i="5"/>
  <c r="BA32" i="5"/>
  <c r="AZ32" i="5"/>
  <c r="AY32" i="5"/>
  <c r="AX32" i="5"/>
  <c r="AW32" i="5"/>
  <c r="AV32" i="5"/>
  <c r="AU32" i="5"/>
  <c r="AT32" i="5"/>
  <c r="AS32" i="5"/>
  <c r="AR32" i="5"/>
  <c r="AQ32" i="5"/>
  <c r="AP32" i="5"/>
  <c r="AO32" i="5"/>
  <c r="AN32" i="5"/>
  <c r="AM32" i="5"/>
  <c r="AL32" i="5"/>
  <c r="AK32" i="5"/>
  <c r="AJ32" i="5"/>
  <c r="AI32" i="5"/>
  <c r="AH32" i="5"/>
  <c r="AG32" i="5"/>
  <c r="CY31" i="5"/>
  <c r="CX31" i="5"/>
  <c r="CW31" i="5"/>
  <c r="CV31" i="5"/>
  <c r="CU31" i="5"/>
  <c r="CT31" i="5"/>
  <c r="CS31" i="5"/>
  <c r="CR31" i="5"/>
  <c r="CQ31" i="5"/>
  <c r="CP31" i="5"/>
  <c r="CO31" i="5"/>
  <c r="CN31" i="5"/>
  <c r="CM31" i="5"/>
  <c r="CL31" i="5"/>
  <c r="CK31" i="5"/>
  <c r="CJ31" i="5"/>
  <c r="CI31" i="5"/>
  <c r="CH31" i="5"/>
  <c r="CG31" i="5"/>
  <c r="CF31" i="5"/>
  <c r="CE31" i="5"/>
  <c r="CD31" i="5"/>
  <c r="CC31" i="5"/>
  <c r="CB31" i="5"/>
  <c r="CA31" i="5"/>
  <c r="BZ31" i="5"/>
  <c r="BY31" i="5"/>
  <c r="BX31" i="5"/>
  <c r="BW31" i="5"/>
  <c r="BV31" i="5"/>
  <c r="BU31" i="5"/>
  <c r="BT31" i="5"/>
  <c r="BS31" i="5"/>
  <c r="BR31" i="5"/>
  <c r="BQ31" i="5"/>
  <c r="BP31" i="5"/>
  <c r="BO31" i="5"/>
  <c r="BN31" i="5"/>
  <c r="BM31" i="5"/>
  <c r="BL31" i="5"/>
  <c r="BK31" i="5"/>
  <c r="BJ31" i="5"/>
  <c r="BI31" i="5"/>
  <c r="BH31" i="5"/>
  <c r="BG31" i="5"/>
  <c r="BF31" i="5"/>
  <c r="BE31" i="5"/>
  <c r="BD31" i="5"/>
  <c r="BC31" i="5"/>
  <c r="BB31" i="5"/>
  <c r="BA31" i="5"/>
  <c r="AZ31" i="5"/>
  <c r="AY31" i="5"/>
  <c r="AX31" i="5"/>
  <c r="AW31" i="5"/>
  <c r="AV31" i="5"/>
  <c r="AU31" i="5"/>
  <c r="AT31" i="5"/>
  <c r="AS31" i="5"/>
  <c r="AR31" i="5"/>
  <c r="AQ31" i="5"/>
  <c r="AP31" i="5"/>
  <c r="AO31" i="5"/>
  <c r="AN31" i="5"/>
  <c r="AM31" i="5"/>
  <c r="AL31" i="5"/>
  <c r="AK31" i="5"/>
  <c r="AJ31" i="5"/>
  <c r="AI31" i="5"/>
  <c r="AH31" i="5"/>
  <c r="AG31" i="5"/>
  <c r="AF31" i="5"/>
  <c r="CY30" i="5"/>
  <c r="CX30" i="5"/>
  <c r="CW30" i="5"/>
  <c r="CV30" i="5"/>
  <c r="CU30" i="5"/>
  <c r="CT30" i="5"/>
  <c r="CS30" i="5"/>
  <c r="CR30" i="5"/>
  <c r="CQ30" i="5"/>
  <c r="CP30" i="5"/>
  <c r="CO30" i="5"/>
  <c r="CN30" i="5"/>
  <c r="CM30" i="5"/>
  <c r="CL30" i="5"/>
  <c r="CK30" i="5"/>
  <c r="CJ30" i="5"/>
  <c r="CI30" i="5"/>
  <c r="CH30" i="5"/>
  <c r="CG30" i="5"/>
  <c r="CF30" i="5"/>
  <c r="CE30" i="5"/>
  <c r="CD30" i="5"/>
  <c r="CC30" i="5"/>
  <c r="CB30" i="5"/>
  <c r="CA30" i="5"/>
  <c r="BZ30" i="5"/>
  <c r="BY30" i="5"/>
  <c r="BX30" i="5"/>
  <c r="BW30" i="5"/>
  <c r="BV30" i="5"/>
  <c r="BU30" i="5"/>
  <c r="BT30" i="5"/>
  <c r="BS30" i="5"/>
  <c r="BR30" i="5"/>
  <c r="BQ30" i="5"/>
  <c r="BP30" i="5"/>
  <c r="BO30" i="5"/>
  <c r="BN30" i="5"/>
  <c r="BM30" i="5"/>
  <c r="BL30" i="5"/>
  <c r="BK30" i="5"/>
  <c r="BJ30" i="5"/>
  <c r="BI30" i="5"/>
  <c r="BH30" i="5"/>
  <c r="BG30" i="5"/>
  <c r="BF30" i="5"/>
  <c r="BE30" i="5"/>
  <c r="BD30" i="5"/>
  <c r="BC30" i="5"/>
  <c r="BB30" i="5"/>
  <c r="BA30" i="5"/>
  <c r="AZ30" i="5"/>
  <c r="AY30" i="5"/>
  <c r="AX30" i="5"/>
  <c r="AW30" i="5"/>
  <c r="AV30" i="5"/>
  <c r="AU30" i="5"/>
  <c r="AT30" i="5"/>
  <c r="AS30" i="5"/>
  <c r="AR30" i="5"/>
  <c r="AQ30" i="5"/>
  <c r="AP30" i="5"/>
  <c r="AO30" i="5"/>
  <c r="AN30" i="5"/>
  <c r="AM30" i="5"/>
  <c r="AL30" i="5"/>
  <c r="AK30" i="5"/>
  <c r="AJ30" i="5"/>
  <c r="AI30" i="5"/>
  <c r="AH30" i="5"/>
  <c r="AG30" i="5"/>
  <c r="AF30" i="5"/>
  <c r="AE30" i="5"/>
  <c r="CY29" i="5"/>
  <c r="CX29" i="5"/>
  <c r="CW29" i="5"/>
  <c r="CV29" i="5"/>
  <c r="CU29" i="5"/>
  <c r="CT29" i="5"/>
  <c r="CS29" i="5"/>
  <c r="CR29" i="5"/>
  <c r="CQ29" i="5"/>
  <c r="CP29" i="5"/>
  <c r="CO29" i="5"/>
  <c r="CN29" i="5"/>
  <c r="CM29" i="5"/>
  <c r="CL29" i="5"/>
  <c r="CK29" i="5"/>
  <c r="CJ29" i="5"/>
  <c r="CI29" i="5"/>
  <c r="CH29" i="5"/>
  <c r="CG29" i="5"/>
  <c r="CF29" i="5"/>
  <c r="CE29" i="5"/>
  <c r="CD29" i="5"/>
  <c r="CC29" i="5"/>
  <c r="CB29" i="5"/>
  <c r="CA29" i="5"/>
  <c r="BZ29" i="5"/>
  <c r="BY29" i="5"/>
  <c r="BX29" i="5"/>
  <c r="BW29" i="5"/>
  <c r="BV29" i="5"/>
  <c r="BU29" i="5"/>
  <c r="BT29" i="5"/>
  <c r="BS29" i="5"/>
  <c r="BR29" i="5"/>
  <c r="BQ29" i="5"/>
  <c r="BP29" i="5"/>
  <c r="BO29" i="5"/>
  <c r="BN29" i="5"/>
  <c r="BM29" i="5"/>
  <c r="BL29" i="5"/>
  <c r="BK29" i="5"/>
  <c r="BJ29" i="5"/>
  <c r="BI29" i="5"/>
  <c r="BH29" i="5"/>
  <c r="BG29" i="5"/>
  <c r="BF29" i="5"/>
  <c r="BE29" i="5"/>
  <c r="BD29" i="5"/>
  <c r="BC29" i="5"/>
  <c r="BB29" i="5"/>
  <c r="BA29" i="5"/>
  <c r="AZ29" i="5"/>
  <c r="AY29" i="5"/>
  <c r="AX29" i="5"/>
  <c r="AW29" i="5"/>
  <c r="AV29" i="5"/>
  <c r="AU29" i="5"/>
  <c r="AT29" i="5"/>
  <c r="AS29" i="5"/>
  <c r="AR29" i="5"/>
  <c r="AQ29" i="5"/>
  <c r="AP29" i="5"/>
  <c r="AO29" i="5"/>
  <c r="AN29" i="5"/>
  <c r="AM29" i="5"/>
  <c r="AL29" i="5"/>
  <c r="AK29" i="5"/>
  <c r="AJ29" i="5"/>
  <c r="AI29" i="5"/>
  <c r="AH29" i="5"/>
  <c r="AG29" i="5"/>
  <c r="AF29" i="5"/>
  <c r="AE29" i="5"/>
  <c r="AD29" i="5"/>
  <c r="CY28" i="5"/>
  <c r="CX28" i="5"/>
  <c r="CW28" i="5"/>
  <c r="CV28" i="5"/>
  <c r="CU28" i="5"/>
  <c r="CT28" i="5"/>
  <c r="CS28" i="5"/>
  <c r="CR28" i="5"/>
  <c r="CQ28" i="5"/>
  <c r="CP28" i="5"/>
  <c r="CO28" i="5"/>
  <c r="CN28" i="5"/>
  <c r="CM28" i="5"/>
  <c r="CL28" i="5"/>
  <c r="CK28" i="5"/>
  <c r="CJ28" i="5"/>
  <c r="CI28" i="5"/>
  <c r="CH28" i="5"/>
  <c r="CG28" i="5"/>
  <c r="CF28" i="5"/>
  <c r="CE28" i="5"/>
  <c r="CD28" i="5"/>
  <c r="CC28" i="5"/>
  <c r="CB28" i="5"/>
  <c r="CA28" i="5"/>
  <c r="BZ28" i="5"/>
  <c r="BY28" i="5"/>
  <c r="BX28" i="5"/>
  <c r="BW28" i="5"/>
  <c r="BV28" i="5"/>
  <c r="BU28" i="5"/>
  <c r="BT28" i="5"/>
  <c r="BS28" i="5"/>
  <c r="BR28" i="5"/>
  <c r="BQ28" i="5"/>
  <c r="BP28" i="5"/>
  <c r="BO28" i="5"/>
  <c r="BN28" i="5"/>
  <c r="BM28" i="5"/>
  <c r="BL28" i="5"/>
  <c r="BK28" i="5"/>
  <c r="BJ28" i="5"/>
  <c r="BI28" i="5"/>
  <c r="BH28" i="5"/>
  <c r="BG28" i="5"/>
  <c r="BF28" i="5"/>
  <c r="BE28" i="5"/>
  <c r="BD28" i="5"/>
  <c r="BC28" i="5"/>
  <c r="BB28" i="5"/>
  <c r="BA28" i="5"/>
  <c r="AZ28" i="5"/>
  <c r="AY28" i="5"/>
  <c r="AX28" i="5"/>
  <c r="AW28" i="5"/>
  <c r="AV28" i="5"/>
  <c r="AU28" i="5"/>
  <c r="AT28" i="5"/>
  <c r="AS28" i="5"/>
  <c r="AR28" i="5"/>
  <c r="AQ28" i="5"/>
  <c r="AP28" i="5"/>
  <c r="AO28" i="5"/>
  <c r="AN28" i="5"/>
  <c r="AM28" i="5"/>
  <c r="AL28" i="5"/>
  <c r="AK28" i="5"/>
  <c r="AJ28" i="5"/>
  <c r="AI28" i="5"/>
  <c r="AH28" i="5"/>
  <c r="AG28" i="5"/>
  <c r="AF28" i="5"/>
  <c r="AE28" i="5"/>
  <c r="AD28" i="5"/>
  <c r="AC28" i="5"/>
  <c r="CY27" i="5"/>
  <c r="CX27" i="5"/>
  <c r="CW27" i="5"/>
  <c r="CV27" i="5"/>
  <c r="CU27" i="5"/>
  <c r="CT27" i="5"/>
  <c r="CS27" i="5"/>
  <c r="CR27" i="5"/>
  <c r="CQ27" i="5"/>
  <c r="CP27" i="5"/>
  <c r="CO27" i="5"/>
  <c r="CN27" i="5"/>
  <c r="CM27" i="5"/>
  <c r="CL27" i="5"/>
  <c r="CK27" i="5"/>
  <c r="CJ27" i="5"/>
  <c r="CI27" i="5"/>
  <c r="CH27" i="5"/>
  <c r="CG27" i="5"/>
  <c r="CF27" i="5"/>
  <c r="CE27" i="5"/>
  <c r="CD27" i="5"/>
  <c r="CC27" i="5"/>
  <c r="CB27" i="5"/>
  <c r="CA27" i="5"/>
  <c r="BZ27" i="5"/>
  <c r="BY27" i="5"/>
  <c r="BX27" i="5"/>
  <c r="BW27" i="5"/>
  <c r="BV27" i="5"/>
  <c r="BU27" i="5"/>
  <c r="BT27" i="5"/>
  <c r="BS27" i="5"/>
  <c r="BR27" i="5"/>
  <c r="BQ27" i="5"/>
  <c r="BP27" i="5"/>
  <c r="BO27" i="5"/>
  <c r="BN27" i="5"/>
  <c r="BM27" i="5"/>
  <c r="BL27" i="5"/>
  <c r="BK27" i="5"/>
  <c r="BJ27" i="5"/>
  <c r="BI27" i="5"/>
  <c r="BH27" i="5"/>
  <c r="BG27" i="5"/>
  <c r="BF27" i="5"/>
  <c r="BE27" i="5"/>
  <c r="BD27" i="5"/>
  <c r="BC27" i="5"/>
  <c r="BB27" i="5"/>
  <c r="BA27" i="5"/>
  <c r="AZ27" i="5"/>
  <c r="AY27" i="5"/>
  <c r="AX27" i="5"/>
  <c r="AW27" i="5"/>
  <c r="AV27" i="5"/>
  <c r="AU27" i="5"/>
  <c r="AT27" i="5"/>
  <c r="AS27" i="5"/>
  <c r="AR27" i="5"/>
  <c r="AQ27" i="5"/>
  <c r="AP27" i="5"/>
  <c r="AO27" i="5"/>
  <c r="AN27" i="5"/>
  <c r="AM27" i="5"/>
  <c r="AL27" i="5"/>
  <c r="AK27" i="5"/>
  <c r="AJ27" i="5"/>
  <c r="AI27" i="5"/>
  <c r="AH27" i="5"/>
  <c r="AG27" i="5"/>
  <c r="AF27" i="5"/>
  <c r="AE27" i="5"/>
  <c r="AD27" i="5"/>
  <c r="AC27" i="5"/>
  <c r="AB27" i="5"/>
  <c r="Z102" i="5"/>
  <c r="Z95" i="5"/>
  <c r="Z55" i="5"/>
  <c r="Z54" i="5"/>
  <c r="CY26" i="5"/>
  <c r="CX26" i="5"/>
  <c r="CW26" i="5"/>
  <c r="CV26" i="5"/>
  <c r="CU26" i="5"/>
  <c r="CT26" i="5"/>
  <c r="CS26" i="5"/>
  <c r="CR26" i="5"/>
  <c r="CQ26" i="5"/>
  <c r="CP26" i="5"/>
  <c r="CO26" i="5"/>
  <c r="CN26" i="5"/>
  <c r="CM26" i="5"/>
  <c r="CL26" i="5"/>
  <c r="CK26" i="5"/>
  <c r="CJ26" i="5"/>
  <c r="CI26" i="5"/>
  <c r="CH26" i="5"/>
  <c r="CG26" i="5"/>
  <c r="CF26" i="5"/>
  <c r="CE26" i="5"/>
  <c r="CD26" i="5"/>
  <c r="CC26" i="5"/>
  <c r="CB26" i="5"/>
  <c r="CA26" i="5"/>
  <c r="BZ26" i="5"/>
  <c r="BY26" i="5"/>
  <c r="BX26" i="5"/>
  <c r="BW26" i="5"/>
  <c r="BV26" i="5"/>
  <c r="BU26" i="5"/>
  <c r="BT26" i="5"/>
  <c r="BS26" i="5"/>
  <c r="BR26" i="5"/>
  <c r="BQ26" i="5"/>
  <c r="BP26" i="5"/>
  <c r="BO26" i="5"/>
  <c r="BN26" i="5"/>
  <c r="BM26" i="5"/>
  <c r="BL26" i="5"/>
  <c r="BK26" i="5"/>
  <c r="BJ26" i="5"/>
  <c r="BI26" i="5"/>
  <c r="BH26" i="5"/>
  <c r="BG26" i="5"/>
  <c r="BF26" i="5"/>
  <c r="BE26" i="5"/>
  <c r="BD26" i="5"/>
  <c r="BC26" i="5"/>
  <c r="BB26" i="5"/>
  <c r="BA26" i="5"/>
  <c r="AZ26" i="5"/>
  <c r="AY26" i="5"/>
  <c r="AX26" i="5"/>
  <c r="AW26" i="5"/>
  <c r="AV26" i="5"/>
  <c r="AU26" i="5"/>
  <c r="AT26" i="5"/>
  <c r="AS26" i="5"/>
  <c r="AR26" i="5"/>
  <c r="AQ26" i="5"/>
  <c r="AP26" i="5"/>
  <c r="AO26" i="5"/>
  <c r="AN26" i="5"/>
  <c r="AM26" i="5"/>
  <c r="AL26" i="5"/>
  <c r="AK26" i="5"/>
  <c r="AJ26" i="5"/>
  <c r="AI26" i="5"/>
  <c r="AH26" i="5"/>
  <c r="AG26" i="5"/>
  <c r="AF26" i="5"/>
  <c r="AE26" i="5"/>
  <c r="AD26" i="5"/>
  <c r="AC26" i="5"/>
  <c r="AB26" i="5"/>
  <c r="Z27" i="5" s="1" a="1"/>
  <c r="Z79" i="5" s="1"/>
  <c r="AA26" i="5"/>
  <c r="CY25" i="5"/>
  <c r="CX25" i="5"/>
  <c r="CW25" i="5"/>
  <c r="CV25" i="5"/>
  <c r="CU25" i="5"/>
  <c r="CT25" i="5"/>
  <c r="CS25" i="5"/>
  <c r="CR25" i="5"/>
  <c r="CQ25" i="5"/>
  <c r="CP25" i="5"/>
  <c r="CO25" i="5"/>
  <c r="CN25" i="5"/>
  <c r="CM25" i="5"/>
  <c r="CL25" i="5"/>
  <c r="CK25" i="5"/>
  <c r="CJ25" i="5"/>
  <c r="CI25" i="5"/>
  <c r="CH25" i="5"/>
  <c r="CG25" i="5"/>
  <c r="CF25" i="5"/>
  <c r="CE25" i="5"/>
  <c r="CD25" i="5"/>
  <c r="CC25" i="5"/>
  <c r="CB25" i="5"/>
  <c r="CA25" i="5"/>
  <c r="BZ25" i="5"/>
  <c r="BY25" i="5"/>
  <c r="BX25" i="5"/>
  <c r="BW25" i="5"/>
  <c r="BV25" i="5"/>
  <c r="BU25" i="5"/>
  <c r="BT25" i="5"/>
  <c r="BS25" i="5"/>
  <c r="BR25" i="5"/>
  <c r="BQ25" i="5"/>
  <c r="BP25" i="5"/>
  <c r="BO25" i="5"/>
  <c r="BN25" i="5"/>
  <c r="BM25" i="5"/>
  <c r="BL25" i="5"/>
  <c r="BK25" i="5"/>
  <c r="BJ25" i="5"/>
  <c r="BI25" i="5"/>
  <c r="BH25" i="5"/>
  <c r="BG25" i="5"/>
  <c r="BF25" i="5"/>
  <c r="BE25" i="5"/>
  <c r="BD25" i="5"/>
  <c r="BC25" i="5"/>
  <c r="BB25" i="5"/>
  <c r="BA25" i="5"/>
  <c r="AZ25" i="5"/>
  <c r="AY25" i="5"/>
  <c r="AX25" i="5"/>
  <c r="AW25" i="5"/>
  <c r="AV25" i="5"/>
  <c r="AU25" i="5"/>
  <c r="AT25" i="5"/>
  <c r="AS25" i="5"/>
  <c r="AR25" i="5"/>
  <c r="AQ25" i="5"/>
  <c r="AP25" i="5"/>
  <c r="AO25" i="5"/>
  <c r="AN25" i="5"/>
  <c r="AM25" i="5"/>
  <c r="AL25" i="5"/>
  <c r="AK25" i="5"/>
  <c r="AJ25" i="5"/>
  <c r="AI25" i="5"/>
  <c r="AH25" i="5"/>
  <c r="AG25" i="5"/>
  <c r="AF25" i="5"/>
  <c r="AE25" i="5"/>
  <c r="AD25" i="5"/>
  <c r="AC25" i="5"/>
  <c r="AB25" i="5"/>
  <c r="AA25" i="5"/>
  <c r="Z25" i="5"/>
  <c r="CY24" i="5"/>
  <c r="CX24" i="5"/>
  <c r="CW24" i="5"/>
  <c r="CV24" i="5"/>
  <c r="CU24" i="5"/>
  <c r="CT24" i="5"/>
  <c r="CS24" i="5"/>
  <c r="CR24" i="5"/>
  <c r="CQ24" i="5"/>
  <c r="CP24" i="5"/>
  <c r="CO24" i="5"/>
  <c r="CN24" i="5"/>
  <c r="CM24" i="5"/>
  <c r="CL24" i="5"/>
  <c r="CK24" i="5"/>
  <c r="CJ24" i="5"/>
  <c r="CI24" i="5"/>
  <c r="CH24" i="5"/>
  <c r="CG24" i="5"/>
  <c r="CF24" i="5"/>
  <c r="CE24" i="5"/>
  <c r="CD24" i="5"/>
  <c r="CC24" i="5"/>
  <c r="CB24" i="5"/>
  <c r="CA24" i="5"/>
  <c r="BZ24" i="5"/>
  <c r="BY24" i="5"/>
  <c r="BX24" i="5"/>
  <c r="BW24" i="5"/>
  <c r="BV24" i="5"/>
  <c r="BU24" i="5"/>
  <c r="BT24" i="5"/>
  <c r="BS24" i="5"/>
  <c r="BR24" i="5"/>
  <c r="BQ24" i="5"/>
  <c r="BP24" i="5"/>
  <c r="BO24" i="5"/>
  <c r="BN24" i="5"/>
  <c r="BM24" i="5"/>
  <c r="BL24" i="5"/>
  <c r="BK24" i="5"/>
  <c r="BJ24" i="5"/>
  <c r="BI24" i="5"/>
  <c r="BH24" i="5"/>
  <c r="BG24" i="5"/>
  <c r="BF24" i="5"/>
  <c r="BE24" i="5"/>
  <c r="BD24" i="5"/>
  <c r="BC24" i="5"/>
  <c r="BB24" i="5"/>
  <c r="BA24" i="5"/>
  <c r="AZ24" i="5"/>
  <c r="AY24" i="5"/>
  <c r="AX24" i="5"/>
  <c r="AW24" i="5"/>
  <c r="AV24" i="5"/>
  <c r="AU24" i="5"/>
  <c r="AT24" i="5"/>
  <c r="AS24" i="5"/>
  <c r="AR24" i="5"/>
  <c r="AQ24" i="5"/>
  <c r="AP24" i="5"/>
  <c r="AO24" i="5"/>
  <c r="AN24" i="5"/>
  <c r="AM24" i="5"/>
  <c r="AL24" i="5"/>
  <c r="AK24" i="5"/>
  <c r="AJ24" i="5"/>
  <c r="AI24" i="5"/>
  <c r="AH24" i="5"/>
  <c r="AG24" i="5"/>
  <c r="AF24" i="5"/>
  <c r="AE24" i="5"/>
  <c r="AD24" i="5"/>
  <c r="AC24" i="5"/>
  <c r="AB24" i="5"/>
  <c r="AA24" i="5"/>
  <c r="Z24" i="5"/>
  <c r="X25" i="5" s="1" a="1"/>
  <c r="Y24" i="5"/>
  <c r="CY23" i="5"/>
  <c r="CX23" i="5"/>
  <c r="CW23" i="5"/>
  <c r="CV23" i="5"/>
  <c r="CU23" i="5"/>
  <c r="CT23" i="5"/>
  <c r="CS23" i="5"/>
  <c r="CR23" i="5"/>
  <c r="CQ23" i="5"/>
  <c r="CP23" i="5"/>
  <c r="CO23" i="5"/>
  <c r="CN23" i="5"/>
  <c r="CM23" i="5"/>
  <c r="CL23" i="5"/>
  <c r="CK23" i="5"/>
  <c r="CJ23" i="5"/>
  <c r="CI23" i="5"/>
  <c r="CH23" i="5"/>
  <c r="CG23" i="5"/>
  <c r="CF23" i="5"/>
  <c r="CE23" i="5"/>
  <c r="CD23" i="5"/>
  <c r="CC23" i="5"/>
  <c r="CB23" i="5"/>
  <c r="CA23" i="5"/>
  <c r="BZ23" i="5"/>
  <c r="BY23" i="5"/>
  <c r="BX23" i="5"/>
  <c r="BW23" i="5"/>
  <c r="BV23" i="5"/>
  <c r="BU23" i="5"/>
  <c r="BT23" i="5"/>
  <c r="BS23" i="5"/>
  <c r="BR23" i="5"/>
  <c r="BQ23" i="5"/>
  <c r="BP23" i="5"/>
  <c r="BO23" i="5"/>
  <c r="BN23" i="5"/>
  <c r="BM23" i="5"/>
  <c r="BL23" i="5"/>
  <c r="BK23" i="5"/>
  <c r="BJ23" i="5"/>
  <c r="BI23" i="5"/>
  <c r="BH23" i="5"/>
  <c r="BG23" i="5"/>
  <c r="BF23" i="5"/>
  <c r="BE23" i="5"/>
  <c r="BD23" i="5"/>
  <c r="BC23" i="5"/>
  <c r="BB23" i="5"/>
  <c r="BA23" i="5"/>
  <c r="AZ23" i="5"/>
  <c r="AY23" i="5"/>
  <c r="AX23" i="5"/>
  <c r="AW23" i="5"/>
  <c r="AV23" i="5"/>
  <c r="AU23" i="5"/>
  <c r="AT23" i="5"/>
  <c r="AS23" i="5"/>
  <c r="AR23" i="5"/>
  <c r="AQ23" i="5"/>
  <c r="AP23" i="5"/>
  <c r="AO23" i="5"/>
  <c r="AN23" i="5"/>
  <c r="AM23" i="5"/>
  <c r="AL23" i="5"/>
  <c r="AK23" i="5"/>
  <c r="AJ23" i="5"/>
  <c r="AI23" i="5"/>
  <c r="AH23" i="5"/>
  <c r="AG23" i="5"/>
  <c r="AF23" i="5"/>
  <c r="AE23" i="5"/>
  <c r="AD23" i="5"/>
  <c r="AC23" i="5"/>
  <c r="AB23" i="5"/>
  <c r="AA23" i="5"/>
  <c r="Z23" i="5"/>
  <c r="Y23" i="5"/>
  <c r="X23" i="5"/>
  <c r="CY22" i="5"/>
  <c r="CX22" i="5"/>
  <c r="CW22" i="5"/>
  <c r="CV22" i="5"/>
  <c r="CU22" i="5"/>
  <c r="CT22" i="5"/>
  <c r="CS22" i="5"/>
  <c r="CR22" i="5"/>
  <c r="CQ22" i="5"/>
  <c r="CP22" i="5"/>
  <c r="CO22" i="5"/>
  <c r="CN22" i="5"/>
  <c r="CM22" i="5"/>
  <c r="CL22" i="5"/>
  <c r="CK22" i="5"/>
  <c r="CJ22" i="5"/>
  <c r="CI22" i="5"/>
  <c r="CH22" i="5"/>
  <c r="CG22" i="5"/>
  <c r="CF22" i="5"/>
  <c r="CE22" i="5"/>
  <c r="CD22" i="5"/>
  <c r="CC22" i="5"/>
  <c r="CB22" i="5"/>
  <c r="CA22" i="5"/>
  <c r="BZ22" i="5"/>
  <c r="BY22" i="5"/>
  <c r="BX22" i="5"/>
  <c r="BW22" i="5"/>
  <c r="BV22" i="5"/>
  <c r="BU22" i="5"/>
  <c r="BT22" i="5"/>
  <c r="BS22" i="5"/>
  <c r="BR22" i="5"/>
  <c r="BQ22" i="5"/>
  <c r="BP22" i="5"/>
  <c r="BO22" i="5"/>
  <c r="BN22" i="5"/>
  <c r="BM22" i="5"/>
  <c r="BL22" i="5"/>
  <c r="BK22" i="5"/>
  <c r="BJ22" i="5"/>
  <c r="BI22" i="5"/>
  <c r="BH22" i="5"/>
  <c r="BG22" i="5"/>
  <c r="BF22" i="5"/>
  <c r="BE22" i="5"/>
  <c r="BD22" i="5"/>
  <c r="BC22" i="5"/>
  <c r="BB22" i="5"/>
  <c r="BA22" i="5"/>
  <c r="AZ22" i="5"/>
  <c r="AY22" i="5"/>
  <c r="AX22" i="5"/>
  <c r="AW22" i="5"/>
  <c r="AV22" i="5"/>
  <c r="AU22" i="5"/>
  <c r="AT22" i="5"/>
  <c r="AS22" i="5"/>
  <c r="AR22" i="5"/>
  <c r="AQ22" i="5"/>
  <c r="AP22" i="5"/>
  <c r="AO22" i="5"/>
  <c r="AN22" i="5"/>
  <c r="AM22" i="5"/>
  <c r="AL22" i="5"/>
  <c r="AK22" i="5"/>
  <c r="AJ22" i="5"/>
  <c r="AI22" i="5"/>
  <c r="AH22" i="5"/>
  <c r="AG22" i="5"/>
  <c r="AF22" i="5"/>
  <c r="AE22" i="5"/>
  <c r="AD22" i="5"/>
  <c r="AC22" i="5"/>
  <c r="AB22" i="5"/>
  <c r="AA22" i="5"/>
  <c r="Z22" i="5"/>
  <c r="Y22" i="5"/>
  <c r="X22" i="5"/>
  <c r="V23" i="5" s="1" a="1"/>
  <c r="W22" i="5"/>
  <c r="CY21" i="5"/>
  <c r="CX21" i="5"/>
  <c r="CW21" i="5"/>
  <c r="CV21" i="5"/>
  <c r="CU21" i="5"/>
  <c r="CT21" i="5"/>
  <c r="CS21" i="5"/>
  <c r="CR21" i="5"/>
  <c r="CQ21" i="5"/>
  <c r="CP21" i="5"/>
  <c r="CO21" i="5"/>
  <c r="CN21" i="5"/>
  <c r="CM21" i="5"/>
  <c r="CL21" i="5"/>
  <c r="CK21" i="5"/>
  <c r="CJ21" i="5"/>
  <c r="CI21" i="5"/>
  <c r="CH21" i="5"/>
  <c r="CG21" i="5"/>
  <c r="CF21" i="5"/>
  <c r="CE21" i="5"/>
  <c r="CD21" i="5"/>
  <c r="CC21" i="5"/>
  <c r="CB21" i="5"/>
  <c r="CA21" i="5"/>
  <c r="BZ21" i="5"/>
  <c r="BY21" i="5"/>
  <c r="BX21" i="5"/>
  <c r="BW21" i="5"/>
  <c r="BV21" i="5"/>
  <c r="BU21" i="5"/>
  <c r="BT21" i="5"/>
  <c r="BS21" i="5"/>
  <c r="BR21" i="5"/>
  <c r="BQ21" i="5"/>
  <c r="BP21" i="5"/>
  <c r="BO21" i="5"/>
  <c r="BN21" i="5"/>
  <c r="BM21" i="5"/>
  <c r="BL21" i="5"/>
  <c r="BK21" i="5"/>
  <c r="BJ21" i="5"/>
  <c r="BI21" i="5"/>
  <c r="BH21" i="5"/>
  <c r="BG21" i="5"/>
  <c r="BF21" i="5"/>
  <c r="BE21" i="5"/>
  <c r="BD21" i="5"/>
  <c r="BC21" i="5"/>
  <c r="BB21" i="5"/>
  <c r="BA21" i="5"/>
  <c r="AZ21" i="5"/>
  <c r="AY21" i="5"/>
  <c r="AX21" i="5"/>
  <c r="AW21" i="5"/>
  <c r="AV21" i="5"/>
  <c r="AU21" i="5"/>
  <c r="AT21" i="5"/>
  <c r="AS21" i="5"/>
  <c r="AR21" i="5"/>
  <c r="AQ21" i="5"/>
  <c r="AP21" i="5"/>
  <c r="AO21" i="5"/>
  <c r="AN21" i="5"/>
  <c r="AM21" i="5"/>
  <c r="AL21" i="5"/>
  <c r="AK21" i="5"/>
  <c r="AJ21" i="5"/>
  <c r="AI21" i="5"/>
  <c r="AH21" i="5"/>
  <c r="AG21" i="5"/>
  <c r="AF21" i="5"/>
  <c r="AE21" i="5"/>
  <c r="AD21" i="5"/>
  <c r="AC21" i="5"/>
  <c r="AB21" i="5"/>
  <c r="AA21" i="5"/>
  <c r="Z21" i="5"/>
  <c r="Y21" i="5"/>
  <c r="X21" i="5"/>
  <c r="W21" i="5"/>
  <c r="V21" i="5"/>
  <c r="CY20" i="5"/>
  <c r="CX20" i="5"/>
  <c r="CW20" i="5"/>
  <c r="CV20" i="5"/>
  <c r="CU20" i="5"/>
  <c r="CT20" i="5"/>
  <c r="CS20" i="5"/>
  <c r="CR20" i="5"/>
  <c r="CQ20" i="5"/>
  <c r="CP20" i="5"/>
  <c r="CO20" i="5"/>
  <c r="CN20" i="5"/>
  <c r="CM20" i="5"/>
  <c r="CL20" i="5"/>
  <c r="CK20" i="5"/>
  <c r="CJ20" i="5"/>
  <c r="CI20" i="5"/>
  <c r="CH20" i="5"/>
  <c r="CG20" i="5"/>
  <c r="CF20" i="5"/>
  <c r="CE20" i="5"/>
  <c r="CD20" i="5"/>
  <c r="CC20" i="5"/>
  <c r="CB20" i="5"/>
  <c r="CA20" i="5"/>
  <c r="BZ20" i="5"/>
  <c r="BY20" i="5"/>
  <c r="BX20" i="5"/>
  <c r="BW20" i="5"/>
  <c r="BV20" i="5"/>
  <c r="BU20" i="5"/>
  <c r="BT20" i="5"/>
  <c r="BS20" i="5"/>
  <c r="BR20" i="5"/>
  <c r="BQ20" i="5"/>
  <c r="BP20" i="5"/>
  <c r="BO20" i="5"/>
  <c r="BN20" i="5"/>
  <c r="BM20" i="5"/>
  <c r="BL20" i="5"/>
  <c r="BK20" i="5"/>
  <c r="BJ20" i="5"/>
  <c r="BI20" i="5"/>
  <c r="BH20" i="5"/>
  <c r="BG20" i="5"/>
  <c r="BF20" i="5"/>
  <c r="BE20" i="5"/>
  <c r="BD20" i="5"/>
  <c r="BC20" i="5"/>
  <c r="BB20" i="5"/>
  <c r="BA20" i="5"/>
  <c r="AZ20" i="5"/>
  <c r="AY20" i="5"/>
  <c r="AX20" i="5"/>
  <c r="AW20" i="5"/>
  <c r="AV20" i="5"/>
  <c r="AU20" i="5"/>
  <c r="AT20" i="5"/>
  <c r="AS20" i="5"/>
  <c r="AR20" i="5"/>
  <c r="AQ20" i="5"/>
  <c r="AP20" i="5"/>
  <c r="AO20" i="5"/>
  <c r="AN20" i="5"/>
  <c r="AM20" i="5"/>
  <c r="AL20" i="5"/>
  <c r="AK20" i="5"/>
  <c r="AJ20" i="5"/>
  <c r="AI20" i="5"/>
  <c r="AH20" i="5"/>
  <c r="AG20" i="5"/>
  <c r="AF20" i="5"/>
  <c r="AE20" i="5"/>
  <c r="AD20" i="5"/>
  <c r="AC20" i="5"/>
  <c r="AB20" i="5"/>
  <c r="AA20" i="5"/>
  <c r="Z20" i="5"/>
  <c r="Y20" i="5"/>
  <c r="X20" i="5"/>
  <c r="W20" i="5"/>
  <c r="V20" i="5"/>
  <c r="U20" i="5"/>
  <c r="S79" i="5"/>
  <c r="S63" i="5"/>
  <c r="CY19" i="5"/>
  <c r="CX19" i="5"/>
  <c r="CW19" i="5"/>
  <c r="CV19" i="5"/>
  <c r="CU19" i="5"/>
  <c r="CT19" i="5"/>
  <c r="CS19" i="5"/>
  <c r="CR19" i="5"/>
  <c r="CQ19" i="5"/>
  <c r="CP19" i="5"/>
  <c r="CO19" i="5"/>
  <c r="CN19" i="5"/>
  <c r="CM19" i="5"/>
  <c r="CL19" i="5"/>
  <c r="CK19" i="5"/>
  <c r="CJ19" i="5"/>
  <c r="CI19" i="5"/>
  <c r="CH19" i="5"/>
  <c r="CG19" i="5"/>
  <c r="CF19" i="5"/>
  <c r="CE19" i="5"/>
  <c r="CD19" i="5"/>
  <c r="CC19" i="5"/>
  <c r="CB19" i="5"/>
  <c r="CA19" i="5"/>
  <c r="BZ19" i="5"/>
  <c r="BY19" i="5"/>
  <c r="BX19" i="5"/>
  <c r="BW19" i="5"/>
  <c r="BV19" i="5"/>
  <c r="BU19" i="5"/>
  <c r="BT19" i="5"/>
  <c r="BS19" i="5"/>
  <c r="BR19" i="5"/>
  <c r="BQ19" i="5"/>
  <c r="BP19" i="5"/>
  <c r="BO19" i="5"/>
  <c r="BN19" i="5"/>
  <c r="BM19" i="5"/>
  <c r="BL19" i="5"/>
  <c r="BK19" i="5"/>
  <c r="BJ19" i="5"/>
  <c r="BI19" i="5"/>
  <c r="BH19" i="5"/>
  <c r="BG19" i="5"/>
  <c r="BF19" i="5"/>
  <c r="BE19" i="5"/>
  <c r="BD19" i="5"/>
  <c r="BC19" i="5"/>
  <c r="BB19" i="5"/>
  <c r="BA19" i="5"/>
  <c r="AZ19" i="5"/>
  <c r="AY19" i="5"/>
  <c r="AX19" i="5"/>
  <c r="AW19" i="5"/>
  <c r="AV19" i="5"/>
  <c r="AU19" i="5"/>
  <c r="AT19" i="5"/>
  <c r="AS19" i="5"/>
  <c r="AR19" i="5"/>
  <c r="AQ19" i="5"/>
  <c r="AP19" i="5"/>
  <c r="AO19" i="5"/>
  <c r="AN19" i="5"/>
  <c r="AM19" i="5"/>
  <c r="AL19" i="5"/>
  <c r="AK19" i="5"/>
  <c r="AJ19" i="5"/>
  <c r="AI19" i="5"/>
  <c r="AH19" i="5"/>
  <c r="AG19" i="5"/>
  <c r="AF19" i="5"/>
  <c r="AE19" i="5"/>
  <c r="AD19" i="5"/>
  <c r="AC19" i="5"/>
  <c r="AB19" i="5"/>
  <c r="AA19" i="5"/>
  <c r="Z19" i="5"/>
  <c r="Y19" i="5"/>
  <c r="X19" i="5"/>
  <c r="W19" i="5"/>
  <c r="V19" i="5"/>
  <c r="U19" i="5"/>
  <c r="T19" i="5"/>
  <c r="S20" i="5" s="1" a="1"/>
  <c r="CY18" i="5"/>
  <c r="CX18" i="5"/>
  <c r="CW18" i="5"/>
  <c r="CV18" i="5"/>
  <c r="CU18" i="5"/>
  <c r="CT18" i="5"/>
  <c r="CS18" i="5"/>
  <c r="CR18" i="5"/>
  <c r="CQ18" i="5"/>
  <c r="CP18" i="5"/>
  <c r="CO18" i="5"/>
  <c r="CN18" i="5"/>
  <c r="CM18" i="5"/>
  <c r="CL18" i="5"/>
  <c r="CK18" i="5"/>
  <c r="CJ18" i="5"/>
  <c r="CI18" i="5"/>
  <c r="CH18" i="5"/>
  <c r="CG18" i="5"/>
  <c r="CF18" i="5"/>
  <c r="CE18" i="5"/>
  <c r="CD18" i="5"/>
  <c r="CC18" i="5"/>
  <c r="CB18" i="5"/>
  <c r="CA18" i="5"/>
  <c r="BZ18" i="5"/>
  <c r="BY18" i="5"/>
  <c r="BX18" i="5"/>
  <c r="BW18" i="5"/>
  <c r="BV18" i="5"/>
  <c r="BU18" i="5"/>
  <c r="BT18" i="5"/>
  <c r="BS18" i="5"/>
  <c r="BR18" i="5"/>
  <c r="BQ18" i="5"/>
  <c r="BP18" i="5"/>
  <c r="BO18" i="5"/>
  <c r="BN18" i="5"/>
  <c r="BM18" i="5"/>
  <c r="BL18" i="5"/>
  <c r="BK18" i="5"/>
  <c r="BJ18" i="5"/>
  <c r="BI18" i="5"/>
  <c r="BH18" i="5"/>
  <c r="BG18" i="5"/>
  <c r="BF18" i="5"/>
  <c r="BE18" i="5"/>
  <c r="BD18" i="5"/>
  <c r="BC18" i="5"/>
  <c r="BB18" i="5"/>
  <c r="BA18" i="5"/>
  <c r="AZ18" i="5"/>
  <c r="AY18" i="5"/>
  <c r="AX18" i="5"/>
  <c r="AW18" i="5"/>
  <c r="AV18" i="5"/>
  <c r="AU18" i="5"/>
  <c r="AT18" i="5"/>
  <c r="AS18" i="5"/>
  <c r="AR18" i="5"/>
  <c r="AQ18" i="5"/>
  <c r="AP18" i="5"/>
  <c r="AO18" i="5"/>
  <c r="AN18" i="5"/>
  <c r="AM18" i="5"/>
  <c r="AL18" i="5"/>
  <c r="AK18" i="5"/>
  <c r="AJ18" i="5"/>
  <c r="AI18" i="5"/>
  <c r="AH18" i="5"/>
  <c r="AG18" i="5"/>
  <c r="AF18" i="5"/>
  <c r="AE18" i="5"/>
  <c r="AD18" i="5"/>
  <c r="AC18" i="5"/>
  <c r="AB18" i="5"/>
  <c r="AA18" i="5"/>
  <c r="Z18" i="5"/>
  <c r="Y18" i="5"/>
  <c r="X18" i="5"/>
  <c r="W18" i="5"/>
  <c r="V18" i="5"/>
  <c r="U18" i="5"/>
  <c r="T18" i="5"/>
  <c r="S18" i="5"/>
  <c r="CY17" i="5"/>
  <c r="CX17" i="5"/>
  <c r="CW17" i="5"/>
  <c r="CV17" i="5"/>
  <c r="CU17" i="5"/>
  <c r="CT17" i="5"/>
  <c r="CS17" i="5"/>
  <c r="CR17" i="5"/>
  <c r="CQ17" i="5"/>
  <c r="CP17" i="5"/>
  <c r="CO17" i="5"/>
  <c r="CN17" i="5"/>
  <c r="CM17" i="5"/>
  <c r="CL17" i="5"/>
  <c r="CK17" i="5"/>
  <c r="CJ17" i="5"/>
  <c r="CI17" i="5"/>
  <c r="CH17" i="5"/>
  <c r="CG17" i="5"/>
  <c r="CF17" i="5"/>
  <c r="CE17" i="5"/>
  <c r="CD17" i="5"/>
  <c r="CC17" i="5"/>
  <c r="CB17" i="5"/>
  <c r="CA17" i="5"/>
  <c r="BZ17" i="5"/>
  <c r="BY17" i="5"/>
  <c r="BX17" i="5"/>
  <c r="BW17" i="5"/>
  <c r="BV17" i="5"/>
  <c r="BU17" i="5"/>
  <c r="BT17" i="5"/>
  <c r="BS17" i="5"/>
  <c r="BR17" i="5"/>
  <c r="BQ17" i="5"/>
  <c r="BP17" i="5"/>
  <c r="BO17" i="5"/>
  <c r="BN17" i="5"/>
  <c r="BM17" i="5"/>
  <c r="BL17" i="5"/>
  <c r="BK17" i="5"/>
  <c r="BJ17" i="5"/>
  <c r="BI17" i="5"/>
  <c r="BH17" i="5"/>
  <c r="BG17" i="5"/>
  <c r="BF17" i="5"/>
  <c r="BE17" i="5"/>
  <c r="BD17" i="5"/>
  <c r="BC17" i="5"/>
  <c r="BB17" i="5"/>
  <c r="BA17" i="5"/>
  <c r="AZ17" i="5"/>
  <c r="AY17" i="5"/>
  <c r="AX17" i="5"/>
  <c r="AW17" i="5"/>
  <c r="AV17" i="5"/>
  <c r="AU17" i="5"/>
  <c r="AT17" i="5"/>
  <c r="AS17" i="5"/>
  <c r="AR17" i="5"/>
  <c r="AQ17" i="5"/>
  <c r="AP17" i="5"/>
  <c r="AO17" i="5"/>
  <c r="AN17" i="5"/>
  <c r="AM17" i="5"/>
  <c r="AL17" i="5"/>
  <c r="AK17" i="5"/>
  <c r="AJ17" i="5"/>
  <c r="AI17" i="5"/>
  <c r="AH17" i="5"/>
  <c r="AG17" i="5"/>
  <c r="AF17" i="5"/>
  <c r="AE17" i="5"/>
  <c r="AD17" i="5"/>
  <c r="AC17" i="5"/>
  <c r="AB17" i="5"/>
  <c r="AA17" i="5"/>
  <c r="Z17" i="5"/>
  <c r="Y17" i="5"/>
  <c r="X17" i="5"/>
  <c r="W17" i="5"/>
  <c r="V17" i="5"/>
  <c r="U17" i="5"/>
  <c r="T17" i="5"/>
  <c r="S17" i="5"/>
  <c r="R17" i="5"/>
  <c r="CY16" i="5"/>
  <c r="CX16" i="5"/>
  <c r="CW16" i="5"/>
  <c r="CV16" i="5"/>
  <c r="CU16" i="5"/>
  <c r="CT16" i="5"/>
  <c r="CS16" i="5"/>
  <c r="CR16" i="5"/>
  <c r="CQ16" i="5"/>
  <c r="CP16" i="5"/>
  <c r="CO16" i="5"/>
  <c r="CN16" i="5"/>
  <c r="CM16" i="5"/>
  <c r="CL16" i="5"/>
  <c r="CK16" i="5"/>
  <c r="CJ16" i="5"/>
  <c r="CI16" i="5"/>
  <c r="CH16" i="5"/>
  <c r="CG16" i="5"/>
  <c r="CF16" i="5"/>
  <c r="CE16" i="5"/>
  <c r="CD16" i="5"/>
  <c r="CC16" i="5"/>
  <c r="CB16" i="5"/>
  <c r="CA16" i="5"/>
  <c r="BZ16" i="5"/>
  <c r="BY16" i="5"/>
  <c r="BX16" i="5"/>
  <c r="BW16" i="5"/>
  <c r="BV16" i="5"/>
  <c r="BU16" i="5"/>
  <c r="BT16" i="5"/>
  <c r="BS16" i="5"/>
  <c r="BR16" i="5"/>
  <c r="BQ16" i="5"/>
  <c r="BP16" i="5"/>
  <c r="BO16" i="5"/>
  <c r="BN16" i="5"/>
  <c r="BM16" i="5"/>
  <c r="BL16" i="5"/>
  <c r="BK16" i="5"/>
  <c r="BJ16" i="5"/>
  <c r="BI16" i="5"/>
  <c r="BH16" i="5"/>
  <c r="BG16" i="5"/>
  <c r="BF16" i="5"/>
  <c r="BE16" i="5"/>
  <c r="BD16" i="5"/>
  <c r="BC16" i="5"/>
  <c r="BB16" i="5"/>
  <c r="BA16" i="5"/>
  <c r="AZ16" i="5"/>
  <c r="AY16" i="5"/>
  <c r="AX16" i="5"/>
  <c r="AW16" i="5"/>
  <c r="AV16" i="5"/>
  <c r="AU16" i="5"/>
  <c r="AT16" i="5"/>
  <c r="AS16" i="5"/>
  <c r="AR16" i="5"/>
  <c r="AQ16" i="5"/>
  <c r="AP16" i="5"/>
  <c r="AO16" i="5"/>
  <c r="AN16" i="5"/>
  <c r="AM16" i="5"/>
  <c r="AL16" i="5"/>
  <c r="AK16" i="5"/>
  <c r="AJ16" i="5"/>
  <c r="AI16" i="5"/>
  <c r="AH16" i="5"/>
  <c r="AG16" i="5"/>
  <c r="AF16" i="5"/>
  <c r="AE16" i="5"/>
  <c r="AD16" i="5"/>
  <c r="AC16" i="5"/>
  <c r="AB16" i="5"/>
  <c r="AA16" i="5"/>
  <c r="Z16" i="5"/>
  <c r="Y16" i="5"/>
  <c r="X16" i="5"/>
  <c r="W16" i="5"/>
  <c r="V16" i="5"/>
  <c r="U16" i="5"/>
  <c r="T16" i="5"/>
  <c r="S16" i="5"/>
  <c r="R16" i="5"/>
  <c r="Q16" i="5"/>
  <c r="CY15" i="5"/>
  <c r="CX15" i="5"/>
  <c r="CW15" i="5"/>
  <c r="CV15" i="5"/>
  <c r="CU15" i="5"/>
  <c r="CT15" i="5"/>
  <c r="CS15" i="5"/>
  <c r="CR15" i="5"/>
  <c r="CQ15" i="5"/>
  <c r="CP15" i="5"/>
  <c r="CO15" i="5"/>
  <c r="CN15" i="5"/>
  <c r="CM15" i="5"/>
  <c r="CL15" i="5"/>
  <c r="CK15" i="5"/>
  <c r="CJ15" i="5"/>
  <c r="CI15" i="5"/>
  <c r="CH15" i="5"/>
  <c r="CG15" i="5"/>
  <c r="CF15" i="5"/>
  <c r="CE15" i="5"/>
  <c r="CD15" i="5"/>
  <c r="CC15" i="5"/>
  <c r="CB15" i="5"/>
  <c r="CA15" i="5"/>
  <c r="BZ15" i="5"/>
  <c r="BY15" i="5"/>
  <c r="BX15" i="5"/>
  <c r="BW15" i="5"/>
  <c r="BV15" i="5"/>
  <c r="BU15" i="5"/>
  <c r="BT15" i="5"/>
  <c r="BS15" i="5"/>
  <c r="BR15" i="5"/>
  <c r="BQ15" i="5"/>
  <c r="BP15" i="5"/>
  <c r="BO15" i="5"/>
  <c r="BN15" i="5"/>
  <c r="BM15" i="5"/>
  <c r="BL15" i="5"/>
  <c r="BK15" i="5"/>
  <c r="BJ15" i="5"/>
  <c r="BI15" i="5"/>
  <c r="BH15" i="5"/>
  <c r="BG15" i="5"/>
  <c r="BF15" i="5"/>
  <c r="BE15" i="5"/>
  <c r="BD15" i="5"/>
  <c r="BC15" i="5"/>
  <c r="BB15" i="5"/>
  <c r="BA15" i="5"/>
  <c r="AZ15" i="5"/>
  <c r="AY15" i="5"/>
  <c r="AX15" i="5"/>
  <c r="AW15" i="5"/>
  <c r="AV15" i="5"/>
  <c r="AU15" i="5"/>
  <c r="AT15" i="5"/>
  <c r="AS15" i="5"/>
  <c r="AR15" i="5"/>
  <c r="AQ15" i="5"/>
  <c r="AP15" i="5"/>
  <c r="AO15" i="5"/>
  <c r="AN15" i="5"/>
  <c r="AM15" i="5"/>
  <c r="AL15" i="5"/>
  <c r="AK15" i="5"/>
  <c r="AJ15" i="5"/>
  <c r="AI15" i="5"/>
  <c r="AH15" i="5"/>
  <c r="AG15" i="5"/>
  <c r="AF15" i="5"/>
  <c r="AE15" i="5"/>
  <c r="AD15" i="5"/>
  <c r="AC15" i="5"/>
  <c r="AB15" i="5"/>
  <c r="AA15" i="5"/>
  <c r="Z15" i="5"/>
  <c r="Y15" i="5"/>
  <c r="X15" i="5"/>
  <c r="W15" i="5"/>
  <c r="V15" i="5"/>
  <c r="U15" i="5"/>
  <c r="T15" i="5"/>
  <c r="S15" i="5"/>
  <c r="R15" i="5"/>
  <c r="Q15" i="5"/>
  <c r="P15" i="5"/>
  <c r="CY14" i="5"/>
  <c r="CX14" i="5"/>
  <c r="CW14" i="5"/>
  <c r="CV14" i="5"/>
  <c r="CU14" i="5"/>
  <c r="CT14" i="5"/>
  <c r="CS14" i="5"/>
  <c r="CR14" i="5"/>
  <c r="CQ14" i="5"/>
  <c r="CP14" i="5"/>
  <c r="CO14" i="5"/>
  <c r="CN14" i="5"/>
  <c r="CM14" i="5"/>
  <c r="CL14" i="5"/>
  <c r="CK14" i="5"/>
  <c r="CJ14" i="5"/>
  <c r="CI14" i="5"/>
  <c r="CH14" i="5"/>
  <c r="CG14" i="5"/>
  <c r="CF14" i="5"/>
  <c r="CE14" i="5"/>
  <c r="CD14" i="5"/>
  <c r="CC14" i="5"/>
  <c r="CB14" i="5"/>
  <c r="CA14" i="5"/>
  <c r="BZ14" i="5"/>
  <c r="BY14" i="5"/>
  <c r="BX14" i="5"/>
  <c r="BW14" i="5"/>
  <c r="BV14" i="5"/>
  <c r="BU14" i="5"/>
  <c r="BT14" i="5"/>
  <c r="BS14" i="5"/>
  <c r="BR14" i="5"/>
  <c r="BQ14" i="5"/>
  <c r="BP14" i="5"/>
  <c r="BO14" i="5"/>
  <c r="BN14" i="5"/>
  <c r="BM14" i="5"/>
  <c r="BL14" i="5"/>
  <c r="BK14" i="5"/>
  <c r="BJ14" i="5"/>
  <c r="BI14" i="5"/>
  <c r="BH14" i="5"/>
  <c r="BG14" i="5"/>
  <c r="BF14" i="5"/>
  <c r="BE14" i="5"/>
  <c r="BD14" i="5"/>
  <c r="BC14" i="5"/>
  <c r="BB14" i="5"/>
  <c r="BA14" i="5"/>
  <c r="AZ14" i="5"/>
  <c r="AY14" i="5"/>
  <c r="AX14" i="5"/>
  <c r="AW14" i="5"/>
  <c r="AV14" i="5"/>
  <c r="AU14" i="5"/>
  <c r="AT14" i="5"/>
  <c r="AS14" i="5"/>
  <c r="AR14" i="5"/>
  <c r="AQ14" i="5"/>
  <c r="AP14" i="5"/>
  <c r="AO14" i="5"/>
  <c r="AN14" i="5"/>
  <c r="AM14" i="5"/>
  <c r="AL14" i="5"/>
  <c r="AK14" i="5"/>
  <c r="AJ14" i="5"/>
  <c r="AI14" i="5"/>
  <c r="AH14" i="5"/>
  <c r="AG14" i="5"/>
  <c r="AF14" i="5"/>
  <c r="AE14" i="5"/>
  <c r="AD14" i="5"/>
  <c r="AC14" i="5"/>
  <c r="AB14" i="5"/>
  <c r="AA14" i="5"/>
  <c r="Z14" i="5"/>
  <c r="Y14" i="5"/>
  <c r="X14" i="5"/>
  <c r="W14" i="5"/>
  <c r="V14" i="5"/>
  <c r="U14" i="5"/>
  <c r="T14" i="5"/>
  <c r="S14" i="5"/>
  <c r="R14" i="5"/>
  <c r="Q14" i="5"/>
  <c r="P14" i="5"/>
  <c r="O14" i="5"/>
  <c r="CY13" i="5"/>
  <c r="CX13" i="5"/>
  <c r="CW13" i="5"/>
  <c r="CV13" i="5"/>
  <c r="CU13" i="5"/>
  <c r="CT13" i="5"/>
  <c r="CS13" i="5"/>
  <c r="CR13" i="5"/>
  <c r="CQ13" i="5"/>
  <c r="CP13" i="5"/>
  <c r="CO13" i="5"/>
  <c r="CN13" i="5"/>
  <c r="CM13" i="5"/>
  <c r="CL13" i="5"/>
  <c r="CK13" i="5"/>
  <c r="CJ13" i="5"/>
  <c r="CI13" i="5"/>
  <c r="CH13" i="5"/>
  <c r="CG13" i="5"/>
  <c r="CF13" i="5"/>
  <c r="CE13" i="5"/>
  <c r="CD13" i="5"/>
  <c r="CC13" i="5"/>
  <c r="CB13" i="5"/>
  <c r="CA13" i="5"/>
  <c r="BZ13" i="5"/>
  <c r="BY13" i="5"/>
  <c r="BX13" i="5"/>
  <c r="BW13" i="5"/>
  <c r="BV13" i="5"/>
  <c r="BU13" i="5"/>
  <c r="BT13" i="5"/>
  <c r="BS13" i="5"/>
  <c r="BR13" i="5"/>
  <c r="BQ13" i="5"/>
  <c r="BP13" i="5"/>
  <c r="BO13" i="5"/>
  <c r="BN13" i="5"/>
  <c r="BM13" i="5"/>
  <c r="BL13" i="5"/>
  <c r="BK13" i="5"/>
  <c r="BJ13" i="5"/>
  <c r="BI13" i="5"/>
  <c r="BH13" i="5"/>
  <c r="BG13" i="5"/>
  <c r="BF13" i="5"/>
  <c r="BE13" i="5"/>
  <c r="BD13" i="5"/>
  <c r="BC13" i="5"/>
  <c r="BB13" i="5"/>
  <c r="BA13" i="5"/>
  <c r="AZ13" i="5"/>
  <c r="AY13" i="5"/>
  <c r="AX13" i="5"/>
  <c r="AW13" i="5"/>
  <c r="AV13" i="5"/>
  <c r="AU13" i="5"/>
  <c r="AT13" i="5"/>
  <c r="AS13" i="5"/>
  <c r="AR13" i="5"/>
  <c r="AQ13" i="5"/>
  <c r="AP13" i="5"/>
  <c r="AO13" i="5"/>
  <c r="AN13" i="5"/>
  <c r="AM13" i="5"/>
  <c r="AL13" i="5"/>
  <c r="AK13" i="5"/>
  <c r="AJ13" i="5"/>
  <c r="AI13" i="5"/>
  <c r="AH13" i="5"/>
  <c r="AG13" i="5"/>
  <c r="AF13" i="5"/>
  <c r="AE13" i="5"/>
  <c r="AD13" i="5"/>
  <c r="AC13" i="5"/>
  <c r="AB13" i="5"/>
  <c r="AA13" i="5"/>
  <c r="Z13" i="5"/>
  <c r="Y13" i="5"/>
  <c r="X13" i="5"/>
  <c r="W13" i="5"/>
  <c r="V13" i="5"/>
  <c r="U13" i="5"/>
  <c r="T13" i="5"/>
  <c r="S13" i="5"/>
  <c r="R13" i="5"/>
  <c r="Q13" i="5"/>
  <c r="P13" i="5"/>
  <c r="O13" i="5"/>
  <c r="N13" i="5"/>
  <c r="CY12" i="5"/>
  <c r="CX12" i="5"/>
  <c r="CW12" i="5"/>
  <c r="CV12" i="5"/>
  <c r="CU12" i="5"/>
  <c r="CT12" i="5"/>
  <c r="CS12" i="5"/>
  <c r="CR12" i="5"/>
  <c r="CQ12" i="5"/>
  <c r="CP12" i="5"/>
  <c r="CO12" i="5"/>
  <c r="CN12" i="5"/>
  <c r="CM12" i="5"/>
  <c r="CL12" i="5"/>
  <c r="CK12" i="5"/>
  <c r="CJ12" i="5"/>
  <c r="CI12" i="5"/>
  <c r="CH12" i="5"/>
  <c r="CG12" i="5"/>
  <c r="CF12" i="5"/>
  <c r="CE12" i="5"/>
  <c r="CD12" i="5"/>
  <c r="CC12" i="5"/>
  <c r="CB12" i="5"/>
  <c r="CA12" i="5"/>
  <c r="BZ12" i="5"/>
  <c r="BY12" i="5"/>
  <c r="BX12" i="5"/>
  <c r="BW12" i="5"/>
  <c r="BV12" i="5"/>
  <c r="BU12" i="5"/>
  <c r="BT12" i="5"/>
  <c r="BS12" i="5"/>
  <c r="BR12" i="5"/>
  <c r="BQ12" i="5"/>
  <c r="BP12" i="5"/>
  <c r="BO12" i="5"/>
  <c r="BN12" i="5"/>
  <c r="BM12" i="5"/>
  <c r="BL12" i="5"/>
  <c r="BK12" i="5"/>
  <c r="BJ12" i="5"/>
  <c r="BI12" i="5"/>
  <c r="BH12" i="5"/>
  <c r="BG12" i="5"/>
  <c r="BF12" i="5"/>
  <c r="BE12" i="5"/>
  <c r="BD12" i="5"/>
  <c r="BC12" i="5"/>
  <c r="BB12" i="5"/>
  <c r="BA12" i="5"/>
  <c r="AZ12" i="5"/>
  <c r="AY12" i="5"/>
  <c r="AX12" i="5"/>
  <c r="AW12" i="5"/>
  <c r="AV12" i="5"/>
  <c r="AU12" i="5"/>
  <c r="AT12" i="5"/>
  <c r="AS12" i="5"/>
  <c r="AR12" i="5"/>
  <c r="AQ12" i="5"/>
  <c r="AP12" i="5"/>
  <c r="AO12" i="5"/>
  <c r="AN12" i="5"/>
  <c r="AM12" i="5"/>
  <c r="AL12" i="5"/>
  <c r="AK12" i="5"/>
  <c r="AJ12" i="5"/>
  <c r="AI12" i="5"/>
  <c r="AH12" i="5"/>
  <c r="AG12" i="5"/>
  <c r="AF12" i="5"/>
  <c r="AE12" i="5"/>
  <c r="AD12" i="5"/>
  <c r="AC12" i="5"/>
  <c r="AB12" i="5"/>
  <c r="AA12" i="5"/>
  <c r="Z12" i="5"/>
  <c r="Y12" i="5"/>
  <c r="X12" i="5"/>
  <c r="W12" i="5"/>
  <c r="V12" i="5"/>
  <c r="U12" i="5"/>
  <c r="T12" i="5"/>
  <c r="S12" i="5"/>
  <c r="R12" i="5"/>
  <c r="Q12" i="5"/>
  <c r="P12" i="5"/>
  <c r="O12" i="5"/>
  <c r="N12" i="5"/>
  <c r="M12" i="5"/>
  <c r="CY11" i="5"/>
  <c r="CX11" i="5"/>
  <c r="CW11" i="5"/>
  <c r="CV11" i="5"/>
  <c r="CU11" i="5"/>
  <c r="CT11" i="5"/>
  <c r="CS11" i="5"/>
  <c r="CR11" i="5"/>
  <c r="CQ11" i="5"/>
  <c r="CP11" i="5"/>
  <c r="CO11" i="5"/>
  <c r="CN11" i="5"/>
  <c r="CM11" i="5"/>
  <c r="CL11" i="5"/>
  <c r="CK11" i="5"/>
  <c r="CJ11" i="5"/>
  <c r="CI11" i="5"/>
  <c r="CH11" i="5"/>
  <c r="CG11" i="5"/>
  <c r="CF11" i="5"/>
  <c r="CE11" i="5"/>
  <c r="CD11" i="5"/>
  <c r="CC11" i="5"/>
  <c r="CB11" i="5"/>
  <c r="CA11" i="5"/>
  <c r="BZ11" i="5"/>
  <c r="BY11" i="5"/>
  <c r="BX11" i="5"/>
  <c r="BW11" i="5"/>
  <c r="BV11" i="5"/>
  <c r="BU11" i="5"/>
  <c r="BT11" i="5"/>
  <c r="BS11" i="5"/>
  <c r="BR11" i="5"/>
  <c r="BQ11" i="5"/>
  <c r="BP11" i="5"/>
  <c r="BO11" i="5"/>
  <c r="BN11" i="5"/>
  <c r="BM11" i="5"/>
  <c r="BL11" i="5"/>
  <c r="BK11" i="5"/>
  <c r="BJ11" i="5"/>
  <c r="BI11" i="5"/>
  <c r="BH11" i="5"/>
  <c r="BG11" i="5"/>
  <c r="BF11" i="5"/>
  <c r="BE11" i="5"/>
  <c r="BD11" i="5"/>
  <c r="BC11" i="5"/>
  <c r="BB11" i="5"/>
  <c r="BA11" i="5"/>
  <c r="AZ11" i="5"/>
  <c r="AY11" i="5"/>
  <c r="AX11" i="5"/>
  <c r="AW11" i="5"/>
  <c r="AV11" i="5"/>
  <c r="AU11" i="5"/>
  <c r="AT11" i="5"/>
  <c r="AS11" i="5"/>
  <c r="AR11" i="5"/>
  <c r="AQ11" i="5"/>
  <c r="AP11" i="5"/>
  <c r="AO11" i="5"/>
  <c r="AN11" i="5"/>
  <c r="AM11" i="5"/>
  <c r="AL11" i="5"/>
  <c r="AK11" i="5"/>
  <c r="AJ11" i="5"/>
  <c r="AI11" i="5"/>
  <c r="AH11" i="5"/>
  <c r="AG11" i="5"/>
  <c r="AF11" i="5"/>
  <c r="AE11" i="5"/>
  <c r="AD11" i="5"/>
  <c r="AC11" i="5"/>
  <c r="AB11" i="5"/>
  <c r="AA11" i="5"/>
  <c r="Z11" i="5"/>
  <c r="Y11" i="5"/>
  <c r="X11" i="5"/>
  <c r="W11" i="5"/>
  <c r="V11" i="5"/>
  <c r="U11" i="5"/>
  <c r="T11" i="5"/>
  <c r="S11" i="5"/>
  <c r="R11" i="5"/>
  <c r="Q11" i="5"/>
  <c r="P11" i="5"/>
  <c r="O11" i="5"/>
  <c r="N11" i="5"/>
  <c r="M11" i="5"/>
  <c r="L11" i="5"/>
  <c r="CY10" i="5"/>
  <c r="CX10" i="5"/>
  <c r="CW10" i="5"/>
  <c r="CV10" i="5"/>
  <c r="CU10" i="5"/>
  <c r="CT10" i="5"/>
  <c r="CS10" i="5"/>
  <c r="CR10" i="5"/>
  <c r="CQ10" i="5"/>
  <c r="CP10" i="5"/>
  <c r="CO10" i="5"/>
  <c r="CN10" i="5"/>
  <c r="CM10" i="5"/>
  <c r="CL10" i="5"/>
  <c r="CK10" i="5"/>
  <c r="CJ10" i="5"/>
  <c r="CI10" i="5"/>
  <c r="CH10" i="5"/>
  <c r="CG10" i="5"/>
  <c r="CF10" i="5"/>
  <c r="CE10" i="5"/>
  <c r="CD10" i="5"/>
  <c r="CC10" i="5"/>
  <c r="CB10" i="5"/>
  <c r="CA10" i="5"/>
  <c r="BZ10" i="5"/>
  <c r="BY10" i="5"/>
  <c r="BX10" i="5"/>
  <c r="BW10" i="5"/>
  <c r="BV10" i="5"/>
  <c r="BU10" i="5"/>
  <c r="BT10" i="5"/>
  <c r="BS10" i="5"/>
  <c r="BR10" i="5"/>
  <c r="BQ10" i="5"/>
  <c r="BP10" i="5"/>
  <c r="BO10" i="5"/>
  <c r="BN10" i="5"/>
  <c r="BM10" i="5"/>
  <c r="BL10" i="5"/>
  <c r="BK10" i="5"/>
  <c r="BJ10" i="5"/>
  <c r="BI10" i="5"/>
  <c r="BH10" i="5"/>
  <c r="BG10" i="5"/>
  <c r="BF10" i="5"/>
  <c r="BE10" i="5"/>
  <c r="BD10" i="5"/>
  <c r="BC10" i="5"/>
  <c r="BB10" i="5"/>
  <c r="BA10" i="5"/>
  <c r="AZ10" i="5"/>
  <c r="AY10" i="5"/>
  <c r="AX10" i="5"/>
  <c r="AW10" i="5"/>
  <c r="AV10" i="5"/>
  <c r="AU10" i="5"/>
  <c r="AT10" i="5"/>
  <c r="AS10" i="5"/>
  <c r="AR10" i="5"/>
  <c r="AQ10" i="5"/>
  <c r="AP10" i="5"/>
  <c r="AO10" i="5"/>
  <c r="AN10" i="5"/>
  <c r="AM10" i="5"/>
  <c r="AL10" i="5"/>
  <c r="AK10" i="5"/>
  <c r="AJ10" i="5"/>
  <c r="AI10" i="5"/>
  <c r="AH10" i="5"/>
  <c r="AG10" i="5"/>
  <c r="AF10" i="5"/>
  <c r="AE10" i="5"/>
  <c r="AD10" i="5"/>
  <c r="AC10" i="5"/>
  <c r="AB10" i="5"/>
  <c r="AA10" i="5"/>
  <c r="Z10" i="5"/>
  <c r="Y10" i="5"/>
  <c r="X10" i="5"/>
  <c r="W10" i="5"/>
  <c r="V10" i="5"/>
  <c r="U10" i="5"/>
  <c r="T10" i="5"/>
  <c r="S10" i="5"/>
  <c r="R10" i="5"/>
  <c r="Q10" i="5"/>
  <c r="P10" i="5"/>
  <c r="O10" i="5"/>
  <c r="N10" i="5"/>
  <c r="M10" i="5"/>
  <c r="L10" i="5"/>
  <c r="J11" i="5" s="1" a="1"/>
  <c r="K10" i="5"/>
  <c r="CY9" i="5"/>
  <c r="CX9" i="5"/>
  <c r="CW9" i="5"/>
  <c r="CV9" i="5"/>
  <c r="CU9" i="5"/>
  <c r="CT9" i="5"/>
  <c r="CS9" i="5"/>
  <c r="CR9" i="5"/>
  <c r="CQ9" i="5"/>
  <c r="CP9" i="5"/>
  <c r="CO9" i="5"/>
  <c r="CN9" i="5"/>
  <c r="CM9" i="5"/>
  <c r="CL9" i="5"/>
  <c r="CK9" i="5"/>
  <c r="CJ9" i="5"/>
  <c r="CI9" i="5"/>
  <c r="CH9" i="5"/>
  <c r="CG9" i="5"/>
  <c r="CF9" i="5"/>
  <c r="CE9" i="5"/>
  <c r="CD9" i="5"/>
  <c r="CC9" i="5"/>
  <c r="CB9" i="5"/>
  <c r="CA9" i="5"/>
  <c r="BZ9" i="5"/>
  <c r="BY9" i="5"/>
  <c r="BX9" i="5"/>
  <c r="BW9" i="5"/>
  <c r="BV9" i="5"/>
  <c r="BU9" i="5"/>
  <c r="BT9" i="5"/>
  <c r="BS9" i="5"/>
  <c r="BR9" i="5"/>
  <c r="BQ9" i="5"/>
  <c r="BP9" i="5"/>
  <c r="BO9" i="5"/>
  <c r="BN9" i="5"/>
  <c r="BM9" i="5"/>
  <c r="BL9" i="5"/>
  <c r="BK9" i="5"/>
  <c r="BJ9" i="5"/>
  <c r="BI9" i="5"/>
  <c r="BH9" i="5"/>
  <c r="BG9" i="5"/>
  <c r="BF9" i="5"/>
  <c r="BE9" i="5"/>
  <c r="BD9" i="5"/>
  <c r="BC9" i="5"/>
  <c r="BB9" i="5"/>
  <c r="BA9" i="5"/>
  <c r="AZ9" i="5"/>
  <c r="AY9" i="5"/>
  <c r="AX9" i="5"/>
  <c r="AW9" i="5"/>
  <c r="AV9" i="5"/>
  <c r="AU9" i="5"/>
  <c r="AT9" i="5"/>
  <c r="AS9" i="5"/>
  <c r="AR9" i="5"/>
  <c r="AQ9" i="5"/>
  <c r="AP9" i="5"/>
  <c r="AO9" i="5"/>
  <c r="AN9" i="5"/>
  <c r="AM9" i="5"/>
  <c r="AL9" i="5"/>
  <c r="AK9" i="5"/>
  <c r="AJ9" i="5"/>
  <c r="AI9" i="5"/>
  <c r="AH9" i="5"/>
  <c r="AG9" i="5"/>
  <c r="AF9" i="5"/>
  <c r="AE9" i="5"/>
  <c r="AD9" i="5"/>
  <c r="AC9" i="5"/>
  <c r="AB9" i="5"/>
  <c r="AA9" i="5"/>
  <c r="Z9" i="5"/>
  <c r="Y9" i="5"/>
  <c r="X9" i="5"/>
  <c r="W9" i="5"/>
  <c r="V9" i="5"/>
  <c r="U9" i="5"/>
  <c r="T9" i="5"/>
  <c r="S9" i="5"/>
  <c r="R9" i="5"/>
  <c r="Q9" i="5"/>
  <c r="P9" i="5"/>
  <c r="O9" i="5"/>
  <c r="N9" i="5"/>
  <c r="M9" i="5"/>
  <c r="L9" i="5"/>
  <c r="K9" i="5"/>
  <c r="J9" i="5"/>
  <c r="CY8" i="5"/>
  <c r="CX8" i="5"/>
  <c r="CW8" i="5"/>
  <c r="CV8" i="5"/>
  <c r="CU8" i="5"/>
  <c r="CT8" i="5"/>
  <c r="CS8" i="5"/>
  <c r="CR8" i="5"/>
  <c r="CQ8" i="5"/>
  <c r="CP8" i="5"/>
  <c r="CO8" i="5"/>
  <c r="CN8" i="5"/>
  <c r="CM8" i="5"/>
  <c r="CL8" i="5"/>
  <c r="CK8" i="5"/>
  <c r="CJ8" i="5"/>
  <c r="CI8" i="5"/>
  <c r="CH8" i="5"/>
  <c r="CG8" i="5"/>
  <c r="CF8" i="5"/>
  <c r="CE8" i="5"/>
  <c r="CD8" i="5"/>
  <c r="CC8" i="5"/>
  <c r="CB8" i="5"/>
  <c r="CA8" i="5"/>
  <c r="BZ8" i="5"/>
  <c r="BY8" i="5"/>
  <c r="BX8" i="5"/>
  <c r="BW8" i="5"/>
  <c r="BV8" i="5"/>
  <c r="BU8" i="5"/>
  <c r="BT8" i="5"/>
  <c r="BS8" i="5"/>
  <c r="BR8" i="5"/>
  <c r="BQ8" i="5"/>
  <c r="BP8" i="5"/>
  <c r="BO8" i="5"/>
  <c r="BN8" i="5"/>
  <c r="BM8" i="5"/>
  <c r="BL8" i="5"/>
  <c r="BK8" i="5"/>
  <c r="BJ8" i="5"/>
  <c r="BI8" i="5"/>
  <c r="BH8" i="5"/>
  <c r="BG8" i="5"/>
  <c r="BF8" i="5"/>
  <c r="BE8" i="5"/>
  <c r="BD8" i="5"/>
  <c r="BC8" i="5"/>
  <c r="BB8" i="5"/>
  <c r="BA8" i="5"/>
  <c r="AZ8" i="5"/>
  <c r="AY8" i="5"/>
  <c r="AX8" i="5"/>
  <c r="AW8" i="5"/>
  <c r="AV8" i="5"/>
  <c r="AU8" i="5"/>
  <c r="AT8" i="5"/>
  <c r="AS8" i="5"/>
  <c r="AR8" i="5"/>
  <c r="AQ8" i="5"/>
  <c r="AP8" i="5"/>
  <c r="AO8" i="5"/>
  <c r="AN8" i="5"/>
  <c r="AM8" i="5"/>
  <c r="AL8" i="5"/>
  <c r="AK8" i="5"/>
  <c r="AJ8" i="5"/>
  <c r="AI8" i="5"/>
  <c r="AH8" i="5"/>
  <c r="AG8" i="5"/>
  <c r="AF8" i="5"/>
  <c r="AE8" i="5"/>
  <c r="AD8" i="5"/>
  <c r="AC8" i="5"/>
  <c r="AB8" i="5"/>
  <c r="AA8" i="5"/>
  <c r="Z8" i="5"/>
  <c r="Y8" i="5"/>
  <c r="X8" i="5"/>
  <c r="W8" i="5"/>
  <c r="V8" i="5"/>
  <c r="U8" i="5"/>
  <c r="T8" i="5"/>
  <c r="S8" i="5"/>
  <c r="R8" i="5"/>
  <c r="Q8" i="5"/>
  <c r="P8" i="5"/>
  <c r="O8" i="5"/>
  <c r="N8" i="5"/>
  <c r="M8" i="5"/>
  <c r="L8" i="5"/>
  <c r="K8" i="5"/>
  <c r="J8" i="5"/>
  <c r="H9" i="5" s="1" a="1"/>
  <c r="I8" i="5"/>
  <c r="CY7" i="5"/>
  <c r="CX7" i="5"/>
  <c r="CW7" i="5"/>
  <c r="CV7" i="5"/>
  <c r="CU7" i="5"/>
  <c r="CT7" i="5"/>
  <c r="CS7" i="5"/>
  <c r="CR7" i="5"/>
  <c r="CQ7" i="5"/>
  <c r="CP7" i="5"/>
  <c r="CO7" i="5"/>
  <c r="CN7" i="5"/>
  <c r="CM7" i="5"/>
  <c r="CL7" i="5"/>
  <c r="CK7" i="5"/>
  <c r="CJ7" i="5"/>
  <c r="CI7" i="5"/>
  <c r="CH7" i="5"/>
  <c r="CG7" i="5"/>
  <c r="CF7" i="5"/>
  <c r="CE7" i="5"/>
  <c r="CD7" i="5"/>
  <c r="CC7" i="5"/>
  <c r="CB7" i="5"/>
  <c r="CA7" i="5"/>
  <c r="BZ7" i="5"/>
  <c r="BY7" i="5"/>
  <c r="BX7" i="5"/>
  <c r="BW7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CY6" i="5"/>
  <c r="CX6" i="5"/>
  <c r="CW6" i="5"/>
  <c r="CV6" i="5"/>
  <c r="CU6" i="5"/>
  <c r="CT6" i="5"/>
  <c r="CS6" i="5"/>
  <c r="CR6" i="5"/>
  <c r="CQ6" i="5"/>
  <c r="CP6" i="5"/>
  <c r="CO6" i="5"/>
  <c r="CN6" i="5"/>
  <c r="CM6" i="5"/>
  <c r="CL6" i="5"/>
  <c r="CK6" i="5"/>
  <c r="CJ6" i="5"/>
  <c r="CI6" i="5"/>
  <c r="CH6" i="5"/>
  <c r="CG6" i="5"/>
  <c r="CF6" i="5"/>
  <c r="CE6" i="5"/>
  <c r="CD6" i="5"/>
  <c r="CC6" i="5"/>
  <c r="CB6" i="5"/>
  <c r="CA6" i="5"/>
  <c r="BZ6" i="5"/>
  <c r="BY6" i="5"/>
  <c r="BX6" i="5"/>
  <c r="BW6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CY5" i="5"/>
  <c r="CX5" i="5"/>
  <c r="CW5" i="5"/>
  <c r="CV5" i="5"/>
  <c r="CU5" i="5"/>
  <c r="CT5" i="5"/>
  <c r="CS5" i="5"/>
  <c r="CR5" i="5"/>
  <c r="CQ5" i="5"/>
  <c r="CP5" i="5"/>
  <c r="CO5" i="5"/>
  <c r="CN5" i="5"/>
  <c r="CM5" i="5"/>
  <c r="CL5" i="5"/>
  <c r="CK5" i="5"/>
  <c r="CJ5" i="5"/>
  <c r="CI5" i="5"/>
  <c r="CH5" i="5"/>
  <c r="CG5" i="5"/>
  <c r="CF5" i="5"/>
  <c r="CE5" i="5"/>
  <c r="CD5" i="5"/>
  <c r="CC5" i="5"/>
  <c r="CB5" i="5"/>
  <c r="CA5" i="5"/>
  <c r="BZ5" i="5"/>
  <c r="BY5" i="5"/>
  <c r="BX5" i="5"/>
  <c r="BW5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CY4" i="5"/>
  <c r="CX4" i="5"/>
  <c r="CW4" i="5"/>
  <c r="CV4" i="5"/>
  <c r="CU4" i="5"/>
  <c r="CT4" i="5"/>
  <c r="CS4" i="5"/>
  <c r="CR4" i="5"/>
  <c r="CQ4" i="5"/>
  <c r="CP4" i="5"/>
  <c r="CO4" i="5"/>
  <c r="CN4" i="5"/>
  <c r="CM4" i="5"/>
  <c r="CL4" i="5"/>
  <c r="CK4" i="5"/>
  <c r="CJ4" i="5"/>
  <c r="CI4" i="5"/>
  <c r="CH4" i="5"/>
  <c r="CG4" i="5"/>
  <c r="CF4" i="5"/>
  <c r="CE4" i="5"/>
  <c r="CD4" i="5"/>
  <c r="CC4" i="5"/>
  <c r="CB4" i="5"/>
  <c r="CA4" i="5"/>
  <c r="BZ4" i="5"/>
  <c r="BY4" i="5"/>
  <c r="BX4" i="5"/>
  <c r="BW4" i="5"/>
  <c r="BV4" i="5"/>
  <c r="BU4" i="5"/>
  <c r="BT4" i="5"/>
  <c r="BS4" i="5"/>
  <c r="BR4" i="5"/>
  <c r="BQ4" i="5"/>
  <c r="BP4" i="5"/>
  <c r="BO4" i="5"/>
  <c r="BN4" i="5"/>
  <c r="BM4" i="5"/>
  <c r="BL4" i="5"/>
  <c r="BK4" i="5"/>
  <c r="BJ4" i="5"/>
  <c r="BI4" i="5"/>
  <c r="BH4" i="5"/>
  <c r="BG4" i="5"/>
  <c r="BF4" i="5"/>
  <c r="BE4" i="5"/>
  <c r="BD4" i="5"/>
  <c r="BC4" i="5"/>
  <c r="BB4" i="5"/>
  <c r="BA4" i="5"/>
  <c r="AZ4" i="5"/>
  <c r="AY4" i="5"/>
  <c r="AX4" i="5"/>
  <c r="AW4" i="5"/>
  <c r="AV4" i="5"/>
  <c r="AU4" i="5"/>
  <c r="AT4" i="5"/>
  <c r="AS4" i="5"/>
  <c r="AR4" i="5"/>
  <c r="AQ4" i="5"/>
  <c r="AP4" i="5"/>
  <c r="AO4" i="5"/>
  <c r="AN4" i="5"/>
  <c r="AM4" i="5"/>
  <c r="AL4" i="5"/>
  <c r="AK4" i="5"/>
  <c r="AJ4" i="5"/>
  <c r="AI4" i="5"/>
  <c r="AH4" i="5"/>
  <c r="AG4" i="5"/>
  <c r="AF4" i="5"/>
  <c r="AE4" i="5"/>
  <c r="AD4" i="5"/>
  <c r="AC4" i="5"/>
  <c r="AB4" i="5"/>
  <c r="AA4" i="5"/>
  <c r="Z4" i="5"/>
  <c r="Y4" i="5"/>
  <c r="X4" i="5"/>
  <c r="W4" i="5"/>
  <c r="V4" i="5"/>
  <c r="U4" i="5"/>
  <c r="T4" i="5"/>
  <c r="S4" i="5"/>
  <c r="R4" i="5"/>
  <c r="Q4" i="5"/>
  <c r="P4" i="5"/>
  <c r="O4" i="5"/>
  <c r="N4" i="5"/>
  <c r="M4" i="5"/>
  <c r="L4" i="5"/>
  <c r="K4" i="5"/>
  <c r="J4" i="5"/>
  <c r="I4" i="5"/>
  <c r="H4" i="5"/>
  <c r="G4" i="5"/>
  <c r="F4" i="5"/>
  <c r="D5" i="5" s="1" a="1"/>
  <c r="D46" i="5" s="1"/>
  <c r="E4" i="5"/>
  <c r="CY3" i="5"/>
  <c r="CX3" i="5"/>
  <c r="CW3" i="5"/>
  <c r="CV3" i="5"/>
  <c r="CU3" i="5"/>
  <c r="CT3" i="5"/>
  <c r="CS3" i="5"/>
  <c r="CR3" i="5"/>
  <c r="CQ3" i="5"/>
  <c r="CP3" i="5"/>
  <c r="CO3" i="5"/>
  <c r="CN3" i="5"/>
  <c r="CM3" i="5"/>
  <c r="CL3" i="5"/>
  <c r="CK3" i="5"/>
  <c r="CJ3" i="5"/>
  <c r="CI3" i="5"/>
  <c r="CH3" i="5"/>
  <c r="CG3" i="5"/>
  <c r="CF3" i="5"/>
  <c r="CE3" i="5"/>
  <c r="CD3" i="5"/>
  <c r="CC3" i="5"/>
  <c r="CB3" i="5"/>
  <c r="CA3" i="5"/>
  <c r="BZ3" i="5"/>
  <c r="BY3" i="5"/>
  <c r="BX3" i="5"/>
  <c r="BW3" i="5"/>
  <c r="BV3" i="5"/>
  <c r="BU3" i="5"/>
  <c r="BT3" i="5"/>
  <c r="BS3" i="5"/>
  <c r="BR3" i="5"/>
  <c r="BQ3" i="5"/>
  <c r="BP3" i="5"/>
  <c r="BO3" i="5"/>
  <c r="BN3" i="5"/>
  <c r="BM3" i="5"/>
  <c r="BL3" i="5"/>
  <c r="BK3" i="5"/>
  <c r="BJ3" i="5"/>
  <c r="BI3" i="5"/>
  <c r="BH3" i="5"/>
  <c r="BG3" i="5"/>
  <c r="BF3" i="5"/>
  <c r="BE3" i="5"/>
  <c r="BD3" i="5"/>
  <c r="BC3" i="5"/>
  <c r="BB3" i="5"/>
  <c r="BA3" i="5"/>
  <c r="AZ3" i="5"/>
  <c r="AY3" i="5"/>
  <c r="AX3" i="5"/>
  <c r="AW3" i="5"/>
  <c r="AV3" i="5"/>
  <c r="AU3" i="5"/>
  <c r="AT3" i="5"/>
  <c r="AS3" i="5"/>
  <c r="AR3" i="5"/>
  <c r="AQ3" i="5"/>
  <c r="AP3" i="5"/>
  <c r="AO3" i="5"/>
  <c r="AN3" i="5"/>
  <c r="AM3" i="5"/>
  <c r="AL3" i="5"/>
  <c r="AK3" i="5"/>
  <c r="AJ3" i="5"/>
  <c r="AI3" i="5"/>
  <c r="AH3" i="5"/>
  <c r="AG3" i="5"/>
  <c r="AF3" i="5"/>
  <c r="AE3" i="5"/>
  <c r="AD3" i="5"/>
  <c r="AC3" i="5"/>
  <c r="AB3" i="5"/>
  <c r="AA3" i="5"/>
  <c r="Z3" i="5"/>
  <c r="Y3" i="5"/>
  <c r="X3" i="5"/>
  <c r="W3" i="5"/>
  <c r="V3" i="5"/>
  <c r="U3" i="5"/>
  <c r="T3" i="5"/>
  <c r="S3" i="5"/>
  <c r="R3" i="5"/>
  <c r="Q3" i="5"/>
  <c r="P3" i="5"/>
  <c r="O3" i="5"/>
  <c r="N3" i="5"/>
  <c r="M3" i="5"/>
  <c r="L3" i="5"/>
  <c r="K3" i="5"/>
  <c r="J3" i="5"/>
  <c r="I3" i="5"/>
  <c r="H3" i="5"/>
  <c r="G3" i="5"/>
  <c r="F3" i="5"/>
  <c r="E3" i="5"/>
  <c r="D3" i="5"/>
  <c r="CY2" i="5"/>
  <c r="CX2" i="5"/>
  <c r="CW2" i="5"/>
  <c r="CV2" i="5"/>
  <c r="CU2" i="5"/>
  <c r="CT2" i="5"/>
  <c r="CS2" i="5"/>
  <c r="CR2" i="5"/>
  <c r="CQ2" i="5"/>
  <c r="CP2" i="5"/>
  <c r="CO2" i="5"/>
  <c r="CN2" i="5"/>
  <c r="CM2" i="5"/>
  <c r="CL2" i="5"/>
  <c r="CK2" i="5"/>
  <c r="CJ2" i="5"/>
  <c r="CI2" i="5"/>
  <c r="CH2" i="5"/>
  <c r="CG2" i="5"/>
  <c r="CF2" i="5"/>
  <c r="CE2" i="5"/>
  <c r="CD2" i="5"/>
  <c r="CC2" i="5"/>
  <c r="CB2" i="5"/>
  <c r="CA2" i="5"/>
  <c r="BZ2" i="5"/>
  <c r="BY2" i="5"/>
  <c r="BX2" i="5"/>
  <c r="BW2" i="5"/>
  <c r="BV2" i="5"/>
  <c r="BU2" i="5"/>
  <c r="BT2" i="5"/>
  <c r="BS2" i="5"/>
  <c r="BR2" i="5"/>
  <c r="BQ2" i="5"/>
  <c r="BP2" i="5"/>
  <c r="BO2" i="5"/>
  <c r="BN2" i="5"/>
  <c r="BM2" i="5"/>
  <c r="BL2" i="5"/>
  <c r="BK2" i="5"/>
  <c r="BJ2" i="5"/>
  <c r="BI2" i="5"/>
  <c r="BH2" i="5"/>
  <c r="BG2" i="5"/>
  <c r="BF2" i="5"/>
  <c r="BE2" i="5"/>
  <c r="BD2" i="5"/>
  <c r="BC2" i="5"/>
  <c r="BB2" i="5"/>
  <c r="BA2" i="5"/>
  <c r="AZ2" i="5"/>
  <c r="AY2" i="5"/>
  <c r="AX2" i="5"/>
  <c r="AW2" i="5"/>
  <c r="AV2" i="5"/>
  <c r="AU2" i="5"/>
  <c r="AT2" i="5"/>
  <c r="AS2" i="5"/>
  <c r="AR2" i="5"/>
  <c r="AQ2" i="5"/>
  <c r="AP2" i="5"/>
  <c r="AO2" i="5"/>
  <c r="AN2" i="5"/>
  <c r="AM2" i="5"/>
  <c r="AL2" i="5"/>
  <c r="AK2" i="5"/>
  <c r="AJ2" i="5"/>
  <c r="AI2" i="5"/>
  <c r="AH2" i="5"/>
  <c r="AG2" i="5"/>
  <c r="AF2" i="5"/>
  <c r="AE2" i="5"/>
  <c r="AD2" i="5"/>
  <c r="AC2" i="5"/>
  <c r="AB2" i="5"/>
  <c r="AA2" i="5"/>
  <c r="Z2" i="5"/>
  <c r="Y2" i="5"/>
  <c r="X2" i="5"/>
  <c r="W2" i="5"/>
  <c r="V2" i="5"/>
  <c r="U2" i="5"/>
  <c r="T2" i="5"/>
  <c r="S2" i="5"/>
  <c r="R2" i="5"/>
  <c r="Q2" i="5"/>
  <c r="P2" i="5"/>
  <c r="O2" i="5"/>
  <c r="N2" i="5"/>
  <c r="M2" i="5"/>
  <c r="L2" i="5"/>
  <c r="K2" i="5"/>
  <c r="J2" i="5"/>
  <c r="I2" i="5"/>
  <c r="H2" i="5"/>
  <c r="G2" i="5"/>
  <c r="F2" i="5"/>
  <c r="E2" i="5"/>
  <c r="D2" i="5"/>
  <c r="C2" i="5"/>
  <c r="CZ104" i="4"/>
  <c r="CZ5" i="12" l="1"/>
  <c r="CZ6" i="12"/>
  <c r="CZ8" i="12"/>
  <c r="CZ4" i="12"/>
  <c r="CZ7" i="12"/>
  <c r="CQ103" i="10"/>
  <c r="CQ97" i="10"/>
  <c r="CQ101" i="10"/>
  <c r="CQ102" i="10"/>
  <c r="CQ100" i="10"/>
  <c r="E88" i="10"/>
  <c r="E45" i="10"/>
  <c r="E72" i="10"/>
  <c r="E29" i="10"/>
  <c r="E24" i="10"/>
  <c r="E8" i="10"/>
  <c r="E67" i="10"/>
  <c r="E51" i="10"/>
  <c r="E93" i="10"/>
  <c r="E94" i="10"/>
  <c r="E78" i="10"/>
  <c r="E62" i="10"/>
  <c r="E46" i="10"/>
  <c r="E30" i="10"/>
  <c r="E14" i="10"/>
  <c r="E97" i="10"/>
  <c r="E76" i="10"/>
  <c r="E55" i="10"/>
  <c r="E33" i="10"/>
  <c r="E12" i="10"/>
  <c r="E41" i="10"/>
  <c r="E101" i="10"/>
  <c r="E80" i="10"/>
  <c r="E59" i="10"/>
  <c r="E37" i="10"/>
  <c r="E16" i="10"/>
  <c r="E89" i="10"/>
  <c r="E63" i="10"/>
  <c r="E25" i="10"/>
  <c r="E61" i="10"/>
  <c r="E90" i="10"/>
  <c r="E70" i="10"/>
  <c r="E50" i="10"/>
  <c r="E26" i="10"/>
  <c r="E6" i="10"/>
  <c r="E81" i="10"/>
  <c r="E49" i="10"/>
  <c r="E23" i="10"/>
  <c r="E52" i="10"/>
  <c r="E96" i="10"/>
  <c r="E69" i="10"/>
  <c r="E43" i="10"/>
  <c r="E11" i="10"/>
  <c r="E73" i="10"/>
  <c r="E36" i="10"/>
  <c r="E83" i="10"/>
  <c r="E77" i="10"/>
  <c r="E86" i="10"/>
  <c r="E66" i="10"/>
  <c r="E42" i="10"/>
  <c r="E22" i="10"/>
  <c r="E103" i="10"/>
  <c r="E71" i="10"/>
  <c r="E44" i="10"/>
  <c r="E17" i="10"/>
  <c r="E31" i="10"/>
  <c r="E91" i="10"/>
  <c r="E64" i="10"/>
  <c r="E32" i="10"/>
  <c r="E100" i="10"/>
  <c r="E68" i="10"/>
  <c r="E15" i="10"/>
  <c r="E82" i="10"/>
  <c r="E38" i="10"/>
  <c r="E92" i="10"/>
  <c r="E39" i="10"/>
  <c r="E20" i="10"/>
  <c r="E53" i="10"/>
  <c r="E95" i="10"/>
  <c r="E19" i="10"/>
  <c r="E13" i="10"/>
  <c r="E74" i="10"/>
  <c r="E34" i="10"/>
  <c r="E87" i="10"/>
  <c r="E28" i="10"/>
  <c r="E9" i="10"/>
  <c r="E48" i="10"/>
  <c r="E84" i="10"/>
  <c r="E40" i="10"/>
  <c r="E35" i="10"/>
  <c r="CP98" i="10"/>
  <c r="CP100" i="10"/>
  <c r="CP97" i="10"/>
  <c r="CP95" i="10"/>
  <c r="CP96" i="10"/>
  <c r="BK92" i="10"/>
  <c r="BK76" i="10"/>
  <c r="BK103" i="10"/>
  <c r="BK82" i="10"/>
  <c r="BK102" i="10"/>
  <c r="BK81" i="10"/>
  <c r="BK94" i="10"/>
  <c r="BK90" i="10"/>
  <c r="BK99" i="10"/>
  <c r="BK100" i="10"/>
  <c r="BK80" i="10"/>
  <c r="BK98" i="10"/>
  <c r="BK71" i="10"/>
  <c r="BK86" i="10"/>
  <c r="BK83" i="10"/>
  <c r="BK69" i="10"/>
  <c r="BK89" i="10"/>
  <c r="BK67" i="10"/>
  <c r="BK96" i="10"/>
  <c r="BK72" i="10"/>
  <c r="BK93" i="10"/>
  <c r="BK66" i="10"/>
  <c r="BK75" i="10"/>
  <c r="BK73" i="10"/>
  <c r="BK85" i="10"/>
  <c r="BK74" i="10"/>
  <c r="CD91" i="10"/>
  <c r="CD96" i="10"/>
  <c r="CD102" i="10"/>
  <c r="CD93" i="10"/>
  <c r="CD89" i="10"/>
  <c r="CD99" i="10"/>
  <c r="CD100" i="10"/>
  <c r="CD94" i="10"/>
  <c r="CD97" i="10"/>
  <c r="CD95" i="10"/>
  <c r="CD92" i="10"/>
  <c r="CD86" i="10"/>
  <c r="CD90" i="10"/>
  <c r="F85" i="10"/>
  <c r="F21" i="10"/>
  <c r="F77" i="10"/>
  <c r="F13" i="10"/>
  <c r="F53" i="10"/>
  <c r="F45" i="10"/>
  <c r="F92" i="10"/>
  <c r="F76" i="10"/>
  <c r="F60" i="10"/>
  <c r="F44" i="10"/>
  <c r="F28" i="10"/>
  <c r="F12" i="10"/>
  <c r="F95" i="10"/>
  <c r="F79" i="10"/>
  <c r="F63" i="10"/>
  <c r="F47" i="10"/>
  <c r="F31" i="10"/>
  <c r="F15" i="10"/>
  <c r="F90" i="10"/>
  <c r="F58" i="10"/>
  <c r="F26" i="10"/>
  <c r="F78" i="10"/>
  <c r="F14" i="10"/>
  <c r="F73" i="10"/>
  <c r="F41" i="10"/>
  <c r="F9" i="10"/>
  <c r="F54" i="10"/>
  <c r="F69" i="10"/>
  <c r="F84" i="10"/>
  <c r="F64" i="10"/>
  <c r="F40" i="10"/>
  <c r="F20" i="10"/>
  <c r="F99" i="10"/>
  <c r="F75" i="10"/>
  <c r="F55" i="10"/>
  <c r="F35" i="10"/>
  <c r="F11" i="10"/>
  <c r="F74" i="10"/>
  <c r="F34" i="10"/>
  <c r="F62" i="10"/>
  <c r="F89" i="10"/>
  <c r="F49" i="10"/>
  <c r="F102" i="10"/>
  <c r="F22" i="10"/>
  <c r="F93" i="10"/>
  <c r="F100" i="10"/>
  <c r="F80" i="10"/>
  <c r="F56" i="10"/>
  <c r="F36" i="10"/>
  <c r="F16" i="10"/>
  <c r="F91" i="10"/>
  <c r="F71" i="10"/>
  <c r="F51" i="10"/>
  <c r="F27" i="10"/>
  <c r="F7" i="10"/>
  <c r="F66" i="10"/>
  <c r="F18" i="10"/>
  <c r="F46" i="10"/>
  <c r="F81" i="10"/>
  <c r="F33" i="10"/>
  <c r="F86" i="10"/>
  <c r="F37" i="10"/>
  <c r="F72" i="10"/>
  <c r="F32" i="10"/>
  <c r="F87" i="10"/>
  <c r="F43" i="10"/>
  <c r="F98" i="10"/>
  <c r="F10" i="10"/>
  <c r="F65" i="10"/>
  <c r="F70" i="10"/>
  <c r="F29" i="10"/>
  <c r="F68" i="10"/>
  <c r="F24" i="10"/>
  <c r="F83" i="10"/>
  <c r="F39" i="10"/>
  <c r="F82" i="10"/>
  <c r="F94" i="10"/>
  <c r="F57" i="10"/>
  <c r="F38" i="10"/>
  <c r="F61" i="10"/>
  <c r="CP99" i="10"/>
  <c r="CD85" i="10"/>
  <c r="BL70" i="10"/>
  <c r="AE56" i="10"/>
  <c r="AE49" i="10"/>
  <c r="AE93" i="10"/>
  <c r="AE66" i="10"/>
  <c r="BK79" i="10"/>
  <c r="BK91" i="10"/>
  <c r="BK64" i="10"/>
  <c r="BH76" i="10"/>
  <c r="BH84" i="10"/>
  <c r="BH96" i="10"/>
  <c r="BH97" i="10"/>
  <c r="L26" i="10"/>
  <c r="L89" i="10"/>
  <c r="L23" i="10"/>
  <c r="L75" i="10"/>
  <c r="L44" i="10"/>
  <c r="AB54" i="10"/>
  <c r="AB61" i="10"/>
  <c r="AB58" i="10"/>
  <c r="AB71" i="10"/>
  <c r="F101" i="10"/>
  <c r="F30" i="10"/>
  <c r="F23" i="10"/>
  <c r="F8" i="10"/>
  <c r="F96" i="10"/>
  <c r="E27" i="10"/>
  <c r="E7" i="10"/>
  <c r="E18" i="10"/>
  <c r="E102" i="10"/>
  <c r="CL103" i="10"/>
  <c r="CL100" i="10"/>
  <c r="CL94" i="10"/>
  <c r="CL97" i="10"/>
  <c r="CL95" i="10"/>
  <c r="CL102" i="10"/>
  <c r="CL91" i="10"/>
  <c r="CL101" i="10"/>
  <c r="BD96" i="10"/>
  <c r="BD71" i="10"/>
  <c r="BD80" i="10"/>
  <c r="BD103" i="10"/>
  <c r="BD64" i="10"/>
  <c r="BD94" i="10"/>
  <c r="BD78" i="10"/>
  <c r="BD62" i="10"/>
  <c r="BD93" i="10"/>
  <c r="BD77" i="10"/>
  <c r="BD61" i="10"/>
  <c r="BD84" i="10"/>
  <c r="BD99" i="10"/>
  <c r="BD67" i="10"/>
  <c r="BD63" i="10"/>
  <c r="BD90" i="10"/>
  <c r="BD70" i="10"/>
  <c r="BD97" i="10"/>
  <c r="BD73" i="10"/>
  <c r="BD100" i="10"/>
  <c r="BD60" i="10"/>
  <c r="BD59" i="10"/>
  <c r="BD72" i="10"/>
  <c r="BD86" i="10"/>
  <c r="BD66" i="10"/>
  <c r="BD89" i="10"/>
  <c r="BD69" i="10"/>
  <c r="BD92" i="10"/>
  <c r="BD91" i="10"/>
  <c r="BD95" i="10"/>
  <c r="BD87" i="10"/>
  <c r="AC103" i="10"/>
  <c r="AC87" i="10"/>
  <c r="AC71" i="10"/>
  <c r="AC55" i="10"/>
  <c r="AC39" i="10"/>
  <c r="AC96" i="10"/>
  <c r="AC80" i="10"/>
  <c r="AC64" i="10"/>
  <c r="AC48" i="10"/>
  <c r="AC32" i="10"/>
  <c r="AC88" i="10"/>
  <c r="AC72" i="10"/>
  <c r="AC56" i="10"/>
  <c r="AC40" i="10"/>
  <c r="AC47" i="10"/>
  <c r="AC95" i="10"/>
  <c r="AC31" i="10"/>
  <c r="AC79" i="10"/>
  <c r="AC63" i="10"/>
  <c r="AC94" i="10"/>
  <c r="AC78" i="10"/>
  <c r="AC62" i="10"/>
  <c r="AC46" i="10"/>
  <c r="AC30" i="10"/>
  <c r="AC89" i="10"/>
  <c r="AC73" i="10"/>
  <c r="AC57" i="10"/>
  <c r="AC41" i="10"/>
  <c r="AC43" i="10"/>
  <c r="AC75" i="10"/>
  <c r="AC36" i="10"/>
  <c r="AC68" i="10"/>
  <c r="AC100" i="10"/>
  <c r="AC98" i="10"/>
  <c r="AC74" i="10"/>
  <c r="AC54" i="10"/>
  <c r="AC34" i="10"/>
  <c r="AC85" i="10"/>
  <c r="AC65" i="10"/>
  <c r="AC45" i="10"/>
  <c r="AC51" i="10"/>
  <c r="AC91" i="10"/>
  <c r="AC52" i="10"/>
  <c r="AC92" i="10"/>
  <c r="AC90" i="10"/>
  <c r="AC70" i="10"/>
  <c r="AC50" i="10"/>
  <c r="AC101" i="10"/>
  <c r="AC81" i="10"/>
  <c r="AC61" i="10"/>
  <c r="AC37" i="10"/>
  <c r="AC59" i="10"/>
  <c r="AC99" i="10"/>
  <c r="AC60" i="10"/>
  <c r="CK102" i="10"/>
  <c r="CK103" i="10"/>
  <c r="CK101" i="10"/>
  <c r="CK97" i="10"/>
  <c r="CK90" i="10"/>
  <c r="CK93" i="10"/>
  <c r="CK99" i="10"/>
  <c r="CK100" i="10"/>
  <c r="AX101" i="10"/>
  <c r="AX85" i="10"/>
  <c r="AX69" i="10"/>
  <c r="AX53" i="10"/>
  <c r="AX88" i="10"/>
  <c r="AX72" i="10"/>
  <c r="AX56" i="10"/>
  <c r="AX86" i="10"/>
  <c r="AX54" i="10"/>
  <c r="AX75" i="10"/>
  <c r="AX95" i="10"/>
  <c r="AX74" i="10"/>
  <c r="AX82" i="10"/>
  <c r="AX55" i="10"/>
  <c r="AX81" i="10"/>
  <c r="AX61" i="10"/>
  <c r="AX92" i="10"/>
  <c r="AX68" i="10"/>
  <c r="AX102" i="10"/>
  <c r="AX62" i="10"/>
  <c r="AX67" i="10"/>
  <c r="AX63" i="10"/>
  <c r="AX71" i="10"/>
  <c r="AX97" i="10"/>
  <c r="AX77" i="10"/>
  <c r="AX57" i="10"/>
  <c r="AX84" i="10"/>
  <c r="AX64" i="10"/>
  <c r="AX94" i="10"/>
  <c r="AX99" i="10"/>
  <c r="AX59" i="10"/>
  <c r="AX90" i="10"/>
  <c r="AX98" i="10"/>
  <c r="AK92" i="10"/>
  <c r="AK76" i="10"/>
  <c r="AK60" i="10"/>
  <c r="AK44" i="10"/>
  <c r="AK93" i="10"/>
  <c r="AK71" i="10"/>
  <c r="AK50" i="10"/>
  <c r="AK84" i="10"/>
  <c r="AK64" i="10"/>
  <c r="AK40" i="10"/>
  <c r="AK82" i="10"/>
  <c r="AK55" i="10"/>
  <c r="AK97" i="10"/>
  <c r="AK75" i="10"/>
  <c r="AK54" i="10"/>
  <c r="AK99" i="10"/>
  <c r="AK57" i="10"/>
  <c r="AK74" i="10"/>
  <c r="AK94" i="10"/>
  <c r="AK101" i="10"/>
  <c r="AK47" i="10"/>
  <c r="AK100" i="10"/>
  <c r="AK72" i="10"/>
  <c r="AK48" i="10"/>
  <c r="AK77" i="10"/>
  <c r="AK39" i="10"/>
  <c r="AK81" i="10"/>
  <c r="AK49" i="10"/>
  <c r="AK78" i="10"/>
  <c r="AK85" i="10"/>
  <c r="AK73" i="10"/>
  <c r="AK90" i="10"/>
  <c r="AK58" i="10"/>
  <c r="AK96" i="10"/>
  <c r="AK68" i="10"/>
  <c r="AK103" i="10"/>
  <c r="AK66" i="10"/>
  <c r="AK102" i="10"/>
  <c r="AK70" i="10"/>
  <c r="AK43" i="10"/>
  <c r="AK67" i="10"/>
  <c r="AK63" i="10"/>
  <c r="AK51" i="10"/>
  <c r="AK69" i="10"/>
  <c r="CO101" i="10"/>
  <c r="CO103" i="10"/>
  <c r="CO96" i="10"/>
  <c r="CO94" i="10"/>
  <c r="CO100" i="10"/>
  <c r="CO99" i="10"/>
  <c r="BT96" i="10"/>
  <c r="BT98" i="10"/>
  <c r="BT82" i="10"/>
  <c r="BT97" i="10"/>
  <c r="BT81" i="10"/>
  <c r="BT92" i="10"/>
  <c r="BT91" i="10"/>
  <c r="BT103" i="10"/>
  <c r="BT86" i="10"/>
  <c r="BT93" i="10"/>
  <c r="BT73" i="10"/>
  <c r="BT99" i="10"/>
  <c r="BT87" i="10"/>
  <c r="BT95" i="10"/>
  <c r="BT102" i="10"/>
  <c r="BT78" i="10"/>
  <c r="BT89" i="10"/>
  <c r="BT100" i="10"/>
  <c r="BT83" i="10"/>
  <c r="BT80" i="10"/>
  <c r="BG94" i="10"/>
  <c r="BG102" i="10"/>
  <c r="BG85" i="10"/>
  <c r="BG69" i="10"/>
  <c r="BG96" i="10"/>
  <c r="BG80" i="10"/>
  <c r="BG64" i="10"/>
  <c r="BG83" i="10"/>
  <c r="BG90" i="10"/>
  <c r="BG103" i="10"/>
  <c r="BG79" i="10"/>
  <c r="BG62" i="10"/>
  <c r="BG87" i="10"/>
  <c r="BG93" i="10"/>
  <c r="BG73" i="10"/>
  <c r="BG92" i="10"/>
  <c r="BG72" i="10"/>
  <c r="BG91" i="10"/>
  <c r="BG82" i="10"/>
  <c r="BG70" i="10"/>
  <c r="BG71" i="10"/>
  <c r="BG89" i="10"/>
  <c r="BG65" i="10"/>
  <c r="BG88" i="10"/>
  <c r="BG68" i="10"/>
  <c r="BG75" i="10"/>
  <c r="BG74" i="10"/>
  <c r="BG95" i="10"/>
  <c r="CP103" i="10"/>
  <c r="CQ96" i="10"/>
  <c r="CO95" i="10"/>
  <c r="CD101" i="10"/>
  <c r="CD87" i="10"/>
  <c r="CK95" i="10"/>
  <c r="BD75" i="10"/>
  <c r="BD57" i="10"/>
  <c r="BD101" i="10"/>
  <c r="BD98" i="10"/>
  <c r="AC76" i="10"/>
  <c r="BT75" i="10"/>
  <c r="BT85" i="10"/>
  <c r="BT94" i="10"/>
  <c r="AC83" i="10"/>
  <c r="AC49" i="10"/>
  <c r="AC93" i="10"/>
  <c r="AC58" i="10"/>
  <c r="AC102" i="10"/>
  <c r="CL92" i="10"/>
  <c r="BL72" i="10"/>
  <c r="BL68" i="10"/>
  <c r="BL91" i="10"/>
  <c r="BG86" i="10"/>
  <c r="BG99" i="10"/>
  <c r="BG101" i="10"/>
  <c r="BG97" i="10"/>
  <c r="AE79" i="10"/>
  <c r="AE88" i="10"/>
  <c r="AE65" i="10"/>
  <c r="AE38" i="10"/>
  <c r="BK101" i="10"/>
  <c r="BK97" i="10"/>
  <c r="BK68" i="10"/>
  <c r="BH87" i="10"/>
  <c r="BH90" i="10"/>
  <c r="BH61" i="10"/>
  <c r="L94" i="10"/>
  <c r="E99" i="10"/>
  <c r="AX103" i="10"/>
  <c r="AX83" i="10"/>
  <c r="AX52" i="10"/>
  <c r="AX96" i="10"/>
  <c r="AX89" i="10"/>
  <c r="AK79" i="10"/>
  <c r="AK95" i="10"/>
  <c r="AK59" i="10"/>
  <c r="AK45" i="10"/>
  <c r="AK52" i="10"/>
  <c r="L22" i="10"/>
  <c r="L66" i="10"/>
  <c r="L53" i="10"/>
  <c r="L43" i="10"/>
  <c r="L99" i="10"/>
  <c r="AB77" i="10"/>
  <c r="AB46" i="10"/>
  <c r="AB90" i="10"/>
  <c r="F17" i="10"/>
  <c r="F42" i="10"/>
  <c r="F59" i="10"/>
  <c r="F48" i="10"/>
  <c r="E47" i="10"/>
  <c r="E75" i="10"/>
  <c r="E60" i="10"/>
  <c r="E54" i="10"/>
  <c r="BL83" i="10"/>
  <c r="BL93" i="10"/>
  <c r="BL77" i="10"/>
  <c r="BL102" i="10"/>
  <c r="BL80" i="10"/>
  <c r="BL95" i="10"/>
  <c r="BL74" i="10"/>
  <c r="BL78" i="10"/>
  <c r="BL76" i="10"/>
  <c r="BL92" i="10"/>
  <c r="BL89" i="10"/>
  <c r="BL69" i="10"/>
  <c r="BL86" i="10"/>
  <c r="BL90" i="10"/>
  <c r="BL99" i="10"/>
  <c r="BL87" i="10"/>
  <c r="BL71" i="10"/>
  <c r="BL85" i="10"/>
  <c r="BL65" i="10"/>
  <c r="BL75" i="10"/>
  <c r="BL84" i="10"/>
  <c r="BL88" i="10"/>
  <c r="BL66" i="10"/>
  <c r="BL82" i="10"/>
  <c r="AE100" i="10"/>
  <c r="AE76" i="10"/>
  <c r="AE59" i="10"/>
  <c r="AE36" i="10"/>
  <c r="AE91" i="10"/>
  <c r="AE68" i="10"/>
  <c r="AE44" i="10"/>
  <c r="AE92" i="10"/>
  <c r="AE75" i="10"/>
  <c r="AE52" i="10"/>
  <c r="AE84" i="10"/>
  <c r="AE60" i="10"/>
  <c r="AE43" i="10"/>
  <c r="AE94" i="10"/>
  <c r="AE78" i="10"/>
  <c r="AE62" i="10"/>
  <c r="AE46" i="10"/>
  <c r="AE101" i="10"/>
  <c r="AE85" i="10"/>
  <c r="AE69" i="10"/>
  <c r="AE53" i="10"/>
  <c r="AE37" i="10"/>
  <c r="AE80" i="10"/>
  <c r="AE48" i="10"/>
  <c r="AE95" i="10"/>
  <c r="AE63" i="10"/>
  <c r="AE35" i="10"/>
  <c r="AE99" i="10"/>
  <c r="AE98" i="10"/>
  <c r="AE74" i="10"/>
  <c r="AE54" i="10"/>
  <c r="AE34" i="10"/>
  <c r="AE81" i="10"/>
  <c r="AE61" i="10"/>
  <c r="AE41" i="10"/>
  <c r="AE72" i="10"/>
  <c r="AE32" i="10"/>
  <c r="AE71" i="10"/>
  <c r="AE51" i="10"/>
  <c r="AE90" i="10"/>
  <c r="AE70" i="10"/>
  <c r="AE50" i="10"/>
  <c r="AE97" i="10"/>
  <c r="AE77" i="10"/>
  <c r="AE57" i="10"/>
  <c r="AE33" i="10"/>
  <c r="AE64" i="10"/>
  <c r="AE103" i="10"/>
  <c r="AE55" i="10"/>
  <c r="AE67" i="10"/>
  <c r="L102" i="10"/>
  <c r="L78" i="10"/>
  <c r="L46" i="10"/>
  <c r="L14" i="10"/>
  <c r="L38" i="10"/>
  <c r="L100" i="10"/>
  <c r="L84" i="10"/>
  <c r="L68" i="10"/>
  <c r="L52" i="10"/>
  <c r="L36" i="10"/>
  <c r="L20" i="10"/>
  <c r="L95" i="10"/>
  <c r="L79" i="10"/>
  <c r="L63" i="10"/>
  <c r="L47" i="10"/>
  <c r="L31" i="10"/>
  <c r="L15" i="10"/>
  <c r="L77" i="10"/>
  <c r="L45" i="10"/>
  <c r="L13" i="10"/>
  <c r="L41" i="10"/>
  <c r="L82" i="10"/>
  <c r="L50" i="10"/>
  <c r="L18" i="10"/>
  <c r="L49" i="10"/>
  <c r="L54" i="10"/>
  <c r="L96" i="10"/>
  <c r="L76" i="10"/>
  <c r="L56" i="10"/>
  <c r="L32" i="10"/>
  <c r="L103" i="10"/>
  <c r="L83" i="10"/>
  <c r="L59" i="10"/>
  <c r="L39" i="10"/>
  <c r="L19" i="10"/>
  <c r="L69" i="10"/>
  <c r="L29" i="10"/>
  <c r="L57" i="10"/>
  <c r="L74" i="10"/>
  <c r="L34" i="10"/>
  <c r="L65" i="10"/>
  <c r="L86" i="10"/>
  <c r="L30" i="10"/>
  <c r="L70" i="10"/>
  <c r="L88" i="10"/>
  <c r="L60" i="10"/>
  <c r="L28" i="10"/>
  <c r="L91" i="10"/>
  <c r="L67" i="10"/>
  <c r="L35" i="10"/>
  <c r="L93" i="10"/>
  <c r="L37" i="10"/>
  <c r="L25" i="10"/>
  <c r="L58" i="10"/>
  <c r="L81" i="10"/>
  <c r="L80" i="10"/>
  <c r="L48" i="10"/>
  <c r="L24" i="10"/>
  <c r="L87" i="10"/>
  <c r="L55" i="10"/>
  <c r="L27" i="10"/>
  <c r="L85" i="10"/>
  <c r="L21" i="10"/>
  <c r="L98" i="10"/>
  <c r="L42" i="10"/>
  <c r="L33" i="10"/>
  <c r="L62" i="10"/>
  <c r="BH89" i="10"/>
  <c r="BH73" i="10"/>
  <c r="BH102" i="10"/>
  <c r="BH80" i="10"/>
  <c r="BH100" i="10"/>
  <c r="BH79" i="10"/>
  <c r="BH99" i="10"/>
  <c r="BH98" i="10"/>
  <c r="BH103" i="10"/>
  <c r="BH83" i="10"/>
  <c r="BH92" i="10"/>
  <c r="BH93" i="10"/>
  <c r="BH69" i="10"/>
  <c r="BH91" i="10"/>
  <c r="BH64" i="10"/>
  <c r="BH74" i="10"/>
  <c r="BH78" i="10"/>
  <c r="BH66" i="10"/>
  <c r="BH71" i="10"/>
  <c r="BH85" i="10"/>
  <c r="BH65" i="10"/>
  <c r="BH86" i="10"/>
  <c r="BH95" i="10"/>
  <c r="BH68" i="10"/>
  <c r="BH67" i="10"/>
  <c r="BH82" i="10"/>
  <c r="BH62" i="10"/>
  <c r="AB95" i="10"/>
  <c r="AB79" i="10"/>
  <c r="AB63" i="10"/>
  <c r="AB47" i="10"/>
  <c r="AB31" i="10"/>
  <c r="AB97" i="10"/>
  <c r="AB74" i="10"/>
  <c r="AB53" i="10"/>
  <c r="AB32" i="10"/>
  <c r="AB78" i="10"/>
  <c r="AB57" i="10"/>
  <c r="AB36" i="10"/>
  <c r="AB72" i="10"/>
  <c r="AB29" i="10"/>
  <c r="AB92" i="10"/>
  <c r="AB49" i="10"/>
  <c r="AB56" i="10"/>
  <c r="AB76" i="10"/>
  <c r="AB33" i="10"/>
  <c r="AB87" i="10"/>
  <c r="AB67" i="10"/>
  <c r="AB43" i="10"/>
  <c r="AB98" i="10"/>
  <c r="AB80" i="10"/>
  <c r="AB48" i="10"/>
  <c r="AB89" i="10"/>
  <c r="AB62" i="10"/>
  <c r="AB30" i="10"/>
  <c r="AB50" i="10"/>
  <c r="AB45" i="10"/>
  <c r="AB38" i="10"/>
  <c r="AB100" i="10"/>
  <c r="AB44" i="10"/>
  <c r="AB103" i="10"/>
  <c r="AB83" i="10"/>
  <c r="AB59" i="10"/>
  <c r="AB39" i="10"/>
  <c r="AB94" i="10"/>
  <c r="AB69" i="10"/>
  <c r="AB42" i="10"/>
  <c r="AB84" i="10"/>
  <c r="AB52" i="10"/>
  <c r="AB93" i="10"/>
  <c r="AB40" i="10"/>
  <c r="AB81" i="10"/>
  <c r="AB101" i="10"/>
  <c r="AB86" i="10"/>
  <c r="AB91" i="10"/>
  <c r="AB51" i="10"/>
  <c r="AB85" i="10"/>
  <c r="AB96" i="10"/>
  <c r="AB41" i="10"/>
  <c r="AB66" i="10"/>
  <c r="AB34" i="10"/>
  <c r="AB75" i="10"/>
  <c r="AB35" i="10"/>
  <c r="AB64" i="10"/>
  <c r="AB73" i="10"/>
  <c r="AB82" i="10"/>
  <c r="AB70" i="10"/>
  <c r="AB65" i="10"/>
  <c r="CD83" i="10"/>
  <c r="BL67" i="10"/>
  <c r="BL81" i="10"/>
  <c r="AE47" i="10"/>
  <c r="CP101" i="10"/>
  <c r="CQ99" i="10"/>
  <c r="CO98" i="10"/>
  <c r="CD84" i="10"/>
  <c r="CD103" i="10"/>
  <c r="CK96" i="10"/>
  <c r="CK94" i="10"/>
  <c r="BD83" i="10"/>
  <c r="BD65" i="10"/>
  <c r="BD58" i="10"/>
  <c r="BD102" i="10"/>
  <c r="AC44" i="10"/>
  <c r="BT76" i="10"/>
  <c r="BT101" i="10"/>
  <c r="AC67" i="10"/>
  <c r="AC53" i="10"/>
  <c r="AC97" i="10"/>
  <c r="AC66" i="10"/>
  <c r="BL103" i="10"/>
  <c r="CL96" i="10"/>
  <c r="BL94" i="10"/>
  <c r="BL79" i="10"/>
  <c r="BL96" i="10"/>
  <c r="BL101" i="10"/>
  <c r="BG66" i="10"/>
  <c r="BG60" i="10"/>
  <c r="BG61" i="10"/>
  <c r="BG100" i="10"/>
  <c r="AE83" i="10"/>
  <c r="AE87" i="10"/>
  <c r="AE96" i="10"/>
  <c r="AE73" i="10"/>
  <c r="AE42" i="10"/>
  <c r="AE86" i="10"/>
  <c r="BK95" i="10"/>
  <c r="BK65" i="10"/>
  <c r="BK77" i="10"/>
  <c r="BK84" i="10"/>
  <c r="BH72" i="10"/>
  <c r="BH88" i="10"/>
  <c r="BH70" i="10"/>
  <c r="BH77" i="10"/>
  <c r="E56" i="10"/>
  <c r="AX58" i="10"/>
  <c r="AX91" i="10"/>
  <c r="AX60" i="10"/>
  <c r="AX100" i="10"/>
  <c r="AX93" i="10"/>
  <c r="AK62" i="10"/>
  <c r="AK46" i="10"/>
  <c r="AK65" i="10"/>
  <c r="AK61" i="10"/>
  <c r="AK56" i="10"/>
  <c r="L17" i="10"/>
  <c r="L90" i="10"/>
  <c r="L61" i="10"/>
  <c r="L51" i="10"/>
  <c r="L16" i="10"/>
  <c r="L72" i="10"/>
  <c r="AB60" i="10"/>
  <c r="AB68" i="10"/>
  <c r="AB102" i="10"/>
  <c r="F25" i="10"/>
  <c r="F50" i="10"/>
  <c r="F67" i="10"/>
  <c r="F52" i="10"/>
  <c r="E57" i="10"/>
  <c r="E85" i="10"/>
  <c r="E65" i="10"/>
  <c r="E58" i="10"/>
  <c r="AJ89" i="10"/>
  <c r="AJ73" i="10"/>
  <c r="AJ57" i="10"/>
  <c r="AJ41" i="10"/>
  <c r="AJ88" i="10"/>
  <c r="AJ67" i="10"/>
  <c r="AJ46" i="10"/>
  <c r="AJ92" i="10"/>
  <c r="AJ71" i="10"/>
  <c r="AJ50" i="10"/>
  <c r="AJ86" i="10"/>
  <c r="AJ43" i="10"/>
  <c r="AJ63" i="10"/>
  <c r="AJ70" i="10"/>
  <c r="AJ90" i="10"/>
  <c r="AJ59" i="10"/>
  <c r="AJ85" i="10"/>
  <c r="AJ65" i="10"/>
  <c r="AJ45" i="10"/>
  <c r="AJ83" i="10"/>
  <c r="AJ56" i="10"/>
  <c r="AJ98" i="10"/>
  <c r="AJ66" i="10"/>
  <c r="AJ39" i="10"/>
  <c r="AJ54" i="10"/>
  <c r="AJ52" i="10"/>
  <c r="AJ80" i="10"/>
  <c r="AJ102" i="10"/>
  <c r="AJ101" i="10"/>
  <c r="AJ81" i="10"/>
  <c r="AJ61" i="10"/>
  <c r="AJ37" i="10"/>
  <c r="AJ78" i="10"/>
  <c r="AJ51" i="10"/>
  <c r="AJ87" i="10"/>
  <c r="R100" i="10"/>
  <c r="R84" i="10"/>
  <c r="R68" i="10"/>
  <c r="R52" i="10"/>
  <c r="R36" i="10"/>
  <c r="R20" i="10"/>
  <c r="R91" i="10"/>
  <c r="R75" i="10"/>
  <c r="R59" i="10"/>
  <c r="R43" i="10"/>
  <c r="R27" i="10"/>
  <c r="R90" i="10"/>
  <c r="R58" i="10"/>
  <c r="R26" i="10"/>
  <c r="R54" i="10"/>
  <c r="R93" i="10"/>
  <c r="R37" i="10"/>
  <c r="R81" i="10"/>
  <c r="R49" i="10"/>
  <c r="R102" i="10"/>
  <c r="R101" i="10"/>
  <c r="R29" i="10"/>
  <c r="R96" i="10"/>
  <c r="R76" i="10"/>
  <c r="R56" i="10"/>
  <c r="R32" i="10"/>
  <c r="R99" i="10"/>
  <c r="R79" i="10"/>
  <c r="R55" i="10"/>
  <c r="R35" i="10"/>
  <c r="R98" i="10"/>
  <c r="R50" i="10"/>
  <c r="R78" i="10"/>
  <c r="R22" i="10"/>
  <c r="R21" i="10"/>
  <c r="R65" i="10"/>
  <c r="R25" i="10"/>
  <c r="R85" i="10"/>
  <c r="R92" i="10"/>
  <c r="R72" i="10"/>
  <c r="R48" i="10"/>
  <c r="R28" i="10"/>
  <c r="R95" i="10"/>
  <c r="R71" i="10"/>
  <c r="R51" i="10"/>
  <c r="R31" i="10"/>
  <c r="R82" i="10"/>
  <c r="R42" i="10"/>
  <c r="R62" i="10"/>
  <c r="R77" i="10"/>
  <c r="R97" i="10"/>
  <c r="R57" i="10"/>
  <c r="R86" i="10"/>
  <c r="R69" i="10"/>
  <c r="AQ77" i="10"/>
  <c r="AQ101" i="10"/>
  <c r="AQ54" i="10"/>
  <c r="AQ102" i="10"/>
  <c r="AQ81" i="10"/>
  <c r="AQ55" i="10"/>
  <c r="AQ79" i="10"/>
  <c r="AQ99" i="10"/>
  <c r="AQ56" i="10"/>
  <c r="AQ80" i="10"/>
  <c r="AJ79" i="10"/>
  <c r="AJ38" i="10"/>
  <c r="AJ74" i="10"/>
  <c r="AJ75" i="10"/>
  <c r="AJ60" i="10"/>
  <c r="AJ40" i="10"/>
  <c r="AJ99" i="10"/>
  <c r="AJ77" i="10"/>
  <c r="Z53" i="10"/>
  <c r="Z33" i="10"/>
  <c r="Z38" i="10"/>
  <c r="Z82" i="10"/>
  <c r="Z59" i="10"/>
  <c r="Z99" i="10"/>
  <c r="R53" i="10"/>
  <c r="R41" i="10"/>
  <c r="R61" i="10"/>
  <c r="R34" i="10"/>
  <c r="R23" i="10"/>
  <c r="R67" i="10"/>
  <c r="R24" i="10"/>
  <c r="R64" i="10"/>
  <c r="CH98" i="10"/>
  <c r="CH90" i="10"/>
  <c r="CH97" i="10"/>
  <c r="CH103" i="10"/>
  <c r="CH87" i="10"/>
  <c r="CH88" i="10"/>
  <c r="CH93" i="10"/>
  <c r="AQ98" i="10"/>
  <c r="AQ93" i="10"/>
  <c r="AQ61" i="10"/>
  <c r="AQ82" i="10"/>
  <c r="AQ50" i="10"/>
  <c r="AQ66" i="10"/>
  <c r="AQ92" i="10"/>
  <c r="AQ76" i="10"/>
  <c r="AQ60" i="10"/>
  <c r="AQ44" i="10"/>
  <c r="AQ91" i="10"/>
  <c r="AQ75" i="10"/>
  <c r="AQ59" i="10"/>
  <c r="AQ97" i="10"/>
  <c r="AQ65" i="10"/>
  <c r="AQ94" i="10"/>
  <c r="AQ62" i="10"/>
  <c r="AQ74" i="10"/>
  <c r="AQ69" i="10"/>
  <c r="Z88" i="10"/>
  <c r="Z72" i="10"/>
  <c r="Z56" i="10"/>
  <c r="Z40" i="10"/>
  <c r="Z103" i="10"/>
  <c r="Z87" i="10"/>
  <c r="Z71" i="10"/>
  <c r="Z55" i="10"/>
  <c r="Z39" i="10"/>
  <c r="Z98" i="10"/>
  <c r="Z66" i="10"/>
  <c r="Z34" i="10"/>
  <c r="Z54" i="10"/>
  <c r="Z89" i="10"/>
  <c r="Z57" i="10"/>
  <c r="Z94" i="10"/>
  <c r="Z30" i="10"/>
  <c r="Z77" i="10"/>
  <c r="Z37" i="10"/>
  <c r="Z96" i="10"/>
  <c r="Z76" i="10"/>
  <c r="Z52" i="10"/>
  <c r="Z32" i="10"/>
  <c r="Z91" i="10"/>
  <c r="Z67" i="10"/>
  <c r="Z47" i="10"/>
  <c r="Z27" i="10"/>
  <c r="Z58" i="10"/>
  <c r="Z86" i="10"/>
  <c r="Z97" i="10"/>
  <c r="Z49" i="10"/>
  <c r="Z62" i="10"/>
  <c r="Z85" i="10"/>
  <c r="Z29" i="10"/>
  <c r="Z92" i="10"/>
  <c r="Z68" i="10"/>
  <c r="Z48" i="10"/>
  <c r="Z28" i="10"/>
  <c r="Z83" i="10"/>
  <c r="Z63" i="10"/>
  <c r="Z43" i="10"/>
  <c r="Z90" i="10"/>
  <c r="Z50" i="10"/>
  <c r="Z70" i="10"/>
  <c r="Z81" i="10"/>
  <c r="Z41" i="10"/>
  <c r="Z46" i="10"/>
  <c r="Z69" i="10"/>
  <c r="AQ45" i="10"/>
  <c r="AQ58" i="10"/>
  <c r="AQ70" i="10"/>
  <c r="AQ49" i="10"/>
  <c r="AQ89" i="10"/>
  <c r="AQ63" i="10"/>
  <c r="AQ83" i="10"/>
  <c r="AQ103" i="10"/>
  <c r="AQ64" i="10"/>
  <c r="AQ84" i="10"/>
  <c r="AJ100" i="10"/>
  <c r="AJ48" i="10"/>
  <c r="AJ84" i="10"/>
  <c r="AJ96" i="10"/>
  <c r="AJ76" i="10"/>
  <c r="AJ62" i="10"/>
  <c r="AJ49" i="10"/>
  <c r="AJ93" i="10"/>
  <c r="Z93" i="10"/>
  <c r="Z65" i="10"/>
  <c r="Z102" i="10"/>
  <c r="Z31" i="10"/>
  <c r="Z75" i="10"/>
  <c r="Z36" i="10"/>
  <c r="Z80" i="10"/>
  <c r="R46" i="10"/>
  <c r="R73" i="10"/>
  <c r="R30" i="10"/>
  <c r="R66" i="10"/>
  <c r="R39" i="10"/>
  <c r="R83" i="10"/>
  <c r="R40" i="10"/>
  <c r="R80" i="10"/>
  <c r="BA102" i="10"/>
  <c r="BA81" i="10"/>
  <c r="AL100" i="10"/>
  <c r="AL75" i="10"/>
  <c r="AL47" i="10"/>
  <c r="AL90" i="10"/>
  <c r="AL58" i="10"/>
  <c r="AL96" i="10"/>
  <c r="AL68" i="10"/>
  <c r="AL79" i="10"/>
  <c r="AL54" i="10"/>
  <c r="BA91" i="10"/>
  <c r="BA95" i="10"/>
  <c r="BA86" i="10"/>
  <c r="BA66" i="10"/>
  <c r="BA87" i="10"/>
  <c r="BA57" i="10"/>
  <c r="BA78" i="10"/>
  <c r="BA99" i="10"/>
  <c r="BA68" i="10"/>
  <c r="BA84" i="10"/>
  <c r="BA100" i="10"/>
  <c r="AL43" i="10"/>
  <c r="AL80" i="10"/>
  <c r="AL52" i="10"/>
  <c r="AL95" i="10"/>
  <c r="AL55" i="10"/>
  <c r="AL76" i="10"/>
  <c r="AL98" i="10"/>
  <c r="AL51" i="10"/>
  <c r="AL72" i="10"/>
  <c r="AL94" i="10"/>
  <c r="AL49" i="10"/>
  <c r="AL65" i="10"/>
  <c r="AL81" i="10"/>
  <c r="AL97" i="10"/>
  <c r="BA58" i="10"/>
  <c r="Y60" i="10"/>
  <c r="Y53" i="10"/>
  <c r="Y32" i="10"/>
  <c r="Y64" i="10"/>
  <c r="Y96" i="10"/>
  <c r="Y100" i="10"/>
  <c r="Y77" i="10"/>
  <c r="Y49" i="10"/>
  <c r="Y81" i="10"/>
  <c r="Y30" i="10"/>
  <c r="Y46" i="10"/>
  <c r="Y62" i="10"/>
  <c r="Y78" i="10"/>
  <c r="Y94" i="10"/>
  <c r="Y31" i="10"/>
  <c r="Y47" i="10"/>
  <c r="Y63" i="10"/>
  <c r="Y79" i="10"/>
  <c r="BY90" i="10"/>
  <c r="BY89" i="10"/>
  <c r="N93" i="10"/>
  <c r="N37" i="10"/>
  <c r="N101" i="10"/>
  <c r="N69" i="10"/>
  <c r="BF100" i="10"/>
  <c r="BF84" i="10"/>
  <c r="BF75" i="10"/>
  <c r="BF68" i="10"/>
  <c r="AG100" i="10"/>
  <c r="AG84" i="10"/>
  <c r="AG68" i="10"/>
  <c r="AG52" i="10"/>
  <c r="AG36" i="10"/>
  <c r="AG92" i="10"/>
  <c r="AG76" i="10"/>
  <c r="AG60" i="10"/>
  <c r="AG44" i="10"/>
  <c r="AG99" i="10"/>
  <c r="AG83" i="10"/>
  <c r="AG67" i="10"/>
  <c r="AG51" i="10"/>
  <c r="AG35" i="10"/>
  <c r="AG91" i="10"/>
  <c r="AG75" i="10"/>
  <c r="AG59" i="10"/>
  <c r="AG43" i="10"/>
  <c r="D82" i="10"/>
  <c r="D54" i="10"/>
  <c r="D38" i="10"/>
  <c r="D88" i="10"/>
  <c r="D22" i="10"/>
  <c r="D6" i="10"/>
  <c r="D70" i="10"/>
  <c r="V61" i="10"/>
  <c r="V78" i="10"/>
  <c r="V41" i="10"/>
  <c r="V73" i="10"/>
  <c r="V37" i="10"/>
  <c r="V93" i="10"/>
  <c r="V54" i="10"/>
  <c r="V26" i="10"/>
  <c r="V58" i="10"/>
  <c r="V90" i="10"/>
  <c r="V31" i="10"/>
  <c r="V47" i="10"/>
  <c r="V63" i="10"/>
  <c r="V79" i="10"/>
  <c r="V95" i="10"/>
  <c r="V28" i="10"/>
  <c r="V44" i="10"/>
  <c r="V60" i="10"/>
  <c r="V76" i="10"/>
  <c r="BS79" i="10"/>
  <c r="BS95" i="10"/>
  <c r="BS94" i="10"/>
  <c r="AF93" i="10"/>
  <c r="AF101" i="10"/>
  <c r="AF69" i="10"/>
  <c r="AF37" i="10"/>
  <c r="AF85" i="10"/>
  <c r="AF53" i="10"/>
  <c r="AF92" i="10"/>
  <c r="AF60" i="10"/>
  <c r="AF76" i="10"/>
  <c r="AF44" i="10"/>
  <c r="M72" i="10"/>
  <c r="M32" i="10"/>
  <c r="M64" i="10"/>
  <c r="M24" i="10"/>
  <c r="M96" i="10"/>
  <c r="M88" i="10"/>
  <c r="M56" i="10"/>
  <c r="M40" i="10"/>
  <c r="BI95" i="10"/>
  <c r="BI78" i="10"/>
  <c r="AD92" i="10"/>
  <c r="AD84" i="10"/>
  <c r="AD52" i="10"/>
  <c r="AD100" i="10"/>
  <c r="AD68" i="10"/>
  <c r="AD36" i="10"/>
  <c r="AD101" i="10"/>
  <c r="AD69" i="10"/>
  <c r="AD37" i="10"/>
  <c r="AD85" i="10"/>
  <c r="AD53" i="10"/>
  <c r="I92" i="10"/>
  <c r="I100" i="10"/>
  <c r="I68" i="10"/>
  <c r="I36" i="10"/>
  <c r="CN103" i="10"/>
  <c r="CN99" i="10"/>
  <c r="CN95" i="10"/>
  <c r="CN100" i="10"/>
  <c r="CN96" i="10"/>
  <c r="CN97" i="10"/>
  <c r="CN102" i="10"/>
  <c r="CN94" i="10"/>
  <c r="CN98" i="10"/>
  <c r="CN93" i="10"/>
  <c r="CN101" i="10"/>
  <c r="CB103" i="10"/>
  <c r="CB99" i="10"/>
  <c r="CB95" i="10"/>
  <c r="CB91" i="10"/>
  <c r="CB87" i="10"/>
  <c r="CB83" i="10"/>
  <c r="CB100" i="10"/>
  <c r="CB96" i="10"/>
  <c r="CB92" i="10"/>
  <c r="CB88" i="10"/>
  <c r="CB84" i="10"/>
  <c r="CB97" i="10"/>
  <c r="CB89" i="10"/>
  <c r="CB81" i="10"/>
  <c r="CB102" i="10"/>
  <c r="CB94" i="10"/>
  <c r="CB86" i="10"/>
  <c r="CB101" i="10"/>
  <c r="CB85" i="10"/>
  <c r="CB98" i="10"/>
  <c r="CB82" i="10"/>
  <c r="CB90" i="10"/>
  <c r="CB93" i="10"/>
  <c r="AU100" i="10"/>
  <c r="AU96" i="10"/>
  <c r="AU92" i="10"/>
  <c r="AU88" i="10"/>
  <c r="AU84" i="10"/>
  <c r="AU80" i="10"/>
  <c r="AU76" i="10"/>
  <c r="AU72" i="10"/>
  <c r="AU68" i="10"/>
  <c r="AU64" i="10"/>
  <c r="AU60" i="10"/>
  <c r="AU56" i="10"/>
  <c r="AU52" i="10"/>
  <c r="AU48" i="10"/>
  <c r="AU103" i="10"/>
  <c r="AU99" i="10"/>
  <c r="AU95" i="10"/>
  <c r="AU91" i="10"/>
  <c r="AU87" i="10"/>
  <c r="AU83" i="10"/>
  <c r="AU79" i="10"/>
  <c r="AU75" i="10"/>
  <c r="AU71" i="10"/>
  <c r="AU67" i="10"/>
  <c r="AU63" i="10"/>
  <c r="AU59" i="10"/>
  <c r="AU55" i="10"/>
  <c r="AU51" i="10"/>
  <c r="AU97" i="10"/>
  <c r="AU89" i="10"/>
  <c r="AU81" i="10"/>
  <c r="AU73" i="10"/>
  <c r="AU65" i="10"/>
  <c r="AU57" i="10"/>
  <c r="AU49" i="10"/>
  <c r="AU102" i="10"/>
  <c r="AU94" i="10"/>
  <c r="AU86" i="10"/>
  <c r="AU78" i="10"/>
  <c r="AU70" i="10"/>
  <c r="AU62" i="10"/>
  <c r="AU54" i="10"/>
  <c r="AU93" i="10"/>
  <c r="AU77" i="10"/>
  <c r="AU61" i="10"/>
  <c r="AU90" i="10"/>
  <c r="AU74" i="10"/>
  <c r="AU58" i="10"/>
  <c r="AU101" i="10"/>
  <c r="AU69" i="10"/>
  <c r="AU82" i="10"/>
  <c r="AU98" i="10"/>
  <c r="AU66" i="10"/>
  <c r="AU85" i="10"/>
  <c r="AU53" i="10"/>
  <c r="AU50" i="10"/>
  <c r="W103" i="10"/>
  <c r="W99" i="10"/>
  <c r="W95" i="10"/>
  <c r="W91" i="10"/>
  <c r="W87" i="10"/>
  <c r="W83" i="10"/>
  <c r="W79" i="10"/>
  <c r="W75" i="10"/>
  <c r="W71" i="10"/>
  <c r="W67" i="10"/>
  <c r="W63" i="10"/>
  <c r="W59" i="10"/>
  <c r="W55" i="10"/>
  <c r="W51" i="10"/>
  <c r="W47" i="10"/>
  <c r="W43" i="10"/>
  <c r="W39" i="10"/>
  <c r="W35" i="10"/>
  <c r="W31" i="10"/>
  <c r="W27" i="10"/>
  <c r="W102" i="10"/>
  <c r="W98" i="10"/>
  <c r="W94" i="10"/>
  <c r="W90" i="10"/>
  <c r="W86" i="10"/>
  <c r="W82" i="10"/>
  <c r="W78" i="10"/>
  <c r="W74" i="10"/>
  <c r="W70" i="10"/>
  <c r="W66" i="10"/>
  <c r="W62" i="10"/>
  <c r="W58" i="10"/>
  <c r="W54" i="10"/>
  <c r="W50" i="10"/>
  <c r="W46" i="10"/>
  <c r="W42" i="10"/>
  <c r="W38" i="10"/>
  <c r="W34" i="10"/>
  <c r="W30" i="10"/>
  <c r="W26" i="10"/>
  <c r="W97" i="10"/>
  <c r="W89" i="10"/>
  <c r="W81" i="10"/>
  <c r="W73" i="10"/>
  <c r="W65" i="10"/>
  <c r="W57" i="10"/>
  <c r="W49" i="10"/>
  <c r="W41" i="10"/>
  <c r="W33" i="10"/>
  <c r="W25" i="10"/>
  <c r="W93" i="10"/>
  <c r="W77" i="10"/>
  <c r="W61" i="10"/>
  <c r="W45" i="10"/>
  <c r="W29" i="10"/>
  <c r="W92" i="10"/>
  <c r="W76" i="10"/>
  <c r="W60" i="10"/>
  <c r="W44" i="10"/>
  <c r="W28" i="10"/>
  <c r="W96" i="10"/>
  <c r="W88" i="10"/>
  <c r="W80" i="10"/>
  <c r="W72" i="10"/>
  <c r="W64" i="10"/>
  <c r="W56" i="10"/>
  <c r="W48" i="10"/>
  <c r="W40" i="10"/>
  <c r="W32" i="10"/>
  <c r="W24" i="10"/>
  <c r="W101" i="10"/>
  <c r="W85" i="10"/>
  <c r="W69" i="10"/>
  <c r="W53" i="10"/>
  <c r="W37" i="10"/>
  <c r="W100" i="10"/>
  <c r="W84" i="10"/>
  <c r="W68" i="10"/>
  <c r="W52" i="10"/>
  <c r="W36" i="10"/>
  <c r="P100" i="10"/>
  <c r="P96" i="10"/>
  <c r="P92" i="10"/>
  <c r="P88" i="10"/>
  <c r="P84" i="10"/>
  <c r="P80" i="10"/>
  <c r="P76" i="10"/>
  <c r="P72" i="10"/>
  <c r="P68" i="10"/>
  <c r="P64" i="10"/>
  <c r="P60" i="10"/>
  <c r="P56" i="10"/>
  <c r="P52" i="10"/>
  <c r="P48" i="10"/>
  <c r="P44" i="10"/>
  <c r="P40" i="10"/>
  <c r="P36" i="10"/>
  <c r="P32" i="10"/>
  <c r="P28" i="10"/>
  <c r="P24" i="10"/>
  <c r="P20" i="10"/>
  <c r="P103" i="10"/>
  <c r="P99" i="10"/>
  <c r="P95" i="10"/>
  <c r="P91" i="10"/>
  <c r="P87" i="10"/>
  <c r="P83" i="10"/>
  <c r="P79" i="10"/>
  <c r="P75" i="10"/>
  <c r="P71" i="10"/>
  <c r="P67" i="10"/>
  <c r="P63" i="10"/>
  <c r="P59" i="10"/>
  <c r="P55" i="10"/>
  <c r="P51" i="10"/>
  <c r="P47" i="10"/>
  <c r="P43" i="10"/>
  <c r="P39" i="10"/>
  <c r="P35" i="10"/>
  <c r="P31" i="10"/>
  <c r="P27" i="10"/>
  <c r="P23" i="10"/>
  <c r="P19" i="10"/>
  <c r="P101" i="10"/>
  <c r="P93" i="10"/>
  <c r="P85" i="10"/>
  <c r="P77" i="10"/>
  <c r="P69" i="10"/>
  <c r="P61" i="10"/>
  <c r="P53" i="10"/>
  <c r="P45" i="10"/>
  <c r="P37" i="10"/>
  <c r="P29" i="10"/>
  <c r="P21" i="10"/>
  <c r="P97" i="10"/>
  <c r="P81" i="10"/>
  <c r="P65" i="10"/>
  <c r="P49" i="10"/>
  <c r="P33" i="10"/>
  <c r="P17" i="10"/>
  <c r="P94" i="10"/>
  <c r="P78" i="10"/>
  <c r="P62" i="10"/>
  <c r="P46" i="10"/>
  <c r="P30" i="10"/>
  <c r="P98" i="10"/>
  <c r="P90" i="10"/>
  <c r="P82" i="10"/>
  <c r="P74" i="10"/>
  <c r="P66" i="10"/>
  <c r="P58" i="10"/>
  <c r="P50" i="10"/>
  <c r="P42" i="10"/>
  <c r="P34" i="10"/>
  <c r="P26" i="10"/>
  <c r="P18" i="10"/>
  <c r="P89" i="10"/>
  <c r="P73" i="10"/>
  <c r="P57" i="10"/>
  <c r="P41" i="10"/>
  <c r="P25" i="10"/>
  <c r="P102" i="10"/>
  <c r="P86" i="10"/>
  <c r="P70" i="10"/>
  <c r="P54" i="10"/>
  <c r="P38" i="10"/>
  <c r="P22" i="10"/>
  <c r="CI102" i="10"/>
  <c r="CI98" i="10"/>
  <c r="CI94" i="10"/>
  <c r="CI90" i="10"/>
  <c r="CI103" i="10"/>
  <c r="CI99" i="10"/>
  <c r="CI95" i="10"/>
  <c r="CI91" i="10"/>
  <c r="CI101" i="10"/>
  <c r="CI93" i="10"/>
  <c r="CI100" i="10"/>
  <c r="CI92" i="10"/>
  <c r="CI88" i="10"/>
  <c r="CI97" i="10"/>
  <c r="CI96" i="10"/>
  <c r="CI89" i="10"/>
  <c r="BX101" i="10"/>
  <c r="BX97" i="10"/>
  <c r="BX93" i="10"/>
  <c r="BX89" i="10"/>
  <c r="BX85" i="10"/>
  <c r="BX81" i="10"/>
  <c r="BX77" i="10"/>
  <c r="BX100" i="10"/>
  <c r="BX96" i="10"/>
  <c r="BX92" i="10"/>
  <c r="BX88" i="10"/>
  <c r="BX84" i="10"/>
  <c r="BX80" i="10"/>
  <c r="BX103" i="10"/>
  <c r="BX95" i="10"/>
  <c r="BX87" i="10"/>
  <c r="BX79" i="10"/>
  <c r="BX102" i="10"/>
  <c r="BX94" i="10"/>
  <c r="BX86" i="10"/>
  <c r="BX78" i="10"/>
  <c r="BX99" i="10"/>
  <c r="BX83" i="10"/>
  <c r="BX98" i="10"/>
  <c r="BX82" i="10"/>
  <c r="BX90" i="10"/>
  <c r="BX91" i="10"/>
  <c r="AM100" i="10"/>
  <c r="AM96" i="10"/>
  <c r="AM92" i="10"/>
  <c r="AM88" i="10"/>
  <c r="AM84" i="10"/>
  <c r="AM80" i="10"/>
  <c r="AM76" i="10"/>
  <c r="AM72" i="10"/>
  <c r="AM68" i="10"/>
  <c r="AM64" i="10"/>
  <c r="AM60" i="10"/>
  <c r="AM56" i="10"/>
  <c r="AM52" i="10"/>
  <c r="AM48" i="10"/>
  <c r="AM44" i="10"/>
  <c r="AM40" i="10"/>
  <c r="AM103" i="10"/>
  <c r="AM98" i="10"/>
  <c r="AM93" i="10"/>
  <c r="AM87" i="10"/>
  <c r="AM82" i="10"/>
  <c r="AM77" i="10"/>
  <c r="AM71" i="10"/>
  <c r="AM66" i="10"/>
  <c r="AM61" i="10"/>
  <c r="AM55" i="10"/>
  <c r="AM50" i="10"/>
  <c r="AM45" i="10"/>
  <c r="AM102" i="10"/>
  <c r="AM97" i="10"/>
  <c r="AM91" i="10"/>
  <c r="AM86" i="10"/>
  <c r="AM81" i="10"/>
  <c r="AM75" i="10"/>
  <c r="AM70" i="10"/>
  <c r="AM65" i="10"/>
  <c r="AM59" i="10"/>
  <c r="AM54" i="10"/>
  <c r="AM49" i="10"/>
  <c r="AM43" i="10"/>
  <c r="AM94" i="10"/>
  <c r="AM83" i="10"/>
  <c r="AM73" i="10"/>
  <c r="AM62" i="10"/>
  <c r="AM51" i="10"/>
  <c r="AM41" i="10"/>
  <c r="AM101" i="10"/>
  <c r="AM90" i="10"/>
  <c r="AM79" i="10"/>
  <c r="AM69" i="10"/>
  <c r="AM58" i="10"/>
  <c r="AM47" i="10"/>
  <c r="AM89" i="10"/>
  <c r="AM67" i="10"/>
  <c r="AM46" i="10"/>
  <c r="AM78" i="10"/>
  <c r="AM85" i="10"/>
  <c r="AM63" i="10"/>
  <c r="AM42" i="10"/>
  <c r="AM99" i="10"/>
  <c r="AM57" i="10"/>
  <c r="AM95" i="10"/>
  <c r="AM74" i="10"/>
  <c r="AM53" i="10"/>
  <c r="AZ101" i="10"/>
  <c r="AZ97" i="10"/>
  <c r="AZ93" i="10"/>
  <c r="AZ89" i="10"/>
  <c r="AZ85" i="10"/>
  <c r="AZ81" i="10"/>
  <c r="AZ77" i="10"/>
  <c r="AZ73" i="10"/>
  <c r="AZ69" i="10"/>
  <c r="AZ65" i="10"/>
  <c r="AZ61" i="10"/>
  <c r="AZ57" i="10"/>
  <c r="AZ53" i="10"/>
  <c r="AZ100" i="10"/>
  <c r="AZ96" i="10"/>
  <c r="AZ92" i="10"/>
  <c r="AZ88" i="10"/>
  <c r="AZ84" i="10"/>
  <c r="AZ80" i="10"/>
  <c r="AZ76" i="10"/>
  <c r="AZ72" i="10"/>
  <c r="AZ68" i="10"/>
  <c r="AZ64" i="10"/>
  <c r="AZ60" i="10"/>
  <c r="AZ56" i="10"/>
  <c r="AZ103" i="10"/>
  <c r="AZ95" i="10"/>
  <c r="AZ87" i="10"/>
  <c r="AZ79" i="10"/>
  <c r="AZ71" i="10"/>
  <c r="AZ63" i="10"/>
  <c r="AZ55" i="10"/>
  <c r="AZ102" i="10"/>
  <c r="AZ94" i="10"/>
  <c r="AZ86" i="10"/>
  <c r="AZ78" i="10"/>
  <c r="AZ70" i="10"/>
  <c r="AZ62" i="10"/>
  <c r="AZ54" i="10"/>
  <c r="AZ91" i="10"/>
  <c r="AZ75" i="10"/>
  <c r="AZ59" i="10"/>
  <c r="AZ90" i="10"/>
  <c r="AZ74" i="10"/>
  <c r="AZ58" i="10"/>
  <c r="AZ82" i="10"/>
  <c r="AZ99" i="10"/>
  <c r="AZ67" i="10"/>
  <c r="AZ98" i="10"/>
  <c r="AZ66" i="10"/>
  <c r="AZ83" i="10"/>
  <c r="CR103" i="10"/>
  <c r="CR99" i="10"/>
  <c r="CR100" i="10"/>
  <c r="CR97" i="10"/>
  <c r="CR102" i="10"/>
  <c r="CR101" i="10"/>
  <c r="CR98" i="10"/>
  <c r="BQ101" i="10"/>
  <c r="BQ97" i="10"/>
  <c r="BQ93" i="10"/>
  <c r="BQ89" i="10"/>
  <c r="BQ85" i="10"/>
  <c r="BQ81" i="10"/>
  <c r="BQ77" i="10"/>
  <c r="BQ73" i="10"/>
  <c r="BQ100" i="10"/>
  <c r="BQ96" i="10"/>
  <c r="BQ92" i="10"/>
  <c r="BQ88" i="10"/>
  <c r="BQ84" i="10"/>
  <c r="BQ80" i="10"/>
  <c r="BQ76" i="10"/>
  <c r="BQ72" i="10"/>
  <c r="BQ98" i="10"/>
  <c r="BQ90" i="10"/>
  <c r="BQ82" i="10"/>
  <c r="BQ74" i="10"/>
  <c r="BQ103" i="10"/>
  <c r="BQ95" i="10"/>
  <c r="BQ87" i="10"/>
  <c r="BQ79" i="10"/>
  <c r="BQ71" i="10"/>
  <c r="BQ99" i="10"/>
  <c r="BQ83" i="10"/>
  <c r="BQ94" i="10"/>
  <c r="BQ78" i="10"/>
  <c r="BQ86" i="10"/>
  <c r="BQ75" i="10"/>
  <c r="BQ70" i="10"/>
  <c r="BQ91" i="10"/>
  <c r="BQ102" i="10"/>
  <c r="BC101" i="10"/>
  <c r="BC97" i="10"/>
  <c r="BC93" i="10"/>
  <c r="BC89" i="10"/>
  <c r="BC85" i="10"/>
  <c r="BC81" i="10"/>
  <c r="BC77" i="10"/>
  <c r="BC73" i="10"/>
  <c r="BC69" i="10"/>
  <c r="BC65" i="10"/>
  <c r="BC61" i="10"/>
  <c r="BC57" i="10"/>
  <c r="BC100" i="10"/>
  <c r="BC96" i="10"/>
  <c r="BC92" i="10"/>
  <c r="BC88" i="10"/>
  <c r="BC84" i="10"/>
  <c r="BC80" i="10"/>
  <c r="BC76" i="10"/>
  <c r="BC72" i="10"/>
  <c r="BC68" i="10"/>
  <c r="BC64" i="10"/>
  <c r="BC60" i="10"/>
  <c r="BC56" i="10"/>
  <c r="BC99" i="10"/>
  <c r="BC91" i="10"/>
  <c r="BC83" i="10"/>
  <c r="BC75" i="10"/>
  <c r="BC67" i="10"/>
  <c r="BC59" i="10"/>
  <c r="BC98" i="10"/>
  <c r="BC90" i="10"/>
  <c r="BC82" i="10"/>
  <c r="BC74" i="10"/>
  <c r="BC66" i="10"/>
  <c r="BC58" i="10"/>
  <c r="BC94" i="10"/>
  <c r="BC78" i="10"/>
  <c r="BC62" i="10"/>
  <c r="BC103" i="10"/>
  <c r="BC87" i="10"/>
  <c r="BC71" i="10"/>
  <c r="BC95" i="10"/>
  <c r="BC63" i="10"/>
  <c r="BC86" i="10"/>
  <c r="BC79" i="10"/>
  <c r="BC70" i="10"/>
  <c r="BC102" i="10"/>
  <c r="AH103" i="10"/>
  <c r="AH99" i="10"/>
  <c r="AH95" i="10"/>
  <c r="AH91" i="10"/>
  <c r="AH87" i="10"/>
  <c r="AH83" i="10"/>
  <c r="AH79" i="10"/>
  <c r="AH75" i="10"/>
  <c r="AH71" i="10"/>
  <c r="AH67" i="10"/>
  <c r="AH63" i="10"/>
  <c r="AH59" i="10"/>
  <c r="AH55" i="10"/>
  <c r="AH51" i="10"/>
  <c r="AH47" i="10"/>
  <c r="AH43" i="10"/>
  <c r="AH39" i="10"/>
  <c r="AH35" i="10"/>
  <c r="AH102" i="10"/>
  <c r="AH98" i="10"/>
  <c r="AH94" i="10"/>
  <c r="AH90" i="10"/>
  <c r="AH86" i="10"/>
  <c r="AH82" i="10"/>
  <c r="AH78" i="10"/>
  <c r="AH74" i="10"/>
  <c r="AH70" i="10"/>
  <c r="AH66" i="10"/>
  <c r="AH62" i="10"/>
  <c r="AH58" i="10"/>
  <c r="AH54" i="10"/>
  <c r="AH50" i="10"/>
  <c r="AH46" i="10"/>
  <c r="AH42" i="10"/>
  <c r="AH38" i="10"/>
  <c r="AH97" i="10"/>
  <c r="AH89" i="10"/>
  <c r="AH81" i="10"/>
  <c r="AH73" i="10"/>
  <c r="AH65" i="10"/>
  <c r="AH57" i="10"/>
  <c r="AH49" i="10"/>
  <c r="AH41" i="10"/>
  <c r="AH96" i="10"/>
  <c r="AH88" i="10"/>
  <c r="AH80" i="10"/>
  <c r="AH72" i="10"/>
  <c r="AH64" i="10"/>
  <c r="AH56" i="10"/>
  <c r="AH48" i="10"/>
  <c r="AH40" i="10"/>
  <c r="AH101" i="10"/>
  <c r="AH85" i="10"/>
  <c r="AH69" i="10"/>
  <c r="AH53" i="10"/>
  <c r="AH37" i="10"/>
  <c r="AH77" i="10"/>
  <c r="AH45" i="10"/>
  <c r="AH100" i="10"/>
  <c r="AH84" i="10"/>
  <c r="AH68" i="10"/>
  <c r="AH52" i="10"/>
  <c r="AH36" i="10"/>
  <c r="AH93" i="10"/>
  <c r="AH61" i="10"/>
  <c r="AH92" i="10"/>
  <c r="AH76" i="10"/>
  <c r="AH60" i="10"/>
  <c r="AH44" i="10"/>
  <c r="BM101" i="10"/>
  <c r="BM97" i="10"/>
  <c r="BM93" i="10"/>
  <c r="BM89" i="10"/>
  <c r="BM85" i="10"/>
  <c r="BM81" i="10"/>
  <c r="BM77" i="10"/>
  <c r="BM73" i="10"/>
  <c r="BM69" i="10"/>
  <c r="BM100" i="10"/>
  <c r="BM96" i="10"/>
  <c r="BM92" i="10"/>
  <c r="BM88" i="10"/>
  <c r="BM84" i="10"/>
  <c r="BM80" i="10"/>
  <c r="BM76" i="10"/>
  <c r="BM72" i="10"/>
  <c r="BM68" i="10"/>
  <c r="BM98" i="10"/>
  <c r="BM90" i="10"/>
  <c r="BM82" i="10"/>
  <c r="BM74" i="10"/>
  <c r="BM66" i="10"/>
  <c r="BM103" i="10"/>
  <c r="BM95" i="10"/>
  <c r="BM87" i="10"/>
  <c r="BM79" i="10"/>
  <c r="BM71" i="10"/>
  <c r="BM99" i="10"/>
  <c r="BM83" i="10"/>
  <c r="BM67" i="10"/>
  <c r="BM94" i="10"/>
  <c r="BM78" i="10"/>
  <c r="BM102" i="10"/>
  <c r="BM70" i="10"/>
  <c r="BM91" i="10"/>
  <c r="BM86" i="10"/>
  <c r="BM75" i="10"/>
  <c r="AA102" i="10"/>
  <c r="AA98" i="10"/>
  <c r="AA94" i="10"/>
  <c r="AA90" i="10"/>
  <c r="AA86" i="10"/>
  <c r="AA82" i="10"/>
  <c r="AA78" i="10"/>
  <c r="AA74" i="10"/>
  <c r="AA70" i="10"/>
  <c r="AA66" i="10"/>
  <c r="AA62" i="10"/>
  <c r="AA58" i="10"/>
  <c r="AA54" i="10"/>
  <c r="AA50" i="10"/>
  <c r="AA46" i="10"/>
  <c r="AA42" i="10"/>
  <c r="AA38" i="10"/>
  <c r="AA34" i="10"/>
  <c r="AA30" i="10"/>
  <c r="AA101" i="10"/>
  <c r="AA96" i="10"/>
  <c r="AA91" i="10"/>
  <c r="AA85" i="10"/>
  <c r="AA80" i="10"/>
  <c r="AA75" i="10"/>
  <c r="AA69" i="10"/>
  <c r="AA64" i="10"/>
  <c r="AA59" i="10"/>
  <c r="AA53" i="10"/>
  <c r="AA48" i="10"/>
  <c r="AA43" i="10"/>
  <c r="AA37" i="10"/>
  <c r="AA32" i="10"/>
  <c r="AA100" i="10"/>
  <c r="AA95" i="10"/>
  <c r="AA89" i="10"/>
  <c r="AA84" i="10"/>
  <c r="AA79" i="10"/>
  <c r="AA73" i="10"/>
  <c r="AA68" i="10"/>
  <c r="AA63" i="10"/>
  <c r="AA57" i="10"/>
  <c r="AA52" i="10"/>
  <c r="AA47" i="10"/>
  <c r="AA41" i="10"/>
  <c r="AA36" i="10"/>
  <c r="AA31" i="10"/>
  <c r="AA93" i="10"/>
  <c r="AA83" i="10"/>
  <c r="AA72" i="10"/>
  <c r="AA61" i="10"/>
  <c r="AA51" i="10"/>
  <c r="AA40" i="10"/>
  <c r="AA29" i="10"/>
  <c r="AA88" i="10"/>
  <c r="AA67" i="10"/>
  <c r="AA45" i="10"/>
  <c r="AA103" i="10"/>
  <c r="AA92" i="10"/>
  <c r="AA81" i="10"/>
  <c r="AA71" i="10"/>
  <c r="AA60" i="10"/>
  <c r="AA49" i="10"/>
  <c r="AA39" i="10"/>
  <c r="AA28" i="10"/>
  <c r="AA99" i="10"/>
  <c r="AA77" i="10"/>
  <c r="AA56" i="10"/>
  <c r="AA35" i="10"/>
  <c r="AA97" i="10"/>
  <c r="AA87" i="10"/>
  <c r="AA76" i="10"/>
  <c r="AA65" i="10"/>
  <c r="AA55" i="10"/>
  <c r="AA44" i="10"/>
  <c r="AA33" i="10"/>
  <c r="K103" i="10"/>
  <c r="K99" i="10"/>
  <c r="K95" i="10"/>
  <c r="K91" i="10"/>
  <c r="K87" i="10"/>
  <c r="K83" i="10"/>
  <c r="K79" i="10"/>
  <c r="K75" i="10"/>
  <c r="K71" i="10"/>
  <c r="K67" i="10"/>
  <c r="K63" i="10"/>
  <c r="K59" i="10"/>
  <c r="K55" i="10"/>
  <c r="K51" i="10"/>
  <c r="K47" i="10"/>
  <c r="K43" i="10"/>
  <c r="K39" i="10"/>
  <c r="K35" i="10"/>
  <c r="K31" i="10"/>
  <c r="K27" i="10"/>
  <c r="K23" i="10"/>
  <c r="K19" i="10"/>
  <c r="K15" i="10"/>
  <c r="K102" i="10"/>
  <c r="K98" i="10"/>
  <c r="K94" i="10"/>
  <c r="K90" i="10"/>
  <c r="K86" i="10"/>
  <c r="K82" i="10"/>
  <c r="K78" i="10"/>
  <c r="K74" i="10"/>
  <c r="K70" i="10"/>
  <c r="K66" i="10"/>
  <c r="K62" i="10"/>
  <c r="K58" i="10"/>
  <c r="K54" i="10"/>
  <c r="K50" i="10"/>
  <c r="K46" i="10"/>
  <c r="K42" i="10"/>
  <c r="K38" i="10"/>
  <c r="K34" i="10"/>
  <c r="K30" i="10"/>
  <c r="K26" i="10"/>
  <c r="K22" i="10"/>
  <c r="K18" i="10"/>
  <c r="K14" i="10"/>
  <c r="K101" i="10"/>
  <c r="K93" i="10"/>
  <c r="K85" i="10"/>
  <c r="K77" i="10"/>
  <c r="K69" i="10"/>
  <c r="K61" i="10"/>
  <c r="K53" i="10"/>
  <c r="K45" i="10"/>
  <c r="K37" i="10"/>
  <c r="K29" i="10"/>
  <c r="K21" i="10"/>
  <c r="K13" i="10"/>
  <c r="K97" i="10"/>
  <c r="K89" i="10"/>
  <c r="K81" i="10"/>
  <c r="K73" i="10"/>
  <c r="K65" i="10"/>
  <c r="K49" i="10"/>
  <c r="K41" i="10"/>
  <c r="K25" i="10"/>
  <c r="K100" i="10"/>
  <c r="K92" i="10"/>
  <c r="K84" i="10"/>
  <c r="K76" i="10"/>
  <c r="K68" i="10"/>
  <c r="K60" i="10"/>
  <c r="K52" i="10"/>
  <c r="K44" i="10"/>
  <c r="K36" i="10"/>
  <c r="K28" i="10"/>
  <c r="K20" i="10"/>
  <c r="K12" i="10"/>
  <c r="K57" i="10"/>
  <c r="K33" i="10"/>
  <c r="K17" i="10"/>
  <c r="K80" i="10"/>
  <c r="K48" i="10"/>
  <c r="K16" i="10"/>
  <c r="K72" i="10"/>
  <c r="K40" i="10"/>
  <c r="K96" i="10"/>
  <c r="K64" i="10"/>
  <c r="K32" i="10"/>
  <c r="K88" i="10"/>
  <c r="K56" i="10"/>
  <c r="K24" i="10"/>
  <c r="CJ103" i="10"/>
  <c r="CJ99" i="10"/>
  <c r="CJ95" i="10"/>
  <c r="CJ91" i="10"/>
  <c r="CJ100" i="10"/>
  <c r="CJ96" i="10"/>
  <c r="CJ92" i="10"/>
  <c r="CJ97" i="10"/>
  <c r="CJ89" i="10"/>
  <c r="CJ102" i="10"/>
  <c r="CJ94" i="10"/>
  <c r="CJ93" i="10"/>
  <c r="CJ90" i="10"/>
  <c r="CJ101" i="10"/>
  <c r="CJ98" i="10"/>
  <c r="BR102" i="10"/>
  <c r="BR98" i="10"/>
  <c r="BR94" i="10"/>
  <c r="BR90" i="10"/>
  <c r="BR86" i="10"/>
  <c r="BR82" i="10"/>
  <c r="BR78" i="10"/>
  <c r="BR74" i="10"/>
  <c r="BR101" i="10"/>
  <c r="BR97" i="10"/>
  <c r="BR93" i="10"/>
  <c r="BR89" i="10"/>
  <c r="BR85" i="10"/>
  <c r="BR81" i="10"/>
  <c r="BR77" i="10"/>
  <c r="BR73" i="10"/>
  <c r="BR100" i="10"/>
  <c r="BR92" i="10"/>
  <c r="BR84" i="10"/>
  <c r="BR76" i="10"/>
  <c r="BR99" i="10"/>
  <c r="BR91" i="10"/>
  <c r="BR83" i="10"/>
  <c r="BR75" i="10"/>
  <c r="BR88" i="10"/>
  <c r="BR72" i="10"/>
  <c r="BR103" i="10"/>
  <c r="BR87" i="10"/>
  <c r="BR71" i="10"/>
  <c r="BR79" i="10"/>
  <c r="BR96" i="10"/>
  <c r="BR80" i="10"/>
  <c r="BR95" i="10"/>
  <c r="BE101" i="10"/>
  <c r="BE97" i="10"/>
  <c r="BE93" i="10"/>
  <c r="BE89" i="10"/>
  <c r="BE85" i="10"/>
  <c r="BE81" i="10"/>
  <c r="BE77" i="10"/>
  <c r="BE73" i="10"/>
  <c r="BE69" i="10"/>
  <c r="BE65" i="10"/>
  <c r="BE61" i="10"/>
  <c r="BE100" i="10"/>
  <c r="BE96" i="10"/>
  <c r="BE92" i="10"/>
  <c r="BE88" i="10"/>
  <c r="BE84" i="10"/>
  <c r="BE80" i="10"/>
  <c r="BE76" i="10"/>
  <c r="BE72" i="10"/>
  <c r="BE68" i="10"/>
  <c r="BE64" i="10"/>
  <c r="BE60" i="10"/>
  <c r="BE98" i="10"/>
  <c r="BE90" i="10"/>
  <c r="BE82" i="10"/>
  <c r="BE74" i="10"/>
  <c r="BE66" i="10"/>
  <c r="BE58" i="10"/>
  <c r="BE103" i="10"/>
  <c r="BE95" i="10"/>
  <c r="BE87" i="10"/>
  <c r="BE79" i="10"/>
  <c r="BE71" i="10"/>
  <c r="BE63" i="10"/>
  <c r="BE102" i="10"/>
  <c r="BE86" i="10"/>
  <c r="BE70" i="10"/>
  <c r="BE99" i="10"/>
  <c r="BE83" i="10"/>
  <c r="BE67" i="10"/>
  <c r="BE78" i="10"/>
  <c r="BE75" i="10"/>
  <c r="BE91" i="10"/>
  <c r="BE59" i="10"/>
  <c r="BE94" i="10"/>
  <c r="BE62" i="10"/>
  <c r="AV101" i="10"/>
  <c r="AV97" i="10"/>
  <c r="AV93" i="10"/>
  <c r="AV89" i="10"/>
  <c r="AV85" i="10"/>
  <c r="AV81" i="10"/>
  <c r="AV77" i="10"/>
  <c r="AV73" i="10"/>
  <c r="AV69" i="10"/>
  <c r="AV65" i="10"/>
  <c r="AV61" i="10"/>
  <c r="AV57" i="10"/>
  <c r="AV53" i="10"/>
  <c r="AV49" i="10"/>
  <c r="AV100" i="10"/>
  <c r="AV96" i="10"/>
  <c r="AV92" i="10"/>
  <c r="AV88" i="10"/>
  <c r="AV84" i="10"/>
  <c r="AV80" i="10"/>
  <c r="AV76" i="10"/>
  <c r="AV72" i="10"/>
  <c r="AV68" i="10"/>
  <c r="AV64" i="10"/>
  <c r="AV60" i="10"/>
  <c r="AV56" i="10"/>
  <c r="AV52" i="10"/>
  <c r="AV99" i="10"/>
  <c r="AV91" i="10"/>
  <c r="AV83" i="10"/>
  <c r="AV75" i="10"/>
  <c r="AV67" i="10"/>
  <c r="AV59" i="10"/>
  <c r="AV51" i="10"/>
  <c r="AV98" i="10"/>
  <c r="AV90" i="10"/>
  <c r="AV82" i="10"/>
  <c r="AV74" i="10"/>
  <c r="AV66" i="10"/>
  <c r="AV58" i="10"/>
  <c r="AV50" i="10"/>
  <c r="AV94" i="10"/>
  <c r="AV78" i="10"/>
  <c r="AV62" i="10"/>
  <c r="AV103" i="10"/>
  <c r="AV87" i="10"/>
  <c r="AV71" i="10"/>
  <c r="AV55" i="10"/>
  <c r="AV86" i="10"/>
  <c r="AV54" i="10"/>
  <c r="AV95" i="10"/>
  <c r="AV63" i="10"/>
  <c r="AV79" i="10"/>
  <c r="AV102" i="10"/>
  <c r="AV70" i="10"/>
  <c r="G103" i="10"/>
  <c r="G99" i="10"/>
  <c r="G95" i="10"/>
  <c r="G91" i="10"/>
  <c r="G87" i="10"/>
  <c r="G83" i="10"/>
  <c r="G79" i="10"/>
  <c r="G75" i="10"/>
  <c r="G71" i="10"/>
  <c r="G67" i="10"/>
  <c r="G63" i="10"/>
  <c r="G59" i="10"/>
  <c r="G55" i="10"/>
  <c r="G51" i="10"/>
  <c r="G47" i="10"/>
  <c r="G43" i="10"/>
  <c r="G39" i="10"/>
  <c r="G35" i="10"/>
  <c r="G31" i="10"/>
  <c r="G27" i="10"/>
  <c r="G23" i="10"/>
  <c r="G19" i="10"/>
  <c r="G15" i="10"/>
  <c r="G11" i="10"/>
  <c r="G102" i="10"/>
  <c r="G98" i="10"/>
  <c r="G94" i="10"/>
  <c r="G90" i="10"/>
  <c r="G86" i="10"/>
  <c r="G82" i="10"/>
  <c r="G78" i="10"/>
  <c r="G74" i="10"/>
  <c r="G70" i="10"/>
  <c r="G66" i="10"/>
  <c r="G62" i="10"/>
  <c r="G58" i="10"/>
  <c r="G54" i="10"/>
  <c r="G50" i="10"/>
  <c r="G46" i="10"/>
  <c r="G42" i="10"/>
  <c r="G38" i="10"/>
  <c r="G34" i="10"/>
  <c r="G30" i="10"/>
  <c r="G26" i="10"/>
  <c r="G22" i="10"/>
  <c r="G18" i="10"/>
  <c r="G14" i="10"/>
  <c r="G10" i="10"/>
  <c r="G97" i="10"/>
  <c r="G89" i="10"/>
  <c r="G81" i="10"/>
  <c r="G73" i="10"/>
  <c r="G65" i="10"/>
  <c r="G57" i="10"/>
  <c r="G49" i="10"/>
  <c r="G41" i="10"/>
  <c r="G33" i="10"/>
  <c r="G25" i="10"/>
  <c r="G17" i="10"/>
  <c r="G9" i="10"/>
  <c r="G93" i="10"/>
  <c r="G77" i="10"/>
  <c r="G61" i="10"/>
  <c r="G45" i="10"/>
  <c r="G29" i="10"/>
  <c r="G13" i="10"/>
  <c r="G96" i="10"/>
  <c r="G88" i="10"/>
  <c r="G80" i="10"/>
  <c r="G72" i="10"/>
  <c r="G64" i="10"/>
  <c r="G56" i="10"/>
  <c r="G48" i="10"/>
  <c r="G40" i="10"/>
  <c r="G32" i="10"/>
  <c r="G24" i="10"/>
  <c r="G16" i="10"/>
  <c r="G8" i="10"/>
  <c r="G101" i="10"/>
  <c r="G85" i="10"/>
  <c r="G69" i="10"/>
  <c r="G53" i="10"/>
  <c r="G37" i="10"/>
  <c r="G21" i="10"/>
  <c r="G92" i="10"/>
  <c r="G60" i="10"/>
  <c r="G28" i="10"/>
  <c r="G84" i="10"/>
  <c r="G52" i="10"/>
  <c r="G20" i="10"/>
  <c r="G76" i="10"/>
  <c r="G12" i="10"/>
  <c r="G100" i="10"/>
  <c r="G68" i="10"/>
  <c r="G36" i="10"/>
  <c r="G44" i="10"/>
  <c r="CF103" i="10"/>
  <c r="CF99" i="10"/>
  <c r="CF95" i="10"/>
  <c r="CF91" i="10"/>
  <c r="CF87" i="10"/>
  <c r="CF100" i="10"/>
  <c r="CF96" i="10"/>
  <c r="CF92" i="10"/>
  <c r="CF88" i="10"/>
  <c r="CF97" i="10"/>
  <c r="CF89" i="10"/>
  <c r="CF102" i="10"/>
  <c r="CF94" i="10"/>
  <c r="CF86" i="10"/>
  <c r="CF90" i="10"/>
  <c r="CF101" i="10"/>
  <c r="CF85" i="10"/>
  <c r="CF93" i="10"/>
  <c r="CF98" i="10"/>
  <c r="BN102" i="10"/>
  <c r="BN98" i="10"/>
  <c r="BN94" i="10"/>
  <c r="BN90" i="10"/>
  <c r="BN86" i="10"/>
  <c r="BN82" i="10"/>
  <c r="BN78" i="10"/>
  <c r="BN74" i="10"/>
  <c r="BN70" i="10"/>
  <c r="BN101" i="10"/>
  <c r="BN97" i="10"/>
  <c r="BN93" i="10"/>
  <c r="BN89" i="10"/>
  <c r="BN85" i="10"/>
  <c r="BN81" i="10"/>
  <c r="BN77" i="10"/>
  <c r="BN73" i="10"/>
  <c r="BN69" i="10"/>
  <c r="BN96" i="10"/>
  <c r="BN88" i="10"/>
  <c r="BN80" i="10"/>
  <c r="BN72" i="10"/>
  <c r="BN103" i="10"/>
  <c r="BN95" i="10"/>
  <c r="BN87" i="10"/>
  <c r="BN79" i="10"/>
  <c r="BN71" i="10"/>
  <c r="BN100" i="10"/>
  <c r="BN84" i="10"/>
  <c r="BN68" i="10"/>
  <c r="BN99" i="10"/>
  <c r="BN83" i="10"/>
  <c r="BN67" i="10"/>
  <c r="BN91" i="10"/>
  <c r="BN76" i="10"/>
  <c r="BN75" i="10"/>
  <c r="BN92" i="10"/>
  <c r="O103" i="10"/>
  <c r="O99" i="10"/>
  <c r="O95" i="10"/>
  <c r="O91" i="10"/>
  <c r="O87" i="10"/>
  <c r="O83" i="10"/>
  <c r="O79" i="10"/>
  <c r="O75" i="10"/>
  <c r="O71" i="10"/>
  <c r="O67" i="10"/>
  <c r="O63" i="10"/>
  <c r="O59" i="10"/>
  <c r="O55" i="10"/>
  <c r="O51" i="10"/>
  <c r="O47" i="10"/>
  <c r="O43" i="10"/>
  <c r="O39" i="10"/>
  <c r="O35" i="10"/>
  <c r="O31" i="10"/>
  <c r="O27" i="10"/>
  <c r="O23" i="10"/>
  <c r="O19" i="10"/>
  <c r="O102" i="10"/>
  <c r="O98" i="10"/>
  <c r="O94" i="10"/>
  <c r="O90" i="10"/>
  <c r="O86" i="10"/>
  <c r="O82" i="10"/>
  <c r="O78" i="10"/>
  <c r="O74" i="10"/>
  <c r="O70" i="10"/>
  <c r="O66" i="10"/>
  <c r="O62" i="10"/>
  <c r="O58" i="10"/>
  <c r="O54" i="10"/>
  <c r="O50" i="10"/>
  <c r="O46" i="10"/>
  <c r="O42" i="10"/>
  <c r="O38" i="10"/>
  <c r="O34" i="10"/>
  <c r="O30" i="10"/>
  <c r="O26" i="10"/>
  <c r="O22" i="10"/>
  <c r="O18" i="10"/>
  <c r="O97" i="10"/>
  <c r="O89" i="10"/>
  <c r="O81" i="10"/>
  <c r="O73" i="10"/>
  <c r="O65" i="10"/>
  <c r="O57" i="10"/>
  <c r="O49" i="10"/>
  <c r="O41" i="10"/>
  <c r="O33" i="10"/>
  <c r="O25" i="10"/>
  <c r="O17" i="10"/>
  <c r="O101" i="10"/>
  <c r="O77" i="10"/>
  <c r="O61" i="10"/>
  <c r="O45" i="10"/>
  <c r="O29" i="10"/>
  <c r="O92" i="10"/>
  <c r="O96" i="10"/>
  <c r="O88" i="10"/>
  <c r="O80" i="10"/>
  <c r="O72" i="10"/>
  <c r="O64" i="10"/>
  <c r="O56" i="10"/>
  <c r="O48" i="10"/>
  <c r="O40" i="10"/>
  <c r="O32" i="10"/>
  <c r="O24" i="10"/>
  <c r="O16" i="10"/>
  <c r="O93" i="10"/>
  <c r="O85" i="10"/>
  <c r="O69" i="10"/>
  <c r="O53" i="10"/>
  <c r="O37" i="10"/>
  <c r="O21" i="10"/>
  <c r="O100" i="10"/>
  <c r="O84" i="10"/>
  <c r="O60" i="10"/>
  <c r="O28" i="10"/>
  <c r="O52" i="10"/>
  <c r="O20" i="10"/>
  <c r="O76" i="10"/>
  <c r="O44" i="10"/>
  <c r="O68" i="10"/>
  <c r="O36" i="10"/>
  <c r="CV103" i="10"/>
  <c r="CV102" i="10"/>
  <c r="CV101" i="10"/>
  <c r="CM102" i="10"/>
  <c r="CM98" i="10"/>
  <c r="CM94" i="10"/>
  <c r="CM103" i="10"/>
  <c r="CM99" i="10"/>
  <c r="CM95" i="10"/>
  <c r="CM97" i="10"/>
  <c r="CM96" i="10"/>
  <c r="CM92" i="10"/>
  <c r="CM101" i="10"/>
  <c r="CM93" i="10"/>
  <c r="CM100" i="10"/>
  <c r="BU103" i="10"/>
  <c r="BU99" i="10"/>
  <c r="BU95" i="10"/>
  <c r="BU91" i="10"/>
  <c r="BU87" i="10"/>
  <c r="BU83" i="10"/>
  <c r="BU102" i="10"/>
  <c r="BU97" i="10"/>
  <c r="BU92" i="10"/>
  <c r="BU86" i="10"/>
  <c r="BU81" i="10"/>
  <c r="BU77" i="10"/>
  <c r="BU101" i="10"/>
  <c r="BU96" i="10"/>
  <c r="BU90" i="10"/>
  <c r="BU85" i="10"/>
  <c r="BU80" i="10"/>
  <c r="BU76" i="10"/>
  <c r="BU93" i="10"/>
  <c r="BU82" i="10"/>
  <c r="BU74" i="10"/>
  <c r="BU100" i="10"/>
  <c r="BU89" i="10"/>
  <c r="BU79" i="10"/>
  <c r="BU84" i="10"/>
  <c r="BU98" i="10"/>
  <c r="BU78" i="10"/>
  <c r="BU94" i="10"/>
  <c r="BU75" i="10"/>
  <c r="BU88" i="10"/>
  <c r="BB102" i="10"/>
  <c r="BB98" i="10"/>
  <c r="BB94" i="10"/>
  <c r="BB90" i="10"/>
  <c r="BB86" i="10"/>
  <c r="BB82" i="10"/>
  <c r="BB78" i="10"/>
  <c r="BB74" i="10"/>
  <c r="BB70" i="10"/>
  <c r="BB101" i="10"/>
  <c r="BB97" i="10"/>
  <c r="BB93" i="10"/>
  <c r="BB89" i="10"/>
  <c r="BB85" i="10"/>
  <c r="BB81" i="10"/>
  <c r="BB77" i="10"/>
  <c r="BB73" i="10"/>
  <c r="BB69" i="10"/>
  <c r="BB65" i="10"/>
  <c r="BB61" i="10"/>
  <c r="BB57" i="10"/>
  <c r="BB100" i="10"/>
  <c r="BB92" i="10"/>
  <c r="BB84" i="10"/>
  <c r="BB76" i="10"/>
  <c r="BB68" i="10"/>
  <c r="BB63" i="10"/>
  <c r="BB58" i="10"/>
  <c r="BB99" i="10"/>
  <c r="BB91" i="10"/>
  <c r="BB83" i="10"/>
  <c r="BB75" i="10"/>
  <c r="BB67" i="10"/>
  <c r="BB62" i="10"/>
  <c r="BB56" i="10"/>
  <c r="BB95" i="10"/>
  <c r="BB79" i="10"/>
  <c r="BB64" i="10"/>
  <c r="BB88" i="10"/>
  <c r="BB72" i="10"/>
  <c r="BB60" i="10"/>
  <c r="BB80" i="10"/>
  <c r="BB55" i="10"/>
  <c r="BB103" i="10"/>
  <c r="BB71" i="10"/>
  <c r="BB96" i="10"/>
  <c r="BB66" i="10"/>
  <c r="BB59" i="10"/>
  <c r="BB87" i="10"/>
  <c r="AY100" i="10"/>
  <c r="AY96" i="10"/>
  <c r="AY92" i="10"/>
  <c r="AY88" i="10"/>
  <c r="AY84" i="10"/>
  <c r="AY80" i="10"/>
  <c r="AY76" i="10"/>
  <c r="AY72" i="10"/>
  <c r="AY68" i="10"/>
  <c r="AY64" i="10"/>
  <c r="AY60" i="10"/>
  <c r="AY56" i="10"/>
  <c r="AY52" i="10"/>
  <c r="AY103" i="10"/>
  <c r="AY99" i="10"/>
  <c r="AY95" i="10"/>
  <c r="AY91" i="10"/>
  <c r="AY87" i="10"/>
  <c r="AY83" i="10"/>
  <c r="AY79" i="10"/>
  <c r="AY75" i="10"/>
  <c r="AY71" i="10"/>
  <c r="AY67" i="10"/>
  <c r="AY63" i="10"/>
  <c r="AY59" i="10"/>
  <c r="AY55" i="10"/>
  <c r="AY97" i="10"/>
  <c r="AY89" i="10"/>
  <c r="AY81" i="10"/>
  <c r="AY73" i="10"/>
  <c r="AY65" i="10"/>
  <c r="AY57" i="10"/>
  <c r="AY102" i="10"/>
  <c r="AY94" i="10"/>
  <c r="AY86" i="10"/>
  <c r="AY78" i="10"/>
  <c r="AY70" i="10"/>
  <c r="AY62" i="10"/>
  <c r="AY54" i="10"/>
  <c r="AY90" i="10"/>
  <c r="AY74" i="10"/>
  <c r="AY58" i="10"/>
  <c r="AY101" i="10"/>
  <c r="AY85" i="10"/>
  <c r="AY69" i="10"/>
  <c r="AY53" i="10"/>
  <c r="AY82" i="10"/>
  <c r="AY77" i="10"/>
  <c r="AY98" i="10"/>
  <c r="AY66" i="10"/>
  <c r="AY93" i="10"/>
  <c r="AY61" i="10"/>
  <c r="X100" i="10"/>
  <c r="X96" i="10"/>
  <c r="X92" i="10"/>
  <c r="X88" i="10"/>
  <c r="X84" i="10"/>
  <c r="X80" i="10"/>
  <c r="X76" i="10"/>
  <c r="X72" i="10"/>
  <c r="X68" i="10"/>
  <c r="X64" i="10"/>
  <c r="X60" i="10"/>
  <c r="X56" i="10"/>
  <c r="X52" i="10"/>
  <c r="X48" i="10"/>
  <c r="X44" i="10"/>
  <c r="X40" i="10"/>
  <c r="X36" i="10"/>
  <c r="X32" i="10"/>
  <c r="X28" i="10"/>
  <c r="X103" i="10"/>
  <c r="X99" i="10"/>
  <c r="X95" i="10"/>
  <c r="X91" i="10"/>
  <c r="X87" i="10"/>
  <c r="X83" i="10"/>
  <c r="X79" i="10"/>
  <c r="X75" i="10"/>
  <c r="X71" i="10"/>
  <c r="X67" i="10"/>
  <c r="X63" i="10"/>
  <c r="X59" i="10"/>
  <c r="X55" i="10"/>
  <c r="X51" i="10"/>
  <c r="X47" i="10"/>
  <c r="X43" i="10"/>
  <c r="X39" i="10"/>
  <c r="X35" i="10"/>
  <c r="X31" i="10"/>
  <c r="X27" i="10"/>
  <c r="X101" i="10"/>
  <c r="X93" i="10"/>
  <c r="X85" i="10"/>
  <c r="X77" i="10"/>
  <c r="X69" i="10"/>
  <c r="X61" i="10"/>
  <c r="X53" i="10"/>
  <c r="X45" i="10"/>
  <c r="X37" i="10"/>
  <c r="X29" i="10"/>
  <c r="X89" i="10"/>
  <c r="X73" i="10"/>
  <c r="X57" i="10"/>
  <c r="X41" i="10"/>
  <c r="X25" i="10"/>
  <c r="X94" i="10"/>
  <c r="X78" i="10"/>
  <c r="X62" i="10"/>
  <c r="X46" i="10"/>
  <c r="X30" i="10"/>
  <c r="X98" i="10"/>
  <c r="X90" i="10"/>
  <c r="X82" i="10"/>
  <c r="X74" i="10"/>
  <c r="X66" i="10"/>
  <c r="X58" i="10"/>
  <c r="X50" i="10"/>
  <c r="X42" i="10"/>
  <c r="X34" i="10"/>
  <c r="X26" i="10"/>
  <c r="X97" i="10"/>
  <c r="X81" i="10"/>
  <c r="X65" i="10"/>
  <c r="X49" i="10"/>
  <c r="X33" i="10"/>
  <c r="X102" i="10"/>
  <c r="X86" i="10"/>
  <c r="X70" i="10"/>
  <c r="X54" i="10"/>
  <c r="X38" i="10"/>
  <c r="S103" i="10"/>
  <c r="S99" i="10"/>
  <c r="S95" i="10"/>
  <c r="S91" i="10"/>
  <c r="S87" i="10"/>
  <c r="S83" i="10"/>
  <c r="S79" i="10"/>
  <c r="S75" i="10"/>
  <c r="S71" i="10"/>
  <c r="S67" i="10"/>
  <c r="S63" i="10"/>
  <c r="S59" i="10"/>
  <c r="S55" i="10"/>
  <c r="S51" i="10"/>
  <c r="S47" i="10"/>
  <c r="S43" i="10"/>
  <c r="S39" i="10"/>
  <c r="S35" i="10"/>
  <c r="S31" i="10"/>
  <c r="S27" i="10"/>
  <c r="S23" i="10"/>
  <c r="S102" i="10"/>
  <c r="S98" i="10"/>
  <c r="S94" i="10"/>
  <c r="S90" i="10"/>
  <c r="S86" i="10"/>
  <c r="S82" i="10"/>
  <c r="S78" i="10"/>
  <c r="S74" i="10"/>
  <c r="S70" i="10"/>
  <c r="S66" i="10"/>
  <c r="S62" i="10"/>
  <c r="S58" i="10"/>
  <c r="S54" i="10"/>
  <c r="S50" i="10"/>
  <c r="S46" i="10"/>
  <c r="S42" i="10"/>
  <c r="S38" i="10"/>
  <c r="S34" i="10"/>
  <c r="S30" i="10"/>
  <c r="S26" i="10"/>
  <c r="S22" i="10"/>
  <c r="S101" i="10"/>
  <c r="S93" i="10"/>
  <c r="S85" i="10"/>
  <c r="S77" i="10"/>
  <c r="S69" i="10"/>
  <c r="S61" i="10"/>
  <c r="S53" i="10"/>
  <c r="S45" i="10"/>
  <c r="S37" i="10"/>
  <c r="S29" i="10"/>
  <c r="S21" i="10"/>
  <c r="S81" i="10"/>
  <c r="S65" i="10"/>
  <c r="S57" i="10"/>
  <c r="S41" i="10"/>
  <c r="S25" i="10"/>
  <c r="S96" i="10"/>
  <c r="S88" i="10"/>
  <c r="S80" i="10"/>
  <c r="S72" i="10"/>
  <c r="S64" i="10"/>
  <c r="S56" i="10"/>
  <c r="S48" i="10"/>
  <c r="S40" i="10"/>
  <c r="S32" i="10"/>
  <c r="S24" i="10"/>
  <c r="S100" i="10"/>
  <c r="S92" i="10"/>
  <c r="S84" i="10"/>
  <c r="S76" i="10"/>
  <c r="S68" i="10"/>
  <c r="S60" i="10"/>
  <c r="S52" i="10"/>
  <c r="S44" i="10"/>
  <c r="S36" i="10"/>
  <c r="S28" i="10"/>
  <c r="S20" i="10"/>
  <c r="S97" i="10"/>
  <c r="S89" i="10"/>
  <c r="S73" i="10"/>
  <c r="S49" i="10"/>
  <c r="S33" i="10"/>
  <c r="H100" i="10"/>
  <c r="H96" i="10"/>
  <c r="H92" i="10"/>
  <c r="H88" i="10"/>
  <c r="H84" i="10"/>
  <c r="H80" i="10"/>
  <c r="H76" i="10"/>
  <c r="H72" i="10"/>
  <c r="H68" i="10"/>
  <c r="H64" i="10"/>
  <c r="H60" i="10"/>
  <c r="H56" i="10"/>
  <c r="H52" i="10"/>
  <c r="H48" i="10"/>
  <c r="H44" i="10"/>
  <c r="H40" i="10"/>
  <c r="H36" i="10"/>
  <c r="H32" i="10"/>
  <c r="H28" i="10"/>
  <c r="H24" i="10"/>
  <c r="H20" i="10"/>
  <c r="H16" i="10"/>
  <c r="H12" i="10"/>
  <c r="H103" i="10"/>
  <c r="H99" i="10"/>
  <c r="H95" i="10"/>
  <c r="H91" i="10"/>
  <c r="H87" i="10"/>
  <c r="H83" i="10"/>
  <c r="H79" i="10"/>
  <c r="H75" i="10"/>
  <c r="H71" i="10"/>
  <c r="H67" i="10"/>
  <c r="H63" i="10"/>
  <c r="H59" i="10"/>
  <c r="H55" i="10"/>
  <c r="H51" i="10"/>
  <c r="H47" i="10"/>
  <c r="H43" i="10"/>
  <c r="H39" i="10"/>
  <c r="H35" i="10"/>
  <c r="H31" i="10"/>
  <c r="H27" i="10"/>
  <c r="H23" i="10"/>
  <c r="H19" i="10"/>
  <c r="H15" i="10"/>
  <c r="H11" i="10"/>
  <c r="H101" i="10"/>
  <c r="H93" i="10"/>
  <c r="H85" i="10"/>
  <c r="H77" i="10"/>
  <c r="H69" i="10"/>
  <c r="H61" i="10"/>
  <c r="H53" i="10"/>
  <c r="H45" i="10"/>
  <c r="H37" i="10"/>
  <c r="H29" i="10"/>
  <c r="H21" i="10"/>
  <c r="H13" i="10"/>
  <c r="H89" i="10"/>
  <c r="H73" i="10"/>
  <c r="H57" i="10"/>
  <c r="H41" i="10"/>
  <c r="H25" i="10"/>
  <c r="H9" i="10"/>
  <c r="H98" i="10"/>
  <c r="H90" i="10"/>
  <c r="H82" i="10"/>
  <c r="H74" i="10"/>
  <c r="H66" i="10"/>
  <c r="H58" i="10"/>
  <c r="H50" i="10"/>
  <c r="H42" i="10"/>
  <c r="H34" i="10"/>
  <c r="H26" i="10"/>
  <c r="H18" i="10"/>
  <c r="H10" i="10"/>
  <c r="H97" i="10"/>
  <c r="H81" i="10"/>
  <c r="H65" i="10"/>
  <c r="H49" i="10"/>
  <c r="H33" i="10"/>
  <c r="H17" i="10"/>
  <c r="H102" i="10"/>
  <c r="H70" i="10"/>
  <c r="H38" i="10"/>
  <c r="H94" i="10"/>
  <c r="H62" i="10"/>
  <c r="H30" i="10"/>
  <c r="H86" i="10"/>
  <c r="H22" i="10"/>
  <c r="H78" i="10"/>
  <c r="H46" i="10"/>
  <c r="H14" i="10"/>
  <c r="H54" i="10"/>
  <c r="CK90" i="8"/>
  <c r="CK100" i="8"/>
  <c r="CK96" i="8"/>
  <c r="CK93" i="8"/>
  <c r="CK98" i="8"/>
  <c r="AF91" i="8"/>
  <c r="AF75" i="8"/>
  <c r="AF59" i="8"/>
  <c r="AF43" i="8"/>
  <c r="AF98" i="8"/>
  <c r="AF82" i="8"/>
  <c r="AF66" i="8"/>
  <c r="AF50" i="8"/>
  <c r="AF34" i="8"/>
  <c r="AF77" i="8"/>
  <c r="AF45" i="8"/>
  <c r="AF84" i="8"/>
  <c r="AF52" i="8"/>
  <c r="AF80" i="8"/>
  <c r="AF72" i="8"/>
  <c r="AF81" i="8"/>
  <c r="AF89" i="8"/>
  <c r="AF103" i="8"/>
  <c r="AF87" i="8"/>
  <c r="AF71" i="8"/>
  <c r="AF55" i="8"/>
  <c r="AF39" i="8"/>
  <c r="AF94" i="8"/>
  <c r="AF78" i="8"/>
  <c r="AF62" i="8"/>
  <c r="AF46" i="8"/>
  <c r="AF101" i="8"/>
  <c r="AF69" i="8"/>
  <c r="AF37" i="8"/>
  <c r="AF76" i="8"/>
  <c r="AF44" i="8"/>
  <c r="AF64" i="8"/>
  <c r="AF56" i="8"/>
  <c r="AF65" i="8"/>
  <c r="AF73" i="8"/>
  <c r="AF99" i="8"/>
  <c r="AF67" i="8"/>
  <c r="AF35" i="8"/>
  <c r="AF74" i="8"/>
  <c r="AF42" i="8"/>
  <c r="AF61" i="8"/>
  <c r="AF68" i="8"/>
  <c r="AF48" i="8"/>
  <c r="AF49" i="8"/>
  <c r="K101" i="8"/>
  <c r="K81" i="8"/>
  <c r="K49" i="8"/>
  <c r="K17" i="8"/>
  <c r="K97" i="8"/>
  <c r="K57" i="8"/>
  <c r="K33" i="8"/>
  <c r="K73" i="8"/>
  <c r="K65" i="8"/>
  <c r="K25" i="8"/>
  <c r="K89" i="8"/>
  <c r="K41" i="8"/>
  <c r="K36" i="8"/>
  <c r="K20" i="8"/>
  <c r="K100" i="8"/>
  <c r="K21" i="8"/>
  <c r="K53" i="8"/>
  <c r="K85" i="8"/>
  <c r="K91" i="8"/>
  <c r="K75" i="8"/>
  <c r="K59" i="8"/>
  <c r="K43" i="8"/>
  <c r="K27" i="8"/>
  <c r="K102" i="8"/>
  <c r="K86" i="8"/>
  <c r="K70" i="8"/>
  <c r="K54" i="8"/>
  <c r="K38" i="8"/>
  <c r="K22" i="8"/>
  <c r="K28" i="8"/>
  <c r="K92" i="8"/>
  <c r="AA100" i="8"/>
  <c r="AA46" i="8"/>
  <c r="AA84" i="8"/>
  <c r="AA35" i="8"/>
  <c r="AA68" i="8"/>
  <c r="AA56" i="8"/>
  <c r="AA98" i="8"/>
  <c r="AA82" i="8"/>
  <c r="AA66" i="8"/>
  <c r="AA89" i="8"/>
  <c r="AA73" i="8"/>
  <c r="AA57" i="8"/>
  <c r="AA41" i="8"/>
  <c r="AA96" i="8"/>
  <c r="AA64" i="8"/>
  <c r="AA43" i="8"/>
  <c r="AA95" i="8"/>
  <c r="AA63" i="8"/>
  <c r="AA42" i="8"/>
  <c r="AA39" i="8"/>
  <c r="AA91" i="8"/>
  <c r="AA30" i="8"/>
  <c r="AA76" i="8"/>
  <c r="X81" i="8"/>
  <c r="X49" i="8"/>
  <c r="X73" i="8"/>
  <c r="X41" i="8"/>
  <c r="X97" i="8"/>
  <c r="X33" i="8"/>
  <c r="X89" i="8"/>
  <c r="X25" i="8"/>
  <c r="X65" i="8"/>
  <c r="X57" i="8"/>
  <c r="X96" i="8"/>
  <c r="X80" i="8"/>
  <c r="X64" i="8"/>
  <c r="X48" i="8"/>
  <c r="X32" i="8"/>
  <c r="X95" i="8"/>
  <c r="X79" i="8"/>
  <c r="X63" i="8"/>
  <c r="X47" i="8"/>
  <c r="X31" i="8"/>
  <c r="X45" i="8"/>
  <c r="X77" i="8"/>
  <c r="X34" i="8"/>
  <c r="X66" i="8"/>
  <c r="M33" i="8"/>
  <c r="M97" i="8"/>
  <c r="M65" i="8"/>
  <c r="M95" i="8"/>
  <c r="M79" i="8"/>
  <c r="M63" i="8"/>
  <c r="M47" i="8"/>
  <c r="M31" i="8"/>
  <c r="M15" i="8"/>
  <c r="M90" i="8"/>
  <c r="M74" i="8"/>
  <c r="M58" i="8"/>
  <c r="M42" i="8"/>
  <c r="M26" i="8"/>
  <c r="M96" i="8"/>
  <c r="M64" i="8"/>
  <c r="M32" i="8"/>
  <c r="M101" i="8"/>
  <c r="M69" i="8"/>
  <c r="M37" i="8"/>
  <c r="M92" i="8"/>
  <c r="M52" i="8"/>
  <c r="M20" i="8"/>
  <c r="M49" i="8"/>
  <c r="M91" i="8"/>
  <c r="M75" i="8"/>
  <c r="M59" i="8"/>
  <c r="M43" i="8"/>
  <c r="M27" i="8"/>
  <c r="M102" i="8"/>
  <c r="M86" i="8"/>
  <c r="M70" i="8"/>
  <c r="M54" i="8"/>
  <c r="M38" i="8"/>
  <c r="M22" i="8"/>
  <c r="M88" i="8"/>
  <c r="M56" i="8"/>
  <c r="M24" i="8"/>
  <c r="M93" i="8"/>
  <c r="M61" i="8"/>
  <c r="M29" i="8"/>
  <c r="M84" i="8"/>
  <c r="M44" i="8"/>
  <c r="M41" i="8"/>
  <c r="M81" i="8"/>
  <c r="M25" i="8"/>
  <c r="M87" i="8"/>
  <c r="M55" i="8"/>
  <c r="M23" i="8"/>
  <c r="M82" i="8"/>
  <c r="M50" i="8"/>
  <c r="M18" i="8"/>
  <c r="M48" i="8"/>
  <c r="M85" i="8"/>
  <c r="M21" i="8"/>
  <c r="M36" i="8"/>
  <c r="M89" i="8"/>
  <c r="CN96" i="8"/>
  <c r="CN99" i="8"/>
  <c r="BT88" i="8"/>
  <c r="BT98" i="8"/>
  <c r="BT83" i="8"/>
  <c r="CB93" i="8"/>
  <c r="CB83" i="8"/>
  <c r="BK86" i="8"/>
  <c r="AR64" i="8"/>
  <c r="AJ75" i="8"/>
  <c r="AJ52" i="8"/>
  <c r="AJ90" i="8"/>
  <c r="AJ53" i="8"/>
  <c r="AJ91" i="8"/>
  <c r="AJ46" i="8"/>
  <c r="AJ62" i="8"/>
  <c r="AJ82" i="8"/>
  <c r="AJ103" i="8"/>
  <c r="AJ67" i="8"/>
  <c r="AJ88" i="8"/>
  <c r="AJ73" i="8"/>
  <c r="AJ89" i="8"/>
  <c r="AA55" i="8"/>
  <c r="X94" i="8"/>
  <c r="X62" i="8"/>
  <c r="X30" i="8"/>
  <c r="K72" i="8"/>
  <c r="K40" i="8"/>
  <c r="X26" i="8"/>
  <c r="K18" i="8"/>
  <c r="K82" i="8"/>
  <c r="K55" i="8"/>
  <c r="AA40" i="8"/>
  <c r="X69" i="8"/>
  <c r="X29" i="8"/>
  <c r="K69" i="8"/>
  <c r="K29" i="8"/>
  <c r="CK91" i="8"/>
  <c r="CK97" i="8"/>
  <c r="CK102" i="8"/>
  <c r="AA28" i="8"/>
  <c r="AA52" i="8"/>
  <c r="AA87" i="8"/>
  <c r="AA48" i="8"/>
  <c r="AA80" i="8"/>
  <c r="AA37" i="8"/>
  <c r="AA61" i="8"/>
  <c r="AA81" i="8"/>
  <c r="AA101" i="8"/>
  <c r="AA86" i="8"/>
  <c r="X74" i="8"/>
  <c r="X43" i="8"/>
  <c r="X67" i="8"/>
  <c r="X87" i="8"/>
  <c r="X28" i="8"/>
  <c r="X52" i="8"/>
  <c r="X72" i="8"/>
  <c r="X92" i="8"/>
  <c r="K68" i="8"/>
  <c r="AR55" i="8"/>
  <c r="AR84" i="8"/>
  <c r="AR77" i="8"/>
  <c r="AR66" i="8"/>
  <c r="AR102" i="8"/>
  <c r="CI103" i="8"/>
  <c r="CI90" i="8"/>
  <c r="AF97" i="8"/>
  <c r="AF36" i="8"/>
  <c r="AF53" i="8"/>
  <c r="AF54" i="8"/>
  <c r="AF90" i="8"/>
  <c r="AF63" i="8"/>
  <c r="M53" i="8"/>
  <c r="M40" i="8"/>
  <c r="M30" i="8"/>
  <c r="M66" i="8"/>
  <c r="M19" i="8"/>
  <c r="M67" i="8"/>
  <c r="M103" i="8"/>
  <c r="V41" i="8"/>
  <c r="V39" i="8"/>
  <c r="V32" i="8"/>
  <c r="D84" i="8"/>
  <c r="D92" i="8"/>
  <c r="D13" i="8"/>
  <c r="D35" i="8"/>
  <c r="D103" i="8"/>
  <c r="AE90" i="8"/>
  <c r="AE74" i="8"/>
  <c r="AE58" i="8"/>
  <c r="AE42" i="8"/>
  <c r="AE97" i="8"/>
  <c r="AE81" i="8"/>
  <c r="AE65" i="8"/>
  <c r="AE49" i="8"/>
  <c r="AE33" i="8"/>
  <c r="AE76" i="8"/>
  <c r="AE44" i="8"/>
  <c r="AE83" i="8"/>
  <c r="AE51" i="8"/>
  <c r="AE87" i="8"/>
  <c r="AE95" i="8"/>
  <c r="AE88" i="8"/>
  <c r="AE96" i="8"/>
  <c r="AE32" i="8"/>
  <c r="AE102" i="8"/>
  <c r="AE86" i="8"/>
  <c r="AE70" i="8"/>
  <c r="AE54" i="8"/>
  <c r="AE38" i="8"/>
  <c r="AE93" i="8"/>
  <c r="AE77" i="8"/>
  <c r="AE61" i="8"/>
  <c r="AE45" i="8"/>
  <c r="AE100" i="8"/>
  <c r="AE68" i="8"/>
  <c r="AE36" i="8"/>
  <c r="AE75" i="8"/>
  <c r="AE43" i="8"/>
  <c r="AE71" i="8"/>
  <c r="AE79" i="8"/>
  <c r="AE72" i="8"/>
  <c r="AE80" i="8"/>
  <c r="AE98" i="8"/>
  <c r="AE66" i="8"/>
  <c r="AE34" i="8"/>
  <c r="AE73" i="8"/>
  <c r="AE41" i="8"/>
  <c r="AE60" i="8"/>
  <c r="AE67" i="8"/>
  <c r="AE55" i="8"/>
  <c r="AE56" i="8"/>
  <c r="BW98" i="8"/>
  <c r="BW95" i="8"/>
  <c r="R88" i="8"/>
  <c r="R72" i="8"/>
  <c r="R56" i="8"/>
  <c r="R40" i="8"/>
  <c r="R24" i="8"/>
  <c r="R95" i="8"/>
  <c r="R79" i="8"/>
  <c r="R63" i="8"/>
  <c r="R47" i="8"/>
  <c r="R31" i="8"/>
  <c r="R101" i="8"/>
  <c r="R69" i="8"/>
  <c r="R37" i="8"/>
  <c r="R90" i="8"/>
  <c r="R58" i="8"/>
  <c r="R26" i="8"/>
  <c r="R73" i="8"/>
  <c r="R41" i="8"/>
  <c r="R96" i="8"/>
  <c r="R76" i="8"/>
  <c r="R52" i="8"/>
  <c r="R32" i="8"/>
  <c r="R99" i="8"/>
  <c r="R75" i="8"/>
  <c r="R55" i="8"/>
  <c r="R35" i="8"/>
  <c r="R93" i="8"/>
  <c r="R53" i="8"/>
  <c r="R98" i="8"/>
  <c r="R50" i="8"/>
  <c r="R89" i="8"/>
  <c r="R49" i="8"/>
  <c r="R78" i="8"/>
  <c r="R86" i="8"/>
  <c r="R70" i="8"/>
  <c r="R92" i="8"/>
  <c r="R68" i="8"/>
  <c r="R48" i="8"/>
  <c r="R28" i="8"/>
  <c r="R91" i="8"/>
  <c r="R71" i="8"/>
  <c r="R51" i="8"/>
  <c r="R27" i="8"/>
  <c r="R85" i="8"/>
  <c r="R45" i="8"/>
  <c r="R82" i="8"/>
  <c r="R42" i="8"/>
  <c r="R81" i="8"/>
  <c r="R33" i="8"/>
  <c r="R30" i="8"/>
  <c r="R102" i="8"/>
  <c r="R84" i="8"/>
  <c r="R44" i="8"/>
  <c r="R87" i="8"/>
  <c r="R43" i="8"/>
  <c r="R77" i="8"/>
  <c r="R74" i="8"/>
  <c r="R65" i="8"/>
  <c r="R38" i="8"/>
  <c r="C101" i="8"/>
  <c r="C85" i="8"/>
  <c r="C69" i="8"/>
  <c r="C53" i="8"/>
  <c r="C37" i="8"/>
  <c r="C21" i="8"/>
  <c r="C5" i="8"/>
  <c r="C76" i="8"/>
  <c r="C52" i="8"/>
  <c r="C32" i="8"/>
  <c r="C4" i="8"/>
  <c r="C47" i="8"/>
  <c r="C15" i="8"/>
  <c r="C88" i="8"/>
  <c r="C44" i="8"/>
  <c r="C99" i="8"/>
  <c r="C83" i="8"/>
  <c r="C59" i="8"/>
  <c r="C27" i="8"/>
  <c r="C97" i="8"/>
  <c r="C81" i="8"/>
  <c r="C65" i="8"/>
  <c r="C49" i="8"/>
  <c r="C33" i="8"/>
  <c r="C17" i="8"/>
  <c r="C96" i="8"/>
  <c r="C68" i="8"/>
  <c r="C48" i="8"/>
  <c r="C24" i="8"/>
  <c r="C79" i="8"/>
  <c r="C39" i="8"/>
  <c r="C11" i="8"/>
  <c r="C80" i="8"/>
  <c r="C28" i="8"/>
  <c r="C95" i="8"/>
  <c r="C75" i="8"/>
  <c r="C51" i="8"/>
  <c r="C19" i="8"/>
  <c r="C89" i="8"/>
  <c r="C57" i="8"/>
  <c r="C25" i="8"/>
  <c r="C84" i="8"/>
  <c r="C36" i="8"/>
  <c r="C55" i="8"/>
  <c r="C100" i="8"/>
  <c r="C8" i="8"/>
  <c r="C67" i="8"/>
  <c r="C54" i="8"/>
  <c r="C26" i="8"/>
  <c r="C90" i="8"/>
  <c r="C46" i="8"/>
  <c r="C38" i="8"/>
  <c r="C18" i="8"/>
  <c r="C82" i="8"/>
  <c r="C77" i="8"/>
  <c r="C45" i="8"/>
  <c r="C13" i="8"/>
  <c r="C64" i="8"/>
  <c r="C20" i="8"/>
  <c r="C31" i="8"/>
  <c r="C72" i="8"/>
  <c r="C91" i="8"/>
  <c r="C43" i="8"/>
  <c r="C42" i="8"/>
  <c r="C62" i="8"/>
  <c r="C70" i="8"/>
  <c r="C34" i="8"/>
  <c r="C98" i="8"/>
  <c r="C61" i="8"/>
  <c r="C92" i="8"/>
  <c r="C63" i="8"/>
  <c r="C16" i="8"/>
  <c r="C22" i="8"/>
  <c r="C74" i="8"/>
  <c r="C94" i="8"/>
  <c r="C86" i="8"/>
  <c r="J62" i="8"/>
  <c r="J22" i="8"/>
  <c r="J94" i="8"/>
  <c r="J46" i="8"/>
  <c r="J86" i="8"/>
  <c r="J14" i="8"/>
  <c r="J78" i="8"/>
  <c r="J54" i="8"/>
  <c r="J30" i="8"/>
  <c r="J96" i="8"/>
  <c r="J80" i="8"/>
  <c r="J64" i="8"/>
  <c r="J48" i="8"/>
  <c r="J32" i="8"/>
  <c r="J16" i="8"/>
  <c r="J95" i="8"/>
  <c r="J79" i="8"/>
  <c r="J63" i="8"/>
  <c r="J47" i="8"/>
  <c r="J31" i="8"/>
  <c r="J15" i="8"/>
  <c r="J85" i="8"/>
  <c r="J53" i="8"/>
  <c r="J21" i="8"/>
  <c r="J82" i="8"/>
  <c r="J50" i="8"/>
  <c r="J18" i="8"/>
  <c r="J73" i="8"/>
  <c r="J41" i="8"/>
  <c r="J38" i="8"/>
  <c r="J92" i="8"/>
  <c r="J76" i="8"/>
  <c r="J60" i="8"/>
  <c r="J44" i="8"/>
  <c r="J28" i="8"/>
  <c r="J12" i="8"/>
  <c r="J91" i="8"/>
  <c r="J75" i="8"/>
  <c r="J59" i="8"/>
  <c r="J43" i="8"/>
  <c r="J27" i="8"/>
  <c r="J11" i="8"/>
  <c r="J77" i="8"/>
  <c r="J45" i="8"/>
  <c r="J13" i="8"/>
  <c r="J74" i="8"/>
  <c r="J42" i="8"/>
  <c r="J97" i="8"/>
  <c r="J65" i="8"/>
  <c r="J33" i="8"/>
  <c r="J70" i="8"/>
  <c r="J100" i="8"/>
  <c r="J68" i="8"/>
  <c r="J36" i="8"/>
  <c r="J99" i="8"/>
  <c r="J67" i="8"/>
  <c r="J35" i="8"/>
  <c r="J93" i="8"/>
  <c r="J29" i="8"/>
  <c r="J58" i="8"/>
  <c r="J81" i="8"/>
  <c r="J17" i="8"/>
  <c r="CV101" i="8"/>
  <c r="CN100" i="8"/>
  <c r="CN98" i="8"/>
  <c r="CN103" i="8"/>
  <c r="BT92" i="8"/>
  <c r="BT93" i="8"/>
  <c r="BT96" i="8"/>
  <c r="BT86" i="8"/>
  <c r="BT102" i="8"/>
  <c r="BT87" i="8"/>
  <c r="BW90" i="8"/>
  <c r="BW78" i="8"/>
  <c r="BW76" i="8"/>
  <c r="BW92" i="8"/>
  <c r="BW81" i="8"/>
  <c r="BW97" i="8"/>
  <c r="CB94" i="8"/>
  <c r="CB89" i="8"/>
  <c r="CB96" i="8"/>
  <c r="CB92" i="8"/>
  <c r="CB87" i="8"/>
  <c r="CB103" i="8"/>
  <c r="AO102" i="8"/>
  <c r="AO70" i="8"/>
  <c r="AO44" i="8"/>
  <c r="AO60" i="8"/>
  <c r="AO76" i="8"/>
  <c r="AO92" i="8"/>
  <c r="AO49" i="8"/>
  <c r="AO65" i="8"/>
  <c r="AO81" i="8"/>
  <c r="AO97" i="8"/>
  <c r="BK64" i="8"/>
  <c r="BK72" i="8"/>
  <c r="BK84" i="8"/>
  <c r="BK79" i="8"/>
  <c r="BK65" i="8"/>
  <c r="BK81" i="8"/>
  <c r="BK97" i="8"/>
  <c r="BK74" i="8"/>
  <c r="AO91" i="8"/>
  <c r="BX84" i="8"/>
  <c r="BX92" i="8"/>
  <c r="BX88" i="8"/>
  <c r="BX99" i="8"/>
  <c r="BX89" i="8"/>
  <c r="BX78" i="8"/>
  <c r="BX94" i="8"/>
  <c r="AN67" i="8"/>
  <c r="AN63" i="8"/>
  <c r="AN95" i="8"/>
  <c r="AN64" i="8"/>
  <c r="AN96" i="8"/>
  <c r="AN53" i="8"/>
  <c r="AN69" i="8"/>
  <c r="AN85" i="8"/>
  <c r="AN101" i="8"/>
  <c r="AN54" i="8"/>
  <c r="AN70" i="8"/>
  <c r="AN86" i="8"/>
  <c r="AJ57" i="8"/>
  <c r="AJ60" i="8"/>
  <c r="AJ100" i="8"/>
  <c r="AJ61" i="8"/>
  <c r="AJ102" i="8"/>
  <c r="AJ50" i="8"/>
  <c r="AJ66" i="8"/>
  <c r="AJ87" i="8"/>
  <c r="AJ39" i="8"/>
  <c r="AJ55" i="8"/>
  <c r="AJ72" i="8"/>
  <c r="AJ94" i="8"/>
  <c r="AJ77" i="8"/>
  <c r="AJ93" i="8"/>
  <c r="AA99" i="8"/>
  <c r="AA44" i="8"/>
  <c r="X86" i="8"/>
  <c r="X54" i="8"/>
  <c r="S88" i="8"/>
  <c r="S56" i="8"/>
  <c r="S24" i="8"/>
  <c r="K96" i="8"/>
  <c r="K64" i="8"/>
  <c r="K32" i="8"/>
  <c r="CJ96" i="8"/>
  <c r="CJ93" i="8"/>
  <c r="BG75" i="8"/>
  <c r="X58" i="8"/>
  <c r="S52" i="8"/>
  <c r="S38" i="8"/>
  <c r="S58" i="8"/>
  <c r="S78" i="8"/>
  <c r="S102" i="8"/>
  <c r="S39" i="8"/>
  <c r="S59" i="8"/>
  <c r="S83" i="8"/>
  <c r="S103" i="8"/>
  <c r="K44" i="8"/>
  <c r="K26" i="8"/>
  <c r="K46" i="8"/>
  <c r="K66" i="8"/>
  <c r="K90" i="8"/>
  <c r="K19" i="8"/>
  <c r="K39" i="8"/>
  <c r="K63" i="8"/>
  <c r="K83" i="8"/>
  <c r="K103" i="8"/>
  <c r="BG99" i="8"/>
  <c r="BG78" i="8"/>
  <c r="BG71" i="8"/>
  <c r="BG64" i="8"/>
  <c r="BG84" i="8"/>
  <c r="BG61" i="8"/>
  <c r="AA92" i="8"/>
  <c r="X101" i="8"/>
  <c r="X61" i="8"/>
  <c r="S53" i="8"/>
  <c r="K61" i="8"/>
  <c r="K13" i="8"/>
  <c r="CK99" i="8"/>
  <c r="CK101" i="8"/>
  <c r="AA75" i="8"/>
  <c r="AA31" i="8"/>
  <c r="AA58" i="8"/>
  <c r="AA103" i="8"/>
  <c r="AA54" i="8"/>
  <c r="AA88" i="8"/>
  <c r="AA45" i="8"/>
  <c r="AA65" i="8"/>
  <c r="AA85" i="8"/>
  <c r="AA70" i="8"/>
  <c r="AA90" i="8"/>
  <c r="X27" i="8"/>
  <c r="X51" i="8"/>
  <c r="X71" i="8"/>
  <c r="X91" i="8"/>
  <c r="X36" i="8"/>
  <c r="X56" i="8"/>
  <c r="X76" i="8"/>
  <c r="X100" i="8"/>
  <c r="K52" i="8"/>
  <c r="AR87" i="8"/>
  <c r="AR75" i="8"/>
  <c r="AR45" i="8"/>
  <c r="AR93" i="8"/>
  <c r="AF41" i="8"/>
  <c r="AF40" i="8"/>
  <c r="AF60" i="8"/>
  <c r="AF85" i="8"/>
  <c r="AF58" i="8"/>
  <c r="AF102" i="8"/>
  <c r="AF79" i="8"/>
  <c r="AE64" i="8"/>
  <c r="AE39" i="8"/>
  <c r="AE91" i="8"/>
  <c r="AE92" i="8"/>
  <c r="AE69" i="8"/>
  <c r="AE46" i="8"/>
  <c r="AE82" i="8"/>
  <c r="M57" i="8"/>
  <c r="C66" i="8"/>
  <c r="R62" i="8"/>
  <c r="M17" i="8"/>
  <c r="J57" i="8"/>
  <c r="J66" i="8"/>
  <c r="J61" i="8"/>
  <c r="J23" i="8"/>
  <c r="J71" i="8"/>
  <c r="J20" i="8"/>
  <c r="J56" i="8"/>
  <c r="C30" i="8"/>
  <c r="AI84" i="8"/>
  <c r="AI59" i="8"/>
  <c r="AI103" i="8"/>
  <c r="AI49" i="8"/>
  <c r="AI85" i="8"/>
  <c r="R54" i="8"/>
  <c r="M68" i="8"/>
  <c r="M77" i="8"/>
  <c r="M72" i="8"/>
  <c r="M34" i="8"/>
  <c r="M78" i="8"/>
  <c r="M35" i="8"/>
  <c r="M71" i="8"/>
  <c r="R97" i="8"/>
  <c r="R29" i="8"/>
  <c r="R39" i="8"/>
  <c r="R103" i="8"/>
  <c r="R64" i="8"/>
  <c r="C60" i="8"/>
  <c r="C40" i="8"/>
  <c r="C41" i="8"/>
  <c r="V102" i="8"/>
  <c r="V81" i="8"/>
  <c r="V51" i="8"/>
  <c r="D30" i="8"/>
  <c r="D5" i="8"/>
  <c r="D69" i="8"/>
  <c r="D56" i="8"/>
  <c r="CB88" i="8"/>
  <c r="CB85" i="8"/>
  <c r="CB81" i="8"/>
  <c r="CB102" i="8"/>
  <c r="CB95" i="8"/>
  <c r="CK95" i="8"/>
  <c r="CI102" i="8"/>
  <c r="CI101" i="8"/>
  <c r="CI100" i="8"/>
  <c r="CI96" i="8"/>
  <c r="CI98" i="8"/>
  <c r="CI97" i="8"/>
  <c r="CI92" i="8"/>
  <c r="CI95" i="8"/>
  <c r="CI94" i="8"/>
  <c r="CI99" i="8"/>
  <c r="V92" i="8"/>
  <c r="V76" i="8"/>
  <c r="V60" i="8"/>
  <c r="V44" i="8"/>
  <c r="V28" i="8"/>
  <c r="V95" i="8"/>
  <c r="V79" i="8"/>
  <c r="V63" i="8"/>
  <c r="V47" i="8"/>
  <c r="V31" i="8"/>
  <c r="V93" i="8"/>
  <c r="V61" i="8"/>
  <c r="V29" i="8"/>
  <c r="V65" i="8"/>
  <c r="V33" i="8"/>
  <c r="V82" i="8"/>
  <c r="V50" i="8"/>
  <c r="V97" i="8"/>
  <c r="V70" i="8"/>
  <c r="V30" i="8"/>
  <c r="V88" i="8"/>
  <c r="V72" i="8"/>
  <c r="V56" i="8"/>
  <c r="V40" i="8"/>
  <c r="V24" i="8"/>
  <c r="V91" i="8"/>
  <c r="V75" i="8"/>
  <c r="V59" i="8"/>
  <c r="V43" i="8"/>
  <c r="V27" i="8"/>
  <c r="V85" i="8"/>
  <c r="V53" i="8"/>
  <c r="V89" i="8"/>
  <c r="V57" i="8"/>
  <c r="V25" i="8"/>
  <c r="V74" i="8"/>
  <c r="V42" i="8"/>
  <c r="V78" i="8"/>
  <c r="V38" i="8"/>
  <c r="V86" i="8"/>
  <c r="V80" i="8"/>
  <c r="V48" i="8"/>
  <c r="V99" i="8"/>
  <c r="V67" i="8"/>
  <c r="V35" i="8"/>
  <c r="V69" i="8"/>
  <c r="V73" i="8"/>
  <c r="V90" i="8"/>
  <c r="V26" i="8"/>
  <c r="V62" i="8"/>
  <c r="V100" i="8"/>
  <c r="V68" i="8"/>
  <c r="V36" i="8"/>
  <c r="V87" i="8"/>
  <c r="V55" i="8"/>
  <c r="V23" i="8"/>
  <c r="V45" i="8"/>
  <c r="V49" i="8"/>
  <c r="V66" i="8"/>
  <c r="V46" i="8"/>
  <c r="V54" i="8"/>
  <c r="V52" i="8"/>
  <c r="V71" i="8"/>
  <c r="V77" i="8"/>
  <c r="V98" i="8"/>
  <c r="V94" i="8"/>
  <c r="BK80" i="8"/>
  <c r="BK75" i="8"/>
  <c r="BK91" i="8"/>
  <c r="AR94" i="8"/>
  <c r="AR78" i="8"/>
  <c r="AR62" i="8"/>
  <c r="AR46" i="8"/>
  <c r="AR89" i="8"/>
  <c r="AR73" i="8"/>
  <c r="AR57" i="8"/>
  <c r="AR100" i="8"/>
  <c r="AR68" i="8"/>
  <c r="AR91" i="8"/>
  <c r="AR59" i="8"/>
  <c r="AR90" i="8"/>
  <c r="AR74" i="8"/>
  <c r="AR58" i="8"/>
  <c r="AR101" i="8"/>
  <c r="AR85" i="8"/>
  <c r="AR69" i="8"/>
  <c r="AR53" i="8"/>
  <c r="AR92" i="8"/>
  <c r="AR60" i="8"/>
  <c r="AR83" i="8"/>
  <c r="AR51" i="8"/>
  <c r="AR103" i="8"/>
  <c r="AR47" i="8"/>
  <c r="AR86" i="8"/>
  <c r="AR54" i="8"/>
  <c r="AR81" i="8"/>
  <c r="AR49" i="8"/>
  <c r="AR52" i="8"/>
  <c r="AR88" i="8"/>
  <c r="AR71" i="8"/>
  <c r="AR95" i="8"/>
  <c r="AR80" i="8"/>
  <c r="AJ95" i="8"/>
  <c r="AJ86" i="8"/>
  <c r="AJ56" i="8"/>
  <c r="AJ84" i="8"/>
  <c r="AJ49" i="8"/>
  <c r="AJ48" i="8"/>
  <c r="AJ40" i="8"/>
  <c r="AJ65" i="8"/>
  <c r="AJ64" i="8"/>
  <c r="BT89" i="8"/>
  <c r="BT81" i="8"/>
  <c r="BT100" i="8"/>
  <c r="BT84" i="8"/>
  <c r="BT97" i="8"/>
  <c r="D95" i="8"/>
  <c r="D79" i="8"/>
  <c r="D63" i="8"/>
  <c r="D47" i="8"/>
  <c r="D31" i="8"/>
  <c r="D15" i="8"/>
  <c r="D93" i="8"/>
  <c r="D72" i="8"/>
  <c r="D50" i="8"/>
  <c r="D29" i="8"/>
  <c r="D8" i="8"/>
  <c r="D70" i="8"/>
  <c r="D38" i="8"/>
  <c r="D12" i="8"/>
  <c r="D58" i="8"/>
  <c r="D10" i="8"/>
  <c r="D60" i="8"/>
  <c r="D101" i="8"/>
  <c r="D64" i="8"/>
  <c r="D26" i="8"/>
  <c r="D62" i="8"/>
  <c r="D68" i="8"/>
  <c r="D78" i="8"/>
  <c r="D94" i="8"/>
  <c r="D9" i="8"/>
  <c r="D91" i="8"/>
  <c r="D75" i="8"/>
  <c r="D59" i="8"/>
  <c r="D43" i="8"/>
  <c r="D27" i="8"/>
  <c r="D11" i="8"/>
  <c r="D88" i="8"/>
  <c r="D66" i="8"/>
  <c r="D45" i="8"/>
  <c r="D24" i="8"/>
  <c r="D97" i="8"/>
  <c r="D65" i="8"/>
  <c r="D33" i="8"/>
  <c r="D96" i="8"/>
  <c r="D42" i="8"/>
  <c r="D102" i="8"/>
  <c r="D44" i="8"/>
  <c r="D90" i="8"/>
  <c r="D53" i="8"/>
  <c r="D16" i="8"/>
  <c r="D41" i="8"/>
  <c r="D46" i="8"/>
  <c r="D57" i="8"/>
  <c r="D73" i="8"/>
  <c r="D87" i="8"/>
  <c r="D55" i="8"/>
  <c r="D23" i="8"/>
  <c r="D82" i="8"/>
  <c r="D40" i="8"/>
  <c r="D86" i="8"/>
  <c r="D28" i="8"/>
  <c r="D32" i="8"/>
  <c r="D22" i="8"/>
  <c r="D48" i="8"/>
  <c r="D20" i="8"/>
  <c r="D36" i="8"/>
  <c r="D83" i="8"/>
  <c r="D51" i="8"/>
  <c r="D19" i="8"/>
  <c r="D77" i="8"/>
  <c r="D34" i="8"/>
  <c r="D81" i="8"/>
  <c r="D17" i="8"/>
  <c r="D21" i="8"/>
  <c r="D6" i="8"/>
  <c r="D37" i="8"/>
  <c r="D89" i="8"/>
  <c r="D14" i="8"/>
  <c r="D71" i="8"/>
  <c r="D7" i="8"/>
  <c r="D18" i="8"/>
  <c r="D85" i="8"/>
  <c r="D80" i="8"/>
  <c r="D25" i="8"/>
  <c r="CN94" i="8"/>
  <c r="BT85" i="8"/>
  <c r="BT82" i="8"/>
  <c r="BT99" i="8"/>
  <c r="CB98" i="8"/>
  <c r="CB90" i="8"/>
  <c r="CB86" i="8"/>
  <c r="CB99" i="8"/>
  <c r="BK96" i="8"/>
  <c r="BK99" i="8"/>
  <c r="BK76" i="8"/>
  <c r="BK71" i="8"/>
  <c r="BK103" i="8"/>
  <c r="BK77" i="8"/>
  <c r="BK93" i="8"/>
  <c r="BK70" i="8"/>
  <c r="BK102" i="8"/>
  <c r="AJ51" i="8"/>
  <c r="X82" i="8"/>
  <c r="K60" i="8"/>
  <c r="K42" i="8"/>
  <c r="K62" i="8"/>
  <c r="K15" i="8"/>
  <c r="K35" i="8"/>
  <c r="K79" i="8"/>
  <c r="K99" i="8"/>
  <c r="AR67" i="8"/>
  <c r="M60" i="8"/>
  <c r="S101" i="8"/>
  <c r="S89" i="8"/>
  <c r="S57" i="8"/>
  <c r="S25" i="8"/>
  <c r="S81" i="8"/>
  <c r="S49" i="8"/>
  <c r="S97" i="8"/>
  <c r="S33" i="8"/>
  <c r="S73" i="8"/>
  <c r="S65" i="8"/>
  <c r="S41" i="8"/>
  <c r="S60" i="8"/>
  <c r="S29" i="8"/>
  <c r="S61" i="8"/>
  <c r="S93" i="8"/>
  <c r="S95" i="8"/>
  <c r="S79" i="8"/>
  <c r="S63" i="8"/>
  <c r="S47" i="8"/>
  <c r="S31" i="8"/>
  <c r="S98" i="8"/>
  <c r="S82" i="8"/>
  <c r="S66" i="8"/>
  <c r="S50" i="8"/>
  <c r="S34" i="8"/>
  <c r="S28" i="8"/>
  <c r="S100" i="8"/>
  <c r="CJ95" i="8"/>
  <c r="CJ94" i="8"/>
  <c r="BG98" i="8"/>
  <c r="BG97" i="8"/>
  <c r="BG81" i="8"/>
  <c r="BG65" i="8"/>
  <c r="BG92" i="8"/>
  <c r="BG76" i="8"/>
  <c r="BG60" i="8"/>
  <c r="BG79" i="8"/>
  <c r="BG94" i="8"/>
  <c r="BG62" i="8"/>
  <c r="BG83" i="8"/>
  <c r="BG66" i="8"/>
  <c r="AN100" i="8"/>
  <c r="AN76" i="8"/>
  <c r="AN59" i="8"/>
  <c r="AN92" i="8"/>
  <c r="AN75" i="8"/>
  <c r="AN52" i="8"/>
  <c r="AN91" i="8"/>
  <c r="AN44" i="8"/>
  <c r="AN68" i="8"/>
  <c r="AN84" i="8"/>
  <c r="AN43" i="8"/>
  <c r="AN60" i="8"/>
  <c r="CM94" i="8"/>
  <c r="CM96" i="8"/>
  <c r="CM99" i="8"/>
  <c r="CM101" i="8"/>
  <c r="CM103" i="8"/>
  <c r="CM92" i="8"/>
  <c r="CM98" i="8"/>
  <c r="CM100" i="8"/>
  <c r="AI90" i="8"/>
  <c r="AI74" i="8"/>
  <c r="AI58" i="8"/>
  <c r="AI42" i="8"/>
  <c r="AI93" i="8"/>
  <c r="AI77" i="8"/>
  <c r="AI61" i="8"/>
  <c r="AI45" i="8"/>
  <c r="AI88" i="8"/>
  <c r="AI56" i="8"/>
  <c r="AI95" i="8"/>
  <c r="AI63" i="8"/>
  <c r="AI91" i="8"/>
  <c r="AI83" i="8"/>
  <c r="AI60" i="8"/>
  <c r="AI68" i="8"/>
  <c r="AI67" i="8"/>
  <c r="AI102" i="8"/>
  <c r="AI86" i="8"/>
  <c r="AI70" i="8"/>
  <c r="AI54" i="8"/>
  <c r="AI38" i="8"/>
  <c r="AI89" i="8"/>
  <c r="AI73" i="8"/>
  <c r="AI57" i="8"/>
  <c r="AI41" i="8"/>
  <c r="AI80" i="8"/>
  <c r="AI48" i="8"/>
  <c r="AI87" i="8"/>
  <c r="AI55" i="8"/>
  <c r="AI75" i="8"/>
  <c r="AI51" i="8"/>
  <c r="AI44" i="8"/>
  <c r="AI52" i="8"/>
  <c r="AI98" i="8"/>
  <c r="AI66" i="8"/>
  <c r="AI101" i="8"/>
  <c r="AI69" i="8"/>
  <c r="AI37" i="8"/>
  <c r="AI40" i="8"/>
  <c r="AI47" i="8"/>
  <c r="AI92" i="8"/>
  <c r="AI36" i="8"/>
  <c r="AO99" i="8"/>
  <c r="AO95" i="8"/>
  <c r="AO79" i="8"/>
  <c r="AO63" i="8"/>
  <c r="AO47" i="8"/>
  <c r="AO90" i="8"/>
  <c r="AO74" i="8"/>
  <c r="AO58" i="8"/>
  <c r="AO42" i="8"/>
  <c r="AO87" i="8"/>
  <c r="AO55" i="8"/>
  <c r="AO103" i="8"/>
  <c r="AO82" i="8"/>
  <c r="AO50" i="8"/>
  <c r="AO71" i="8"/>
  <c r="AO98" i="8"/>
  <c r="AO66" i="8"/>
  <c r="CN93" i="8"/>
  <c r="CN102" i="8"/>
  <c r="BT76" i="8"/>
  <c r="BT101" i="8"/>
  <c r="BT74" i="8"/>
  <c r="BT90" i="8"/>
  <c r="BT75" i="8"/>
  <c r="BT91" i="8"/>
  <c r="BW79" i="8"/>
  <c r="BW83" i="8"/>
  <c r="BW86" i="8"/>
  <c r="BW80" i="8"/>
  <c r="BW96" i="8"/>
  <c r="BW85" i="8"/>
  <c r="BW101" i="8"/>
  <c r="CB82" i="8"/>
  <c r="CB100" i="8"/>
  <c r="CB101" i="8"/>
  <c r="CB97" i="8"/>
  <c r="CB91" i="8"/>
  <c r="AO94" i="8"/>
  <c r="AO62" i="8"/>
  <c r="AO48" i="8"/>
  <c r="AO64" i="8"/>
  <c r="AO80" i="8"/>
  <c r="AO96" i="8"/>
  <c r="AO53" i="8"/>
  <c r="AO69" i="8"/>
  <c r="AO85" i="8"/>
  <c r="AO101" i="8"/>
  <c r="BK67" i="8"/>
  <c r="BK88" i="8"/>
  <c r="BK92" i="8"/>
  <c r="BK87" i="8"/>
  <c r="BK69" i="8"/>
  <c r="BK85" i="8"/>
  <c r="BK101" i="8"/>
  <c r="BK78" i="8"/>
  <c r="BK94" i="8"/>
  <c r="AO83" i="8"/>
  <c r="AO51" i="8"/>
  <c r="BX103" i="8"/>
  <c r="BX79" i="8"/>
  <c r="BX96" i="8"/>
  <c r="BX77" i="8"/>
  <c r="BX93" i="8"/>
  <c r="BX82" i="8"/>
  <c r="AN51" i="8"/>
  <c r="AN71" i="8"/>
  <c r="AN103" i="8"/>
  <c r="AN72" i="8"/>
  <c r="AN41" i="8"/>
  <c r="AN57" i="8"/>
  <c r="AN73" i="8"/>
  <c r="AN89" i="8"/>
  <c r="AN42" i="8"/>
  <c r="AN58" i="8"/>
  <c r="AN74" i="8"/>
  <c r="AN90" i="8"/>
  <c r="AJ41" i="8"/>
  <c r="AJ68" i="8"/>
  <c r="AJ37" i="8"/>
  <c r="AJ70" i="8"/>
  <c r="AJ38" i="8"/>
  <c r="AJ54" i="8"/>
  <c r="AJ71" i="8"/>
  <c r="AJ92" i="8"/>
  <c r="AJ43" i="8"/>
  <c r="AJ59" i="8"/>
  <c r="AJ78" i="8"/>
  <c r="AJ99" i="8"/>
  <c r="AJ81" i="8"/>
  <c r="AJ97" i="8"/>
  <c r="AA83" i="8"/>
  <c r="AA34" i="8"/>
  <c r="X78" i="8"/>
  <c r="X46" i="8"/>
  <c r="S80" i="8"/>
  <c r="S48" i="8"/>
  <c r="K88" i="8"/>
  <c r="K56" i="8"/>
  <c r="K24" i="8"/>
  <c r="CJ97" i="8"/>
  <c r="CJ101" i="8"/>
  <c r="CJ91" i="8"/>
  <c r="X98" i="8"/>
  <c r="X50" i="8"/>
  <c r="S22" i="8"/>
  <c r="S42" i="8"/>
  <c r="S62" i="8"/>
  <c r="S86" i="8"/>
  <c r="S23" i="8"/>
  <c r="S43" i="8"/>
  <c r="S67" i="8"/>
  <c r="S87" i="8"/>
  <c r="K12" i="8"/>
  <c r="K30" i="8"/>
  <c r="K50" i="8"/>
  <c r="K74" i="8"/>
  <c r="K94" i="8"/>
  <c r="K23" i="8"/>
  <c r="K47" i="8"/>
  <c r="K67" i="8"/>
  <c r="K87" i="8"/>
  <c r="BG82" i="8"/>
  <c r="BG74" i="8"/>
  <c r="BG86" i="8"/>
  <c r="BG87" i="8"/>
  <c r="BG68" i="8"/>
  <c r="BG88" i="8"/>
  <c r="BG69" i="8"/>
  <c r="BG89" i="8"/>
  <c r="AA62" i="8"/>
  <c r="X93" i="8"/>
  <c r="X53" i="8"/>
  <c r="S85" i="8"/>
  <c r="S45" i="8"/>
  <c r="K93" i="8"/>
  <c r="K45" i="8"/>
  <c r="CK103" i="8"/>
  <c r="CK92" i="8"/>
  <c r="CK94" i="8"/>
  <c r="AR48" i="8"/>
  <c r="AA60" i="8"/>
  <c r="AA36" i="8"/>
  <c r="AA71" i="8"/>
  <c r="AA32" i="8"/>
  <c r="AA59" i="8"/>
  <c r="AA29" i="8"/>
  <c r="AA49" i="8"/>
  <c r="AA69" i="8"/>
  <c r="AA93" i="8"/>
  <c r="AA74" i="8"/>
  <c r="AA94" i="8"/>
  <c r="X35" i="8"/>
  <c r="X55" i="8"/>
  <c r="X75" i="8"/>
  <c r="X99" i="8"/>
  <c r="X40" i="8"/>
  <c r="X60" i="8"/>
  <c r="X84" i="8"/>
  <c r="S92" i="8"/>
  <c r="S20" i="8"/>
  <c r="AR56" i="8"/>
  <c r="AR99" i="8"/>
  <c r="AR61" i="8"/>
  <c r="AR97" i="8"/>
  <c r="AR82" i="8"/>
  <c r="CI89" i="8"/>
  <c r="AF57" i="8"/>
  <c r="AF88" i="8"/>
  <c r="AF92" i="8"/>
  <c r="AF93" i="8"/>
  <c r="AF70" i="8"/>
  <c r="AF47" i="8"/>
  <c r="AF83" i="8"/>
  <c r="AE40" i="8"/>
  <c r="AE103" i="8"/>
  <c r="AE99" i="8"/>
  <c r="AE37" i="8"/>
  <c r="AE85" i="8"/>
  <c r="AE50" i="8"/>
  <c r="AE94" i="8"/>
  <c r="C50" i="8"/>
  <c r="J102" i="8"/>
  <c r="J89" i="8"/>
  <c r="J90" i="8"/>
  <c r="J69" i="8"/>
  <c r="J39" i="8"/>
  <c r="J83" i="8"/>
  <c r="J24" i="8"/>
  <c r="J72" i="8"/>
  <c r="C14" i="8"/>
  <c r="CM102" i="8"/>
  <c r="AI100" i="8"/>
  <c r="AI39" i="8"/>
  <c r="AI64" i="8"/>
  <c r="AI53" i="8"/>
  <c r="AI97" i="8"/>
  <c r="AI78" i="8"/>
  <c r="R22" i="8"/>
  <c r="M73" i="8"/>
  <c r="M100" i="8"/>
  <c r="M76" i="8"/>
  <c r="M80" i="8"/>
  <c r="M46" i="8"/>
  <c r="M94" i="8"/>
  <c r="M39" i="8"/>
  <c r="M83" i="8"/>
  <c r="C58" i="8"/>
  <c r="R46" i="8"/>
  <c r="R34" i="8"/>
  <c r="R61" i="8"/>
  <c r="R59" i="8"/>
  <c r="R20" i="8"/>
  <c r="R80" i="8"/>
  <c r="C35" i="8"/>
  <c r="C7" i="8"/>
  <c r="C56" i="8"/>
  <c r="C73" i="8"/>
  <c r="V34" i="8"/>
  <c r="V37" i="8"/>
  <c r="V83" i="8"/>
  <c r="V84" i="8"/>
  <c r="D52" i="8"/>
  <c r="D74" i="8"/>
  <c r="D49" i="8"/>
  <c r="D61" i="8"/>
  <c r="D67" i="8"/>
  <c r="BA63" i="8"/>
  <c r="BA99" i="8"/>
  <c r="BA85" i="8"/>
  <c r="BA58" i="8"/>
  <c r="O85" i="8"/>
  <c r="O53" i="8"/>
  <c r="O21" i="8"/>
  <c r="O101" i="8"/>
  <c r="O61" i="8"/>
  <c r="O93" i="8"/>
  <c r="O45" i="8"/>
  <c r="O77" i="8"/>
  <c r="O37" i="8"/>
  <c r="O69" i="8"/>
  <c r="O29" i="8"/>
  <c r="CH100" i="8"/>
  <c r="CH88" i="8"/>
  <c r="CH97" i="8"/>
  <c r="CH89" i="8"/>
  <c r="CH96" i="8"/>
  <c r="BP92" i="8"/>
  <c r="BP81" i="8"/>
  <c r="BP97" i="8"/>
  <c r="AV100" i="8"/>
  <c r="AV67" i="8"/>
  <c r="AV99" i="8"/>
  <c r="AV52" i="8"/>
  <c r="AV68" i="8"/>
  <c r="AV84" i="8"/>
  <c r="AK99" i="8"/>
  <c r="AK57" i="8"/>
  <c r="AK95" i="8"/>
  <c r="AK53" i="8"/>
  <c r="AK78" i="8"/>
  <c r="AK74" i="8"/>
  <c r="P101" i="8"/>
  <c r="P97" i="8"/>
  <c r="P65" i="8"/>
  <c r="P33" i="8"/>
  <c r="P89" i="8"/>
  <c r="P57" i="8"/>
  <c r="P25" i="8"/>
  <c r="P81" i="8"/>
  <c r="P17" i="8"/>
  <c r="P73" i="8"/>
  <c r="P49" i="8"/>
  <c r="P41" i="8"/>
  <c r="BO95" i="8"/>
  <c r="BO79" i="8"/>
  <c r="BO84" i="8"/>
  <c r="BH73" i="8"/>
  <c r="BH94" i="8"/>
  <c r="BH72" i="8"/>
  <c r="BH84" i="8"/>
  <c r="BH64" i="8"/>
  <c r="BH93" i="8"/>
  <c r="BD90" i="8"/>
  <c r="BD75" i="8"/>
  <c r="BD59" i="8"/>
  <c r="BD102" i="8"/>
  <c r="BD86" i="8"/>
  <c r="BD70" i="8"/>
  <c r="BD58" i="8"/>
  <c r="BD100" i="8"/>
  <c r="BD68" i="8"/>
  <c r="BD80" i="8"/>
  <c r="BD91" i="8"/>
  <c r="BD64" i="8"/>
  <c r="BD79" i="8"/>
  <c r="H101" i="8"/>
  <c r="H97" i="8"/>
  <c r="H65" i="8"/>
  <c r="H33" i="8"/>
  <c r="H89" i="8"/>
  <c r="H49" i="8"/>
  <c r="H9" i="8"/>
  <c r="H73" i="8"/>
  <c r="H25" i="8"/>
  <c r="H57" i="8"/>
  <c r="H17" i="8"/>
  <c r="H81" i="8"/>
  <c r="H41" i="8"/>
  <c r="AZ95" i="8"/>
  <c r="AZ72" i="8"/>
  <c r="AZ103" i="8"/>
  <c r="AZ71" i="8"/>
  <c r="AZ56" i="8"/>
  <c r="AZ55" i="8"/>
  <c r="AZ87" i="8"/>
  <c r="AZ88" i="8"/>
  <c r="W97" i="8"/>
  <c r="W93" i="8"/>
  <c r="W61" i="8"/>
  <c r="W29" i="8"/>
  <c r="W85" i="8"/>
  <c r="W53" i="8"/>
  <c r="W45" i="8"/>
  <c r="W101" i="8"/>
  <c r="W37" i="8"/>
  <c r="W77" i="8"/>
  <c r="W69" i="8"/>
  <c r="CG92" i="8"/>
  <c r="CG99" i="8"/>
  <c r="BN92" i="8"/>
  <c r="BN100" i="8"/>
  <c r="BN68" i="8"/>
  <c r="BN89" i="8"/>
  <c r="BN84" i="8"/>
  <c r="BN73" i="8"/>
  <c r="AS98" i="8"/>
  <c r="AS74" i="8"/>
  <c r="AS95" i="8"/>
  <c r="AS63" i="8"/>
  <c r="AS90" i="8"/>
  <c r="AS79" i="8"/>
  <c r="AS58" i="8"/>
  <c r="AS47" i="8"/>
  <c r="AG88" i="8"/>
  <c r="AG72" i="8"/>
  <c r="AG56" i="8"/>
  <c r="AG40" i="8"/>
  <c r="BB90" i="8"/>
  <c r="BB86" i="8"/>
  <c r="BB68" i="8"/>
  <c r="CD103" i="8"/>
  <c r="CD99" i="8"/>
  <c r="CD95" i="8"/>
  <c r="CD91" i="8"/>
  <c r="CD87" i="8"/>
  <c r="CD83" i="8"/>
  <c r="CD102" i="8"/>
  <c r="CD98" i="8"/>
  <c r="CD94" i="8"/>
  <c r="CD90" i="8"/>
  <c r="CD86" i="8"/>
  <c r="CD101" i="8"/>
  <c r="CD93" i="8"/>
  <c r="CD85" i="8"/>
  <c r="CD100" i="8"/>
  <c r="CD92" i="8"/>
  <c r="CD84" i="8"/>
  <c r="CD97" i="8"/>
  <c r="CD96" i="8"/>
  <c r="CD89" i="8"/>
  <c r="CD88" i="8"/>
  <c r="CA102" i="8"/>
  <c r="CA98" i="8"/>
  <c r="CA94" i="8"/>
  <c r="CA90" i="8"/>
  <c r="CA86" i="8"/>
  <c r="CA82" i="8"/>
  <c r="CA99" i="8"/>
  <c r="CA93" i="8"/>
  <c r="CA88" i="8"/>
  <c r="CA83" i="8"/>
  <c r="CA103" i="8"/>
  <c r="CA97" i="8"/>
  <c r="CA92" i="8"/>
  <c r="CA87" i="8"/>
  <c r="CA81" i="8"/>
  <c r="CA100" i="8"/>
  <c r="CA89" i="8"/>
  <c r="CA96" i="8"/>
  <c r="CA85" i="8"/>
  <c r="CA101" i="8"/>
  <c r="CA80" i="8"/>
  <c r="CA95" i="8"/>
  <c r="CA84" i="8"/>
  <c r="CA91" i="8"/>
  <c r="BF102" i="8"/>
  <c r="BF98" i="8"/>
  <c r="BF94" i="8"/>
  <c r="BF90" i="8"/>
  <c r="BF86" i="8"/>
  <c r="BF82" i="8"/>
  <c r="BF78" i="8"/>
  <c r="BF74" i="8"/>
  <c r="BF70" i="8"/>
  <c r="BF66" i="8"/>
  <c r="BF62" i="8"/>
  <c r="BF101" i="8"/>
  <c r="BF97" i="8"/>
  <c r="BF93" i="8"/>
  <c r="BF89" i="8"/>
  <c r="BF85" i="8"/>
  <c r="BF81" i="8"/>
  <c r="BF77" i="8"/>
  <c r="BF73" i="8"/>
  <c r="BF69" i="8"/>
  <c r="BF65" i="8"/>
  <c r="BF61" i="8"/>
  <c r="BF100" i="8"/>
  <c r="BF92" i="8"/>
  <c r="BF84" i="8"/>
  <c r="BF76" i="8"/>
  <c r="BF68" i="8"/>
  <c r="BF60" i="8"/>
  <c r="BF99" i="8"/>
  <c r="BF91" i="8"/>
  <c r="BF83" i="8"/>
  <c r="BF75" i="8"/>
  <c r="BF67" i="8"/>
  <c r="BF59" i="8"/>
  <c r="BF103" i="8"/>
  <c r="BF87" i="8"/>
  <c r="BF71" i="8"/>
  <c r="BF96" i="8"/>
  <c r="BF80" i="8"/>
  <c r="BF64" i="8"/>
  <c r="BF72" i="8"/>
  <c r="BF95" i="8"/>
  <c r="BF63" i="8"/>
  <c r="BF88" i="8"/>
  <c r="BF79" i="8"/>
  <c r="AT102" i="8"/>
  <c r="AT98" i="8"/>
  <c r="AT94" i="8"/>
  <c r="AT90" i="8"/>
  <c r="AT86" i="8"/>
  <c r="AT82" i="8"/>
  <c r="AT78" i="8"/>
  <c r="AT74" i="8"/>
  <c r="AT70" i="8"/>
  <c r="AT66" i="8"/>
  <c r="AT62" i="8"/>
  <c r="AT58" i="8"/>
  <c r="AT54" i="8"/>
  <c r="AT50" i="8"/>
  <c r="AT101" i="8"/>
  <c r="AT97" i="8"/>
  <c r="AT93" i="8"/>
  <c r="AT89" i="8"/>
  <c r="AT85" i="8"/>
  <c r="AT81" i="8"/>
  <c r="AT77" i="8"/>
  <c r="AT73" i="8"/>
  <c r="AT69" i="8"/>
  <c r="AT65" i="8"/>
  <c r="AT61" i="8"/>
  <c r="AT57" i="8"/>
  <c r="AT53" i="8"/>
  <c r="AT49" i="8"/>
  <c r="AT96" i="8"/>
  <c r="AT88" i="8"/>
  <c r="AT80" i="8"/>
  <c r="AT72" i="8"/>
  <c r="AT64" i="8"/>
  <c r="AT56" i="8"/>
  <c r="AT48" i="8"/>
  <c r="AT103" i="8"/>
  <c r="AT95" i="8"/>
  <c r="AT87" i="8"/>
  <c r="AT79" i="8"/>
  <c r="AT71" i="8"/>
  <c r="AT63" i="8"/>
  <c r="AT55" i="8"/>
  <c r="AT47" i="8"/>
  <c r="AT91" i="8"/>
  <c r="AT75" i="8"/>
  <c r="AT59" i="8"/>
  <c r="AT100" i="8"/>
  <c r="AT84" i="8"/>
  <c r="AT68" i="8"/>
  <c r="AT52" i="8"/>
  <c r="AT92" i="8"/>
  <c r="AT60" i="8"/>
  <c r="AT83" i="8"/>
  <c r="AT51" i="8"/>
  <c r="AT76" i="8"/>
  <c r="AT99" i="8"/>
  <c r="AT67" i="8"/>
  <c r="AQ101" i="8"/>
  <c r="AQ97" i="8"/>
  <c r="AQ93" i="8"/>
  <c r="AQ89" i="8"/>
  <c r="AQ85" i="8"/>
  <c r="AQ81" i="8"/>
  <c r="AQ77" i="8"/>
  <c r="AQ73" i="8"/>
  <c r="AQ69" i="8"/>
  <c r="AQ65" i="8"/>
  <c r="AQ61" i="8"/>
  <c r="AQ57" i="8"/>
  <c r="AQ53" i="8"/>
  <c r="AQ49" i="8"/>
  <c r="AQ45" i="8"/>
  <c r="AQ100" i="8"/>
  <c r="AQ96" i="8"/>
  <c r="AQ92" i="8"/>
  <c r="AQ88" i="8"/>
  <c r="AQ84" i="8"/>
  <c r="AQ80" i="8"/>
  <c r="AQ76" i="8"/>
  <c r="AQ72" i="8"/>
  <c r="AQ68" i="8"/>
  <c r="AQ64" i="8"/>
  <c r="AQ60" i="8"/>
  <c r="AQ56" i="8"/>
  <c r="AQ52" i="8"/>
  <c r="AQ48" i="8"/>
  <c r="AQ44" i="8"/>
  <c r="AQ103" i="8"/>
  <c r="AQ95" i="8"/>
  <c r="AQ87" i="8"/>
  <c r="AQ79" i="8"/>
  <c r="AQ71" i="8"/>
  <c r="AQ63" i="8"/>
  <c r="AQ55" i="8"/>
  <c r="AQ47" i="8"/>
  <c r="AQ102" i="8"/>
  <c r="AQ94" i="8"/>
  <c r="AQ86" i="8"/>
  <c r="AQ78" i="8"/>
  <c r="AQ70" i="8"/>
  <c r="AQ62" i="8"/>
  <c r="AQ54" i="8"/>
  <c r="AQ46" i="8"/>
  <c r="AQ98" i="8"/>
  <c r="AQ82" i="8"/>
  <c r="AQ66" i="8"/>
  <c r="AQ50" i="8"/>
  <c r="AQ91" i="8"/>
  <c r="AQ75" i="8"/>
  <c r="AQ59" i="8"/>
  <c r="AQ90" i="8"/>
  <c r="AQ58" i="8"/>
  <c r="AQ99" i="8"/>
  <c r="AQ67" i="8"/>
  <c r="AQ83" i="8"/>
  <c r="AQ51" i="8"/>
  <c r="AQ74" i="8"/>
  <c r="BY101" i="8"/>
  <c r="BY97" i="8"/>
  <c r="BY93" i="8"/>
  <c r="BY89" i="8"/>
  <c r="BY85" i="8"/>
  <c r="BY81" i="8"/>
  <c r="BY100" i="8"/>
  <c r="BY96" i="8"/>
  <c r="BY92" i="8"/>
  <c r="BY88" i="8"/>
  <c r="BY84" i="8"/>
  <c r="BY80" i="8"/>
  <c r="BY99" i="8"/>
  <c r="BY91" i="8"/>
  <c r="BY83" i="8"/>
  <c r="BY98" i="8"/>
  <c r="BY90" i="8"/>
  <c r="BY82" i="8"/>
  <c r="BY103" i="8"/>
  <c r="BY87" i="8"/>
  <c r="BY102" i="8"/>
  <c r="BY86" i="8"/>
  <c r="BY78" i="8"/>
  <c r="BY95" i="8"/>
  <c r="BY94" i="8"/>
  <c r="BY79" i="8"/>
  <c r="BU100" i="8"/>
  <c r="BU96" i="8"/>
  <c r="BU92" i="8"/>
  <c r="BU101" i="8"/>
  <c r="BU95" i="8"/>
  <c r="BU90" i="8"/>
  <c r="BU86" i="8"/>
  <c r="BU82" i="8"/>
  <c r="BU78" i="8"/>
  <c r="BU74" i="8"/>
  <c r="BU99" i="8"/>
  <c r="BU94" i="8"/>
  <c r="BU89" i="8"/>
  <c r="BU85" i="8"/>
  <c r="BU81" i="8"/>
  <c r="BU77" i="8"/>
  <c r="BU97" i="8"/>
  <c r="BU87" i="8"/>
  <c r="BU79" i="8"/>
  <c r="BU103" i="8"/>
  <c r="BU93" i="8"/>
  <c r="BU84" i="8"/>
  <c r="BU76" i="8"/>
  <c r="BU88" i="8"/>
  <c r="BU102" i="8"/>
  <c r="BU83" i="8"/>
  <c r="BU75" i="8"/>
  <c r="BU98" i="8"/>
  <c r="BU80" i="8"/>
  <c r="BU91" i="8"/>
  <c r="AP102" i="8"/>
  <c r="AP98" i="8"/>
  <c r="AP94" i="8"/>
  <c r="AP90" i="8"/>
  <c r="AP86" i="8"/>
  <c r="AP82" i="8"/>
  <c r="AP78" i="8"/>
  <c r="AP74" i="8"/>
  <c r="AP70" i="8"/>
  <c r="AP66" i="8"/>
  <c r="AP62" i="8"/>
  <c r="AP58" i="8"/>
  <c r="AP54" i="8"/>
  <c r="AP50" i="8"/>
  <c r="AP46" i="8"/>
  <c r="AP101" i="8"/>
  <c r="AP97" i="8"/>
  <c r="AP93" i="8"/>
  <c r="AP89" i="8"/>
  <c r="AP85" i="8"/>
  <c r="AP81" i="8"/>
  <c r="AP77" i="8"/>
  <c r="AP73" i="8"/>
  <c r="AP69" i="8"/>
  <c r="AP65" i="8"/>
  <c r="AP61" i="8"/>
  <c r="AP57" i="8"/>
  <c r="AP53" i="8"/>
  <c r="AP49" i="8"/>
  <c r="AP45" i="8"/>
  <c r="AP100" i="8"/>
  <c r="AP92" i="8"/>
  <c r="AP84" i="8"/>
  <c r="AP76" i="8"/>
  <c r="AP68" i="8"/>
  <c r="AP60" i="8"/>
  <c r="AP52" i="8"/>
  <c r="AP44" i="8"/>
  <c r="AP99" i="8"/>
  <c r="AP91" i="8"/>
  <c r="AP83" i="8"/>
  <c r="AP75" i="8"/>
  <c r="AP67" i="8"/>
  <c r="AP59" i="8"/>
  <c r="AP51" i="8"/>
  <c r="AP43" i="8"/>
  <c r="AP95" i="8"/>
  <c r="AP79" i="8"/>
  <c r="AP63" i="8"/>
  <c r="AP47" i="8"/>
  <c r="AP88" i="8"/>
  <c r="AP72" i="8"/>
  <c r="AP56" i="8"/>
  <c r="AP87" i="8"/>
  <c r="AP55" i="8"/>
  <c r="AP96" i="8"/>
  <c r="AP64" i="8"/>
  <c r="AP80" i="8"/>
  <c r="AP48" i="8"/>
  <c r="AP103" i="8"/>
  <c r="AP71" i="8"/>
  <c r="BV101" i="8"/>
  <c r="BV97" i="8"/>
  <c r="BV93" i="8"/>
  <c r="BV89" i="8"/>
  <c r="BV85" i="8"/>
  <c r="BV81" i="8"/>
  <c r="BV77" i="8"/>
  <c r="BV100" i="8"/>
  <c r="BV95" i="8"/>
  <c r="BV90" i="8"/>
  <c r="BV84" i="8"/>
  <c r="BV79" i="8"/>
  <c r="BV99" i="8"/>
  <c r="BV94" i="8"/>
  <c r="BV88" i="8"/>
  <c r="BV83" i="8"/>
  <c r="BV78" i="8"/>
  <c r="BV103" i="8"/>
  <c r="BV92" i="8"/>
  <c r="BV82" i="8"/>
  <c r="BV102" i="8"/>
  <c r="BV91" i="8"/>
  <c r="BV80" i="8"/>
  <c r="BV87" i="8"/>
  <c r="BV86" i="8"/>
  <c r="BV98" i="8"/>
  <c r="BV96" i="8"/>
  <c r="BV75" i="8"/>
  <c r="BV76" i="8"/>
  <c r="B102" i="8"/>
  <c r="B98" i="8"/>
  <c r="B94" i="8"/>
  <c r="B90" i="8"/>
  <c r="B86" i="8"/>
  <c r="B82" i="8"/>
  <c r="B78" i="8"/>
  <c r="B74" i="8"/>
  <c r="B70" i="8"/>
  <c r="B66" i="8"/>
  <c r="B62" i="8"/>
  <c r="B58" i="8"/>
  <c r="B54" i="8"/>
  <c r="B50" i="8"/>
  <c r="B46" i="8"/>
  <c r="B42" i="8"/>
  <c r="B38" i="8"/>
  <c r="B34" i="8"/>
  <c r="B30" i="8"/>
  <c r="B26" i="8"/>
  <c r="B22" i="8"/>
  <c r="B18" i="8"/>
  <c r="B14" i="8"/>
  <c r="B10" i="8"/>
  <c r="B6" i="8"/>
  <c r="B93" i="8"/>
  <c r="B81" i="8"/>
  <c r="B73" i="8"/>
  <c r="B69" i="8"/>
  <c r="B65" i="8"/>
  <c r="B57" i="8"/>
  <c r="B53" i="8"/>
  <c r="B49" i="8"/>
  <c r="B41" i="8"/>
  <c r="B37" i="8"/>
  <c r="B33" i="8"/>
  <c r="B25" i="8"/>
  <c r="B21" i="8"/>
  <c r="B13" i="8"/>
  <c r="B5" i="8"/>
  <c r="B100" i="8"/>
  <c r="B96" i="8"/>
  <c r="B88" i="8"/>
  <c r="B84" i="8"/>
  <c r="B76" i="8"/>
  <c r="B68" i="8"/>
  <c r="B60" i="8"/>
  <c r="B52" i="8"/>
  <c r="B44" i="8"/>
  <c r="B36" i="8"/>
  <c r="B28" i="8"/>
  <c r="B20" i="8"/>
  <c r="B16" i="8"/>
  <c r="B8" i="8"/>
  <c r="B4" i="8"/>
  <c r="B101" i="8"/>
  <c r="B97" i="8"/>
  <c r="B89" i="8"/>
  <c r="B85" i="8"/>
  <c r="B77" i="8"/>
  <c r="B61" i="8"/>
  <c r="B45" i="8"/>
  <c r="B29" i="8"/>
  <c r="B17" i="8"/>
  <c r="B9" i="8"/>
  <c r="B92" i="8"/>
  <c r="B80" i="8"/>
  <c r="B72" i="8"/>
  <c r="B64" i="8"/>
  <c r="B56" i="8"/>
  <c r="B48" i="8"/>
  <c r="B40" i="8"/>
  <c r="B32" i="8"/>
  <c r="B24" i="8"/>
  <c r="B12" i="8"/>
  <c r="B103" i="8"/>
  <c r="B87" i="8"/>
  <c r="B71" i="8"/>
  <c r="B55" i="8"/>
  <c r="B39" i="8"/>
  <c r="B23" i="8"/>
  <c r="B7" i="8"/>
  <c r="B91" i="8"/>
  <c r="B75" i="8"/>
  <c r="B59" i="8"/>
  <c r="B43" i="8"/>
  <c r="B27" i="8"/>
  <c r="B11" i="8"/>
  <c r="B99" i="8"/>
  <c r="B83" i="8"/>
  <c r="B67" i="8"/>
  <c r="B51" i="8"/>
  <c r="B35" i="8"/>
  <c r="B19" i="8"/>
  <c r="B3" i="8"/>
  <c r="B95" i="8"/>
  <c r="B79" i="8"/>
  <c r="B63" i="8"/>
  <c r="B47" i="8"/>
  <c r="B31" i="8"/>
  <c r="B15" i="8"/>
  <c r="CT103" i="8"/>
  <c r="CT99" i="8"/>
  <c r="CT102" i="8"/>
  <c r="CT101" i="8"/>
  <c r="CT100" i="8"/>
  <c r="CL103" i="8"/>
  <c r="CL99" i="8"/>
  <c r="CL95" i="8"/>
  <c r="CL91" i="8"/>
  <c r="CL102" i="8"/>
  <c r="CL98" i="8"/>
  <c r="CL94" i="8"/>
  <c r="CL101" i="8"/>
  <c r="CL93" i="8"/>
  <c r="CL100" i="8"/>
  <c r="CL92" i="8"/>
  <c r="CL97" i="8"/>
  <c r="CL96" i="8"/>
  <c r="BQ102" i="8"/>
  <c r="BQ98" i="8"/>
  <c r="BQ94" i="8"/>
  <c r="BQ90" i="8"/>
  <c r="BQ86" i="8"/>
  <c r="BQ82" i="8"/>
  <c r="BQ78" i="8"/>
  <c r="BQ74" i="8"/>
  <c r="BQ70" i="8"/>
  <c r="BQ101" i="8"/>
  <c r="BQ97" i="8"/>
  <c r="BQ93" i="8"/>
  <c r="BQ89" i="8"/>
  <c r="BQ85" i="8"/>
  <c r="BQ81" i="8"/>
  <c r="BQ77" i="8"/>
  <c r="BQ73" i="8"/>
  <c r="BQ99" i="8"/>
  <c r="BQ91" i="8"/>
  <c r="BQ83" i="8"/>
  <c r="BQ75" i="8"/>
  <c r="BQ96" i="8"/>
  <c r="BQ88" i="8"/>
  <c r="BQ80" i="8"/>
  <c r="BQ72" i="8"/>
  <c r="BQ95" i="8"/>
  <c r="BQ79" i="8"/>
  <c r="BQ92" i="8"/>
  <c r="BQ76" i="8"/>
  <c r="BQ100" i="8"/>
  <c r="BQ87" i="8"/>
  <c r="BQ71" i="8"/>
  <c r="BQ103" i="8"/>
  <c r="BQ84" i="8"/>
  <c r="BE101" i="8"/>
  <c r="BE97" i="8"/>
  <c r="BE93" i="8"/>
  <c r="BE89" i="8"/>
  <c r="BE85" i="8"/>
  <c r="BE81" i="8"/>
  <c r="BE77" i="8"/>
  <c r="BE73" i="8"/>
  <c r="BE69" i="8"/>
  <c r="BE65" i="8"/>
  <c r="BE61" i="8"/>
  <c r="BE100" i="8"/>
  <c r="BE96" i="8"/>
  <c r="BE92" i="8"/>
  <c r="BE88" i="8"/>
  <c r="BE84" i="8"/>
  <c r="BE80" i="8"/>
  <c r="BE76" i="8"/>
  <c r="BE72" i="8"/>
  <c r="BE68" i="8"/>
  <c r="BE64" i="8"/>
  <c r="BE60" i="8"/>
  <c r="BE102" i="8"/>
  <c r="BE94" i="8"/>
  <c r="BE86" i="8"/>
  <c r="BE78" i="8"/>
  <c r="BE70" i="8"/>
  <c r="BE62" i="8"/>
  <c r="BE99" i="8"/>
  <c r="BE91" i="8"/>
  <c r="BE83" i="8"/>
  <c r="BE75" i="8"/>
  <c r="BE67" i="8"/>
  <c r="BE59" i="8"/>
  <c r="BE103" i="8"/>
  <c r="BE87" i="8"/>
  <c r="BE71" i="8"/>
  <c r="BE98" i="8"/>
  <c r="BE82" i="8"/>
  <c r="BE66" i="8"/>
  <c r="BE90" i="8"/>
  <c r="BE58" i="8"/>
  <c r="BE79" i="8"/>
  <c r="BE74" i="8"/>
  <c r="BE63" i="8"/>
  <c r="BE95" i="8"/>
  <c r="BI102" i="8"/>
  <c r="BI98" i="8"/>
  <c r="BI94" i="8"/>
  <c r="BI90" i="8"/>
  <c r="BI86" i="8"/>
  <c r="BI82" i="8"/>
  <c r="BI78" i="8"/>
  <c r="BI74" i="8"/>
  <c r="BI70" i="8"/>
  <c r="BI66" i="8"/>
  <c r="BI62" i="8"/>
  <c r="BI100" i="8"/>
  <c r="BI95" i="8"/>
  <c r="BI89" i="8"/>
  <c r="BI84" i="8"/>
  <c r="BI79" i="8"/>
  <c r="BI73" i="8"/>
  <c r="BI68" i="8"/>
  <c r="BI63" i="8"/>
  <c r="BI99" i="8"/>
  <c r="BI93" i="8"/>
  <c r="BI88" i="8"/>
  <c r="BI83" i="8"/>
  <c r="BI77" i="8"/>
  <c r="BI72" i="8"/>
  <c r="BI67" i="8"/>
  <c r="BI97" i="8"/>
  <c r="BI87" i="8"/>
  <c r="BI76" i="8"/>
  <c r="BI65" i="8"/>
  <c r="BI96" i="8"/>
  <c r="BI85" i="8"/>
  <c r="BI75" i="8"/>
  <c r="BI64" i="8"/>
  <c r="BI103" i="8"/>
  <c r="BI81" i="8"/>
  <c r="BI101" i="8"/>
  <c r="BI80" i="8"/>
  <c r="BI92" i="8"/>
  <c r="BI91" i="8"/>
  <c r="BI71" i="8"/>
  <c r="BI69" i="8"/>
  <c r="BJ103" i="8"/>
  <c r="BJ99" i="8"/>
  <c r="BJ95" i="8"/>
  <c r="BJ91" i="8"/>
  <c r="BJ87" i="8"/>
  <c r="BJ83" i="8"/>
  <c r="BJ79" i="8"/>
  <c r="BJ75" i="8"/>
  <c r="BJ71" i="8"/>
  <c r="BJ67" i="8"/>
  <c r="BJ63" i="8"/>
  <c r="BJ102" i="8"/>
  <c r="BJ98" i="8"/>
  <c r="BJ94" i="8"/>
  <c r="BJ90" i="8"/>
  <c r="BJ86" i="8"/>
  <c r="BJ82" i="8"/>
  <c r="BJ78" i="8"/>
  <c r="BJ74" i="8"/>
  <c r="BJ70" i="8"/>
  <c r="BJ66" i="8"/>
  <c r="BJ96" i="8"/>
  <c r="BJ88" i="8"/>
  <c r="BJ80" i="8"/>
  <c r="BJ72" i="8"/>
  <c r="BJ64" i="8"/>
  <c r="BJ101" i="8"/>
  <c r="BJ93" i="8"/>
  <c r="BJ85" i="8"/>
  <c r="BJ77" i="8"/>
  <c r="BJ69" i="8"/>
  <c r="BJ97" i="8"/>
  <c r="BJ81" i="8"/>
  <c r="BJ65" i="8"/>
  <c r="BJ92" i="8"/>
  <c r="BJ76" i="8"/>
  <c r="BJ84" i="8"/>
  <c r="BJ73" i="8"/>
  <c r="BJ100" i="8"/>
  <c r="BJ89" i="8"/>
  <c r="BJ68" i="8"/>
  <c r="BC100" i="8"/>
  <c r="BC96" i="8"/>
  <c r="BC92" i="8"/>
  <c r="BC88" i="8"/>
  <c r="BC84" i="8"/>
  <c r="BC80" i="8"/>
  <c r="BC76" i="8"/>
  <c r="BC72" i="8"/>
  <c r="BC68" i="8"/>
  <c r="BC64" i="8"/>
  <c r="BC60" i="8"/>
  <c r="BC56" i="8"/>
  <c r="BC103" i="8"/>
  <c r="BC98" i="8"/>
  <c r="BC93" i="8"/>
  <c r="BC87" i="8"/>
  <c r="BC82" i="8"/>
  <c r="BC77" i="8"/>
  <c r="BC71" i="8"/>
  <c r="BC66" i="8"/>
  <c r="BC61" i="8"/>
  <c r="BC102" i="8"/>
  <c r="BC97" i="8"/>
  <c r="BC91" i="8"/>
  <c r="BC86" i="8"/>
  <c r="BC81" i="8"/>
  <c r="BC75" i="8"/>
  <c r="BC70" i="8"/>
  <c r="BC65" i="8"/>
  <c r="BC59" i="8"/>
  <c r="BC99" i="8"/>
  <c r="BC89" i="8"/>
  <c r="BC78" i="8"/>
  <c r="BC67" i="8"/>
  <c r="BC57" i="8"/>
  <c r="BC95" i="8"/>
  <c r="BC85" i="8"/>
  <c r="BC74" i="8"/>
  <c r="BC63" i="8"/>
  <c r="BC94" i="8"/>
  <c r="BC73" i="8"/>
  <c r="BC90" i="8"/>
  <c r="BC69" i="8"/>
  <c r="BC101" i="8"/>
  <c r="BC58" i="8"/>
  <c r="BC79" i="8"/>
  <c r="BC83" i="8"/>
  <c r="BC62" i="8"/>
  <c r="T100" i="8"/>
  <c r="T96" i="8"/>
  <c r="T92" i="8"/>
  <c r="T88" i="8"/>
  <c r="T84" i="8"/>
  <c r="T80" i="8"/>
  <c r="T76" i="8"/>
  <c r="T72" i="8"/>
  <c r="T68" i="8"/>
  <c r="T64" i="8"/>
  <c r="T60" i="8"/>
  <c r="T56" i="8"/>
  <c r="T52" i="8"/>
  <c r="T48" i="8"/>
  <c r="T44" i="8"/>
  <c r="T40" i="8"/>
  <c r="T36" i="8"/>
  <c r="T32" i="8"/>
  <c r="T28" i="8"/>
  <c r="T24" i="8"/>
  <c r="T103" i="8"/>
  <c r="T99" i="8"/>
  <c r="T95" i="8"/>
  <c r="T91" i="8"/>
  <c r="T87" i="8"/>
  <c r="T83" i="8"/>
  <c r="T79" i="8"/>
  <c r="T75" i="8"/>
  <c r="T71" i="8"/>
  <c r="T67" i="8"/>
  <c r="T63" i="8"/>
  <c r="T59" i="8"/>
  <c r="T55" i="8"/>
  <c r="T51" i="8"/>
  <c r="T47" i="8"/>
  <c r="T43" i="8"/>
  <c r="T39" i="8"/>
  <c r="T35" i="8"/>
  <c r="T31" i="8"/>
  <c r="T27" i="8"/>
  <c r="T23" i="8"/>
  <c r="T102" i="8"/>
  <c r="T94" i="8"/>
  <c r="T86" i="8"/>
  <c r="T78" i="8"/>
  <c r="T70" i="8"/>
  <c r="T62" i="8"/>
  <c r="T54" i="8"/>
  <c r="T46" i="8"/>
  <c r="T38" i="8"/>
  <c r="T30" i="8"/>
  <c r="T22" i="8"/>
  <c r="T90" i="8"/>
  <c r="T74" i="8"/>
  <c r="T58" i="8"/>
  <c r="T42" i="8"/>
  <c r="T26" i="8"/>
  <c r="T101" i="8"/>
  <c r="T93" i="8"/>
  <c r="T85" i="8"/>
  <c r="T77" i="8"/>
  <c r="T69" i="8"/>
  <c r="T61" i="8"/>
  <c r="T53" i="8"/>
  <c r="T45" i="8"/>
  <c r="T37" i="8"/>
  <c r="T29" i="8"/>
  <c r="T21" i="8"/>
  <c r="T98" i="8"/>
  <c r="T82" i="8"/>
  <c r="T66" i="8"/>
  <c r="T50" i="8"/>
  <c r="T34" i="8"/>
  <c r="T73" i="8"/>
  <c r="T41" i="8"/>
  <c r="T97" i="8"/>
  <c r="T65" i="8"/>
  <c r="T33" i="8"/>
  <c r="T89" i="8"/>
  <c r="T57" i="8"/>
  <c r="T25" i="8"/>
  <c r="T81" i="8"/>
  <c r="T49" i="8"/>
  <c r="E102" i="8"/>
  <c r="E98" i="8"/>
  <c r="E94" i="8"/>
  <c r="E90" i="8"/>
  <c r="E86" i="8"/>
  <c r="E82" i="8"/>
  <c r="E78" i="8"/>
  <c r="E74" i="8"/>
  <c r="E70" i="8"/>
  <c r="E66" i="8"/>
  <c r="E62" i="8"/>
  <c r="E58" i="8"/>
  <c r="E54" i="8"/>
  <c r="E50" i="8"/>
  <c r="E46" i="8"/>
  <c r="E42" i="8"/>
  <c r="E38" i="8"/>
  <c r="E34" i="8"/>
  <c r="E30" i="8"/>
  <c r="E26" i="8"/>
  <c r="E22" i="8"/>
  <c r="E18" i="8"/>
  <c r="E14" i="8"/>
  <c r="E10" i="8"/>
  <c r="E6" i="8"/>
  <c r="E99" i="8"/>
  <c r="E93" i="8"/>
  <c r="E88" i="8"/>
  <c r="E83" i="8"/>
  <c r="E77" i="8"/>
  <c r="E72" i="8"/>
  <c r="E67" i="8"/>
  <c r="E61" i="8"/>
  <c r="E56" i="8"/>
  <c r="E51" i="8"/>
  <c r="E45" i="8"/>
  <c r="E40" i="8"/>
  <c r="E35" i="8"/>
  <c r="E29" i="8"/>
  <c r="E24" i="8"/>
  <c r="E19" i="8"/>
  <c r="E13" i="8"/>
  <c r="E8" i="8"/>
  <c r="E103" i="8"/>
  <c r="E97" i="8"/>
  <c r="E92" i="8"/>
  <c r="E87" i="8"/>
  <c r="E81" i="8"/>
  <c r="E76" i="8"/>
  <c r="E65" i="8"/>
  <c r="E60" i="8"/>
  <c r="E55" i="8"/>
  <c r="E44" i="8"/>
  <c r="E39" i="8"/>
  <c r="E33" i="8"/>
  <c r="E28" i="8"/>
  <c r="E17" i="8"/>
  <c r="E7" i="8"/>
  <c r="E96" i="8"/>
  <c r="E75" i="8"/>
  <c r="E64" i="8"/>
  <c r="E53" i="8"/>
  <c r="E43" i="8"/>
  <c r="E32" i="8"/>
  <c r="E21" i="8"/>
  <c r="E11" i="8"/>
  <c r="E71" i="8"/>
  <c r="E49" i="8"/>
  <c r="E23" i="8"/>
  <c r="E12" i="8"/>
  <c r="E101" i="8"/>
  <c r="E91" i="8"/>
  <c r="E85" i="8"/>
  <c r="E80" i="8"/>
  <c r="E69" i="8"/>
  <c r="E59" i="8"/>
  <c r="E48" i="8"/>
  <c r="E37" i="8"/>
  <c r="E27" i="8"/>
  <c r="E16" i="8"/>
  <c r="E84" i="8"/>
  <c r="E63" i="8"/>
  <c r="E41" i="8"/>
  <c r="E20" i="8"/>
  <c r="E100" i="8"/>
  <c r="E79" i="8"/>
  <c r="E57" i="8"/>
  <c r="E36" i="8"/>
  <c r="E15" i="8"/>
  <c r="E95" i="8"/>
  <c r="E73" i="8"/>
  <c r="E52" i="8"/>
  <c r="E31" i="8"/>
  <c r="E9" i="8"/>
  <c r="E89" i="8"/>
  <c r="E68" i="8"/>
  <c r="E47" i="8"/>
  <c r="E25" i="8"/>
  <c r="BZ103" i="8"/>
  <c r="BZ102" i="8"/>
  <c r="BZ98" i="8"/>
  <c r="BZ94" i="8"/>
  <c r="BZ90" i="8"/>
  <c r="BZ86" i="8"/>
  <c r="BZ82" i="8"/>
  <c r="BZ101" i="8"/>
  <c r="BZ97" i="8"/>
  <c r="BZ93" i="8"/>
  <c r="BZ89" i="8"/>
  <c r="BZ85" i="8"/>
  <c r="BZ81" i="8"/>
  <c r="BZ95" i="8"/>
  <c r="BZ87" i="8"/>
  <c r="BZ79" i="8"/>
  <c r="BZ100" i="8"/>
  <c r="BZ92" i="8"/>
  <c r="BZ84" i="8"/>
  <c r="BZ88" i="8"/>
  <c r="BZ99" i="8"/>
  <c r="BZ83" i="8"/>
  <c r="BZ96" i="8"/>
  <c r="BZ80" i="8"/>
  <c r="BZ91" i="8"/>
  <c r="AX102" i="8"/>
  <c r="AX98" i="8"/>
  <c r="AX94" i="8"/>
  <c r="AX90" i="8"/>
  <c r="AX86" i="8"/>
  <c r="AX82" i="8"/>
  <c r="AX78" i="8"/>
  <c r="AX74" i="8"/>
  <c r="AX70" i="8"/>
  <c r="AX66" i="8"/>
  <c r="AX62" i="8"/>
  <c r="AX58" i="8"/>
  <c r="AX54" i="8"/>
  <c r="AX101" i="8"/>
  <c r="AX97" i="8"/>
  <c r="AX93" i="8"/>
  <c r="AX89" i="8"/>
  <c r="AX85" i="8"/>
  <c r="AX81" i="8"/>
  <c r="AX77" i="8"/>
  <c r="AX73" i="8"/>
  <c r="AX69" i="8"/>
  <c r="AX65" i="8"/>
  <c r="AX61" i="8"/>
  <c r="AX57" i="8"/>
  <c r="AX53" i="8"/>
  <c r="AX100" i="8"/>
  <c r="AX92" i="8"/>
  <c r="AX84" i="8"/>
  <c r="AX76" i="8"/>
  <c r="AX68" i="8"/>
  <c r="AX60" i="8"/>
  <c r="AX52" i="8"/>
  <c r="AX99" i="8"/>
  <c r="AX91" i="8"/>
  <c r="AX83" i="8"/>
  <c r="AX75" i="8"/>
  <c r="AX67" i="8"/>
  <c r="AX59" i="8"/>
  <c r="AX51" i="8"/>
  <c r="AX103" i="8"/>
  <c r="AX87" i="8"/>
  <c r="AX71" i="8"/>
  <c r="AX55" i="8"/>
  <c r="AX96" i="8"/>
  <c r="AX80" i="8"/>
  <c r="AX64" i="8"/>
  <c r="AX79" i="8"/>
  <c r="AX63" i="8"/>
  <c r="AX72" i="8"/>
  <c r="AX95" i="8"/>
  <c r="AX88" i="8"/>
  <c r="AX56" i="8"/>
  <c r="L100" i="8"/>
  <c r="L96" i="8"/>
  <c r="L92" i="8"/>
  <c r="L88" i="8"/>
  <c r="L84" i="8"/>
  <c r="L80" i="8"/>
  <c r="L76" i="8"/>
  <c r="L72" i="8"/>
  <c r="L68" i="8"/>
  <c r="L64" i="8"/>
  <c r="L60" i="8"/>
  <c r="L56" i="8"/>
  <c r="L52" i="8"/>
  <c r="L48" i="8"/>
  <c r="L44" i="8"/>
  <c r="L40" i="8"/>
  <c r="L36" i="8"/>
  <c r="L32" i="8"/>
  <c r="L28" i="8"/>
  <c r="L24" i="8"/>
  <c r="L20" i="8"/>
  <c r="L16" i="8"/>
  <c r="L103" i="8"/>
  <c r="L99" i="8"/>
  <c r="L95" i="8"/>
  <c r="L91" i="8"/>
  <c r="L87" i="8"/>
  <c r="L83" i="8"/>
  <c r="L79" i="8"/>
  <c r="L75" i="8"/>
  <c r="L71" i="8"/>
  <c r="L67" i="8"/>
  <c r="L63" i="8"/>
  <c r="L59" i="8"/>
  <c r="L55" i="8"/>
  <c r="L51" i="8"/>
  <c r="L47" i="8"/>
  <c r="L43" i="8"/>
  <c r="L39" i="8"/>
  <c r="L35" i="8"/>
  <c r="L31" i="8"/>
  <c r="L27" i="8"/>
  <c r="L23" i="8"/>
  <c r="L19" i="8"/>
  <c r="L15" i="8"/>
  <c r="L102" i="8"/>
  <c r="L94" i="8"/>
  <c r="L86" i="8"/>
  <c r="L78" i="8"/>
  <c r="L70" i="8"/>
  <c r="L62" i="8"/>
  <c r="L54" i="8"/>
  <c r="L46" i="8"/>
  <c r="L38" i="8"/>
  <c r="L30" i="8"/>
  <c r="L22" i="8"/>
  <c r="L14" i="8"/>
  <c r="L74" i="8"/>
  <c r="L58" i="8"/>
  <c r="L42" i="8"/>
  <c r="L26" i="8"/>
  <c r="L101" i="8"/>
  <c r="L93" i="8"/>
  <c r="L85" i="8"/>
  <c r="L77" i="8"/>
  <c r="L69" i="8"/>
  <c r="L61" i="8"/>
  <c r="L53" i="8"/>
  <c r="L45" i="8"/>
  <c r="L37" i="8"/>
  <c r="L29" i="8"/>
  <c r="L21" i="8"/>
  <c r="L13" i="8"/>
  <c r="L98" i="8"/>
  <c r="L90" i="8"/>
  <c r="L82" i="8"/>
  <c r="L66" i="8"/>
  <c r="L50" i="8"/>
  <c r="L34" i="8"/>
  <c r="L18" i="8"/>
  <c r="L97" i="8"/>
  <c r="L65" i="8"/>
  <c r="L33" i="8"/>
  <c r="L89" i="8"/>
  <c r="L57" i="8"/>
  <c r="L25" i="8"/>
  <c r="L81" i="8"/>
  <c r="L49" i="8"/>
  <c r="L17" i="8"/>
  <c r="L73" i="8"/>
  <c r="L41" i="8"/>
  <c r="CC102" i="8"/>
  <c r="CC98" i="8"/>
  <c r="CC94" i="8"/>
  <c r="CC90" i="8"/>
  <c r="CC86" i="8"/>
  <c r="CC82" i="8"/>
  <c r="CC101" i="8"/>
  <c r="CC97" i="8"/>
  <c r="CC93" i="8"/>
  <c r="CC89" i="8"/>
  <c r="CC85" i="8"/>
  <c r="CC100" i="8"/>
  <c r="CC92" i="8"/>
  <c r="CC84" i="8"/>
  <c r="CC99" i="8"/>
  <c r="CC91" i="8"/>
  <c r="CC83" i="8"/>
  <c r="CC88" i="8"/>
  <c r="CC103" i="8"/>
  <c r="CC87" i="8"/>
  <c r="CC96" i="8"/>
  <c r="CC95" i="8"/>
  <c r="BM102" i="8"/>
  <c r="BM98" i="8"/>
  <c r="BM94" i="8"/>
  <c r="BM90" i="8"/>
  <c r="BM86" i="8"/>
  <c r="BM82" i="8"/>
  <c r="BM78" i="8"/>
  <c r="BM74" i="8"/>
  <c r="BM70" i="8"/>
  <c r="BM66" i="8"/>
  <c r="BM101" i="8"/>
  <c r="BM97" i="8"/>
  <c r="BM93" i="8"/>
  <c r="BM89" i="8"/>
  <c r="BM85" i="8"/>
  <c r="BM81" i="8"/>
  <c r="BM77" i="8"/>
  <c r="BM73" i="8"/>
  <c r="BM69" i="8"/>
  <c r="BM103" i="8"/>
  <c r="BM95" i="8"/>
  <c r="BM87" i="8"/>
  <c r="BM79" i="8"/>
  <c r="BM71" i="8"/>
  <c r="BM100" i="8"/>
  <c r="BM92" i="8"/>
  <c r="BM84" i="8"/>
  <c r="BM76" i="8"/>
  <c r="BM68" i="8"/>
  <c r="BM88" i="8"/>
  <c r="BM72" i="8"/>
  <c r="BM99" i="8"/>
  <c r="BM83" i="8"/>
  <c r="BM67" i="8"/>
  <c r="BM96" i="8"/>
  <c r="BM91" i="8"/>
  <c r="BM80" i="8"/>
  <c r="BM75" i="8"/>
  <c r="BR103" i="8"/>
  <c r="BR99" i="8"/>
  <c r="BR95" i="8"/>
  <c r="BR91" i="8"/>
  <c r="BR87" i="8"/>
  <c r="BR83" i="8"/>
  <c r="BR79" i="8"/>
  <c r="BR75" i="8"/>
  <c r="BR71" i="8"/>
  <c r="BR102" i="8"/>
  <c r="BR98" i="8"/>
  <c r="BR94" i="8"/>
  <c r="BR90" i="8"/>
  <c r="BR86" i="8"/>
  <c r="BR82" i="8"/>
  <c r="BR78" i="8"/>
  <c r="BR74" i="8"/>
  <c r="BR96" i="8"/>
  <c r="BR88" i="8"/>
  <c r="BR80" i="8"/>
  <c r="BR72" i="8"/>
  <c r="BR101" i="8"/>
  <c r="BR93" i="8"/>
  <c r="BR85" i="8"/>
  <c r="BR77" i="8"/>
  <c r="BR89" i="8"/>
  <c r="BR73" i="8"/>
  <c r="BR100" i="8"/>
  <c r="BR84" i="8"/>
  <c r="BR81" i="8"/>
  <c r="BR76" i="8"/>
  <c r="BR92" i="8"/>
  <c r="BR97" i="8"/>
  <c r="BS102" i="8"/>
  <c r="BS98" i="8"/>
  <c r="BS94" i="8"/>
  <c r="BS90" i="8"/>
  <c r="BS86" i="8"/>
  <c r="BS82" i="8"/>
  <c r="BS78" i="8"/>
  <c r="BS74" i="8"/>
  <c r="BS101" i="8"/>
  <c r="BS97" i="8"/>
  <c r="BS93" i="8"/>
  <c r="BS89" i="8"/>
  <c r="BS85" i="8"/>
  <c r="BS81" i="8"/>
  <c r="BS77" i="8"/>
  <c r="BS73" i="8"/>
  <c r="BS103" i="8"/>
  <c r="BS95" i="8"/>
  <c r="BS87" i="8"/>
  <c r="BS79" i="8"/>
  <c r="BS100" i="8"/>
  <c r="BS92" i="8"/>
  <c r="BS84" i="8"/>
  <c r="BS76" i="8"/>
  <c r="BS88" i="8"/>
  <c r="BS72" i="8"/>
  <c r="BS99" i="8"/>
  <c r="BS83" i="8"/>
  <c r="BS80" i="8"/>
  <c r="BS75" i="8"/>
  <c r="BS96" i="8"/>
  <c r="BS91" i="8"/>
  <c r="I9" i="7"/>
  <c r="F9" i="7"/>
  <c r="E9" i="7"/>
  <c r="B9" i="7"/>
  <c r="I2" i="7"/>
  <c r="H86" i="5"/>
  <c r="H54" i="5"/>
  <c r="H22" i="5"/>
  <c r="H78" i="5"/>
  <c r="H46" i="5"/>
  <c r="H14" i="5"/>
  <c r="H62" i="5"/>
  <c r="X91" i="5"/>
  <c r="X59" i="5"/>
  <c r="X27" i="5"/>
  <c r="X78" i="5"/>
  <c r="X46" i="5"/>
  <c r="X62" i="5"/>
  <c r="H70" i="5"/>
  <c r="B3" i="5" a="1"/>
  <c r="D22" i="5"/>
  <c r="D86" i="5"/>
  <c r="H38" i="5"/>
  <c r="H102" i="5"/>
  <c r="S47" i="5"/>
  <c r="S95" i="5"/>
  <c r="S39" i="5"/>
  <c r="S31" i="5"/>
  <c r="W24" i="5" a="1"/>
  <c r="W100" i="5" s="1"/>
  <c r="X43" i="5"/>
  <c r="Z38" i="5"/>
  <c r="AB29" i="5" a="1"/>
  <c r="D102" i="5"/>
  <c r="D70" i="5"/>
  <c r="D38" i="5"/>
  <c r="D6" i="5"/>
  <c r="D94" i="5"/>
  <c r="D62" i="5"/>
  <c r="D30" i="5"/>
  <c r="V94" i="5"/>
  <c r="V51" i="5"/>
  <c r="V83" i="5"/>
  <c r="V40" i="5"/>
  <c r="V30" i="5"/>
  <c r="D54" i="5"/>
  <c r="V62" i="5"/>
  <c r="X75" i="5"/>
  <c r="AF33" i="5" a="1"/>
  <c r="AH95" i="5"/>
  <c r="AH94" i="5"/>
  <c r="AH62" i="5"/>
  <c r="AH78" i="5"/>
  <c r="AH46" i="5"/>
  <c r="AH87" i="5"/>
  <c r="AH55" i="5"/>
  <c r="AH39" i="5"/>
  <c r="D14" i="5"/>
  <c r="D78" i="5"/>
  <c r="H30" i="5"/>
  <c r="H94" i="5"/>
  <c r="I10" i="5" a="1"/>
  <c r="I64" i="5" s="1"/>
  <c r="P17" i="5" a="1"/>
  <c r="P88" i="5" s="1"/>
  <c r="V72" i="5"/>
  <c r="X30" i="5"/>
  <c r="X94" i="5"/>
  <c r="Z87" i="5"/>
  <c r="Z70" i="5"/>
  <c r="Z47" i="5"/>
  <c r="Z103" i="5"/>
  <c r="Z86" i="5"/>
  <c r="Z63" i="5"/>
  <c r="Z39" i="5"/>
  <c r="Z31" i="5"/>
  <c r="Z71" i="5"/>
  <c r="AH71" i="5"/>
  <c r="AP43" i="5" a="1"/>
  <c r="AQ44" i="5" a="1"/>
  <c r="AQ88" i="5" s="1"/>
  <c r="AT47" i="5" a="1"/>
  <c r="AU48" i="5" a="1"/>
  <c r="AV60" i="5"/>
  <c r="AV92" i="5"/>
  <c r="AW50" i="5" a="1"/>
  <c r="AZ53" i="5" a="1"/>
  <c r="BA54" i="5" a="1"/>
  <c r="BA77" i="5" s="1"/>
  <c r="BB55" i="5" a="1"/>
  <c r="BB101" i="5" s="1"/>
  <c r="BI62" i="5" a="1"/>
  <c r="BL87" i="5"/>
  <c r="BQ70" i="5" a="1"/>
  <c r="BQ103" i="5" s="1"/>
  <c r="BT83" i="5"/>
  <c r="BU95" i="5"/>
  <c r="CE84" i="5" a="1"/>
  <c r="CI88" i="5" a="1"/>
  <c r="CK95" i="5"/>
  <c r="CM92" i="5" a="1"/>
  <c r="AV68" i="5"/>
  <c r="AV100" i="5"/>
  <c r="BO86" i="5"/>
  <c r="BT85" i="5"/>
  <c r="BU103" i="5"/>
  <c r="CK98" i="5"/>
  <c r="M14" i="5" a="1"/>
  <c r="M96" i="5" s="1"/>
  <c r="Q18" i="5" a="1"/>
  <c r="T21" i="5" a="1"/>
  <c r="AC30" i="5" a="1"/>
  <c r="AC72" i="5" s="1"/>
  <c r="AR45" i="5" a="1"/>
  <c r="AR97" i="5" s="1"/>
  <c r="AV76" i="5"/>
  <c r="AY81" i="5"/>
  <c r="BC56" i="5" a="1"/>
  <c r="BD57" i="5" a="1"/>
  <c r="BD89" i="5" s="1"/>
  <c r="BG86" i="5"/>
  <c r="BH75" i="5"/>
  <c r="BK64" i="5" a="1"/>
  <c r="BK102" i="5" s="1"/>
  <c r="BL71" i="5"/>
  <c r="BT99" i="5"/>
  <c r="BU74" i="5"/>
  <c r="BZ79" i="5" a="1"/>
  <c r="BZ85" i="5" s="1"/>
  <c r="CA80" i="5" a="1"/>
  <c r="CA101" i="5" s="1"/>
  <c r="CB99" i="5"/>
  <c r="CK103" i="5"/>
  <c r="CQ96" i="5" a="1"/>
  <c r="CQ99" i="5" s="1"/>
  <c r="CR97" i="5" a="1"/>
  <c r="CR102" i="5" s="1"/>
  <c r="CS98" i="5" a="1"/>
  <c r="BL103" i="5"/>
  <c r="E6" i="5" a="1"/>
  <c r="L13" i="5" a="1"/>
  <c r="F7" i="5" a="1"/>
  <c r="N15" i="5" a="1"/>
  <c r="O16" i="5" a="1"/>
  <c r="O52" i="5" s="1"/>
  <c r="Y26" i="5" a="1"/>
  <c r="AD31" i="5" a="1"/>
  <c r="AE32" i="5" a="1"/>
  <c r="AG34" i="5" a="1"/>
  <c r="AN41" i="5" a="1"/>
  <c r="AO42" i="5" a="1"/>
  <c r="AV52" i="5"/>
  <c r="BT101" i="5"/>
  <c r="BU82" i="5"/>
  <c r="BW76" i="5" a="1"/>
  <c r="BX77" i="5" a="1"/>
  <c r="BX83" i="5" s="1"/>
  <c r="BY78" i="5" a="1"/>
  <c r="BY92" i="5" s="1"/>
  <c r="CC82" i="5" a="1"/>
  <c r="CF85" i="5" a="1"/>
  <c r="CK90" i="5"/>
  <c r="CN93" i="5" a="1"/>
  <c r="CN101" i="5" s="1"/>
  <c r="CU100" i="5" a="1"/>
  <c r="CU102" i="5" s="1"/>
  <c r="E24" i="5"/>
  <c r="E20" i="5"/>
  <c r="E83" i="5"/>
  <c r="E75" i="5"/>
  <c r="E78" i="5"/>
  <c r="E70" i="5"/>
  <c r="E13" i="5"/>
  <c r="E101" i="5"/>
  <c r="T102" i="5"/>
  <c r="T98" i="5"/>
  <c r="T94" i="5"/>
  <c r="T90" i="5"/>
  <c r="T86" i="5"/>
  <c r="T82" i="5"/>
  <c r="T78" i="5"/>
  <c r="T74" i="5"/>
  <c r="T70" i="5"/>
  <c r="T66" i="5"/>
  <c r="T62" i="5"/>
  <c r="T58" i="5"/>
  <c r="T54" i="5"/>
  <c r="T50" i="5"/>
  <c r="T46" i="5"/>
  <c r="T42" i="5"/>
  <c r="T38" i="5"/>
  <c r="T34" i="5"/>
  <c r="T30" i="5"/>
  <c r="T26" i="5"/>
  <c r="T22" i="5"/>
  <c r="T101" i="5"/>
  <c r="T97" i="5"/>
  <c r="T93" i="5"/>
  <c r="T89" i="5"/>
  <c r="T85" i="5"/>
  <c r="T81" i="5"/>
  <c r="T77" i="5"/>
  <c r="T73" i="5"/>
  <c r="T69" i="5"/>
  <c r="T65" i="5"/>
  <c r="T61" i="5"/>
  <c r="T57" i="5"/>
  <c r="T53" i="5"/>
  <c r="T49" i="5"/>
  <c r="T45" i="5"/>
  <c r="T41" i="5"/>
  <c r="T37" i="5"/>
  <c r="T33" i="5"/>
  <c r="T29" i="5"/>
  <c r="T25" i="5"/>
  <c r="T21" i="5"/>
  <c r="T99" i="5"/>
  <c r="T91" i="5"/>
  <c r="T83" i="5"/>
  <c r="T75" i="5"/>
  <c r="T67" i="5"/>
  <c r="T59" i="5"/>
  <c r="T51" i="5"/>
  <c r="T43" i="5"/>
  <c r="T35" i="5"/>
  <c r="T27" i="5"/>
  <c r="T103" i="5"/>
  <c r="T95" i="5"/>
  <c r="T79" i="5"/>
  <c r="T63" i="5"/>
  <c r="T47" i="5"/>
  <c r="T31" i="5"/>
  <c r="T96" i="5"/>
  <c r="T88" i="5"/>
  <c r="T80" i="5"/>
  <c r="T72" i="5"/>
  <c r="T64" i="5"/>
  <c r="T56" i="5"/>
  <c r="T48" i="5"/>
  <c r="T40" i="5"/>
  <c r="T32" i="5"/>
  <c r="T24" i="5"/>
  <c r="T87" i="5"/>
  <c r="T71" i="5"/>
  <c r="T55" i="5"/>
  <c r="T39" i="5"/>
  <c r="T23" i="5"/>
  <c r="T84" i="5"/>
  <c r="T52" i="5"/>
  <c r="T76" i="5"/>
  <c r="T44" i="5"/>
  <c r="T100" i="5"/>
  <c r="T68" i="5"/>
  <c r="T36" i="5"/>
  <c r="T92" i="5"/>
  <c r="T60" i="5"/>
  <c r="T28" i="5"/>
  <c r="B61" i="5"/>
  <c r="B45" i="5"/>
  <c r="B56" i="5"/>
  <c r="B32" i="5"/>
  <c r="B78" i="5"/>
  <c r="B46" i="5"/>
  <c r="B3" i="5"/>
  <c r="B74" i="5"/>
  <c r="B39" i="5"/>
  <c r="B7" i="5"/>
  <c r="I20" i="5"/>
  <c r="I67" i="5"/>
  <c r="I74" i="5"/>
  <c r="I73" i="5"/>
  <c r="W56" i="5"/>
  <c r="W86" i="5"/>
  <c r="W51" i="5"/>
  <c r="W39" i="5"/>
  <c r="AT101" i="5"/>
  <c r="AT97" i="5"/>
  <c r="AT93" i="5"/>
  <c r="AT89" i="5"/>
  <c r="AT85" i="5"/>
  <c r="AT81" i="5"/>
  <c r="AT77" i="5"/>
  <c r="AT73" i="5"/>
  <c r="AT69" i="5"/>
  <c r="AT65" i="5"/>
  <c r="AT61" i="5"/>
  <c r="AT57" i="5"/>
  <c r="AT53" i="5"/>
  <c r="AT49" i="5"/>
  <c r="AT103" i="5"/>
  <c r="AT99" i="5"/>
  <c r="AT95" i="5"/>
  <c r="AT91" i="5"/>
  <c r="AT87" i="5"/>
  <c r="AT83" i="5"/>
  <c r="AT79" i="5"/>
  <c r="AT75" i="5"/>
  <c r="AT71" i="5"/>
  <c r="AT67" i="5"/>
  <c r="AT63" i="5"/>
  <c r="AT59" i="5"/>
  <c r="AT55" i="5"/>
  <c r="AT96" i="5"/>
  <c r="AT88" i="5"/>
  <c r="AT80" i="5"/>
  <c r="AT72" i="5"/>
  <c r="AT64" i="5"/>
  <c r="AT56" i="5"/>
  <c r="AT50" i="5"/>
  <c r="AT102" i="5"/>
  <c r="AT94" i="5"/>
  <c r="AT86" i="5"/>
  <c r="AT78" i="5"/>
  <c r="AT70" i="5"/>
  <c r="AT62" i="5"/>
  <c r="AT54" i="5"/>
  <c r="AT48" i="5"/>
  <c r="AT92" i="5"/>
  <c r="AT76" i="5"/>
  <c r="AT60" i="5"/>
  <c r="AT47" i="5"/>
  <c r="AT100" i="5"/>
  <c r="AT84" i="5"/>
  <c r="AT68" i="5"/>
  <c r="AT52" i="5"/>
  <c r="AT98" i="5"/>
  <c r="AT66" i="5"/>
  <c r="AT90" i="5"/>
  <c r="AT58" i="5"/>
  <c r="AT74" i="5"/>
  <c r="AT51" i="5"/>
  <c r="AT82" i="5"/>
  <c r="J101" i="5"/>
  <c r="J97" i="5"/>
  <c r="J93" i="5"/>
  <c r="J89" i="5"/>
  <c r="J85" i="5"/>
  <c r="J81" i="5"/>
  <c r="J77" i="5"/>
  <c r="J73" i="5"/>
  <c r="J69" i="5"/>
  <c r="J65" i="5"/>
  <c r="J61" i="5"/>
  <c r="J57" i="5"/>
  <c r="J53" i="5"/>
  <c r="J49" i="5"/>
  <c r="J45" i="5"/>
  <c r="J41" i="5"/>
  <c r="J37" i="5"/>
  <c r="J33" i="5"/>
  <c r="J29" i="5"/>
  <c r="J25" i="5"/>
  <c r="J21" i="5"/>
  <c r="J17" i="5"/>
  <c r="J13" i="5"/>
  <c r="J103" i="5"/>
  <c r="J99" i="5"/>
  <c r="J95" i="5"/>
  <c r="J91" i="5"/>
  <c r="J87" i="5"/>
  <c r="J79" i="5"/>
  <c r="J75" i="5"/>
  <c r="J71" i="5"/>
  <c r="J67" i="5"/>
  <c r="J59" i="5"/>
  <c r="J55" i="5"/>
  <c r="J47" i="5"/>
  <c r="J39" i="5"/>
  <c r="J31" i="5"/>
  <c r="J23" i="5"/>
  <c r="J15" i="5"/>
  <c r="J100" i="5"/>
  <c r="J96" i="5"/>
  <c r="J92" i="5"/>
  <c r="J88" i="5"/>
  <c r="J84" i="5"/>
  <c r="J80" i="5"/>
  <c r="J76" i="5"/>
  <c r="J72" i="5"/>
  <c r="J68" i="5"/>
  <c r="J64" i="5"/>
  <c r="J60" i="5"/>
  <c r="J56" i="5"/>
  <c r="J52" i="5"/>
  <c r="J48" i="5"/>
  <c r="J44" i="5"/>
  <c r="J40" i="5"/>
  <c r="J36" i="5"/>
  <c r="J32" i="5"/>
  <c r="J28" i="5"/>
  <c r="J24" i="5"/>
  <c r="J20" i="5"/>
  <c r="J16" i="5"/>
  <c r="J12" i="5"/>
  <c r="J83" i="5"/>
  <c r="J63" i="5"/>
  <c r="J51" i="5"/>
  <c r="J43" i="5"/>
  <c r="J35" i="5"/>
  <c r="J27" i="5"/>
  <c r="J19" i="5"/>
  <c r="J11" i="5"/>
  <c r="J94" i="5"/>
  <c r="J78" i="5"/>
  <c r="J62" i="5"/>
  <c r="J46" i="5"/>
  <c r="J30" i="5"/>
  <c r="J14" i="5"/>
  <c r="J90" i="5"/>
  <c r="J74" i="5"/>
  <c r="J58" i="5"/>
  <c r="J42" i="5"/>
  <c r="J26" i="5"/>
  <c r="J102" i="5"/>
  <c r="J86" i="5"/>
  <c r="J70" i="5"/>
  <c r="J54" i="5"/>
  <c r="J38" i="5"/>
  <c r="J22" i="5"/>
  <c r="J98" i="5"/>
  <c r="J82" i="5"/>
  <c r="J66" i="5"/>
  <c r="J50" i="5"/>
  <c r="J34" i="5"/>
  <c r="J18" i="5"/>
  <c r="M64" i="5"/>
  <c r="M70" i="5"/>
  <c r="M71" i="5"/>
  <c r="M98" i="5"/>
  <c r="M21" i="5"/>
  <c r="M25" i="5"/>
  <c r="F101" i="5"/>
  <c r="F97" i="5"/>
  <c r="F93" i="5"/>
  <c r="F89" i="5"/>
  <c r="F85" i="5"/>
  <c r="F81" i="5"/>
  <c r="F77" i="5"/>
  <c r="F73" i="5"/>
  <c r="F69" i="5"/>
  <c r="F65" i="5"/>
  <c r="F61" i="5"/>
  <c r="F57" i="5"/>
  <c r="F53" i="5"/>
  <c r="F49" i="5"/>
  <c r="F45" i="5"/>
  <c r="F41" i="5"/>
  <c r="F37" i="5"/>
  <c r="F33" i="5"/>
  <c r="F29" i="5"/>
  <c r="F25" i="5"/>
  <c r="F21" i="5"/>
  <c r="F17" i="5"/>
  <c r="F13" i="5"/>
  <c r="F9" i="5"/>
  <c r="F95" i="5"/>
  <c r="F83" i="5"/>
  <c r="F71" i="5"/>
  <c r="F59" i="5"/>
  <c r="F51" i="5"/>
  <c r="F43" i="5"/>
  <c r="F35" i="5"/>
  <c r="F27" i="5"/>
  <c r="F19" i="5"/>
  <c r="F11" i="5"/>
  <c r="F100" i="5"/>
  <c r="F96" i="5"/>
  <c r="F92" i="5"/>
  <c r="F88" i="5"/>
  <c r="F84" i="5"/>
  <c r="F80" i="5"/>
  <c r="F76" i="5"/>
  <c r="F72" i="5"/>
  <c r="F68" i="5"/>
  <c r="F64" i="5"/>
  <c r="F60" i="5"/>
  <c r="F56" i="5"/>
  <c r="F52" i="5"/>
  <c r="F48" i="5"/>
  <c r="F44" i="5"/>
  <c r="F40" i="5"/>
  <c r="F36" i="5"/>
  <c r="F32" i="5"/>
  <c r="F28" i="5"/>
  <c r="F24" i="5"/>
  <c r="F20" i="5"/>
  <c r="F16" i="5"/>
  <c r="F12" i="5"/>
  <c r="F8" i="5"/>
  <c r="F103" i="5"/>
  <c r="F99" i="5"/>
  <c r="F91" i="5"/>
  <c r="F87" i="5"/>
  <c r="F79" i="5"/>
  <c r="F75" i="5"/>
  <c r="F67" i="5"/>
  <c r="F63" i="5"/>
  <c r="F55" i="5"/>
  <c r="F47" i="5"/>
  <c r="F39" i="5"/>
  <c r="F31" i="5"/>
  <c r="F23" i="5"/>
  <c r="F15" i="5"/>
  <c r="F7" i="5"/>
  <c r="F102" i="5"/>
  <c r="F86" i="5"/>
  <c r="F70" i="5"/>
  <c r="F54" i="5"/>
  <c r="F38" i="5"/>
  <c r="F22" i="5"/>
  <c r="F98" i="5"/>
  <c r="F82" i="5"/>
  <c r="F66" i="5"/>
  <c r="F50" i="5"/>
  <c r="F34" i="5"/>
  <c r="F18" i="5"/>
  <c r="F94" i="5"/>
  <c r="F78" i="5"/>
  <c r="F62" i="5"/>
  <c r="F46" i="5"/>
  <c r="F30" i="5"/>
  <c r="F14" i="5"/>
  <c r="F90" i="5"/>
  <c r="F74" i="5"/>
  <c r="F58" i="5"/>
  <c r="F42" i="5"/>
  <c r="F26" i="5"/>
  <c r="F10" i="5"/>
  <c r="N101" i="5"/>
  <c r="N97" i="5"/>
  <c r="N93" i="5"/>
  <c r="N89" i="5"/>
  <c r="N85" i="5"/>
  <c r="N81" i="5"/>
  <c r="N77" i="5"/>
  <c r="N73" i="5"/>
  <c r="N69" i="5"/>
  <c r="N65" i="5"/>
  <c r="N61" i="5"/>
  <c r="N57" i="5"/>
  <c r="N53" i="5"/>
  <c r="N49" i="5"/>
  <c r="N103" i="5"/>
  <c r="N98" i="5"/>
  <c r="N92" i="5"/>
  <c r="N87" i="5"/>
  <c r="N82" i="5"/>
  <c r="N76" i="5"/>
  <c r="N71" i="5"/>
  <c r="N66" i="5"/>
  <c r="N60" i="5"/>
  <c r="N55" i="5"/>
  <c r="N50" i="5"/>
  <c r="N45" i="5"/>
  <c r="N41" i="5"/>
  <c r="N37" i="5"/>
  <c r="N33" i="5"/>
  <c r="N29" i="5"/>
  <c r="N25" i="5"/>
  <c r="N21" i="5"/>
  <c r="N17" i="5"/>
  <c r="N100" i="5"/>
  <c r="N90" i="5"/>
  <c r="N79" i="5"/>
  <c r="N68" i="5"/>
  <c r="N58" i="5"/>
  <c r="N47" i="5"/>
  <c r="N39" i="5"/>
  <c r="N31" i="5"/>
  <c r="N23" i="5"/>
  <c r="N15" i="5"/>
  <c r="N102" i="5"/>
  <c r="N96" i="5"/>
  <c r="N91" i="5"/>
  <c r="N86" i="5"/>
  <c r="N80" i="5"/>
  <c r="N75" i="5"/>
  <c r="N70" i="5"/>
  <c r="N64" i="5"/>
  <c r="N59" i="5"/>
  <c r="N54" i="5"/>
  <c r="N48" i="5"/>
  <c r="N44" i="5"/>
  <c r="N40" i="5"/>
  <c r="N36" i="5"/>
  <c r="N32" i="5"/>
  <c r="N28" i="5"/>
  <c r="N24" i="5"/>
  <c r="N20" i="5"/>
  <c r="N16" i="5"/>
  <c r="N95" i="5"/>
  <c r="N84" i="5"/>
  <c r="N74" i="5"/>
  <c r="N63" i="5"/>
  <c r="N52" i="5"/>
  <c r="N43" i="5"/>
  <c r="N35" i="5"/>
  <c r="N27" i="5"/>
  <c r="N19" i="5"/>
  <c r="N99" i="5"/>
  <c r="N78" i="5"/>
  <c r="N56" i="5"/>
  <c r="N38" i="5"/>
  <c r="N22" i="5"/>
  <c r="N94" i="5"/>
  <c r="N72" i="5"/>
  <c r="N51" i="5"/>
  <c r="N34" i="5"/>
  <c r="N18" i="5"/>
  <c r="N88" i="5"/>
  <c r="N67" i="5"/>
  <c r="N46" i="5"/>
  <c r="N30" i="5"/>
  <c r="N83" i="5"/>
  <c r="N62" i="5"/>
  <c r="N42" i="5"/>
  <c r="N26" i="5"/>
  <c r="O96" i="5"/>
  <c r="O84" i="5"/>
  <c r="O32" i="5"/>
  <c r="O20" i="5"/>
  <c r="O41" i="5"/>
  <c r="O25" i="5"/>
  <c r="O98" i="5"/>
  <c r="O82" i="5"/>
  <c r="O91" i="5"/>
  <c r="O54" i="5"/>
  <c r="O63" i="5"/>
  <c r="O101" i="5"/>
  <c r="AG64" i="5"/>
  <c r="AG52" i="5"/>
  <c r="AG71" i="5"/>
  <c r="AG59" i="5"/>
  <c r="AG53" i="5"/>
  <c r="AG98" i="5"/>
  <c r="AG102" i="5"/>
  <c r="AG89" i="5"/>
  <c r="D101" i="5"/>
  <c r="D97" i="5"/>
  <c r="D93" i="5"/>
  <c r="D89" i="5"/>
  <c r="D85" i="5"/>
  <c r="D81" i="5"/>
  <c r="D77" i="5"/>
  <c r="D73" i="5"/>
  <c r="D69" i="5"/>
  <c r="D65" i="5"/>
  <c r="D61" i="5"/>
  <c r="D57" i="5"/>
  <c r="D53" i="5"/>
  <c r="D49" i="5"/>
  <c r="D45" i="5"/>
  <c r="D41" i="5"/>
  <c r="D37" i="5"/>
  <c r="D33" i="5"/>
  <c r="D29" i="5"/>
  <c r="D25" i="5"/>
  <c r="D21" i="5"/>
  <c r="D17" i="5"/>
  <c r="D13" i="5"/>
  <c r="D9" i="5"/>
  <c r="D5" i="5"/>
  <c r="D100" i="5"/>
  <c r="D96" i="5"/>
  <c r="D92" i="5"/>
  <c r="D88" i="5"/>
  <c r="D84" i="5"/>
  <c r="D80" i="5"/>
  <c r="D76" i="5"/>
  <c r="D72" i="5"/>
  <c r="D68" i="5"/>
  <c r="D64" i="5"/>
  <c r="D60" i="5"/>
  <c r="D56" i="5"/>
  <c r="D52" i="5"/>
  <c r="D48" i="5"/>
  <c r="D44" i="5"/>
  <c r="D40" i="5"/>
  <c r="D36" i="5"/>
  <c r="D32" i="5"/>
  <c r="D28" i="5"/>
  <c r="D24" i="5"/>
  <c r="D20" i="5"/>
  <c r="D16" i="5"/>
  <c r="D12" i="5"/>
  <c r="D8" i="5"/>
  <c r="D10" i="5"/>
  <c r="D18" i="5"/>
  <c r="D26" i="5"/>
  <c r="D34" i="5"/>
  <c r="D42" i="5"/>
  <c r="D50" i="5"/>
  <c r="D58" i="5"/>
  <c r="D66" i="5"/>
  <c r="D74" i="5"/>
  <c r="D82" i="5"/>
  <c r="D90" i="5"/>
  <c r="D98" i="5"/>
  <c r="G8" i="5" a="1"/>
  <c r="P19" i="5"/>
  <c r="P40" i="5"/>
  <c r="P62" i="5"/>
  <c r="P83" i="5"/>
  <c r="Q101" i="5"/>
  <c r="Q97" i="5"/>
  <c r="Q93" i="5"/>
  <c r="Q89" i="5"/>
  <c r="Q85" i="5"/>
  <c r="Q81" i="5"/>
  <c r="Q77" i="5"/>
  <c r="Q73" i="5"/>
  <c r="Q69" i="5"/>
  <c r="Q65" i="5"/>
  <c r="Q61" i="5"/>
  <c r="Q57" i="5"/>
  <c r="Q53" i="5"/>
  <c r="Q49" i="5"/>
  <c r="Q45" i="5"/>
  <c r="Q41" i="5"/>
  <c r="Q37" i="5"/>
  <c r="Q33" i="5"/>
  <c r="Q29" i="5"/>
  <c r="Q25" i="5"/>
  <c r="Q21" i="5"/>
  <c r="Q100" i="5"/>
  <c r="Q96" i="5"/>
  <c r="Q92" i="5"/>
  <c r="Q88" i="5"/>
  <c r="Q84" i="5"/>
  <c r="Q80" i="5"/>
  <c r="Q76" i="5"/>
  <c r="Q72" i="5"/>
  <c r="Q68" i="5"/>
  <c r="Q64" i="5"/>
  <c r="Q60" i="5"/>
  <c r="Q56" i="5"/>
  <c r="Q52" i="5"/>
  <c r="Q48" i="5"/>
  <c r="Q44" i="5"/>
  <c r="Q40" i="5"/>
  <c r="Q36" i="5"/>
  <c r="Q32" i="5"/>
  <c r="Q28" i="5"/>
  <c r="Q24" i="5"/>
  <c r="Q20" i="5"/>
  <c r="Q99" i="5"/>
  <c r="Q91" i="5"/>
  <c r="Q83" i="5"/>
  <c r="Q75" i="5"/>
  <c r="Q67" i="5"/>
  <c r="Q59" i="5"/>
  <c r="Q51" i="5"/>
  <c r="Q43" i="5"/>
  <c r="Q35" i="5"/>
  <c r="Q27" i="5"/>
  <c r="Q19" i="5"/>
  <c r="Q63" i="5"/>
  <c r="Q39" i="5"/>
  <c r="Q23" i="5"/>
  <c r="Q98" i="5"/>
  <c r="Q90" i="5"/>
  <c r="Q82" i="5"/>
  <c r="Q74" i="5"/>
  <c r="Q66" i="5"/>
  <c r="Q58" i="5"/>
  <c r="Q50" i="5"/>
  <c r="Q42" i="5"/>
  <c r="Q34" i="5"/>
  <c r="Q26" i="5"/>
  <c r="Q18" i="5"/>
  <c r="Q103" i="5"/>
  <c r="Q95" i="5"/>
  <c r="Q87" i="5"/>
  <c r="Q79" i="5"/>
  <c r="Q71" i="5"/>
  <c r="Q55" i="5"/>
  <c r="Q47" i="5"/>
  <c r="Q31" i="5"/>
  <c r="Q38" i="5"/>
  <c r="Q70" i="5"/>
  <c r="Q102" i="5"/>
  <c r="Y64" i="5"/>
  <c r="Y99" i="5"/>
  <c r="Y59" i="5"/>
  <c r="Y85" i="5"/>
  <c r="Y74" i="5"/>
  <c r="Y46" i="5"/>
  <c r="Y33" i="5"/>
  <c r="AP81" i="5"/>
  <c r="AP65" i="5"/>
  <c r="AP100" i="5"/>
  <c r="AP84" i="5"/>
  <c r="AP56" i="5"/>
  <c r="AP99" i="5"/>
  <c r="AP43" i="5"/>
  <c r="AP79" i="5"/>
  <c r="AP82" i="5"/>
  <c r="AP78" i="5"/>
  <c r="AP54" i="5"/>
  <c r="C4" i="5" a="1"/>
  <c r="D11" i="5"/>
  <c r="D19" i="5"/>
  <c r="D27" i="5"/>
  <c r="D35" i="5"/>
  <c r="D43" i="5"/>
  <c r="D51" i="5"/>
  <c r="D59" i="5"/>
  <c r="D67" i="5"/>
  <c r="D75" i="5"/>
  <c r="D83" i="5"/>
  <c r="D91" i="5"/>
  <c r="D99" i="5"/>
  <c r="H101" i="5"/>
  <c r="H97" i="5"/>
  <c r="H93" i="5"/>
  <c r="H89" i="5"/>
  <c r="H85" i="5"/>
  <c r="H81" i="5"/>
  <c r="H77" i="5"/>
  <c r="H73" i="5"/>
  <c r="H69" i="5"/>
  <c r="H65" i="5"/>
  <c r="H61" i="5"/>
  <c r="H57" i="5"/>
  <c r="H53" i="5"/>
  <c r="H49" i="5"/>
  <c r="H45" i="5"/>
  <c r="H41" i="5"/>
  <c r="H37" i="5"/>
  <c r="H33" i="5"/>
  <c r="H29" i="5"/>
  <c r="H25" i="5"/>
  <c r="H21" i="5"/>
  <c r="H17" i="5"/>
  <c r="H13" i="5"/>
  <c r="H9" i="5"/>
  <c r="H87" i="5"/>
  <c r="H75" i="5"/>
  <c r="H63" i="5"/>
  <c r="H55" i="5"/>
  <c r="H47" i="5"/>
  <c r="H39" i="5"/>
  <c r="H31" i="5"/>
  <c r="H23" i="5"/>
  <c r="H15" i="5"/>
  <c r="H100" i="5"/>
  <c r="H96" i="5"/>
  <c r="H92" i="5"/>
  <c r="H88" i="5"/>
  <c r="H84" i="5"/>
  <c r="H80" i="5"/>
  <c r="H76" i="5"/>
  <c r="H72" i="5"/>
  <c r="H68" i="5"/>
  <c r="H64" i="5"/>
  <c r="H60" i="5"/>
  <c r="H56" i="5"/>
  <c r="H52" i="5"/>
  <c r="H48" i="5"/>
  <c r="H44" i="5"/>
  <c r="H40" i="5"/>
  <c r="H36" i="5"/>
  <c r="H32" i="5"/>
  <c r="H28" i="5"/>
  <c r="H24" i="5"/>
  <c r="H20" i="5"/>
  <c r="H16" i="5"/>
  <c r="H12" i="5"/>
  <c r="H103" i="5"/>
  <c r="H99" i="5"/>
  <c r="H95" i="5"/>
  <c r="H91" i="5"/>
  <c r="H83" i="5"/>
  <c r="H79" i="5"/>
  <c r="H71" i="5"/>
  <c r="H67" i="5"/>
  <c r="H59" i="5"/>
  <c r="H51" i="5"/>
  <c r="H43" i="5"/>
  <c r="H35" i="5"/>
  <c r="H27" i="5"/>
  <c r="H19" i="5"/>
  <c r="H11" i="5"/>
  <c r="H18" i="5"/>
  <c r="H34" i="5"/>
  <c r="H50" i="5"/>
  <c r="H66" i="5"/>
  <c r="H82" i="5"/>
  <c r="H98" i="5"/>
  <c r="P24" i="5"/>
  <c r="P46" i="5"/>
  <c r="P67" i="5"/>
  <c r="Q46" i="5"/>
  <c r="Q78" i="5"/>
  <c r="S101" i="5"/>
  <c r="S97" i="5"/>
  <c r="S93" i="5"/>
  <c r="S89" i="5"/>
  <c r="S85" i="5"/>
  <c r="S81" i="5"/>
  <c r="S77" i="5"/>
  <c r="S73" i="5"/>
  <c r="S69" i="5"/>
  <c r="S65" i="5"/>
  <c r="S61" i="5"/>
  <c r="S57" i="5"/>
  <c r="S53" i="5"/>
  <c r="S49" i="5"/>
  <c r="S45" i="5"/>
  <c r="S41" i="5"/>
  <c r="S37" i="5"/>
  <c r="S33" i="5"/>
  <c r="S29" i="5"/>
  <c r="S25" i="5"/>
  <c r="S21" i="5"/>
  <c r="S100" i="5"/>
  <c r="S96" i="5"/>
  <c r="S92" i="5"/>
  <c r="S88" i="5"/>
  <c r="S84" i="5"/>
  <c r="S80" i="5"/>
  <c r="S76" i="5"/>
  <c r="S72" i="5"/>
  <c r="S68" i="5"/>
  <c r="S64" i="5"/>
  <c r="S60" i="5"/>
  <c r="S56" i="5"/>
  <c r="S52" i="5"/>
  <c r="S48" i="5"/>
  <c r="S44" i="5"/>
  <c r="S40" i="5"/>
  <c r="S36" i="5"/>
  <c r="S32" i="5"/>
  <c r="S28" i="5"/>
  <c r="S24" i="5"/>
  <c r="S20" i="5"/>
  <c r="S102" i="5"/>
  <c r="S94" i="5"/>
  <c r="S86" i="5"/>
  <c r="S78" i="5"/>
  <c r="S70" i="5"/>
  <c r="S62" i="5"/>
  <c r="S54" i="5"/>
  <c r="S46" i="5"/>
  <c r="S38" i="5"/>
  <c r="S30" i="5"/>
  <c r="S22" i="5"/>
  <c r="S90" i="5"/>
  <c r="S74" i="5"/>
  <c r="S58" i="5"/>
  <c r="S50" i="5"/>
  <c r="S34" i="5"/>
  <c r="S26" i="5"/>
  <c r="S99" i="5"/>
  <c r="S91" i="5"/>
  <c r="S83" i="5"/>
  <c r="S75" i="5"/>
  <c r="S67" i="5"/>
  <c r="S59" i="5"/>
  <c r="S51" i="5"/>
  <c r="S43" i="5"/>
  <c r="S35" i="5"/>
  <c r="S27" i="5"/>
  <c r="S98" i="5"/>
  <c r="S82" i="5"/>
  <c r="S66" i="5"/>
  <c r="S42" i="5"/>
  <c r="S23" i="5"/>
  <c r="S55" i="5"/>
  <c r="S87" i="5"/>
  <c r="K12" i="5" a="1"/>
  <c r="L73" i="5"/>
  <c r="L41" i="5"/>
  <c r="L103" i="5"/>
  <c r="L59" i="5"/>
  <c r="L92" i="5"/>
  <c r="L60" i="5"/>
  <c r="L28" i="5"/>
  <c r="L47" i="5"/>
  <c r="L70" i="5"/>
  <c r="P101" i="5"/>
  <c r="P97" i="5"/>
  <c r="P93" i="5"/>
  <c r="P89" i="5"/>
  <c r="P85" i="5"/>
  <c r="P81" i="5"/>
  <c r="P77" i="5"/>
  <c r="P73" i="5"/>
  <c r="P69" i="5"/>
  <c r="P65" i="5"/>
  <c r="P61" i="5"/>
  <c r="P57" i="5"/>
  <c r="P53" i="5"/>
  <c r="P49" i="5"/>
  <c r="P45" i="5"/>
  <c r="P41" i="5"/>
  <c r="P37" i="5"/>
  <c r="P33" i="5"/>
  <c r="P29" i="5"/>
  <c r="P25" i="5"/>
  <c r="P21" i="5"/>
  <c r="P17" i="5"/>
  <c r="P103" i="5"/>
  <c r="P98" i="5"/>
  <c r="P92" i="5"/>
  <c r="P87" i="5"/>
  <c r="P82" i="5"/>
  <c r="P76" i="5"/>
  <c r="P71" i="5"/>
  <c r="P66" i="5"/>
  <c r="P60" i="5"/>
  <c r="P55" i="5"/>
  <c r="P50" i="5"/>
  <c r="P44" i="5"/>
  <c r="P39" i="5"/>
  <c r="P34" i="5"/>
  <c r="P28" i="5"/>
  <c r="P23" i="5"/>
  <c r="P18" i="5"/>
  <c r="P95" i="5"/>
  <c r="P84" i="5"/>
  <c r="P79" i="5"/>
  <c r="P68" i="5"/>
  <c r="P63" i="5"/>
  <c r="P52" i="5"/>
  <c r="P42" i="5"/>
  <c r="P31" i="5"/>
  <c r="P20" i="5"/>
  <c r="P102" i="5"/>
  <c r="P96" i="5"/>
  <c r="P91" i="5"/>
  <c r="P86" i="5"/>
  <c r="P80" i="5"/>
  <c r="P75" i="5"/>
  <c r="P70" i="5"/>
  <c r="P64" i="5"/>
  <c r="P59" i="5"/>
  <c r="P54" i="5"/>
  <c r="P48" i="5"/>
  <c r="P43" i="5"/>
  <c r="P38" i="5"/>
  <c r="P32" i="5"/>
  <c r="P27" i="5"/>
  <c r="P22" i="5"/>
  <c r="P100" i="5"/>
  <c r="P90" i="5"/>
  <c r="P74" i="5"/>
  <c r="P58" i="5"/>
  <c r="P47" i="5"/>
  <c r="P36" i="5"/>
  <c r="P26" i="5"/>
  <c r="P30" i="5"/>
  <c r="P51" i="5"/>
  <c r="P72" i="5"/>
  <c r="P94" i="5"/>
  <c r="Q22" i="5"/>
  <c r="Q54" i="5"/>
  <c r="Q86" i="5"/>
  <c r="D7" i="5"/>
  <c r="D15" i="5"/>
  <c r="D23" i="5"/>
  <c r="D31" i="5"/>
  <c r="D39" i="5"/>
  <c r="D47" i="5"/>
  <c r="D55" i="5"/>
  <c r="D63" i="5"/>
  <c r="D71" i="5"/>
  <c r="D79" i="5"/>
  <c r="D87" i="5"/>
  <c r="D95" i="5"/>
  <c r="D103" i="5"/>
  <c r="H10" i="5"/>
  <c r="H26" i="5"/>
  <c r="H42" i="5"/>
  <c r="H58" i="5"/>
  <c r="H74" i="5"/>
  <c r="H90" i="5"/>
  <c r="P35" i="5"/>
  <c r="P56" i="5"/>
  <c r="P78" i="5"/>
  <c r="P99" i="5"/>
  <c r="Q30" i="5"/>
  <c r="Q62" i="5"/>
  <c r="Q94" i="5"/>
  <c r="S71" i="5"/>
  <c r="S103" i="5"/>
  <c r="V101" i="5"/>
  <c r="V97" i="5"/>
  <c r="V93" i="5"/>
  <c r="V89" i="5"/>
  <c r="V85" i="5"/>
  <c r="V81" i="5"/>
  <c r="V77" i="5"/>
  <c r="V73" i="5"/>
  <c r="V69" i="5"/>
  <c r="V65" i="5"/>
  <c r="V61" i="5"/>
  <c r="V57" i="5"/>
  <c r="V53" i="5"/>
  <c r="V49" i="5"/>
  <c r="V45" i="5"/>
  <c r="V41" i="5"/>
  <c r="V37" i="5"/>
  <c r="V33" i="5"/>
  <c r="V29" i="5"/>
  <c r="V25" i="5"/>
  <c r="V102" i="5"/>
  <c r="V96" i="5"/>
  <c r="V91" i="5"/>
  <c r="V86" i="5"/>
  <c r="V80" i="5"/>
  <c r="V75" i="5"/>
  <c r="V70" i="5"/>
  <c r="V64" i="5"/>
  <c r="V59" i="5"/>
  <c r="V54" i="5"/>
  <c r="V48" i="5"/>
  <c r="V43" i="5"/>
  <c r="V38" i="5"/>
  <c r="V32" i="5"/>
  <c r="V27" i="5"/>
  <c r="V100" i="5"/>
  <c r="V95" i="5"/>
  <c r="V90" i="5"/>
  <c r="V84" i="5"/>
  <c r="V79" i="5"/>
  <c r="V74" i="5"/>
  <c r="V68" i="5"/>
  <c r="V63" i="5"/>
  <c r="V58" i="5"/>
  <c r="V52" i="5"/>
  <c r="V47" i="5"/>
  <c r="V42" i="5"/>
  <c r="V36" i="5"/>
  <c r="V31" i="5"/>
  <c r="V26" i="5"/>
  <c r="V23" i="5"/>
  <c r="V44" i="5"/>
  <c r="V55" i="5"/>
  <c r="V66" i="5"/>
  <c r="V76" i="5"/>
  <c r="V87" i="5"/>
  <c r="V98" i="5"/>
  <c r="AC92" i="5"/>
  <c r="AC88" i="5"/>
  <c r="AC60" i="5"/>
  <c r="AC56" i="5"/>
  <c r="AC103" i="5"/>
  <c r="AC99" i="5"/>
  <c r="AC71" i="5"/>
  <c r="AC67" i="5"/>
  <c r="AC39" i="5"/>
  <c r="AC35" i="5"/>
  <c r="AC61" i="5"/>
  <c r="AC53" i="5"/>
  <c r="AC66" i="5"/>
  <c r="AC58" i="5"/>
  <c r="AC78" i="5"/>
  <c r="AC94" i="5"/>
  <c r="AD34" i="5"/>
  <c r="AD66" i="5"/>
  <c r="AD98" i="5"/>
  <c r="BW101" i="5"/>
  <c r="BW97" i="5"/>
  <c r="BW93" i="5"/>
  <c r="BW89" i="5"/>
  <c r="BW85" i="5"/>
  <c r="BW81" i="5"/>
  <c r="BW77" i="5"/>
  <c r="BW103" i="5"/>
  <c r="BW98" i="5"/>
  <c r="BW92" i="5"/>
  <c r="BW87" i="5"/>
  <c r="BW82" i="5"/>
  <c r="BW76" i="5"/>
  <c r="BW100" i="5"/>
  <c r="BW95" i="5"/>
  <c r="BW90" i="5"/>
  <c r="BW84" i="5"/>
  <c r="BW79" i="5"/>
  <c r="BW102" i="5"/>
  <c r="BW91" i="5"/>
  <c r="BW80" i="5"/>
  <c r="BW99" i="5"/>
  <c r="BW88" i="5"/>
  <c r="BW78" i="5"/>
  <c r="BW94" i="5"/>
  <c r="BW86" i="5"/>
  <c r="BW96" i="5"/>
  <c r="BW83" i="5"/>
  <c r="BZ101" i="5"/>
  <c r="BZ98" i="5"/>
  <c r="BZ92" i="5"/>
  <c r="BZ96" i="5"/>
  <c r="BZ90" i="5"/>
  <c r="BZ91" i="5"/>
  <c r="BZ80" i="5"/>
  <c r="U22" i="5" a="1"/>
  <c r="V24" i="5"/>
  <c r="V35" i="5"/>
  <c r="V46" i="5"/>
  <c r="V56" i="5"/>
  <c r="V67" i="5"/>
  <c r="V78" i="5"/>
  <c r="V88" i="5"/>
  <c r="V99" i="5"/>
  <c r="X101" i="5"/>
  <c r="X97" i="5"/>
  <c r="X93" i="5"/>
  <c r="X89" i="5"/>
  <c r="X85" i="5"/>
  <c r="X81" i="5"/>
  <c r="X77" i="5"/>
  <c r="X73" i="5"/>
  <c r="X69" i="5"/>
  <c r="X65" i="5"/>
  <c r="X61" i="5"/>
  <c r="X57" i="5"/>
  <c r="X53" i="5"/>
  <c r="X49" i="5"/>
  <c r="X45" i="5"/>
  <c r="X41" i="5"/>
  <c r="X37" i="5"/>
  <c r="X33" i="5"/>
  <c r="X29" i="5"/>
  <c r="X25" i="5"/>
  <c r="X100" i="5"/>
  <c r="X96" i="5"/>
  <c r="X92" i="5"/>
  <c r="X88" i="5"/>
  <c r="X84" i="5"/>
  <c r="X80" i="5"/>
  <c r="X76" i="5"/>
  <c r="X72" i="5"/>
  <c r="X68" i="5"/>
  <c r="X64" i="5"/>
  <c r="X60" i="5"/>
  <c r="X56" i="5"/>
  <c r="X52" i="5"/>
  <c r="X48" i="5"/>
  <c r="X44" i="5"/>
  <c r="X40" i="5"/>
  <c r="X36" i="5"/>
  <c r="X32" i="5"/>
  <c r="X28" i="5"/>
  <c r="X98" i="5"/>
  <c r="X90" i="5"/>
  <c r="X82" i="5"/>
  <c r="X74" i="5"/>
  <c r="X66" i="5"/>
  <c r="X58" i="5"/>
  <c r="X50" i="5"/>
  <c r="X42" i="5"/>
  <c r="X34" i="5"/>
  <c r="X26" i="5"/>
  <c r="X103" i="5"/>
  <c r="X95" i="5"/>
  <c r="X87" i="5"/>
  <c r="X79" i="5"/>
  <c r="X71" i="5"/>
  <c r="X63" i="5"/>
  <c r="X55" i="5"/>
  <c r="X47" i="5"/>
  <c r="X39" i="5"/>
  <c r="X31" i="5"/>
  <c r="X35" i="5"/>
  <c r="X51" i="5"/>
  <c r="X67" i="5"/>
  <c r="X83" i="5"/>
  <c r="X99" i="5"/>
  <c r="AB93" i="5"/>
  <c r="AB81" i="5"/>
  <c r="AB61" i="5"/>
  <c r="AB49" i="5"/>
  <c r="AB29" i="5"/>
  <c r="AB92" i="5"/>
  <c r="AB72" i="5"/>
  <c r="AB60" i="5"/>
  <c r="AB40" i="5"/>
  <c r="AB102" i="5"/>
  <c r="AB62" i="5"/>
  <c r="AB38" i="5"/>
  <c r="AB75" i="5"/>
  <c r="AB51" i="5"/>
  <c r="AB71" i="5"/>
  <c r="AC33" i="5"/>
  <c r="AD35" i="5"/>
  <c r="AD51" i="5"/>
  <c r="AD67" i="5"/>
  <c r="AD83" i="5"/>
  <c r="AE42" i="5"/>
  <c r="AE58" i="5"/>
  <c r="AE74" i="5"/>
  <c r="AF97" i="5"/>
  <c r="AF85" i="5"/>
  <c r="AF65" i="5"/>
  <c r="AF53" i="5"/>
  <c r="AF37" i="5"/>
  <c r="AF33" i="5"/>
  <c r="AF88" i="5"/>
  <c r="AF84" i="5"/>
  <c r="AF68" i="5"/>
  <c r="AF60" i="5"/>
  <c r="AF44" i="5"/>
  <c r="AF40" i="5"/>
  <c r="AF82" i="5"/>
  <c r="AF74" i="5"/>
  <c r="AF50" i="5"/>
  <c r="AF42" i="5"/>
  <c r="AF95" i="5"/>
  <c r="AF87" i="5"/>
  <c r="AF63" i="5"/>
  <c r="AF55" i="5"/>
  <c r="AF43" i="5"/>
  <c r="AF59" i="5"/>
  <c r="AH47" i="5"/>
  <c r="AH63" i="5"/>
  <c r="AH79" i="5"/>
  <c r="AQ96" i="5"/>
  <c r="AQ80" i="5"/>
  <c r="AQ64" i="5"/>
  <c r="AQ48" i="5"/>
  <c r="AQ95" i="5"/>
  <c r="AQ79" i="5"/>
  <c r="AQ63" i="5"/>
  <c r="AQ47" i="5"/>
  <c r="AQ78" i="5"/>
  <c r="AQ46" i="5"/>
  <c r="AQ74" i="5"/>
  <c r="AQ101" i="5"/>
  <c r="AQ97" i="5"/>
  <c r="AQ73" i="5"/>
  <c r="AU100" i="5"/>
  <c r="AU96" i="5"/>
  <c r="AU92" i="5"/>
  <c r="AU88" i="5"/>
  <c r="AU84" i="5"/>
  <c r="AU80" i="5"/>
  <c r="AU76" i="5"/>
  <c r="AU72" i="5"/>
  <c r="AU68" i="5"/>
  <c r="AU64" i="5"/>
  <c r="AU60" i="5"/>
  <c r="AU56" i="5"/>
  <c r="AU52" i="5"/>
  <c r="AU48" i="5"/>
  <c r="AU102" i="5"/>
  <c r="AU98" i="5"/>
  <c r="AU94" i="5"/>
  <c r="AU90" i="5"/>
  <c r="AU86" i="5"/>
  <c r="AU82" i="5"/>
  <c r="AU78" i="5"/>
  <c r="AU74" i="5"/>
  <c r="AU70" i="5"/>
  <c r="AU66" i="5"/>
  <c r="AU62" i="5"/>
  <c r="AU58" i="5"/>
  <c r="AU54" i="5"/>
  <c r="AU50" i="5"/>
  <c r="AU103" i="5"/>
  <c r="AU95" i="5"/>
  <c r="AU87" i="5"/>
  <c r="AU79" i="5"/>
  <c r="AU71" i="5"/>
  <c r="AU63" i="5"/>
  <c r="AU55" i="5"/>
  <c r="AU101" i="5"/>
  <c r="AU93" i="5"/>
  <c r="AU85" i="5"/>
  <c r="AU77" i="5"/>
  <c r="AU69" i="5"/>
  <c r="AU61" i="5"/>
  <c r="AU53" i="5"/>
  <c r="AU99" i="5"/>
  <c r="AU83" i="5"/>
  <c r="AU67" i="5"/>
  <c r="AU51" i="5"/>
  <c r="AU91" i="5"/>
  <c r="AU75" i="5"/>
  <c r="AU59" i="5"/>
  <c r="AU73" i="5"/>
  <c r="AU97" i="5"/>
  <c r="AU65" i="5"/>
  <c r="AU81" i="5"/>
  <c r="AU57" i="5"/>
  <c r="AU49" i="5"/>
  <c r="BA100" i="5"/>
  <c r="BA96" i="5"/>
  <c r="BA84" i="5"/>
  <c r="BA80" i="5"/>
  <c r="BA68" i="5"/>
  <c r="BA64" i="5"/>
  <c r="BA99" i="5"/>
  <c r="BA94" i="5"/>
  <c r="BA78" i="5"/>
  <c r="BA73" i="5"/>
  <c r="BA57" i="5"/>
  <c r="BA102" i="5"/>
  <c r="BA86" i="5"/>
  <c r="BA81" i="5"/>
  <c r="BA65" i="5"/>
  <c r="BA59" i="5"/>
  <c r="BA85" i="5"/>
  <c r="BA74" i="5"/>
  <c r="BA93" i="5"/>
  <c r="BA82" i="5"/>
  <c r="BA101" i="5"/>
  <c r="BA79" i="5"/>
  <c r="BA69" i="5"/>
  <c r="BA98" i="5"/>
  <c r="BA66" i="5"/>
  <c r="BP100" i="5"/>
  <c r="BP96" i="5"/>
  <c r="BP92" i="5"/>
  <c r="BP101" i="5"/>
  <c r="BP95" i="5"/>
  <c r="BP90" i="5"/>
  <c r="BP86" i="5"/>
  <c r="BP82" i="5"/>
  <c r="BP78" i="5"/>
  <c r="BP74" i="5"/>
  <c r="BP70" i="5"/>
  <c r="BP99" i="5"/>
  <c r="BP94" i="5"/>
  <c r="BP89" i="5"/>
  <c r="BP85" i="5"/>
  <c r="BP81" i="5"/>
  <c r="BP77" i="5"/>
  <c r="BP73" i="5"/>
  <c r="BP69" i="5"/>
  <c r="BP98" i="5"/>
  <c r="BP88" i="5"/>
  <c r="BP80" i="5"/>
  <c r="BP72" i="5"/>
  <c r="BP97" i="5"/>
  <c r="BP87" i="5"/>
  <c r="BP79" i="5"/>
  <c r="BP71" i="5"/>
  <c r="BP103" i="5"/>
  <c r="BP84" i="5"/>
  <c r="BP93" i="5"/>
  <c r="BP76" i="5"/>
  <c r="BP83" i="5"/>
  <c r="BP75" i="5"/>
  <c r="BP91" i="5"/>
  <c r="BP102" i="5"/>
  <c r="V34" i="5"/>
  <c r="AD101" i="5"/>
  <c r="AD97" i="5"/>
  <c r="AD93" i="5"/>
  <c r="AD89" i="5"/>
  <c r="AD85" i="5"/>
  <c r="AD81" i="5"/>
  <c r="AD77" i="5"/>
  <c r="AD73" i="5"/>
  <c r="AD69" i="5"/>
  <c r="AD65" i="5"/>
  <c r="AD61" i="5"/>
  <c r="AD57" i="5"/>
  <c r="AD53" i="5"/>
  <c r="AD49" i="5"/>
  <c r="AD45" i="5"/>
  <c r="AD41" i="5"/>
  <c r="AD37" i="5"/>
  <c r="AD33" i="5"/>
  <c r="AD100" i="5"/>
  <c r="AD96" i="5"/>
  <c r="AD92" i="5"/>
  <c r="AD88" i="5"/>
  <c r="AD84" i="5"/>
  <c r="AD80" i="5"/>
  <c r="AD76" i="5"/>
  <c r="AD72" i="5"/>
  <c r="AD68" i="5"/>
  <c r="AD64" i="5"/>
  <c r="AD60" i="5"/>
  <c r="AD56" i="5"/>
  <c r="AD52" i="5"/>
  <c r="AD48" i="5"/>
  <c r="AD44" i="5"/>
  <c r="AD40" i="5"/>
  <c r="AD36" i="5"/>
  <c r="AD32" i="5"/>
  <c r="AD103" i="5"/>
  <c r="AD95" i="5"/>
  <c r="AD87" i="5"/>
  <c r="AD79" i="5"/>
  <c r="AD71" i="5"/>
  <c r="AD63" i="5"/>
  <c r="AD55" i="5"/>
  <c r="AD47" i="5"/>
  <c r="AD39" i="5"/>
  <c r="AD31" i="5"/>
  <c r="AD102" i="5"/>
  <c r="AD94" i="5"/>
  <c r="AD86" i="5"/>
  <c r="AD78" i="5"/>
  <c r="AD70" i="5"/>
  <c r="AD62" i="5"/>
  <c r="AD54" i="5"/>
  <c r="AD46" i="5"/>
  <c r="AD38" i="5"/>
  <c r="AD50" i="5"/>
  <c r="AD82" i="5"/>
  <c r="BQ91" i="5"/>
  <c r="BQ75" i="5"/>
  <c r="BQ89" i="5"/>
  <c r="BQ98" i="5"/>
  <c r="BQ77" i="5"/>
  <c r="BQ76" i="5"/>
  <c r="BQ92" i="5"/>
  <c r="BQ101" i="5"/>
  <c r="R19" i="5" a="1"/>
  <c r="V28" i="5"/>
  <c r="V39" i="5"/>
  <c r="V50" i="5"/>
  <c r="V60" i="5"/>
  <c r="V71" i="5"/>
  <c r="V82" i="5"/>
  <c r="V92" i="5"/>
  <c r="V103" i="5"/>
  <c r="X38" i="5"/>
  <c r="X54" i="5"/>
  <c r="X70" i="5"/>
  <c r="X86" i="5"/>
  <c r="X102" i="5"/>
  <c r="Z101" i="5"/>
  <c r="Z97" i="5"/>
  <c r="Z93" i="5"/>
  <c r="Z89" i="5"/>
  <c r="Z85" i="5"/>
  <c r="Z81" i="5"/>
  <c r="Z77" i="5"/>
  <c r="Z73" i="5"/>
  <c r="Z69" i="5"/>
  <c r="Z65" i="5"/>
  <c r="Z61" i="5"/>
  <c r="Z57" i="5"/>
  <c r="Z53" i="5"/>
  <c r="Z49" i="5"/>
  <c r="Z45" i="5"/>
  <c r="Z41" i="5"/>
  <c r="Z37" i="5"/>
  <c r="Z33" i="5"/>
  <c r="Z29" i="5"/>
  <c r="Z100" i="5"/>
  <c r="Z96" i="5"/>
  <c r="Z92" i="5"/>
  <c r="Z88" i="5"/>
  <c r="Z84" i="5"/>
  <c r="Z80" i="5"/>
  <c r="Z76" i="5"/>
  <c r="Z72" i="5"/>
  <c r="Z68" i="5"/>
  <c r="Z64" i="5"/>
  <c r="Z60" i="5"/>
  <c r="Z56" i="5"/>
  <c r="Z52" i="5"/>
  <c r="Z48" i="5"/>
  <c r="Z44" i="5"/>
  <c r="Z40" i="5"/>
  <c r="Z36" i="5"/>
  <c r="Z32" i="5"/>
  <c r="Z28" i="5"/>
  <c r="Z99" i="5"/>
  <c r="Z91" i="5"/>
  <c r="Z83" i="5"/>
  <c r="Z75" i="5"/>
  <c r="Z67" i="5"/>
  <c r="Z59" i="5"/>
  <c r="Z51" i="5"/>
  <c r="Z43" i="5"/>
  <c r="Z35" i="5"/>
  <c r="Z27" i="5"/>
  <c r="Z98" i="5"/>
  <c r="Z90" i="5"/>
  <c r="Z82" i="5"/>
  <c r="Z74" i="5"/>
  <c r="Z66" i="5"/>
  <c r="Z58" i="5"/>
  <c r="Z50" i="5"/>
  <c r="Z42" i="5"/>
  <c r="Z34" i="5"/>
  <c r="Z30" i="5"/>
  <c r="Z46" i="5"/>
  <c r="Z62" i="5"/>
  <c r="Z78" i="5"/>
  <c r="Z94" i="5"/>
  <c r="AB42" i="5"/>
  <c r="AB58" i="5"/>
  <c r="AC38" i="5"/>
  <c r="AC54" i="5"/>
  <c r="AC102" i="5"/>
  <c r="AD42" i="5"/>
  <c r="AD58" i="5"/>
  <c r="AD74" i="5"/>
  <c r="AD90" i="5"/>
  <c r="AE100" i="5"/>
  <c r="AE96" i="5"/>
  <c r="AE92" i="5"/>
  <c r="AE88" i="5"/>
  <c r="AE84" i="5"/>
  <c r="AE80" i="5"/>
  <c r="AE76" i="5"/>
  <c r="AE72" i="5"/>
  <c r="AE68" i="5"/>
  <c r="AE64" i="5"/>
  <c r="AE60" i="5"/>
  <c r="AE56" i="5"/>
  <c r="AE52" i="5"/>
  <c r="AE48" i="5"/>
  <c r="AE44" i="5"/>
  <c r="AE40" i="5"/>
  <c r="AE36" i="5"/>
  <c r="AE32" i="5"/>
  <c r="AE103" i="5"/>
  <c r="AE99" i="5"/>
  <c r="AE95" i="5"/>
  <c r="AE91" i="5"/>
  <c r="AE87" i="5"/>
  <c r="AE83" i="5"/>
  <c r="AE79" i="5"/>
  <c r="AE75" i="5"/>
  <c r="AE71" i="5"/>
  <c r="AE67" i="5"/>
  <c r="AE63" i="5"/>
  <c r="AE59" i="5"/>
  <c r="AE55" i="5"/>
  <c r="AE51" i="5"/>
  <c r="AE47" i="5"/>
  <c r="AE43" i="5"/>
  <c r="AE39" i="5"/>
  <c r="AE35" i="5"/>
  <c r="AE102" i="5"/>
  <c r="AE94" i="5"/>
  <c r="AE86" i="5"/>
  <c r="AE78" i="5"/>
  <c r="AE70" i="5"/>
  <c r="AE62" i="5"/>
  <c r="AE54" i="5"/>
  <c r="AE46" i="5"/>
  <c r="AE38" i="5"/>
  <c r="AE101" i="5"/>
  <c r="AE93" i="5"/>
  <c r="AE85" i="5"/>
  <c r="AE77" i="5"/>
  <c r="AE69" i="5"/>
  <c r="AE61" i="5"/>
  <c r="AE53" i="5"/>
  <c r="AE45" i="5"/>
  <c r="AE37" i="5"/>
  <c r="AE33" i="5"/>
  <c r="AE49" i="5"/>
  <c r="AE65" i="5"/>
  <c r="AE81" i="5"/>
  <c r="AE97" i="5"/>
  <c r="AH101" i="5"/>
  <c r="AH97" i="5"/>
  <c r="AH93" i="5"/>
  <c r="AH89" i="5"/>
  <c r="AH85" i="5"/>
  <c r="AH81" i="5"/>
  <c r="AH77" i="5"/>
  <c r="AH73" i="5"/>
  <c r="AH69" i="5"/>
  <c r="AH65" i="5"/>
  <c r="AH61" i="5"/>
  <c r="AH57" i="5"/>
  <c r="AH53" i="5"/>
  <c r="AH49" i="5"/>
  <c r="AH45" i="5"/>
  <c r="AH41" i="5"/>
  <c r="AH37" i="5"/>
  <c r="AH100" i="5"/>
  <c r="AH96" i="5"/>
  <c r="AH92" i="5"/>
  <c r="AH88" i="5"/>
  <c r="AH84" i="5"/>
  <c r="AH80" i="5"/>
  <c r="AH76" i="5"/>
  <c r="AH72" i="5"/>
  <c r="AH68" i="5"/>
  <c r="AH64" i="5"/>
  <c r="AH60" i="5"/>
  <c r="AH56" i="5"/>
  <c r="AH52" i="5"/>
  <c r="AH48" i="5"/>
  <c r="AH44" i="5"/>
  <c r="AH40" i="5"/>
  <c r="AH36" i="5"/>
  <c r="AH99" i="5"/>
  <c r="AH91" i="5"/>
  <c r="AH83" i="5"/>
  <c r="AH75" i="5"/>
  <c r="AH67" i="5"/>
  <c r="AH59" i="5"/>
  <c r="AH51" i="5"/>
  <c r="AH43" i="5"/>
  <c r="AH35" i="5"/>
  <c r="AH98" i="5"/>
  <c r="AH90" i="5"/>
  <c r="AH82" i="5"/>
  <c r="AH74" i="5"/>
  <c r="AH66" i="5"/>
  <c r="AH58" i="5"/>
  <c r="AH50" i="5"/>
  <c r="AH42" i="5"/>
  <c r="AH38" i="5"/>
  <c r="AH54" i="5"/>
  <c r="AH70" i="5"/>
  <c r="AH86" i="5"/>
  <c r="AH102" i="5"/>
  <c r="AM40" i="5" a="1"/>
  <c r="AN100" i="5"/>
  <c r="AN84" i="5"/>
  <c r="AN68" i="5"/>
  <c r="AN87" i="5"/>
  <c r="AN66" i="5"/>
  <c r="AN50" i="5"/>
  <c r="AN95" i="5"/>
  <c r="AN74" i="5"/>
  <c r="AN56" i="5"/>
  <c r="AN97" i="5"/>
  <c r="AN57" i="5"/>
  <c r="AN83" i="5"/>
  <c r="AN47" i="5"/>
  <c r="AN43" i="5"/>
  <c r="AN51" i="5"/>
  <c r="AO103" i="5"/>
  <c r="AO99" i="5"/>
  <c r="AO95" i="5"/>
  <c r="AO91" i="5"/>
  <c r="AO87" i="5"/>
  <c r="AO83" i="5"/>
  <c r="AO79" i="5"/>
  <c r="AO75" i="5"/>
  <c r="AO71" i="5"/>
  <c r="AO67" i="5"/>
  <c r="AO63" i="5"/>
  <c r="AO59" i="5"/>
  <c r="AO55" i="5"/>
  <c r="AO51" i="5"/>
  <c r="AO47" i="5"/>
  <c r="AO43" i="5"/>
  <c r="AO101" i="5"/>
  <c r="AO96" i="5"/>
  <c r="AO90" i="5"/>
  <c r="AO85" i="5"/>
  <c r="AO80" i="5"/>
  <c r="AO74" i="5"/>
  <c r="AO69" i="5"/>
  <c r="AO64" i="5"/>
  <c r="AO58" i="5"/>
  <c r="AO53" i="5"/>
  <c r="AO48" i="5"/>
  <c r="AO42" i="5"/>
  <c r="AO98" i="5"/>
  <c r="AO93" i="5"/>
  <c r="AO88" i="5"/>
  <c r="AO82" i="5"/>
  <c r="AO77" i="5"/>
  <c r="AO72" i="5"/>
  <c r="AO66" i="5"/>
  <c r="AO61" i="5"/>
  <c r="AO56" i="5"/>
  <c r="AO50" i="5"/>
  <c r="AO45" i="5"/>
  <c r="AO102" i="5"/>
  <c r="AO92" i="5"/>
  <c r="AO81" i="5"/>
  <c r="AO70" i="5"/>
  <c r="AO60" i="5"/>
  <c r="AO49" i="5"/>
  <c r="AO100" i="5"/>
  <c r="AO89" i="5"/>
  <c r="AO78" i="5"/>
  <c r="AO68" i="5"/>
  <c r="AO57" i="5"/>
  <c r="AO46" i="5"/>
  <c r="AO84" i="5"/>
  <c r="AO62" i="5"/>
  <c r="AO97" i="5"/>
  <c r="AO76" i="5"/>
  <c r="AO54" i="5"/>
  <c r="AO44" i="5"/>
  <c r="AO86" i="5"/>
  <c r="AQ57" i="5"/>
  <c r="AS46" i="5" a="1"/>
  <c r="AU89" i="5"/>
  <c r="AA28" i="5" a="1"/>
  <c r="AI36" i="5" a="1"/>
  <c r="BB93" i="5"/>
  <c r="BB77" i="5"/>
  <c r="BB61" i="5"/>
  <c r="BB90" i="5"/>
  <c r="BB68" i="5"/>
  <c r="BB98" i="5"/>
  <c r="BB76" i="5"/>
  <c r="BB55" i="5"/>
  <c r="BB62" i="5"/>
  <c r="BB70" i="5"/>
  <c r="BB96" i="5"/>
  <c r="BB56" i="5"/>
  <c r="AR89" i="5"/>
  <c r="AR73" i="5"/>
  <c r="AR57" i="5"/>
  <c r="AR100" i="5"/>
  <c r="AR84" i="5"/>
  <c r="AR68" i="5"/>
  <c r="AR52" i="5"/>
  <c r="AR86" i="5"/>
  <c r="AR54" i="5"/>
  <c r="AR82" i="5"/>
  <c r="AR50" i="5"/>
  <c r="AR47" i="5"/>
  <c r="AR55" i="5"/>
  <c r="AJ37" i="5" a="1"/>
  <c r="AL39" i="5" a="1"/>
  <c r="AY100" i="5"/>
  <c r="AY96" i="5"/>
  <c r="AY92" i="5"/>
  <c r="AY88" i="5"/>
  <c r="AY84" i="5"/>
  <c r="AY80" i="5"/>
  <c r="AY76" i="5"/>
  <c r="AY72" i="5"/>
  <c r="AY68" i="5"/>
  <c r="AY64" i="5"/>
  <c r="AY60" i="5"/>
  <c r="AY56" i="5"/>
  <c r="AY52" i="5"/>
  <c r="AY102" i="5"/>
  <c r="AY98" i="5"/>
  <c r="AY94" i="5"/>
  <c r="AY90" i="5"/>
  <c r="AY86" i="5"/>
  <c r="AY82" i="5"/>
  <c r="AY78" i="5"/>
  <c r="AY74" i="5"/>
  <c r="AY70" i="5"/>
  <c r="AY66" i="5"/>
  <c r="AY62" i="5"/>
  <c r="AY58" i="5"/>
  <c r="AY54" i="5"/>
  <c r="AY103" i="5"/>
  <c r="AY95" i="5"/>
  <c r="AY87" i="5"/>
  <c r="AY79" i="5"/>
  <c r="AY71" i="5"/>
  <c r="AY63" i="5"/>
  <c r="AY55" i="5"/>
  <c r="AY101" i="5"/>
  <c r="AY93" i="5"/>
  <c r="AY85" i="5"/>
  <c r="AY77" i="5"/>
  <c r="AY69" i="5"/>
  <c r="AY61" i="5"/>
  <c r="AY53" i="5"/>
  <c r="AY99" i="5"/>
  <c r="AY83" i="5"/>
  <c r="AY67" i="5"/>
  <c r="AY91" i="5"/>
  <c r="AY75" i="5"/>
  <c r="AY59" i="5"/>
  <c r="AY57" i="5"/>
  <c r="AY89" i="5"/>
  <c r="BK101" i="5"/>
  <c r="BK89" i="5"/>
  <c r="BK85" i="5"/>
  <c r="BK73" i="5"/>
  <c r="BK69" i="5"/>
  <c r="BK96" i="5"/>
  <c r="BK92" i="5"/>
  <c r="BK80" i="5"/>
  <c r="BK76" i="5"/>
  <c r="BK64" i="5"/>
  <c r="BK99" i="5"/>
  <c r="BK75" i="5"/>
  <c r="BK67" i="5"/>
  <c r="BK82" i="5"/>
  <c r="BK74" i="5"/>
  <c r="BK79" i="5"/>
  <c r="BK103" i="5"/>
  <c r="BK94" i="5"/>
  <c r="BK86" i="5"/>
  <c r="AK38" i="5" a="1"/>
  <c r="AW100" i="5"/>
  <c r="AW96" i="5"/>
  <c r="AW92" i="5"/>
  <c r="AW88" i="5"/>
  <c r="AW84" i="5"/>
  <c r="AW80" i="5"/>
  <c r="AW76" i="5"/>
  <c r="AW72" i="5"/>
  <c r="AW68" i="5"/>
  <c r="AW64" i="5"/>
  <c r="AW60" i="5"/>
  <c r="AW56" i="5"/>
  <c r="AW52" i="5"/>
  <c r="AW102" i="5"/>
  <c r="AW98" i="5"/>
  <c r="AW94" i="5"/>
  <c r="AW90" i="5"/>
  <c r="AW86" i="5"/>
  <c r="AW82" i="5"/>
  <c r="AW78" i="5"/>
  <c r="AW74" i="5"/>
  <c r="AW70" i="5"/>
  <c r="AW66" i="5"/>
  <c r="AW62" i="5"/>
  <c r="AW58" i="5"/>
  <c r="AW54" i="5"/>
  <c r="AW50" i="5"/>
  <c r="AW101" i="5"/>
  <c r="AW93" i="5"/>
  <c r="AW85" i="5"/>
  <c r="AW77" i="5"/>
  <c r="AW69" i="5"/>
  <c r="AW61" i="5"/>
  <c r="AW53" i="5"/>
  <c r="AW99" i="5"/>
  <c r="AW91" i="5"/>
  <c r="AW83" i="5"/>
  <c r="AW75" i="5"/>
  <c r="AW67" i="5"/>
  <c r="AW59" i="5"/>
  <c r="AW51" i="5"/>
  <c r="AW97" i="5"/>
  <c r="AW81" i="5"/>
  <c r="AW65" i="5"/>
  <c r="AW89" i="5"/>
  <c r="AW73" i="5"/>
  <c r="AW57" i="5"/>
  <c r="AW55" i="5"/>
  <c r="AW87" i="5"/>
  <c r="AX51" i="5" a="1"/>
  <c r="AY65" i="5"/>
  <c r="AY97" i="5"/>
  <c r="AV101" i="5"/>
  <c r="AV97" i="5"/>
  <c r="AV93" i="5"/>
  <c r="AV89" i="5"/>
  <c r="AV85" i="5"/>
  <c r="AV81" i="5"/>
  <c r="AV77" i="5"/>
  <c r="AV73" i="5"/>
  <c r="AV69" i="5"/>
  <c r="AV65" i="5"/>
  <c r="AV61" i="5"/>
  <c r="AV57" i="5"/>
  <c r="AV53" i="5"/>
  <c r="AV49" i="5"/>
  <c r="AV103" i="5"/>
  <c r="AV99" i="5"/>
  <c r="AV95" i="5"/>
  <c r="AV91" i="5"/>
  <c r="AV87" i="5"/>
  <c r="AV83" i="5"/>
  <c r="AV79" i="5"/>
  <c r="AV75" i="5"/>
  <c r="AV71" i="5"/>
  <c r="AV67" i="5"/>
  <c r="AV63" i="5"/>
  <c r="AV59" i="5"/>
  <c r="AV55" i="5"/>
  <c r="AV51" i="5"/>
  <c r="AV96" i="5"/>
  <c r="AV88" i="5"/>
  <c r="AV80" i="5"/>
  <c r="AV72" i="5"/>
  <c r="AV64" i="5"/>
  <c r="AV56" i="5"/>
  <c r="AV102" i="5"/>
  <c r="AV94" i="5"/>
  <c r="AV86" i="5"/>
  <c r="AV78" i="5"/>
  <c r="AV70" i="5"/>
  <c r="AV62" i="5"/>
  <c r="AV54" i="5"/>
  <c r="AV58" i="5"/>
  <c r="AV74" i="5"/>
  <c r="AV90" i="5"/>
  <c r="AZ101" i="5"/>
  <c r="AZ97" i="5"/>
  <c r="AZ93" i="5"/>
  <c r="AZ89" i="5"/>
  <c r="AZ85" i="5"/>
  <c r="AZ81" i="5"/>
  <c r="AZ77" i="5"/>
  <c r="AZ73" i="5"/>
  <c r="AZ69" i="5"/>
  <c r="AZ65" i="5"/>
  <c r="AZ61" i="5"/>
  <c r="AZ57" i="5"/>
  <c r="AZ53" i="5"/>
  <c r="AZ103" i="5"/>
  <c r="AZ99" i="5"/>
  <c r="AZ95" i="5"/>
  <c r="AZ91" i="5"/>
  <c r="AZ87" i="5"/>
  <c r="AZ83" i="5"/>
  <c r="AZ79" i="5"/>
  <c r="AZ75" i="5"/>
  <c r="AZ71" i="5"/>
  <c r="AZ67" i="5"/>
  <c r="AZ63" i="5"/>
  <c r="AZ59" i="5"/>
  <c r="AZ55" i="5"/>
  <c r="AZ100" i="5"/>
  <c r="AZ92" i="5"/>
  <c r="AZ84" i="5"/>
  <c r="AZ76" i="5"/>
  <c r="AZ68" i="5"/>
  <c r="AZ60" i="5"/>
  <c r="AZ98" i="5"/>
  <c r="AZ90" i="5"/>
  <c r="AZ82" i="5"/>
  <c r="AZ74" i="5"/>
  <c r="AZ66" i="5"/>
  <c r="AZ58" i="5"/>
  <c r="AZ62" i="5"/>
  <c r="AZ78" i="5"/>
  <c r="AZ94" i="5"/>
  <c r="CM101" i="5"/>
  <c r="CM97" i="5"/>
  <c r="CM93" i="5"/>
  <c r="CM100" i="5"/>
  <c r="CM96" i="5"/>
  <c r="CM92" i="5"/>
  <c r="CM103" i="5"/>
  <c r="CM95" i="5"/>
  <c r="CM102" i="5"/>
  <c r="CM94" i="5"/>
  <c r="CM98" i="5"/>
  <c r="CM99" i="5"/>
  <c r="CN98" i="5"/>
  <c r="CN94" i="5"/>
  <c r="CN93" i="5"/>
  <c r="CN100" i="5"/>
  <c r="CN103" i="5"/>
  <c r="CN95" i="5"/>
  <c r="CR97" i="5"/>
  <c r="AV50" i="5"/>
  <c r="AV66" i="5"/>
  <c r="AV82" i="5"/>
  <c r="AV98" i="5"/>
  <c r="AZ54" i="5"/>
  <c r="AZ70" i="5"/>
  <c r="AZ86" i="5"/>
  <c r="AZ102" i="5"/>
  <c r="BC100" i="5"/>
  <c r="BC88" i="5"/>
  <c r="BC84" i="5"/>
  <c r="BC72" i="5"/>
  <c r="BC68" i="5"/>
  <c r="BC56" i="5"/>
  <c r="BC99" i="5"/>
  <c r="BC83" i="5"/>
  <c r="BC78" i="5"/>
  <c r="BC62" i="5"/>
  <c r="BC57" i="5"/>
  <c r="BC91" i="5"/>
  <c r="BC86" i="5"/>
  <c r="BC70" i="5"/>
  <c r="BC65" i="5"/>
  <c r="BC87" i="5"/>
  <c r="BC77" i="5"/>
  <c r="BC85" i="5"/>
  <c r="BC74" i="5"/>
  <c r="BC79" i="5"/>
  <c r="BC101" i="5"/>
  <c r="BX101" i="5"/>
  <c r="BX103" i="5"/>
  <c r="BX98" i="5"/>
  <c r="BX94" i="5"/>
  <c r="BX90" i="5"/>
  <c r="BX86" i="5"/>
  <c r="BX82" i="5"/>
  <c r="BX78" i="5"/>
  <c r="BX97" i="5"/>
  <c r="BX92" i="5"/>
  <c r="BX87" i="5"/>
  <c r="BX81" i="5"/>
  <c r="BX100" i="5"/>
  <c r="BX95" i="5"/>
  <c r="BX89" i="5"/>
  <c r="BX84" i="5"/>
  <c r="BX79" i="5"/>
  <c r="BX99" i="5"/>
  <c r="BX88" i="5"/>
  <c r="BX77" i="5"/>
  <c r="BX96" i="5"/>
  <c r="BX85" i="5"/>
  <c r="BX93" i="5"/>
  <c r="BX91" i="5"/>
  <c r="BX102" i="5"/>
  <c r="BX80" i="5"/>
  <c r="BY100" i="5"/>
  <c r="BY96" i="5"/>
  <c r="BY84" i="5"/>
  <c r="BY80" i="5"/>
  <c r="BY89" i="5"/>
  <c r="BY83" i="5"/>
  <c r="BY95" i="5"/>
  <c r="BY87" i="5"/>
  <c r="BY91" i="5"/>
  <c r="BY85" i="5"/>
  <c r="BY103" i="5"/>
  <c r="BY90" i="5"/>
  <c r="BY97" i="5"/>
  <c r="BY86" i="5"/>
  <c r="BG101" i="5"/>
  <c r="BG97" i="5"/>
  <c r="BG93" i="5"/>
  <c r="BG89" i="5"/>
  <c r="BG85" i="5"/>
  <c r="BG81" i="5"/>
  <c r="BG77" i="5"/>
  <c r="BG73" i="5"/>
  <c r="BG69" i="5"/>
  <c r="BG65" i="5"/>
  <c r="BG61" i="5"/>
  <c r="BG100" i="5"/>
  <c r="BG96" i="5"/>
  <c r="BG92" i="5"/>
  <c r="BG88" i="5"/>
  <c r="BG84" i="5"/>
  <c r="BG80" i="5"/>
  <c r="BG76" i="5"/>
  <c r="BG72" i="5"/>
  <c r="BG68" i="5"/>
  <c r="BG64" i="5"/>
  <c r="BG60" i="5"/>
  <c r="BG99" i="5"/>
  <c r="BG91" i="5"/>
  <c r="BG83" i="5"/>
  <c r="BG75" i="5"/>
  <c r="BG67" i="5"/>
  <c r="BG98" i="5"/>
  <c r="BG90" i="5"/>
  <c r="BG82" i="5"/>
  <c r="BG74" i="5"/>
  <c r="BG66" i="5"/>
  <c r="BG103" i="5"/>
  <c r="BG87" i="5"/>
  <c r="BG71" i="5"/>
  <c r="BG95" i="5"/>
  <c r="BG79" i="5"/>
  <c r="BG63" i="5"/>
  <c r="BG62" i="5"/>
  <c r="BG94" i="5"/>
  <c r="BH102" i="5"/>
  <c r="BH98" i="5"/>
  <c r="BH94" i="5"/>
  <c r="BH90" i="5"/>
  <c r="BH86" i="5"/>
  <c r="BH82" i="5"/>
  <c r="BH78" i="5"/>
  <c r="BH74" i="5"/>
  <c r="BH70" i="5"/>
  <c r="BH66" i="5"/>
  <c r="BH62" i="5"/>
  <c r="BH101" i="5"/>
  <c r="BH97" i="5"/>
  <c r="BH93" i="5"/>
  <c r="BH89" i="5"/>
  <c r="BH85" i="5"/>
  <c r="BH81" i="5"/>
  <c r="BH77" i="5"/>
  <c r="BH73" i="5"/>
  <c r="BH69" i="5"/>
  <c r="BH65" i="5"/>
  <c r="BH61" i="5"/>
  <c r="BH96" i="5"/>
  <c r="BH88" i="5"/>
  <c r="BH80" i="5"/>
  <c r="BH72" i="5"/>
  <c r="BH64" i="5"/>
  <c r="BH103" i="5"/>
  <c r="BH95" i="5"/>
  <c r="BH87" i="5"/>
  <c r="BH79" i="5"/>
  <c r="BH71" i="5"/>
  <c r="BH63" i="5"/>
  <c r="BH92" i="5"/>
  <c r="BH76" i="5"/>
  <c r="BH100" i="5"/>
  <c r="BH84" i="5"/>
  <c r="BH68" i="5"/>
  <c r="BH91" i="5"/>
  <c r="BO101" i="5"/>
  <c r="BO97" i="5"/>
  <c r="BO93" i="5"/>
  <c r="BO89" i="5"/>
  <c r="BO85" i="5"/>
  <c r="BO81" i="5"/>
  <c r="BO77" i="5"/>
  <c r="BO73" i="5"/>
  <c r="BO69" i="5"/>
  <c r="BO100" i="5"/>
  <c r="BO96" i="5"/>
  <c r="BO92" i="5"/>
  <c r="BO88" i="5"/>
  <c r="BO84" i="5"/>
  <c r="BO80" i="5"/>
  <c r="BO76" i="5"/>
  <c r="BO72" i="5"/>
  <c r="BO68" i="5"/>
  <c r="BO99" i="5"/>
  <c r="BO91" i="5"/>
  <c r="BO83" i="5"/>
  <c r="BO75" i="5"/>
  <c r="BO98" i="5"/>
  <c r="BO90" i="5"/>
  <c r="BO82" i="5"/>
  <c r="BO74" i="5"/>
  <c r="BO103" i="5"/>
  <c r="BO87" i="5"/>
  <c r="BO71" i="5"/>
  <c r="BO95" i="5"/>
  <c r="BO79" i="5"/>
  <c r="BO70" i="5"/>
  <c r="BO102" i="5"/>
  <c r="BG70" i="5"/>
  <c r="BG102" i="5"/>
  <c r="BH67" i="5"/>
  <c r="BH99" i="5"/>
  <c r="BL102" i="5"/>
  <c r="BL98" i="5"/>
  <c r="BL94" i="5"/>
  <c r="BL90" i="5"/>
  <c r="BL86" i="5"/>
  <c r="BL82" i="5"/>
  <c r="BL78" i="5"/>
  <c r="BL74" i="5"/>
  <c r="BL70" i="5"/>
  <c r="BL66" i="5"/>
  <c r="BL101" i="5"/>
  <c r="BL97" i="5"/>
  <c r="BL93" i="5"/>
  <c r="BL89" i="5"/>
  <c r="BL85" i="5"/>
  <c r="BL81" i="5"/>
  <c r="BL77" i="5"/>
  <c r="BL73" i="5"/>
  <c r="BL69" i="5"/>
  <c r="BL65" i="5"/>
  <c r="BL100" i="5"/>
  <c r="BL92" i="5"/>
  <c r="BL84" i="5"/>
  <c r="BL76" i="5"/>
  <c r="BL68" i="5"/>
  <c r="BL99" i="5"/>
  <c r="BL91" i="5"/>
  <c r="BL83" i="5"/>
  <c r="BL75" i="5"/>
  <c r="BL67" i="5"/>
  <c r="BL88" i="5"/>
  <c r="BL72" i="5"/>
  <c r="BL96" i="5"/>
  <c r="BL80" i="5"/>
  <c r="BL95" i="5"/>
  <c r="BO78" i="5"/>
  <c r="BE58" i="5" a="1"/>
  <c r="CE101" i="5"/>
  <c r="CE97" i="5"/>
  <c r="CE93" i="5"/>
  <c r="CE89" i="5"/>
  <c r="CE85" i="5"/>
  <c r="CE100" i="5"/>
  <c r="CE96" i="5"/>
  <c r="CE92" i="5"/>
  <c r="CE88" i="5"/>
  <c r="CE84" i="5"/>
  <c r="CE103" i="5"/>
  <c r="CE95" i="5"/>
  <c r="CE87" i="5"/>
  <c r="CE102" i="5"/>
  <c r="CE94" i="5"/>
  <c r="CE86" i="5"/>
  <c r="CE90" i="5"/>
  <c r="CE98" i="5"/>
  <c r="CE99" i="5"/>
  <c r="CE91" i="5"/>
  <c r="CW102" i="5"/>
  <c r="CW103" i="5"/>
  <c r="BM66" i="5" a="1"/>
  <c r="BI63" i="5"/>
  <c r="BI71" i="5"/>
  <c r="BI79" i="5"/>
  <c r="BI87" i="5"/>
  <c r="BI95" i="5"/>
  <c r="BT75" i="5"/>
  <c r="BF59" i="5" a="1"/>
  <c r="BI101" i="5"/>
  <c r="BI97" i="5"/>
  <c r="BI93" i="5"/>
  <c r="BI89" i="5"/>
  <c r="BI85" i="5"/>
  <c r="BI81" i="5"/>
  <c r="BI77" i="5"/>
  <c r="BI73" i="5"/>
  <c r="BI69" i="5"/>
  <c r="BI65" i="5"/>
  <c r="BI100" i="5"/>
  <c r="BI96" i="5"/>
  <c r="BI92" i="5"/>
  <c r="BI88" i="5"/>
  <c r="BI84" i="5"/>
  <c r="BI80" i="5"/>
  <c r="BI76" i="5"/>
  <c r="BI72" i="5"/>
  <c r="BI68" i="5"/>
  <c r="BI64" i="5"/>
  <c r="BI66" i="5"/>
  <c r="BI74" i="5"/>
  <c r="BI82" i="5"/>
  <c r="BI90" i="5"/>
  <c r="BI98" i="5"/>
  <c r="BJ63" i="5" a="1"/>
  <c r="BN67" i="5" a="1"/>
  <c r="BS72" i="5" a="1"/>
  <c r="BT102" i="5"/>
  <c r="BT98" i="5"/>
  <c r="BT94" i="5"/>
  <c r="BT90" i="5"/>
  <c r="BT86" i="5"/>
  <c r="BT82" i="5"/>
  <c r="BT78" i="5"/>
  <c r="BT74" i="5"/>
  <c r="BT100" i="5"/>
  <c r="BT96" i="5"/>
  <c r="BT92" i="5"/>
  <c r="BT88" i="5"/>
  <c r="BT84" i="5"/>
  <c r="BT80" i="5"/>
  <c r="BT76" i="5"/>
  <c r="BT97" i="5"/>
  <c r="BT89" i="5"/>
  <c r="BT81" i="5"/>
  <c r="BT73" i="5"/>
  <c r="BT103" i="5"/>
  <c r="BT95" i="5"/>
  <c r="BT87" i="5"/>
  <c r="BT79" i="5"/>
  <c r="BT77" i="5"/>
  <c r="BT93" i="5"/>
  <c r="BU101" i="5"/>
  <c r="BU97" i="5"/>
  <c r="BU93" i="5"/>
  <c r="BU89" i="5"/>
  <c r="BU85" i="5"/>
  <c r="BU81" i="5"/>
  <c r="BU77" i="5"/>
  <c r="BU99" i="5"/>
  <c r="BU94" i="5"/>
  <c r="BU88" i="5"/>
  <c r="BU83" i="5"/>
  <c r="BU78" i="5"/>
  <c r="BU102" i="5"/>
  <c r="BU96" i="5"/>
  <c r="BU91" i="5"/>
  <c r="BU86" i="5"/>
  <c r="BU80" i="5"/>
  <c r="BU75" i="5"/>
  <c r="BU100" i="5"/>
  <c r="BU90" i="5"/>
  <c r="BU79" i="5"/>
  <c r="BU98" i="5"/>
  <c r="BU87" i="5"/>
  <c r="BU76" i="5"/>
  <c r="BU92" i="5"/>
  <c r="CU103" i="5"/>
  <c r="BR71" i="5" a="1"/>
  <c r="CJ102" i="5"/>
  <c r="CJ98" i="5"/>
  <c r="CJ94" i="5"/>
  <c r="CJ90" i="5"/>
  <c r="CJ101" i="5"/>
  <c r="CJ97" i="5"/>
  <c r="CJ93" i="5"/>
  <c r="CJ89" i="5"/>
  <c r="CJ96" i="5"/>
  <c r="CJ103" i="5"/>
  <c r="CJ95" i="5"/>
  <c r="CJ92" i="5"/>
  <c r="CJ100" i="5"/>
  <c r="CJ91" i="5"/>
  <c r="CB102" i="5"/>
  <c r="CB98" i="5"/>
  <c r="CB94" i="5"/>
  <c r="CB90" i="5"/>
  <c r="CB86" i="5"/>
  <c r="CB82" i="5"/>
  <c r="CB101" i="5"/>
  <c r="CB97" i="5"/>
  <c r="CB93" i="5"/>
  <c r="CB89" i="5"/>
  <c r="CB85" i="5"/>
  <c r="CB81" i="5"/>
  <c r="CB96" i="5"/>
  <c r="CB88" i="5"/>
  <c r="CB103" i="5"/>
  <c r="CB95" i="5"/>
  <c r="CB87" i="5"/>
  <c r="CB100" i="5"/>
  <c r="CB84" i="5"/>
  <c r="CB92" i="5"/>
  <c r="CB83" i="5"/>
  <c r="CF102" i="5"/>
  <c r="CF98" i="5"/>
  <c r="CF94" i="5"/>
  <c r="CF90" i="5"/>
  <c r="CF86" i="5"/>
  <c r="CF101" i="5"/>
  <c r="CF97" i="5"/>
  <c r="CF93" i="5"/>
  <c r="CF89" i="5"/>
  <c r="CF85" i="5"/>
  <c r="CF100" i="5"/>
  <c r="CF92" i="5"/>
  <c r="CF99" i="5"/>
  <c r="CF91" i="5"/>
  <c r="CF88" i="5"/>
  <c r="CF96" i="5"/>
  <c r="CF87" i="5"/>
  <c r="CJ99" i="5"/>
  <c r="CO94" i="5" a="1"/>
  <c r="CQ100" i="5"/>
  <c r="CQ96" i="5"/>
  <c r="CQ98" i="5"/>
  <c r="BV75" i="5" a="1"/>
  <c r="CG86" i="5" a="1"/>
  <c r="CI97" i="5"/>
  <c r="CI93" i="5"/>
  <c r="CI96" i="5"/>
  <c r="CI92" i="5"/>
  <c r="CI95" i="5"/>
  <c r="CI102" i="5"/>
  <c r="CC91" i="5"/>
  <c r="CD83" i="5" a="1"/>
  <c r="CH87" i="5" a="1"/>
  <c r="CK91" i="5"/>
  <c r="CL91" i="5" a="1"/>
  <c r="CP95" i="5" a="1"/>
  <c r="CT99" i="5" a="1"/>
  <c r="CC97" i="5"/>
  <c r="CC100" i="5"/>
  <c r="CC84" i="5"/>
  <c r="CK101" i="5"/>
  <c r="CK97" i="5"/>
  <c r="CK93" i="5"/>
  <c r="CK100" i="5"/>
  <c r="CK96" i="5"/>
  <c r="CK92" i="5"/>
  <c r="CK94" i="5"/>
  <c r="CK102" i="5"/>
  <c r="CS101" i="5"/>
  <c r="CS100" i="5"/>
  <c r="CS102" i="5"/>
  <c r="CV102" i="5"/>
  <c r="CV101" i="5"/>
  <c r="CZ104" i="10" l="1"/>
  <c r="CZ104" i="8"/>
  <c r="CA94" i="5"/>
  <c r="CA103" i="5"/>
  <c r="CA92" i="5"/>
  <c r="CA85" i="5"/>
  <c r="BD75" i="5"/>
  <c r="BD76" i="5"/>
  <c r="BD87" i="5"/>
  <c r="BD84" i="5"/>
  <c r="BD73" i="5"/>
  <c r="CC99" i="5"/>
  <c r="CC90" i="5"/>
  <c r="CC103" i="5"/>
  <c r="CC87" i="5"/>
  <c r="CC98" i="5"/>
  <c r="CC82" i="5"/>
  <c r="CC95" i="5"/>
  <c r="AN81" i="5"/>
  <c r="AN67" i="5"/>
  <c r="AN61" i="5"/>
  <c r="AN102" i="5"/>
  <c r="Y88" i="5"/>
  <c r="Y72" i="5"/>
  <c r="Y56" i="5"/>
  <c r="Y40" i="5"/>
  <c r="Y103" i="5"/>
  <c r="Y87" i="5"/>
  <c r="Y71" i="5"/>
  <c r="Y55" i="5"/>
  <c r="Y39" i="5"/>
  <c r="Y101" i="5"/>
  <c r="Y69" i="5"/>
  <c r="Y37" i="5"/>
  <c r="Y82" i="5"/>
  <c r="Y50" i="5"/>
  <c r="Y94" i="5"/>
  <c r="Y30" i="5"/>
  <c r="Y73" i="5"/>
  <c r="Y70" i="5"/>
  <c r="Y96" i="5"/>
  <c r="Y76" i="5"/>
  <c r="Y52" i="5"/>
  <c r="Y32" i="5"/>
  <c r="Y91" i="5"/>
  <c r="Y67" i="5"/>
  <c r="Y47" i="5"/>
  <c r="Y27" i="5"/>
  <c r="Y61" i="5"/>
  <c r="Y98" i="5"/>
  <c r="Y58" i="5"/>
  <c r="Y78" i="5"/>
  <c r="Y38" i="5"/>
  <c r="Y102" i="5"/>
  <c r="Y49" i="5"/>
  <c r="Y65" i="5"/>
  <c r="Y92" i="5"/>
  <c r="Y68" i="5"/>
  <c r="Y48" i="5"/>
  <c r="Y28" i="5"/>
  <c r="Y83" i="5"/>
  <c r="Y63" i="5"/>
  <c r="Y43" i="5"/>
  <c r="Y93" i="5"/>
  <c r="Y53" i="5"/>
  <c r="Y90" i="5"/>
  <c r="Y42" i="5"/>
  <c r="Y62" i="5"/>
  <c r="Y89" i="5"/>
  <c r="Y54" i="5"/>
  <c r="L98" i="5"/>
  <c r="L62" i="5"/>
  <c r="L34" i="5"/>
  <c r="L14" i="5"/>
  <c r="L94" i="5"/>
  <c r="L50" i="5"/>
  <c r="L101" i="5"/>
  <c r="L85" i="5"/>
  <c r="L69" i="5"/>
  <c r="L53" i="5"/>
  <c r="L37" i="5"/>
  <c r="L21" i="5"/>
  <c r="L99" i="5"/>
  <c r="L79" i="5"/>
  <c r="L51" i="5"/>
  <c r="L19" i="5"/>
  <c r="L88" i="5"/>
  <c r="L72" i="5"/>
  <c r="L56" i="5"/>
  <c r="L40" i="5"/>
  <c r="L24" i="5"/>
  <c r="L71" i="5"/>
  <c r="L39" i="5"/>
  <c r="L22" i="5"/>
  <c r="L86" i="5"/>
  <c r="L26" i="5"/>
  <c r="L90" i="5"/>
  <c r="L30" i="5"/>
  <c r="L66" i="5"/>
  <c r="L97" i="5"/>
  <c r="L81" i="5"/>
  <c r="L65" i="5"/>
  <c r="L49" i="5"/>
  <c r="L33" i="5"/>
  <c r="L17" i="5"/>
  <c r="L95" i="5"/>
  <c r="L75" i="5"/>
  <c r="L43" i="5"/>
  <c r="L100" i="5"/>
  <c r="L84" i="5"/>
  <c r="L68" i="5"/>
  <c r="L52" i="5"/>
  <c r="L36" i="5"/>
  <c r="L20" i="5"/>
  <c r="L63" i="5"/>
  <c r="L31" i="5"/>
  <c r="L38" i="5"/>
  <c r="L102" i="5"/>
  <c r="L42" i="5"/>
  <c r="CR99" i="5"/>
  <c r="CA90" i="5"/>
  <c r="CA83" i="5"/>
  <c r="CA99" i="5"/>
  <c r="CA91" i="5"/>
  <c r="AN53" i="5"/>
  <c r="AN59" i="5"/>
  <c r="AN55" i="5"/>
  <c r="AN94" i="5"/>
  <c r="AN65" i="5"/>
  <c r="AN44" i="5"/>
  <c r="AN60" i="5"/>
  <c r="AN79" i="5"/>
  <c r="AN101" i="5"/>
  <c r="AN54" i="5"/>
  <c r="AN71" i="5"/>
  <c r="AN93" i="5"/>
  <c r="AN72" i="5"/>
  <c r="AN88" i="5"/>
  <c r="BQ81" i="5"/>
  <c r="BQ74" i="5"/>
  <c r="BQ86" i="5"/>
  <c r="BQ82" i="5"/>
  <c r="BQ73" i="5"/>
  <c r="BQ94" i="5"/>
  <c r="BQ79" i="5"/>
  <c r="BQ95" i="5"/>
  <c r="AQ49" i="5"/>
  <c r="AQ53" i="5"/>
  <c r="AQ50" i="5"/>
  <c r="AQ82" i="5"/>
  <c r="AQ54" i="5"/>
  <c r="AQ86" i="5"/>
  <c r="AQ51" i="5"/>
  <c r="AQ67" i="5"/>
  <c r="AQ83" i="5"/>
  <c r="AQ99" i="5"/>
  <c r="AQ52" i="5"/>
  <c r="AQ68" i="5"/>
  <c r="AQ84" i="5"/>
  <c r="AQ100" i="5"/>
  <c r="L74" i="5"/>
  <c r="L54" i="5"/>
  <c r="L55" i="5"/>
  <c r="L32" i="5"/>
  <c r="L96" i="5"/>
  <c r="L67" i="5"/>
  <c r="L13" i="5"/>
  <c r="L45" i="5"/>
  <c r="L77" i="5"/>
  <c r="BD86" i="5"/>
  <c r="BD88" i="5"/>
  <c r="BD83" i="5"/>
  <c r="BD94" i="5"/>
  <c r="BD90" i="5"/>
  <c r="BD77" i="5"/>
  <c r="Y41" i="5"/>
  <c r="Y26" i="5"/>
  <c r="Y29" i="5"/>
  <c r="Y75" i="5"/>
  <c r="Y36" i="5"/>
  <c r="Y80" i="5"/>
  <c r="M29" i="5"/>
  <c r="M27" i="5"/>
  <c r="M20" i="5"/>
  <c r="W45" i="5"/>
  <c r="I45" i="5"/>
  <c r="AG92" i="5"/>
  <c r="AG76" i="5"/>
  <c r="AG60" i="5"/>
  <c r="AG44" i="5"/>
  <c r="AG99" i="5"/>
  <c r="AG83" i="5"/>
  <c r="AG67" i="5"/>
  <c r="AG51" i="5"/>
  <c r="AG35" i="5"/>
  <c r="AG77" i="5"/>
  <c r="AG45" i="5"/>
  <c r="AG82" i="5"/>
  <c r="AG50" i="5"/>
  <c r="AG78" i="5"/>
  <c r="AG70" i="5"/>
  <c r="AG57" i="5"/>
  <c r="AG88" i="5"/>
  <c r="AG72" i="5"/>
  <c r="AG56" i="5"/>
  <c r="AG40" i="5"/>
  <c r="AG95" i="5"/>
  <c r="AG79" i="5"/>
  <c r="AG63" i="5"/>
  <c r="AG47" i="5"/>
  <c r="AG101" i="5"/>
  <c r="AG69" i="5"/>
  <c r="AG37" i="5"/>
  <c r="AG74" i="5"/>
  <c r="AG42" i="5"/>
  <c r="AG62" i="5"/>
  <c r="AG38" i="5"/>
  <c r="AG41" i="5"/>
  <c r="AG97" i="5"/>
  <c r="AG80" i="5"/>
  <c r="AG48" i="5"/>
  <c r="AG87" i="5"/>
  <c r="AG55" i="5"/>
  <c r="AG85" i="5"/>
  <c r="AG90" i="5"/>
  <c r="AG94" i="5"/>
  <c r="AG73" i="5"/>
  <c r="AG81" i="5"/>
  <c r="AG100" i="5"/>
  <c r="AG68" i="5"/>
  <c r="AG36" i="5"/>
  <c r="AG75" i="5"/>
  <c r="AG43" i="5"/>
  <c r="AG61" i="5"/>
  <c r="AG66" i="5"/>
  <c r="AG46" i="5"/>
  <c r="AG86" i="5"/>
  <c r="AG65" i="5"/>
  <c r="E96" i="5"/>
  <c r="E80" i="5"/>
  <c r="E64" i="5"/>
  <c r="E48" i="5"/>
  <c r="E32" i="5"/>
  <c r="E16" i="5"/>
  <c r="E98" i="5"/>
  <c r="E62" i="5"/>
  <c r="E30" i="5"/>
  <c r="E95" i="5"/>
  <c r="E79" i="5"/>
  <c r="E63" i="5"/>
  <c r="E47" i="5"/>
  <c r="E31" i="5"/>
  <c r="E15" i="5"/>
  <c r="E82" i="5"/>
  <c r="E58" i="5"/>
  <c r="E26" i="5"/>
  <c r="E61" i="5"/>
  <c r="E6" i="5"/>
  <c r="E41" i="5"/>
  <c r="E85" i="5"/>
  <c r="E21" i="5"/>
  <c r="E65" i="5"/>
  <c r="E9" i="5"/>
  <c r="E100" i="5"/>
  <c r="E76" i="5"/>
  <c r="E56" i="5"/>
  <c r="E36" i="5"/>
  <c r="E12" i="5"/>
  <c r="E86" i="5"/>
  <c r="E38" i="5"/>
  <c r="E91" i="5"/>
  <c r="E71" i="5"/>
  <c r="E51" i="5"/>
  <c r="E27" i="5"/>
  <c r="E7" i="5"/>
  <c r="E66" i="5"/>
  <c r="E18" i="5"/>
  <c r="E29" i="5"/>
  <c r="E57" i="5"/>
  <c r="E69" i="5"/>
  <c r="E97" i="5"/>
  <c r="E17" i="5"/>
  <c r="E92" i="5"/>
  <c r="E72" i="5"/>
  <c r="E52" i="5"/>
  <c r="E28" i="5"/>
  <c r="E8" i="5"/>
  <c r="E74" i="5"/>
  <c r="E22" i="5"/>
  <c r="E87" i="5"/>
  <c r="E67" i="5"/>
  <c r="E43" i="5"/>
  <c r="E23" i="5"/>
  <c r="E90" i="5"/>
  <c r="E50" i="5"/>
  <c r="E93" i="5"/>
  <c r="E14" i="5"/>
  <c r="E25" i="5"/>
  <c r="E53" i="5"/>
  <c r="E81" i="5"/>
  <c r="E88" i="5"/>
  <c r="E44" i="5"/>
  <c r="E102" i="5"/>
  <c r="E103" i="5"/>
  <c r="E59" i="5"/>
  <c r="E19" i="5"/>
  <c r="E42" i="5"/>
  <c r="E89" i="5"/>
  <c r="E37" i="5"/>
  <c r="E84" i="5"/>
  <c r="E40" i="5"/>
  <c r="E94" i="5"/>
  <c r="E99" i="5"/>
  <c r="E55" i="5"/>
  <c r="E11" i="5"/>
  <c r="E34" i="5"/>
  <c r="E73" i="5"/>
  <c r="E10" i="5"/>
  <c r="BC90" i="5"/>
  <c r="BC71" i="5"/>
  <c r="BC93" i="5"/>
  <c r="BC103" i="5"/>
  <c r="BC61" i="5"/>
  <c r="BC82" i="5"/>
  <c r="CI98" i="5"/>
  <c r="CI99" i="5"/>
  <c r="CI91" i="5"/>
  <c r="AP101" i="5"/>
  <c r="AP85" i="5"/>
  <c r="AP69" i="5"/>
  <c r="AP53" i="5"/>
  <c r="AP96" i="5"/>
  <c r="AP80" i="5"/>
  <c r="AP64" i="5"/>
  <c r="AP48" i="5"/>
  <c r="AP83" i="5"/>
  <c r="AP51" i="5"/>
  <c r="AP87" i="5"/>
  <c r="AP55" i="5"/>
  <c r="AP66" i="5"/>
  <c r="AP62" i="5"/>
  <c r="AP90" i="5"/>
  <c r="AP74" i="5"/>
  <c r="AP97" i="5"/>
  <c r="AP77" i="5"/>
  <c r="AP57" i="5"/>
  <c r="AP92" i="5"/>
  <c r="AP72" i="5"/>
  <c r="AP52" i="5"/>
  <c r="AP75" i="5"/>
  <c r="AP103" i="5"/>
  <c r="AP63" i="5"/>
  <c r="AP50" i="5"/>
  <c r="AP102" i="5"/>
  <c r="AP86" i="5"/>
  <c r="AP93" i="5"/>
  <c r="AP73" i="5"/>
  <c r="AP49" i="5"/>
  <c r="AP88" i="5"/>
  <c r="AP68" i="5"/>
  <c r="AP44" i="5"/>
  <c r="AP67" i="5"/>
  <c r="AP95" i="5"/>
  <c r="AP47" i="5"/>
  <c r="AP94" i="5"/>
  <c r="AP70" i="5"/>
  <c r="AF99" i="5"/>
  <c r="AF78" i="5"/>
  <c r="AF54" i="5"/>
  <c r="AF35" i="5"/>
  <c r="AF94" i="5"/>
  <c r="AF70" i="5"/>
  <c r="AF51" i="5"/>
  <c r="AF67" i="5"/>
  <c r="AF102" i="5"/>
  <c r="AF62" i="5"/>
  <c r="AF83" i="5"/>
  <c r="AF38" i="5"/>
  <c r="AF86" i="5"/>
  <c r="AF46" i="5"/>
  <c r="AF93" i="5"/>
  <c r="AF77" i="5"/>
  <c r="AF61" i="5"/>
  <c r="AF89" i="5"/>
  <c r="AF73" i="5"/>
  <c r="AF57" i="5"/>
  <c r="AF41" i="5"/>
  <c r="AF96" i="5"/>
  <c r="AF80" i="5"/>
  <c r="AF64" i="5"/>
  <c r="AF48" i="5"/>
  <c r="AF98" i="5"/>
  <c r="AB98" i="5"/>
  <c r="AB66" i="5"/>
  <c r="AB34" i="5"/>
  <c r="AB95" i="5"/>
  <c r="AB63" i="5"/>
  <c r="AB31" i="5"/>
  <c r="AB50" i="5"/>
  <c r="AB47" i="5"/>
  <c r="AB79" i="5"/>
  <c r="AB82" i="5"/>
  <c r="AB89" i="5"/>
  <c r="AB73" i="5"/>
  <c r="AB57" i="5"/>
  <c r="AB41" i="5"/>
  <c r="AB100" i="5"/>
  <c r="AB84" i="5"/>
  <c r="AB68" i="5"/>
  <c r="AB52" i="5"/>
  <c r="AB36" i="5"/>
  <c r="AB86" i="5"/>
  <c r="AB54" i="5"/>
  <c r="AB99" i="5"/>
  <c r="AB67" i="5"/>
  <c r="AB35" i="5"/>
  <c r="AB87" i="5"/>
  <c r="AB101" i="5"/>
  <c r="AB85" i="5"/>
  <c r="AB69" i="5"/>
  <c r="AB53" i="5"/>
  <c r="AB37" i="5"/>
  <c r="AB96" i="5"/>
  <c r="AB80" i="5"/>
  <c r="AB64" i="5"/>
  <c r="AB48" i="5"/>
  <c r="AB32" i="5"/>
  <c r="AB78" i="5"/>
  <c r="AB46" i="5"/>
  <c r="AB91" i="5"/>
  <c r="AB59" i="5"/>
  <c r="AB39" i="5"/>
  <c r="AB103" i="5"/>
  <c r="B101" i="5"/>
  <c r="B85" i="5"/>
  <c r="B69" i="5"/>
  <c r="B53" i="5"/>
  <c r="B37" i="5"/>
  <c r="B21" i="5"/>
  <c r="B5" i="5"/>
  <c r="B72" i="5"/>
  <c r="B48" i="5"/>
  <c r="B28" i="5"/>
  <c r="B4" i="5"/>
  <c r="B76" i="5"/>
  <c r="B24" i="5"/>
  <c r="B86" i="5"/>
  <c r="B54" i="5"/>
  <c r="B22" i="5"/>
  <c r="B91" i="5"/>
  <c r="B51" i="5"/>
  <c r="B19" i="5"/>
  <c r="B90" i="5"/>
  <c r="B58" i="5"/>
  <c r="B26" i="5"/>
  <c r="B95" i="5"/>
  <c r="B63" i="5"/>
  <c r="B31" i="5"/>
  <c r="B83" i="5"/>
  <c r="B97" i="5"/>
  <c r="B77" i="5"/>
  <c r="B57" i="5"/>
  <c r="B33" i="5"/>
  <c r="B13" i="5"/>
  <c r="B80" i="5"/>
  <c r="B44" i="5"/>
  <c r="B16" i="5"/>
  <c r="B88" i="5"/>
  <c r="B12" i="5"/>
  <c r="B70" i="5"/>
  <c r="B30" i="5"/>
  <c r="B75" i="5"/>
  <c r="B35" i="5"/>
  <c r="B98" i="5"/>
  <c r="B50" i="5"/>
  <c r="B10" i="5"/>
  <c r="B71" i="5"/>
  <c r="B23" i="5"/>
  <c r="B93" i="5"/>
  <c r="B73" i="5"/>
  <c r="B49" i="5"/>
  <c r="B29" i="5"/>
  <c r="B9" i="5"/>
  <c r="B68" i="5"/>
  <c r="B36" i="5"/>
  <c r="B8" i="5"/>
  <c r="B64" i="5"/>
  <c r="B102" i="5"/>
  <c r="B62" i="5"/>
  <c r="B14" i="5"/>
  <c r="B67" i="5"/>
  <c r="B27" i="5"/>
  <c r="B82" i="5"/>
  <c r="B42" i="5"/>
  <c r="B103" i="5"/>
  <c r="B55" i="5"/>
  <c r="B15" i="5"/>
  <c r="B81" i="5"/>
  <c r="B41" i="5"/>
  <c r="B84" i="5"/>
  <c r="B20" i="5"/>
  <c r="B40" i="5"/>
  <c r="B38" i="5"/>
  <c r="B43" i="5"/>
  <c r="B66" i="5"/>
  <c r="B79" i="5"/>
  <c r="B65" i="5"/>
  <c r="B25" i="5"/>
  <c r="B60" i="5"/>
  <c r="B100" i="5"/>
  <c r="B94" i="5"/>
  <c r="B6" i="5"/>
  <c r="B11" i="5"/>
  <c r="B34" i="5"/>
  <c r="B47" i="5"/>
  <c r="CC94" i="5"/>
  <c r="CC92" i="5"/>
  <c r="CC89" i="5"/>
  <c r="CI90" i="5"/>
  <c r="CI103" i="5"/>
  <c r="CI100" i="5"/>
  <c r="CI101" i="5"/>
  <c r="CQ102" i="5"/>
  <c r="CQ97" i="5"/>
  <c r="CA82" i="5"/>
  <c r="CA87" i="5"/>
  <c r="CA84" i="5"/>
  <c r="CA100" i="5"/>
  <c r="CA93" i="5"/>
  <c r="CU101" i="5"/>
  <c r="BY101" i="5"/>
  <c r="BY79" i="5"/>
  <c r="BY98" i="5"/>
  <c r="BY102" i="5"/>
  <c r="BY94" i="5"/>
  <c r="BY88" i="5"/>
  <c r="BC58" i="5"/>
  <c r="BC95" i="5"/>
  <c r="BC98" i="5"/>
  <c r="BC75" i="5"/>
  <c r="BC97" i="5"/>
  <c r="BC67" i="5"/>
  <c r="BC89" i="5"/>
  <c r="BC60" i="5"/>
  <c r="BC76" i="5"/>
  <c r="BC92" i="5"/>
  <c r="CR100" i="5"/>
  <c r="CR98" i="5"/>
  <c r="CN96" i="5"/>
  <c r="CN97" i="5"/>
  <c r="CN102" i="5"/>
  <c r="BK70" i="5"/>
  <c r="BK71" i="5"/>
  <c r="BK95" i="5"/>
  <c r="BK90" i="5"/>
  <c r="BK83" i="5"/>
  <c r="BK68" i="5"/>
  <c r="BK84" i="5"/>
  <c r="BK100" i="5"/>
  <c r="BK77" i="5"/>
  <c r="BK93" i="5"/>
  <c r="AR75" i="5"/>
  <c r="AR79" i="5"/>
  <c r="AR66" i="5"/>
  <c r="AR98" i="5"/>
  <c r="AR70" i="5"/>
  <c r="AR102" i="5"/>
  <c r="AR60" i="5"/>
  <c r="AR76" i="5"/>
  <c r="AR92" i="5"/>
  <c r="AR49" i="5"/>
  <c r="AR65" i="5"/>
  <c r="AR81" i="5"/>
  <c r="BB78" i="5"/>
  <c r="BB86" i="5"/>
  <c r="BB91" i="5"/>
  <c r="BB83" i="5"/>
  <c r="BB66" i="5"/>
  <c r="BB87" i="5"/>
  <c r="BB58" i="5"/>
  <c r="BB79" i="5"/>
  <c r="BB100" i="5"/>
  <c r="BB69" i="5"/>
  <c r="BB85" i="5"/>
  <c r="AN70" i="5"/>
  <c r="AN78" i="5"/>
  <c r="AN63" i="5"/>
  <c r="AN41" i="5"/>
  <c r="AN75" i="5"/>
  <c r="AN48" i="5"/>
  <c r="AN64" i="5"/>
  <c r="AN85" i="5"/>
  <c r="AN42" i="5"/>
  <c r="AN58" i="5"/>
  <c r="AN77" i="5"/>
  <c r="AN98" i="5"/>
  <c r="AN76" i="5"/>
  <c r="AN92" i="5"/>
  <c r="AC86" i="5"/>
  <c r="AB90" i="5"/>
  <c r="BQ80" i="5"/>
  <c r="BQ102" i="5"/>
  <c r="BQ85" i="5"/>
  <c r="BQ97" i="5"/>
  <c r="BQ88" i="5"/>
  <c r="BQ78" i="5"/>
  <c r="BQ100" i="5"/>
  <c r="BQ83" i="5"/>
  <c r="BQ99" i="5"/>
  <c r="BA87" i="5"/>
  <c r="BA90" i="5"/>
  <c r="BA61" i="5"/>
  <c r="BA103" i="5"/>
  <c r="BA95" i="5"/>
  <c r="BA70" i="5"/>
  <c r="BA91" i="5"/>
  <c r="BA62" i="5"/>
  <c r="BA83" i="5"/>
  <c r="BA56" i="5"/>
  <c r="BA72" i="5"/>
  <c r="BA88" i="5"/>
  <c r="AQ61" i="5"/>
  <c r="AQ65" i="5"/>
  <c r="AQ69" i="5"/>
  <c r="AQ58" i="5"/>
  <c r="AQ90" i="5"/>
  <c r="AQ62" i="5"/>
  <c r="AQ94" i="5"/>
  <c r="AQ55" i="5"/>
  <c r="AQ71" i="5"/>
  <c r="AQ87" i="5"/>
  <c r="AQ103" i="5"/>
  <c r="AQ56" i="5"/>
  <c r="AQ72" i="5"/>
  <c r="AN45" i="5"/>
  <c r="AF91" i="5"/>
  <c r="AF39" i="5"/>
  <c r="AF71" i="5"/>
  <c r="AF103" i="5"/>
  <c r="AF58" i="5"/>
  <c r="AF90" i="5"/>
  <c r="AF52" i="5"/>
  <c r="AF72" i="5"/>
  <c r="AF92" i="5"/>
  <c r="AF45" i="5"/>
  <c r="AF69" i="5"/>
  <c r="AF101" i="5"/>
  <c r="AC97" i="5"/>
  <c r="AB55" i="5"/>
  <c r="AB83" i="5"/>
  <c r="AB70" i="5"/>
  <c r="AB44" i="5"/>
  <c r="AB76" i="5"/>
  <c r="AB33" i="5"/>
  <c r="AB65" i="5"/>
  <c r="AB97" i="5"/>
  <c r="BZ99" i="5"/>
  <c r="BZ94" i="5"/>
  <c r="AC30" i="5"/>
  <c r="AC90" i="5"/>
  <c r="AC85" i="5"/>
  <c r="AC51" i="5"/>
  <c r="AC83" i="5"/>
  <c r="AC40" i="5"/>
  <c r="L58" i="5"/>
  <c r="L15" i="5"/>
  <c r="L83" i="5"/>
  <c r="L44" i="5"/>
  <c r="L76" i="5"/>
  <c r="L27" i="5"/>
  <c r="L87" i="5"/>
  <c r="L25" i="5"/>
  <c r="L57" i="5"/>
  <c r="L89" i="5"/>
  <c r="BD67" i="5"/>
  <c r="BD78" i="5"/>
  <c r="BD59" i="5"/>
  <c r="BD63" i="5"/>
  <c r="BD57" i="5"/>
  <c r="L18" i="5"/>
  <c r="AP58" i="5"/>
  <c r="AP98" i="5"/>
  <c r="AP59" i="5"/>
  <c r="AP60" i="5"/>
  <c r="AP45" i="5"/>
  <c r="AP89" i="5"/>
  <c r="Y57" i="5"/>
  <c r="Y34" i="5"/>
  <c r="Y45" i="5"/>
  <c r="Y35" i="5"/>
  <c r="Y79" i="5"/>
  <c r="Y44" i="5"/>
  <c r="Y84" i="5"/>
  <c r="L78" i="5"/>
  <c r="AG49" i="5"/>
  <c r="AG34" i="5"/>
  <c r="AG93" i="5"/>
  <c r="AG91" i="5"/>
  <c r="AG84" i="5"/>
  <c r="O90" i="5"/>
  <c r="O39" i="5"/>
  <c r="O49" i="5"/>
  <c r="O67" i="5"/>
  <c r="M77" i="5"/>
  <c r="M30" i="5"/>
  <c r="M39" i="5"/>
  <c r="M103" i="5"/>
  <c r="M32" i="5"/>
  <c r="W82" i="5"/>
  <c r="W65" i="5"/>
  <c r="W26" i="5"/>
  <c r="W95" i="5"/>
  <c r="I65" i="5"/>
  <c r="I23" i="5"/>
  <c r="I22" i="5"/>
  <c r="B87" i="5"/>
  <c r="B59" i="5"/>
  <c r="B52" i="5"/>
  <c r="B92" i="5"/>
  <c r="B89" i="5"/>
  <c r="E33" i="5"/>
  <c r="E45" i="5"/>
  <c r="E35" i="5"/>
  <c r="E46" i="5"/>
  <c r="E60" i="5"/>
  <c r="BD93" i="5"/>
  <c r="BD85" i="5"/>
  <c r="BD69" i="5"/>
  <c r="BD100" i="5"/>
  <c r="BD79" i="5"/>
  <c r="BD58" i="5"/>
  <c r="BD80" i="5"/>
  <c r="BD98" i="5"/>
  <c r="BD70" i="5"/>
  <c r="BD64" i="5"/>
  <c r="BD60" i="5"/>
  <c r="BD71" i="5"/>
  <c r="BD101" i="5"/>
  <c r="BD81" i="5"/>
  <c r="BD65" i="5"/>
  <c r="BD95" i="5"/>
  <c r="BD74" i="5"/>
  <c r="BD102" i="5"/>
  <c r="BD72" i="5"/>
  <c r="BD91" i="5"/>
  <c r="BD62" i="5"/>
  <c r="BD103" i="5"/>
  <c r="BD82" i="5"/>
  <c r="BD99" i="5"/>
  <c r="AR83" i="5"/>
  <c r="AR99" i="5"/>
  <c r="AR71" i="5"/>
  <c r="AR67" i="5"/>
  <c r="AR103" i="5"/>
  <c r="M92" i="5"/>
  <c r="M76" i="5"/>
  <c r="M60" i="5"/>
  <c r="M44" i="5"/>
  <c r="M28" i="5"/>
  <c r="M94" i="5"/>
  <c r="M62" i="5"/>
  <c r="M34" i="5"/>
  <c r="M99" i="5"/>
  <c r="M83" i="5"/>
  <c r="M67" i="5"/>
  <c r="M51" i="5"/>
  <c r="M35" i="5"/>
  <c r="M19" i="5"/>
  <c r="M90" i="5"/>
  <c r="M58" i="5"/>
  <c r="M22" i="5"/>
  <c r="M69" i="5"/>
  <c r="M97" i="5"/>
  <c r="M33" i="5"/>
  <c r="M61" i="5"/>
  <c r="M73" i="5"/>
  <c r="M88" i="5"/>
  <c r="M72" i="5"/>
  <c r="M56" i="5"/>
  <c r="M40" i="5"/>
  <c r="M24" i="5"/>
  <c r="M86" i="5"/>
  <c r="M54" i="5"/>
  <c r="M26" i="5"/>
  <c r="M95" i="5"/>
  <c r="M79" i="5"/>
  <c r="M63" i="5"/>
  <c r="M47" i="5"/>
  <c r="M31" i="5"/>
  <c r="M15" i="5"/>
  <c r="M82" i="5"/>
  <c r="M46" i="5"/>
  <c r="M14" i="5"/>
  <c r="M53" i="5"/>
  <c r="M81" i="5"/>
  <c r="M17" i="5"/>
  <c r="M45" i="5"/>
  <c r="M57" i="5"/>
  <c r="M80" i="5"/>
  <c r="M48" i="5"/>
  <c r="M16" i="5"/>
  <c r="M42" i="5"/>
  <c r="M87" i="5"/>
  <c r="M55" i="5"/>
  <c r="M23" i="5"/>
  <c r="M66" i="5"/>
  <c r="M85" i="5"/>
  <c r="M49" i="5"/>
  <c r="M89" i="5"/>
  <c r="M100" i="5"/>
  <c r="M68" i="5"/>
  <c r="M36" i="5"/>
  <c r="M78" i="5"/>
  <c r="M18" i="5"/>
  <c r="M75" i="5"/>
  <c r="M43" i="5"/>
  <c r="M102" i="5"/>
  <c r="M38" i="5"/>
  <c r="M37" i="5"/>
  <c r="M93" i="5"/>
  <c r="M41" i="5"/>
  <c r="BB99" i="5"/>
  <c r="BB88" i="5"/>
  <c r="AQ89" i="5"/>
  <c r="AQ77" i="5"/>
  <c r="I88" i="5"/>
  <c r="I72" i="5"/>
  <c r="I56" i="5"/>
  <c r="I40" i="5"/>
  <c r="I24" i="5"/>
  <c r="I82" i="5"/>
  <c r="I46" i="5"/>
  <c r="I14" i="5"/>
  <c r="I91" i="5"/>
  <c r="I75" i="5"/>
  <c r="I59" i="5"/>
  <c r="I43" i="5"/>
  <c r="I27" i="5"/>
  <c r="I11" i="5"/>
  <c r="I90" i="5"/>
  <c r="I66" i="5"/>
  <c r="I34" i="5"/>
  <c r="I97" i="5"/>
  <c r="I33" i="5"/>
  <c r="I61" i="5"/>
  <c r="I89" i="5"/>
  <c r="I25" i="5"/>
  <c r="I53" i="5"/>
  <c r="I96" i="5"/>
  <c r="I76" i="5"/>
  <c r="I52" i="5"/>
  <c r="I32" i="5"/>
  <c r="I12" i="5"/>
  <c r="I38" i="5"/>
  <c r="I99" i="5"/>
  <c r="I79" i="5"/>
  <c r="I55" i="5"/>
  <c r="I35" i="5"/>
  <c r="I15" i="5"/>
  <c r="I86" i="5"/>
  <c r="I50" i="5"/>
  <c r="I10" i="5"/>
  <c r="I17" i="5"/>
  <c r="I29" i="5"/>
  <c r="I41" i="5"/>
  <c r="I37" i="5"/>
  <c r="I92" i="5"/>
  <c r="I68" i="5"/>
  <c r="I48" i="5"/>
  <c r="I28" i="5"/>
  <c r="I70" i="5"/>
  <c r="I30" i="5"/>
  <c r="I95" i="5"/>
  <c r="I71" i="5"/>
  <c r="I51" i="5"/>
  <c r="I31" i="5"/>
  <c r="I102" i="5"/>
  <c r="I78" i="5"/>
  <c r="I42" i="5"/>
  <c r="I81" i="5"/>
  <c r="I93" i="5"/>
  <c r="I13" i="5"/>
  <c r="I101" i="5"/>
  <c r="I21" i="5"/>
  <c r="I100" i="5"/>
  <c r="I60" i="5"/>
  <c r="I16" i="5"/>
  <c r="I103" i="5"/>
  <c r="I63" i="5"/>
  <c r="I19" i="5"/>
  <c r="I58" i="5"/>
  <c r="I49" i="5"/>
  <c r="I57" i="5"/>
  <c r="I84" i="5"/>
  <c r="I44" i="5"/>
  <c r="I62" i="5"/>
  <c r="I87" i="5"/>
  <c r="I47" i="5"/>
  <c r="I98" i="5"/>
  <c r="I26" i="5"/>
  <c r="I77" i="5"/>
  <c r="I85" i="5"/>
  <c r="W96" i="5"/>
  <c r="W80" i="5"/>
  <c r="W64" i="5"/>
  <c r="W48" i="5"/>
  <c r="W32" i="5"/>
  <c r="W99" i="5"/>
  <c r="W83" i="5"/>
  <c r="W67" i="5"/>
  <c r="W78" i="5"/>
  <c r="W53" i="5"/>
  <c r="W88" i="5"/>
  <c r="W68" i="5"/>
  <c r="W44" i="5"/>
  <c r="W24" i="5"/>
  <c r="W87" i="5"/>
  <c r="W102" i="5"/>
  <c r="W63" i="5"/>
  <c r="W37" i="5"/>
  <c r="W93" i="5"/>
  <c r="W62" i="5"/>
  <c r="W41" i="5"/>
  <c r="W97" i="5"/>
  <c r="W43" i="5"/>
  <c r="W61" i="5"/>
  <c r="W89" i="5"/>
  <c r="W38" i="5"/>
  <c r="W66" i="5"/>
  <c r="W84" i="5"/>
  <c r="W60" i="5"/>
  <c r="W40" i="5"/>
  <c r="W103" i="5"/>
  <c r="W79" i="5"/>
  <c r="W94" i="5"/>
  <c r="W58" i="5"/>
  <c r="W31" i="5"/>
  <c r="W85" i="5"/>
  <c r="W57" i="5"/>
  <c r="W35" i="5"/>
  <c r="W81" i="5"/>
  <c r="W33" i="5"/>
  <c r="W50" i="5"/>
  <c r="W73" i="5"/>
  <c r="W27" i="5"/>
  <c r="W55" i="5"/>
  <c r="W92" i="5"/>
  <c r="W52" i="5"/>
  <c r="W91" i="5"/>
  <c r="W70" i="5"/>
  <c r="W101" i="5"/>
  <c r="W46" i="5"/>
  <c r="W54" i="5"/>
  <c r="W29" i="5"/>
  <c r="W34" i="5"/>
  <c r="W76" i="5"/>
  <c r="W36" i="5"/>
  <c r="W75" i="5"/>
  <c r="W47" i="5"/>
  <c r="W77" i="5"/>
  <c r="W30" i="5"/>
  <c r="W90" i="5"/>
  <c r="W59" i="5"/>
  <c r="W98" i="5"/>
  <c r="CC102" i="5"/>
  <c r="CC88" i="5"/>
  <c r="CC85" i="5"/>
  <c r="CC101" i="5"/>
  <c r="CC83" i="5"/>
  <c r="CA98" i="5"/>
  <c r="CA102" i="5"/>
  <c r="CA80" i="5"/>
  <c r="CA96" i="5"/>
  <c r="CA89" i="5"/>
  <c r="CU100" i="5"/>
  <c r="CR101" i="5"/>
  <c r="AR59" i="5"/>
  <c r="AR63" i="5"/>
  <c r="AR58" i="5"/>
  <c r="AR90" i="5"/>
  <c r="AR62" i="5"/>
  <c r="AR94" i="5"/>
  <c r="AR56" i="5"/>
  <c r="AR72" i="5"/>
  <c r="AR88" i="5"/>
  <c r="AR45" i="5"/>
  <c r="AR61" i="5"/>
  <c r="AR77" i="5"/>
  <c r="AR93" i="5"/>
  <c r="BB67" i="5"/>
  <c r="BB64" i="5"/>
  <c r="BB80" i="5"/>
  <c r="BB72" i="5"/>
  <c r="BB60" i="5"/>
  <c r="BB82" i="5"/>
  <c r="BB103" i="5"/>
  <c r="BB74" i="5"/>
  <c r="BB95" i="5"/>
  <c r="BB65" i="5"/>
  <c r="BB81" i="5"/>
  <c r="BB97" i="5"/>
  <c r="AQ45" i="5"/>
  <c r="L64" i="5"/>
  <c r="L82" i="5"/>
  <c r="Y31" i="5"/>
  <c r="M101" i="5"/>
  <c r="M91" i="5"/>
  <c r="M84" i="5"/>
  <c r="W74" i="5"/>
  <c r="W69" i="5"/>
  <c r="W71" i="5"/>
  <c r="W72" i="5"/>
  <c r="I94" i="5"/>
  <c r="I83" i="5"/>
  <c r="I36" i="5"/>
  <c r="O92" i="5"/>
  <c r="O76" i="5"/>
  <c r="O60" i="5"/>
  <c r="O44" i="5"/>
  <c r="O28" i="5"/>
  <c r="O99" i="5"/>
  <c r="O78" i="5"/>
  <c r="O57" i="5"/>
  <c r="O35" i="5"/>
  <c r="O102" i="5"/>
  <c r="O70" i="5"/>
  <c r="O27" i="5"/>
  <c r="O93" i="5"/>
  <c r="O71" i="5"/>
  <c r="O50" i="5"/>
  <c r="O29" i="5"/>
  <c r="O75" i="5"/>
  <c r="O33" i="5"/>
  <c r="O53" i="5"/>
  <c r="O47" i="5"/>
  <c r="O42" i="5"/>
  <c r="O58" i="5"/>
  <c r="O88" i="5"/>
  <c r="O72" i="5"/>
  <c r="O56" i="5"/>
  <c r="O40" i="5"/>
  <c r="O24" i="5"/>
  <c r="O94" i="5"/>
  <c r="O73" i="5"/>
  <c r="O51" i="5"/>
  <c r="O30" i="5"/>
  <c r="O97" i="5"/>
  <c r="O59" i="5"/>
  <c r="O17" i="5"/>
  <c r="O87" i="5"/>
  <c r="O66" i="5"/>
  <c r="O45" i="5"/>
  <c r="O23" i="5"/>
  <c r="O65" i="5"/>
  <c r="O22" i="5"/>
  <c r="O31" i="5"/>
  <c r="O26" i="5"/>
  <c r="O21" i="5"/>
  <c r="O37" i="5"/>
  <c r="O80" i="5"/>
  <c r="O48" i="5"/>
  <c r="O16" i="5"/>
  <c r="O62" i="5"/>
  <c r="O19" i="5"/>
  <c r="O38" i="5"/>
  <c r="O77" i="5"/>
  <c r="O34" i="5"/>
  <c r="O43" i="5"/>
  <c r="O69" i="5"/>
  <c r="O79" i="5"/>
  <c r="O100" i="5"/>
  <c r="O68" i="5"/>
  <c r="O36" i="5"/>
  <c r="O89" i="5"/>
  <c r="O46" i="5"/>
  <c r="O86" i="5"/>
  <c r="O103" i="5"/>
  <c r="O61" i="5"/>
  <c r="O18" i="5"/>
  <c r="O95" i="5"/>
  <c r="O85" i="5"/>
  <c r="BZ97" i="5"/>
  <c r="BZ81" i="5"/>
  <c r="BZ87" i="5"/>
  <c r="BZ86" i="5"/>
  <c r="BZ83" i="5"/>
  <c r="BZ84" i="5"/>
  <c r="BZ93" i="5"/>
  <c r="BZ103" i="5"/>
  <c r="BZ82" i="5"/>
  <c r="BZ79" i="5"/>
  <c r="BZ102" i="5"/>
  <c r="BZ95" i="5"/>
  <c r="AC57" i="5"/>
  <c r="AC41" i="5"/>
  <c r="AC73" i="5"/>
  <c r="AC89" i="5"/>
  <c r="AC100" i="5"/>
  <c r="AC84" i="5"/>
  <c r="AC68" i="5"/>
  <c r="AC52" i="5"/>
  <c r="AC36" i="5"/>
  <c r="AC95" i="5"/>
  <c r="AC79" i="5"/>
  <c r="AC63" i="5"/>
  <c r="AC47" i="5"/>
  <c r="AC31" i="5"/>
  <c r="AC77" i="5"/>
  <c r="AC45" i="5"/>
  <c r="AC82" i="5"/>
  <c r="AC50" i="5"/>
  <c r="AC46" i="5"/>
  <c r="AC65" i="5"/>
  <c r="AC96" i="5"/>
  <c r="AC80" i="5"/>
  <c r="AC64" i="5"/>
  <c r="AC48" i="5"/>
  <c r="AC32" i="5"/>
  <c r="AC91" i="5"/>
  <c r="AC75" i="5"/>
  <c r="AC59" i="5"/>
  <c r="AC43" i="5"/>
  <c r="AC101" i="5"/>
  <c r="AC69" i="5"/>
  <c r="AC37" i="5"/>
  <c r="AC74" i="5"/>
  <c r="AC42" i="5"/>
  <c r="AC62" i="5"/>
  <c r="AC81" i="5"/>
  <c r="CC86" i="5"/>
  <c r="CC96" i="5"/>
  <c r="CC93" i="5"/>
  <c r="CI94" i="5"/>
  <c r="CI88" i="5"/>
  <c r="CI89" i="5"/>
  <c r="CQ103" i="5"/>
  <c r="CQ101" i="5"/>
  <c r="CA86" i="5"/>
  <c r="CA95" i="5"/>
  <c r="CA88" i="5"/>
  <c r="CA81" i="5"/>
  <c r="CA97" i="5"/>
  <c r="BY82" i="5"/>
  <c r="BY93" i="5"/>
  <c r="BY81" i="5"/>
  <c r="BY78" i="5"/>
  <c r="BY99" i="5"/>
  <c r="BC63" i="5"/>
  <c r="BC66" i="5"/>
  <c r="BC59" i="5"/>
  <c r="BC81" i="5"/>
  <c r="BC102" i="5"/>
  <c r="BC73" i="5"/>
  <c r="BC94" i="5"/>
  <c r="BC64" i="5"/>
  <c r="BC80" i="5"/>
  <c r="BC96" i="5"/>
  <c r="CR103" i="5"/>
  <c r="CN99" i="5"/>
  <c r="BC69" i="5"/>
  <c r="BK78" i="5"/>
  <c r="BK87" i="5"/>
  <c r="BK66" i="5"/>
  <c r="BK98" i="5"/>
  <c r="BK91" i="5"/>
  <c r="BK72" i="5"/>
  <c r="BK88" i="5"/>
  <c r="BK65" i="5"/>
  <c r="BK81" i="5"/>
  <c r="BK97" i="5"/>
  <c r="AR87" i="5"/>
  <c r="AR91" i="5"/>
  <c r="AR95" i="5"/>
  <c r="AR74" i="5"/>
  <c r="AR46" i="5"/>
  <c r="AR78" i="5"/>
  <c r="AR48" i="5"/>
  <c r="AR64" i="5"/>
  <c r="AR80" i="5"/>
  <c r="AR96" i="5"/>
  <c r="AR53" i="5"/>
  <c r="AR69" i="5"/>
  <c r="AR85" i="5"/>
  <c r="AR101" i="5"/>
  <c r="BB75" i="5"/>
  <c r="BB59" i="5"/>
  <c r="BB102" i="5"/>
  <c r="BB94" i="5"/>
  <c r="BB71" i="5"/>
  <c r="BB92" i="5"/>
  <c r="BB63" i="5"/>
  <c r="BB84" i="5"/>
  <c r="BB57" i="5"/>
  <c r="BB73" i="5"/>
  <c r="BB89" i="5"/>
  <c r="AR51" i="5"/>
  <c r="AN89" i="5"/>
  <c r="AN91" i="5"/>
  <c r="AN99" i="5"/>
  <c r="AN73" i="5"/>
  <c r="AN49" i="5"/>
  <c r="AN86" i="5"/>
  <c r="AN52" i="5"/>
  <c r="AN69" i="5"/>
  <c r="AN90" i="5"/>
  <c r="AN46" i="5"/>
  <c r="AN62" i="5"/>
  <c r="AN82" i="5"/>
  <c r="AN103" i="5"/>
  <c r="AN80" i="5"/>
  <c r="AN96" i="5"/>
  <c r="AC70" i="5"/>
  <c r="AB74" i="5"/>
  <c r="BQ90" i="5"/>
  <c r="BQ70" i="5"/>
  <c r="BQ96" i="5"/>
  <c r="BQ72" i="5"/>
  <c r="BQ93" i="5"/>
  <c r="BQ84" i="5"/>
  <c r="BQ71" i="5"/>
  <c r="BQ87" i="5"/>
  <c r="BA55" i="5"/>
  <c r="BA58" i="5"/>
  <c r="BA71" i="5"/>
  <c r="BA63" i="5"/>
  <c r="BA54" i="5"/>
  <c r="BA75" i="5"/>
  <c r="BA97" i="5"/>
  <c r="BA67" i="5"/>
  <c r="BA89" i="5"/>
  <c r="BA60" i="5"/>
  <c r="BA76" i="5"/>
  <c r="BA92" i="5"/>
  <c r="AQ93" i="5"/>
  <c r="AQ81" i="5"/>
  <c r="AQ85" i="5"/>
  <c r="AQ66" i="5"/>
  <c r="AQ98" i="5"/>
  <c r="AQ70" i="5"/>
  <c r="AQ102" i="5"/>
  <c r="AQ59" i="5"/>
  <c r="AQ75" i="5"/>
  <c r="AQ91" i="5"/>
  <c r="AQ44" i="5"/>
  <c r="AQ60" i="5"/>
  <c r="AQ76" i="5"/>
  <c r="AQ92" i="5"/>
  <c r="AF75" i="5"/>
  <c r="AF47" i="5"/>
  <c r="AF79" i="5"/>
  <c r="AF34" i="5"/>
  <c r="AF66" i="5"/>
  <c r="AF36" i="5"/>
  <c r="AF56" i="5"/>
  <c r="AF76" i="5"/>
  <c r="AF100" i="5"/>
  <c r="AF49" i="5"/>
  <c r="AF81" i="5"/>
  <c r="AC49" i="5"/>
  <c r="AB43" i="5"/>
  <c r="AB30" i="5"/>
  <c r="AB94" i="5"/>
  <c r="AB56" i="5"/>
  <c r="AB88" i="5"/>
  <c r="AB45" i="5"/>
  <c r="AB77" i="5"/>
  <c r="BZ88" i="5"/>
  <c r="BZ100" i="5"/>
  <c r="BZ89" i="5"/>
  <c r="AC34" i="5"/>
  <c r="AC98" i="5"/>
  <c r="AC93" i="5"/>
  <c r="AC55" i="5"/>
  <c r="AC87" i="5"/>
  <c r="AC44" i="5"/>
  <c r="AC76" i="5"/>
  <c r="Y81" i="5"/>
  <c r="L23" i="5"/>
  <c r="L16" i="5"/>
  <c r="L48" i="5"/>
  <c r="L80" i="5"/>
  <c r="L35" i="5"/>
  <c r="L91" i="5"/>
  <c r="L29" i="5"/>
  <c r="L61" i="5"/>
  <c r="L93" i="5"/>
  <c r="BD96" i="5"/>
  <c r="BD92" i="5"/>
  <c r="BD66" i="5"/>
  <c r="BD68" i="5"/>
  <c r="BD61" i="5"/>
  <c r="BD97" i="5"/>
  <c r="AP46" i="5"/>
  <c r="AP71" i="5"/>
  <c r="AP91" i="5"/>
  <c r="AP76" i="5"/>
  <c r="AP61" i="5"/>
  <c r="Y97" i="5"/>
  <c r="Y86" i="5"/>
  <c r="Y66" i="5"/>
  <c r="Y77" i="5"/>
  <c r="Y51" i="5"/>
  <c r="Y95" i="5"/>
  <c r="Y60" i="5"/>
  <c r="Y100" i="5"/>
  <c r="L46" i="5"/>
  <c r="AG54" i="5"/>
  <c r="AG58" i="5"/>
  <c r="AG39" i="5"/>
  <c r="AG103" i="5"/>
  <c r="AG96" i="5"/>
  <c r="O74" i="5"/>
  <c r="O55" i="5"/>
  <c r="O81" i="5"/>
  <c r="O83" i="5"/>
  <c r="O64" i="5"/>
  <c r="M65" i="5"/>
  <c r="M74" i="5"/>
  <c r="M59" i="5"/>
  <c r="M50" i="5"/>
  <c r="M52" i="5"/>
  <c r="W49" i="5"/>
  <c r="W25" i="5"/>
  <c r="W42" i="5"/>
  <c r="W28" i="5"/>
  <c r="I69" i="5"/>
  <c r="I18" i="5"/>
  <c r="I39" i="5"/>
  <c r="I54" i="5"/>
  <c r="I80" i="5"/>
  <c r="B18" i="5"/>
  <c r="B99" i="5"/>
  <c r="B96" i="5"/>
  <c r="B17" i="5"/>
  <c r="E49" i="5"/>
  <c r="E77" i="5"/>
  <c r="E39" i="5"/>
  <c r="E54" i="5"/>
  <c r="E68" i="5"/>
  <c r="CF95" i="5"/>
  <c r="CF103" i="5"/>
  <c r="AO52" i="5"/>
  <c r="AO94" i="5"/>
  <c r="AO73" i="5"/>
  <c r="AO65" i="5"/>
  <c r="AE90" i="5"/>
  <c r="AE98" i="5"/>
  <c r="AE66" i="5"/>
  <c r="AE34" i="5"/>
  <c r="AE89" i="5"/>
  <c r="AE57" i="5"/>
  <c r="AE73" i="5"/>
  <c r="AE50" i="5"/>
  <c r="AE82" i="5"/>
  <c r="AE41" i="5"/>
  <c r="AZ96" i="5"/>
  <c r="AZ64" i="5"/>
  <c r="AZ80" i="5"/>
  <c r="AZ88" i="5"/>
  <c r="AZ56" i="5"/>
  <c r="AZ72" i="5"/>
  <c r="AD99" i="5"/>
  <c r="AD43" i="5"/>
  <c r="AD91" i="5"/>
  <c r="AD59" i="5"/>
  <c r="AD75" i="5"/>
  <c r="CS99" i="5"/>
  <c r="CS103" i="5"/>
  <c r="CS98" i="5"/>
  <c r="BI103" i="5"/>
  <c r="BI99" i="5"/>
  <c r="BI83" i="5"/>
  <c r="BI67" i="5"/>
  <c r="BI91" i="5"/>
  <c r="BI94" i="5"/>
  <c r="BI78" i="5"/>
  <c r="BI62" i="5"/>
  <c r="BI75" i="5"/>
  <c r="BI102" i="5"/>
  <c r="BI86" i="5"/>
  <c r="BI70" i="5"/>
  <c r="AW79" i="5"/>
  <c r="AW103" i="5"/>
  <c r="AW95" i="5"/>
  <c r="AW71" i="5"/>
  <c r="AW63" i="5"/>
  <c r="CP102" i="5"/>
  <c r="CP98" i="5"/>
  <c r="CP101" i="5"/>
  <c r="CP97" i="5"/>
  <c r="CP96" i="5"/>
  <c r="CP103" i="5"/>
  <c r="CP95" i="5"/>
  <c r="CP99" i="5"/>
  <c r="CP100" i="5"/>
  <c r="CG101" i="5"/>
  <c r="CG97" i="5"/>
  <c r="CG93" i="5"/>
  <c r="CG89" i="5"/>
  <c r="CG100" i="5"/>
  <c r="CG96" i="5"/>
  <c r="CG92" i="5"/>
  <c r="CG88" i="5"/>
  <c r="CG102" i="5"/>
  <c r="CG94" i="5"/>
  <c r="CG86" i="5"/>
  <c r="CG99" i="5"/>
  <c r="CG91" i="5"/>
  <c r="CG95" i="5"/>
  <c r="CG103" i="5"/>
  <c r="CG87" i="5"/>
  <c r="CG90" i="5"/>
  <c r="CG98" i="5"/>
  <c r="BE101" i="5"/>
  <c r="BE97" i="5"/>
  <c r="BE93" i="5"/>
  <c r="BE89" i="5"/>
  <c r="BE85" i="5"/>
  <c r="BE81" i="5"/>
  <c r="BE77" i="5"/>
  <c r="BE73" i="5"/>
  <c r="BE69" i="5"/>
  <c r="BE65" i="5"/>
  <c r="BE61" i="5"/>
  <c r="BE100" i="5"/>
  <c r="BE96" i="5"/>
  <c r="BE92" i="5"/>
  <c r="BE88" i="5"/>
  <c r="BE84" i="5"/>
  <c r="BE80" i="5"/>
  <c r="BE76" i="5"/>
  <c r="BE72" i="5"/>
  <c r="BE68" i="5"/>
  <c r="BE64" i="5"/>
  <c r="BE60" i="5"/>
  <c r="BE98" i="5"/>
  <c r="BE90" i="5"/>
  <c r="BE82" i="5"/>
  <c r="BE74" i="5"/>
  <c r="BE66" i="5"/>
  <c r="BE58" i="5"/>
  <c r="BE103" i="5"/>
  <c r="BE95" i="5"/>
  <c r="BE87" i="5"/>
  <c r="BE79" i="5"/>
  <c r="BE71" i="5"/>
  <c r="BE63" i="5"/>
  <c r="BE91" i="5"/>
  <c r="BE75" i="5"/>
  <c r="BE59" i="5"/>
  <c r="BE99" i="5"/>
  <c r="BE83" i="5"/>
  <c r="BE67" i="5"/>
  <c r="BE78" i="5"/>
  <c r="BE102" i="5"/>
  <c r="BE70" i="5"/>
  <c r="BE94" i="5"/>
  <c r="BE62" i="5"/>
  <c r="BE86" i="5"/>
  <c r="BS101" i="5"/>
  <c r="BS97" i="5"/>
  <c r="BS93" i="5"/>
  <c r="BS89" i="5"/>
  <c r="BS85" i="5"/>
  <c r="BS81" i="5"/>
  <c r="BS77" i="5"/>
  <c r="BS73" i="5"/>
  <c r="BS103" i="5"/>
  <c r="BS99" i="5"/>
  <c r="BS95" i="5"/>
  <c r="BS91" i="5"/>
  <c r="BS87" i="5"/>
  <c r="BS83" i="5"/>
  <c r="BS79" i="5"/>
  <c r="BS75" i="5"/>
  <c r="BS102" i="5"/>
  <c r="BS94" i="5"/>
  <c r="BS86" i="5"/>
  <c r="BS78" i="5"/>
  <c r="BS100" i="5"/>
  <c r="BS92" i="5"/>
  <c r="BS84" i="5"/>
  <c r="BS76" i="5"/>
  <c r="BS88" i="5"/>
  <c r="BS72" i="5"/>
  <c r="BS98" i="5"/>
  <c r="BS82" i="5"/>
  <c r="BS74" i="5"/>
  <c r="BS90" i="5"/>
  <c r="BS80" i="5"/>
  <c r="BS96" i="5"/>
  <c r="BF102" i="5"/>
  <c r="BF98" i="5"/>
  <c r="BF94" i="5"/>
  <c r="BF90" i="5"/>
  <c r="BF86" i="5"/>
  <c r="BF82" i="5"/>
  <c r="BF78" i="5"/>
  <c r="BF74" i="5"/>
  <c r="BF70" i="5"/>
  <c r="BF66" i="5"/>
  <c r="BF62" i="5"/>
  <c r="BF101" i="5"/>
  <c r="BF97" i="5"/>
  <c r="BF93" i="5"/>
  <c r="BF89" i="5"/>
  <c r="BF85" i="5"/>
  <c r="BF81" i="5"/>
  <c r="BF77" i="5"/>
  <c r="BF73" i="5"/>
  <c r="BF69" i="5"/>
  <c r="BF65" i="5"/>
  <c r="BF61" i="5"/>
  <c r="BF96" i="5"/>
  <c r="BF88" i="5"/>
  <c r="BF80" i="5"/>
  <c r="BF72" i="5"/>
  <c r="BF64" i="5"/>
  <c r="BF103" i="5"/>
  <c r="BF95" i="5"/>
  <c r="BF87" i="5"/>
  <c r="BF79" i="5"/>
  <c r="BF71" i="5"/>
  <c r="BF63" i="5"/>
  <c r="BF100" i="5"/>
  <c r="BF84" i="5"/>
  <c r="BF68" i="5"/>
  <c r="BF92" i="5"/>
  <c r="BF76" i="5"/>
  <c r="BF60" i="5"/>
  <c r="BF83" i="5"/>
  <c r="BF75" i="5"/>
  <c r="BF91" i="5"/>
  <c r="BF59" i="5"/>
  <c r="BF99" i="5"/>
  <c r="BF67" i="5"/>
  <c r="AK101" i="5"/>
  <c r="AK97" i="5"/>
  <c r="AK93" i="5"/>
  <c r="AK89" i="5"/>
  <c r="AK85" i="5"/>
  <c r="AK81" i="5"/>
  <c r="AK77" i="5"/>
  <c r="AK73" i="5"/>
  <c r="AK69" i="5"/>
  <c r="AK65" i="5"/>
  <c r="AK61" i="5"/>
  <c r="AK57" i="5"/>
  <c r="AK53" i="5"/>
  <c r="AK49" i="5"/>
  <c r="AK45" i="5"/>
  <c r="AK41" i="5"/>
  <c r="AK103" i="5"/>
  <c r="AK99" i="5"/>
  <c r="AK95" i="5"/>
  <c r="AK91" i="5"/>
  <c r="AK87" i="5"/>
  <c r="AK83" i="5"/>
  <c r="AK79" i="5"/>
  <c r="AK75" i="5"/>
  <c r="AK71" i="5"/>
  <c r="AK67" i="5"/>
  <c r="AK63" i="5"/>
  <c r="AK59" i="5"/>
  <c r="AK55" i="5"/>
  <c r="AK51" i="5"/>
  <c r="AK47" i="5"/>
  <c r="AK43" i="5"/>
  <c r="AK39" i="5"/>
  <c r="AK98" i="5"/>
  <c r="AK90" i="5"/>
  <c r="AK82" i="5"/>
  <c r="AK74" i="5"/>
  <c r="AK66" i="5"/>
  <c r="AK58" i="5"/>
  <c r="AK50" i="5"/>
  <c r="AK42" i="5"/>
  <c r="AK96" i="5"/>
  <c r="AK88" i="5"/>
  <c r="AK80" i="5"/>
  <c r="AK72" i="5"/>
  <c r="AK64" i="5"/>
  <c r="AK56" i="5"/>
  <c r="AK48" i="5"/>
  <c r="AK40" i="5"/>
  <c r="AK92" i="5"/>
  <c r="AK76" i="5"/>
  <c r="AK60" i="5"/>
  <c r="AK44" i="5"/>
  <c r="AK102" i="5"/>
  <c r="AK86" i="5"/>
  <c r="AK70" i="5"/>
  <c r="AK54" i="5"/>
  <c r="AK38" i="5"/>
  <c r="AK84" i="5"/>
  <c r="AK52" i="5"/>
  <c r="AK100" i="5"/>
  <c r="AK78" i="5"/>
  <c r="AK46" i="5"/>
  <c r="AK68" i="5"/>
  <c r="AK94" i="5"/>
  <c r="AK62" i="5"/>
  <c r="AL102" i="5"/>
  <c r="AL98" i="5"/>
  <c r="AL94" i="5"/>
  <c r="AL90" i="5"/>
  <c r="AL86" i="5"/>
  <c r="AL82" i="5"/>
  <c r="AL78" i="5"/>
  <c r="AL74" i="5"/>
  <c r="AL70" i="5"/>
  <c r="AL66" i="5"/>
  <c r="AL62" i="5"/>
  <c r="AL58" i="5"/>
  <c r="AL54" i="5"/>
  <c r="AL50" i="5"/>
  <c r="AL46" i="5"/>
  <c r="AL42" i="5"/>
  <c r="AL100" i="5"/>
  <c r="AL96" i="5"/>
  <c r="AL92" i="5"/>
  <c r="AL88" i="5"/>
  <c r="AL84" i="5"/>
  <c r="AL80" i="5"/>
  <c r="AL76" i="5"/>
  <c r="AL72" i="5"/>
  <c r="AL68" i="5"/>
  <c r="AL64" i="5"/>
  <c r="AL60" i="5"/>
  <c r="AL56" i="5"/>
  <c r="AL52" i="5"/>
  <c r="AL48" i="5"/>
  <c r="AL44" i="5"/>
  <c r="AL40" i="5"/>
  <c r="AL103" i="5"/>
  <c r="AL95" i="5"/>
  <c r="AL87" i="5"/>
  <c r="AL79" i="5"/>
  <c r="AL71" i="5"/>
  <c r="AL63" i="5"/>
  <c r="AL55" i="5"/>
  <c r="AL47" i="5"/>
  <c r="AL39" i="5"/>
  <c r="AL101" i="5"/>
  <c r="AL93" i="5"/>
  <c r="AL85" i="5"/>
  <c r="AL77" i="5"/>
  <c r="AL69" i="5"/>
  <c r="AL61" i="5"/>
  <c r="AL53" i="5"/>
  <c r="AL45" i="5"/>
  <c r="AL99" i="5"/>
  <c r="AL83" i="5"/>
  <c r="AL67" i="5"/>
  <c r="AL51" i="5"/>
  <c r="AL97" i="5"/>
  <c r="AL81" i="5"/>
  <c r="AL65" i="5"/>
  <c r="AL49" i="5"/>
  <c r="AL73" i="5"/>
  <c r="AL41" i="5"/>
  <c r="AL57" i="5"/>
  <c r="AL91" i="5"/>
  <c r="AL59" i="5"/>
  <c r="AL89" i="5"/>
  <c r="AL43" i="5"/>
  <c r="AL75" i="5"/>
  <c r="AA100" i="5"/>
  <c r="AA96" i="5"/>
  <c r="AA92" i="5"/>
  <c r="AA88" i="5"/>
  <c r="AA84" i="5"/>
  <c r="AA80" i="5"/>
  <c r="AA76" i="5"/>
  <c r="AA72" i="5"/>
  <c r="AA68" i="5"/>
  <c r="AA64" i="5"/>
  <c r="AA60" i="5"/>
  <c r="AA56" i="5"/>
  <c r="AA52" i="5"/>
  <c r="AA48" i="5"/>
  <c r="AA44" i="5"/>
  <c r="AA40" i="5"/>
  <c r="AA36" i="5"/>
  <c r="AA32" i="5"/>
  <c r="AA28" i="5"/>
  <c r="AA103" i="5"/>
  <c r="AA99" i="5"/>
  <c r="AA95" i="5"/>
  <c r="AA91" i="5"/>
  <c r="AA87" i="5"/>
  <c r="AA83" i="5"/>
  <c r="AA79" i="5"/>
  <c r="AA75" i="5"/>
  <c r="AA71" i="5"/>
  <c r="AA67" i="5"/>
  <c r="AA63" i="5"/>
  <c r="AA59" i="5"/>
  <c r="AA55" i="5"/>
  <c r="AA51" i="5"/>
  <c r="AA47" i="5"/>
  <c r="AA43" i="5"/>
  <c r="AA39" i="5"/>
  <c r="AA35" i="5"/>
  <c r="AA31" i="5"/>
  <c r="AA102" i="5"/>
  <c r="AA94" i="5"/>
  <c r="AA86" i="5"/>
  <c r="AA78" i="5"/>
  <c r="AA70" i="5"/>
  <c r="AA62" i="5"/>
  <c r="AA54" i="5"/>
  <c r="AA46" i="5"/>
  <c r="AA38" i="5"/>
  <c r="AA30" i="5"/>
  <c r="AA101" i="5"/>
  <c r="AA93" i="5"/>
  <c r="AA85" i="5"/>
  <c r="AA77" i="5"/>
  <c r="AA69" i="5"/>
  <c r="AA61" i="5"/>
  <c r="AA53" i="5"/>
  <c r="AA45" i="5"/>
  <c r="AA37" i="5"/>
  <c r="AA29" i="5"/>
  <c r="AA97" i="5"/>
  <c r="AA81" i="5"/>
  <c r="AA65" i="5"/>
  <c r="AA49" i="5"/>
  <c r="AA33" i="5"/>
  <c r="AA89" i="5"/>
  <c r="AA57" i="5"/>
  <c r="AA90" i="5"/>
  <c r="AA74" i="5"/>
  <c r="AA58" i="5"/>
  <c r="AA42" i="5"/>
  <c r="AA73" i="5"/>
  <c r="AA41" i="5"/>
  <c r="AA66" i="5"/>
  <c r="AA50" i="5"/>
  <c r="AA98" i="5"/>
  <c r="AA34" i="5"/>
  <c r="AA82" i="5"/>
  <c r="AM101" i="5"/>
  <c r="AM97" i="5"/>
  <c r="AM93" i="5"/>
  <c r="AM89" i="5"/>
  <c r="AM85" i="5"/>
  <c r="AM81" i="5"/>
  <c r="AM77" i="5"/>
  <c r="AM73" i="5"/>
  <c r="AM69" i="5"/>
  <c r="AM65" i="5"/>
  <c r="AM61" i="5"/>
  <c r="AM57" i="5"/>
  <c r="AM53" i="5"/>
  <c r="AM49" i="5"/>
  <c r="AM45" i="5"/>
  <c r="AM41" i="5"/>
  <c r="AM103" i="5"/>
  <c r="AM99" i="5"/>
  <c r="AM95" i="5"/>
  <c r="AM91" i="5"/>
  <c r="AM87" i="5"/>
  <c r="AM83" i="5"/>
  <c r="AM79" i="5"/>
  <c r="AM75" i="5"/>
  <c r="AM71" i="5"/>
  <c r="AM67" i="5"/>
  <c r="AM63" i="5"/>
  <c r="AM59" i="5"/>
  <c r="AM55" i="5"/>
  <c r="AM51" i="5"/>
  <c r="AM47" i="5"/>
  <c r="AM43" i="5"/>
  <c r="AM102" i="5"/>
  <c r="AM94" i="5"/>
  <c r="AM86" i="5"/>
  <c r="AM78" i="5"/>
  <c r="AM70" i="5"/>
  <c r="AM62" i="5"/>
  <c r="AM54" i="5"/>
  <c r="AM46" i="5"/>
  <c r="AM100" i="5"/>
  <c r="AM92" i="5"/>
  <c r="AM84" i="5"/>
  <c r="AM76" i="5"/>
  <c r="AM68" i="5"/>
  <c r="AM60" i="5"/>
  <c r="AM52" i="5"/>
  <c r="AM44" i="5"/>
  <c r="AM98" i="5"/>
  <c r="AM82" i="5"/>
  <c r="AM66" i="5"/>
  <c r="AM50" i="5"/>
  <c r="AM96" i="5"/>
  <c r="AM80" i="5"/>
  <c r="AM64" i="5"/>
  <c r="AM48" i="5"/>
  <c r="AM72" i="5"/>
  <c r="AM40" i="5"/>
  <c r="AM88" i="5"/>
  <c r="AM90" i="5"/>
  <c r="AM58" i="5"/>
  <c r="AM56" i="5"/>
  <c r="AM74" i="5"/>
  <c r="AM42" i="5"/>
  <c r="R102" i="5"/>
  <c r="R98" i="5"/>
  <c r="R94" i="5"/>
  <c r="R90" i="5"/>
  <c r="R86" i="5"/>
  <c r="R82" i="5"/>
  <c r="R78" i="5"/>
  <c r="R74" i="5"/>
  <c r="R70" i="5"/>
  <c r="R66" i="5"/>
  <c r="R62" i="5"/>
  <c r="R58" i="5"/>
  <c r="R54" i="5"/>
  <c r="R50" i="5"/>
  <c r="R46" i="5"/>
  <c r="R42" i="5"/>
  <c r="R38" i="5"/>
  <c r="R34" i="5"/>
  <c r="R30" i="5"/>
  <c r="R26" i="5"/>
  <c r="R22" i="5"/>
  <c r="R101" i="5"/>
  <c r="R97" i="5"/>
  <c r="R93" i="5"/>
  <c r="R89" i="5"/>
  <c r="R85" i="5"/>
  <c r="R81" i="5"/>
  <c r="R77" i="5"/>
  <c r="R73" i="5"/>
  <c r="R69" i="5"/>
  <c r="R65" i="5"/>
  <c r="R61" i="5"/>
  <c r="R57" i="5"/>
  <c r="R53" i="5"/>
  <c r="R49" i="5"/>
  <c r="R45" i="5"/>
  <c r="R41" i="5"/>
  <c r="R37" i="5"/>
  <c r="R33" i="5"/>
  <c r="R29" i="5"/>
  <c r="R25" i="5"/>
  <c r="R21" i="5"/>
  <c r="R99" i="5"/>
  <c r="R91" i="5"/>
  <c r="R83" i="5"/>
  <c r="R75" i="5"/>
  <c r="R67" i="5"/>
  <c r="R59" i="5"/>
  <c r="R51" i="5"/>
  <c r="R43" i="5"/>
  <c r="R35" i="5"/>
  <c r="R27" i="5"/>
  <c r="R19" i="5"/>
  <c r="R87" i="5"/>
  <c r="R79" i="5"/>
  <c r="R71" i="5"/>
  <c r="R63" i="5"/>
  <c r="R55" i="5"/>
  <c r="R47" i="5"/>
  <c r="R39" i="5"/>
  <c r="R31" i="5"/>
  <c r="R23" i="5"/>
  <c r="R96" i="5"/>
  <c r="R88" i="5"/>
  <c r="R80" i="5"/>
  <c r="R72" i="5"/>
  <c r="R64" i="5"/>
  <c r="R56" i="5"/>
  <c r="R48" i="5"/>
  <c r="R40" i="5"/>
  <c r="R32" i="5"/>
  <c r="R24" i="5"/>
  <c r="R103" i="5"/>
  <c r="R95" i="5"/>
  <c r="R92" i="5"/>
  <c r="R60" i="5"/>
  <c r="R28" i="5"/>
  <c r="R84" i="5"/>
  <c r="R52" i="5"/>
  <c r="R20" i="5"/>
  <c r="R76" i="5"/>
  <c r="R44" i="5"/>
  <c r="R100" i="5"/>
  <c r="R68" i="5"/>
  <c r="R36" i="5"/>
  <c r="U100" i="5"/>
  <c r="U96" i="5"/>
  <c r="U92" i="5"/>
  <c r="U88" i="5"/>
  <c r="U101" i="5"/>
  <c r="U95" i="5"/>
  <c r="U90" i="5"/>
  <c r="U85" i="5"/>
  <c r="U81" i="5"/>
  <c r="U77" i="5"/>
  <c r="U73" i="5"/>
  <c r="U69" i="5"/>
  <c r="U65" i="5"/>
  <c r="U61" i="5"/>
  <c r="U57" i="5"/>
  <c r="U53" i="5"/>
  <c r="U49" i="5"/>
  <c r="U45" i="5"/>
  <c r="U41" i="5"/>
  <c r="U37" i="5"/>
  <c r="U33" i="5"/>
  <c r="U29" i="5"/>
  <c r="U25" i="5"/>
  <c r="U99" i="5"/>
  <c r="U94" i="5"/>
  <c r="U89" i="5"/>
  <c r="U84" i="5"/>
  <c r="U80" i="5"/>
  <c r="U76" i="5"/>
  <c r="U72" i="5"/>
  <c r="U68" i="5"/>
  <c r="U64" i="5"/>
  <c r="U60" i="5"/>
  <c r="U56" i="5"/>
  <c r="U52" i="5"/>
  <c r="U48" i="5"/>
  <c r="U44" i="5"/>
  <c r="U40" i="5"/>
  <c r="U36" i="5"/>
  <c r="U32" i="5"/>
  <c r="U28" i="5"/>
  <c r="U24" i="5"/>
  <c r="U103" i="5"/>
  <c r="U93" i="5"/>
  <c r="U83" i="5"/>
  <c r="U75" i="5"/>
  <c r="U67" i="5"/>
  <c r="U59" i="5"/>
  <c r="U51" i="5"/>
  <c r="U43" i="5"/>
  <c r="U35" i="5"/>
  <c r="U27" i="5"/>
  <c r="U98" i="5"/>
  <c r="U87" i="5"/>
  <c r="U79" i="5"/>
  <c r="U71" i="5"/>
  <c r="U63" i="5"/>
  <c r="U55" i="5"/>
  <c r="U47" i="5"/>
  <c r="U39" i="5"/>
  <c r="U31" i="5"/>
  <c r="U23" i="5"/>
  <c r="U102" i="5"/>
  <c r="U91" i="5"/>
  <c r="U82" i="5"/>
  <c r="U74" i="5"/>
  <c r="U66" i="5"/>
  <c r="U58" i="5"/>
  <c r="U50" i="5"/>
  <c r="U42" i="5"/>
  <c r="U34" i="5"/>
  <c r="U26" i="5"/>
  <c r="U78" i="5"/>
  <c r="U46" i="5"/>
  <c r="U70" i="5"/>
  <c r="U38" i="5"/>
  <c r="U97" i="5"/>
  <c r="U62" i="5"/>
  <c r="U30" i="5"/>
  <c r="U86" i="5"/>
  <c r="U54" i="5"/>
  <c r="U22" i="5"/>
  <c r="CT102" i="5"/>
  <c r="CT101" i="5"/>
  <c r="CT100" i="5"/>
  <c r="CT99" i="5"/>
  <c r="CT103" i="5"/>
  <c r="CH102" i="5"/>
  <c r="CH98" i="5"/>
  <c r="CH94" i="5"/>
  <c r="CH90" i="5"/>
  <c r="CH101" i="5"/>
  <c r="CH97" i="5"/>
  <c r="CH93" i="5"/>
  <c r="CH89" i="5"/>
  <c r="CH96" i="5"/>
  <c r="CH88" i="5"/>
  <c r="CH103" i="5"/>
  <c r="CH95" i="5"/>
  <c r="CH87" i="5"/>
  <c r="CH91" i="5"/>
  <c r="CH99" i="5"/>
  <c r="CH92" i="5"/>
  <c r="CH100" i="5"/>
  <c r="BR102" i="5"/>
  <c r="BR98" i="5"/>
  <c r="BR94" i="5"/>
  <c r="BR90" i="5"/>
  <c r="BR86" i="5"/>
  <c r="BR82" i="5"/>
  <c r="BR78" i="5"/>
  <c r="BR74" i="5"/>
  <c r="BR100" i="5"/>
  <c r="BR96" i="5"/>
  <c r="BR92" i="5"/>
  <c r="BR88" i="5"/>
  <c r="BR84" i="5"/>
  <c r="BR80" i="5"/>
  <c r="BR76" i="5"/>
  <c r="BR72" i="5"/>
  <c r="BR103" i="5"/>
  <c r="BR95" i="5"/>
  <c r="BR87" i="5"/>
  <c r="BR79" i="5"/>
  <c r="BR71" i="5"/>
  <c r="BR101" i="5"/>
  <c r="BR93" i="5"/>
  <c r="BR85" i="5"/>
  <c r="BR77" i="5"/>
  <c r="BR89" i="5"/>
  <c r="BR73" i="5"/>
  <c r="BR99" i="5"/>
  <c r="BR83" i="5"/>
  <c r="BR75" i="5"/>
  <c r="BR91" i="5"/>
  <c r="BR97" i="5"/>
  <c r="BR81" i="5"/>
  <c r="BN102" i="5"/>
  <c r="BN98" i="5"/>
  <c r="BN94" i="5"/>
  <c r="BN90" i="5"/>
  <c r="BN86" i="5"/>
  <c r="BN82" i="5"/>
  <c r="BN78" i="5"/>
  <c r="BN74" i="5"/>
  <c r="BN70" i="5"/>
  <c r="BN101" i="5"/>
  <c r="BN97" i="5"/>
  <c r="BN93" i="5"/>
  <c r="BN89" i="5"/>
  <c r="BN85" i="5"/>
  <c r="BN81" i="5"/>
  <c r="BN77" i="5"/>
  <c r="BN73" i="5"/>
  <c r="BN69" i="5"/>
  <c r="BN96" i="5"/>
  <c r="BN88" i="5"/>
  <c r="BN80" i="5"/>
  <c r="BN72" i="5"/>
  <c r="BN103" i="5"/>
  <c r="BN95" i="5"/>
  <c r="BN87" i="5"/>
  <c r="BN79" i="5"/>
  <c r="BN71" i="5"/>
  <c r="BN92" i="5"/>
  <c r="BN76" i="5"/>
  <c r="BN100" i="5"/>
  <c r="BN84" i="5"/>
  <c r="BN68" i="5"/>
  <c r="BN83" i="5"/>
  <c r="BN75" i="5"/>
  <c r="BN67" i="5"/>
  <c r="BN99" i="5"/>
  <c r="BN91" i="5"/>
  <c r="AJ102" i="5"/>
  <c r="AJ98" i="5"/>
  <c r="AJ94" i="5"/>
  <c r="AJ90" i="5"/>
  <c r="AJ86" i="5"/>
  <c r="AJ82" i="5"/>
  <c r="AJ78" i="5"/>
  <c r="AJ74" i="5"/>
  <c r="AJ70" i="5"/>
  <c r="AJ66" i="5"/>
  <c r="AJ62" i="5"/>
  <c r="AJ58" i="5"/>
  <c r="AJ54" i="5"/>
  <c r="AJ50" i="5"/>
  <c r="AJ46" i="5"/>
  <c r="AJ42" i="5"/>
  <c r="AJ38" i="5"/>
  <c r="AJ100" i="5"/>
  <c r="AJ96" i="5"/>
  <c r="AJ92" i="5"/>
  <c r="AJ88" i="5"/>
  <c r="AJ84" i="5"/>
  <c r="AJ80" i="5"/>
  <c r="AJ76" i="5"/>
  <c r="AJ72" i="5"/>
  <c r="AJ68" i="5"/>
  <c r="AJ64" i="5"/>
  <c r="AJ60" i="5"/>
  <c r="AJ56" i="5"/>
  <c r="AJ52" i="5"/>
  <c r="AJ48" i="5"/>
  <c r="AJ44" i="5"/>
  <c r="AJ40" i="5"/>
  <c r="AJ97" i="5"/>
  <c r="AJ89" i="5"/>
  <c r="AJ81" i="5"/>
  <c r="AJ73" i="5"/>
  <c r="AJ65" i="5"/>
  <c r="AJ57" i="5"/>
  <c r="AJ49" i="5"/>
  <c r="AJ41" i="5"/>
  <c r="AJ103" i="5"/>
  <c r="AJ95" i="5"/>
  <c r="AJ87" i="5"/>
  <c r="AJ79" i="5"/>
  <c r="AJ71" i="5"/>
  <c r="AJ63" i="5"/>
  <c r="AJ55" i="5"/>
  <c r="AJ47" i="5"/>
  <c r="AJ39" i="5"/>
  <c r="AJ101" i="5"/>
  <c r="AJ85" i="5"/>
  <c r="AJ69" i="5"/>
  <c r="AJ53" i="5"/>
  <c r="AJ37" i="5"/>
  <c r="AJ99" i="5"/>
  <c r="AJ83" i="5"/>
  <c r="AJ67" i="5"/>
  <c r="AJ51" i="5"/>
  <c r="AJ93" i="5"/>
  <c r="AJ61" i="5"/>
  <c r="AJ91" i="5"/>
  <c r="AJ59" i="5"/>
  <c r="AJ77" i="5"/>
  <c r="AJ45" i="5"/>
  <c r="AJ75" i="5"/>
  <c r="AJ43" i="5"/>
  <c r="K100" i="5"/>
  <c r="K96" i="5"/>
  <c r="K92" i="5"/>
  <c r="K88" i="5"/>
  <c r="K84" i="5"/>
  <c r="K80" i="5"/>
  <c r="K76" i="5"/>
  <c r="K72" i="5"/>
  <c r="K68" i="5"/>
  <c r="K64" i="5"/>
  <c r="K60" i="5"/>
  <c r="K56" i="5"/>
  <c r="K52" i="5"/>
  <c r="K48" i="5"/>
  <c r="K44" i="5"/>
  <c r="K40" i="5"/>
  <c r="K36" i="5"/>
  <c r="K32" i="5"/>
  <c r="K28" i="5"/>
  <c r="K24" i="5"/>
  <c r="K20" i="5"/>
  <c r="K16" i="5"/>
  <c r="K12" i="5"/>
  <c r="K90" i="5"/>
  <c r="K78" i="5"/>
  <c r="K70" i="5"/>
  <c r="K62" i="5"/>
  <c r="K54" i="5"/>
  <c r="K46" i="5"/>
  <c r="K38" i="5"/>
  <c r="K30" i="5"/>
  <c r="K22" i="5"/>
  <c r="K14" i="5"/>
  <c r="K103" i="5"/>
  <c r="K99" i="5"/>
  <c r="K95" i="5"/>
  <c r="K91" i="5"/>
  <c r="K87" i="5"/>
  <c r="K83" i="5"/>
  <c r="K79" i="5"/>
  <c r="K75" i="5"/>
  <c r="K71" i="5"/>
  <c r="K67" i="5"/>
  <c r="K63" i="5"/>
  <c r="K59" i="5"/>
  <c r="K55" i="5"/>
  <c r="K51" i="5"/>
  <c r="K47" i="5"/>
  <c r="K43" i="5"/>
  <c r="K39" i="5"/>
  <c r="K35" i="5"/>
  <c r="K31" i="5"/>
  <c r="K27" i="5"/>
  <c r="K23" i="5"/>
  <c r="K19" i="5"/>
  <c r="K15" i="5"/>
  <c r="K102" i="5"/>
  <c r="K98" i="5"/>
  <c r="K94" i="5"/>
  <c r="K86" i="5"/>
  <c r="K82" i="5"/>
  <c r="K74" i="5"/>
  <c r="K66" i="5"/>
  <c r="K58" i="5"/>
  <c r="K50" i="5"/>
  <c r="K42" i="5"/>
  <c r="K34" i="5"/>
  <c r="K26" i="5"/>
  <c r="K18" i="5"/>
  <c r="K97" i="5"/>
  <c r="K81" i="5"/>
  <c r="K65" i="5"/>
  <c r="K49" i="5"/>
  <c r="K33" i="5"/>
  <c r="K17" i="5"/>
  <c r="K93" i="5"/>
  <c r="K77" i="5"/>
  <c r="K61" i="5"/>
  <c r="K45" i="5"/>
  <c r="K29" i="5"/>
  <c r="K13" i="5"/>
  <c r="K89" i="5"/>
  <c r="K73" i="5"/>
  <c r="K57" i="5"/>
  <c r="K41" i="5"/>
  <c r="K25" i="5"/>
  <c r="K101" i="5"/>
  <c r="K85" i="5"/>
  <c r="K69" i="5"/>
  <c r="K53" i="5"/>
  <c r="K37" i="5"/>
  <c r="K21" i="5"/>
  <c r="C100" i="5"/>
  <c r="C96" i="5"/>
  <c r="C92" i="5"/>
  <c r="C88" i="5"/>
  <c r="C84" i="5"/>
  <c r="C80" i="5"/>
  <c r="C76" i="5"/>
  <c r="C72" i="5"/>
  <c r="C68" i="5"/>
  <c r="C64" i="5"/>
  <c r="C60" i="5"/>
  <c r="C56" i="5"/>
  <c r="C52" i="5"/>
  <c r="C48" i="5"/>
  <c r="C44" i="5"/>
  <c r="C40" i="5"/>
  <c r="C36" i="5"/>
  <c r="C32" i="5"/>
  <c r="C28" i="5"/>
  <c r="C24" i="5"/>
  <c r="C20" i="5"/>
  <c r="C16" i="5"/>
  <c r="C12" i="5"/>
  <c r="C8" i="5"/>
  <c r="C4" i="5"/>
  <c r="CZ104" i="5" s="1"/>
  <c r="C103" i="5"/>
  <c r="C99" i="5"/>
  <c r="C95" i="5"/>
  <c r="C91" i="5"/>
  <c r="C87" i="5"/>
  <c r="C83" i="5"/>
  <c r="C79" i="5"/>
  <c r="C75" i="5"/>
  <c r="C71" i="5"/>
  <c r="C67" i="5"/>
  <c r="C63" i="5"/>
  <c r="C59" i="5"/>
  <c r="C55" i="5"/>
  <c r="C51" i="5"/>
  <c r="C47" i="5"/>
  <c r="C43" i="5"/>
  <c r="C39" i="5"/>
  <c r="C35" i="5"/>
  <c r="C31" i="5"/>
  <c r="C27" i="5"/>
  <c r="C23" i="5"/>
  <c r="C19" i="5"/>
  <c r="C15" i="5"/>
  <c r="C11" i="5"/>
  <c r="C7" i="5"/>
  <c r="C97" i="5"/>
  <c r="C89" i="5"/>
  <c r="C81" i="5"/>
  <c r="C73" i="5"/>
  <c r="C65" i="5"/>
  <c r="C57" i="5"/>
  <c r="C49" i="5"/>
  <c r="C41" i="5"/>
  <c r="C33" i="5"/>
  <c r="C25" i="5"/>
  <c r="C17" i="5"/>
  <c r="C9" i="5"/>
  <c r="C102" i="5"/>
  <c r="C94" i="5"/>
  <c r="C86" i="5"/>
  <c r="C78" i="5"/>
  <c r="C70" i="5"/>
  <c r="C62" i="5"/>
  <c r="C54" i="5"/>
  <c r="C46" i="5"/>
  <c r="C30" i="5"/>
  <c r="C22" i="5"/>
  <c r="C14" i="5"/>
  <c r="C6" i="5"/>
  <c r="C101" i="5"/>
  <c r="C93" i="5"/>
  <c r="C85" i="5"/>
  <c r="C77" i="5"/>
  <c r="C69" i="5"/>
  <c r="C61" i="5"/>
  <c r="C53" i="5"/>
  <c r="C45" i="5"/>
  <c r="C37" i="5"/>
  <c r="C29" i="5"/>
  <c r="C21" i="5"/>
  <c r="C13" i="5"/>
  <c r="C5" i="5"/>
  <c r="C98" i="5"/>
  <c r="C90" i="5"/>
  <c r="C82" i="5"/>
  <c r="C74" i="5"/>
  <c r="C66" i="5"/>
  <c r="C58" i="5"/>
  <c r="C50" i="5"/>
  <c r="C42" i="5"/>
  <c r="C34" i="5"/>
  <c r="C26" i="5"/>
  <c r="C18" i="5"/>
  <c r="C10" i="5"/>
  <c r="C38" i="5"/>
  <c r="CD102" i="5"/>
  <c r="CD98" i="5"/>
  <c r="CD94" i="5"/>
  <c r="CD90" i="5"/>
  <c r="CD86" i="5"/>
  <c r="CD101" i="5"/>
  <c r="CD97" i="5"/>
  <c r="CD93" i="5"/>
  <c r="CD89" i="5"/>
  <c r="CD85" i="5"/>
  <c r="CD100" i="5"/>
  <c r="CD92" i="5"/>
  <c r="CD84" i="5"/>
  <c r="CD99" i="5"/>
  <c r="CD91" i="5"/>
  <c r="CD83" i="5"/>
  <c r="CD95" i="5"/>
  <c r="CD103" i="5"/>
  <c r="CD87" i="5"/>
  <c r="CD88" i="5"/>
  <c r="CD96" i="5"/>
  <c r="BJ102" i="5"/>
  <c r="BJ98" i="5"/>
  <c r="BJ94" i="5"/>
  <c r="BJ90" i="5"/>
  <c r="BJ86" i="5"/>
  <c r="BJ82" i="5"/>
  <c r="BJ78" i="5"/>
  <c r="BJ74" i="5"/>
  <c r="BJ70" i="5"/>
  <c r="BJ66" i="5"/>
  <c r="BJ101" i="5"/>
  <c r="BJ97" i="5"/>
  <c r="BJ93" i="5"/>
  <c r="BJ89" i="5"/>
  <c r="BJ85" i="5"/>
  <c r="BJ81" i="5"/>
  <c r="BJ77" i="5"/>
  <c r="BJ73" i="5"/>
  <c r="BJ69" i="5"/>
  <c r="BJ65" i="5"/>
  <c r="BJ100" i="5"/>
  <c r="BJ92" i="5"/>
  <c r="BJ84" i="5"/>
  <c r="BJ76" i="5"/>
  <c r="BJ68" i="5"/>
  <c r="BJ99" i="5"/>
  <c r="BJ91" i="5"/>
  <c r="BJ83" i="5"/>
  <c r="BJ75" i="5"/>
  <c r="BJ67" i="5"/>
  <c r="BJ88" i="5"/>
  <c r="BJ72" i="5"/>
  <c r="BJ96" i="5"/>
  <c r="BJ80" i="5"/>
  <c r="BJ64" i="5"/>
  <c r="BJ103" i="5"/>
  <c r="BJ71" i="5"/>
  <c r="BJ95" i="5"/>
  <c r="BJ63" i="5"/>
  <c r="BJ87" i="5"/>
  <c r="BJ79" i="5"/>
  <c r="AX101" i="5"/>
  <c r="AX97" i="5"/>
  <c r="AX93" i="5"/>
  <c r="AX89" i="5"/>
  <c r="AX85" i="5"/>
  <c r="AX81" i="5"/>
  <c r="AX77" i="5"/>
  <c r="AX73" i="5"/>
  <c r="AX69" i="5"/>
  <c r="AX65" i="5"/>
  <c r="AX61" i="5"/>
  <c r="AX57" i="5"/>
  <c r="AX53" i="5"/>
  <c r="AX103" i="5"/>
  <c r="AX99" i="5"/>
  <c r="AX95" i="5"/>
  <c r="AX91" i="5"/>
  <c r="AX87" i="5"/>
  <c r="AX83" i="5"/>
  <c r="AX79" i="5"/>
  <c r="AX75" i="5"/>
  <c r="AX71" i="5"/>
  <c r="AX67" i="5"/>
  <c r="AX63" i="5"/>
  <c r="AX59" i="5"/>
  <c r="AX55" i="5"/>
  <c r="AX51" i="5"/>
  <c r="AX100" i="5"/>
  <c r="AX92" i="5"/>
  <c r="AX84" i="5"/>
  <c r="AX76" i="5"/>
  <c r="AX68" i="5"/>
  <c r="AX60" i="5"/>
  <c r="AX52" i="5"/>
  <c r="AX98" i="5"/>
  <c r="AX90" i="5"/>
  <c r="AX82" i="5"/>
  <c r="AX74" i="5"/>
  <c r="AX66" i="5"/>
  <c r="AX58" i="5"/>
  <c r="AX88" i="5"/>
  <c r="AX72" i="5"/>
  <c r="AX56" i="5"/>
  <c r="AX96" i="5"/>
  <c r="AX80" i="5"/>
  <c r="AX64" i="5"/>
  <c r="AX86" i="5"/>
  <c r="AX54" i="5"/>
  <c r="AX78" i="5"/>
  <c r="AX70" i="5"/>
  <c r="AX62" i="5"/>
  <c r="AX102" i="5"/>
  <c r="AX94" i="5"/>
  <c r="AS100" i="5"/>
  <c r="AS96" i="5"/>
  <c r="AS92" i="5"/>
  <c r="AS88" i="5"/>
  <c r="AS84" i="5"/>
  <c r="AS80" i="5"/>
  <c r="AS76" i="5"/>
  <c r="AS72" i="5"/>
  <c r="AS68" i="5"/>
  <c r="AS64" i="5"/>
  <c r="AS60" i="5"/>
  <c r="AS56" i="5"/>
  <c r="AS52" i="5"/>
  <c r="AS48" i="5"/>
  <c r="AS103" i="5"/>
  <c r="AS99" i="5"/>
  <c r="AS95" i="5"/>
  <c r="AS91" i="5"/>
  <c r="AS87" i="5"/>
  <c r="AS83" i="5"/>
  <c r="AS79" i="5"/>
  <c r="AS75" i="5"/>
  <c r="AS71" i="5"/>
  <c r="AS67" i="5"/>
  <c r="AS63" i="5"/>
  <c r="AS59" i="5"/>
  <c r="AS55" i="5"/>
  <c r="AS51" i="5"/>
  <c r="AS47" i="5"/>
  <c r="AS101" i="5"/>
  <c r="AS93" i="5"/>
  <c r="AS85" i="5"/>
  <c r="AS77" i="5"/>
  <c r="AS69" i="5"/>
  <c r="AS61" i="5"/>
  <c r="AS53" i="5"/>
  <c r="AS97" i="5"/>
  <c r="AS89" i="5"/>
  <c r="AS81" i="5"/>
  <c r="AS73" i="5"/>
  <c r="AS65" i="5"/>
  <c r="AS57" i="5"/>
  <c r="AS49" i="5"/>
  <c r="AS90" i="5"/>
  <c r="AS74" i="5"/>
  <c r="AS58" i="5"/>
  <c r="AS102" i="5"/>
  <c r="AS86" i="5"/>
  <c r="AS70" i="5"/>
  <c r="AS54" i="5"/>
  <c r="AS98" i="5"/>
  <c r="AS66" i="5"/>
  <c r="AS94" i="5"/>
  <c r="AS62" i="5"/>
  <c r="AS46" i="5"/>
  <c r="AS78" i="5"/>
  <c r="AS82" i="5"/>
  <c r="AS50" i="5"/>
  <c r="G100" i="5"/>
  <c r="G96" i="5"/>
  <c r="G92" i="5"/>
  <c r="G88" i="5"/>
  <c r="G84" i="5"/>
  <c r="G80" i="5"/>
  <c r="G76" i="5"/>
  <c r="G72" i="5"/>
  <c r="G68" i="5"/>
  <c r="G64" i="5"/>
  <c r="G60" i="5"/>
  <c r="G56" i="5"/>
  <c r="G52" i="5"/>
  <c r="G48" i="5"/>
  <c r="G44" i="5"/>
  <c r="G40" i="5"/>
  <c r="G36" i="5"/>
  <c r="G32" i="5"/>
  <c r="G28" i="5"/>
  <c r="G24" i="5"/>
  <c r="G20" i="5"/>
  <c r="G16" i="5"/>
  <c r="G12" i="5"/>
  <c r="G8" i="5"/>
  <c r="G102" i="5"/>
  <c r="G98" i="5"/>
  <c r="G94" i="5"/>
  <c r="G86" i="5"/>
  <c r="G82" i="5"/>
  <c r="G78" i="5"/>
  <c r="G70" i="5"/>
  <c r="G66" i="5"/>
  <c r="G62" i="5"/>
  <c r="G58" i="5"/>
  <c r="G50" i="5"/>
  <c r="G42" i="5"/>
  <c r="G34" i="5"/>
  <c r="G26" i="5"/>
  <c r="G18" i="5"/>
  <c r="G10" i="5"/>
  <c r="G103" i="5"/>
  <c r="G99" i="5"/>
  <c r="G95" i="5"/>
  <c r="G91" i="5"/>
  <c r="G87" i="5"/>
  <c r="G83" i="5"/>
  <c r="G79" i="5"/>
  <c r="G75" i="5"/>
  <c r="G71" i="5"/>
  <c r="G67" i="5"/>
  <c r="G63" i="5"/>
  <c r="G59" i="5"/>
  <c r="G55" i="5"/>
  <c r="G51" i="5"/>
  <c r="G47" i="5"/>
  <c r="G43" i="5"/>
  <c r="G39" i="5"/>
  <c r="G35" i="5"/>
  <c r="G31" i="5"/>
  <c r="G27" i="5"/>
  <c r="G23" i="5"/>
  <c r="G19" i="5"/>
  <c r="G15" i="5"/>
  <c r="G11" i="5"/>
  <c r="G90" i="5"/>
  <c r="G74" i="5"/>
  <c r="G54" i="5"/>
  <c r="G46" i="5"/>
  <c r="G38" i="5"/>
  <c r="G30" i="5"/>
  <c r="G22" i="5"/>
  <c r="G14" i="5"/>
  <c r="G101" i="5"/>
  <c r="G85" i="5"/>
  <c r="G69" i="5"/>
  <c r="G53" i="5"/>
  <c r="G37" i="5"/>
  <c r="G21" i="5"/>
  <c r="G97" i="5"/>
  <c r="G81" i="5"/>
  <c r="G65" i="5"/>
  <c r="G49" i="5"/>
  <c r="G33" i="5"/>
  <c r="G17" i="5"/>
  <c r="G93" i="5"/>
  <c r="G77" i="5"/>
  <c r="G61" i="5"/>
  <c r="G45" i="5"/>
  <c r="G29" i="5"/>
  <c r="G13" i="5"/>
  <c r="G89" i="5"/>
  <c r="G73" i="5"/>
  <c r="G57" i="5"/>
  <c r="G41" i="5"/>
  <c r="G25" i="5"/>
  <c r="G9" i="5"/>
  <c r="CL102" i="5"/>
  <c r="CL98" i="5"/>
  <c r="CL94" i="5"/>
  <c r="CL101" i="5"/>
  <c r="CL97" i="5"/>
  <c r="CL93" i="5"/>
  <c r="CL100" i="5"/>
  <c r="CL92" i="5"/>
  <c r="CL99" i="5"/>
  <c r="CL91" i="5"/>
  <c r="CL103" i="5"/>
  <c r="CL95" i="5"/>
  <c r="CL96" i="5"/>
  <c r="BV102" i="5"/>
  <c r="BV98" i="5"/>
  <c r="BV94" i="5"/>
  <c r="BV90" i="5"/>
  <c r="BV86" i="5"/>
  <c r="BV82" i="5"/>
  <c r="BV78" i="5"/>
  <c r="BV100" i="5"/>
  <c r="BV95" i="5"/>
  <c r="BV89" i="5"/>
  <c r="BV84" i="5"/>
  <c r="BV79" i="5"/>
  <c r="BV103" i="5"/>
  <c r="BV97" i="5"/>
  <c r="BV92" i="5"/>
  <c r="BV87" i="5"/>
  <c r="BV81" i="5"/>
  <c r="BV76" i="5"/>
  <c r="BV99" i="5"/>
  <c r="BV88" i="5"/>
  <c r="BV77" i="5"/>
  <c r="BV96" i="5"/>
  <c r="BV85" i="5"/>
  <c r="BV75" i="5"/>
  <c r="BV101" i="5"/>
  <c r="BV80" i="5"/>
  <c r="BV93" i="5"/>
  <c r="BV83" i="5"/>
  <c r="BV91" i="5"/>
  <c r="CO101" i="5"/>
  <c r="CO97" i="5"/>
  <c r="CO100" i="5"/>
  <c r="CO96" i="5"/>
  <c r="CO102" i="5"/>
  <c r="CO94" i="5"/>
  <c r="CO99" i="5"/>
  <c r="CO95" i="5"/>
  <c r="CO103" i="5"/>
  <c r="CO98" i="5"/>
  <c r="BM101" i="5"/>
  <c r="BM97" i="5"/>
  <c r="BM93" i="5"/>
  <c r="BM89" i="5"/>
  <c r="BM85" i="5"/>
  <c r="BM81" i="5"/>
  <c r="BM77" i="5"/>
  <c r="BM73" i="5"/>
  <c r="BM69" i="5"/>
  <c r="BM100" i="5"/>
  <c r="BM96" i="5"/>
  <c r="BM92" i="5"/>
  <c r="BM88" i="5"/>
  <c r="BM84" i="5"/>
  <c r="BM80" i="5"/>
  <c r="BM76" i="5"/>
  <c r="BM72" i="5"/>
  <c r="BM68" i="5"/>
  <c r="BM98" i="5"/>
  <c r="BM90" i="5"/>
  <c r="BM82" i="5"/>
  <c r="BM74" i="5"/>
  <c r="BM66" i="5"/>
  <c r="BM103" i="5"/>
  <c r="BM95" i="5"/>
  <c r="BM87" i="5"/>
  <c r="BM79" i="5"/>
  <c r="BM71" i="5"/>
  <c r="BM91" i="5"/>
  <c r="BM75" i="5"/>
  <c r="BM99" i="5"/>
  <c r="BM83" i="5"/>
  <c r="BM67" i="5"/>
  <c r="BM102" i="5"/>
  <c r="BM70" i="5"/>
  <c r="BM94" i="5"/>
  <c r="BM86" i="5"/>
  <c r="BM78" i="5"/>
  <c r="AI101" i="5"/>
  <c r="AI100" i="5"/>
  <c r="AI96" i="5"/>
  <c r="AI92" i="5"/>
  <c r="AI88" i="5"/>
  <c r="AI84" i="5"/>
  <c r="AI80" i="5"/>
  <c r="AI76" i="5"/>
  <c r="AI72" i="5"/>
  <c r="AI68" i="5"/>
  <c r="AI64" i="5"/>
  <c r="AI60" i="5"/>
  <c r="AI56" i="5"/>
  <c r="AI52" i="5"/>
  <c r="AI48" i="5"/>
  <c r="AI44" i="5"/>
  <c r="AI40" i="5"/>
  <c r="AI36" i="5"/>
  <c r="AI99" i="5"/>
  <c r="AI95" i="5"/>
  <c r="AI91" i="5"/>
  <c r="AI87" i="5"/>
  <c r="AI83" i="5"/>
  <c r="AI79" i="5"/>
  <c r="AI75" i="5"/>
  <c r="AI71" i="5"/>
  <c r="AI67" i="5"/>
  <c r="AI63" i="5"/>
  <c r="AI59" i="5"/>
  <c r="AI55" i="5"/>
  <c r="AI51" i="5"/>
  <c r="AI47" i="5"/>
  <c r="AI43" i="5"/>
  <c r="AI39" i="5"/>
  <c r="AI103" i="5"/>
  <c r="AI94" i="5"/>
  <c r="AI86" i="5"/>
  <c r="AI78" i="5"/>
  <c r="AI70" i="5"/>
  <c r="AI62" i="5"/>
  <c r="AI54" i="5"/>
  <c r="AI46" i="5"/>
  <c r="AI38" i="5"/>
  <c r="AI102" i="5"/>
  <c r="AI93" i="5"/>
  <c r="AI85" i="5"/>
  <c r="AI77" i="5"/>
  <c r="AI69" i="5"/>
  <c r="AI61" i="5"/>
  <c r="AI53" i="5"/>
  <c r="AI45" i="5"/>
  <c r="AI37" i="5"/>
  <c r="AI97" i="5"/>
  <c r="AI81" i="5"/>
  <c r="AI65" i="5"/>
  <c r="AI49" i="5"/>
  <c r="AI73" i="5"/>
  <c r="AI41" i="5"/>
  <c r="AI90" i="5"/>
  <c r="AI74" i="5"/>
  <c r="AI58" i="5"/>
  <c r="AI42" i="5"/>
  <c r="AI89" i="5"/>
  <c r="AI57" i="5"/>
  <c r="AI82" i="5"/>
  <c r="AI66" i="5"/>
  <c r="AI50" i="5"/>
  <c r="AI98" i="5"/>
  <c r="DC2" i="12" l="1"/>
  <c r="CY102" i="4" l="1"/>
  <c r="CX103" i="4" s="1"/>
  <c r="CW102" i="4"/>
  <c r="CY101" i="4"/>
  <c r="CX101" i="4"/>
  <c r="CW102" i="4" s="1" a="1"/>
  <c r="CW103" i="4" s="1"/>
  <c r="CY100" i="4"/>
  <c r="CV101" i="4" s="1" a="1"/>
  <c r="CX100" i="4"/>
  <c r="CW100" i="4"/>
  <c r="CY99" i="4"/>
  <c r="CX99" i="4"/>
  <c r="CW99" i="4"/>
  <c r="CV99" i="4"/>
  <c r="CY98" i="4"/>
  <c r="CX98" i="4"/>
  <c r="CW98" i="4"/>
  <c r="CV98" i="4"/>
  <c r="CU98" i="4"/>
  <c r="CY97" i="4"/>
  <c r="CX97" i="4"/>
  <c r="CW97" i="4"/>
  <c r="CV97" i="4"/>
  <c r="CU97" i="4"/>
  <c r="CT97" i="4"/>
  <c r="CY96" i="4"/>
  <c r="CX96" i="4"/>
  <c r="CW96" i="4"/>
  <c r="CV96" i="4"/>
  <c r="CU96" i="4"/>
  <c r="CT96" i="4"/>
  <c r="CS96" i="4"/>
  <c r="CY95" i="4"/>
  <c r="CX95" i="4"/>
  <c r="CW95" i="4"/>
  <c r="CV95" i="4"/>
  <c r="CU95" i="4"/>
  <c r="CT95" i="4"/>
  <c r="CS95" i="4"/>
  <c r="CR95" i="4"/>
  <c r="CQ96" i="4" s="1" a="1"/>
  <c r="CY94" i="4"/>
  <c r="CX94" i="4"/>
  <c r="CW94" i="4"/>
  <c r="CV94" i="4"/>
  <c r="CU94" i="4"/>
  <c r="CT94" i="4"/>
  <c r="CS94" i="4"/>
  <c r="CR94" i="4"/>
  <c r="CQ94" i="4"/>
  <c r="CY93" i="4"/>
  <c r="CX93" i="4"/>
  <c r="CW93" i="4"/>
  <c r="CV93" i="4"/>
  <c r="CU93" i="4"/>
  <c r="CT93" i="4"/>
  <c r="CS93" i="4"/>
  <c r="CR93" i="4"/>
  <c r="CQ93" i="4"/>
  <c r="CP93" i="4"/>
  <c r="CY92" i="4"/>
  <c r="CX92" i="4"/>
  <c r="CW92" i="4"/>
  <c r="CV92" i="4"/>
  <c r="CU92" i="4"/>
  <c r="CT92" i="4"/>
  <c r="CS92" i="4"/>
  <c r="CR92" i="4"/>
  <c r="CQ92" i="4"/>
  <c r="CP92" i="4"/>
  <c r="CO92" i="4"/>
  <c r="CY91" i="4"/>
  <c r="CX91" i="4"/>
  <c r="CW91" i="4"/>
  <c r="CV91" i="4"/>
  <c r="CU91" i="4"/>
  <c r="CT91" i="4"/>
  <c r="CS91" i="4"/>
  <c r="CR91" i="4"/>
  <c r="CQ91" i="4"/>
  <c r="CP91" i="4"/>
  <c r="CO91" i="4"/>
  <c r="CN91" i="4"/>
  <c r="CM92" i="4" s="1" a="1"/>
  <c r="CM95" i="4" s="1"/>
  <c r="CY90" i="4"/>
  <c r="CX90" i="4"/>
  <c r="CW90" i="4"/>
  <c r="CV90" i="4"/>
  <c r="CU90" i="4"/>
  <c r="CT90" i="4"/>
  <c r="CS90" i="4"/>
  <c r="CR90" i="4"/>
  <c r="CQ90" i="4"/>
  <c r="CP90" i="4"/>
  <c r="CO90" i="4"/>
  <c r="CN90" i="4"/>
  <c r="CL91" i="4" s="1" a="1"/>
  <c r="CM90" i="4"/>
  <c r="CY89" i="4"/>
  <c r="CX89" i="4"/>
  <c r="CW89" i="4"/>
  <c r="CV89" i="4"/>
  <c r="CU89" i="4"/>
  <c r="CT89" i="4"/>
  <c r="CS89" i="4"/>
  <c r="CR89" i="4"/>
  <c r="CQ89" i="4"/>
  <c r="CP89" i="4"/>
  <c r="CO89" i="4"/>
  <c r="CN89" i="4"/>
  <c r="CM89" i="4"/>
  <c r="CL89" i="4"/>
  <c r="CK90" i="4" s="1" a="1"/>
  <c r="CK99" i="4" s="1"/>
  <c r="CY88" i="4"/>
  <c r="CX88" i="4"/>
  <c r="CW88" i="4"/>
  <c r="CV88" i="4"/>
  <c r="CU88" i="4"/>
  <c r="CT88" i="4"/>
  <c r="CS88" i="4"/>
  <c r="CR88" i="4"/>
  <c r="CQ88" i="4"/>
  <c r="CP88" i="4"/>
  <c r="CO88" i="4"/>
  <c r="CN88" i="4"/>
  <c r="CJ89" i="4" s="1" a="1"/>
  <c r="CM88" i="4"/>
  <c r="CL88" i="4"/>
  <c r="CK88" i="4"/>
  <c r="CY87" i="4"/>
  <c r="CX87" i="4"/>
  <c r="CW87" i="4"/>
  <c r="CV87" i="4"/>
  <c r="CU87" i="4"/>
  <c r="CT87" i="4"/>
  <c r="CS87" i="4"/>
  <c r="CR87" i="4"/>
  <c r="CQ87" i="4"/>
  <c r="CP87" i="4"/>
  <c r="CO87" i="4"/>
  <c r="CN87" i="4"/>
  <c r="CM87" i="4"/>
  <c r="CL87" i="4"/>
  <c r="CK87" i="4"/>
  <c r="CJ87" i="4"/>
  <c r="CI88" i="4" s="1" a="1"/>
  <c r="CI103" i="4" s="1"/>
  <c r="CY86" i="4"/>
  <c r="CX86" i="4"/>
  <c r="CW86" i="4"/>
  <c r="CV86" i="4"/>
  <c r="CU86" i="4"/>
  <c r="CT86" i="4"/>
  <c r="CS86" i="4"/>
  <c r="CR86" i="4"/>
  <c r="CQ86" i="4"/>
  <c r="CP86" i="4"/>
  <c r="CO86" i="4"/>
  <c r="CN86" i="4"/>
  <c r="CM86" i="4"/>
  <c r="CL86" i="4"/>
  <c r="CK86" i="4"/>
  <c r="CJ86" i="4"/>
  <c r="CI86" i="4"/>
  <c r="CY85" i="4"/>
  <c r="CX85" i="4"/>
  <c r="CW85" i="4"/>
  <c r="CV85" i="4"/>
  <c r="CU85" i="4"/>
  <c r="CT85" i="4"/>
  <c r="CS85" i="4"/>
  <c r="CR85" i="4"/>
  <c r="CQ85" i="4"/>
  <c r="CP85" i="4"/>
  <c r="CO85" i="4"/>
  <c r="CN85" i="4"/>
  <c r="CM85" i="4"/>
  <c r="CL85" i="4"/>
  <c r="CK85" i="4"/>
  <c r="CJ85" i="4"/>
  <c r="CI85" i="4"/>
  <c r="CH85" i="4"/>
  <c r="CG86" i="4" s="1" a="1"/>
  <c r="CG103" i="4" s="1"/>
  <c r="CY84" i="4"/>
  <c r="CX84" i="4"/>
  <c r="CW84" i="4"/>
  <c r="CV84" i="4"/>
  <c r="CU84" i="4"/>
  <c r="CT84" i="4"/>
  <c r="CS84" i="4"/>
  <c r="CR84" i="4"/>
  <c r="CQ84" i="4"/>
  <c r="CP84" i="4"/>
  <c r="CO84" i="4"/>
  <c r="CN84" i="4"/>
  <c r="CM84" i="4"/>
  <c r="CL84" i="4"/>
  <c r="CK84" i="4"/>
  <c r="CJ84" i="4"/>
  <c r="CI84" i="4"/>
  <c r="CH84" i="4"/>
  <c r="CG84" i="4"/>
  <c r="CY83" i="4"/>
  <c r="CX83" i="4"/>
  <c r="CW83" i="4"/>
  <c r="CV83" i="4"/>
  <c r="CU83" i="4"/>
  <c r="CT83" i="4"/>
  <c r="CS83" i="4"/>
  <c r="CR83" i="4"/>
  <c r="CQ83" i="4"/>
  <c r="CP83" i="4"/>
  <c r="CO83" i="4"/>
  <c r="CN83" i="4"/>
  <c r="CM83" i="4"/>
  <c r="CL83" i="4"/>
  <c r="CK83" i="4"/>
  <c r="CJ83" i="4"/>
  <c r="CI83" i="4"/>
  <c r="CH83" i="4"/>
  <c r="CG83" i="4"/>
  <c r="CF83" i="4"/>
  <c r="CY82" i="4"/>
  <c r="CX82" i="4"/>
  <c r="CW82" i="4"/>
  <c r="CV82" i="4"/>
  <c r="CU82" i="4"/>
  <c r="CT82" i="4"/>
  <c r="CS82" i="4"/>
  <c r="CR82" i="4"/>
  <c r="CQ82" i="4"/>
  <c r="CP82" i="4"/>
  <c r="CO82" i="4"/>
  <c r="CN82" i="4"/>
  <c r="CM82" i="4"/>
  <c r="CL82" i="4"/>
  <c r="CK82" i="4"/>
  <c r="CJ82" i="4"/>
  <c r="CI82" i="4"/>
  <c r="CH82" i="4"/>
  <c r="CG82" i="4"/>
  <c r="CF82" i="4"/>
  <c r="CE82" i="4"/>
  <c r="CY81" i="4"/>
  <c r="CX81" i="4"/>
  <c r="CW81" i="4"/>
  <c r="CV81" i="4"/>
  <c r="CU81" i="4"/>
  <c r="CT81" i="4"/>
  <c r="CS81" i="4"/>
  <c r="CR81" i="4"/>
  <c r="CQ81" i="4"/>
  <c r="CP81" i="4"/>
  <c r="CO81" i="4"/>
  <c r="CN81" i="4"/>
  <c r="CM81" i="4"/>
  <c r="CL81" i="4"/>
  <c r="CK81" i="4"/>
  <c r="CJ81" i="4"/>
  <c r="CI81" i="4"/>
  <c r="CH81" i="4"/>
  <c r="CG81" i="4"/>
  <c r="CF81" i="4"/>
  <c r="CE81" i="4"/>
  <c r="CD81" i="4"/>
  <c r="CY80" i="4"/>
  <c r="CX80" i="4"/>
  <c r="CW80" i="4"/>
  <c r="CV80" i="4"/>
  <c r="CU80" i="4"/>
  <c r="CT80" i="4"/>
  <c r="CS80" i="4"/>
  <c r="CR80" i="4"/>
  <c r="CQ80" i="4"/>
  <c r="CP80" i="4"/>
  <c r="CO80" i="4"/>
  <c r="CN80" i="4"/>
  <c r="CM80" i="4"/>
  <c r="CL80" i="4"/>
  <c r="CK80" i="4"/>
  <c r="CJ80" i="4"/>
  <c r="CI80" i="4"/>
  <c r="CH80" i="4"/>
  <c r="CG80" i="4"/>
  <c r="CF80" i="4"/>
  <c r="CB81" i="4" s="1" a="1"/>
  <c r="CE80" i="4"/>
  <c r="CD80" i="4"/>
  <c r="CC80" i="4"/>
  <c r="CY79" i="4"/>
  <c r="CX79" i="4"/>
  <c r="CW79" i="4"/>
  <c r="CV79" i="4"/>
  <c r="CU79" i="4"/>
  <c r="CT79" i="4"/>
  <c r="CS79" i="4"/>
  <c r="CR79" i="4"/>
  <c r="CQ79" i="4"/>
  <c r="CP79" i="4"/>
  <c r="CO79" i="4"/>
  <c r="CN79" i="4"/>
  <c r="CM79" i="4"/>
  <c r="CL79" i="4"/>
  <c r="CK79" i="4"/>
  <c r="CJ79" i="4"/>
  <c r="CI79" i="4"/>
  <c r="CH79" i="4"/>
  <c r="CG79" i="4"/>
  <c r="CF79" i="4"/>
  <c r="CE79" i="4"/>
  <c r="CD79" i="4"/>
  <c r="CC79" i="4"/>
  <c r="CB79" i="4"/>
  <c r="CA80" i="4" s="1" a="1"/>
  <c r="CA103" i="4" s="1"/>
  <c r="CY78" i="4"/>
  <c r="CX78" i="4"/>
  <c r="CW78" i="4"/>
  <c r="CV78" i="4"/>
  <c r="CU78" i="4"/>
  <c r="CT78" i="4"/>
  <c r="CS78" i="4"/>
  <c r="CR78" i="4"/>
  <c r="CQ78" i="4"/>
  <c r="CP78" i="4"/>
  <c r="CO78" i="4"/>
  <c r="CN78" i="4"/>
  <c r="CM78" i="4"/>
  <c r="CL78" i="4"/>
  <c r="CK78" i="4"/>
  <c r="CJ78" i="4"/>
  <c r="CI78" i="4"/>
  <c r="CH78" i="4"/>
  <c r="CG78" i="4"/>
  <c r="CF78" i="4"/>
  <c r="CE78" i="4"/>
  <c r="CD78" i="4"/>
  <c r="CC78" i="4"/>
  <c r="CB78" i="4"/>
  <c r="CA78" i="4"/>
  <c r="CY77" i="4"/>
  <c r="CX77" i="4"/>
  <c r="CW77" i="4"/>
  <c r="CV77" i="4"/>
  <c r="CU77" i="4"/>
  <c r="CT77" i="4"/>
  <c r="CS77" i="4"/>
  <c r="CR77" i="4"/>
  <c r="CQ77" i="4"/>
  <c r="CP77" i="4"/>
  <c r="CO77" i="4"/>
  <c r="CN77" i="4"/>
  <c r="CM77" i="4"/>
  <c r="CL77" i="4"/>
  <c r="CK77" i="4"/>
  <c r="CJ77" i="4"/>
  <c r="CI77" i="4"/>
  <c r="CH77" i="4"/>
  <c r="CG77" i="4"/>
  <c r="CF77" i="4"/>
  <c r="CE77" i="4"/>
  <c r="CD77" i="4"/>
  <c r="CC77" i="4"/>
  <c r="CB77" i="4"/>
  <c r="CA77" i="4"/>
  <c r="BZ77" i="4"/>
  <c r="CY76" i="4"/>
  <c r="CX76" i="4"/>
  <c r="CW76" i="4"/>
  <c r="CV76" i="4"/>
  <c r="CU76" i="4"/>
  <c r="CT76" i="4"/>
  <c r="CS76" i="4"/>
  <c r="CR76" i="4"/>
  <c r="CQ76" i="4"/>
  <c r="CP76" i="4"/>
  <c r="CO76" i="4"/>
  <c r="CN76" i="4"/>
  <c r="CM76" i="4"/>
  <c r="CL76" i="4"/>
  <c r="CK76" i="4"/>
  <c r="CJ76" i="4"/>
  <c r="CI76" i="4"/>
  <c r="CH76" i="4"/>
  <c r="CG76" i="4"/>
  <c r="CF76" i="4"/>
  <c r="CE76" i="4"/>
  <c r="CD76" i="4"/>
  <c r="CC76" i="4"/>
  <c r="CB76" i="4"/>
  <c r="CA76" i="4"/>
  <c r="BZ76" i="4"/>
  <c r="BY76" i="4"/>
  <c r="CY75" i="4"/>
  <c r="CX75" i="4"/>
  <c r="CW75" i="4"/>
  <c r="CV75" i="4"/>
  <c r="CU75" i="4"/>
  <c r="CT75" i="4"/>
  <c r="CS75" i="4"/>
  <c r="CR75" i="4"/>
  <c r="CQ75" i="4"/>
  <c r="CP75" i="4"/>
  <c r="CO75" i="4"/>
  <c r="CN75" i="4"/>
  <c r="CM75" i="4"/>
  <c r="CL75" i="4"/>
  <c r="CK75" i="4"/>
  <c r="CJ75" i="4"/>
  <c r="CI75" i="4"/>
  <c r="CH75" i="4"/>
  <c r="CG75" i="4"/>
  <c r="CF75" i="4"/>
  <c r="CE75" i="4"/>
  <c r="CD75" i="4"/>
  <c r="CC75" i="4"/>
  <c r="CB75" i="4"/>
  <c r="CA75" i="4"/>
  <c r="BZ75" i="4"/>
  <c r="BY75" i="4"/>
  <c r="BX75" i="4"/>
  <c r="CY74" i="4"/>
  <c r="CX74" i="4"/>
  <c r="CW74" i="4"/>
  <c r="CV74" i="4"/>
  <c r="CU74" i="4"/>
  <c r="CT74" i="4"/>
  <c r="CS74" i="4"/>
  <c r="CR74" i="4"/>
  <c r="CQ74" i="4"/>
  <c r="CP74" i="4"/>
  <c r="CO74" i="4"/>
  <c r="CN74" i="4"/>
  <c r="CM74" i="4"/>
  <c r="CL74" i="4"/>
  <c r="CK74" i="4"/>
  <c r="CJ74" i="4"/>
  <c r="CI74" i="4"/>
  <c r="CH74" i="4"/>
  <c r="CG74" i="4"/>
  <c r="CF74" i="4"/>
  <c r="CE74" i="4"/>
  <c r="CD74" i="4"/>
  <c r="CC74" i="4"/>
  <c r="CB74" i="4"/>
  <c r="CA74" i="4"/>
  <c r="BZ74" i="4"/>
  <c r="BY74" i="4"/>
  <c r="BX74" i="4"/>
  <c r="BW74" i="4"/>
  <c r="CY73" i="4"/>
  <c r="CX73" i="4"/>
  <c r="CW73" i="4"/>
  <c r="CV73" i="4"/>
  <c r="CU73" i="4"/>
  <c r="CT73" i="4"/>
  <c r="CS73" i="4"/>
  <c r="CR73" i="4"/>
  <c r="CQ73" i="4"/>
  <c r="CP73" i="4"/>
  <c r="CO73" i="4"/>
  <c r="CN73" i="4"/>
  <c r="CM73" i="4"/>
  <c r="CL73" i="4"/>
  <c r="CK73" i="4"/>
  <c r="CJ73" i="4"/>
  <c r="CI73" i="4"/>
  <c r="CH73" i="4"/>
  <c r="CG73" i="4"/>
  <c r="CF73" i="4"/>
  <c r="CE73" i="4"/>
  <c r="CD73" i="4"/>
  <c r="CC73" i="4"/>
  <c r="CB73" i="4"/>
  <c r="CA73" i="4"/>
  <c r="BZ73" i="4"/>
  <c r="BY73" i="4"/>
  <c r="BX73" i="4"/>
  <c r="BW73" i="4"/>
  <c r="BV73" i="4"/>
  <c r="BU74" i="4" s="1" a="1"/>
  <c r="BU91" i="4" s="1"/>
  <c r="CY72" i="4"/>
  <c r="CX72" i="4"/>
  <c r="CW72" i="4"/>
  <c r="CV72" i="4"/>
  <c r="CU72" i="4"/>
  <c r="CT72" i="4"/>
  <c r="CS72" i="4"/>
  <c r="CR72" i="4"/>
  <c r="CQ72" i="4"/>
  <c r="CP72" i="4"/>
  <c r="CO72" i="4"/>
  <c r="CN72" i="4"/>
  <c r="CM72" i="4"/>
  <c r="CL72" i="4"/>
  <c r="CK72" i="4"/>
  <c r="CJ72" i="4"/>
  <c r="CI72" i="4"/>
  <c r="CH72" i="4"/>
  <c r="CG72" i="4"/>
  <c r="CF72" i="4"/>
  <c r="CE72" i="4"/>
  <c r="CD72" i="4"/>
  <c r="CC72" i="4"/>
  <c r="CB72" i="4"/>
  <c r="CA72" i="4"/>
  <c r="BZ72" i="4"/>
  <c r="BY72" i="4"/>
  <c r="BX72" i="4"/>
  <c r="BW72" i="4"/>
  <c r="BV72" i="4"/>
  <c r="BU72" i="4"/>
  <c r="CY71" i="4"/>
  <c r="CX71" i="4"/>
  <c r="CW71" i="4"/>
  <c r="CV71" i="4"/>
  <c r="CU71" i="4"/>
  <c r="CT71" i="4"/>
  <c r="CS71" i="4"/>
  <c r="CR71" i="4"/>
  <c r="CQ71" i="4"/>
  <c r="CP71" i="4"/>
  <c r="CO71" i="4"/>
  <c r="CN71" i="4"/>
  <c r="CM71" i="4"/>
  <c r="CL71" i="4"/>
  <c r="CK71" i="4"/>
  <c r="CJ71" i="4"/>
  <c r="CI71" i="4"/>
  <c r="CH71" i="4"/>
  <c r="CG71" i="4"/>
  <c r="CF71" i="4"/>
  <c r="CE71" i="4"/>
  <c r="CD71" i="4"/>
  <c r="CC71" i="4"/>
  <c r="CB71" i="4"/>
  <c r="CA71" i="4"/>
  <c r="BZ71" i="4"/>
  <c r="BY71" i="4"/>
  <c r="BX71" i="4"/>
  <c r="BW71" i="4"/>
  <c r="BV71" i="4"/>
  <c r="BU71" i="4"/>
  <c r="BT71" i="4"/>
  <c r="CY70" i="4"/>
  <c r="CX70" i="4"/>
  <c r="CW70" i="4"/>
  <c r="CV70" i="4"/>
  <c r="CU70" i="4"/>
  <c r="CT70" i="4"/>
  <c r="CS70" i="4"/>
  <c r="CR70" i="4"/>
  <c r="CQ70" i="4"/>
  <c r="CP70" i="4"/>
  <c r="CO70" i="4"/>
  <c r="CN70" i="4"/>
  <c r="CM70" i="4"/>
  <c r="CL70" i="4"/>
  <c r="CK70" i="4"/>
  <c r="CJ70" i="4"/>
  <c r="CI70" i="4"/>
  <c r="CH70" i="4"/>
  <c r="CG70" i="4"/>
  <c r="CF70" i="4"/>
  <c r="CE70" i="4"/>
  <c r="CD70" i="4"/>
  <c r="CC70" i="4"/>
  <c r="CB70" i="4"/>
  <c r="CA70" i="4"/>
  <c r="BZ70" i="4"/>
  <c r="BY70" i="4"/>
  <c r="BX70" i="4"/>
  <c r="BW70" i="4"/>
  <c r="BV70" i="4"/>
  <c r="BU70" i="4"/>
  <c r="BT70" i="4"/>
  <c r="BS70" i="4"/>
  <c r="CY69" i="4"/>
  <c r="CX69" i="4"/>
  <c r="CW69" i="4"/>
  <c r="CV69" i="4"/>
  <c r="CU69" i="4"/>
  <c r="CT69" i="4"/>
  <c r="CS69" i="4"/>
  <c r="CR69" i="4"/>
  <c r="CQ69" i="4"/>
  <c r="CP69" i="4"/>
  <c r="CO69" i="4"/>
  <c r="CN69" i="4"/>
  <c r="CM69" i="4"/>
  <c r="CL69" i="4"/>
  <c r="CK69" i="4"/>
  <c r="CJ69" i="4"/>
  <c r="CI69" i="4"/>
  <c r="CH69" i="4"/>
  <c r="CG69" i="4"/>
  <c r="CF69" i="4"/>
  <c r="CE69" i="4"/>
  <c r="CD69" i="4"/>
  <c r="CC69" i="4"/>
  <c r="CB69" i="4"/>
  <c r="CA69" i="4"/>
  <c r="BZ69" i="4"/>
  <c r="BY69" i="4"/>
  <c r="BX69" i="4"/>
  <c r="BW69" i="4"/>
  <c r="BV69" i="4"/>
  <c r="BU69" i="4"/>
  <c r="BT69" i="4"/>
  <c r="BQ70" i="4" s="1" a="1"/>
  <c r="BS69" i="4"/>
  <c r="BR69" i="4"/>
  <c r="CY68" i="4"/>
  <c r="CX68" i="4"/>
  <c r="CW68" i="4"/>
  <c r="CV68" i="4"/>
  <c r="CU68" i="4"/>
  <c r="CT68" i="4"/>
  <c r="CS68" i="4"/>
  <c r="CR68" i="4"/>
  <c r="CQ68" i="4"/>
  <c r="CP68" i="4"/>
  <c r="CO68" i="4"/>
  <c r="CN68" i="4"/>
  <c r="CM68" i="4"/>
  <c r="CL68" i="4"/>
  <c r="CK68" i="4"/>
  <c r="CJ68" i="4"/>
  <c r="CI68" i="4"/>
  <c r="CH68" i="4"/>
  <c r="CG68" i="4"/>
  <c r="CF68" i="4"/>
  <c r="CE68" i="4"/>
  <c r="CD68" i="4"/>
  <c r="CC68" i="4"/>
  <c r="CB68" i="4"/>
  <c r="CA68" i="4"/>
  <c r="BZ68" i="4"/>
  <c r="BY68" i="4"/>
  <c r="BX68" i="4"/>
  <c r="BW68" i="4"/>
  <c r="BV68" i="4"/>
  <c r="BU68" i="4"/>
  <c r="BT68" i="4"/>
  <c r="BS68" i="4"/>
  <c r="BR68" i="4"/>
  <c r="BQ68" i="4"/>
  <c r="CY67" i="4"/>
  <c r="CX67" i="4"/>
  <c r="CW67" i="4"/>
  <c r="CV67" i="4"/>
  <c r="CU67" i="4"/>
  <c r="CT67" i="4"/>
  <c r="CS67" i="4"/>
  <c r="CR67" i="4"/>
  <c r="CQ67" i="4"/>
  <c r="CP67" i="4"/>
  <c r="CO67" i="4"/>
  <c r="CN67" i="4"/>
  <c r="CM67" i="4"/>
  <c r="CL67" i="4"/>
  <c r="CK67" i="4"/>
  <c r="CJ67" i="4"/>
  <c r="CI67" i="4"/>
  <c r="CH67" i="4"/>
  <c r="CG67" i="4"/>
  <c r="CF67" i="4"/>
  <c r="CE67" i="4"/>
  <c r="CD67" i="4"/>
  <c r="CC67" i="4"/>
  <c r="CB67" i="4"/>
  <c r="CA67" i="4"/>
  <c r="BZ67" i="4"/>
  <c r="BY67" i="4"/>
  <c r="BX67" i="4"/>
  <c r="BW67" i="4"/>
  <c r="BV67" i="4"/>
  <c r="BU67" i="4"/>
  <c r="BT67" i="4"/>
  <c r="BS67" i="4"/>
  <c r="BR67" i="4"/>
  <c r="BQ67" i="4"/>
  <c r="BP67" i="4"/>
  <c r="CY66" i="4"/>
  <c r="CX66" i="4"/>
  <c r="CW66" i="4"/>
  <c r="CV66" i="4"/>
  <c r="CU66" i="4"/>
  <c r="CT66" i="4"/>
  <c r="CS66" i="4"/>
  <c r="CR66" i="4"/>
  <c r="CQ66" i="4"/>
  <c r="CP66" i="4"/>
  <c r="CO66" i="4"/>
  <c r="CN66" i="4"/>
  <c r="CM66" i="4"/>
  <c r="CL66" i="4"/>
  <c r="CK66" i="4"/>
  <c r="CJ66" i="4"/>
  <c r="CI66" i="4"/>
  <c r="CH66" i="4"/>
  <c r="CG66" i="4"/>
  <c r="CF66" i="4"/>
  <c r="CE66" i="4"/>
  <c r="CD66" i="4"/>
  <c r="CC66" i="4"/>
  <c r="CB66" i="4"/>
  <c r="CA66" i="4"/>
  <c r="BZ66" i="4"/>
  <c r="BY66" i="4"/>
  <c r="BX66" i="4"/>
  <c r="BW66" i="4"/>
  <c r="BV66" i="4"/>
  <c r="BU66" i="4"/>
  <c r="BT66" i="4"/>
  <c r="BS66" i="4"/>
  <c r="BR66" i="4"/>
  <c r="BQ66" i="4"/>
  <c r="BP66" i="4"/>
  <c r="BN67" i="4" s="1" a="1"/>
  <c r="BN101" i="4" s="1"/>
  <c r="BO66" i="4"/>
  <c r="CY65" i="4"/>
  <c r="CX65" i="4"/>
  <c r="CW65" i="4"/>
  <c r="CV65" i="4"/>
  <c r="CU65" i="4"/>
  <c r="CT65" i="4"/>
  <c r="CS65" i="4"/>
  <c r="CR65" i="4"/>
  <c r="CQ65" i="4"/>
  <c r="CP65" i="4"/>
  <c r="CO65" i="4"/>
  <c r="CN65" i="4"/>
  <c r="CM65" i="4"/>
  <c r="CL65" i="4"/>
  <c r="CK65" i="4"/>
  <c r="CJ65" i="4"/>
  <c r="CI65" i="4"/>
  <c r="CH65" i="4"/>
  <c r="CG65" i="4"/>
  <c r="CF65" i="4"/>
  <c r="CE65" i="4"/>
  <c r="CD65" i="4"/>
  <c r="CC65" i="4"/>
  <c r="CB65" i="4"/>
  <c r="CA65" i="4"/>
  <c r="BZ65" i="4"/>
  <c r="BY65" i="4"/>
  <c r="BX65" i="4"/>
  <c r="BW65" i="4"/>
  <c r="BV65" i="4"/>
  <c r="BU65" i="4"/>
  <c r="BT65" i="4"/>
  <c r="BS65" i="4"/>
  <c r="BR65" i="4"/>
  <c r="BQ65" i="4"/>
  <c r="BP65" i="4"/>
  <c r="BO65" i="4"/>
  <c r="BN65" i="4"/>
  <c r="CY64" i="4"/>
  <c r="CX64" i="4"/>
  <c r="CW64" i="4"/>
  <c r="CV64" i="4"/>
  <c r="CU64" i="4"/>
  <c r="CT64" i="4"/>
  <c r="CS64" i="4"/>
  <c r="CR64" i="4"/>
  <c r="CQ64" i="4"/>
  <c r="CP64" i="4"/>
  <c r="CO64" i="4"/>
  <c r="CN64" i="4"/>
  <c r="CM64" i="4"/>
  <c r="CL64" i="4"/>
  <c r="CK64" i="4"/>
  <c r="CJ64" i="4"/>
  <c r="CI64" i="4"/>
  <c r="CH64" i="4"/>
  <c r="CG64" i="4"/>
  <c r="CF64" i="4"/>
  <c r="CE64" i="4"/>
  <c r="CD64" i="4"/>
  <c r="CC64" i="4"/>
  <c r="CB64" i="4"/>
  <c r="CA64" i="4"/>
  <c r="BZ64" i="4"/>
  <c r="BY64" i="4"/>
  <c r="BX64" i="4"/>
  <c r="BW64" i="4"/>
  <c r="BV64" i="4"/>
  <c r="BU64" i="4"/>
  <c r="BT64" i="4"/>
  <c r="BS64" i="4"/>
  <c r="BR64" i="4"/>
  <c r="BQ64" i="4"/>
  <c r="BP64" i="4"/>
  <c r="BO64" i="4"/>
  <c r="BN64" i="4"/>
  <c r="BM64" i="4"/>
  <c r="CY63" i="4"/>
  <c r="CX63" i="4"/>
  <c r="CW63" i="4"/>
  <c r="CV63" i="4"/>
  <c r="CU63" i="4"/>
  <c r="CT63" i="4"/>
  <c r="CS63" i="4"/>
  <c r="CR63" i="4"/>
  <c r="CQ63" i="4"/>
  <c r="CP63" i="4"/>
  <c r="CO63" i="4"/>
  <c r="CN63" i="4"/>
  <c r="CM63" i="4"/>
  <c r="CL63" i="4"/>
  <c r="CK63" i="4"/>
  <c r="CJ63" i="4"/>
  <c r="CI63" i="4"/>
  <c r="CH63" i="4"/>
  <c r="CG63" i="4"/>
  <c r="CF63" i="4"/>
  <c r="CE63" i="4"/>
  <c r="CD63" i="4"/>
  <c r="CC63" i="4"/>
  <c r="CB63" i="4"/>
  <c r="CA63" i="4"/>
  <c r="BZ63" i="4"/>
  <c r="BY63" i="4"/>
  <c r="BX63" i="4"/>
  <c r="BW63" i="4"/>
  <c r="BV63" i="4"/>
  <c r="BU63" i="4"/>
  <c r="BT63" i="4"/>
  <c r="BS63" i="4"/>
  <c r="BR63" i="4"/>
  <c r="BQ63" i="4"/>
  <c r="BP63" i="4"/>
  <c r="BO63" i="4"/>
  <c r="BN63" i="4"/>
  <c r="BM63" i="4"/>
  <c r="BL63" i="4"/>
  <c r="CY62" i="4"/>
  <c r="CX62" i="4"/>
  <c r="CW62" i="4"/>
  <c r="CV62" i="4"/>
  <c r="CU62" i="4"/>
  <c r="CT62" i="4"/>
  <c r="CS62" i="4"/>
  <c r="CR62" i="4"/>
  <c r="CQ62" i="4"/>
  <c r="CP62" i="4"/>
  <c r="CO62" i="4"/>
  <c r="CN62" i="4"/>
  <c r="CM62" i="4"/>
  <c r="CL62" i="4"/>
  <c r="CK62" i="4"/>
  <c r="CJ62" i="4"/>
  <c r="CI62" i="4"/>
  <c r="CH62" i="4"/>
  <c r="CG62" i="4"/>
  <c r="CF62" i="4"/>
  <c r="CE62" i="4"/>
  <c r="CD62" i="4"/>
  <c r="CC62" i="4"/>
  <c r="CB62" i="4"/>
  <c r="CA62" i="4"/>
  <c r="BZ62" i="4"/>
  <c r="BY62" i="4"/>
  <c r="BX62" i="4"/>
  <c r="BW62" i="4"/>
  <c r="BV62" i="4"/>
  <c r="BU62" i="4"/>
  <c r="BT62" i="4"/>
  <c r="BS62" i="4"/>
  <c r="BR62" i="4"/>
  <c r="BQ62" i="4"/>
  <c r="BP62" i="4"/>
  <c r="BO62" i="4"/>
  <c r="BN62" i="4"/>
  <c r="BM62" i="4"/>
  <c r="BL62" i="4"/>
  <c r="BK62" i="4"/>
  <c r="CY61" i="4"/>
  <c r="CX61" i="4"/>
  <c r="CW61" i="4"/>
  <c r="CV61" i="4"/>
  <c r="CU61" i="4"/>
  <c r="CT61" i="4"/>
  <c r="CS61" i="4"/>
  <c r="CR61" i="4"/>
  <c r="CQ61" i="4"/>
  <c r="CP61" i="4"/>
  <c r="CO61" i="4"/>
  <c r="CN61" i="4"/>
  <c r="CM61" i="4"/>
  <c r="CL61" i="4"/>
  <c r="CK61" i="4"/>
  <c r="CJ61" i="4"/>
  <c r="CI61" i="4"/>
  <c r="CH61" i="4"/>
  <c r="CG61" i="4"/>
  <c r="CF61" i="4"/>
  <c r="CE61" i="4"/>
  <c r="CD61" i="4"/>
  <c r="CC61" i="4"/>
  <c r="CB61" i="4"/>
  <c r="CA61" i="4"/>
  <c r="BZ61" i="4"/>
  <c r="BY61" i="4"/>
  <c r="BX61" i="4"/>
  <c r="BW61" i="4"/>
  <c r="BV61" i="4"/>
  <c r="BU61" i="4"/>
  <c r="BT61" i="4"/>
  <c r="BS61" i="4"/>
  <c r="BR61" i="4"/>
  <c r="BQ61" i="4"/>
  <c r="BP61" i="4"/>
  <c r="BO61" i="4"/>
  <c r="BN61" i="4"/>
  <c r="BM61" i="4"/>
  <c r="BL61" i="4"/>
  <c r="BK61" i="4"/>
  <c r="BJ61" i="4"/>
  <c r="CY60" i="4"/>
  <c r="CX60" i="4"/>
  <c r="CW60" i="4"/>
  <c r="CV60" i="4"/>
  <c r="CU60" i="4"/>
  <c r="CT60" i="4"/>
  <c r="CS60" i="4"/>
  <c r="CR60" i="4"/>
  <c r="CQ60" i="4"/>
  <c r="CP60" i="4"/>
  <c r="CO60" i="4"/>
  <c r="CN60" i="4"/>
  <c r="CM60" i="4"/>
  <c r="CL60" i="4"/>
  <c r="CK60" i="4"/>
  <c r="CJ60" i="4"/>
  <c r="CI60" i="4"/>
  <c r="CH60" i="4"/>
  <c r="CG60" i="4"/>
  <c r="CF60" i="4"/>
  <c r="CE60" i="4"/>
  <c r="CD60" i="4"/>
  <c r="CC60" i="4"/>
  <c r="CB60" i="4"/>
  <c r="CA60" i="4"/>
  <c r="BZ60" i="4"/>
  <c r="BY60" i="4"/>
  <c r="BX60" i="4"/>
  <c r="BW60" i="4"/>
  <c r="BV60" i="4"/>
  <c r="BU60" i="4"/>
  <c r="BT60" i="4"/>
  <c r="BS60" i="4"/>
  <c r="BR60" i="4"/>
  <c r="BQ60" i="4"/>
  <c r="BP60" i="4"/>
  <c r="BO60" i="4"/>
  <c r="BN60" i="4"/>
  <c r="BM60" i="4"/>
  <c r="BL60" i="4"/>
  <c r="BK60" i="4"/>
  <c r="BJ60" i="4"/>
  <c r="BI60" i="4"/>
  <c r="CY59" i="4"/>
  <c r="CX59" i="4"/>
  <c r="CW59" i="4"/>
  <c r="CV59" i="4"/>
  <c r="CU59" i="4"/>
  <c r="CT59" i="4"/>
  <c r="CS59" i="4"/>
  <c r="CR59" i="4"/>
  <c r="CQ59" i="4"/>
  <c r="CP59" i="4"/>
  <c r="CO59" i="4"/>
  <c r="CN59" i="4"/>
  <c r="CM59" i="4"/>
  <c r="CL59" i="4"/>
  <c r="CK59" i="4"/>
  <c r="CJ59" i="4"/>
  <c r="CI59" i="4"/>
  <c r="CH59" i="4"/>
  <c r="CG59" i="4"/>
  <c r="CF59" i="4"/>
  <c r="CE59" i="4"/>
  <c r="CD59" i="4"/>
  <c r="CC59" i="4"/>
  <c r="CB59" i="4"/>
  <c r="CA59" i="4"/>
  <c r="BZ59" i="4"/>
  <c r="BY59" i="4"/>
  <c r="BX59" i="4"/>
  <c r="BW59" i="4"/>
  <c r="BV59" i="4"/>
  <c r="BU59" i="4"/>
  <c r="BT59" i="4"/>
  <c r="BS59" i="4"/>
  <c r="BR59" i="4"/>
  <c r="BQ59" i="4"/>
  <c r="BP59" i="4"/>
  <c r="BO59" i="4"/>
  <c r="BN59" i="4"/>
  <c r="BM59" i="4"/>
  <c r="BL59" i="4"/>
  <c r="BK59" i="4"/>
  <c r="BJ59" i="4"/>
  <c r="BI59" i="4"/>
  <c r="BH59" i="4"/>
  <c r="CY58" i="4"/>
  <c r="CX58" i="4"/>
  <c r="CW58" i="4"/>
  <c r="CV58" i="4"/>
  <c r="CU58" i="4"/>
  <c r="CT58" i="4"/>
  <c r="CS58" i="4"/>
  <c r="CR58" i="4"/>
  <c r="CQ58" i="4"/>
  <c r="CP58" i="4"/>
  <c r="CO58" i="4"/>
  <c r="CN58" i="4"/>
  <c r="CM58" i="4"/>
  <c r="CL58" i="4"/>
  <c r="CK58" i="4"/>
  <c r="CJ58" i="4"/>
  <c r="CI58" i="4"/>
  <c r="CH58" i="4"/>
  <c r="CG58" i="4"/>
  <c r="CF58" i="4"/>
  <c r="CE58" i="4"/>
  <c r="CD58" i="4"/>
  <c r="CC58" i="4"/>
  <c r="CB58" i="4"/>
  <c r="CA58" i="4"/>
  <c r="BZ58" i="4"/>
  <c r="BY58" i="4"/>
  <c r="BX58" i="4"/>
  <c r="BW58" i="4"/>
  <c r="BV58" i="4"/>
  <c r="BU58" i="4"/>
  <c r="BT58" i="4"/>
  <c r="BS58" i="4"/>
  <c r="BR58" i="4"/>
  <c r="BQ58" i="4"/>
  <c r="BP58" i="4"/>
  <c r="BO58" i="4"/>
  <c r="BN58" i="4"/>
  <c r="BM58" i="4"/>
  <c r="BL58" i="4"/>
  <c r="BK58" i="4"/>
  <c r="BJ58" i="4"/>
  <c r="BI58" i="4"/>
  <c r="BH58" i="4"/>
  <c r="BG58" i="4"/>
  <c r="CY57" i="4"/>
  <c r="CX57" i="4"/>
  <c r="CW57" i="4"/>
  <c r="CV57" i="4"/>
  <c r="CU57" i="4"/>
  <c r="CT57" i="4"/>
  <c r="CS57" i="4"/>
  <c r="CR57" i="4"/>
  <c r="CQ57" i="4"/>
  <c r="CP57" i="4"/>
  <c r="CO57" i="4"/>
  <c r="CN57" i="4"/>
  <c r="CM57" i="4"/>
  <c r="CL57" i="4"/>
  <c r="CK57" i="4"/>
  <c r="CJ57" i="4"/>
  <c r="CI57" i="4"/>
  <c r="CH57" i="4"/>
  <c r="CG57" i="4"/>
  <c r="CF57" i="4"/>
  <c r="CE57" i="4"/>
  <c r="CD57" i="4"/>
  <c r="CC57" i="4"/>
  <c r="CB57" i="4"/>
  <c r="CA57" i="4"/>
  <c r="BZ57" i="4"/>
  <c r="BY57" i="4"/>
  <c r="BX57" i="4"/>
  <c r="BW57" i="4"/>
  <c r="BV57" i="4"/>
  <c r="BU57" i="4"/>
  <c r="BT57" i="4"/>
  <c r="BS57" i="4"/>
  <c r="BR57" i="4"/>
  <c r="BQ57" i="4"/>
  <c r="BP57" i="4"/>
  <c r="BO57" i="4"/>
  <c r="BN57" i="4"/>
  <c r="BM57" i="4"/>
  <c r="BL57" i="4"/>
  <c r="BK57" i="4"/>
  <c r="BJ57" i="4"/>
  <c r="BI57" i="4"/>
  <c r="BH57" i="4"/>
  <c r="BG57" i="4"/>
  <c r="BF57" i="4"/>
  <c r="CY56" i="4"/>
  <c r="CX56" i="4"/>
  <c r="CW56" i="4"/>
  <c r="CV56" i="4"/>
  <c r="CU56" i="4"/>
  <c r="CT56" i="4"/>
  <c r="CS56" i="4"/>
  <c r="CR56" i="4"/>
  <c r="CQ56" i="4"/>
  <c r="CP56" i="4"/>
  <c r="CO56" i="4"/>
  <c r="CN56" i="4"/>
  <c r="CM56" i="4"/>
  <c r="CL56" i="4"/>
  <c r="CK56" i="4"/>
  <c r="CJ56" i="4"/>
  <c r="CI56" i="4"/>
  <c r="CH56" i="4"/>
  <c r="CG56" i="4"/>
  <c r="CF56" i="4"/>
  <c r="CE56" i="4"/>
  <c r="CD56" i="4"/>
  <c r="CC56" i="4"/>
  <c r="CB56" i="4"/>
  <c r="CA56" i="4"/>
  <c r="BZ56" i="4"/>
  <c r="BY56" i="4"/>
  <c r="BX56" i="4"/>
  <c r="BW56" i="4"/>
  <c r="BV56" i="4"/>
  <c r="BU56" i="4"/>
  <c r="BT56" i="4"/>
  <c r="BS56" i="4"/>
  <c r="BR56" i="4"/>
  <c r="BQ56" i="4"/>
  <c r="BP56" i="4"/>
  <c r="BO56" i="4"/>
  <c r="BN56" i="4"/>
  <c r="BM56" i="4"/>
  <c r="BL56" i="4"/>
  <c r="BK56" i="4"/>
  <c r="BJ56" i="4"/>
  <c r="BI56" i="4"/>
  <c r="BH56" i="4"/>
  <c r="BG56" i="4"/>
  <c r="BF56" i="4"/>
  <c r="BE56" i="4"/>
  <c r="BD57" i="4" s="1" a="1"/>
  <c r="BD98" i="4" s="1"/>
  <c r="CY55" i="4"/>
  <c r="CX55" i="4"/>
  <c r="CW55" i="4"/>
  <c r="CV55" i="4"/>
  <c r="CU55" i="4"/>
  <c r="CT55" i="4"/>
  <c r="CS55" i="4"/>
  <c r="CR55" i="4"/>
  <c r="CQ55" i="4"/>
  <c r="CP55" i="4"/>
  <c r="CO55" i="4"/>
  <c r="CN55" i="4"/>
  <c r="CM55" i="4"/>
  <c r="CL55" i="4"/>
  <c r="CK55" i="4"/>
  <c r="CJ55" i="4"/>
  <c r="CI55" i="4"/>
  <c r="CH55" i="4"/>
  <c r="CG55" i="4"/>
  <c r="CF55" i="4"/>
  <c r="CE55" i="4"/>
  <c r="CD55" i="4"/>
  <c r="CC55" i="4"/>
  <c r="CB55" i="4"/>
  <c r="CA55" i="4"/>
  <c r="BZ55" i="4"/>
  <c r="BY55" i="4"/>
  <c r="BX55" i="4"/>
  <c r="BW55" i="4"/>
  <c r="BV55" i="4"/>
  <c r="BU55" i="4"/>
  <c r="BT55" i="4"/>
  <c r="BS55" i="4"/>
  <c r="BR55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D55" i="4"/>
  <c r="CY54" i="4"/>
  <c r="CX54" i="4"/>
  <c r="CW54" i="4"/>
  <c r="CV54" i="4"/>
  <c r="CU54" i="4"/>
  <c r="CT54" i="4"/>
  <c r="CS54" i="4"/>
  <c r="CR54" i="4"/>
  <c r="CQ54" i="4"/>
  <c r="CP54" i="4"/>
  <c r="CO54" i="4"/>
  <c r="CN54" i="4"/>
  <c r="CM54" i="4"/>
  <c r="CL54" i="4"/>
  <c r="CK54" i="4"/>
  <c r="CJ54" i="4"/>
  <c r="CI54" i="4"/>
  <c r="CH54" i="4"/>
  <c r="CG54" i="4"/>
  <c r="CF54" i="4"/>
  <c r="CE54" i="4"/>
  <c r="CD54" i="4"/>
  <c r="CC54" i="4"/>
  <c r="CB54" i="4"/>
  <c r="CA54" i="4"/>
  <c r="BZ54" i="4"/>
  <c r="BY54" i="4"/>
  <c r="BX54" i="4"/>
  <c r="BW54" i="4"/>
  <c r="BV54" i="4"/>
  <c r="BU54" i="4"/>
  <c r="BT54" i="4"/>
  <c r="BS54" i="4"/>
  <c r="BR54" i="4"/>
  <c r="BQ54" i="4"/>
  <c r="BP54" i="4"/>
  <c r="BO54" i="4"/>
  <c r="BN54" i="4"/>
  <c r="BM54" i="4"/>
  <c r="BL54" i="4"/>
  <c r="BK54" i="4"/>
  <c r="BJ54" i="4"/>
  <c r="BI54" i="4"/>
  <c r="BH54" i="4"/>
  <c r="BG54" i="4"/>
  <c r="BF54" i="4"/>
  <c r="BE54" i="4"/>
  <c r="BD54" i="4"/>
  <c r="BC54" i="4"/>
  <c r="CY53" i="4"/>
  <c r="CX53" i="4"/>
  <c r="CW53" i="4"/>
  <c r="CV53" i="4"/>
  <c r="CU53" i="4"/>
  <c r="CT53" i="4"/>
  <c r="CS53" i="4"/>
  <c r="CR53" i="4"/>
  <c r="CQ53" i="4"/>
  <c r="CP53" i="4"/>
  <c r="CO53" i="4"/>
  <c r="CN53" i="4"/>
  <c r="CM53" i="4"/>
  <c r="CL53" i="4"/>
  <c r="CK53" i="4"/>
  <c r="CJ53" i="4"/>
  <c r="CI53" i="4"/>
  <c r="CH53" i="4"/>
  <c r="CG53" i="4"/>
  <c r="CF53" i="4"/>
  <c r="CE53" i="4"/>
  <c r="CD53" i="4"/>
  <c r="CC53" i="4"/>
  <c r="CB53" i="4"/>
  <c r="CA53" i="4"/>
  <c r="BZ53" i="4"/>
  <c r="BY53" i="4"/>
  <c r="BX53" i="4"/>
  <c r="BW53" i="4"/>
  <c r="BV53" i="4"/>
  <c r="BU53" i="4"/>
  <c r="BT53" i="4"/>
  <c r="BS53" i="4"/>
  <c r="BR53" i="4"/>
  <c r="BQ53" i="4"/>
  <c r="BP53" i="4"/>
  <c r="BO53" i="4"/>
  <c r="BN53" i="4"/>
  <c r="BM53" i="4"/>
  <c r="BL53" i="4"/>
  <c r="BK53" i="4"/>
  <c r="BJ53" i="4"/>
  <c r="BI53" i="4"/>
  <c r="BH53" i="4"/>
  <c r="BG53" i="4"/>
  <c r="BF53" i="4"/>
  <c r="BE53" i="4"/>
  <c r="BD53" i="4"/>
  <c r="BC53" i="4"/>
  <c r="BB53" i="4"/>
  <c r="CY52" i="4"/>
  <c r="CX52" i="4"/>
  <c r="CW52" i="4"/>
  <c r="CV52" i="4"/>
  <c r="CU52" i="4"/>
  <c r="CT52" i="4"/>
  <c r="CS52" i="4"/>
  <c r="CR52" i="4"/>
  <c r="CQ52" i="4"/>
  <c r="CP52" i="4"/>
  <c r="CO52" i="4"/>
  <c r="CN52" i="4"/>
  <c r="CM52" i="4"/>
  <c r="CL52" i="4"/>
  <c r="CK52" i="4"/>
  <c r="CJ52" i="4"/>
  <c r="CI52" i="4"/>
  <c r="CH52" i="4"/>
  <c r="CG52" i="4"/>
  <c r="CF52" i="4"/>
  <c r="CE52" i="4"/>
  <c r="CD52" i="4"/>
  <c r="CC52" i="4"/>
  <c r="CB52" i="4"/>
  <c r="CA52" i="4"/>
  <c r="BZ52" i="4"/>
  <c r="BY52" i="4"/>
  <c r="BX52" i="4"/>
  <c r="BW52" i="4"/>
  <c r="BV52" i="4"/>
  <c r="BU52" i="4"/>
  <c r="BT52" i="4"/>
  <c r="BS52" i="4"/>
  <c r="BR52" i="4"/>
  <c r="BQ52" i="4"/>
  <c r="BP52" i="4"/>
  <c r="BO52" i="4"/>
  <c r="BN52" i="4"/>
  <c r="BM52" i="4"/>
  <c r="BL52" i="4"/>
  <c r="BK52" i="4"/>
  <c r="BJ52" i="4"/>
  <c r="BI52" i="4"/>
  <c r="BH52" i="4"/>
  <c r="BG52" i="4"/>
  <c r="BF52" i="4"/>
  <c r="BE52" i="4"/>
  <c r="BD52" i="4"/>
  <c r="BC52" i="4"/>
  <c r="BB52" i="4"/>
  <c r="BA52" i="4"/>
  <c r="CY51" i="4"/>
  <c r="CX51" i="4"/>
  <c r="CW51" i="4"/>
  <c r="CV51" i="4"/>
  <c r="CU51" i="4"/>
  <c r="CT51" i="4"/>
  <c r="CS51" i="4"/>
  <c r="CR51" i="4"/>
  <c r="CQ51" i="4"/>
  <c r="CP51" i="4"/>
  <c r="CO51" i="4"/>
  <c r="CN51" i="4"/>
  <c r="CM51" i="4"/>
  <c r="CL51" i="4"/>
  <c r="CK51" i="4"/>
  <c r="CJ51" i="4"/>
  <c r="CI51" i="4"/>
  <c r="CH51" i="4"/>
  <c r="CG51" i="4"/>
  <c r="CF51" i="4"/>
  <c r="CE51" i="4"/>
  <c r="CD51" i="4"/>
  <c r="CC51" i="4"/>
  <c r="CB51" i="4"/>
  <c r="CA51" i="4"/>
  <c r="BZ51" i="4"/>
  <c r="BY51" i="4"/>
  <c r="BX51" i="4"/>
  <c r="BW51" i="4"/>
  <c r="BV51" i="4"/>
  <c r="BU51" i="4"/>
  <c r="BT51" i="4"/>
  <c r="BS51" i="4"/>
  <c r="BR51" i="4"/>
  <c r="BQ51" i="4"/>
  <c r="BP51" i="4"/>
  <c r="BO51" i="4"/>
  <c r="BN51" i="4"/>
  <c r="BM51" i="4"/>
  <c r="BL51" i="4"/>
  <c r="BK51" i="4"/>
  <c r="BJ51" i="4"/>
  <c r="BI51" i="4"/>
  <c r="BH51" i="4"/>
  <c r="BG51" i="4"/>
  <c r="BF51" i="4"/>
  <c r="BE51" i="4"/>
  <c r="BD51" i="4"/>
  <c r="BC51" i="4"/>
  <c r="BB51" i="4"/>
  <c r="BA51" i="4"/>
  <c r="AZ51" i="4"/>
  <c r="CY50" i="4"/>
  <c r="CX50" i="4"/>
  <c r="CW50" i="4"/>
  <c r="CV50" i="4"/>
  <c r="CU50" i="4"/>
  <c r="CT50" i="4"/>
  <c r="CS50" i="4"/>
  <c r="CR50" i="4"/>
  <c r="CQ50" i="4"/>
  <c r="CP50" i="4"/>
  <c r="CO50" i="4"/>
  <c r="CN50" i="4"/>
  <c r="CM50" i="4"/>
  <c r="CL50" i="4"/>
  <c r="CK50" i="4"/>
  <c r="CJ50" i="4"/>
  <c r="CI50" i="4"/>
  <c r="CH50" i="4"/>
  <c r="CG50" i="4"/>
  <c r="CF50" i="4"/>
  <c r="CE50" i="4"/>
  <c r="CD50" i="4"/>
  <c r="CC50" i="4"/>
  <c r="CB50" i="4"/>
  <c r="CA50" i="4"/>
  <c r="BZ50" i="4"/>
  <c r="BY50" i="4"/>
  <c r="BX50" i="4"/>
  <c r="BW50" i="4"/>
  <c r="BV50" i="4"/>
  <c r="BU50" i="4"/>
  <c r="BT50" i="4"/>
  <c r="BS50" i="4"/>
  <c r="BR50" i="4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D50" i="4"/>
  <c r="BC50" i="4"/>
  <c r="BB50" i="4"/>
  <c r="BA50" i="4"/>
  <c r="AZ50" i="4"/>
  <c r="AY50" i="4"/>
  <c r="CY49" i="4"/>
  <c r="CX49" i="4"/>
  <c r="CW49" i="4"/>
  <c r="CV49" i="4"/>
  <c r="CU49" i="4"/>
  <c r="CT49" i="4"/>
  <c r="CS49" i="4"/>
  <c r="CR49" i="4"/>
  <c r="CQ49" i="4"/>
  <c r="CP49" i="4"/>
  <c r="CO49" i="4"/>
  <c r="CN49" i="4"/>
  <c r="CM49" i="4"/>
  <c r="CL49" i="4"/>
  <c r="CK49" i="4"/>
  <c r="CJ49" i="4"/>
  <c r="CI49" i="4"/>
  <c r="CH49" i="4"/>
  <c r="CG49" i="4"/>
  <c r="CF49" i="4"/>
  <c r="CE49" i="4"/>
  <c r="CD49" i="4"/>
  <c r="CC49" i="4"/>
  <c r="CB49" i="4"/>
  <c r="CA49" i="4"/>
  <c r="BZ49" i="4"/>
  <c r="BY49" i="4"/>
  <c r="BX49" i="4"/>
  <c r="BW49" i="4"/>
  <c r="BV49" i="4"/>
  <c r="BU49" i="4"/>
  <c r="BT49" i="4"/>
  <c r="BS49" i="4"/>
  <c r="BR49" i="4"/>
  <c r="BQ49" i="4"/>
  <c r="BP49" i="4"/>
  <c r="BO49" i="4"/>
  <c r="BN49" i="4"/>
  <c r="BM49" i="4"/>
  <c r="BL49" i="4"/>
  <c r="BK49" i="4"/>
  <c r="BJ49" i="4"/>
  <c r="BI49" i="4"/>
  <c r="BH49" i="4"/>
  <c r="BG49" i="4"/>
  <c r="BF49" i="4"/>
  <c r="BE49" i="4"/>
  <c r="BD49" i="4"/>
  <c r="BC49" i="4"/>
  <c r="BB49" i="4"/>
  <c r="BA49" i="4"/>
  <c r="AZ49" i="4"/>
  <c r="AY49" i="4"/>
  <c r="AX49" i="4"/>
  <c r="CY48" i="4"/>
  <c r="CX48" i="4"/>
  <c r="CW48" i="4"/>
  <c r="CV48" i="4"/>
  <c r="CU48" i="4"/>
  <c r="CT48" i="4"/>
  <c r="CS48" i="4"/>
  <c r="CR48" i="4"/>
  <c r="CQ48" i="4"/>
  <c r="CP48" i="4"/>
  <c r="CO48" i="4"/>
  <c r="CN48" i="4"/>
  <c r="CM48" i="4"/>
  <c r="CL48" i="4"/>
  <c r="CK48" i="4"/>
  <c r="CJ48" i="4"/>
  <c r="CI48" i="4"/>
  <c r="CH48" i="4"/>
  <c r="CG48" i="4"/>
  <c r="CF48" i="4"/>
  <c r="CE48" i="4"/>
  <c r="CD48" i="4"/>
  <c r="CC48" i="4"/>
  <c r="CB48" i="4"/>
  <c r="CA48" i="4"/>
  <c r="BZ48" i="4"/>
  <c r="BY48" i="4"/>
  <c r="BX48" i="4"/>
  <c r="BW48" i="4"/>
  <c r="BV48" i="4"/>
  <c r="BU48" i="4"/>
  <c r="BT48" i="4"/>
  <c r="BS48" i="4"/>
  <c r="BR48" i="4"/>
  <c r="BQ48" i="4"/>
  <c r="BP48" i="4"/>
  <c r="BO48" i="4"/>
  <c r="BN48" i="4"/>
  <c r="BM48" i="4"/>
  <c r="BL48" i="4"/>
  <c r="BK48" i="4"/>
  <c r="BJ48" i="4"/>
  <c r="BI48" i="4"/>
  <c r="BH48" i="4"/>
  <c r="BG48" i="4"/>
  <c r="BF48" i="4"/>
  <c r="BE48" i="4"/>
  <c r="BD48" i="4"/>
  <c r="BC48" i="4"/>
  <c r="BB48" i="4"/>
  <c r="BA48" i="4"/>
  <c r="AZ48" i="4"/>
  <c r="AV49" i="4" s="1" a="1"/>
  <c r="AV84" i="4" s="1"/>
  <c r="AY48" i="4"/>
  <c r="AX48" i="4"/>
  <c r="AW48" i="4"/>
  <c r="CY47" i="4"/>
  <c r="CX47" i="4"/>
  <c r="CW47" i="4"/>
  <c r="CV47" i="4"/>
  <c r="CU47" i="4"/>
  <c r="CT47" i="4"/>
  <c r="CS47" i="4"/>
  <c r="CR47" i="4"/>
  <c r="CQ47" i="4"/>
  <c r="CP47" i="4"/>
  <c r="CO47" i="4"/>
  <c r="CN47" i="4"/>
  <c r="CM47" i="4"/>
  <c r="CL47" i="4"/>
  <c r="CK47" i="4"/>
  <c r="CJ47" i="4"/>
  <c r="CI47" i="4"/>
  <c r="CH47" i="4"/>
  <c r="CG47" i="4"/>
  <c r="CF47" i="4"/>
  <c r="CE47" i="4"/>
  <c r="CD47" i="4"/>
  <c r="CC47" i="4"/>
  <c r="CB47" i="4"/>
  <c r="CA47" i="4"/>
  <c r="BZ47" i="4"/>
  <c r="BY47" i="4"/>
  <c r="BX47" i="4"/>
  <c r="BW47" i="4"/>
  <c r="BV47" i="4"/>
  <c r="BU47" i="4"/>
  <c r="BT47" i="4"/>
  <c r="BS47" i="4"/>
  <c r="BR47" i="4"/>
  <c r="BQ47" i="4"/>
  <c r="BP47" i="4"/>
  <c r="BO47" i="4"/>
  <c r="BN47" i="4"/>
  <c r="BM47" i="4"/>
  <c r="BL47" i="4"/>
  <c r="BK47" i="4"/>
  <c r="BJ47" i="4"/>
  <c r="BI47" i="4"/>
  <c r="BH47" i="4"/>
  <c r="BG47" i="4"/>
  <c r="BF47" i="4"/>
  <c r="BE47" i="4"/>
  <c r="BD47" i="4"/>
  <c r="BC47" i="4"/>
  <c r="BB47" i="4"/>
  <c r="BA47" i="4"/>
  <c r="AZ47" i="4"/>
  <c r="AY47" i="4"/>
  <c r="AX47" i="4"/>
  <c r="AW47" i="4"/>
  <c r="AV47" i="4"/>
  <c r="CY46" i="4"/>
  <c r="CX46" i="4"/>
  <c r="CW46" i="4"/>
  <c r="CV46" i="4"/>
  <c r="CU46" i="4"/>
  <c r="CT46" i="4"/>
  <c r="CS46" i="4"/>
  <c r="CR46" i="4"/>
  <c r="CQ46" i="4"/>
  <c r="CP46" i="4"/>
  <c r="CO46" i="4"/>
  <c r="CN46" i="4"/>
  <c r="CM46" i="4"/>
  <c r="CL46" i="4"/>
  <c r="CK46" i="4"/>
  <c r="CJ46" i="4"/>
  <c r="CI46" i="4"/>
  <c r="CH46" i="4"/>
  <c r="CG46" i="4"/>
  <c r="CF46" i="4"/>
  <c r="CE46" i="4"/>
  <c r="CD46" i="4"/>
  <c r="CC46" i="4"/>
  <c r="CB46" i="4"/>
  <c r="CA46" i="4"/>
  <c r="BZ46" i="4"/>
  <c r="BY46" i="4"/>
  <c r="BX46" i="4"/>
  <c r="BW46" i="4"/>
  <c r="BV46" i="4"/>
  <c r="BU46" i="4"/>
  <c r="BT46" i="4"/>
  <c r="BS46" i="4"/>
  <c r="BR46" i="4"/>
  <c r="BQ46" i="4"/>
  <c r="BP46" i="4"/>
  <c r="BO46" i="4"/>
  <c r="BN46" i="4"/>
  <c r="BM46" i="4"/>
  <c r="BL46" i="4"/>
  <c r="BK46" i="4"/>
  <c r="BJ46" i="4"/>
  <c r="BI46" i="4"/>
  <c r="BH46" i="4"/>
  <c r="BG46" i="4"/>
  <c r="BF46" i="4"/>
  <c r="BE46" i="4"/>
  <c r="BD46" i="4"/>
  <c r="BC46" i="4"/>
  <c r="BB46" i="4"/>
  <c r="BA46" i="4"/>
  <c r="AZ46" i="4"/>
  <c r="AY46" i="4"/>
  <c r="AX46" i="4"/>
  <c r="AW46" i="4"/>
  <c r="AV46" i="4"/>
  <c r="AU46" i="4"/>
  <c r="CY45" i="4"/>
  <c r="CX45" i="4"/>
  <c r="CW45" i="4"/>
  <c r="CV45" i="4"/>
  <c r="CU45" i="4"/>
  <c r="CT45" i="4"/>
  <c r="CS45" i="4"/>
  <c r="CR45" i="4"/>
  <c r="CQ45" i="4"/>
  <c r="CP45" i="4"/>
  <c r="CO45" i="4"/>
  <c r="CN45" i="4"/>
  <c r="CM45" i="4"/>
  <c r="CL45" i="4"/>
  <c r="CK45" i="4"/>
  <c r="CJ45" i="4"/>
  <c r="CI45" i="4"/>
  <c r="CH45" i="4"/>
  <c r="CG45" i="4"/>
  <c r="CF45" i="4"/>
  <c r="CE45" i="4"/>
  <c r="CD45" i="4"/>
  <c r="CC45" i="4"/>
  <c r="CB45" i="4"/>
  <c r="CA45" i="4"/>
  <c r="BZ45" i="4"/>
  <c r="BY45" i="4"/>
  <c r="BX45" i="4"/>
  <c r="BW45" i="4"/>
  <c r="BV45" i="4"/>
  <c r="BU45" i="4"/>
  <c r="BT45" i="4"/>
  <c r="BS45" i="4"/>
  <c r="BR45" i="4"/>
  <c r="BQ45" i="4"/>
  <c r="BP45" i="4"/>
  <c r="BO45" i="4"/>
  <c r="BN45" i="4"/>
  <c r="BM45" i="4"/>
  <c r="BL45" i="4"/>
  <c r="BK45" i="4"/>
  <c r="BJ45" i="4"/>
  <c r="BI45" i="4"/>
  <c r="BH45" i="4"/>
  <c r="BG45" i="4"/>
  <c r="BF45" i="4"/>
  <c r="BE45" i="4"/>
  <c r="BD45" i="4"/>
  <c r="BC45" i="4"/>
  <c r="BB45" i="4"/>
  <c r="BA45" i="4"/>
  <c r="AZ45" i="4"/>
  <c r="AY45" i="4"/>
  <c r="AX45" i="4"/>
  <c r="AW45" i="4"/>
  <c r="AV45" i="4"/>
  <c r="AU45" i="4"/>
  <c r="AT45" i="4"/>
  <c r="CY44" i="4"/>
  <c r="CX44" i="4"/>
  <c r="CW44" i="4"/>
  <c r="CV44" i="4"/>
  <c r="CU44" i="4"/>
  <c r="CT44" i="4"/>
  <c r="CS44" i="4"/>
  <c r="CR44" i="4"/>
  <c r="CQ44" i="4"/>
  <c r="CP44" i="4"/>
  <c r="CO44" i="4"/>
  <c r="CN44" i="4"/>
  <c r="CM44" i="4"/>
  <c r="CL44" i="4"/>
  <c r="CK44" i="4"/>
  <c r="CJ44" i="4"/>
  <c r="CI44" i="4"/>
  <c r="CH44" i="4"/>
  <c r="CG44" i="4"/>
  <c r="CF44" i="4"/>
  <c r="CE44" i="4"/>
  <c r="CD44" i="4"/>
  <c r="CC44" i="4"/>
  <c r="CB44" i="4"/>
  <c r="CA44" i="4"/>
  <c r="BZ44" i="4"/>
  <c r="BY44" i="4"/>
  <c r="BX44" i="4"/>
  <c r="BW44" i="4"/>
  <c r="BV44" i="4"/>
  <c r="BU44" i="4"/>
  <c r="BT44" i="4"/>
  <c r="BS44" i="4"/>
  <c r="BR44" i="4"/>
  <c r="BQ44" i="4"/>
  <c r="BP44" i="4"/>
  <c r="BO44" i="4"/>
  <c r="BN44" i="4"/>
  <c r="BM44" i="4"/>
  <c r="BL44" i="4"/>
  <c r="BK44" i="4"/>
  <c r="BJ44" i="4"/>
  <c r="BI44" i="4"/>
  <c r="BH44" i="4"/>
  <c r="BG44" i="4"/>
  <c r="BF44" i="4"/>
  <c r="BE44" i="4"/>
  <c r="BD44" i="4"/>
  <c r="BC44" i="4"/>
  <c r="BB44" i="4"/>
  <c r="BA44" i="4"/>
  <c r="AZ44" i="4"/>
  <c r="AY44" i="4"/>
  <c r="AX44" i="4"/>
  <c r="AW44" i="4"/>
  <c r="AV44" i="4"/>
  <c r="AR45" i="4" s="1" a="1"/>
  <c r="AR103" i="4" s="1"/>
  <c r="AU44" i="4"/>
  <c r="AT44" i="4"/>
  <c r="AS44" i="4"/>
  <c r="CY43" i="4"/>
  <c r="CX43" i="4"/>
  <c r="CW43" i="4"/>
  <c r="CV43" i="4"/>
  <c r="CU43" i="4"/>
  <c r="CT43" i="4"/>
  <c r="CS43" i="4"/>
  <c r="CR43" i="4"/>
  <c r="CQ43" i="4"/>
  <c r="CP43" i="4"/>
  <c r="CO43" i="4"/>
  <c r="CN43" i="4"/>
  <c r="CM43" i="4"/>
  <c r="CL43" i="4"/>
  <c r="CK43" i="4"/>
  <c r="CJ43" i="4"/>
  <c r="CI43" i="4"/>
  <c r="CH43" i="4"/>
  <c r="CG43" i="4"/>
  <c r="CF43" i="4"/>
  <c r="CE43" i="4"/>
  <c r="CD43" i="4"/>
  <c r="CC43" i="4"/>
  <c r="CB43" i="4"/>
  <c r="CA43" i="4"/>
  <c r="BZ43" i="4"/>
  <c r="BY43" i="4"/>
  <c r="BX43" i="4"/>
  <c r="BW43" i="4"/>
  <c r="BV43" i="4"/>
  <c r="BU43" i="4"/>
  <c r="BT43" i="4"/>
  <c r="BS43" i="4"/>
  <c r="BR43" i="4"/>
  <c r="BQ43" i="4"/>
  <c r="BP43" i="4"/>
  <c r="BO43" i="4"/>
  <c r="BN43" i="4"/>
  <c r="BM43" i="4"/>
  <c r="BL43" i="4"/>
  <c r="BK43" i="4"/>
  <c r="BJ43" i="4"/>
  <c r="BI43" i="4"/>
  <c r="BH43" i="4"/>
  <c r="BG43" i="4"/>
  <c r="BF43" i="4"/>
  <c r="BE43" i="4"/>
  <c r="BD43" i="4"/>
  <c r="BC43" i="4"/>
  <c r="BB43" i="4"/>
  <c r="BA43" i="4"/>
  <c r="AZ43" i="4"/>
  <c r="AY43" i="4"/>
  <c r="AX43" i="4"/>
  <c r="AW43" i="4"/>
  <c r="AV43" i="4"/>
  <c r="AU43" i="4"/>
  <c r="AT43" i="4"/>
  <c r="AS43" i="4"/>
  <c r="AR43" i="4"/>
  <c r="CY42" i="4"/>
  <c r="CX42" i="4"/>
  <c r="CW42" i="4"/>
  <c r="CV42" i="4"/>
  <c r="CU42" i="4"/>
  <c r="CT42" i="4"/>
  <c r="CS42" i="4"/>
  <c r="CR42" i="4"/>
  <c r="CQ42" i="4"/>
  <c r="CP42" i="4"/>
  <c r="CO42" i="4"/>
  <c r="CN42" i="4"/>
  <c r="CM42" i="4"/>
  <c r="CL42" i="4"/>
  <c r="CK42" i="4"/>
  <c r="CJ42" i="4"/>
  <c r="CI42" i="4"/>
  <c r="CH42" i="4"/>
  <c r="CG42" i="4"/>
  <c r="CF42" i="4"/>
  <c r="CE42" i="4"/>
  <c r="CD42" i="4"/>
  <c r="CC42" i="4"/>
  <c r="CB42" i="4"/>
  <c r="CA42" i="4"/>
  <c r="BZ42" i="4"/>
  <c r="BY42" i="4"/>
  <c r="BX42" i="4"/>
  <c r="BW42" i="4"/>
  <c r="BV42" i="4"/>
  <c r="BU42" i="4"/>
  <c r="BT42" i="4"/>
  <c r="BS42" i="4"/>
  <c r="BR42" i="4"/>
  <c r="BQ42" i="4"/>
  <c r="BP42" i="4"/>
  <c r="BO42" i="4"/>
  <c r="BN42" i="4"/>
  <c r="BM42" i="4"/>
  <c r="BL42" i="4"/>
  <c r="BK42" i="4"/>
  <c r="BJ42" i="4"/>
  <c r="BI42" i="4"/>
  <c r="BH42" i="4"/>
  <c r="BG42" i="4"/>
  <c r="BF42" i="4"/>
  <c r="BE42" i="4"/>
  <c r="BD42" i="4"/>
  <c r="BC42" i="4"/>
  <c r="BB42" i="4"/>
  <c r="BA42" i="4"/>
  <c r="AZ42" i="4"/>
  <c r="AY42" i="4"/>
  <c r="AX42" i="4"/>
  <c r="AW42" i="4"/>
  <c r="AV42" i="4"/>
  <c r="AU42" i="4"/>
  <c r="AT42" i="4"/>
  <c r="AS42" i="4"/>
  <c r="AR42" i="4"/>
  <c r="AQ42" i="4"/>
  <c r="CY41" i="4"/>
  <c r="CX41" i="4"/>
  <c r="CW41" i="4"/>
  <c r="CV41" i="4"/>
  <c r="CU41" i="4"/>
  <c r="CT41" i="4"/>
  <c r="CS41" i="4"/>
  <c r="CR41" i="4"/>
  <c r="CQ41" i="4"/>
  <c r="CP41" i="4"/>
  <c r="CO41" i="4"/>
  <c r="CN41" i="4"/>
  <c r="CM41" i="4"/>
  <c r="CL41" i="4"/>
  <c r="CK41" i="4"/>
  <c r="CJ41" i="4"/>
  <c r="CI41" i="4"/>
  <c r="CH41" i="4"/>
  <c r="CG41" i="4"/>
  <c r="CF41" i="4"/>
  <c r="CE41" i="4"/>
  <c r="CD41" i="4"/>
  <c r="CC41" i="4"/>
  <c r="CB41" i="4"/>
  <c r="CA41" i="4"/>
  <c r="BZ41" i="4"/>
  <c r="BY41" i="4"/>
  <c r="BX41" i="4"/>
  <c r="BW41" i="4"/>
  <c r="BV41" i="4"/>
  <c r="BU41" i="4"/>
  <c r="BT41" i="4"/>
  <c r="BS41" i="4"/>
  <c r="BR41" i="4"/>
  <c r="BQ41" i="4"/>
  <c r="BP41" i="4"/>
  <c r="BO41" i="4"/>
  <c r="BN41" i="4"/>
  <c r="BM41" i="4"/>
  <c r="BL41" i="4"/>
  <c r="BK41" i="4"/>
  <c r="BJ41" i="4"/>
  <c r="BI41" i="4"/>
  <c r="BH41" i="4"/>
  <c r="BG41" i="4"/>
  <c r="BF41" i="4"/>
  <c r="BE41" i="4"/>
  <c r="BD41" i="4"/>
  <c r="BC41" i="4"/>
  <c r="BB41" i="4"/>
  <c r="BA41" i="4"/>
  <c r="AZ41" i="4"/>
  <c r="AY41" i="4"/>
  <c r="AX41" i="4"/>
  <c r="AW41" i="4"/>
  <c r="AV41" i="4"/>
  <c r="AU41" i="4"/>
  <c r="AT41" i="4"/>
  <c r="AS41" i="4"/>
  <c r="AR41" i="4"/>
  <c r="AQ41" i="4"/>
  <c r="AP41" i="4"/>
  <c r="CY40" i="4"/>
  <c r="CX40" i="4"/>
  <c r="CW40" i="4"/>
  <c r="CV40" i="4"/>
  <c r="CU40" i="4"/>
  <c r="CT40" i="4"/>
  <c r="CS40" i="4"/>
  <c r="CR40" i="4"/>
  <c r="CQ40" i="4"/>
  <c r="CP40" i="4"/>
  <c r="CO40" i="4"/>
  <c r="CN40" i="4"/>
  <c r="CM40" i="4"/>
  <c r="CL40" i="4"/>
  <c r="CK40" i="4"/>
  <c r="CJ40" i="4"/>
  <c r="CI40" i="4"/>
  <c r="CH40" i="4"/>
  <c r="CG40" i="4"/>
  <c r="CF40" i="4"/>
  <c r="CE40" i="4"/>
  <c r="CD40" i="4"/>
  <c r="CC40" i="4"/>
  <c r="CB40" i="4"/>
  <c r="CA40" i="4"/>
  <c r="BZ40" i="4"/>
  <c r="BY40" i="4"/>
  <c r="BX40" i="4"/>
  <c r="BW40" i="4"/>
  <c r="BV40" i="4"/>
  <c r="BU40" i="4"/>
  <c r="BT40" i="4"/>
  <c r="BS40" i="4"/>
  <c r="BR40" i="4"/>
  <c r="BQ40" i="4"/>
  <c r="BP40" i="4"/>
  <c r="BO40" i="4"/>
  <c r="BN40" i="4"/>
  <c r="BM40" i="4"/>
  <c r="BL40" i="4"/>
  <c r="BK40" i="4"/>
  <c r="BJ40" i="4"/>
  <c r="BI40" i="4"/>
  <c r="BH40" i="4"/>
  <c r="BG40" i="4"/>
  <c r="BF40" i="4"/>
  <c r="BE40" i="4"/>
  <c r="BD40" i="4"/>
  <c r="BC40" i="4"/>
  <c r="BB40" i="4"/>
  <c r="BA40" i="4"/>
  <c r="AZ40" i="4"/>
  <c r="AY40" i="4"/>
  <c r="AX40" i="4"/>
  <c r="AW40" i="4"/>
  <c r="AV40" i="4"/>
  <c r="AU40" i="4"/>
  <c r="AT40" i="4"/>
  <c r="AS40" i="4"/>
  <c r="AR40" i="4"/>
  <c r="AQ40" i="4"/>
  <c r="AP40" i="4"/>
  <c r="AO40" i="4"/>
  <c r="CY39" i="4"/>
  <c r="CX39" i="4"/>
  <c r="CW39" i="4"/>
  <c r="CV39" i="4"/>
  <c r="CU39" i="4"/>
  <c r="CT39" i="4"/>
  <c r="CS39" i="4"/>
  <c r="CR39" i="4"/>
  <c r="CQ39" i="4"/>
  <c r="CP39" i="4"/>
  <c r="CO39" i="4"/>
  <c r="CN39" i="4"/>
  <c r="CM39" i="4"/>
  <c r="CL39" i="4"/>
  <c r="CK39" i="4"/>
  <c r="CJ39" i="4"/>
  <c r="CI39" i="4"/>
  <c r="CH39" i="4"/>
  <c r="CG39" i="4"/>
  <c r="CF39" i="4"/>
  <c r="CE39" i="4"/>
  <c r="CD39" i="4"/>
  <c r="CC39" i="4"/>
  <c r="CB39" i="4"/>
  <c r="CA39" i="4"/>
  <c r="BZ39" i="4"/>
  <c r="BY39" i="4"/>
  <c r="BX39" i="4"/>
  <c r="BW39" i="4"/>
  <c r="BV39" i="4"/>
  <c r="BU39" i="4"/>
  <c r="BT39" i="4"/>
  <c r="BS39" i="4"/>
  <c r="BR39" i="4"/>
  <c r="BQ39" i="4"/>
  <c r="BP39" i="4"/>
  <c r="BO39" i="4"/>
  <c r="BN39" i="4"/>
  <c r="BM39" i="4"/>
  <c r="BL39" i="4"/>
  <c r="BK39" i="4"/>
  <c r="BJ39" i="4"/>
  <c r="BI39" i="4"/>
  <c r="BH39" i="4"/>
  <c r="BG39" i="4"/>
  <c r="BF39" i="4"/>
  <c r="BE39" i="4"/>
  <c r="BD39" i="4"/>
  <c r="BC39" i="4"/>
  <c r="BB39" i="4"/>
  <c r="BA39" i="4"/>
  <c r="AZ39" i="4"/>
  <c r="AY39" i="4"/>
  <c r="AX39" i="4"/>
  <c r="AW39" i="4"/>
  <c r="AV39" i="4"/>
  <c r="AU39" i="4"/>
  <c r="AT39" i="4"/>
  <c r="AS39" i="4"/>
  <c r="AR39" i="4"/>
  <c r="AQ39" i="4"/>
  <c r="AP39" i="4"/>
  <c r="AO39" i="4"/>
  <c r="AN39" i="4"/>
  <c r="CY38" i="4"/>
  <c r="CX38" i="4"/>
  <c r="CW38" i="4"/>
  <c r="CV38" i="4"/>
  <c r="CU38" i="4"/>
  <c r="CT38" i="4"/>
  <c r="CS38" i="4"/>
  <c r="CR38" i="4"/>
  <c r="CQ38" i="4"/>
  <c r="CP38" i="4"/>
  <c r="CO38" i="4"/>
  <c r="CN38" i="4"/>
  <c r="CM38" i="4"/>
  <c r="CL38" i="4"/>
  <c r="CK38" i="4"/>
  <c r="CJ38" i="4"/>
  <c r="CI38" i="4"/>
  <c r="CH38" i="4"/>
  <c r="CG38" i="4"/>
  <c r="CF38" i="4"/>
  <c r="CE38" i="4"/>
  <c r="CD38" i="4"/>
  <c r="CC38" i="4"/>
  <c r="CB38" i="4"/>
  <c r="CA38" i="4"/>
  <c r="BZ38" i="4"/>
  <c r="BY38" i="4"/>
  <c r="BX38" i="4"/>
  <c r="BW38" i="4"/>
  <c r="BV38" i="4"/>
  <c r="BU38" i="4"/>
  <c r="BT38" i="4"/>
  <c r="BS38" i="4"/>
  <c r="BR38" i="4"/>
  <c r="BQ38" i="4"/>
  <c r="BP38" i="4"/>
  <c r="BO38" i="4"/>
  <c r="BN38" i="4"/>
  <c r="BM38" i="4"/>
  <c r="BL38" i="4"/>
  <c r="BK38" i="4"/>
  <c r="BJ38" i="4"/>
  <c r="BI38" i="4"/>
  <c r="BH38" i="4"/>
  <c r="BG38" i="4"/>
  <c r="BF38" i="4"/>
  <c r="BE38" i="4"/>
  <c r="BD38" i="4"/>
  <c r="BC38" i="4"/>
  <c r="BB38" i="4"/>
  <c r="BA38" i="4"/>
  <c r="AZ38" i="4"/>
  <c r="AY38" i="4"/>
  <c r="AX38" i="4"/>
  <c r="AW38" i="4"/>
  <c r="AV38" i="4"/>
  <c r="AU38" i="4"/>
  <c r="AT38" i="4"/>
  <c r="AS38" i="4"/>
  <c r="AR38" i="4"/>
  <c r="AQ38" i="4"/>
  <c r="AP38" i="4"/>
  <c r="AO38" i="4"/>
  <c r="AN38" i="4"/>
  <c r="AM38" i="4"/>
  <c r="CY37" i="4"/>
  <c r="CX37" i="4"/>
  <c r="CW37" i="4"/>
  <c r="CV37" i="4"/>
  <c r="CU37" i="4"/>
  <c r="CT37" i="4"/>
  <c r="CS37" i="4"/>
  <c r="CR37" i="4"/>
  <c r="CQ37" i="4"/>
  <c r="CP37" i="4"/>
  <c r="CO37" i="4"/>
  <c r="CN37" i="4"/>
  <c r="CM37" i="4"/>
  <c r="CL37" i="4"/>
  <c r="CK37" i="4"/>
  <c r="CJ37" i="4"/>
  <c r="CI37" i="4"/>
  <c r="CH37" i="4"/>
  <c r="CG37" i="4"/>
  <c r="CF37" i="4"/>
  <c r="CE37" i="4"/>
  <c r="CD37" i="4"/>
  <c r="CC37" i="4"/>
  <c r="CB37" i="4"/>
  <c r="CA37" i="4"/>
  <c r="BZ37" i="4"/>
  <c r="BY37" i="4"/>
  <c r="BX37" i="4"/>
  <c r="BW37" i="4"/>
  <c r="BV37" i="4"/>
  <c r="BU37" i="4"/>
  <c r="BT37" i="4"/>
  <c r="BS37" i="4"/>
  <c r="BR37" i="4"/>
  <c r="BQ37" i="4"/>
  <c r="BP37" i="4"/>
  <c r="BO37" i="4"/>
  <c r="BN37" i="4"/>
  <c r="BM37" i="4"/>
  <c r="BL37" i="4"/>
  <c r="BK37" i="4"/>
  <c r="BJ37" i="4"/>
  <c r="BI37" i="4"/>
  <c r="BH37" i="4"/>
  <c r="BG37" i="4"/>
  <c r="BF37" i="4"/>
  <c r="BE37" i="4"/>
  <c r="BD37" i="4"/>
  <c r="BC37" i="4"/>
  <c r="BB37" i="4"/>
  <c r="BA37" i="4"/>
  <c r="AZ37" i="4"/>
  <c r="AY37" i="4"/>
  <c r="AX37" i="4"/>
  <c r="AW37" i="4"/>
  <c r="AV37" i="4"/>
  <c r="AU37" i="4"/>
  <c r="AT37" i="4"/>
  <c r="AS37" i="4"/>
  <c r="AR37" i="4"/>
  <c r="AQ37" i="4"/>
  <c r="AP37" i="4"/>
  <c r="AO37" i="4"/>
  <c r="AN37" i="4"/>
  <c r="AM37" i="4"/>
  <c r="AL37" i="4"/>
  <c r="CY36" i="4"/>
  <c r="CX36" i="4"/>
  <c r="CW36" i="4"/>
  <c r="CV36" i="4"/>
  <c r="CU36" i="4"/>
  <c r="CT36" i="4"/>
  <c r="CS36" i="4"/>
  <c r="CR36" i="4"/>
  <c r="CQ36" i="4"/>
  <c r="CP36" i="4"/>
  <c r="CO36" i="4"/>
  <c r="CN36" i="4"/>
  <c r="CM36" i="4"/>
  <c r="CL36" i="4"/>
  <c r="CK36" i="4"/>
  <c r="CJ36" i="4"/>
  <c r="CI36" i="4"/>
  <c r="CH36" i="4"/>
  <c r="CG36" i="4"/>
  <c r="CF36" i="4"/>
  <c r="CE36" i="4"/>
  <c r="CD36" i="4"/>
  <c r="CC36" i="4"/>
  <c r="CB36" i="4"/>
  <c r="CA36" i="4"/>
  <c r="BZ36" i="4"/>
  <c r="BY36" i="4"/>
  <c r="BX36" i="4"/>
  <c r="BW36" i="4"/>
  <c r="BV36" i="4"/>
  <c r="BU36" i="4"/>
  <c r="BT36" i="4"/>
  <c r="BS36" i="4"/>
  <c r="BR36" i="4"/>
  <c r="BQ36" i="4"/>
  <c r="BP36" i="4"/>
  <c r="BO36" i="4"/>
  <c r="BN36" i="4"/>
  <c r="BM36" i="4"/>
  <c r="BL36" i="4"/>
  <c r="BK36" i="4"/>
  <c r="BJ36" i="4"/>
  <c r="BI36" i="4"/>
  <c r="BH36" i="4"/>
  <c r="BG36" i="4"/>
  <c r="BF36" i="4"/>
  <c r="BE36" i="4"/>
  <c r="BD36" i="4"/>
  <c r="BC36" i="4"/>
  <c r="BB36" i="4"/>
  <c r="BA36" i="4"/>
  <c r="AZ36" i="4"/>
  <c r="AY36" i="4"/>
  <c r="AX36" i="4"/>
  <c r="AW36" i="4"/>
  <c r="AV36" i="4"/>
  <c r="AU36" i="4"/>
  <c r="AT36" i="4"/>
  <c r="AS36" i="4"/>
  <c r="AR36" i="4"/>
  <c r="AQ36" i="4"/>
  <c r="AP36" i="4"/>
  <c r="AO36" i="4"/>
  <c r="AN36" i="4"/>
  <c r="AM36" i="4"/>
  <c r="AL36" i="4"/>
  <c r="AK36" i="4"/>
  <c r="CY35" i="4"/>
  <c r="CX35" i="4"/>
  <c r="CW35" i="4"/>
  <c r="CV35" i="4"/>
  <c r="CU35" i="4"/>
  <c r="CT35" i="4"/>
  <c r="CS35" i="4"/>
  <c r="CR35" i="4"/>
  <c r="CQ35" i="4"/>
  <c r="CP35" i="4"/>
  <c r="CO35" i="4"/>
  <c r="CN35" i="4"/>
  <c r="CM35" i="4"/>
  <c r="CL35" i="4"/>
  <c r="CK35" i="4"/>
  <c r="CJ35" i="4"/>
  <c r="CI35" i="4"/>
  <c r="CH35" i="4"/>
  <c r="CG35" i="4"/>
  <c r="CF35" i="4"/>
  <c r="CE35" i="4"/>
  <c r="CD35" i="4"/>
  <c r="CC35" i="4"/>
  <c r="CB35" i="4"/>
  <c r="CA35" i="4"/>
  <c r="BZ35" i="4"/>
  <c r="BY35" i="4"/>
  <c r="BX35" i="4"/>
  <c r="BW35" i="4"/>
  <c r="BV35" i="4"/>
  <c r="BU35" i="4"/>
  <c r="BT35" i="4"/>
  <c r="BS35" i="4"/>
  <c r="BR35" i="4"/>
  <c r="BQ35" i="4"/>
  <c r="BP35" i="4"/>
  <c r="BO35" i="4"/>
  <c r="BN35" i="4"/>
  <c r="BM35" i="4"/>
  <c r="BL35" i="4"/>
  <c r="BK35" i="4"/>
  <c r="BJ35" i="4"/>
  <c r="BI35" i="4"/>
  <c r="BH35" i="4"/>
  <c r="BG35" i="4"/>
  <c r="BF35" i="4"/>
  <c r="BE35" i="4"/>
  <c r="BD35" i="4"/>
  <c r="BC35" i="4"/>
  <c r="BB35" i="4"/>
  <c r="BA35" i="4"/>
  <c r="AZ35" i="4"/>
  <c r="AY35" i="4"/>
  <c r="AX35" i="4"/>
  <c r="AW35" i="4"/>
  <c r="AV35" i="4"/>
  <c r="AU35" i="4"/>
  <c r="AT35" i="4"/>
  <c r="AS35" i="4"/>
  <c r="AR35" i="4"/>
  <c r="AQ35" i="4"/>
  <c r="AP35" i="4"/>
  <c r="AO35" i="4"/>
  <c r="AN35" i="4"/>
  <c r="AM35" i="4"/>
  <c r="AL35" i="4"/>
  <c r="AK35" i="4"/>
  <c r="AJ35" i="4"/>
  <c r="AI36" i="4" s="1" a="1"/>
  <c r="CY34" i="4"/>
  <c r="CX34" i="4"/>
  <c r="CW34" i="4"/>
  <c r="CV34" i="4"/>
  <c r="CU34" i="4"/>
  <c r="CT34" i="4"/>
  <c r="CS34" i="4"/>
  <c r="CR34" i="4"/>
  <c r="CQ34" i="4"/>
  <c r="CP34" i="4"/>
  <c r="CO34" i="4"/>
  <c r="CN34" i="4"/>
  <c r="CM34" i="4"/>
  <c r="CL34" i="4"/>
  <c r="CK34" i="4"/>
  <c r="CJ34" i="4"/>
  <c r="CI34" i="4"/>
  <c r="CH34" i="4"/>
  <c r="CG34" i="4"/>
  <c r="CF34" i="4"/>
  <c r="CE34" i="4"/>
  <c r="CD34" i="4"/>
  <c r="CC34" i="4"/>
  <c r="CB34" i="4"/>
  <c r="CA34" i="4"/>
  <c r="BZ34" i="4"/>
  <c r="BY34" i="4"/>
  <c r="BX34" i="4"/>
  <c r="BW34" i="4"/>
  <c r="BV34" i="4"/>
  <c r="BU34" i="4"/>
  <c r="BT34" i="4"/>
  <c r="BS34" i="4"/>
  <c r="BR34" i="4"/>
  <c r="BQ34" i="4"/>
  <c r="BP34" i="4"/>
  <c r="BO34" i="4"/>
  <c r="BN34" i="4"/>
  <c r="BM34" i="4"/>
  <c r="BL34" i="4"/>
  <c r="BK34" i="4"/>
  <c r="BJ34" i="4"/>
  <c r="BI34" i="4"/>
  <c r="BH34" i="4"/>
  <c r="BG34" i="4"/>
  <c r="BF34" i="4"/>
  <c r="BE34" i="4"/>
  <c r="BD34" i="4"/>
  <c r="BC34" i="4"/>
  <c r="BB34" i="4"/>
  <c r="BA34" i="4"/>
  <c r="AZ34" i="4"/>
  <c r="AY34" i="4"/>
  <c r="AX34" i="4"/>
  <c r="AW34" i="4"/>
  <c r="AV34" i="4"/>
  <c r="AU34" i="4"/>
  <c r="AT34" i="4"/>
  <c r="AS34" i="4"/>
  <c r="AR34" i="4"/>
  <c r="AQ34" i="4"/>
  <c r="AP34" i="4"/>
  <c r="AO34" i="4"/>
  <c r="AN34" i="4"/>
  <c r="AM34" i="4"/>
  <c r="AL34" i="4"/>
  <c r="AK34" i="4"/>
  <c r="AJ34" i="4"/>
  <c r="AI34" i="4"/>
  <c r="CY33" i="4"/>
  <c r="CX33" i="4"/>
  <c r="CW33" i="4"/>
  <c r="CV33" i="4"/>
  <c r="CU33" i="4"/>
  <c r="CT33" i="4"/>
  <c r="CS33" i="4"/>
  <c r="CR33" i="4"/>
  <c r="CQ33" i="4"/>
  <c r="CP33" i="4"/>
  <c r="CO33" i="4"/>
  <c r="CN33" i="4"/>
  <c r="CM33" i="4"/>
  <c r="CL33" i="4"/>
  <c r="CK33" i="4"/>
  <c r="CJ33" i="4"/>
  <c r="CI33" i="4"/>
  <c r="CH33" i="4"/>
  <c r="CG33" i="4"/>
  <c r="CF33" i="4"/>
  <c r="CE33" i="4"/>
  <c r="CD33" i="4"/>
  <c r="CC33" i="4"/>
  <c r="CB33" i="4"/>
  <c r="CA33" i="4"/>
  <c r="BZ33" i="4"/>
  <c r="BY33" i="4"/>
  <c r="BX33" i="4"/>
  <c r="BW33" i="4"/>
  <c r="BV33" i="4"/>
  <c r="BU33" i="4"/>
  <c r="BT33" i="4"/>
  <c r="BS33" i="4"/>
  <c r="BR33" i="4"/>
  <c r="BQ33" i="4"/>
  <c r="BP33" i="4"/>
  <c r="BO33" i="4"/>
  <c r="BN33" i="4"/>
  <c r="BM33" i="4"/>
  <c r="BL33" i="4"/>
  <c r="BK33" i="4"/>
  <c r="BJ33" i="4"/>
  <c r="BI33" i="4"/>
  <c r="BH33" i="4"/>
  <c r="BG33" i="4"/>
  <c r="BF33" i="4"/>
  <c r="BE33" i="4"/>
  <c r="BD33" i="4"/>
  <c r="BC33" i="4"/>
  <c r="BB33" i="4"/>
  <c r="BA33" i="4"/>
  <c r="AZ33" i="4"/>
  <c r="AY33" i="4"/>
  <c r="AX33" i="4"/>
  <c r="AW33" i="4"/>
  <c r="AV33" i="4"/>
  <c r="AU33" i="4"/>
  <c r="AT33" i="4"/>
  <c r="AS33" i="4"/>
  <c r="AR33" i="4"/>
  <c r="AQ33" i="4"/>
  <c r="AP33" i="4"/>
  <c r="AO33" i="4"/>
  <c r="AN33" i="4"/>
  <c r="AM33" i="4"/>
  <c r="AL33" i="4"/>
  <c r="AK33" i="4"/>
  <c r="AJ33" i="4"/>
  <c r="AI33" i="4"/>
  <c r="AH33" i="4"/>
  <c r="CY32" i="4"/>
  <c r="CX32" i="4"/>
  <c r="CW32" i="4"/>
  <c r="CV32" i="4"/>
  <c r="CU32" i="4"/>
  <c r="CT32" i="4"/>
  <c r="CS32" i="4"/>
  <c r="CR32" i="4"/>
  <c r="CQ32" i="4"/>
  <c r="CP32" i="4"/>
  <c r="CO32" i="4"/>
  <c r="CN32" i="4"/>
  <c r="CM32" i="4"/>
  <c r="CL32" i="4"/>
  <c r="CK32" i="4"/>
  <c r="CJ32" i="4"/>
  <c r="CI32" i="4"/>
  <c r="CH32" i="4"/>
  <c r="CG32" i="4"/>
  <c r="CF32" i="4"/>
  <c r="CE32" i="4"/>
  <c r="CD32" i="4"/>
  <c r="CC32" i="4"/>
  <c r="CB32" i="4"/>
  <c r="CA32" i="4"/>
  <c r="BZ32" i="4"/>
  <c r="BY32" i="4"/>
  <c r="BX32" i="4"/>
  <c r="BW32" i="4"/>
  <c r="BV32" i="4"/>
  <c r="BU32" i="4"/>
  <c r="BT32" i="4"/>
  <c r="BS32" i="4"/>
  <c r="BR32" i="4"/>
  <c r="BQ32" i="4"/>
  <c r="BP32" i="4"/>
  <c r="BO32" i="4"/>
  <c r="BN32" i="4"/>
  <c r="BM32" i="4"/>
  <c r="BL32" i="4"/>
  <c r="BK32" i="4"/>
  <c r="BJ32" i="4"/>
  <c r="BI32" i="4"/>
  <c r="BH32" i="4"/>
  <c r="BG32" i="4"/>
  <c r="BF32" i="4"/>
  <c r="BE32" i="4"/>
  <c r="BD32" i="4"/>
  <c r="BC32" i="4"/>
  <c r="BB32" i="4"/>
  <c r="BA32" i="4"/>
  <c r="AZ32" i="4"/>
  <c r="AY32" i="4"/>
  <c r="AX32" i="4"/>
  <c r="AW32" i="4"/>
  <c r="AV32" i="4"/>
  <c r="AU32" i="4"/>
  <c r="AT32" i="4"/>
  <c r="AS32" i="4"/>
  <c r="AR32" i="4"/>
  <c r="AQ32" i="4"/>
  <c r="AP32" i="4"/>
  <c r="AO32" i="4"/>
  <c r="AN32" i="4"/>
  <c r="AM32" i="4"/>
  <c r="AL32" i="4"/>
  <c r="AK32" i="4"/>
  <c r="AJ32" i="4"/>
  <c r="AI32" i="4"/>
  <c r="AH32" i="4"/>
  <c r="AG32" i="4"/>
  <c r="CY31" i="4"/>
  <c r="CX31" i="4"/>
  <c r="CW31" i="4"/>
  <c r="CV31" i="4"/>
  <c r="CU31" i="4"/>
  <c r="CT31" i="4"/>
  <c r="CS31" i="4"/>
  <c r="CR31" i="4"/>
  <c r="CQ31" i="4"/>
  <c r="CP31" i="4"/>
  <c r="CO31" i="4"/>
  <c r="CN31" i="4"/>
  <c r="CM31" i="4"/>
  <c r="CL31" i="4"/>
  <c r="CK31" i="4"/>
  <c r="CJ31" i="4"/>
  <c r="CI31" i="4"/>
  <c r="CH31" i="4"/>
  <c r="CG31" i="4"/>
  <c r="CF31" i="4"/>
  <c r="CE31" i="4"/>
  <c r="CD31" i="4"/>
  <c r="CC31" i="4"/>
  <c r="CB31" i="4"/>
  <c r="CA31" i="4"/>
  <c r="BZ31" i="4"/>
  <c r="BY31" i="4"/>
  <c r="BX31" i="4"/>
  <c r="BW31" i="4"/>
  <c r="BV31" i="4"/>
  <c r="BU31" i="4"/>
  <c r="BT31" i="4"/>
  <c r="BS31" i="4"/>
  <c r="BR31" i="4"/>
  <c r="BQ31" i="4"/>
  <c r="BP31" i="4"/>
  <c r="BO31" i="4"/>
  <c r="BN31" i="4"/>
  <c r="BM31" i="4"/>
  <c r="BL31" i="4"/>
  <c r="BK31" i="4"/>
  <c r="BJ31" i="4"/>
  <c r="BI31" i="4"/>
  <c r="BH31" i="4"/>
  <c r="BG31" i="4"/>
  <c r="BF31" i="4"/>
  <c r="BE31" i="4"/>
  <c r="BD31" i="4"/>
  <c r="BC31" i="4"/>
  <c r="BB31" i="4"/>
  <c r="BA31" i="4"/>
  <c r="AZ31" i="4"/>
  <c r="AY31" i="4"/>
  <c r="AX31" i="4"/>
  <c r="AW31" i="4"/>
  <c r="AV31" i="4"/>
  <c r="AU31" i="4"/>
  <c r="AT31" i="4"/>
  <c r="AS31" i="4"/>
  <c r="AR31" i="4"/>
  <c r="AQ31" i="4"/>
  <c r="AP31" i="4"/>
  <c r="AO31" i="4"/>
  <c r="AN31" i="4"/>
  <c r="AM31" i="4"/>
  <c r="AL31" i="4"/>
  <c r="AK31" i="4"/>
  <c r="AJ31" i="4"/>
  <c r="AI31" i="4"/>
  <c r="AH31" i="4"/>
  <c r="AG31" i="4"/>
  <c r="AF31" i="4"/>
  <c r="CY30" i="4"/>
  <c r="CX30" i="4"/>
  <c r="CW30" i="4"/>
  <c r="CV30" i="4"/>
  <c r="CU30" i="4"/>
  <c r="CT30" i="4"/>
  <c r="CS30" i="4"/>
  <c r="CR30" i="4"/>
  <c r="CQ30" i="4"/>
  <c r="CP30" i="4"/>
  <c r="CO30" i="4"/>
  <c r="CN30" i="4"/>
  <c r="CM30" i="4"/>
  <c r="CL30" i="4"/>
  <c r="CK30" i="4"/>
  <c r="CJ30" i="4"/>
  <c r="CI30" i="4"/>
  <c r="CH30" i="4"/>
  <c r="CG30" i="4"/>
  <c r="CF30" i="4"/>
  <c r="CE30" i="4"/>
  <c r="CD30" i="4"/>
  <c r="CC30" i="4"/>
  <c r="CB30" i="4"/>
  <c r="CA30" i="4"/>
  <c r="BZ30" i="4"/>
  <c r="BY30" i="4"/>
  <c r="BX30" i="4"/>
  <c r="BW30" i="4"/>
  <c r="BV30" i="4"/>
  <c r="BU30" i="4"/>
  <c r="BT30" i="4"/>
  <c r="BS30" i="4"/>
  <c r="BR30" i="4"/>
  <c r="BQ30" i="4"/>
  <c r="BP30" i="4"/>
  <c r="BO30" i="4"/>
  <c r="BN30" i="4"/>
  <c r="BM30" i="4"/>
  <c r="BL30" i="4"/>
  <c r="BK30" i="4"/>
  <c r="BJ30" i="4"/>
  <c r="BI30" i="4"/>
  <c r="BH30" i="4"/>
  <c r="BG30" i="4"/>
  <c r="BF30" i="4"/>
  <c r="BE30" i="4"/>
  <c r="BD30" i="4"/>
  <c r="BC30" i="4"/>
  <c r="BB30" i="4"/>
  <c r="BA30" i="4"/>
  <c r="AZ30" i="4"/>
  <c r="AY30" i="4"/>
  <c r="AX30" i="4"/>
  <c r="AW30" i="4"/>
  <c r="AV30" i="4"/>
  <c r="AU30" i="4"/>
  <c r="AT30" i="4"/>
  <c r="AS30" i="4"/>
  <c r="AR30" i="4"/>
  <c r="AQ30" i="4"/>
  <c r="AP30" i="4"/>
  <c r="AO30" i="4"/>
  <c r="AN30" i="4"/>
  <c r="AM30" i="4"/>
  <c r="AL30" i="4"/>
  <c r="AK30" i="4"/>
  <c r="AJ30" i="4"/>
  <c r="AI30" i="4"/>
  <c r="AH30" i="4"/>
  <c r="AG30" i="4"/>
  <c r="AF30" i="4"/>
  <c r="AE30" i="4"/>
  <c r="CY29" i="4"/>
  <c r="CX29" i="4"/>
  <c r="CW29" i="4"/>
  <c r="CV29" i="4"/>
  <c r="CU29" i="4"/>
  <c r="CT29" i="4"/>
  <c r="CS29" i="4"/>
  <c r="CR29" i="4"/>
  <c r="CQ29" i="4"/>
  <c r="CP29" i="4"/>
  <c r="CO29" i="4"/>
  <c r="CN29" i="4"/>
  <c r="CM29" i="4"/>
  <c r="CL29" i="4"/>
  <c r="CK29" i="4"/>
  <c r="CJ29" i="4"/>
  <c r="CI29" i="4"/>
  <c r="CH29" i="4"/>
  <c r="CG29" i="4"/>
  <c r="CF29" i="4"/>
  <c r="CE29" i="4"/>
  <c r="CD29" i="4"/>
  <c r="CC29" i="4"/>
  <c r="CB29" i="4"/>
  <c r="CA29" i="4"/>
  <c r="BZ29" i="4"/>
  <c r="BY29" i="4"/>
  <c r="BX29" i="4"/>
  <c r="BW29" i="4"/>
  <c r="BV29" i="4"/>
  <c r="BU29" i="4"/>
  <c r="BT29" i="4"/>
  <c r="BS29" i="4"/>
  <c r="BR29" i="4"/>
  <c r="BQ29" i="4"/>
  <c r="BP29" i="4"/>
  <c r="BO29" i="4"/>
  <c r="BN29" i="4"/>
  <c r="BM29" i="4"/>
  <c r="BL29" i="4"/>
  <c r="BK29" i="4"/>
  <c r="BJ29" i="4"/>
  <c r="BI29" i="4"/>
  <c r="BH29" i="4"/>
  <c r="BG29" i="4"/>
  <c r="BF29" i="4"/>
  <c r="BE29" i="4"/>
  <c r="BD29" i="4"/>
  <c r="BC29" i="4"/>
  <c r="BB29" i="4"/>
  <c r="BA29" i="4"/>
  <c r="AZ29" i="4"/>
  <c r="AY29" i="4"/>
  <c r="AX29" i="4"/>
  <c r="AW29" i="4"/>
  <c r="AV29" i="4"/>
  <c r="AU29" i="4"/>
  <c r="AT29" i="4"/>
  <c r="AS29" i="4"/>
  <c r="AR29" i="4"/>
  <c r="AQ29" i="4"/>
  <c r="AP29" i="4"/>
  <c r="AO29" i="4"/>
  <c r="AN29" i="4"/>
  <c r="AM29" i="4"/>
  <c r="AL29" i="4"/>
  <c r="AK29" i="4"/>
  <c r="AJ29" i="4"/>
  <c r="AI29" i="4"/>
  <c r="AH29" i="4"/>
  <c r="AG29" i="4"/>
  <c r="AF29" i="4"/>
  <c r="AE29" i="4"/>
  <c r="AD29" i="4"/>
  <c r="CY28" i="4"/>
  <c r="CX28" i="4"/>
  <c r="CW28" i="4"/>
  <c r="CV28" i="4"/>
  <c r="CU28" i="4"/>
  <c r="CT28" i="4"/>
  <c r="CS28" i="4"/>
  <c r="CR28" i="4"/>
  <c r="CQ28" i="4"/>
  <c r="CP28" i="4"/>
  <c r="CO28" i="4"/>
  <c r="CN28" i="4"/>
  <c r="CM28" i="4"/>
  <c r="CL28" i="4"/>
  <c r="CK28" i="4"/>
  <c r="CJ28" i="4"/>
  <c r="CI28" i="4"/>
  <c r="CH28" i="4"/>
  <c r="CG28" i="4"/>
  <c r="CF28" i="4"/>
  <c r="CE28" i="4"/>
  <c r="CD28" i="4"/>
  <c r="CC28" i="4"/>
  <c r="CB28" i="4"/>
  <c r="CA28" i="4"/>
  <c r="BZ28" i="4"/>
  <c r="BY28" i="4"/>
  <c r="BX28" i="4"/>
  <c r="BW28" i="4"/>
  <c r="BV28" i="4"/>
  <c r="BU28" i="4"/>
  <c r="BT28" i="4"/>
  <c r="BS28" i="4"/>
  <c r="BR28" i="4"/>
  <c r="BQ28" i="4"/>
  <c r="BP28" i="4"/>
  <c r="BO28" i="4"/>
  <c r="BN28" i="4"/>
  <c r="BM28" i="4"/>
  <c r="BL28" i="4"/>
  <c r="BK28" i="4"/>
  <c r="BJ28" i="4"/>
  <c r="BI28" i="4"/>
  <c r="BH28" i="4"/>
  <c r="BG28" i="4"/>
  <c r="BF28" i="4"/>
  <c r="BE28" i="4"/>
  <c r="BD28" i="4"/>
  <c r="BC28" i="4"/>
  <c r="BB28" i="4"/>
  <c r="BA28" i="4"/>
  <c r="AZ28" i="4"/>
  <c r="AY28" i="4"/>
  <c r="AX28" i="4"/>
  <c r="AW28" i="4"/>
  <c r="AV28" i="4"/>
  <c r="AU28" i="4"/>
  <c r="AT28" i="4"/>
  <c r="AS28" i="4"/>
  <c r="AR28" i="4"/>
  <c r="AQ28" i="4"/>
  <c r="AP28" i="4"/>
  <c r="AO28" i="4"/>
  <c r="AN28" i="4"/>
  <c r="AM28" i="4"/>
  <c r="AL28" i="4"/>
  <c r="AK28" i="4"/>
  <c r="AJ28" i="4"/>
  <c r="AI28" i="4"/>
  <c r="AH28" i="4"/>
  <c r="AG28" i="4"/>
  <c r="AF28" i="4"/>
  <c r="AE28" i="4"/>
  <c r="AD28" i="4"/>
  <c r="AC28" i="4"/>
  <c r="CY27" i="4"/>
  <c r="CX27" i="4"/>
  <c r="CW27" i="4"/>
  <c r="CV27" i="4"/>
  <c r="CU27" i="4"/>
  <c r="CT27" i="4"/>
  <c r="CS27" i="4"/>
  <c r="CR27" i="4"/>
  <c r="CQ27" i="4"/>
  <c r="CP27" i="4"/>
  <c r="CO27" i="4"/>
  <c r="CN27" i="4"/>
  <c r="CM27" i="4"/>
  <c r="CL27" i="4"/>
  <c r="CK27" i="4"/>
  <c r="CJ27" i="4"/>
  <c r="CI27" i="4"/>
  <c r="CH27" i="4"/>
  <c r="CG27" i="4"/>
  <c r="CF27" i="4"/>
  <c r="CE27" i="4"/>
  <c r="CD27" i="4"/>
  <c r="CC27" i="4"/>
  <c r="CB27" i="4"/>
  <c r="CA27" i="4"/>
  <c r="BZ27" i="4"/>
  <c r="BY27" i="4"/>
  <c r="BX27" i="4"/>
  <c r="BW27" i="4"/>
  <c r="BV27" i="4"/>
  <c r="BU27" i="4"/>
  <c r="BT27" i="4"/>
  <c r="BS27" i="4"/>
  <c r="BR27" i="4"/>
  <c r="BQ27" i="4"/>
  <c r="BP27" i="4"/>
  <c r="BO27" i="4"/>
  <c r="BN27" i="4"/>
  <c r="BM27" i="4"/>
  <c r="BL27" i="4"/>
  <c r="BK27" i="4"/>
  <c r="BJ27" i="4"/>
  <c r="BI27" i="4"/>
  <c r="BH27" i="4"/>
  <c r="BG27" i="4"/>
  <c r="BF27" i="4"/>
  <c r="BE27" i="4"/>
  <c r="BD27" i="4"/>
  <c r="BC27" i="4"/>
  <c r="BB27" i="4"/>
  <c r="BA27" i="4"/>
  <c r="AZ27" i="4"/>
  <c r="AY27" i="4"/>
  <c r="AX27" i="4"/>
  <c r="AW27" i="4"/>
  <c r="AV27" i="4"/>
  <c r="AU27" i="4"/>
  <c r="AT27" i="4"/>
  <c r="AS27" i="4"/>
  <c r="AR27" i="4"/>
  <c r="AQ27" i="4"/>
  <c r="AP27" i="4"/>
  <c r="AO27" i="4"/>
  <c r="AN27" i="4"/>
  <c r="AM27" i="4"/>
  <c r="AL27" i="4"/>
  <c r="AK27" i="4"/>
  <c r="AJ27" i="4"/>
  <c r="AI27" i="4"/>
  <c r="AH27" i="4"/>
  <c r="AG27" i="4"/>
  <c r="AF27" i="4"/>
  <c r="AE27" i="4"/>
  <c r="AD27" i="4"/>
  <c r="AC27" i="4"/>
  <c r="AB27" i="4"/>
  <c r="CY26" i="4"/>
  <c r="CX26" i="4"/>
  <c r="CW26" i="4"/>
  <c r="CV26" i="4"/>
  <c r="CU26" i="4"/>
  <c r="CT26" i="4"/>
  <c r="CS26" i="4"/>
  <c r="CR26" i="4"/>
  <c r="CQ26" i="4"/>
  <c r="CP26" i="4"/>
  <c r="CO26" i="4"/>
  <c r="CN26" i="4"/>
  <c r="CM26" i="4"/>
  <c r="CL26" i="4"/>
  <c r="CK26" i="4"/>
  <c r="CJ26" i="4"/>
  <c r="CI26" i="4"/>
  <c r="CH26" i="4"/>
  <c r="CG26" i="4"/>
  <c r="CF26" i="4"/>
  <c r="CE26" i="4"/>
  <c r="CD26" i="4"/>
  <c r="CC26" i="4"/>
  <c r="CB26" i="4"/>
  <c r="CA26" i="4"/>
  <c r="BZ26" i="4"/>
  <c r="BY26" i="4"/>
  <c r="BX26" i="4"/>
  <c r="BW26" i="4"/>
  <c r="BV26" i="4"/>
  <c r="BU26" i="4"/>
  <c r="BT26" i="4"/>
  <c r="BS26" i="4"/>
  <c r="BR26" i="4"/>
  <c r="BQ26" i="4"/>
  <c r="BP26" i="4"/>
  <c r="BO26" i="4"/>
  <c r="BN26" i="4"/>
  <c r="BM26" i="4"/>
  <c r="BL26" i="4"/>
  <c r="BK26" i="4"/>
  <c r="BJ26" i="4"/>
  <c r="BI26" i="4"/>
  <c r="BH26" i="4"/>
  <c r="BG26" i="4"/>
  <c r="BF26" i="4"/>
  <c r="BE26" i="4"/>
  <c r="BD26" i="4"/>
  <c r="BC26" i="4"/>
  <c r="BB26" i="4"/>
  <c r="BA26" i="4"/>
  <c r="AZ26" i="4"/>
  <c r="AY26" i="4"/>
  <c r="AX26" i="4"/>
  <c r="AW26" i="4"/>
  <c r="AV26" i="4"/>
  <c r="AU26" i="4"/>
  <c r="AT26" i="4"/>
  <c r="AS26" i="4"/>
  <c r="AR26" i="4"/>
  <c r="AQ26" i="4"/>
  <c r="AP26" i="4"/>
  <c r="AO26" i="4"/>
  <c r="AN26" i="4"/>
  <c r="AM26" i="4"/>
  <c r="AL26" i="4"/>
  <c r="AK26" i="4"/>
  <c r="AJ26" i="4"/>
  <c r="AI26" i="4"/>
  <c r="AH26" i="4"/>
  <c r="AG26" i="4"/>
  <c r="AF26" i="4"/>
  <c r="AE26" i="4"/>
  <c r="AD26" i="4"/>
  <c r="AC26" i="4"/>
  <c r="AB26" i="4"/>
  <c r="AA26" i="4"/>
  <c r="CY25" i="4"/>
  <c r="CX25" i="4"/>
  <c r="CW25" i="4"/>
  <c r="CV25" i="4"/>
  <c r="CU25" i="4"/>
  <c r="CT25" i="4"/>
  <c r="CS25" i="4"/>
  <c r="CR25" i="4"/>
  <c r="CQ25" i="4"/>
  <c r="CP25" i="4"/>
  <c r="CO25" i="4"/>
  <c r="CN25" i="4"/>
  <c r="CM25" i="4"/>
  <c r="CL25" i="4"/>
  <c r="CK25" i="4"/>
  <c r="CJ25" i="4"/>
  <c r="CI25" i="4"/>
  <c r="CH25" i="4"/>
  <c r="CG25" i="4"/>
  <c r="CF25" i="4"/>
  <c r="CE25" i="4"/>
  <c r="CD25" i="4"/>
  <c r="CC25" i="4"/>
  <c r="CB25" i="4"/>
  <c r="CA25" i="4"/>
  <c r="BZ25" i="4"/>
  <c r="BY25" i="4"/>
  <c r="BX25" i="4"/>
  <c r="BW25" i="4"/>
  <c r="BV25" i="4"/>
  <c r="BU25" i="4"/>
  <c r="BT25" i="4"/>
  <c r="BS25" i="4"/>
  <c r="BR25" i="4"/>
  <c r="BQ25" i="4"/>
  <c r="BP25" i="4"/>
  <c r="BO25" i="4"/>
  <c r="BN25" i="4"/>
  <c r="BM25" i="4"/>
  <c r="BL25" i="4"/>
  <c r="BK25" i="4"/>
  <c r="BJ25" i="4"/>
  <c r="BI25" i="4"/>
  <c r="BH25" i="4"/>
  <c r="BG25" i="4"/>
  <c r="BF25" i="4"/>
  <c r="BE25" i="4"/>
  <c r="BD25" i="4"/>
  <c r="BC25" i="4"/>
  <c r="BB25" i="4"/>
  <c r="BA25" i="4"/>
  <c r="AZ25" i="4"/>
  <c r="AY25" i="4"/>
  <c r="AX25" i="4"/>
  <c r="AW25" i="4"/>
  <c r="AV25" i="4"/>
  <c r="AU25" i="4"/>
  <c r="AT25" i="4"/>
  <c r="AS25" i="4"/>
  <c r="AR25" i="4"/>
  <c r="AQ25" i="4"/>
  <c r="AP25" i="4"/>
  <c r="AO25" i="4"/>
  <c r="AN25" i="4"/>
  <c r="AM25" i="4"/>
  <c r="AL25" i="4"/>
  <c r="AK25" i="4"/>
  <c r="AJ25" i="4"/>
  <c r="AI25" i="4"/>
  <c r="AH25" i="4"/>
  <c r="AG25" i="4"/>
  <c r="AF25" i="4"/>
  <c r="AE25" i="4"/>
  <c r="AD25" i="4"/>
  <c r="AC25" i="4"/>
  <c r="AB25" i="4"/>
  <c r="AA25" i="4"/>
  <c r="Z25" i="4"/>
  <c r="CY24" i="4"/>
  <c r="CX24" i="4"/>
  <c r="CW24" i="4"/>
  <c r="CV24" i="4"/>
  <c r="CU24" i="4"/>
  <c r="CT24" i="4"/>
  <c r="CS24" i="4"/>
  <c r="CR24" i="4"/>
  <c r="CQ24" i="4"/>
  <c r="CP24" i="4"/>
  <c r="CO24" i="4"/>
  <c r="CN24" i="4"/>
  <c r="CM24" i="4"/>
  <c r="CL24" i="4"/>
  <c r="CK24" i="4"/>
  <c r="CJ24" i="4"/>
  <c r="CI24" i="4"/>
  <c r="CH24" i="4"/>
  <c r="CG24" i="4"/>
  <c r="CF24" i="4"/>
  <c r="CE24" i="4"/>
  <c r="CD24" i="4"/>
  <c r="CC24" i="4"/>
  <c r="CB24" i="4"/>
  <c r="CA24" i="4"/>
  <c r="BZ24" i="4"/>
  <c r="BY24" i="4"/>
  <c r="BX24" i="4"/>
  <c r="BW24" i="4"/>
  <c r="BV24" i="4"/>
  <c r="BU24" i="4"/>
  <c r="BT24" i="4"/>
  <c r="BS24" i="4"/>
  <c r="BR24" i="4"/>
  <c r="BQ24" i="4"/>
  <c r="BP24" i="4"/>
  <c r="BO24" i="4"/>
  <c r="BN24" i="4"/>
  <c r="BM24" i="4"/>
  <c r="BL24" i="4"/>
  <c r="BK24" i="4"/>
  <c r="BJ24" i="4"/>
  <c r="BI24" i="4"/>
  <c r="BH24" i="4"/>
  <c r="BG24" i="4"/>
  <c r="BF24" i="4"/>
  <c r="BE24" i="4"/>
  <c r="BD24" i="4"/>
  <c r="BC24" i="4"/>
  <c r="BB24" i="4"/>
  <c r="BA24" i="4"/>
  <c r="AZ24" i="4"/>
  <c r="AY24" i="4"/>
  <c r="AX24" i="4"/>
  <c r="AW24" i="4"/>
  <c r="AV24" i="4"/>
  <c r="AU24" i="4"/>
  <c r="AT24" i="4"/>
  <c r="AS24" i="4"/>
  <c r="AR24" i="4"/>
  <c r="AQ24" i="4"/>
  <c r="AP24" i="4"/>
  <c r="AO24" i="4"/>
  <c r="AN24" i="4"/>
  <c r="AM24" i="4"/>
  <c r="AL24" i="4"/>
  <c r="AK24" i="4"/>
  <c r="AJ24" i="4"/>
  <c r="AI24" i="4"/>
  <c r="AH24" i="4"/>
  <c r="AG24" i="4"/>
  <c r="AF24" i="4"/>
  <c r="AE24" i="4"/>
  <c r="AD24" i="4"/>
  <c r="AC24" i="4"/>
  <c r="AB24" i="4"/>
  <c r="AA24" i="4"/>
  <c r="Z24" i="4"/>
  <c r="Y24" i="4"/>
  <c r="CY23" i="4"/>
  <c r="CX23" i="4"/>
  <c r="CW23" i="4"/>
  <c r="CV23" i="4"/>
  <c r="CU23" i="4"/>
  <c r="CT23" i="4"/>
  <c r="CS23" i="4"/>
  <c r="CR23" i="4"/>
  <c r="CQ23" i="4"/>
  <c r="CP23" i="4"/>
  <c r="CO23" i="4"/>
  <c r="CN23" i="4"/>
  <c r="CM23" i="4"/>
  <c r="CL23" i="4"/>
  <c r="CK23" i="4"/>
  <c r="CJ23" i="4"/>
  <c r="CI23" i="4"/>
  <c r="CH23" i="4"/>
  <c r="CG23" i="4"/>
  <c r="CF23" i="4"/>
  <c r="CE23" i="4"/>
  <c r="CD23" i="4"/>
  <c r="CC23" i="4"/>
  <c r="CB23" i="4"/>
  <c r="CA23" i="4"/>
  <c r="BZ23" i="4"/>
  <c r="BY23" i="4"/>
  <c r="BX23" i="4"/>
  <c r="BW23" i="4"/>
  <c r="BV23" i="4"/>
  <c r="BU23" i="4"/>
  <c r="BT23" i="4"/>
  <c r="BS23" i="4"/>
  <c r="BR23" i="4"/>
  <c r="BQ23" i="4"/>
  <c r="BP23" i="4"/>
  <c r="BO23" i="4"/>
  <c r="BN23" i="4"/>
  <c r="BM23" i="4"/>
  <c r="BL23" i="4"/>
  <c r="BK23" i="4"/>
  <c r="BJ23" i="4"/>
  <c r="BI23" i="4"/>
  <c r="BH23" i="4"/>
  <c r="BG23" i="4"/>
  <c r="BF23" i="4"/>
  <c r="BE23" i="4"/>
  <c r="BD23" i="4"/>
  <c r="BC23" i="4"/>
  <c r="BB23" i="4"/>
  <c r="BA23" i="4"/>
  <c r="AZ23" i="4"/>
  <c r="AY23" i="4"/>
  <c r="AX23" i="4"/>
  <c r="AW23" i="4"/>
  <c r="AV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AF23" i="4"/>
  <c r="AE23" i="4"/>
  <c r="AD23" i="4"/>
  <c r="AC23" i="4"/>
  <c r="AB23" i="4"/>
  <c r="AA23" i="4"/>
  <c r="Z23" i="4"/>
  <c r="Y23" i="4"/>
  <c r="X23" i="4"/>
  <c r="V74" i="4"/>
  <c r="V63" i="4"/>
  <c r="CY22" i="4"/>
  <c r="CX22" i="4"/>
  <c r="CW22" i="4"/>
  <c r="CV22" i="4"/>
  <c r="CU22" i="4"/>
  <c r="CT22" i="4"/>
  <c r="CS22" i="4"/>
  <c r="CR22" i="4"/>
  <c r="CQ22" i="4"/>
  <c r="CP22" i="4"/>
  <c r="CO22" i="4"/>
  <c r="CN22" i="4"/>
  <c r="CM22" i="4"/>
  <c r="CL22" i="4"/>
  <c r="CK22" i="4"/>
  <c r="CJ22" i="4"/>
  <c r="CI22" i="4"/>
  <c r="CH22" i="4"/>
  <c r="CG22" i="4"/>
  <c r="CF22" i="4"/>
  <c r="CE22" i="4"/>
  <c r="CD22" i="4"/>
  <c r="CC22" i="4"/>
  <c r="CB22" i="4"/>
  <c r="CA22" i="4"/>
  <c r="BZ22" i="4"/>
  <c r="BY22" i="4"/>
  <c r="BX22" i="4"/>
  <c r="BW22" i="4"/>
  <c r="BV22" i="4"/>
  <c r="BU22" i="4"/>
  <c r="BT22" i="4"/>
  <c r="BS22" i="4"/>
  <c r="BR22" i="4"/>
  <c r="BQ22" i="4"/>
  <c r="BP22" i="4"/>
  <c r="BO22" i="4"/>
  <c r="BN22" i="4"/>
  <c r="BM22" i="4"/>
  <c r="BL22" i="4"/>
  <c r="BK22" i="4"/>
  <c r="BJ22" i="4"/>
  <c r="BI22" i="4"/>
  <c r="BH22" i="4"/>
  <c r="BG22" i="4"/>
  <c r="BF22" i="4"/>
  <c r="BE22" i="4"/>
  <c r="BD22" i="4"/>
  <c r="BC22" i="4"/>
  <c r="BB22" i="4"/>
  <c r="BA22" i="4"/>
  <c r="AZ22" i="4"/>
  <c r="AY22" i="4"/>
  <c r="AX22" i="4"/>
  <c r="AW22" i="4"/>
  <c r="AV22" i="4"/>
  <c r="AU22" i="4"/>
  <c r="AT22" i="4"/>
  <c r="AS22" i="4"/>
  <c r="AR22" i="4"/>
  <c r="AQ22" i="4"/>
  <c r="AP22" i="4"/>
  <c r="AO22" i="4"/>
  <c r="AN22" i="4"/>
  <c r="AM22" i="4"/>
  <c r="AL22" i="4"/>
  <c r="AK22" i="4"/>
  <c r="AJ22" i="4"/>
  <c r="AI22" i="4"/>
  <c r="AH22" i="4"/>
  <c r="AG22" i="4"/>
  <c r="AF22" i="4"/>
  <c r="AE22" i="4"/>
  <c r="AD22" i="4"/>
  <c r="AC22" i="4"/>
  <c r="AB22" i="4"/>
  <c r="AA22" i="4"/>
  <c r="Z22" i="4"/>
  <c r="Y22" i="4"/>
  <c r="X22" i="4"/>
  <c r="V23" i="4" s="1" a="1"/>
  <c r="W22" i="4"/>
  <c r="CY21" i="4"/>
  <c r="CX21" i="4"/>
  <c r="CW21" i="4"/>
  <c r="CV21" i="4"/>
  <c r="CU21" i="4"/>
  <c r="CT21" i="4"/>
  <c r="CS21" i="4"/>
  <c r="CR21" i="4"/>
  <c r="CQ21" i="4"/>
  <c r="CP21" i="4"/>
  <c r="CO21" i="4"/>
  <c r="CN21" i="4"/>
  <c r="CM21" i="4"/>
  <c r="CL21" i="4"/>
  <c r="CK21" i="4"/>
  <c r="CJ21" i="4"/>
  <c r="CI21" i="4"/>
  <c r="CH21" i="4"/>
  <c r="CG21" i="4"/>
  <c r="CF21" i="4"/>
  <c r="CE21" i="4"/>
  <c r="CD21" i="4"/>
  <c r="CC21" i="4"/>
  <c r="CB21" i="4"/>
  <c r="CA21" i="4"/>
  <c r="BZ21" i="4"/>
  <c r="BY21" i="4"/>
  <c r="BX21" i="4"/>
  <c r="BW21" i="4"/>
  <c r="BV21" i="4"/>
  <c r="BU21" i="4"/>
  <c r="BT21" i="4"/>
  <c r="BS21" i="4"/>
  <c r="BR21" i="4"/>
  <c r="BQ21" i="4"/>
  <c r="BP21" i="4"/>
  <c r="BO21" i="4"/>
  <c r="BN21" i="4"/>
  <c r="BM21" i="4"/>
  <c r="BL21" i="4"/>
  <c r="BK21" i="4"/>
  <c r="BJ21" i="4"/>
  <c r="BI21" i="4"/>
  <c r="BH21" i="4"/>
  <c r="BG21" i="4"/>
  <c r="BF21" i="4"/>
  <c r="BE21" i="4"/>
  <c r="BD21" i="4"/>
  <c r="BC21" i="4"/>
  <c r="BB21" i="4"/>
  <c r="BA21" i="4"/>
  <c r="AZ21" i="4"/>
  <c r="AY21" i="4"/>
  <c r="AX21" i="4"/>
  <c r="AW21" i="4"/>
  <c r="AV21" i="4"/>
  <c r="AU21" i="4"/>
  <c r="AT21" i="4"/>
  <c r="AS21" i="4"/>
  <c r="AR21" i="4"/>
  <c r="AQ21" i="4"/>
  <c r="AP21" i="4"/>
  <c r="AO21" i="4"/>
  <c r="AN21" i="4"/>
  <c r="AM21" i="4"/>
  <c r="AL21" i="4"/>
  <c r="AK21" i="4"/>
  <c r="AJ21" i="4"/>
  <c r="AI21" i="4"/>
  <c r="AH21" i="4"/>
  <c r="AG21" i="4"/>
  <c r="AF21" i="4"/>
  <c r="AE21" i="4"/>
  <c r="AD21" i="4"/>
  <c r="AC21" i="4"/>
  <c r="AB21" i="4"/>
  <c r="AA21" i="4"/>
  <c r="Z21" i="4"/>
  <c r="Y21" i="4"/>
  <c r="X21" i="4"/>
  <c r="W21" i="4"/>
  <c r="V21" i="4"/>
  <c r="CY20" i="4"/>
  <c r="CX20" i="4"/>
  <c r="CW20" i="4"/>
  <c r="CV20" i="4"/>
  <c r="CU20" i="4"/>
  <c r="CT20" i="4"/>
  <c r="CS20" i="4"/>
  <c r="CR20" i="4"/>
  <c r="CQ20" i="4"/>
  <c r="CP20" i="4"/>
  <c r="CO20" i="4"/>
  <c r="CN20" i="4"/>
  <c r="CM20" i="4"/>
  <c r="CL20" i="4"/>
  <c r="CK20" i="4"/>
  <c r="CJ20" i="4"/>
  <c r="CI20" i="4"/>
  <c r="CH20" i="4"/>
  <c r="CG20" i="4"/>
  <c r="CF20" i="4"/>
  <c r="CE20" i="4"/>
  <c r="CD20" i="4"/>
  <c r="CC20" i="4"/>
  <c r="CB20" i="4"/>
  <c r="CA20" i="4"/>
  <c r="BZ20" i="4"/>
  <c r="BY20" i="4"/>
  <c r="BX20" i="4"/>
  <c r="BW20" i="4"/>
  <c r="BV20" i="4"/>
  <c r="BU20" i="4"/>
  <c r="BT20" i="4"/>
  <c r="BS20" i="4"/>
  <c r="BR20" i="4"/>
  <c r="BQ20" i="4"/>
  <c r="BP20" i="4"/>
  <c r="BO20" i="4"/>
  <c r="BN20" i="4"/>
  <c r="BM20" i="4"/>
  <c r="BL20" i="4"/>
  <c r="BK20" i="4"/>
  <c r="BJ20" i="4"/>
  <c r="BI20" i="4"/>
  <c r="BH20" i="4"/>
  <c r="BG20" i="4"/>
  <c r="BF20" i="4"/>
  <c r="BE20" i="4"/>
  <c r="BD20" i="4"/>
  <c r="BC20" i="4"/>
  <c r="BB20" i="4"/>
  <c r="BA20" i="4"/>
  <c r="AZ20" i="4"/>
  <c r="AY20" i="4"/>
  <c r="AX20" i="4"/>
  <c r="AW20" i="4"/>
  <c r="AV20" i="4"/>
  <c r="AU20" i="4"/>
  <c r="AT20" i="4"/>
  <c r="AS20" i="4"/>
  <c r="AR20" i="4"/>
  <c r="AQ20" i="4"/>
  <c r="AP20" i="4"/>
  <c r="AO20" i="4"/>
  <c r="AN20" i="4"/>
  <c r="AM20" i="4"/>
  <c r="AL20" i="4"/>
  <c r="AK20" i="4"/>
  <c r="AJ20" i="4"/>
  <c r="AI20" i="4"/>
  <c r="AH20" i="4"/>
  <c r="AG20" i="4"/>
  <c r="AF20" i="4"/>
  <c r="AE20" i="4"/>
  <c r="AD20" i="4"/>
  <c r="AC20" i="4"/>
  <c r="AB20" i="4"/>
  <c r="AA20" i="4"/>
  <c r="Z20" i="4"/>
  <c r="Y20" i="4"/>
  <c r="X20" i="4"/>
  <c r="W20" i="4"/>
  <c r="V20" i="4"/>
  <c r="U20" i="4"/>
  <c r="CY19" i="4"/>
  <c r="CX19" i="4"/>
  <c r="CW19" i="4"/>
  <c r="CV19" i="4"/>
  <c r="CU19" i="4"/>
  <c r="CT19" i="4"/>
  <c r="CS19" i="4"/>
  <c r="CR19" i="4"/>
  <c r="CQ19" i="4"/>
  <c r="CP19" i="4"/>
  <c r="CO19" i="4"/>
  <c r="CN19" i="4"/>
  <c r="CM19" i="4"/>
  <c r="CL19" i="4"/>
  <c r="CK19" i="4"/>
  <c r="CJ19" i="4"/>
  <c r="CI19" i="4"/>
  <c r="CH19" i="4"/>
  <c r="CG19" i="4"/>
  <c r="CF19" i="4"/>
  <c r="CE19" i="4"/>
  <c r="CD19" i="4"/>
  <c r="CC19" i="4"/>
  <c r="CB19" i="4"/>
  <c r="CA19" i="4"/>
  <c r="BZ19" i="4"/>
  <c r="BY19" i="4"/>
  <c r="BX19" i="4"/>
  <c r="BW19" i="4"/>
  <c r="BV19" i="4"/>
  <c r="BU19" i="4"/>
  <c r="BT19" i="4"/>
  <c r="BS19" i="4"/>
  <c r="BR19" i="4"/>
  <c r="BQ19" i="4"/>
  <c r="BP19" i="4"/>
  <c r="BO19" i="4"/>
  <c r="BN19" i="4"/>
  <c r="BM19" i="4"/>
  <c r="BL19" i="4"/>
  <c r="BK19" i="4"/>
  <c r="BJ19" i="4"/>
  <c r="BI19" i="4"/>
  <c r="BH19" i="4"/>
  <c r="BG19" i="4"/>
  <c r="BF19" i="4"/>
  <c r="BE19" i="4"/>
  <c r="BD19" i="4"/>
  <c r="BC19" i="4"/>
  <c r="BB19" i="4"/>
  <c r="BA19" i="4"/>
  <c r="AZ19" i="4"/>
  <c r="AY19" i="4"/>
  <c r="AX19" i="4"/>
  <c r="AW19" i="4"/>
  <c r="AV19" i="4"/>
  <c r="AU19" i="4"/>
  <c r="AT19" i="4"/>
  <c r="AS19" i="4"/>
  <c r="AR19" i="4"/>
  <c r="AQ19" i="4"/>
  <c r="AP19" i="4"/>
  <c r="AO19" i="4"/>
  <c r="AN19" i="4"/>
  <c r="AM19" i="4"/>
  <c r="AL19" i="4"/>
  <c r="AK19" i="4"/>
  <c r="AJ19" i="4"/>
  <c r="AI19" i="4"/>
  <c r="AH19" i="4"/>
  <c r="AG19" i="4"/>
  <c r="AF19" i="4"/>
  <c r="AE19" i="4"/>
  <c r="AD19" i="4"/>
  <c r="AC19" i="4"/>
  <c r="AB19" i="4"/>
  <c r="AA19" i="4"/>
  <c r="Z19" i="4"/>
  <c r="Y19" i="4"/>
  <c r="X19" i="4"/>
  <c r="W19" i="4"/>
  <c r="V19" i="4"/>
  <c r="U19" i="4"/>
  <c r="T19" i="4"/>
  <c r="CY18" i="4"/>
  <c r="CX18" i="4"/>
  <c r="CW18" i="4"/>
  <c r="CV18" i="4"/>
  <c r="CU18" i="4"/>
  <c r="CT18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CY17" i="4"/>
  <c r="CX17" i="4"/>
  <c r="CW17" i="4"/>
  <c r="CV17" i="4"/>
  <c r="CU17" i="4"/>
  <c r="CT17" i="4"/>
  <c r="CS17" i="4"/>
  <c r="CR17" i="4"/>
  <c r="CQ17" i="4"/>
  <c r="CP17" i="4"/>
  <c r="CO17" i="4"/>
  <c r="CN17" i="4"/>
  <c r="CM17" i="4"/>
  <c r="CL17" i="4"/>
  <c r="CK17" i="4"/>
  <c r="CJ17" i="4"/>
  <c r="CI17" i="4"/>
  <c r="CH17" i="4"/>
  <c r="CG17" i="4"/>
  <c r="CF17" i="4"/>
  <c r="CE17" i="4"/>
  <c r="CD17" i="4"/>
  <c r="CC17" i="4"/>
  <c r="CB17" i="4"/>
  <c r="CA17" i="4"/>
  <c r="BZ17" i="4"/>
  <c r="BY17" i="4"/>
  <c r="BX17" i="4"/>
  <c r="BW17" i="4"/>
  <c r="BV17" i="4"/>
  <c r="BU17" i="4"/>
  <c r="BT17" i="4"/>
  <c r="BS17" i="4"/>
  <c r="BR17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D17" i="4"/>
  <c r="BC17" i="4"/>
  <c r="BB17" i="4"/>
  <c r="BA17" i="4"/>
  <c r="AZ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D17" i="4"/>
  <c r="AC17" i="4"/>
  <c r="AB17" i="4"/>
  <c r="AA17" i="4"/>
  <c r="Z17" i="4"/>
  <c r="Y17" i="4"/>
  <c r="X17" i="4"/>
  <c r="W17" i="4"/>
  <c r="V17" i="4"/>
  <c r="U17" i="4"/>
  <c r="T17" i="4"/>
  <c r="S17" i="4"/>
  <c r="R17" i="4"/>
  <c r="CY16" i="4"/>
  <c r="CX16" i="4"/>
  <c r="CW16" i="4"/>
  <c r="CV16" i="4"/>
  <c r="CU16" i="4"/>
  <c r="CT16" i="4"/>
  <c r="CS16" i="4"/>
  <c r="CR16" i="4"/>
  <c r="CQ16" i="4"/>
  <c r="CP16" i="4"/>
  <c r="CO16" i="4"/>
  <c r="CN16" i="4"/>
  <c r="CM16" i="4"/>
  <c r="CL16" i="4"/>
  <c r="CK16" i="4"/>
  <c r="CJ16" i="4"/>
  <c r="CI16" i="4"/>
  <c r="CH16" i="4"/>
  <c r="CG16" i="4"/>
  <c r="CF16" i="4"/>
  <c r="CE16" i="4"/>
  <c r="CD16" i="4"/>
  <c r="CC16" i="4"/>
  <c r="CB16" i="4"/>
  <c r="CA16" i="4"/>
  <c r="BZ16" i="4"/>
  <c r="BY16" i="4"/>
  <c r="BX16" i="4"/>
  <c r="BW16" i="4"/>
  <c r="BV16" i="4"/>
  <c r="BU16" i="4"/>
  <c r="BT16" i="4"/>
  <c r="BS16" i="4"/>
  <c r="BR16" i="4"/>
  <c r="BQ16" i="4"/>
  <c r="BP16" i="4"/>
  <c r="BO16" i="4"/>
  <c r="BN16" i="4"/>
  <c r="BM16" i="4"/>
  <c r="BL16" i="4"/>
  <c r="BK16" i="4"/>
  <c r="BJ16" i="4"/>
  <c r="BI16" i="4"/>
  <c r="BH16" i="4"/>
  <c r="BG16" i="4"/>
  <c r="BF16" i="4"/>
  <c r="BE16" i="4"/>
  <c r="BD16" i="4"/>
  <c r="BC16" i="4"/>
  <c r="BB16" i="4"/>
  <c r="BA16" i="4"/>
  <c r="AZ16" i="4"/>
  <c r="AY16" i="4"/>
  <c r="AX16" i="4"/>
  <c r="AW16" i="4"/>
  <c r="AV16" i="4"/>
  <c r="AU16" i="4"/>
  <c r="AT16" i="4"/>
  <c r="AS16" i="4"/>
  <c r="AR16" i="4"/>
  <c r="AQ16" i="4"/>
  <c r="AP16" i="4"/>
  <c r="AO16" i="4"/>
  <c r="AN16" i="4"/>
  <c r="AM16" i="4"/>
  <c r="AL16" i="4"/>
  <c r="AK16" i="4"/>
  <c r="AJ16" i="4"/>
  <c r="AI16" i="4"/>
  <c r="AH16" i="4"/>
  <c r="AG16" i="4"/>
  <c r="AF16" i="4"/>
  <c r="AE16" i="4"/>
  <c r="AD16" i="4"/>
  <c r="AC16" i="4"/>
  <c r="AB16" i="4"/>
  <c r="AA16" i="4"/>
  <c r="Z16" i="4"/>
  <c r="Y16" i="4"/>
  <c r="X16" i="4"/>
  <c r="W16" i="4"/>
  <c r="V16" i="4"/>
  <c r="U16" i="4"/>
  <c r="T16" i="4"/>
  <c r="S16" i="4"/>
  <c r="R16" i="4"/>
  <c r="Q16" i="4"/>
  <c r="P17" i="4" s="1" a="1"/>
  <c r="P103" i="4" s="1"/>
  <c r="CY15" i="4"/>
  <c r="CX15" i="4"/>
  <c r="CW15" i="4"/>
  <c r="CV15" i="4"/>
  <c r="CU15" i="4"/>
  <c r="CT15" i="4"/>
  <c r="CS15" i="4"/>
  <c r="CR15" i="4"/>
  <c r="CQ15" i="4"/>
  <c r="CP15" i="4"/>
  <c r="CO15" i="4"/>
  <c r="CN15" i="4"/>
  <c r="CM15" i="4"/>
  <c r="CL15" i="4"/>
  <c r="CK15" i="4"/>
  <c r="CJ15" i="4"/>
  <c r="CI15" i="4"/>
  <c r="CH15" i="4"/>
  <c r="CG15" i="4"/>
  <c r="CF15" i="4"/>
  <c r="CE15" i="4"/>
  <c r="CD15" i="4"/>
  <c r="CC15" i="4"/>
  <c r="CB15" i="4"/>
  <c r="CA15" i="4"/>
  <c r="BZ15" i="4"/>
  <c r="BY15" i="4"/>
  <c r="BX15" i="4"/>
  <c r="BW15" i="4"/>
  <c r="BV15" i="4"/>
  <c r="BU15" i="4"/>
  <c r="BT15" i="4"/>
  <c r="BS15" i="4"/>
  <c r="BR15" i="4"/>
  <c r="BQ15" i="4"/>
  <c r="BP15" i="4"/>
  <c r="BO15" i="4"/>
  <c r="BN15" i="4"/>
  <c r="BM15" i="4"/>
  <c r="BL15" i="4"/>
  <c r="BK15" i="4"/>
  <c r="BJ15" i="4"/>
  <c r="BI15" i="4"/>
  <c r="BH15" i="4"/>
  <c r="BG15" i="4"/>
  <c r="BF15" i="4"/>
  <c r="BE15" i="4"/>
  <c r="BD15" i="4"/>
  <c r="BC15" i="4"/>
  <c r="BB15" i="4"/>
  <c r="BA15" i="4"/>
  <c r="AZ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D15" i="4"/>
  <c r="AC15" i="4"/>
  <c r="AB15" i="4"/>
  <c r="AA15" i="4"/>
  <c r="Z15" i="4"/>
  <c r="Y15" i="4"/>
  <c r="X15" i="4"/>
  <c r="W15" i="4"/>
  <c r="V15" i="4"/>
  <c r="U15" i="4"/>
  <c r="T15" i="4"/>
  <c r="S15" i="4"/>
  <c r="R15" i="4"/>
  <c r="Q15" i="4"/>
  <c r="P15" i="4"/>
  <c r="O16" i="4" s="1" a="1"/>
  <c r="CY14" i="4"/>
  <c r="CX14" i="4"/>
  <c r="CW14" i="4"/>
  <c r="CV14" i="4"/>
  <c r="CU14" i="4"/>
  <c r="CT14" i="4"/>
  <c r="CS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V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N15" i="4" s="1" a="1"/>
  <c r="O14" i="4"/>
  <c r="CY13" i="4"/>
  <c r="CX13" i="4"/>
  <c r="CW13" i="4"/>
  <c r="CV13" i="4"/>
  <c r="CU13" i="4"/>
  <c r="CT13" i="4"/>
  <c r="CS13" i="4"/>
  <c r="CR13" i="4"/>
  <c r="CQ13" i="4"/>
  <c r="CP13" i="4"/>
  <c r="CO13" i="4"/>
  <c r="CN13" i="4"/>
  <c r="CM13" i="4"/>
  <c r="CL13" i="4"/>
  <c r="CK13" i="4"/>
  <c r="CJ13" i="4"/>
  <c r="CI13" i="4"/>
  <c r="CH13" i="4"/>
  <c r="CG13" i="4"/>
  <c r="CF13" i="4"/>
  <c r="CE13" i="4"/>
  <c r="CD13" i="4"/>
  <c r="CC13" i="4"/>
  <c r="CB13" i="4"/>
  <c r="CA13" i="4"/>
  <c r="BZ13" i="4"/>
  <c r="BY13" i="4"/>
  <c r="BX13" i="4"/>
  <c r="BW13" i="4"/>
  <c r="BV13" i="4"/>
  <c r="BU13" i="4"/>
  <c r="BT13" i="4"/>
  <c r="BS13" i="4"/>
  <c r="BR13" i="4"/>
  <c r="BQ13" i="4"/>
  <c r="BP13" i="4"/>
  <c r="BO13" i="4"/>
  <c r="BN13" i="4"/>
  <c r="BM13" i="4"/>
  <c r="BL13" i="4"/>
  <c r="BK13" i="4"/>
  <c r="BJ13" i="4"/>
  <c r="BI13" i="4"/>
  <c r="BH13" i="4"/>
  <c r="BG13" i="4"/>
  <c r="BF13" i="4"/>
  <c r="BE13" i="4"/>
  <c r="BD13" i="4"/>
  <c r="BC13" i="4"/>
  <c r="BB13" i="4"/>
  <c r="BA13" i="4"/>
  <c r="AZ13" i="4"/>
  <c r="AY13" i="4"/>
  <c r="AX13" i="4"/>
  <c r="AW13" i="4"/>
  <c r="AV13" i="4"/>
  <c r="AU13" i="4"/>
  <c r="AT13" i="4"/>
  <c r="AS13" i="4"/>
  <c r="AR13" i="4"/>
  <c r="AQ13" i="4"/>
  <c r="AP13" i="4"/>
  <c r="AO13" i="4"/>
  <c r="AN13" i="4"/>
  <c r="AM13" i="4"/>
  <c r="AL13" i="4"/>
  <c r="AK13" i="4"/>
  <c r="AJ13" i="4"/>
  <c r="AI13" i="4"/>
  <c r="AH13" i="4"/>
  <c r="AG13" i="4"/>
  <c r="AF13" i="4"/>
  <c r="AE13" i="4"/>
  <c r="AD13" i="4"/>
  <c r="AC13" i="4"/>
  <c r="AB13" i="4"/>
  <c r="AA13" i="4"/>
  <c r="Z13" i="4"/>
  <c r="Y13" i="4"/>
  <c r="X13" i="4"/>
  <c r="W13" i="4"/>
  <c r="V13" i="4"/>
  <c r="U13" i="4"/>
  <c r="T13" i="4"/>
  <c r="S13" i="4"/>
  <c r="R13" i="4"/>
  <c r="Q13" i="4"/>
  <c r="P13" i="4"/>
  <c r="O13" i="4"/>
  <c r="N13" i="4"/>
  <c r="CY12" i="4"/>
  <c r="CX12" i="4"/>
  <c r="CW12" i="4"/>
  <c r="CV12" i="4"/>
  <c r="CU12" i="4"/>
  <c r="CT12" i="4"/>
  <c r="CS12" i="4"/>
  <c r="CR12" i="4"/>
  <c r="CQ12" i="4"/>
  <c r="CP12" i="4"/>
  <c r="CO12" i="4"/>
  <c r="CN12" i="4"/>
  <c r="CM12" i="4"/>
  <c r="CL12" i="4"/>
  <c r="CK12" i="4"/>
  <c r="CJ12" i="4"/>
  <c r="CI12" i="4"/>
  <c r="CH12" i="4"/>
  <c r="CG12" i="4"/>
  <c r="CF12" i="4"/>
  <c r="CE12" i="4"/>
  <c r="CD12" i="4"/>
  <c r="CC12" i="4"/>
  <c r="CB12" i="4"/>
  <c r="CA12" i="4"/>
  <c r="BZ12" i="4"/>
  <c r="BY12" i="4"/>
  <c r="BX12" i="4"/>
  <c r="BW12" i="4"/>
  <c r="BV12" i="4"/>
  <c r="BU12" i="4"/>
  <c r="BT12" i="4"/>
  <c r="BS12" i="4"/>
  <c r="BR12" i="4"/>
  <c r="BQ12" i="4"/>
  <c r="BP12" i="4"/>
  <c r="BO12" i="4"/>
  <c r="BN12" i="4"/>
  <c r="BM12" i="4"/>
  <c r="BL12" i="4"/>
  <c r="BK12" i="4"/>
  <c r="BJ12" i="4"/>
  <c r="BI12" i="4"/>
  <c r="BH12" i="4"/>
  <c r="BG12" i="4"/>
  <c r="BF12" i="4"/>
  <c r="BE12" i="4"/>
  <c r="BD12" i="4"/>
  <c r="BC12" i="4"/>
  <c r="BB12" i="4"/>
  <c r="BA12" i="4"/>
  <c r="AZ12" i="4"/>
  <c r="AY12" i="4"/>
  <c r="AX12" i="4"/>
  <c r="AW12" i="4"/>
  <c r="AV12" i="4"/>
  <c r="AU12" i="4"/>
  <c r="AT12" i="4"/>
  <c r="AS12" i="4"/>
  <c r="AR12" i="4"/>
  <c r="AQ12" i="4"/>
  <c r="AP12" i="4"/>
  <c r="AO12" i="4"/>
  <c r="AN12" i="4"/>
  <c r="AM12" i="4"/>
  <c r="AL12" i="4"/>
  <c r="AK12" i="4"/>
  <c r="AJ12" i="4"/>
  <c r="AI12" i="4"/>
  <c r="AH12" i="4"/>
  <c r="AG12" i="4"/>
  <c r="AF12" i="4"/>
  <c r="AE12" i="4"/>
  <c r="AD12" i="4"/>
  <c r="AC12" i="4"/>
  <c r="AB12" i="4"/>
  <c r="AA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CY11" i="4"/>
  <c r="CX11" i="4"/>
  <c r="CW11" i="4"/>
  <c r="CV11" i="4"/>
  <c r="CU11" i="4"/>
  <c r="CT11" i="4"/>
  <c r="CS11" i="4"/>
  <c r="CR11" i="4"/>
  <c r="CQ11" i="4"/>
  <c r="CP11" i="4"/>
  <c r="CO11" i="4"/>
  <c r="CN11" i="4"/>
  <c r="CM11" i="4"/>
  <c r="CL11" i="4"/>
  <c r="CK11" i="4"/>
  <c r="CJ11" i="4"/>
  <c r="CI11" i="4"/>
  <c r="CH11" i="4"/>
  <c r="CG11" i="4"/>
  <c r="CF11" i="4"/>
  <c r="CE11" i="4"/>
  <c r="CD11" i="4"/>
  <c r="CC11" i="4"/>
  <c r="CB11" i="4"/>
  <c r="CA11" i="4"/>
  <c r="BZ11" i="4"/>
  <c r="BY11" i="4"/>
  <c r="BX11" i="4"/>
  <c r="BW11" i="4"/>
  <c r="BV11" i="4"/>
  <c r="BU11" i="4"/>
  <c r="BT11" i="4"/>
  <c r="BS11" i="4"/>
  <c r="BR11" i="4"/>
  <c r="BQ11" i="4"/>
  <c r="BP11" i="4"/>
  <c r="BO11" i="4"/>
  <c r="BN11" i="4"/>
  <c r="BM11" i="4"/>
  <c r="BL11" i="4"/>
  <c r="BK11" i="4"/>
  <c r="BJ11" i="4"/>
  <c r="BI11" i="4"/>
  <c r="BH11" i="4"/>
  <c r="BG11" i="4"/>
  <c r="BF11" i="4"/>
  <c r="BE11" i="4"/>
  <c r="BD11" i="4"/>
  <c r="BC11" i="4"/>
  <c r="BB11" i="4"/>
  <c r="BA11" i="4"/>
  <c r="AZ11" i="4"/>
  <c r="AY11" i="4"/>
  <c r="AX11" i="4"/>
  <c r="AW11" i="4"/>
  <c r="AV11" i="4"/>
  <c r="AU11" i="4"/>
  <c r="AT11" i="4"/>
  <c r="AS11" i="4"/>
  <c r="AR11" i="4"/>
  <c r="AQ11" i="4"/>
  <c r="AP11" i="4"/>
  <c r="AO11" i="4"/>
  <c r="AN11" i="4"/>
  <c r="AM11" i="4"/>
  <c r="AL11" i="4"/>
  <c r="AK11" i="4"/>
  <c r="AJ11" i="4"/>
  <c r="AI11" i="4"/>
  <c r="AH11" i="4"/>
  <c r="AG11" i="4"/>
  <c r="AF11" i="4"/>
  <c r="AE11" i="4"/>
  <c r="AD11" i="4"/>
  <c r="AC11" i="4"/>
  <c r="AB11" i="4"/>
  <c r="AA11" i="4"/>
  <c r="Z11" i="4"/>
  <c r="Y11" i="4"/>
  <c r="X11" i="4"/>
  <c r="W11" i="4"/>
  <c r="V11" i="4"/>
  <c r="U11" i="4"/>
  <c r="T11" i="4"/>
  <c r="S11" i="4"/>
  <c r="R11" i="4"/>
  <c r="Q11" i="4"/>
  <c r="P11" i="4"/>
  <c r="O11" i="4"/>
  <c r="N11" i="4"/>
  <c r="M11" i="4"/>
  <c r="L11" i="4"/>
  <c r="CY10" i="4"/>
  <c r="CX10" i="4"/>
  <c r="CW10" i="4"/>
  <c r="CV10" i="4"/>
  <c r="CU10" i="4"/>
  <c r="CT10" i="4"/>
  <c r="CS10" i="4"/>
  <c r="CR10" i="4"/>
  <c r="CQ10" i="4"/>
  <c r="CP10" i="4"/>
  <c r="CO10" i="4"/>
  <c r="CN10" i="4"/>
  <c r="CM10" i="4"/>
  <c r="CL10" i="4"/>
  <c r="CK10" i="4"/>
  <c r="CJ10" i="4"/>
  <c r="CI10" i="4"/>
  <c r="CH10" i="4"/>
  <c r="CG10" i="4"/>
  <c r="CF10" i="4"/>
  <c r="CE10" i="4"/>
  <c r="CD10" i="4"/>
  <c r="CC10" i="4"/>
  <c r="CB10" i="4"/>
  <c r="CA10" i="4"/>
  <c r="BZ10" i="4"/>
  <c r="BY10" i="4"/>
  <c r="BX10" i="4"/>
  <c r="BW10" i="4"/>
  <c r="BV10" i="4"/>
  <c r="BU10" i="4"/>
  <c r="BT10" i="4"/>
  <c r="BS10" i="4"/>
  <c r="BR10" i="4"/>
  <c r="BQ10" i="4"/>
  <c r="BP10" i="4"/>
  <c r="BO10" i="4"/>
  <c r="BN10" i="4"/>
  <c r="BM10" i="4"/>
  <c r="BL10" i="4"/>
  <c r="BK10" i="4"/>
  <c r="BJ10" i="4"/>
  <c r="BI10" i="4"/>
  <c r="BH10" i="4"/>
  <c r="BG10" i="4"/>
  <c r="BF10" i="4"/>
  <c r="BE10" i="4"/>
  <c r="BD10" i="4"/>
  <c r="BC10" i="4"/>
  <c r="BB10" i="4"/>
  <c r="BA10" i="4"/>
  <c r="AZ10" i="4"/>
  <c r="AY10" i="4"/>
  <c r="AX10" i="4"/>
  <c r="AW10" i="4"/>
  <c r="AV10" i="4"/>
  <c r="AU10" i="4"/>
  <c r="AT10" i="4"/>
  <c r="AS10" i="4"/>
  <c r="AR10" i="4"/>
  <c r="AQ10" i="4"/>
  <c r="AP10" i="4"/>
  <c r="AO10" i="4"/>
  <c r="AN10" i="4"/>
  <c r="AM10" i="4"/>
  <c r="AL10" i="4"/>
  <c r="AK10" i="4"/>
  <c r="AJ10" i="4"/>
  <c r="AI10" i="4"/>
  <c r="AH10" i="4"/>
  <c r="AG10" i="4"/>
  <c r="AF10" i="4"/>
  <c r="AE10" i="4"/>
  <c r="AD10" i="4"/>
  <c r="AC10" i="4"/>
  <c r="AB10" i="4"/>
  <c r="AA10" i="4"/>
  <c r="Z10" i="4"/>
  <c r="Y10" i="4"/>
  <c r="X10" i="4"/>
  <c r="W10" i="4"/>
  <c r="V10" i="4"/>
  <c r="U10" i="4"/>
  <c r="T10" i="4"/>
  <c r="S10" i="4"/>
  <c r="R10" i="4"/>
  <c r="Q10" i="4"/>
  <c r="P10" i="4"/>
  <c r="O10" i="4"/>
  <c r="N10" i="4"/>
  <c r="M10" i="4"/>
  <c r="L10" i="4"/>
  <c r="K10" i="4"/>
  <c r="CY9" i="4"/>
  <c r="CX9" i="4"/>
  <c r="CW9" i="4"/>
  <c r="CV9" i="4"/>
  <c r="CU9" i="4"/>
  <c r="CT9" i="4"/>
  <c r="CS9" i="4"/>
  <c r="CR9" i="4"/>
  <c r="CQ9" i="4"/>
  <c r="CP9" i="4"/>
  <c r="CO9" i="4"/>
  <c r="CN9" i="4"/>
  <c r="CM9" i="4"/>
  <c r="CL9" i="4"/>
  <c r="CK9" i="4"/>
  <c r="CJ9" i="4"/>
  <c r="CI9" i="4"/>
  <c r="CH9" i="4"/>
  <c r="CG9" i="4"/>
  <c r="CF9" i="4"/>
  <c r="CE9" i="4"/>
  <c r="CD9" i="4"/>
  <c r="CC9" i="4"/>
  <c r="CB9" i="4"/>
  <c r="CA9" i="4"/>
  <c r="BZ9" i="4"/>
  <c r="BY9" i="4"/>
  <c r="BX9" i="4"/>
  <c r="BW9" i="4"/>
  <c r="BV9" i="4"/>
  <c r="BU9" i="4"/>
  <c r="BT9" i="4"/>
  <c r="BS9" i="4"/>
  <c r="BR9" i="4"/>
  <c r="BQ9" i="4"/>
  <c r="BP9" i="4"/>
  <c r="BO9" i="4"/>
  <c r="BN9" i="4"/>
  <c r="BM9" i="4"/>
  <c r="BL9" i="4"/>
  <c r="BK9" i="4"/>
  <c r="BJ9" i="4"/>
  <c r="BI9" i="4"/>
  <c r="BH9" i="4"/>
  <c r="BG9" i="4"/>
  <c r="BF9" i="4"/>
  <c r="BE9" i="4"/>
  <c r="BD9" i="4"/>
  <c r="BC9" i="4"/>
  <c r="BB9" i="4"/>
  <c r="BA9" i="4"/>
  <c r="AZ9" i="4"/>
  <c r="AY9" i="4"/>
  <c r="AX9" i="4"/>
  <c r="AW9" i="4"/>
  <c r="AV9" i="4"/>
  <c r="AU9" i="4"/>
  <c r="AT9" i="4"/>
  <c r="AS9" i="4"/>
  <c r="AR9" i="4"/>
  <c r="AQ9" i="4"/>
  <c r="AP9" i="4"/>
  <c r="AO9" i="4"/>
  <c r="AN9" i="4"/>
  <c r="AM9" i="4"/>
  <c r="AL9" i="4"/>
  <c r="AK9" i="4"/>
  <c r="AJ9" i="4"/>
  <c r="AI9" i="4"/>
  <c r="AH9" i="4"/>
  <c r="AG9" i="4"/>
  <c r="AF9" i="4"/>
  <c r="AE9" i="4"/>
  <c r="AD9" i="4"/>
  <c r="AC9" i="4"/>
  <c r="AB9" i="4"/>
  <c r="AA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CY8" i="4"/>
  <c r="CX8" i="4"/>
  <c r="CW8" i="4"/>
  <c r="CV8" i="4"/>
  <c r="CU8" i="4"/>
  <c r="CT8" i="4"/>
  <c r="CS8" i="4"/>
  <c r="CR8" i="4"/>
  <c r="CQ8" i="4"/>
  <c r="CP8" i="4"/>
  <c r="CO8" i="4"/>
  <c r="CN8" i="4"/>
  <c r="CM8" i="4"/>
  <c r="CL8" i="4"/>
  <c r="CK8" i="4"/>
  <c r="CJ8" i="4"/>
  <c r="CI8" i="4"/>
  <c r="CH8" i="4"/>
  <c r="CG8" i="4"/>
  <c r="CF8" i="4"/>
  <c r="CE8" i="4"/>
  <c r="CD8" i="4"/>
  <c r="CC8" i="4"/>
  <c r="CB8" i="4"/>
  <c r="CA8" i="4"/>
  <c r="BZ8" i="4"/>
  <c r="BY8" i="4"/>
  <c r="BX8" i="4"/>
  <c r="BW8" i="4"/>
  <c r="BV8" i="4"/>
  <c r="BU8" i="4"/>
  <c r="BT8" i="4"/>
  <c r="BS8" i="4"/>
  <c r="BR8" i="4"/>
  <c r="BQ8" i="4"/>
  <c r="BP8" i="4"/>
  <c r="BO8" i="4"/>
  <c r="BN8" i="4"/>
  <c r="BM8" i="4"/>
  <c r="BL8" i="4"/>
  <c r="BK8" i="4"/>
  <c r="BJ8" i="4"/>
  <c r="BI8" i="4"/>
  <c r="BH8" i="4"/>
  <c r="BG8" i="4"/>
  <c r="BF8" i="4"/>
  <c r="BE8" i="4"/>
  <c r="BD8" i="4"/>
  <c r="BC8" i="4"/>
  <c r="BB8" i="4"/>
  <c r="BA8" i="4"/>
  <c r="AZ8" i="4"/>
  <c r="AY8" i="4"/>
  <c r="AX8" i="4"/>
  <c r="AW8" i="4"/>
  <c r="AV8" i="4"/>
  <c r="AU8" i="4"/>
  <c r="AT8" i="4"/>
  <c r="AS8" i="4"/>
  <c r="AR8" i="4"/>
  <c r="AQ8" i="4"/>
  <c r="AP8" i="4"/>
  <c r="AO8" i="4"/>
  <c r="AN8" i="4"/>
  <c r="AM8" i="4"/>
  <c r="AL8" i="4"/>
  <c r="AK8" i="4"/>
  <c r="AJ8" i="4"/>
  <c r="AI8" i="4"/>
  <c r="AH8" i="4"/>
  <c r="AG8" i="4"/>
  <c r="AF8" i="4"/>
  <c r="AE8" i="4"/>
  <c r="AD8" i="4"/>
  <c r="AC8" i="4"/>
  <c r="AB8" i="4"/>
  <c r="AA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9" i="4" s="1" a="1"/>
  <c r="CY7" i="4"/>
  <c r="CX7" i="4"/>
  <c r="CW7" i="4"/>
  <c r="CV7" i="4"/>
  <c r="CU7" i="4"/>
  <c r="CT7" i="4"/>
  <c r="CS7" i="4"/>
  <c r="CR7" i="4"/>
  <c r="CQ7" i="4"/>
  <c r="CP7" i="4"/>
  <c r="CO7" i="4"/>
  <c r="CN7" i="4"/>
  <c r="CM7" i="4"/>
  <c r="CL7" i="4"/>
  <c r="CK7" i="4"/>
  <c r="CJ7" i="4"/>
  <c r="CI7" i="4"/>
  <c r="CH7" i="4"/>
  <c r="CG7" i="4"/>
  <c r="CF7" i="4"/>
  <c r="CE7" i="4"/>
  <c r="CD7" i="4"/>
  <c r="CC7" i="4"/>
  <c r="CB7" i="4"/>
  <c r="CA7" i="4"/>
  <c r="BZ7" i="4"/>
  <c r="BY7" i="4"/>
  <c r="BX7" i="4"/>
  <c r="BW7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8" i="4" s="1" a="1"/>
  <c r="G101" i="4" s="1"/>
  <c r="CY6" i="4"/>
  <c r="CX6" i="4"/>
  <c r="CW6" i="4"/>
  <c r="CV6" i="4"/>
  <c r="CU6" i="4"/>
  <c r="CT6" i="4"/>
  <c r="CS6" i="4"/>
  <c r="CR6" i="4"/>
  <c r="CQ6" i="4"/>
  <c r="CP6" i="4"/>
  <c r="CO6" i="4"/>
  <c r="CN6" i="4"/>
  <c r="CM6" i="4"/>
  <c r="CL6" i="4"/>
  <c r="CK6" i="4"/>
  <c r="CJ6" i="4"/>
  <c r="CI6" i="4"/>
  <c r="CH6" i="4"/>
  <c r="CG6" i="4"/>
  <c r="CF6" i="4"/>
  <c r="CE6" i="4"/>
  <c r="CD6" i="4"/>
  <c r="CC6" i="4"/>
  <c r="CB6" i="4"/>
  <c r="CA6" i="4"/>
  <c r="BZ6" i="4"/>
  <c r="BY6" i="4"/>
  <c r="BX6" i="4"/>
  <c r="BW6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F7" i="4" s="1" a="1"/>
  <c r="G6" i="4"/>
  <c r="CY5" i="4"/>
  <c r="CX5" i="4"/>
  <c r="CW5" i="4"/>
  <c r="CV5" i="4"/>
  <c r="CU5" i="4"/>
  <c r="CT5" i="4"/>
  <c r="CS5" i="4"/>
  <c r="CR5" i="4"/>
  <c r="CQ5" i="4"/>
  <c r="CP5" i="4"/>
  <c r="CO5" i="4"/>
  <c r="CN5" i="4"/>
  <c r="CM5" i="4"/>
  <c r="CL5" i="4"/>
  <c r="CK5" i="4"/>
  <c r="CJ5" i="4"/>
  <c r="CI5" i="4"/>
  <c r="CH5" i="4"/>
  <c r="CG5" i="4"/>
  <c r="CF5" i="4"/>
  <c r="CE5" i="4"/>
  <c r="CD5" i="4"/>
  <c r="CC5" i="4"/>
  <c r="CB5" i="4"/>
  <c r="CA5" i="4"/>
  <c r="BZ5" i="4"/>
  <c r="BY5" i="4"/>
  <c r="BX5" i="4"/>
  <c r="BW5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CY4" i="4"/>
  <c r="CX4" i="4"/>
  <c r="CW4" i="4"/>
  <c r="CV4" i="4"/>
  <c r="CU4" i="4"/>
  <c r="CT4" i="4"/>
  <c r="CS4" i="4"/>
  <c r="CR4" i="4"/>
  <c r="CQ4" i="4"/>
  <c r="CP4" i="4"/>
  <c r="CO4" i="4"/>
  <c r="CN4" i="4"/>
  <c r="CM4" i="4"/>
  <c r="CL4" i="4"/>
  <c r="CK4" i="4"/>
  <c r="CJ4" i="4"/>
  <c r="CI4" i="4"/>
  <c r="CH4" i="4"/>
  <c r="CG4" i="4"/>
  <c r="CF4" i="4"/>
  <c r="CE4" i="4"/>
  <c r="CD4" i="4"/>
  <c r="CC4" i="4"/>
  <c r="CB4" i="4"/>
  <c r="CA4" i="4"/>
  <c r="BZ4" i="4"/>
  <c r="BY4" i="4"/>
  <c r="BX4" i="4"/>
  <c r="BW4" i="4"/>
  <c r="BV4" i="4"/>
  <c r="BU4" i="4"/>
  <c r="BT4" i="4"/>
  <c r="BS4" i="4"/>
  <c r="BR4" i="4"/>
  <c r="BQ4" i="4"/>
  <c r="BP4" i="4"/>
  <c r="BO4" i="4"/>
  <c r="BN4" i="4"/>
  <c r="BM4" i="4"/>
  <c r="BL4" i="4"/>
  <c r="BK4" i="4"/>
  <c r="BJ4" i="4"/>
  <c r="BI4" i="4"/>
  <c r="BH4" i="4"/>
  <c r="BG4" i="4"/>
  <c r="BF4" i="4"/>
  <c r="BE4" i="4"/>
  <c r="BD4" i="4"/>
  <c r="BC4" i="4"/>
  <c r="BB4" i="4"/>
  <c r="BA4" i="4"/>
  <c r="AZ4" i="4"/>
  <c r="AY4" i="4"/>
  <c r="AX4" i="4"/>
  <c r="AW4" i="4"/>
  <c r="AV4" i="4"/>
  <c r="AU4" i="4"/>
  <c r="AT4" i="4"/>
  <c r="AS4" i="4"/>
  <c r="AR4" i="4"/>
  <c r="AQ4" i="4"/>
  <c r="AP4" i="4"/>
  <c r="AO4" i="4"/>
  <c r="AN4" i="4"/>
  <c r="AM4" i="4"/>
  <c r="AL4" i="4"/>
  <c r="AK4" i="4"/>
  <c r="AJ4" i="4"/>
  <c r="AI4" i="4"/>
  <c r="AH4" i="4"/>
  <c r="AG4" i="4"/>
  <c r="AF4" i="4"/>
  <c r="AE4" i="4"/>
  <c r="AD4" i="4"/>
  <c r="AC4" i="4"/>
  <c r="AB4" i="4"/>
  <c r="AA4" i="4"/>
  <c r="Z4" i="4"/>
  <c r="Y4" i="4"/>
  <c r="X4" i="4"/>
  <c r="W4" i="4"/>
  <c r="V4" i="4"/>
  <c r="U4" i="4"/>
  <c r="T4" i="4"/>
  <c r="S4" i="4"/>
  <c r="R4" i="4"/>
  <c r="Q4" i="4"/>
  <c r="P4" i="4"/>
  <c r="O4" i="4"/>
  <c r="N4" i="4"/>
  <c r="M4" i="4"/>
  <c r="L4" i="4"/>
  <c r="K4" i="4"/>
  <c r="J4" i="4"/>
  <c r="I4" i="4"/>
  <c r="H4" i="4"/>
  <c r="G4" i="4"/>
  <c r="F4" i="4"/>
  <c r="E4" i="4"/>
  <c r="CY3" i="4"/>
  <c r="CX3" i="4"/>
  <c r="CW3" i="4"/>
  <c r="CV3" i="4"/>
  <c r="CU3" i="4"/>
  <c r="CT3" i="4"/>
  <c r="CS3" i="4"/>
  <c r="CR3" i="4"/>
  <c r="CQ3" i="4"/>
  <c r="CP3" i="4"/>
  <c r="CO3" i="4"/>
  <c r="CN3" i="4"/>
  <c r="CM3" i="4"/>
  <c r="CL3" i="4"/>
  <c r="CK3" i="4"/>
  <c r="CJ3" i="4"/>
  <c r="CI3" i="4"/>
  <c r="CH3" i="4"/>
  <c r="CG3" i="4"/>
  <c r="CF3" i="4"/>
  <c r="CE3" i="4"/>
  <c r="CD3" i="4"/>
  <c r="CC3" i="4"/>
  <c r="CB3" i="4"/>
  <c r="CA3" i="4"/>
  <c r="BZ3" i="4"/>
  <c r="BY3" i="4"/>
  <c r="BX3" i="4"/>
  <c r="BW3" i="4"/>
  <c r="BV3" i="4"/>
  <c r="BU3" i="4"/>
  <c r="BT3" i="4"/>
  <c r="BS3" i="4"/>
  <c r="BR3" i="4"/>
  <c r="BQ3" i="4"/>
  <c r="BP3" i="4"/>
  <c r="BO3" i="4"/>
  <c r="BN3" i="4"/>
  <c r="BM3" i="4"/>
  <c r="BL3" i="4"/>
  <c r="BK3" i="4"/>
  <c r="BJ3" i="4"/>
  <c r="BI3" i="4"/>
  <c r="BH3" i="4"/>
  <c r="BG3" i="4"/>
  <c r="BF3" i="4"/>
  <c r="BE3" i="4"/>
  <c r="BD3" i="4"/>
  <c r="BC3" i="4"/>
  <c r="BB3" i="4"/>
  <c r="BA3" i="4"/>
  <c r="AZ3" i="4"/>
  <c r="AY3" i="4"/>
  <c r="AX3" i="4"/>
  <c r="AW3" i="4"/>
  <c r="AV3" i="4"/>
  <c r="AU3" i="4"/>
  <c r="AT3" i="4"/>
  <c r="AS3" i="4"/>
  <c r="AR3" i="4"/>
  <c r="AQ3" i="4"/>
  <c r="AP3" i="4"/>
  <c r="AO3" i="4"/>
  <c r="AN3" i="4"/>
  <c r="AM3" i="4"/>
  <c r="AL3" i="4"/>
  <c r="AK3" i="4"/>
  <c r="AJ3" i="4"/>
  <c r="AI3" i="4"/>
  <c r="AH3" i="4"/>
  <c r="AG3" i="4"/>
  <c r="AF3" i="4"/>
  <c r="AE3" i="4"/>
  <c r="AD3" i="4"/>
  <c r="AC3" i="4"/>
  <c r="AB3" i="4"/>
  <c r="AA3" i="4"/>
  <c r="Z3" i="4"/>
  <c r="Y3" i="4"/>
  <c r="X3" i="4"/>
  <c r="W3" i="4"/>
  <c r="V3" i="4"/>
  <c r="U3" i="4"/>
  <c r="T3" i="4"/>
  <c r="S3" i="4"/>
  <c r="R3" i="4"/>
  <c r="Q3" i="4"/>
  <c r="P3" i="4"/>
  <c r="O3" i="4"/>
  <c r="N3" i="4"/>
  <c r="M3" i="4"/>
  <c r="L3" i="4"/>
  <c r="K3" i="4"/>
  <c r="J3" i="4"/>
  <c r="I3" i="4"/>
  <c r="H3" i="4"/>
  <c r="G3" i="4"/>
  <c r="F3" i="4"/>
  <c r="E3" i="4"/>
  <c r="D3" i="4"/>
  <c r="CY2" i="4"/>
  <c r="CX2" i="4"/>
  <c r="CW2" i="4"/>
  <c r="CV2" i="4"/>
  <c r="CU2" i="4"/>
  <c r="CT2" i="4"/>
  <c r="CS2" i="4"/>
  <c r="CR2" i="4"/>
  <c r="CQ2" i="4"/>
  <c r="CP2" i="4"/>
  <c r="CO2" i="4"/>
  <c r="CN2" i="4"/>
  <c r="CM2" i="4"/>
  <c r="CL2" i="4"/>
  <c r="CK2" i="4"/>
  <c r="CJ2" i="4"/>
  <c r="CI2" i="4"/>
  <c r="CH2" i="4"/>
  <c r="CG2" i="4"/>
  <c r="CF2" i="4"/>
  <c r="CE2" i="4"/>
  <c r="CD2" i="4"/>
  <c r="CC2" i="4"/>
  <c r="CB2" i="4"/>
  <c r="CA2" i="4"/>
  <c r="BZ2" i="4"/>
  <c r="BY2" i="4"/>
  <c r="BX2" i="4"/>
  <c r="BW2" i="4"/>
  <c r="BV2" i="4"/>
  <c r="BU2" i="4"/>
  <c r="BT2" i="4"/>
  <c r="BS2" i="4"/>
  <c r="BR2" i="4"/>
  <c r="BQ2" i="4"/>
  <c r="BP2" i="4"/>
  <c r="BO2" i="4"/>
  <c r="BN2" i="4"/>
  <c r="BM2" i="4"/>
  <c r="BL2" i="4"/>
  <c r="BK2" i="4"/>
  <c r="BJ2" i="4"/>
  <c r="BI2" i="4"/>
  <c r="BH2" i="4"/>
  <c r="BG2" i="4"/>
  <c r="BF2" i="4"/>
  <c r="BE2" i="4"/>
  <c r="BD2" i="4"/>
  <c r="BC2" i="4"/>
  <c r="BB2" i="4"/>
  <c r="BA2" i="4"/>
  <c r="AZ2" i="4"/>
  <c r="AY2" i="4"/>
  <c r="AX2" i="4"/>
  <c r="AW2" i="4"/>
  <c r="AV2" i="4"/>
  <c r="AU2" i="4"/>
  <c r="AT2" i="4"/>
  <c r="AS2" i="4"/>
  <c r="AR2" i="4"/>
  <c r="AQ2" i="4"/>
  <c r="AP2" i="4"/>
  <c r="AO2" i="4"/>
  <c r="AN2" i="4"/>
  <c r="AM2" i="4"/>
  <c r="AL2" i="4"/>
  <c r="AK2" i="4"/>
  <c r="AJ2" i="4"/>
  <c r="AI2" i="4"/>
  <c r="AH2" i="4"/>
  <c r="AG2" i="4"/>
  <c r="AF2" i="4"/>
  <c r="AE2" i="4"/>
  <c r="AD2" i="4"/>
  <c r="AC2" i="4"/>
  <c r="AB2" i="4"/>
  <c r="AA2" i="4"/>
  <c r="Z2" i="4"/>
  <c r="Y2" i="4"/>
  <c r="X2" i="4"/>
  <c r="W2" i="4"/>
  <c r="V2" i="4"/>
  <c r="U2" i="4"/>
  <c r="T2" i="4"/>
  <c r="S2" i="4"/>
  <c r="R2" i="4"/>
  <c r="Q2" i="4"/>
  <c r="P2" i="4"/>
  <c r="O2" i="4"/>
  <c r="N2" i="4"/>
  <c r="M2" i="4"/>
  <c r="L2" i="4"/>
  <c r="K2" i="4"/>
  <c r="J2" i="4"/>
  <c r="I2" i="4"/>
  <c r="H2" i="4"/>
  <c r="G2" i="4"/>
  <c r="F2" i="4"/>
  <c r="E2" i="4"/>
  <c r="D2" i="4"/>
  <c r="C2" i="4"/>
  <c r="Z27" i="4" l="1" a="1"/>
  <c r="E6" i="4" a="1"/>
  <c r="M14" i="4" a="1"/>
  <c r="U22" i="4" a="1"/>
  <c r="W24" i="4" a="1"/>
  <c r="V95" i="4"/>
  <c r="V52" i="4"/>
  <c r="V84" i="4"/>
  <c r="V42" i="4"/>
  <c r="V31" i="4"/>
  <c r="AB29" i="4" a="1"/>
  <c r="AB90" i="4" s="1"/>
  <c r="AK38" i="4" a="1"/>
  <c r="AM40" i="4" a="1"/>
  <c r="AR64" i="4"/>
  <c r="AR87" i="4"/>
  <c r="AS46" i="4" a="1"/>
  <c r="AS82" i="4" s="1"/>
  <c r="AV68" i="4"/>
  <c r="AV91" i="4"/>
  <c r="AZ53" i="4" a="1"/>
  <c r="BB55" i="4" a="1"/>
  <c r="BB87" i="4" s="1"/>
  <c r="BD58" i="4"/>
  <c r="BD82" i="4"/>
  <c r="BD99" i="4"/>
  <c r="BI62" i="4" a="1"/>
  <c r="BI77" i="4" s="1"/>
  <c r="BJ63" i="4" a="1"/>
  <c r="BM66" i="4" a="1"/>
  <c r="BU76" i="4"/>
  <c r="BU92" i="4"/>
  <c r="BW76" i="4" a="1"/>
  <c r="BX77" i="4" a="1"/>
  <c r="BX84" i="4" s="1"/>
  <c r="BZ79" i="4" a="1"/>
  <c r="BZ101" i="4" s="1"/>
  <c r="CE84" i="4" a="1"/>
  <c r="CF85" i="4" a="1"/>
  <c r="CG91" i="4"/>
  <c r="CN93" i="4" a="1"/>
  <c r="BN90" i="4"/>
  <c r="BR71" i="4" a="1"/>
  <c r="BU83" i="4"/>
  <c r="BU99" i="4"/>
  <c r="CG94" i="4"/>
  <c r="AF33" i="4" a="1"/>
  <c r="AJ37" i="4" a="1"/>
  <c r="AQ44" i="4" a="1"/>
  <c r="AR55" i="4"/>
  <c r="AR72" i="4"/>
  <c r="AR96" i="4"/>
  <c r="AV59" i="4"/>
  <c r="AV76" i="4"/>
  <c r="AV100" i="4"/>
  <c r="BD67" i="4"/>
  <c r="BD90" i="4"/>
  <c r="BH61" i="4" a="1"/>
  <c r="BH69" i="4" s="1"/>
  <c r="BU84" i="4"/>
  <c r="BU100" i="4"/>
  <c r="CG99" i="4"/>
  <c r="AR48" i="4"/>
  <c r="AR71" i="4"/>
  <c r="AR88" i="4"/>
  <c r="AV52" i="4"/>
  <c r="AV75" i="4"/>
  <c r="AV92" i="4"/>
  <c r="BD66" i="4"/>
  <c r="BD83" i="4"/>
  <c r="I10" i="4" a="1"/>
  <c r="Q18" i="4" a="1"/>
  <c r="B3" i="4" a="1"/>
  <c r="D5" i="4" a="1"/>
  <c r="D97" i="4" s="1"/>
  <c r="J11" i="4" a="1"/>
  <c r="J101" i="4" s="1"/>
  <c r="L13" i="4" a="1"/>
  <c r="L99" i="4" s="1"/>
  <c r="R19" i="4" a="1"/>
  <c r="T21" i="4" a="1"/>
  <c r="X25" i="4" a="1"/>
  <c r="X53" i="4" s="1"/>
  <c r="Y26" i="4" a="1"/>
  <c r="AE32" i="4" a="1"/>
  <c r="AN41" i="4" a="1"/>
  <c r="AN94" i="4" s="1"/>
  <c r="AO42" i="4" a="1"/>
  <c r="AR56" i="4"/>
  <c r="AR80" i="4"/>
  <c r="AU48" i="4" a="1"/>
  <c r="AV60" i="4"/>
  <c r="AW50" i="4" a="1"/>
  <c r="BA54" i="4" a="1"/>
  <c r="BD74" i="4"/>
  <c r="BE58" i="4" a="1"/>
  <c r="BP69" i="4" a="1"/>
  <c r="BU75" i="4"/>
  <c r="BY78" i="4" a="1"/>
  <c r="BY98" i="4" s="1"/>
  <c r="CG86" i="4"/>
  <c r="CG102" i="4"/>
  <c r="CK94" i="4"/>
  <c r="CO94" i="4" a="1"/>
  <c r="CR97" i="4" a="1"/>
  <c r="CR98" i="4" s="1"/>
  <c r="CU100" i="4" a="1"/>
  <c r="I100" i="4"/>
  <c r="I96" i="4"/>
  <c r="I92" i="4"/>
  <c r="I88" i="4"/>
  <c r="I84" i="4"/>
  <c r="I80" i="4"/>
  <c r="I76" i="4"/>
  <c r="I72" i="4"/>
  <c r="I68" i="4"/>
  <c r="I64" i="4"/>
  <c r="I60" i="4"/>
  <c r="I56" i="4"/>
  <c r="I52" i="4"/>
  <c r="I48" i="4"/>
  <c r="I44" i="4"/>
  <c r="I40" i="4"/>
  <c r="I36" i="4"/>
  <c r="I32" i="4"/>
  <c r="I28" i="4"/>
  <c r="I24" i="4"/>
  <c r="I20" i="4"/>
  <c r="I16" i="4"/>
  <c r="I12" i="4"/>
  <c r="I103" i="4"/>
  <c r="I99" i="4"/>
  <c r="I95" i="4"/>
  <c r="I91" i="4"/>
  <c r="I87" i="4"/>
  <c r="I83" i="4"/>
  <c r="I79" i="4"/>
  <c r="I75" i="4"/>
  <c r="I71" i="4"/>
  <c r="I67" i="4"/>
  <c r="I63" i="4"/>
  <c r="I59" i="4"/>
  <c r="I55" i="4"/>
  <c r="I51" i="4"/>
  <c r="I47" i="4"/>
  <c r="I43" i="4"/>
  <c r="I39" i="4"/>
  <c r="I35" i="4"/>
  <c r="I31" i="4"/>
  <c r="I27" i="4"/>
  <c r="I23" i="4"/>
  <c r="I19" i="4"/>
  <c r="I15" i="4"/>
  <c r="I11" i="4"/>
  <c r="I101" i="4"/>
  <c r="I93" i="4"/>
  <c r="I85" i="4"/>
  <c r="I77" i="4"/>
  <c r="I69" i="4"/>
  <c r="I61" i="4"/>
  <c r="I53" i="4"/>
  <c r="I45" i="4"/>
  <c r="I37" i="4"/>
  <c r="I29" i="4"/>
  <c r="I21" i="4"/>
  <c r="I13" i="4"/>
  <c r="I97" i="4"/>
  <c r="I89" i="4"/>
  <c r="I73" i="4"/>
  <c r="I65" i="4"/>
  <c r="I49" i="4"/>
  <c r="I33" i="4"/>
  <c r="I17" i="4"/>
  <c r="I102" i="4"/>
  <c r="I94" i="4"/>
  <c r="I86" i="4"/>
  <c r="I70" i="4"/>
  <c r="I62" i="4"/>
  <c r="I54" i="4"/>
  <c r="I38" i="4"/>
  <c r="I22" i="4"/>
  <c r="I98" i="4"/>
  <c r="I90" i="4"/>
  <c r="I82" i="4"/>
  <c r="I74" i="4"/>
  <c r="I66" i="4"/>
  <c r="I58" i="4"/>
  <c r="I50" i="4"/>
  <c r="I42" i="4"/>
  <c r="I34" i="4"/>
  <c r="I26" i="4"/>
  <c r="I18" i="4"/>
  <c r="I10" i="4"/>
  <c r="I81" i="4"/>
  <c r="I57" i="4"/>
  <c r="I41" i="4"/>
  <c r="I25" i="4"/>
  <c r="I78" i="4"/>
  <c r="I46" i="4"/>
  <c r="I30" i="4"/>
  <c r="I14" i="4"/>
  <c r="Q100" i="4"/>
  <c r="Q96" i="4"/>
  <c r="Q92" i="4"/>
  <c r="Q88" i="4"/>
  <c r="Q84" i="4"/>
  <c r="Q80" i="4"/>
  <c r="Q76" i="4"/>
  <c r="Q72" i="4"/>
  <c r="Q68" i="4"/>
  <c r="Q64" i="4"/>
  <c r="Q60" i="4"/>
  <c r="Q56" i="4"/>
  <c r="Q52" i="4"/>
  <c r="Q48" i="4"/>
  <c r="Q44" i="4"/>
  <c r="Q40" i="4"/>
  <c r="Q36" i="4"/>
  <c r="Q32" i="4"/>
  <c r="Q28" i="4"/>
  <c r="Q24" i="4"/>
  <c r="Q20" i="4"/>
  <c r="Q103" i="4"/>
  <c r="Q99" i="4"/>
  <c r="Q95" i="4"/>
  <c r="Q91" i="4"/>
  <c r="Q87" i="4"/>
  <c r="Q83" i="4"/>
  <c r="Q79" i="4"/>
  <c r="Q75" i="4"/>
  <c r="Q71" i="4"/>
  <c r="Q67" i="4"/>
  <c r="Q63" i="4"/>
  <c r="Q59" i="4"/>
  <c r="Q55" i="4"/>
  <c r="Q51" i="4"/>
  <c r="Q47" i="4"/>
  <c r="Q43" i="4"/>
  <c r="Q39" i="4"/>
  <c r="Q35" i="4"/>
  <c r="Q31" i="4"/>
  <c r="Q27" i="4"/>
  <c r="Q23" i="4"/>
  <c r="Q19" i="4"/>
  <c r="Q101" i="4"/>
  <c r="Q93" i="4"/>
  <c r="Q85" i="4"/>
  <c r="Q77" i="4"/>
  <c r="Q69" i="4"/>
  <c r="Q61" i="4"/>
  <c r="Q53" i="4"/>
  <c r="Q45" i="4"/>
  <c r="Q37" i="4"/>
  <c r="Q29" i="4"/>
  <c r="Q21" i="4"/>
  <c r="Q89" i="4"/>
  <c r="Q81" i="4"/>
  <c r="Q73" i="4"/>
  <c r="Q65" i="4"/>
  <c r="Q57" i="4"/>
  <c r="Q49" i="4"/>
  <c r="Q41" i="4"/>
  <c r="Q33" i="4"/>
  <c r="Q102" i="4"/>
  <c r="Q94" i="4"/>
  <c r="Q86" i="4"/>
  <c r="Q78" i="4"/>
  <c r="Q62" i="4"/>
  <c r="Q54" i="4"/>
  <c r="Q46" i="4"/>
  <c r="Q38" i="4"/>
  <c r="Q22" i="4"/>
  <c r="Q98" i="4"/>
  <c r="Q90" i="4"/>
  <c r="Q82" i="4"/>
  <c r="Q74" i="4"/>
  <c r="Q66" i="4"/>
  <c r="Q58" i="4"/>
  <c r="Q50" i="4"/>
  <c r="Q42" i="4"/>
  <c r="Q34" i="4"/>
  <c r="Q26" i="4"/>
  <c r="Q18" i="4"/>
  <c r="Q97" i="4"/>
  <c r="Q25" i="4"/>
  <c r="Q70" i="4"/>
  <c r="Q30" i="4"/>
  <c r="AF102" i="4"/>
  <c r="AF98" i="4"/>
  <c r="AF94" i="4"/>
  <c r="AF90" i="4"/>
  <c r="AF86" i="4"/>
  <c r="AF82" i="4"/>
  <c r="AF78" i="4"/>
  <c r="AF74" i="4"/>
  <c r="AF70" i="4"/>
  <c r="AF66" i="4"/>
  <c r="AF62" i="4"/>
  <c r="AF58" i="4"/>
  <c r="AF54" i="4"/>
  <c r="AF50" i="4"/>
  <c r="AF46" i="4"/>
  <c r="AF42" i="4"/>
  <c r="AF38" i="4"/>
  <c r="AF34" i="4"/>
  <c r="AF101" i="4"/>
  <c r="AF97" i="4"/>
  <c r="AF93" i="4"/>
  <c r="AF89" i="4"/>
  <c r="AF85" i="4"/>
  <c r="AF81" i="4"/>
  <c r="AF77" i="4"/>
  <c r="AF73" i="4"/>
  <c r="AF69" i="4"/>
  <c r="AF65" i="4"/>
  <c r="AF61" i="4"/>
  <c r="AF57" i="4"/>
  <c r="AF53" i="4"/>
  <c r="AF49" i="4"/>
  <c r="AF45" i="4"/>
  <c r="AF41" i="4"/>
  <c r="AF37" i="4"/>
  <c r="AF33" i="4"/>
  <c r="AF103" i="4"/>
  <c r="AF95" i="4"/>
  <c r="AF87" i="4"/>
  <c r="AF79" i="4"/>
  <c r="AF71" i="4"/>
  <c r="AF63" i="4"/>
  <c r="AF55" i="4"/>
  <c r="AF47" i="4"/>
  <c r="AF39" i="4"/>
  <c r="AF100" i="4"/>
  <c r="AF92" i="4"/>
  <c r="AF84" i="4"/>
  <c r="AF76" i="4"/>
  <c r="AF68" i="4"/>
  <c r="AF60" i="4"/>
  <c r="AF52" i="4"/>
  <c r="AF44" i="4"/>
  <c r="AF36" i="4"/>
  <c r="AF96" i="4"/>
  <c r="AF80" i="4"/>
  <c r="AF64" i="4"/>
  <c r="AF48" i="4"/>
  <c r="AF99" i="4"/>
  <c r="AF83" i="4"/>
  <c r="AF67" i="4"/>
  <c r="AF51" i="4"/>
  <c r="AF35" i="4"/>
  <c r="AF91" i="4"/>
  <c r="AF75" i="4"/>
  <c r="AF59" i="4"/>
  <c r="AF43" i="4"/>
  <c r="AF88" i="4"/>
  <c r="AF72" i="4"/>
  <c r="AF56" i="4"/>
  <c r="AF40" i="4"/>
  <c r="AQ89" i="4"/>
  <c r="AQ85" i="4"/>
  <c r="AQ69" i="4"/>
  <c r="AQ61" i="4"/>
  <c r="AQ45" i="4"/>
  <c r="AQ100" i="4"/>
  <c r="AQ84" i="4"/>
  <c r="AQ80" i="4"/>
  <c r="AQ64" i="4"/>
  <c r="AQ56" i="4"/>
  <c r="AQ103" i="4"/>
  <c r="AQ95" i="4"/>
  <c r="AQ63" i="4"/>
  <c r="AQ55" i="4"/>
  <c r="AQ86" i="4"/>
  <c r="AQ70" i="4"/>
  <c r="AQ90" i="4"/>
  <c r="AQ74" i="4"/>
  <c r="AQ67" i="4"/>
  <c r="AQ51" i="4"/>
  <c r="AQ98" i="4"/>
  <c r="AQ91" i="4"/>
  <c r="B101" i="4"/>
  <c r="B97" i="4"/>
  <c r="B93" i="4"/>
  <c r="B89" i="4"/>
  <c r="B85" i="4"/>
  <c r="B81" i="4"/>
  <c r="B77" i="4"/>
  <c r="B73" i="4"/>
  <c r="B69" i="4"/>
  <c r="B65" i="4"/>
  <c r="B61" i="4"/>
  <c r="B57" i="4"/>
  <c r="B53" i="4"/>
  <c r="B49" i="4"/>
  <c r="B45" i="4"/>
  <c r="B41" i="4"/>
  <c r="B37" i="4"/>
  <c r="B33" i="4"/>
  <c r="B29" i="4"/>
  <c r="B25" i="4"/>
  <c r="B21" i="4"/>
  <c r="B17" i="4"/>
  <c r="B13" i="4"/>
  <c r="B9" i="4"/>
  <c r="B5" i="4"/>
  <c r="B84" i="4"/>
  <c r="B76" i="4"/>
  <c r="B68" i="4"/>
  <c r="B64" i="4"/>
  <c r="B56" i="4"/>
  <c r="B52" i="4"/>
  <c r="B44" i="4"/>
  <c r="B40" i="4"/>
  <c r="B36" i="4"/>
  <c r="B32" i="4"/>
  <c r="B24" i="4"/>
  <c r="B20" i="4"/>
  <c r="B12" i="4"/>
  <c r="B8" i="4"/>
  <c r="B100" i="4"/>
  <c r="B96" i="4"/>
  <c r="B92" i="4"/>
  <c r="B88" i="4"/>
  <c r="B80" i="4"/>
  <c r="B72" i="4"/>
  <c r="B60" i="4"/>
  <c r="B48" i="4"/>
  <c r="B28" i="4"/>
  <c r="B16" i="4"/>
  <c r="B4" i="4"/>
  <c r="B99" i="4"/>
  <c r="B91" i="4"/>
  <c r="B83" i="4"/>
  <c r="B75" i="4"/>
  <c r="B67" i="4"/>
  <c r="B59" i="4"/>
  <c r="B51" i="4"/>
  <c r="B43" i="4"/>
  <c r="B35" i="4"/>
  <c r="B27" i="4"/>
  <c r="B19" i="4"/>
  <c r="B11" i="4"/>
  <c r="B3" i="4"/>
  <c r="B103" i="4"/>
  <c r="B95" i="4"/>
  <c r="B87" i="4"/>
  <c r="B79" i="4"/>
  <c r="B63" i="4"/>
  <c r="B39" i="4"/>
  <c r="B7" i="4"/>
  <c r="B102" i="4"/>
  <c r="B94" i="4"/>
  <c r="B86" i="4"/>
  <c r="B70" i="4"/>
  <c r="B46" i="4"/>
  <c r="B30" i="4"/>
  <c r="B14" i="4"/>
  <c r="B98" i="4"/>
  <c r="B90" i="4"/>
  <c r="B82" i="4"/>
  <c r="B74" i="4"/>
  <c r="B66" i="4"/>
  <c r="B58" i="4"/>
  <c r="B50" i="4"/>
  <c r="B42" i="4"/>
  <c r="B34" i="4"/>
  <c r="B26" i="4"/>
  <c r="B18" i="4"/>
  <c r="B10" i="4"/>
  <c r="B71" i="4"/>
  <c r="B55" i="4"/>
  <c r="B47" i="4"/>
  <c r="B31" i="4"/>
  <c r="B23" i="4"/>
  <c r="B15" i="4"/>
  <c r="B78" i="4"/>
  <c r="B62" i="4"/>
  <c r="B54" i="4"/>
  <c r="B38" i="4"/>
  <c r="B22" i="4"/>
  <c r="B6" i="4"/>
  <c r="J97" i="4"/>
  <c r="J93" i="4"/>
  <c r="J89" i="4"/>
  <c r="J81" i="4"/>
  <c r="J77" i="4"/>
  <c r="J73" i="4"/>
  <c r="J65" i="4"/>
  <c r="J61" i="4"/>
  <c r="J57" i="4"/>
  <c r="J53" i="4"/>
  <c r="J49" i="4"/>
  <c r="J45" i="4"/>
  <c r="J41" i="4"/>
  <c r="J37" i="4"/>
  <c r="J33" i="4"/>
  <c r="J29" i="4"/>
  <c r="J25" i="4"/>
  <c r="J21" i="4"/>
  <c r="J17" i="4"/>
  <c r="J13" i="4"/>
  <c r="J100" i="4"/>
  <c r="J92" i="4"/>
  <c r="J88" i="4"/>
  <c r="J84" i="4"/>
  <c r="J76" i="4"/>
  <c r="J72" i="4"/>
  <c r="J68" i="4"/>
  <c r="J64" i="4"/>
  <c r="J60" i="4"/>
  <c r="J56" i="4"/>
  <c r="J52" i="4"/>
  <c r="J48" i="4"/>
  <c r="J44" i="4"/>
  <c r="J40" i="4"/>
  <c r="J36" i="4"/>
  <c r="J32" i="4"/>
  <c r="J28" i="4"/>
  <c r="J24" i="4"/>
  <c r="J20" i="4"/>
  <c r="J16" i="4"/>
  <c r="J12" i="4"/>
  <c r="J99" i="4"/>
  <c r="J91" i="4"/>
  <c r="J75" i="4"/>
  <c r="J67" i="4"/>
  <c r="J59" i="4"/>
  <c r="J51" i="4"/>
  <c r="J43" i="4"/>
  <c r="J35" i="4"/>
  <c r="J27" i="4"/>
  <c r="J19" i="4"/>
  <c r="J11" i="4"/>
  <c r="J79" i="4"/>
  <c r="J63" i="4"/>
  <c r="J55" i="4"/>
  <c r="J39" i="4"/>
  <c r="J23" i="4"/>
  <c r="J102" i="4"/>
  <c r="J78" i="4"/>
  <c r="J62" i="4"/>
  <c r="J54" i="4"/>
  <c r="J38" i="4"/>
  <c r="J22" i="4"/>
  <c r="J98" i="4"/>
  <c r="J90" i="4"/>
  <c r="J74" i="4"/>
  <c r="J66" i="4"/>
  <c r="J58" i="4"/>
  <c r="J50" i="4"/>
  <c r="J42" i="4"/>
  <c r="J34" i="4"/>
  <c r="J26" i="4"/>
  <c r="J18" i="4"/>
  <c r="J103" i="4"/>
  <c r="J95" i="4"/>
  <c r="J87" i="4"/>
  <c r="J47" i="4"/>
  <c r="J31" i="4"/>
  <c r="J15" i="4"/>
  <c r="J70" i="4"/>
  <c r="J46" i="4"/>
  <c r="J30" i="4"/>
  <c r="J14" i="4"/>
  <c r="R101" i="4"/>
  <c r="R97" i="4"/>
  <c r="R93" i="4"/>
  <c r="R89" i="4"/>
  <c r="R85" i="4"/>
  <c r="R81" i="4"/>
  <c r="R77" i="4"/>
  <c r="R73" i="4"/>
  <c r="R69" i="4"/>
  <c r="R65" i="4"/>
  <c r="R61" i="4"/>
  <c r="R57" i="4"/>
  <c r="R53" i="4"/>
  <c r="R49" i="4"/>
  <c r="R45" i="4"/>
  <c r="R41" i="4"/>
  <c r="R37" i="4"/>
  <c r="R33" i="4"/>
  <c r="R29" i="4"/>
  <c r="R25" i="4"/>
  <c r="R21" i="4"/>
  <c r="R100" i="4"/>
  <c r="R96" i="4"/>
  <c r="R92" i="4"/>
  <c r="R88" i="4"/>
  <c r="R84" i="4"/>
  <c r="R80" i="4"/>
  <c r="R76" i="4"/>
  <c r="R72" i="4"/>
  <c r="R68" i="4"/>
  <c r="R64" i="4"/>
  <c r="R60" i="4"/>
  <c r="R56" i="4"/>
  <c r="R52" i="4"/>
  <c r="R48" i="4"/>
  <c r="R44" i="4"/>
  <c r="R40" i="4"/>
  <c r="R36" i="4"/>
  <c r="R32" i="4"/>
  <c r="R28" i="4"/>
  <c r="R24" i="4"/>
  <c r="R20" i="4"/>
  <c r="R99" i="4"/>
  <c r="R91" i="4"/>
  <c r="R83" i="4"/>
  <c r="R75" i="4"/>
  <c r="R67" i="4"/>
  <c r="R59" i="4"/>
  <c r="R51" i="4"/>
  <c r="R43" i="4"/>
  <c r="R35" i="4"/>
  <c r="R27" i="4"/>
  <c r="R19" i="4"/>
  <c r="R95" i="4"/>
  <c r="R79" i="4"/>
  <c r="R63" i="4"/>
  <c r="R55" i="4"/>
  <c r="R47" i="4"/>
  <c r="R31" i="4"/>
  <c r="R23" i="4"/>
  <c r="R102" i="4"/>
  <c r="R94" i="4"/>
  <c r="R86" i="4"/>
  <c r="R78" i="4"/>
  <c r="R70" i="4"/>
  <c r="R54" i="4"/>
  <c r="R46" i="4"/>
  <c r="R38" i="4"/>
  <c r="R22" i="4"/>
  <c r="R98" i="4"/>
  <c r="R90" i="4"/>
  <c r="R82" i="4"/>
  <c r="R74" i="4"/>
  <c r="R66" i="4"/>
  <c r="R58" i="4"/>
  <c r="R50" i="4"/>
  <c r="R42" i="4"/>
  <c r="R34" i="4"/>
  <c r="R26" i="4"/>
  <c r="R103" i="4"/>
  <c r="R87" i="4"/>
  <c r="R71" i="4"/>
  <c r="R39" i="4"/>
  <c r="R62" i="4"/>
  <c r="R30" i="4"/>
  <c r="X97" i="4"/>
  <c r="X87" i="4"/>
  <c r="X54" i="4"/>
  <c r="X52" i="4"/>
  <c r="X99" i="4"/>
  <c r="AE101" i="4"/>
  <c r="AE97" i="4"/>
  <c r="AE93" i="4"/>
  <c r="AE89" i="4"/>
  <c r="AE85" i="4"/>
  <c r="AE81" i="4"/>
  <c r="AE77" i="4"/>
  <c r="AE73" i="4"/>
  <c r="AE69" i="4"/>
  <c r="AE65" i="4"/>
  <c r="AE61" i="4"/>
  <c r="AE57" i="4"/>
  <c r="AE53" i="4"/>
  <c r="AE49" i="4"/>
  <c r="AE45" i="4"/>
  <c r="AE41" i="4"/>
  <c r="AE37" i="4"/>
  <c r="AE33" i="4"/>
  <c r="AE100" i="4"/>
  <c r="AE96" i="4"/>
  <c r="AE92" i="4"/>
  <c r="AE88" i="4"/>
  <c r="AE84" i="4"/>
  <c r="AE80" i="4"/>
  <c r="AE76" i="4"/>
  <c r="AE72" i="4"/>
  <c r="AE68" i="4"/>
  <c r="AE64" i="4"/>
  <c r="AE60" i="4"/>
  <c r="AE56" i="4"/>
  <c r="AE52" i="4"/>
  <c r="AE48" i="4"/>
  <c r="AE44" i="4"/>
  <c r="AE40" i="4"/>
  <c r="AE36" i="4"/>
  <c r="AE32" i="4"/>
  <c r="AE102" i="4"/>
  <c r="AE94" i="4"/>
  <c r="AE86" i="4"/>
  <c r="AE78" i="4"/>
  <c r="AE70" i="4"/>
  <c r="AE62" i="4"/>
  <c r="AE54" i="4"/>
  <c r="AE46" i="4"/>
  <c r="AE38" i="4"/>
  <c r="AE99" i="4"/>
  <c r="AE91" i="4"/>
  <c r="AE83" i="4"/>
  <c r="AE75" i="4"/>
  <c r="AE67" i="4"/>
  <c r="AE59" i="4"/>
  <c r="AE51" i="4"/>
  <c r="AE43" i="4"/>
  <c r="AE35" i="4"/>
  <c r="AE103" i="4"/>
  <c r="AE87" i="4"/>
  <c r="AE71" i="4"/>
  <c r="AE55" i="4"/>
  <c r="AE39" i="4"/>
  <c r="AE90" i="4"/>
  <c r="AE58" i="4"/>
  <c r="AE42" i="4"/>
  <c r="AE98" i="4"/>
  <c r="AE82" i="4"/>
  <c r="AE66" i="4"/>
  <c r="AE50" i="4"/>
  <c r="AE34" i="4"/>
  <c r="AE95" i="4"/>
  <c r="AE79" i="4"/>
  <c r="AE63" i="4"/>
  <c r="AE47" i="4"/>
  <c r="AE74" i="4"/>
  <c r="E100" i="4"/>
  <c r="E96" i="4"/>
  <c r="E92" i="4"/>
  <c r="E88" i="4"/>
  <c r="E84" i="4"/>
  <c r="E80" i="4"/>
  <c r="E76" i="4"/>
  <c r="E72" i="4"/>
  <c r="E68" i="4"/>
  <c r="E64" i="4"/>
  <c r="E60" i="4"/>
  <c r="E56" i="4"/>
  <c r="E52" i="4"/>
  <c r="E48" i="4"/>
  <c r="E44" i="4"/>
  <c r="E40" i="4"/>
  <c r="E36" i="4"/>
  <c r="E32" i="4"/>
  <c r="E28" i="4"/>
  <c r="E24" i="4"/>
  <c r="E20" i="4"/>
  <c r="E16" i="4"/>
  <c r="E12" i="4"/>
  <c r="E8" i="4"/>
  <c r="E103" i="4"/>
  <c r="E99" i="4"/>
  <c r="E95" i="4"/>
  <c r="E91" i="4"/>
  <c r="E87" i="4"/>
  <c r="E83" i="4"/>
  <c r="E79" i="4"/>
  <c r="E75" i="4"/>
  <c r="E71" i="4"/>
  <c r="E67" i="4"/>
  <c r="E63" i="4"/>
  <c r="E59" i="4"/>
  <c r="E55" i="4"/>
  <c r="E51" i="4"/>
  <c r="E47" i="4"/>
  <c r="E43" i="4"/>
  <c r="E39" i="4"/>
  <c r="E35" i="4"/>
  <c r="E31" i="4"/>
  <c r="E27" i="4"/>
  <c r="E23" i="4"/>
  <c r="E19" i="4"/>
  <c r="E15" i="4"/>
  <c r="E11" i="4"/>
  <c r="E7" i="4"/>
  <c r="E101" i="4"/>
  <c r="E93" i="4"/>
  <c r="E85" i="4"/>
  <c r="E77" i="4"/>
  <c r="E69" i="4"/>
  <c r="E61" i="4"/>
  <c r="E53" i="4"/>
  <c r="E45" i="4"/>
  <c r="E37" i="4"/>
  <c r="E29" i="4"/>
  <c r="E21" i="4"/>
  <c r="E13" i="4"/>
  <c r="E89" i="4"/>
  <c r="E73" i="4"/>
  <c r="E57" i="4"/>
  <c r="E49" i="4"/>
  <c r="E33" i="4"/>
  <c r="E25" i="4"/>
  <c r="E9" i="4"/>
  <c r="E102" i="4"/>
  <c r="E94" i="4"/>
  <c r="E86" i="4"/>
  <c r="E78" i="4"/>
  <c r="E62" i="4"/>
  <c r="E54" i="4"/>
  <c r="E46" i="4"/>
  <c r="E38" i="4"/>
  <c r="E22" i="4"/>
  <c r="E14" i="4"/>
  <c r="E6" i="4"/>
  <c r="E98" i="4"/>
  <c r="E90" i="4"/>
  <c r="E82" i="4"/>
  <c r="E74" i="4"/>
  <c r="E66" i="4"/>
  <c r="E58" i="4"/>
  <c r="E50" i="4"/>
  <c r="E42" i="4"/>
  <c r="E34" i="4"/>
  <c r="E26" i="4"/>
  <c r="E18" i="4"/>
  <c r="E10" i="4"/>
  <c r="E97" i="4"/>
  <c r="E81" i="4"/>
  <c r="E65" i="4"/>
  <c r="E41" i="4"/>
  <c r="E17" i="4"/>
  <c r="E70" i="4"/>
  <c r="E30" i="4"/>
  <c r="M100" i="4"/>
  <c r="M96" i="4"/>
  <c r="M92" i="4"/>
  <c r="M88" i="4"/>
  <c r="M84" i="4"/>
  <c r="M80" i="4"/>
  <c r="M76" i="4"/>
  <c r="M72" i="4"/>
  <c r="M68" i="4"/>
  <c r="M64" i="4"/>
  <c r="M60" i="4"/>
  <c r="M56" i="4"/>
  <c r="M52" i="4"/>
  <c r="M48" i="4"/>
  <c r="M44" i="4"/>
  <c r="M40" i="4"/>
  <c r="M36" i="4"/>
  <c r="M32" i="4"/>
  <c r="M28" i="4"/>
  <c r="M24" i="4"/>
  <c r="M20" i="4"/>
  <c r="M16" i="4"/>
  <c r="M103" i="4"/>
  <c r="M99" i="4"/>
  <c r="M95" i="4"/>
  <c r="M91" i="4"/>
  <c r="M87" i="4"/>
  <c r="M83" i="4"/>
  <c r="M79" i="4"/>
  <c r="M75" i="4"/>
  <c r="M71" i="4"/>
  <c r="M67" i="4"/>
  <c r="M63" i="4"/>
  <c r="M59" i="4"/>
  <c r="M55" i="4"/>
  <c r="M51" i="4"/>
  <c r="M47" i="4"/>
  <c r="M43" i="4"/>
  <c r="M39" i="4"/>
  <c r="M35" i="4"/>
  <c r="M31" i="4"/>
  <c r="M27" i="4"/>
  <c r="M23" i="4"/>
  <c r="M19" i="4"/>
  <c r="M15" i="4"/>
  <c r="M101" i="4"/>
  <c r="M93" i="4"/>
  <c r="M85" i="4"/>
  <c r="M77" i="4"/>
  <c r="M69" i="4"/>
  <c r="M61" i="4"/>
  <c r="M53" i="4"/>
  <c r="M45" i="4"/>
  <c r="M37" i="4"/>
  <c r="M29" i="4"/>
  <c r="M21" i="4"/>
  <c r="M97" i="4"/>
  <c r="M81" i="4"/>
  <c r="M65" i="4"/>
  <c r="M49" i="4"/>
  <c r="M33" i="4"/>
  <c r="M17" i="4"/>
  <c r="M94" i="4"/>
  <c r="M46" i="4"/>
  <c r="M14" i="4"/>
  <c r="M98" i="4"/>
  <c r="M90" i="4"/>
  <c r="M82" i="4"/>
  <c r="M74" i="4"/>
  <c r="M66" i="4"/>
  <c r="M58" i="4"/>
  <c r="M50" i="4"/>
  <c r="M42" i="4"/>
  <c r="M34" i="4"/>
  <c r="M26" i="4"/>
  <c r="M18" i="4"/>
  <c r="M89" i="4"/>
  <c r="M73" i="4"/>
  <c r="M57" i="4"/>
  <c r="M41" i="4"/>
  <c r="M25" i="4"/>
  <c r="M102" i="4"/>
  <c r="M86" i="4"/>
  <c r="M78" i="4"/>
  <c r="M70" i="4"/>
  <c r="M62" i="4"/>
  <c r="M54" i="4"/>
  <c r="M38" i="4"/>
  <c r="M30" i="4"/>
  <c r="M22" i="4"/>
  <c r="U100" i="4"/>
  <c r="U96" i="4"/>
  <c r="U102" i="4"/>
  <c r="U97" i="4"/>
  <c r="U92" i="4"/>
  <c r="U88" i="4"/>
  <c r="U84" i="4"/>
  <c r="U80" i="4"/>
  <c r="U76" i="4"/>
  <c r="U72" i="4"/>
  <c r="U68" i="4"/>
  <c r="U64" i="4"/>
  <c r="U60" i="4"/>
  <c r="U56" i="4"/>
  <c r="U52" i="4"/>
  <c r="U48" i="4"/>
  <c r="U44" i="4"/>
  <c r="U40" i="4"/>
  <c r="U36" i="4"/>
  <c r="U32" i="4"/>
  <c r="U28" i="4"/>
  <c r="U24" i="4"/>
  <c r="U101" i="4"/>
  <c r="U95" i="4"/>
  <c r="U91" i="4"/>
  <c r="U87" i="4"/>
  <c r="U83" i="4"/>
  <c r="U79" i="4"/>
  <c r="U75" i="4"/>
  <c r="U71" i="4"/>
  <c r="U67" i="4"/>
  <c r="U63" i="4"/>
  <c r="U59" i="4"/>
  <c r="U55" i="4"/>
  <c r="U51" i="4"/>
  <c r="U47" i="4"/>
  <c r="U43" i="4"/>
  <c r="U39" i="4"/>
  <c r="U35" i="4"/>
  <c r="U31" i="4"/>
  <c r="U27" i="4"/>
  <c r="U23" i="4"/>
  <c r="U103" i="4"/>
  <c r="U93" i="4"/>
  <c r="U85" i="4"/>
  <c r="U77" i="4"/>
  <c r="U69" i="4"/>
  <c r="U61" i="4"/>
  <c r="U53" i="4"/>
  <c r="U45" i="4"/>
  <c r="U37" i="4"/>
  <c r="U29" i="4"/>
  <c r="U98" i="4"/>
  <c r="U89" i="4"/>
  <c r="U81" i="4"/>
  <c r="U73" i="4"/>
  <c r="U65" i="4"/>
  <c r="U57" i="4"/>
  <c r="U49" i="4"/>
  <c r="U41" i="4"/>
  <c r="U33" i="4"/>
  <c r="U25" i="4"/>
  <c r="U94" i="4"/>
  <c r="U86" i="4"/>
  <c r="U78" i="4"/>
  <c r="U70" i="4"/>
  <c r="U62" i="4"/>
  <c r="U54" i="4"/>
  <c r="U46" i="4"/>
  <c r="U38" i="4"/>
  <c r="U30" i="4"/>
  <c r="U22" i="4"/>
  <c r="U99" i="4"/>
  <c r="U90" i="4"/>
  <c r="U82" i="4"/>
  <c r="U74" i="4"/>
  <c r="U66" i="4"/>
  <c r="U58" i="4"/>
  <c r="U50" i="4"/>
  <c r="U42" i="4"/>
  <c r="U34" i="4"/>
  <c r="U26" i="4"/>
  <c r="W100" i="4"/>
  <c r="W96" i="4"/>
  <c r="W92" i="4"/>
  <c r="W88" i="4"/>
  <c r="W84" i="4"/>
  <c r="W80" i="4"/>
  <c r="W76" i="4"/>
  <c r="W72" i="4"/>
  <c r="W68" i="4"/>
  <c r="W64" i="4"/>
  <c r="W60" i="4"/>
  <c r="W56" i="4"/>
  <c r="W52" i="4"/>
  <c r="W48" i="4"/>
  <c r="W44" i="4"/>
  <c r="W40" i="4"/>
  <c r="W36" i="4"/>
  <c r="W32" i="4"/>
  <c r="W28" i="4"/>
  <c r="W24" i="4"/>
  <c r="W102" i="4"/>
  <c r="W97" i="4"/>
  <c r="W91" i="4"/>
  <c r="W86" i="4"/>
  <c r="W81" i="4"/>
  <c r="W75" i="4"/>
  <c r="W70" i="4"/>
  <c r="W65" i="4"/>
  <c r="W59" i="4"/>
  <c r="W54" i="4"/>
  <c r="W49" i="4"/>
  <c r="W43" i="4"/>
  <c r="W38" i="4"/>
  <c r="W33" i="4"/>
  <c r="W27" i="4"/>
  <c r="W101" i="4"/>
  <c r="W95" i="4"/>
  <c r="W90" i="4"/>
  <c r="W85" i="4"/>
  <c r="W79" i="4"/>
  <c r="W74" i="4"/>
  <c r="W69" i="4"/>
  <c r="W63" i="4"/>
  <c r="W58" i="4"/>
  <c r="W53" i="4"/>
  <c r="W47" i="4"/>
  <c r="W42" i="4"/>
  <c r="W37" i="4"/>
  <c r="W31" i="4"/>
  <c r="W26" i="4"/>
  <c r="W98" i="4"/>
  <c r="W87" i="4"/>
  <c r="W77" i="4"/>
  <c r="W66" i="4"/>
  <c r="W55" i="4"/>
  <c r="W45" i="4"/>
  <c r="W34" i="4"/>
  <c r="W103" i="4"/>
  <c r="W82" i="4"/>
  <c r="W50" i="4"/>
  <c r="W99" i="4"/>
  <c r="W89" i="4"/>
  <c r="W78" i="4"/>
  <c r="W67" i="4"/>
  <c r="W57" i="4"/>
  <c r="W46" i="4"/>
  <c r="W35" i="4"/>
  <c r="W25" i="4"/>
  <c r="W94" i="4"/>
  <c r="W83" i="4"/>
  <c r="W73" i="4"/>
  <c r="W62" i="4"/>
  <c r="W51" i="4"/>
  <c r="W41" i="4"/>
  <c r="W30" i="4"/>
  <c r="W93" i="4"/>
  <c r="W71" i="4"/>
  <c r="W61" i="4"/>
  <c r="W39" i="4"/>
  <c r="W29" i="4"/>
  <c r="AB102" i="4"/>
  <c r="AB86" i="4"/>
  <c r="AB78" i="4"/>
  <c r="AB62" i="4"/>
  <c r="AB58" i="4"/>
  <c r="AB42" i="4"/>
  <c r="AB38" i="4"/>
  <c r="AB97" i="4"/>
  <c r="AB89" i="4"/>
  <c r="AB73" i="4"/>
  <c r="AB69" i="4"/>
  <c r="AB53" i="4"/>
  <c r="AB49" i="4"/>
  <c r="AB33" i="4"/>
  <c r="AB99" i="4"/>
  <c r="AB67" i="4"/>
  <c r="AB59" i="4"/>
  <c r="AB96" i="4"/>
  <c r="AB88" i="4"/>
  <c r="AB56" i="4"/>
  <c r="AB40" i="4"/>
  <c r="AB71" i="4"/>
  <c r="AB55" i="4"/>
  <c r="AB31" i="4"/>
  <c r="AB92" i="4"/>
  <c r="AB68" i="4"/>
  <c r="AB36" i="4"/>
  <c r="AB44" i="4"/>
  <c r="F101" i="4"/>
  <c r="F97" i="4"/>
  <c r="F93" i="4"/>
  <c r="F89" i="4"/>
  <c r="F85" i="4"/>
  <c r="F81" i="4"/>
  <c r="F77" i="4"/>
  <c r="F73" i="4"/>
  <c r="F69" i="4"/>
  <c r="F65" i="4"/>
  <c r="F61" i="4"/>
  <c r="F57" i="4"/>
  <c r="F53" i="4"/>
  <c r="F49" i="4"/>
  <c r="F45" i="4"/>
  <c r="F41" i="4"/>
  <c r="F37" i="4"/>
  <c r="F33" i="4"/>
  <c r="F29" i="4"/>
  <c r="F25" i="4"/>
  <c r="F21" i="4"/>
  <c r="F17" i="4"/>
  <c r="F13" i="4"/>
  <c r="F9" i="4"/>
  <c r="F100" i="4"/>
  <c r="F96" i="4"/>
  <c r="F92" i="4"/>
  <c r="F88" i="4"/>
  <c r="F84" i="4"/>
  <c r="F80" i="4"/>
  <c r="F76" i="4"/>
  <c r="F72" i="4"/>
  <c r="F68" i="4"/>
  <c r="F64" i="4"/>
  <c r="F60" i="4"/>
  <c r="F56" i="4"/>
  <c r="F52" i="4"/>
  <c r="F48" i="4"/>
  <c r="F44" i="4"/>
  <c r="F40" i="4"/>
  <c r="F36" i="4"/>
  <c r="F32" i="4"/>
  <c r="F28" i="4"/>
  <c r="F24" i="4"/>
  <c r="F20" i="4"/>
  <c r="F16" i="4"/>
  <c r="F12" i="4"/>
  <c r="F8" i="4"/>
  <c r="F103" i="4"/>
  <c r="F95" i="4"/>
  <c r="F87" i="4"/>
  <c r="F79" i="4"/>
  <c r="F71" i="4"/>
  <c r="F63" i="4"/>
  <c r="F55" i="4"/>
  <c r="F47" i="4"/>
  <c r="F39" i="4"/>
  <c r="F31" i="4"/>
  <c r="F23" i="4"/>
  <c r="F15" i="4"/>
  <c r="F7" i="4"/>
  <c r="F99" i="4"/>
  <c r="F91" i="4"/>
  <c r="F75" i="4"/>
  <c r="F67" i="4"/>
  <c r="F51" i="4"/>
  <c r="F35" i="4"/>
  <c r="F19" i="4"/>
  <c r="F90" i="4"/>
  <c r="F82" i="4"/>
  <c r="F74" i="4"/>
  <c r="F66" i="4"/>
  <c r="F58" i="4"/>
  <c r="F50" i="4"/>
  <c r="F42" i="4"/>
  <c r="F34" i="4"/>
  <c r="F26" i="4"/>
  <c r="F18" i="4"/>
  <c r="F10" i="4"/>
  <c r="F102" i="4"/>
  <c r="F94" i="4"/>
  <c r="F86" i="4"/>
  <c r="F78" i="4"/>
  <c r="F70" i="4"/>
  <c r="F62" i="4"/>
  <c r="F54" i="4"/>
  <c r="F46" i="4"/>
  <c r="F38" i="4"/>
  <c r="F30" i="4"/>
  <c r="F22" i="4"/>
  <c r="F14" i="4"/>
  <c r="F83" i="4"/>
  <c r="F59" i="4"/>
  <c r="F43" i="4"/>
  <c r="F27" i="4"/>
  <c r="F11" i="4"/>
  <c r="F98" i="4"/>
  <c r="N101" i="4"/>
  <c r="N97" i="4"/>
  <c r="N93" i="4"/>
  <c r="N89" i="4"/>
  <c r="N85" i="4"/>
  <c r="N81" i="4"/>
  <c r="N77" i="4"/>
  <c r="N73" i="4"/>
  <c r="N69" i="4"/>
  <c r="N65" i="4"/>
  <c r="N61" i="4"/>
  <c r="N57" i="4"/>
  <c r="N53" i="4"/>
  <c r="N49" i="4"/>
  <c r="N45" i="4"/>
  <c r="N41" i="4"/>
  <c r="N37" i="4"/>
  <c r="N33" i="4"/>
  <c r="N29" i="4"/>
  <c r="N25" i="4"/>
  <c r="N21" i="4"/>
  <c r="N17" i="4"/>
  <c r="N100" i="4"/>
  <c r="N96" i="4"/>
  <c r="N92" i="4"/>
  <c r="N88" i="4"/>
  <c r="N84" i="4"/>
  <c r="N80" i="4"/>
  <c r="N76" i="4"/>
  <c r="N72" i="4"/>
  <c r="N68" i="4"/>
  <c r="N64" i="4"/>
  <c r="N60" i="4"/>
  <c r="N56" i="4"/>
  <c r="N52" i="4"/>
  <c r="N48" i="4"/>
  <c r="N44" i="4"/>
  <c r="N40" i="4"/>
  <c r="N36" i="4"/>
  <c r="N32" i="4"/>
  <c r="N28" i="4"/>
  <c r="N24" i="4"/>
  <c r="N20" i="4"/>
  <c r="N16" i="4"/>
  <c r="N103" i="4"/>
  <c r="N95" i="4"/>
  <c r="N87" i="4"/>
  <c r="N79" i="4"/>
  <c r="N71" i="4"/>
  <c r="N63" i="4"/>
  <c r="N55" i="4"/>
  <c r="N47" i="4"/>
  <c r="N39" i="4"/>
  <c r="N31" i="4"/>
  <c r="N23" i="4"/>
  <c r="N15" i="4"/>
  <c r="N91" i="4"/>
  <c r="N83" i="4"/>
  <c r="N67" i="4"/>
  <c r="N51" i="4"/>
  <c r="N35" i="4"/>
  <c r="N19" i="4"/>
  <c r="N98" i="4"/>
  <c r="N102" i="4"/>
  <c r="N94" i="4"/>
  <c r="N86" i="4"/>
  <c r="N78" i="4"/>
  <c r="N70" i="4"/>
  <c r="N62" i="4"/>
  <c r="N54" i="4"/>
  <c r="N46" i="4"/>
  <c r="N38" i="4"/>
  <c r="N30" i="4"/>
  <c r="N22" i="4"/>
  <c r="N99" i="4"/>
  <c r="N75" i="4"/>
  <c r="N59" i="4"/>
  <c r="N43" i="4"/>
  <c r="N27" i="4"/>
  <c r="N90" i="4"/>
  <c r="N82" i="4"/>
  <c r="N74" i="4"/>
  <c r="N66" i="4"/>
  <c r="N58" i="4"/>
  <c r="N50" i="4"/>
  <c r="N42" i="4"/>
  <c r="N34" i="4"/>
  <c r="N26" i="4"/>
  <c r="N18" i="4"/>
  <c r="AI100" i="4"/>
  <c r="AI96" i="4"/>
  <c r="AI92" i="4"/>
  <c r="AI88" i="4"/>
  <c r="AI84" i="4"/>
  <c r="AI80" i="4"/>
  <c r="AI76" i="4"/>
  <c r="AI72" i="4"/>
  <c r="AI68" i="4"/>
  <c r="AI64" i="4"/>
  <c r="AI60" i="4"/>
  <c r="AI56" i="4"/>
  <c r="AI52" i="4"/>
  <c r="AI48" i="4"/>
  <c r="AI44" i="4"/>
  <c r="AI40" i="4"/>
  <c r="AI36" i="4"/>
  <c r="AI103" i="4"/>
  <c r="AI98" i="4"/>
  <c r="AI93" i="4"/>
  <c r="AI87" i="4"/>
  <c r="AI82" i="4"/>
  <c r="AI77" i="4"/>
  <c r="AI71" i="4"/>
  <c r="AI66" i="4"/>
  <c r="AI61" i="4"/>
  <c r="AI55" i="4"/>
  <c r="AI50" i="4"/>
  <c r="AI45" i="4"/>
  <c r="AI39" i="4"/>
  <c r="AI102" i="4"/>
  <c r="AI97" i="4"/>
  <c r="AI91" i="4"/>
  <c r="AI86" i="4"/>
  <c r="AI81" i="4"/>
  <c r="AI75" i="4"/>
  <c r="AI70" i="4"/>
  <c r="AI65" i="4"/>
  <c r="AI59" i="4"/>
  <c r="AI54" i="4"/>
  <c r="AI49" i="4"/>
  <c r="AI43" i="4"/>
  <c r="AI38" i="4"/>
  <c r="AI94" i="4"/>
  <c r="AI83" i="4"/>
  <c r="AI73" i="4"/>
  <c r="AI62" i="4"/>
  <c r="AI51" i="4"/>
  <c r="AI41" i="4"/>
  <c r="AI101" i="4"/>
  <c r="AI90" i="4"/>
  <c r="AI79" i="4"/>
  <c r="AI69" i="4"/>
  <c r="AI58" i="4"/>
  <c r="AI47" i="4"/>
  <c r="AI37" i="4"/>
  <c r="AI89" i="4"/>
  <c r="AI67" i="4"/>
  <c r="AI46" i="4"/>
  <c r="AI85" i="4"/>
  <c r="AI63" i="4"/>
  <c r="AI42" i="4"/>
  <c r="AI99" i="4"/>
  <c r="AI78" i="4"/>
  <c r="AI57" i="4"/>
  <c r="AI95" i="4"/>
  <c r="AI74" i="4"/>
  <c r="AI53" i="4"/>
  <c r="D93" i="4"/>
  <c r="D89" i="4"/>
  <c r="D73" i="4"/>
  <c r="D65" i="4"/>
  <c r="D49" i="4"/>
  <c r="D45" i="4"/>
  <c r="D29" i="4"/>
  <c r="D25" i="4"/>
  <c r="D9" i="4"/>
  <c r="D100" i="4"/>
  <c r="D84" i="4"/>
  <c r="D80" i="4"/>
  <c r="D64" i="4"/>
  <c r="D60" i="4"/>
  <c r="D44" i="4"/>
  <c r="D36" i="4"/>
  <c r="D20" i="4"/>
  <c r="D16" i="4"/>
  <c r="D31" i="4"/>
  <c r="D71" i="4"/>
  <c r="H101" i="4"/>
  <c r="H97" i="4"/>
  <c r="H93" i="4"/>
  <c r="H89" i="4"/>
  <c r="H85" i="4"/>
  <c r="H81" i="4"/>
  <c r="H77" i="4"/>
  <c r="H73" i="4"/>
  <c r="H69" i="4"/>
  <c r="H65" i="4"/>
  <c r="H61" i="4"/>
  <c r="H57" i="4"/>
  <c r="H53" i="4"/>
  <c r="H49" i="4"/>
  <c r="H45" i="4"/>
  <c r="H41" i="4"/>
  <c r="H37" i="4"/>
  <c r="H33" i="4"/>
  <c r="H29" i="4"/>
  <c r="H25" i="4"/>
  <c r="H21" i="4"/>
  <c r="H17" i="4"/>
  <c r="H13" i="4"/>
  <c r="H9" i="4"/>
  <c r="H100" i="4"/>
  <c r="H96" i="4"/>
  <c r="H92" i="4"/>
  <c r="H88" i="4"/>
  <c r="H84" i="4"/>
  <c r="H80" i="4"/>
  <c r="H76" i="4"/>
  <c r="H72" i="4"/>
  <c r="H68" i="4"/>
  <c r="H64" i="4"/>
  <c r="H60" i="4"/>
  <c r="H56" i="4"/>
  <c r="H52" i="4"/>
  <c r="H48" i="4"/>
  <c r="H44" i="4"/>
  <c r="H40" i="4"/>
  <c r="H36" i="4"/>
  <c r="H32" i="4"/>
  <c r="H28" i="4"/>
  <c r="H24" i="4"/>
  <c r="H20" i="4"/>
  <c r="H16" i="4"/>
  <c r="H12" i="4"/>
  <c r="H11" i="4"/>
  <c r="H27" i="4"/>
  <c r="H35" i="4"/>
  <c r="H51" i="4"/>
  <c r="H67" i="4"/>
  <c r="H75" i="4"/>
  <c r="H91" i="4"/>
  <c r="L15" i="4"/>
  <c r="L31" i="4"/>
  <c r="L47" i="4"/>
  <c r="L63" i="4"/>
  <c r="L71" i="4"/>
  <c r="L87" i="4"/>
  <c r="L95" i="4"/>
  <c r="L103" i="4"/>
  <c r="O100" i="4"/>
  <c r="O96" i="4"/>
  <c r="O92" i="4"/>
  <c r="O88" i="4"/>
  <c r="O84" i="4"/>
  <c r="O80" i="4"/>
  <c r="O76" i="4"/>
  <c r="O72" i="4"/>
  <c r="O68" i="4"/>
  <c r="O64" i="4"/>
  <c r="O60" i="4"/>
  <c r="O56" i="4"/>
  <c r="O52" i="4"/>
  <c r="O48" i="4"/>
  <c r="O44" i="4"/>
  <c r="O40" i="4"/>
  <c r="O36" i="4"/>
  <c r="O32" i="4"/>
  <c r="O28" i="4"/>
  <c r="O24" i="4"/>
  <c r="O20" i="4"/>
  <c r="O16" i="4"/>
  <c r="O103" i="4"/>
  <c r="O99" i="4"/>
  <c r="O95" i="4"/>
  <c r="O91" i="4"/>
  <c r="O87" i="4"/>
  <c r="O83" i="4"/>
  <c r="O79" i="4"/>
  <c r="O75" i="4"/>
  <c r="O71" i="4"/>
  <c r="O67" i="4"/>
  <c r="O63" i="4"/>
  <c r="O59" i="4"/>
  <c r="O55" i="4"/>
  <c r="O51" i="4"/>
  <c r="O47" i="4"/>
  <c r="O43" i="4"/>
  <c r="O39" i="4"/>
  <c r="O35" i="4"/>
  <c r="O31" i="4"/>
  <c r="O27" i="4"/>
  <c r="O23" i="4"/>
  <c r="O19" i="4"/>
  <c r="O17" i="4"/>
  <c r="O25" i="4"/>
  <c r="O33" i="4"/>
  <c r="O41" i="4"/>
  <c r="O49" i="4"/>
  <c r="O57" i="4"/>
  <c r="O65" i="4"/>
  <c r="O73" i="4"/>
  <c r="O81" i="4"/>
  <c r="O89" i="4"/>
  <c r="O97" i="4"/>
  <c r="P27" i="4"/>
  <c r="P43" i="4"/>
  <c r="P67" i="4"/>
  <c r="P91" i="4"/>
  <c r="T97" i="4"/>
  <c r="T93" i="4"/>
  <c r="T77" i="4"/>
  <c r="T69" i="4"/>
  <c r="T53" i="4"/>
  <c r="T49" i="4"/>
  <c r="T33" i="4"/>
  <c r="T29" i="4"/>
  <c r="T96" i="4"/>
  <c r="T88" i="4"/>
  <c r="T72" i="4"/>
  <c r="T68" i="4"/>
  <c r="T56" i="4"/>
  <c r="T52" i="4"/>
  <c r="T40" i="4"/>
  <c r="T36" i="4"/>
  <c r="T24" i="4"/>
  <c r="T31" i="4"/>
  <c r="T55" i="4"/>
  <c r="T71" i="4"/>
  <c r="T95" i="4"/>
  <c r="T103" i="4"/>
  <c r="Z102" i="4"/>
  <c r="Z98" i="4"/>
  <c r="Z94" i="4"/>
  <c r="Z90" i="4"/>
  <c r="Z86" i="4"/>
  <c r="Z82" i="4"/>
  <c r="Z78" i="4"/>
  <c r="Z74" i="4"/>
  <c r="Z70" i="4"/>
  <c r="Z66" i="4"/>
  <c r="Z62" i="4"/>
  <c r="Z58" i="4"/>
  <c r="Z54" i="4"/>
  <c r="Z50" i="4"/>
  <c r="Z46" i="4"/>
  <c r="Z42" i="4"/>
  <c r="Z101" i="4"/>
  <c r="Z97" i="4"/>
  <c r="Z93" i="4"/>
  <c r="Z89" i="4"/>
  <c r="Z85" i="4"/>
  <c r="Z81" i="4"/>
  <c r="Z77" i="4"/>
  <c r="Z73" i="4"/>
  <c r="Z69" i="4"/>
  <c r="Z65" i="4"/>
  <c r="Z61" i="4"/>
  <c r="Z57" i="4"/>
  <c r="Z53" i="4"/>
  <c r="Z49" i="4"/>
  <c r="Z45" i="4"/>
  <c r="Z41" i="4"/>
  <c r="Z37" i="4"/>
  <c r="Z33" i="4"/>
  <c r="Z29" i="4"/>
  <c r="Z99" i="4"/>
  <c r="Z91" i="4"/>
  <c r="Z83" i="4"/>
  <c r="Z75" i="4"/>
  <c r="Z67" i="4"/>
  <c r="Z59" i="4"/>
  <c r="Z51" i="4"/>
  <c r="Z43" i="4"/>
  <c r="Z36" i="4"/>
  <c r="Z31" i="4"/>
  <c r="Z96" i="4"/>
  <c r="Z88" i="4"/>
  <c r="Z80" i="4"/>
  <c r="Z72" i="4"/>
  <c r="Z64" i="4"/>
  <c r="Z56" i="4"/>
  <c r="Z48" i="4"/>
  <c r="Z40" i="4"/>
  <c r="Z35" i="4"/>
  <c r="Z30" i="4"/>
  <c r="Z38" i="4"/>
  <c r="Z52" i="4"/>
  <c r="Z68" i="4"/>
  <c r="Z100" i="4"/>
  <c r="BM103" i="4"/>
  <c r="BM99" i="4"/>
  <c r="BM95" i="4"/>
  <c r="BM91" i="4"/>
  <c r="BM87" i="4"/>
  <c r="BM83" i="4"/>
  <c r="BM79" i="4"/>
  <c r="BM75" i="4"/>
  <c r="BM71" i="4"/>
  <c r="BM67" i="4"/>
  <c r="BM102" i="4"/>
  <c r="BM98" i="4"/>
  <c r="BM94" i="4"/>
  <c r="BM90" i="4"/>
  <c r="BM86" i="4"/>
  <c r="BM82" i="4"/>
  <c r="BM78" i="4"/>
  <c r="BM74" i="4"/>
  <c r="BM70" i="4"/>
  <c r="BM66" i="4"/>
  <c r="BM96" i="4"/>
  <c r="BM88" i="4"/>
  <c r="BM80" i="4"/>
  <c r="BM72" i="4"/>
  <c r="BM101" i="4"/>
  <c r="BM93" i="4"/>
  <c r="BM85" i="4"/>
  <c r="BM77" i="4"/>
  <c r="BM69" i="4"/>
  <c r="BM92" i="4"/>
  <c r="BM76" i="4"/>
  <c r="BM89" i="4"/>
  <c r="BM73" i="4"/>
  <c r="BM100" i="4"/>
  <c r="BM68" i="4"/>
  <c r="BM97" i="4"/>
  <c r="BM84" i="4"/>
  <c r="D50" i="4"/>
  <c r="D66" i="4"/>
  <c r="G10" i="4"/>
  <c r="G26" i="4"/>
  <c r="G42" i="4"/>
  <c r="G58" i="4"/>
  <c r="G74" i="4"/>
  <c r="G90" i="4"/>
  <c r="G98" i="4"/>
  <c r="H22" i="4"/>
  <c r="H38" i="4"/>
  <c r="H46" i="4"/>
  <c r="H54" i="4"/>
  <c r="H70" i="4"/>
  <c r="H78" i="4"/>
  <c r="H86" i="4"/>
  <c r="H94" i="4"/>
  <c r="H102" i="4"/>
  <c r="L26" i="4"/>
  <c r="L42" i="4"/>
  <c r="L58" i="4"/>
  <c r="L74" i="4"/>
  <c r="L90" i="4"/>
  <c r="O26" i="4"/>
  <c r="O42" i="4"/>
  <c r="O66" i="4"/>
  <c r="O90" i="4"/>
  <c r="P38" i="4"/>
  <c r="P70" i="4"/>
  <c r="P94" i="4"/>
  <c r="V101" i="4"/>
  <c r="V97" i="4"/>
  <c r="V93" i="4"/>
  <c r="V89" i="4"/>
  <c r="V85" i="4"/>
  <c r="V81" i="4"/>
  <c r="V77" i="4"/>
  <c r="V73" i="4"/>
  <c r="V69" i="4"/>
  <c r="V65" i="4"/>
  <c r="V61" i="4"/>
  <c r="V57" i="4"/>
  <c r="V53" i="4"/>
  <c r="V49" i="4"/>
  <c r="V45" i="4"/>
  <c r="V41" i="4"/>
  <c r="V37" i="4"/>
  <c r="V33" i="4"/>
  <c r="V29" i="4"/>
  <c r="V25" i="4"/>
  <c r="V103" i="4"/>
  <c r="V98" i="4"/>
  <c r="V92" i="4"/>
  <c r="V87" i="4"/>
  <c r="V82" i="4"/>
  <c r="V76" i="4"/>
  <c r="V71" i="4"/>
  <c r="V66" i="4"/>
  <c r="V60" i="4"/>
  <c r="V55" i="4"/>
  <c r="V50" i="4"/>
  <c r="V44" i="4"/>
  <c r="V39" i="4"/>
  <c r="V34" i="4"/>
  <c r="V28" i="4"/>
  <c r="V23" i="4"/>
  <c r="V102" i="4"/>
  <c r="V96" i="4"/>
  <c r="V91" i="4"/>
  <c r="V86" i="4"/>
  <c r="V80" i="4"/>
  <c r="V75" i="4"/>
  <c r="V70" i="4"/>
  <c r="V64" i="4"/>
  <c r="V59" i="4"/>
  <c r="V54" i="4"/>
  <c r="V48" i="4"/>
  <c r="V43" i="4"/>
  <c r="V38" i="4"/>
  <c r="V32" i="4"/>
  <c r="V27" i="4"/>
  <c r="V35" i="4"/>
  <c r="V56" i="4"/>
  <c r="V78" i="4"/>
  <c r="V99" i="4"/>
  <c r="Z28" i="4"/>
  <c r="Z39" i="4"/>
  <c r="Z71" i="4"/>
  <c r="Z87" i="4"/>
  <c r="Z103" i="4"/>
  <c r="AG34" i="4" a="1"/>
  <c r="AS71" i="4"/>
  <c r="AS103" i="4"/>
  <c r="CJ102" i="4"/>
  <c r="CJ98" i="4"/>
  <c r="CJ94" i="4"/>
  <c r="CJ90" i="4"/>
  <c r="CJ101" i="4"/>
  <c r="CJ97" i="4"/>
  <c r="CJ93" i="4"/>
  <c r="CJ89" i="4"/>
  <c r="CJ100" i="4"/>
  <c r="CJ92" i="4"/>
  <c r="CJ99" i="4"/>
  <c r="CJ91" i="4"/>
  <c r="CJ96" i="4"/>
  <c r="CJ95" i="4"/>
  <c r="CJ103" i="4"/>
  <c r="CL102" i="4"/>
  <c r="CL98" i="4"/>
  <c r="CL94" i="4"/>
  <c r="CL101" i="4"/>
  <c r="CL97" i="4"/>
  <c r="CL93" i="4"/>
  <c r="CL96" i="4"/>
  <c r="CL103" i="4"/>
  <c r="CL95" i="4"/>
  <c r="CL100" i="4"/>
  <c r="CL99" i="4"/>
  <c r="CL92" i="4"/>
  <c r="CL91" i="4"/>
  <c r="C4" i="4" a="1"/>
  <c r="D11" i="4"/>
  <c r="D19" i="4"/>
  <c r="D43" i="4"/>
  <c r="D51" i="4"/>
  <c r="D75" i="4"/>
  <c r="D83" i="4"/>
  <c r="G13" i="4"/>
  <c r="G21" i="4"/>
  <c r="G29" i="4"/>
  <c r="G37" i="4"/>
  <c r="G45" i="4"/>
  <c r="G53" i="4"/>
  <c r="G61" i="4"/>
  <c r="G69" i="4"/>
  <c r="G77" i="4"/>
  <c r="G85" i="4"/>
  <c r="G93" i="4"/>
  <c r="H15" i="4"/>
  <c r="H23" i="4"/>
  <c r="H31" i="4"/>
  <c r="H39" i="4"/>
  <c r="H47" i="4"/>
  <c r="H55" i="4"/>
  <c r="H63" i="4"/>
  <c r="H71" i="4"/>
  <c r="H79" i="4"/>
  <c r="H87" i="4"/>
  <c r="H95" i="4"/>
  <c r="H103" i="4"/>
  <c r="K12" i="4" a="1"/>
  <c r="L19" i="4"/>
  <c r="L27" i="4"/>
  <c r="L35" i="4"/>
  <c r="L43" i="4"/>
  <c r="L51" i="4"/>
  <c r="L59" i="4"/>
  <c r="L67" i="4"/>
  <c r="L75" i="4"/>
  <c r="L83" i="4"/>
  <c r="L91" i="4"/>
  <c r="O21" i="4"/>
  <c r="O29" i="4"/>
  <c r="O37" i="4"/>
  <c r="O45" i="4"/>
  <c r="O53" i="4"/>
  <c r="O61" i="4"/>
  <c r="O69" i="4"/>
  <c r="O77" i="4"/>
  <c r="O85" i="4"/>
  <c r="O93" i="4"/>
  <c r="O101" i="4"/>
  <c r="P23" i="4"/>
  <c r="P31" i="4"/>
  <c r="P39" i="4"/>
  <c r="P47" i="4"/>
  <c r="P55" i="4"/>
  <c r="P63" i="4"/>
  <c r="P71" i="4"/>
  <c r="P79" i="4"/>
  <c r="P87" i="4"/>
  <c r="P95" i="4"/>
  <c r="S20" i="4" a="1"/>
  <c r="T27" i="4"/>
  <c r="T35" i="4"/>
  <c r="T59" i="4"/>
  <c r="T67" i="4"/>
  <c r="T91" i="4"/>
  <c r="T99" i="4"/>
  <c r="V26" i="4"/>
  <c r="V36" i="4"/>
  <c r="V47" i="4"/>
  <c r="V58" i="4"/>
  <c r="V68" i="4"/>
  <c r="V79" i="4"/>
  <c r="V90" i="4"/>
  <c r="V100" i="4"/>
  <c r="Y29" i="4"/>
  <c r="Y39" i="4"/>
  <c r="Y50" i="4"/>
  <c r="Y61" i="4"/>
  <c r="Y71" i="4"/>
  <c r="Y82" i="4"/>
  <c r="Y93" i="4"/>
  <c r="Z32" i="4"/>
  <c r="Z44" i="4"/>
  <c r="Z60" i="4"/>
  <c r="Z76" i="4"/>
  <c r="Z92" i="4"/>
  <c r="AA28" i="4" a="1"/>
  <c r="AJ48" i="4"/>
  <c r="AS50" i="4"/>
  <c r="AU101" i="4"/>
  <c r="AU89" i="4"/>
  <c r="AU85" i="4"/>
  <c r="AU73" i="4"/>
  <c r="AU69" i="4"/>
  <c r="AU57" i="4"/>
  <c r="AU53" i="4"/>
  <c r="AU96" i="4"/>
  <c r="AU92" i="4"/>
  <c r="AU80" i="4"/>
  <c r="AU76" i="4"/>
  <c r="AU64" i="4"/>
  <c r="AU60" i="4"/>
  <c r="AU48" i="4"/>
  <c r="AU103" i="4"/>
  <c r="AU79" i="4"/>
  <c r="AU71" i="4"/>
  <c r="AU102" i="4"/>
  <c r="AU94" i="4"/>
  <c r="AU70" i="4"/>
  <c r="AU62" i="4"/>
  <c r="AU74" i="4"/>
  <c r="AU58" i="4"/>
  <c r="AU67" i="4"/>
  <c r="AU51" i="4"/>
  <c r="BB101" i="4"/>
  <c r="BB97" i="4"/>
  <c r="BB93" i="4"/>
  <c r="BB89" i="4"/>
  <c r="BB85" i="4"/>
  <c r="BB81" i="4"/>
  <c r="BB77" i="4"/>
  <c r="BB73" i="4"/>
  <c r="BB69" i="4"/>
  <c r="BB65" i="4"/>
  <c r="BB61" i="4"/>
  <c r="BB57" i="4"/>
  <c r="BB100" i="4"/>
  <c r="BB96" i="4"/>
  <c r="BB92" i="4"/>
  <c r="BB88" i="4"/>
  <c r="BB84" i="4"/>
  <c r="BB80" i="4"/>
  <c r="BB76" i="4"/>
  <c r="BB72" i="4"/>
  <c r="BB68" i="4"/>
  <c r="BB64" i="4"/>
  <c r="BB60" i="4"/>
  <c r="BB56" i="4"/>
  <c r="BB102" i="4"/>
  <c r="BB94" i="4"/>
  <c r="BB86" i="4"/>
  <c r="BB78" i="4"/>
  <c r="BB70" i="4"/>
  <c r="BB62" i="4"/>
  <c r="BB99" i="4"/>
  <c r="BB91" i="4"/>
  <c r="BB83" i="4"/>
  <c r="BB75" i="4"/>
  <c r="BB67" i="4"/>
  <c r="BB59" i="4"/>
  <c r="BB95" i="4"/>
  <c r="BB79" i="4"/>
  <c r="BB63" i="4"/>
  <c r="BB90" i="4"/>
  <c r="BB74" i="4"/>
  <c r="BB58" i="4"/>
  <c r="BB103" i="4"/>
  <c r="BB71" i="4"/>
  <c r="BB98" i="4"/>
  <c r="BB66" i="4"/>
  <c r="BB55" i="4"/>
  <c r="BQ103" i="4"/>
  <c r="BQ99" i="4"/>
  <c r="BQ95" i="4"/>
  <c r="BQ91" i="4"/>
  <c r="BQ87" i="4"/>
  <c r="BQ83" i="4"/>
  <c r="BQ79" i="4"/>
  <c r="BQ75" i="4"/>
  <c r="BQ71" i="4"/>
  <c r="BQ102" i="4"/>
  <c r="BQ98" i="4"/>
  <c r="BQ94" i="4"/>
  <c r="BQ90" i="4"/>
  <c r="BQ86" i="4"/>
  <c r="BQ82" i="4"/>
  <c r="BQ78" i="4"/>
  <c r="BQ74" i="4"/>
  <c r="BQ70" i="4"/>
  <c r="BQ100" i="4"/>
  <c r="BQ92" i="4"/>
  <c r="BQ84" i="4"/>
  <c r="BQ76" i="4"/>
  <c r="BQ97" i="4"/>
  <c r="BQ89" i="4"/>
  <c r="BQ81" i="4"/>
  <c r="BQ73" i="4"/>
  <c r="BQ93" i="4"/>
  <c r="BQ77" i="4"/>
  <c r="BQ88" i="4"/>
  <c r="BQ72" i="4"/>
  <c r="BQ85" i="4"/>
  <c r="BQ80" i="4"/>
  <c r="BQ96" i="4"/>
  <c r="BQ101" i="4"/>
  <c r="D15" i="4"/>
  <c r="D47" i="4"/>
  <c r="D55" i="4"/>
  <c r="D87" i="4"/>
  <c r="D95" i="4"/>
  <c r="G100" i="4"/>
  <c r="G96" i="4"/>
  <c r="G92" i="4"/>
  <c r="G88" i="4"/>
  <c r="G84" i="4"/>
  <c r="G80" i="4"/>
  <c r="G76" i="4"/>
  <c r="G72" i="4"/>
  <c r="G68" i="4"/>
  <c r="G64" i="4"/>
  <c r="G60" i="4"/>
  <c r="G56" i="4"/>
  <c r="G52" i="4"/>
  <c r="G48" i="4"/>
  <c r="G44" i="4"/>
  <c r="G40" i="4"/>
  <c r="G36" i="4"/>
  <c r="G32" i="4"/>
  <c r="G28" i="4"/>
  <c r="G24" i="4"/>
  <c r="G20" i="4"/>
  <c r="G16" i="4"/>
  <c r="G12" i="4"/>
  <c r="G8" i="4"/>
  <c r="G103" i="4"/>
  <c r="G99" i="4"/>
  <c r="G95" i="4"/>
  <c r="G91" i="4"/>
  <c r="G87" i="4"/>
  <c r="G83" i="4"/>
  <c r="G79" i="4"/>
  <c r="G75" i="4"/>
  <c r="G71" i="4"/>
  <c r="G67" i="4"/>
  <c r="G63" i="4"/>
  <c r="G59" i="4"/>
  <c r="G55" i="4"/>
  <c r="G51" i="4"/>
  <c r="G47" i="4"/>
  <c r="G43" i="4"/>
  <c r="G39" i="4"/>
  <c r="G35" i="4"/>
  <c r="G31" i="4"/>
  <c r="G27" i="4"/>
  <c r="G23" i="4"/>
  <c r="G19" i="4"/>
  <c r="G15" i="4"/>
  <c r="G11" i="4"/>
  <c r="G9" i="4"/>
  <c r="G17" i="4"/>
  <c r="G25" i="4"/>
  <c r="G33" i="4"/>
  <c r="G41" i="4"/>
  <c r="G49" i="4"/>
  <c r="G57" i="4"/>
  <c r="G65" i="4"/>
  <c r="G73" i="4"/>
  <c r="G81" i="4"/>
  <c r="G89" i="4"/>
  <c r="G97" i="4"/>
  <c r="H19" i="4"/>
  <c r="H43" i="4"/>
  <c r="H59" i="4"/>
  <c r="H83" i="4"/>
  <c r="H99" i="4"/>
  <c r="L101" i="4"/>
  <c r="L97" i="4"/>
  <c r="L93" i="4"/>
  <c r="L89" i="4"/>
  <c r="L85" i="4"/>
  <c r="L81" i="4"/>
  <c r="L77" i="4"/>
  <c r="L73" i="4"/>
  <c r="L69" i="4"/>
  <c r="L65" i="4"/>
  <c r="L61" i="4"/>
  <c r="L57" i="4"/>
  <c r="L53" i="4"/>
  <c r="L49" i="4"/>
  <c r="L45" i="4"/>
  <c r="L41" i="4"/>
  <c r="L37" i="4"/>
  <c r="L33" i="4"/>
  <c r="L29" i="4"/>
  <c r="L25" i="4"/>
  <c r="L21" i="4"/>
  <c r="L17" i="4"/>
  <c r="L13" i="4"/>
  <c r="L100" i="4"/>
  <c r="L96" i="4"/>
  <c r="L92" i="4"/>
  <c r="L88" i="4"/>
  <c r="L84" i="4"/>
  <c r="L80" i="4"/>
  <c r="L76" i="4"/>
  <c r="L72" i="4"/>
  <c r="L68" i="4"/>
  <c r="L64" i="4"/>
  <c r="L60" i="4"/>
  <c r="L56" i="4"/>
  <c r="L52" i="4"/>
  <c r="L48" i="4"/>
  <c r="L44" i="4"/>
  <c r="L40" i="4"/>
  <c r="L36" i="4"/>
  <c r="L32" i="4"/>
  <c r="L28" i="4"/>
  <c r="L24" i="4"/>
  <c r="L20" i="4"/>
  <c r="L16" i="4"/>
  <c r="L23" i="4"/>
  <c r="L39" i="4"/>
  <c r="L55" i="4"/>
  <c r="L79" i="4"/>
  <c r="P101" i="4"/>
  <c r="P97" i="4"/>
  <c r="P93" i="4"/>
  <c r="P89" i="4"/>
  <c r="P85" i="4"/>
  <c r="P81" i="4"/>
  <c r="P77" i="4"/>
  <c r="P73" i="4"/>
  <c r="P69" i="4"/>
  <c r="P65" i="4"/>
  <c r="P61" i="4"/>
  <c r="P57" i="4"/>
  <c r="P53" i="4"/>
  <c r="P49" i="4"/>
  <c r="P45" i="4"/>
  <c r="P41" i="4"/>
  <c r="P37" i="4"/>
  <c r="P33" i="4"/>
  <c r="P29" i="4"/>
  <c r="P25" i="4"/>
  <c r="P21" i="4"/>
  <c r="P17" i="4"/>
  <c r="P100" i="4"/>
  <c r="P96" i="4"/>
  <c r="P92" i="4"/>
  <c r="P88" i="4"/>
  <c r="P84" i="4"/>
  <c r="P80" i="4"/>
  <c r="P76" i="4"/>
  <c r="P72" i="4"/>
  <c r="P68" i="4"/>
  <c r="P64" i="4"/>
  <c r="P60" i="4"/>
  <c r="P56" i="4"/>
  <c r="P52" i="4"/>
  <c r="P48" i="4"/>
  <c r="P44" i="4"/>
  <c r="P40" i="4"/>
  <c r="P36" i="4"/>
  <c r="P32" i="4"/>
  <c r="P28" i="4"/>
  <c r="P24" i="4"/>
  <c r="P20" i="4"/>
  <c r="P19" i="4"/>
  <c r="P35" i="4"/>
  <c r="P51" i="4"/>
  <c r="P59" i="4"/>
  <c r="P75" i="4"/>
  <c r="P83" i="4"/>
  <c r="P99" i="4"/>
  <c r="T63" i="4"/>
  <c r="Z27" i="4"/>
  <c r="Z84" i="4"/>
  <c r="AS101" i="4"/>
  <c r="AS97" i="4"/>
  <c r="AS93" i="4"/>
  <c r="AS89" i="4"/>
  <c r="AS85" i="4"/>
  <c r="AS81" i="4"/>
  <c r="AS77" i="4"/>
  <c r="AS73" i="4"/>
  <c r="AS69" i="4"/>
  <c r="AS65" i="4"/>
  <c r="AS61" i="4"/>
  <c r="AS57" i="4"/>
  <c r="AS53" i="4"/>
  <c r="AS49" i="4"/>
  <c r="AS100" i="4"/>
  <c r="AS96" i="4"/>
  <c r="AS92" i="4"/>
  <c r="AS88" i="4"/>
  <c r="AS84" i="4"/>
  <c r="AS80" i="4"/>
  <c r="AS76" i="4"/>
  <c r="AS72" i="4"/>
  <c r="AS68" i="4"/>
  <c r="AS64" i="4"/>
  <c r="AS60" i="4"/>
  <c r="AS56" i="4"/>
  <c r="AS52" i="4"/>
  <c r="AS48" i="4"/>
  <c r="AS102" i="4"/>
  <c r="AS94" i="4"/>
  <c r="AS86" i="4"/>
  <c r="AS78" i="4"/>
  <c r="AS70" i="4"/>
  <c r="AS62" i="4"/>
  <c r="AS54" i="4"/>
  <c r="AS46" i="4"/>
  <c r="AS99" i="4"/>
  <c r="AS91" i="4"/>
  <c r="AS83" i="4"/>
  <c r="AS75" i="4"/>
  <c r="AS67" i="4"/>
  <c r="AS59" i="4"/>
  <c r="AS51" i="4"/>
  <c r="AS95" i="4"/>
  <c r="AS79" i="4"/>
  <c r="AS63" i="4"/>
  <c r="AS47" i="4"/>
  <c r="AS90" i="4"/>
  <c r="AS74" i="4"/>
  <c r="AS58" i="4"/>
  <c r="AS66" i="4"/>
  <c r="AS98" i="4"/>
  <c r="BM81" i="4"/>
  <c r="D10" i="4"/>
  <c r="D26" i="4"/>
  <c r="D74" i="4"/>
  <c r="D90" i="4"/>
  <c r="G18" i="4"/>
  <c r="G34" i="4"/>
  <c r="G50" i="4"/>
  <c r="G66" i="4"/>
  <c r="G82" i="4"/>
  <c r="H14" i="4"/>
  <c r="H30" i="4"/>
  <c r="H62" i="4"/>
  <c r="L18" i="4"/>
  <c r="L34" i="4"/>
  <c r="L50" i="4"/>
  <c r="L66" i="4"/>
  <c r="L82" i="4"/>
  <c r="L98" i="4"/>
  <c r="O18" i="4"/>
  <c r="O34" i="4"/>
  <c r="O50" i="4"/>
  <c r="O58" i="4"/>
  <c r="O74" i="4"/>
  <c r="O82" i="4"/>
  <c r="O98" i="4"/>
  <c r="P22" i="4"/>
  <c r="P30" i="4"/>
  <c r="P46" i="4"/>
  <c r="P54" i="4"/>
  <c r="P62" i="4"/>
  <c r="P78" i="4"/>
  <c r="P86" i="4"/>
  <c r="P102" i="4"/>
  <c r="T34" i="4"/>
  <c r="T42" i="4"/>
  <c r="T66" i="4"/>
  <c r="T74" i="4"/>
  <c r="T98" i="4"/>
  <c r="V24" i="4"/>
  <c r="V46" i="4"/>
  <c r="V67" i="4"/>
  <c r="V88" i="4"/>
  <c r="Z55" i="4"/>
  <c r="D22" i="4"/>
  <c r="D30" i="4"/>
  <c r="D54" i="4"/>
  <c r="D62" i="4"/>
  <c r="D86" i="4"/>
  <c r="D94" i="4"/>
  <c r="G14" i="4"/>
  <c r="G22" i="4"/>
  <c r="G30" i="4"/>
  <c r="G38" i="4"/>
  <c r="G46" i="4"/>
  <c r="G54" i="4"/>
  <c r="G62" i="4"/>
  <c r="G70" i="4"/>
  <c r="G78" i="4"/>
  <c r="G86" i="4"/>
  <c r="G94" i="4"/>
  <c r="G102" i="4"/>
  <c r="H10" i="4"/>
  <c r="H18" i="4"/>
  <c r="H26" i="4"/>
  <c r="H34" i="4"/>
  <c r="H42" i="4"/>
  <c r="H50" i="4"/>
  <c r="H58" i="4"/>
  <c r="H66" i="4"/>
  <c r="H74" i="4"/>
  <c r="H82" i="4"/>
  <c r="H90" i="4"/>
  <c r="H98" i="4"/>
  <c r="L14" i="4"/>
  <c r="L22" i="4"/>
  <c r="L30" i="4"/>
  <c r="L38" i="4"/>
  <c r="L46" i="4"/>
  <c r="L54" i="4"/>
  <c r="L62" i="4"/>
  <c r="L70" i="4"/>
  <c r="L78" i="4"/>
  <c r="L86" i="4"/>
  <c r="L94" i="4"/>
  <c r="L102" i="4"/>
  <c r="O22" i="4"/>
  <c r="O30" i="4"/>
  <c r="O38" i="4"/>
  <c r="O46" i="4"/>
  <c r="O54" i="4"/>
  <c r="O62" i="4"/>
  <c r="O70" i="4"/>
  <c r="O78" i="4"/>
  <c r="O86" i="4"/>
  <c r="O94" i="4"/>
  <c r="O102" i="4"/>
  <c r="P18" i="4"/>
  <c r="P26" i="4"/>
  <c r="P34" i="4"/>
  <c r="P42" i="4"/>
  <c r="P50" i="4"/>
  <c r="P58" i="4"/>
  <c r="P66" i="4"/>
  <c r="P74" i="4"/>
  <c r="P82" i="4"/>
  <c r="P90" i="4"/>
  <c r="P98" i="4"/>
  <c r="T22" i="4"/>
  <c r="T46" i="4"/>
  <c r="T54" i="4"/>
  <c r="T78" i="4"/>
  <c r="T86" i="4"/>
  <c r="V30" i="4"/>
  <c r="V40" i="4"/>
  <c r="V51" i="4"/>
  <c r="V62" i="4"/>
  <c r="V72" i="4"/>
  <c r="V83" i="4"/>
  <c r="V94" i="4"/>
  <c r="Y100" i="4"/>
  <c r="Y96" i="4"/>
  <c r="Y92" i="4"/>
  <c r="Y88" i="4"/>
  <c r="Y84" i="4"/>
  <c r="Y80" i="4"/>
  <c r="Y76" i="4"/>
  <c r="Y72" i="4"/>
  <c r="Y68" i="4"/>
  <c r="Y64" i="4"/>
  <c r="Y60" i="4"/>
  <c r="Y56" i="4"/>
  <c r="Y52" i="4"/>
  <c r="Y48" i="4"/>
  <c r="Y44" i="4"/>
  <c r="Y40" i="4"/>
  <c r="Y36" i="4"/>
  <c r="Y32" i="4"/>
  <c r="Y28" i="4"/>
  <c r="Y101" i="4"/>
  <c r="Y95" i="4"/>
  <c r="Y90" i="4"/>
  <c r="Y85" i="4"/>
  <c r="Y79" i="4"/>
  <c r="Y74" i="4"/>
  <c r="Y69" i="4"/>
  <c r="Y63" i="4"/>
  <c r="Y58" i="4"/>
  <c r="Y53" i="4"/>
  <c r="Y47" i="4"/>
  <c r="Y42" i="4"/>
  <c r="Y37" i="4"/>
  <c r="Y31" i="4"/>
  <c r="Y26" i="4"/>
  <c r="Y99" i="4"/>
  <c r="Y94" i="4"/>
  <c r="Y89" i="4"/>
  <c r="Y83" i="4"/>
  <c r="Y78" i="4"/>
  <c r="Y73" i="4"/>
  <c r="Y67" i="4"/>
  <c r="Y62" i="4"/>
  <c r="Y57" i="4"/>
  <c r="Y51" i="4"/>
  <c r="Y46" i="4"/>
  <c r="Y41" i="4"/>
  <c r="Y35" i="4"/>
  <c r="Y30" i="4"/>
  <c r="Y33" i="4"/>
  <c r="Y43" i="4"/>
  <c r="Y54" i="4"/>
  <c r="Y65" i="4"/>
  <c r="Y75" i="4"/>
  <c r="Y86" i="4"/>
  <c r="Y97" i="4"/>
  <c r="Z34" i="4"/>
  <c r="Z47" i="4"/>
  <c r="Z63" i="4"/>
  <c r="Z79" i="4"/>
  <c r="Z95" i="4"/>
  <c r="AJ102" i="4"/>
  <c r="AJ98" i="4"/>
  <c r="AJ94" i="4"/>
  <c r="AJ90" i="4"/>
  <c r="AJ86" i="4"/>
  <c r="AJ82" i="4"/>
  <c r="AJ78" i="4"/>
  <c r="AJ74" i="4"/>
  <c r="AJ70" i="4"/>
  <c r="AJ66" i="4"/>
  <c r="AJ62" i="4"/>
  <c r="AJ58" i="4"/>
  <c r="AJ54" i="4"/>
  <c r="AJ50" i="4"/>
  <c r="AJ46" i="4"/>
  <c r="AJ42" i="4"/>
  <c r="AJ38" i="4"/>
  <c r="AJ101" i="4"/>
  <c r="AJ97" i="4"/>
  <c r="AJ93" i="4"/>
  <c r="AJ89" i="4"/>
  <c r="AJ85" i="4"/>
  <c r="AJ81" i="4"/>
  <c r="AJ77" i="4"/>
  <c r="AJ73" i="4"/>
  <c r="AJ69" i="4"/>
  <c r="AJ65" i="4"/>
  <c r="AJ61" i="4"/>
  <c r="AJ57" i="4"/>
  <c r="AJ53" i="4"/>
  <c r="AJ49" i="4"/>
  <c r="AJ45" i="4"/>
  <c r="AJ41" i="4"/>
  <c r="AJ37" i="4"/>
  <c r="AJ100" i="4"/>
  <c r="AJ92" i="4"/>
  <c r="AJ84" i="4"/>
  <c r="AJ76" i="4"/>
  <c r="AJ68" i="4"/>
  <c r="AJ60" i="4"/>
  <c r="AJ52" i="4"/>
  <c r="AJ44" i="4"/>
  <c r="AJ99" i="4"/>
  <c r="AJ91" i="4"/>
  <c r="AJ83" i="4"/>
  <c r="AJ75" i="4"/>
  <c r="AJ67" i="4"/>
  <c r="AJ59" i="4"/>
  <c r="AJ51" i="4"/>
  <c r="AJ43" i="4"/>
  <c r="AJ88" i="4"/>
  <c r="AJ72" i="4"/>
  <c r="AJ56" i="4"/>
  <c r="AJ40" i="4"/>
  <c r="AJ103" i="4"/>
  <c r="AJ87" i="4"/>
  <c r="AJ71" i="4"/>
  <c r="AJ55" i="4"/>
  <c r="AJ39" i="4"/>
  <c r="AJ63" i="4"/>
  <c r="AJ95" i="4"/>
  <c r="AS55" i="4"/>
  <c r="AS87" i="4"/>
  <c r="BB82" i="4"/>
  <c r="BH100" i="4"/>
  <c r="BH96" i="4"/>
  <c r="BH92" i="4"/>
  <c r="BH88" i="4"/>
  <c r="BH84" i="4"/>
  <c r="BH80" i="4"/>
  <c r="BH76" i="4"/>
  <c r="BH72" i="4"/>
  <c r="BH68" i="4"/>
  <c r="BH64" i="4"/>
  <c r="BH103" i="4"/>
  <c r="BH99" i="4"/>
  <c r="BH95" i="4"/>
  <c r="BH91" i="4"/>
  <c r="BH87" i="4"/>
  <c r="BH83" i="4"/>
  <c r="BH79" i="4"/>
  <c r="BH75" i="4"/>
  <c r="BH71" i="4"/>
  <c r="BH67" i="4"/>
  <c r="BH63" i="4"/>
  <c r="BH98" i="4"/>
  <c r="BH90" i="4"/>
  <c r="BH82" i="4"/>
  <c r="BH74" i="4"/>
  <c r="BH66" i="4"/>
  <c r="BH97" i="4"/>
  <c r="BH89" i="4"/>
  <c r="BH81" i="4"/>
  <c r="BH73" i="4"/>
  <c r="BH65" i="4"/>
  <c r="BH93" i="4"/>
  <c r="BH77" i="4"/>
  <c r="BH61" i="4"/>
  <c r="BH102" i="4"/>
  <c r="BH86" i="4"/>
  <c r="BH70" i="4"/>
  <c r="BH94" i="4"/>
  <c r="BH62" i="4"/>
  <c r="BH85" i="4"/>
  <c r="BH78" i="4"/>
  <c r="AC30" i="4" a="1"/>
  <c r="AK42" i="4"/>
  <c r="AK58" i="4"/>
  <c r="AK74" i="4"/>
  <c r="AM51" i="4"/>
  <c r="AM67" i="4"/>
  <c r="AM83" i="4"/>
  <c r="AN102" i="4"/>
  <c r="AN90" i="4"/>
  <c r="AN86" i="4"/>
  <c r="AN74" i="4"/>
  <c r="AN70" i="4"/>
  <c r="AN58" i="4"/>
  <c r="AN54" i="4"/>
  <c r="AN42" i="4"/>
  <c r="AN101" i="4"/>
  <c r="AN89" i="4"/>
  <c r="AN85" i="4"/>
  <c r="AN73" i="4"/>
  <c r="AN69" i="4"/>
  <c r="AN57" i="4"/>
  <c r="AN53" i="4"/>
  <c r="AN41" i="4"/>
  <c r="AN96" i="4"/>
  <c r="AN72" i="4"/>
  <c r="AN64" i="4"/>
  <c r="AN103" i="4"/>
  <c r="AN95" i="4"/>
  <c r="AN71" i="4"/>
  <c r="AN63" i="4"/>
  <c r="AN43" i="4"/>
  <c r="AN59" i="4"/>
  <c r="AR102" i="4"/>
  <c r="AR98" i="4"/>
  <c r="AR94" i="4"/>
  <c r="AR90" i="4"/>
  <c r="AR86" i="4"/>
  <c r="AR82" i="4"/>
  <c r="AR78" i="4"/>
  <c r="AR74" i="4"/>
  <c r="AR70" i="4"/>
  <c r="AR66" i="4"/>
  <c r="AR62" i="4"/>
  <c r="AR58" i="4"/>
  <c r="AR54" i="4"/>
  <c r="AR50" i="4"/>
  <c r="AR46" i="4"/>
  <c r="AR101" i="4"/>
  <c r="AR97" i="4"/>
  <c r="AR93" i="4"/>
  <c r="AR89" i="4"/>
  <c r="AR85" i="4"/>
  <c r="AR81" i="4"/>
  <c r="AR77" i="4"/>
  <c r="AR73" i="4"/>
  <c r="AR69" i="4"/>
  <c r="AR65" i="4"/>
  <c r="AR61" i="4"/>
  <c r="AR57" i="4"/>
  <c r="AR53" i="4"/>
  <c r="AR49" i="4"/>
  <c r="AR45" i="4"/>
  <c r="AR100" i="4"/>
  <c r="AR92" i="4"/>
  <c r="AR84" i="4"/>
  <c r="AR76" i="4"/>
  <c r="AR68" i="4"/>
  <c r="AR60" i="4"/>
  <c r="AR52" i="4"/>
  <c r="AR99" i="4"/>
  <c r="AR91" i="4"/>
  <c r="AR83" i="4"/>
  <c r="AR75" i="4"/>
  <c r="AR67" i="4"/>
  <c r="AR59" i="4"/>
  <c r="AR51" i="4"/>
  <c r="AR47" i="4"/>
  <c r="AR63" i="4"/>
  <c r="AR79" i="4"/>
  <c r="AR95" i="4"/>
  <c r="AV102" i="4"/>
  <c r="AV98" i="4"/>
  <c r="AV94" i="4"/>
  <c r="AV90" i="4"/>
  <c r="AV86" i="4"/>
  <c r="AV82" i="4"/>
  <c r="AV78" i="4"/>
  <c r="AV74" i="4"/>
  <c r="AV70" i="4"/>
  <c r="AV66" i="4"/>
  <c r="AV62" i="4"/>
  <c r="AV58" i="4"/>
  <c r="AV54" i="4"/>
  <c r="AV50" i="4"/>
  <c r="AV101" i="4"/>
  <c r="AV97" i="4"/>
  <c r="AV93" i="4"/>
  <c r="AV89" i="4"/>
  <c r="AV85" i="4"/>
  <c r="AV81" i="4"/>
  <c r="AV77" i="4"/>
  <c r="AV73" i="4"/>
  <c r="AV69" i="4"/>
  <c r="AV65" i="4"/>
  <c r="AV61" i="4"/>
  <c r="AV57" i="4"/>
  <c r="AV53" i="4"/>
  <c r="AV49" i="4"/>
  <c r="AV96" i="4"/>
  <c r="AV88" i="4"/>
  <c r="AV80" i="4"/>
  <c r="AV72" i="4"/>
  <c r="AV64" i="4"/>
  <c r="AV56" i="4"/>
  <c r="AV103" i="4"/>
  <c r="AV95" i="4"/>
  <c r="AV87" i="4"/>
  <c r="AV79" i="4"/>
  <c r="AV71" i="4"/>
  <c r="AV63" i="4"/>
  <c r="AV55" i="4"/>
  <c r="AV51" i="4"/>
  <c r="AV67" i="4"/>
  <c r="AV83" i="4"/>
  <c r="AV99" i="4"/>
  <c r="AY52" i="4" a="1"/>
  <c r="BA100" i="4"/>
  <c r="BA96" i="4"/>
  <c r="BA92" i="4"/>
  <c r="BA88" i="4"/>
  <c r="BA84" i="4"/>
  <c r="BA80" i="4"/>
  <c r="BA76" i="4"/>
  <c r="BA72" i="4"/>
  <c r="BA68" i="4"/>
  <c r="BA64" i="4"/>
  <c r="BA60" i="4"/>
  <c r="BA56" i="4"/>
  <c r="BA103" i="4"/>
  <c r="BA99" i="4"/>
  <c r="BA95" i="4"/>
  <c r="BA91" i="4"/>
  <c r="BA87" i="4"/>
  <c r="BA83" i="4"/>
  <c r="BA79" i="4"/>
  <c r="BA75" i="4"/>
  <c r="BA71" i="4"/>
  <c r="BA67" i="4"/>
  <c r="BA63" i="4"/>
  <c r="BA59" i="4"/>
  <c r="BA55" i="4"/>
  <c r="BA98" i="4"/>
  <c r="BA90" i="4"/>
  <c r="BA82" i="4"/>
  <c r="BA74" i="4"/>
  <c r="BA66" i="4"/>
  <c r="BA58" i="4"/>
  <c r="BA97" i="4"/>
  <c r="BA89" i="4"/>
  <c r="BA81" i="4"/>
  <c r="BA73" i="4"/>
  <c r="BA65" i="4"/>
  <c r="BA57" i="4"/>
  <c r="BA102" i="4"/>
  <c r="BA86" i="4"/>
  <c r="BA70" i="4"/>
  <c r="BA54" i="4"/>
  <c r="BA101" i="4"/>
  <c r="BA85" i="4"/>
  <c r="BA69" i="4"/>
  <c r="BA61" i="4"/>
  <c r="BA93" i="4"/>
  <c r="BH101" i="4"/>
  <c r="BZ102" i="4"/>
  <c r="BZ93" i="4"/>
  <c r="BZ89" i="4"/>
  <c r="BZ100" i="4"/>
  <c r="BZ95" i="4"/>
  <c r="BZ79" i="4"/>
  <c r="BZ99" i="4"/>
  <c r="BZ83" i="4"/>
  <c r="BZ92" i="4"/>
  <c r="BZ91" i="4"/>
  <c r="BZ80" i="4"/>
  <c r="BZ98" i="4"/>
  <c r="BZ86" i="4"/>
  <c r="BI103" i="4"/>
  <c r="BI99" i="4"/>
  <c r="BI95" i="4"/>
  <c r="BI91" i="4"/>
  <c r="BI87" i="4"/>
  <c r="BI83" i="4"/>
  <c r="BI79" i="4"/>
  <c r="BI75" i="4"/>
  <c r="BI71" i="4"/>
  <c r="BI67" i="4"/>
  <c r="BI63" i="4"/>
  <c r="BI102" i="4"/>
  <c r="BI98" i="4"/>
  <c r="BI94" i="4"/>
  <c r="BI90" i="4"/>
  <c r="BI86" i="4"/>
  <c r="BI82" i="4"/>
  <c r="BI78" i="4"/>
  <c r="BI74" i="4"/>
  <c r="BI70" i="4"/>
  <c r="BI66" i="4"/>
  <c r="BI62" i="4"/>
  <c r="BI100" i="4"/>
  <c r="BI92" i="4"/>
  <c r="BI84" i="4"/>
  <c r="BI76" i="4"/>
  <c r="BI68" i="4"/>
  <c r="BI97" i="4"/>
  <c r="BI89" i="4"/>
  <c r="BI81" i="4"/>
  <c r="BI73" i="4"/>
  <c r="BI65" i="4"/>
  <c r="BI101" i="4"/>
  <c r="BI85" i="4"/>
  <c r="BI69" i="4"/>
  <c r="BI96" i="4"/>
  <c r="BI80" i="4"/>
  <c r="BI64" i="4"/>
  <c r="BI93" i="4"/>
  <c r="BI88" i="4"/>
  <c r="BI72" i="4"/>
  <c r="CQ101" i="4"/>
  <c r="CQ97" i="4"/>
  <c r="CQ100" i="4"/>
  <c r="CQ96" i="4"/>
  <c r="CQ99" i="4"/>
  <c r="CQ98" i="4"/>
  <c r="CQ103" i="4"/>
  <c r="CQ102" i="4"/>
  <c r="AD31" i="4" a="1"/>
  <c r="AH35" i="4" a="1"/>
  <c r="AK101" i="4"/>
  <c r="AK97" i="4"/>
  <c r="AK93" i="4"/>
  <c r="AK89" i="4"/>
  <c r="AK85" i="4"/>
  <c r="AK81" i="4"/>
  <c r="AK77" i="4"/>
  <c r="AK73" i="4"/>
  <c r="AK69" i="4"/>
  <c r="AK65" i="4"/>
  <c r="AK61" i="4"/>
  <c r="AK57" i="4"/>
  <c r="AK53" i="4"/>
  <c r="AK49" i="4"/>
  <c r="AK45" i="4"/>
  <c r="AK41" i="4"/>
  <c r="AK100" i="4"/>
  <c r="AK96" i="4"/>
  <c r="AK92" i="4"/>
  <c r="AK88" i="4"/>
  <c r="AK84" i="4"/>
  <c r="AK80" i="4"/>
  <c r="AK76" i="4"/>
  <c r="AK72" i="4"/>
  <c r="AK68" i="4"/>
  <c r="AK64" i="4"/>
  <c r="AK60" i="4"/>
  <c r="AK56" i="4"/>
  <c r="AK52" i="4"/>
  <c r="AK48" i="4"/>
  <c r="AK44" i="4"/>
  <c r="AK40" i="4"/>
  <c r="AK102" i="4"/>
  <c r="AK94" i="4"/>
  <c r="AK86" i="4"/>
  <c r="AK78" i="4"/>
  <c r="AK70" i="4"/>
  <c r="AK62" i="4"/>
  <c r="AK54" i="4"/>
  <c r="AK46" i="4"/>
  <c r="AK38" i="4"/>
  <c r="AK99" i="4"/>
  <c r="AK91" i="4"/>
  <c r="AK83" i="4"/>
  <c r="AK75" i="4"/>
  <c r="AK67" i="4"/>
  <c r="AK59" i="4"/>
  <c r="AK51" i="4"/>
  <c r="AK43" i="4"/>
  <c r="AK47" i="4"/>
  <c r="AK63" i="4"/>
  <c r="AK79" i="4"/>
  <c r="AK95" i="4"/>
  <c r="AM101" i="4"/>
  <c r="AM97" i="4"/>
  <c r="AM93" i="4"/>
  <c r="AM89" i="4"/>
  <c r="AM85" i="4"/>
  <c r="AM81" i="4"/>
  <c r="AM77" i="4"/>
  <c r="AM73" i="4"/>
  <c r="AM69" i="4"/>
  <c r="AM65" i="4"/>
  <c r="AM61" i="4"/>
  <c r="AM57" i="4"/>
  <c r="AM53" i="4"/>
  <c r="AM49" i="4"/>
  <c r="AM45" i="4"/>
  <c r="AM41" i="4"/>
  <c r="AM100" i="4"/>
  <c r="AM96" i="4"/>
  <c r="AM92" i="4"/>
  <c r="AM88" i="4"/>
  <c r="AM84" i="4"/>
  <c r="AM80" i="4"/>
  <c r="AM76" i="4"/>
  <c r="AM72" i="4"/>
  <c r="AM68" i="4"/>
  <c r="AM64" i="4"/>
  <c r="AM60" i="4"/>
  <c r="AM56" i="4"/>
  <c r="AM52" i="4"/>
  <c r="AM48" i="4"/>
  <c r="AM44" i="4"/>
  <c r="AM40" i="4"/>
  <c r="AM103" i="4"/>
  <c r="AM95" i="4"/>
  <c r="AM87" i="4"/>
  <c r="AM79" i="4"/>
  <c r="AM71" i="4"/>
  <c r="AM63" i="4"/>
  <c r="AM55" i="4"/>
  <c r="AM47" i="4"/>
  <c r="AM102" i="4"/>
  <c r="AM94" i="4"/>
  <c r="AM86" i="4"/>
  <c r="AM78" i="4"/>
  <c r="AM70" i="4"/>
  <c r="AM62" i="4"/>
  <c r="AM54" i="4"/>
  <c r="AM46" i="4"/>
  <c r="AM42" i="4"/>
  <c r="AM58" i="4"/>
  <c r="AM74" i="4"/>
  <c r="AM90" i="4"/>
  <c r="BF59" i="4" a="1"/>
  <c r="BJ100" i="4"/>
  <c r="BJ96" i="4"/>
  <c r="BJ92" i="4"/>
  <c r="BJ88" i="4"/>
  <c r="BJ84" i="4"/>
  <c r="BJ80" i="4"/>
  <c r="BJ76" i="4"/>
  <c r="BJ72" i="4"/>
  <c r="BJ68" i="4"/>
  <c r="BJ64" i="4"/>
  <c r="BJ103" i="4"/>
  <c r="BJ99" i="4"/>
  <c r="BJ95" i="4"/>
  <c r="BJ91" i="4"/>
  <c r="BJ87" i="4"/>
  <c r="BJ83" i="4"/>
  <c r="BJ79" i="4"/>
  <c r="BJ75" i="4"/>
  <c r="BJ71" i="4"/>
  <c r="BJ67" i="4"/>
  <c r="BJ63" i="4"/>
  <c r="BJ97" i="4"/>
  <c r="BJ89" i="4"/>
  <c r="BJ81" i="4"/>
  <c r="BJ73" i="4"/>
  <c r="BJ65" i="4"/>
  <c r="BJ102" i="4"/>
  <c r="BJ94" i="4"/>
  <c r="BJ86" i="4"/>
  <c r="BJ78" i="4"/>
  <c r="BJ70" i="4"/>
  <c r="BJ90" i="4"/>
  <c r="BJ74" i="4"/>
  <c r="BJ101" i="4"/>
  <c r="BJ85" i="4"/>
  <c r="BJ69" i="4"/>
  <c r="BJ82" i="4"/>
  <c r="BJ77" i="4"/>
  <c r="BN100" i="4"/>
  <c r="BN96" i="4"/>
  <c r="BN92" i="4"/>
  <c r="BN88" i="4"/>
  <c r="BN84" i="4"/>
  <c r="BN80" i="4"/>
  <c r="BN76" i="4"/>
  <c r="BN72" i="4"/>
  <c r="BN68" i="4"/>
  <c r="BN103" i="4"/>
  <c r="BN99" i="4"/>
  <c r="BN95" i="4"/>
  <c r="BN91" i="4"/>
  <c r="BN87" i="4"/>
  <c r="BN83" i="4"/>
  <c r="BN79" i="4"/>
  <c r="BN75" i="4"/>
  <c r="BN71" i="4"/>
  <c r="BN67" i="4"/>
  <c r="BN97" i="4"/>
  <c r="BN89" i="4"/>
  <c r="BN81" i="4"/>
  <c r="BN73" i="4"/>
  <c r="BN102" i="4"/>
  <c r="BN94" i="4"/>
  <c r="BN86" i="4"/>
  <c r="BN78" i="4"/>
  <c r="BN70" i="4"/>
  <c r="BN98" i="4"/>
  <c r="BN82" i="4"/>
  <c r="BN93" i="4"/>
  <c r="BN77" i="4"/>
  <c r="BN85" i="4"/>
  <c r="BN74" i="4"/>
  <c r="BN69" i="4"/>
  <c r="CB102" i="4"/>
  <c r="CB98" i="4"/>
  <c r="CB94" i="4"/>
  <c r="CB90" i="4"/>
  <c r="CB86" i="4"/>
  <c r="CB82" i="4"/>
  <c r="CB101" i="4"/>
  <c r="CB97" i="4"/>
  <c r="CB93" i="4"/>
  <c r="CB89" i="4"/>
  <c r="CB85" i="4"/>
  <c r="CB81" i="4"/>
  <c r="CB100" i="4"/>
  <c r="CB92" i="4"/>
  <c r="CB84" i="4"/>
  <c r="CB99" i="4"/>
  <c r="CB91" i="4"/>
  <c r="CB83" i="4"/>
  <c r="CB88" i="4"/>
  <c r="CB103" i="4"/>
  <c r="CB87" i="4"/>
  <c r="CB96" i="4"/>
  <c r="CB95" i="4"/>
  <c r="CF102" i="4"/>
  <c r="CF98" i="4"/>
  <c r="CF94" i="4"/>
  <c r="CF90" i="4"/>
  <c r="CF86" i="4"/>
  <c r="CF101" i="4"/>
  <c r="CF97" i="4"/>
  <c r="CF93" i="4"/>
  <c r="CF89" i="4"/>
  <c r="CF85" i="4"/>
  <c r="CF96" i="4"/>
  <c r="CF88" i="4"/>
  <c r="CF103" i="4"/>
  <c r="CF95" i="4"/>
  <c r="CF87" i="4"/>
  <c r="CF100" i="4"/>
  <c r="CF99" i="4"/>
  <c r="CF92" i="4"/>
  <c r="CF91" i="4"/>
  <c r="AL39" i="4" a="1"/>
  <c r="AO51" i="4"/>
  <c r="AP43" i="4" a="1"/>
  <c r="AT47" i="4" a="1"/>
  <c r="AW51" i="4"/>
  <c r="AW59" i="4"/>
  <c r="AW67" i="4"/>
  <c r="AW75" i="4"/>
  <c r="AW83" i="4"/>
  <c r="AW91" i="4"/>
  <c r="AX51" i="4" a="1"/>
  <c r="AZ70" i="4"/>
  <c r="AZ86" i="4"/>
  <c r="BC56" i="4" a="1"/>
  <c r="BD101" i="4"/>
  <c r="BD97" i="4"/>
  <c r="BD93" i="4"/>
  <c r="BD89" i="4"/>
  <c r="BD85" i="4"/>
  <c r="BD81" i="4"/>
  <c r="BD77" i="4"/>
  <c r="BD73" i="4"/>
  <c r="BD69" i="4"/>
  <c r="BD65" i="4"/>
  <c r="BD61" i="4"/>
  <c r="BD57" i="4"/>
  <c r="BD100" i="4"/>
  <c r="BD96" i="4"/>
  <c r="BD92" i="4"/>
  <c r="BD88" i="4"/>
  <c r="BD84" i="4"/>
  <c r="BD80" i="4"/>
  <c r="BD76" i="4"/>
  <c r="BD72" i="4"/>
  <c r="BD68" i="4"/>
  <c r="BD64" i="4"/>
  <c r="BD60" i="4"/>
  <c r="BD103" i="4"/>
  <c r="BD95" i="4"/>
  <c r="BD87" i="4"/>
  <c r="BD79" i="4"/>
  <c r="BD71" i="4"/>
  <c r="BD63" i="4"/>
  <c r="BD102" i="4"/>
  <c r="BD94" i="4"/>
  <c r="BD86" i="4"/>
  <c r="BD78" i="4"/>
  <c r="BD70" i="4"/>
  <c r="BD62" i="4"/>
  <c r="BD59" i="4"/>
  <c r="BD75" i="4"/>
  <c r="BD91" i="4"/>
  <c r="BW102" i="4"/>
  <c r="BW98" i="4"/>
  <c r="BW94" i="4"/>
  <c r="BW90" i="4"/>
  <c r="BW86" i="4"/>
  <c r="BW82" i="4"/>
  <c r="BW78" i="4"/>
  <c r="BW101" i="4"/>
  <c r="BW97" i="4"/>
  <c r="BW93" i="4"/>
  <c r="BW89" i="4"/>
  <c r="BW85" i="4"/>
  <c r="BW81" i="4"/>
  <c r="BW77" i="4"/>
  <c r="BW100" i="4"/>
  <c r="BW92" i="4"/>
  <c r="BW84" i="4"/>
  <c r="BW76" i="4"/>
  <c r="BW99" i="4"/>
  <c r="BW91" i="4"/>
  <c r="BW83" i="4"/>
  <c r="BW103" i="4"/>
  <c r="BW87" i="4"/>
  <c r="BW96" i="4"/>
  <c r="BW80" i="4"/>
  <c r="BW95" i="4"/>
  <c r="BW88" i="4"/>
  <c r="BW79" i="4"/>
  <c r="AO93" i="4"/>
  <c r="AO61" i="4"/>
  <c r="AO88" i="4"/>
  <c r="AO56" i="4"/>
  <c r="AO78" i="4"/>
  <c r="AW101" i="4"/>
  <c r="AW97" i="4"/>
  <c r="AW93" i="4"/>
  <c r="AW89" i="4"/>
  <c r="AW85" i="4"/>
  <c r="AW81" i="4"/>
  <c r="AW77" i="4"/>
  <c r="AW73" i="4"/>
  <c r="AW69" i="4"/>
  <c r="AW65" i="4"/>
  <c r="AW61" i="4"/>
  <c r="AW57" i="4"/>
  <c r="AW53" i="4"/>
  <c r="AW100" i="4"/>
  <c r="AW96" i="4"/>
  <c r="AW92" i="4"/>
  <c r="AW88" i="4"/>
  <c r="AW84" i="4"/>
  <c r="AW80" i="4"/>
  <c r="AW76" i="4"/>
  <c r="AW72" i="4"/>
  <c r="AW68" i="4"/>
  <c r="AW64" i="4"/>
  <c r="AW60" i="4"/>
  <c r="AW56" i="4"/>
  <c r="AW52" i="4"/>
  <c r="AW54" i="4"/>
  <c r="AW62" i="4"/>
  <c r="AW70" i="4"/>
  <c r="AW78" i="4"/>
  <c r="AW86" i="4"/>
  <c r="AW94" i="4"/>
  <c r="AW102" i="4"/>
  <c r="AZ93" i="4"/>
  <c r="AZ89" i="4"/>
  <c r="AZ77" i="4"/>
  <c r="AZ73" i="4"/>
  <c r="AZ61" i="4"/>
  <c r="AZ57" i="4"/>
  <c r="AZ96" i="4"/>
  <c r="AZ92" i="4"/>
  <c r="AZ80" i="4"/>
  <c r="AZ76" i="4"/>
  <c r="AZ64" i="4"/>
  <c r="AZ60" i="4"/>
  <c r="AZ91" i="4"/>
  <c r="AZ83" i="4"/>
  <c r="AZ59" i="4"/>
  <c r="AZ98" i="4"/>
  <c r="AZ74" i="4"/>
  <c r="AZ66" i="4"/>
  <c r="AZ71" i="4"/>
  <c r="AZ87" i="4"/>
  <c r="BE92" i="4"/>
  <c r="BE60" i="4"/>
  <c r="BE75" i="4"/>
  <c r="BE74" i="4"/>
  <c r="BE61" i="4"/>
  <c r="BX103" i="4"/>
  <c r="BX99" i="4"/>
  <c r="BX95" i="4"/>
  <c r="BX91" i="4"/>
  <c r="BX87" i="4"/>
  <c r="BX83" i="4"/>
  <c r="BX79" i="4"/>
  <c r="BX102" i="4"/>
  <c r="BX98" i="4"/>
  <c r="BX94" i="4"/>
  <c r="BX90" i="4"/>
  <c r="BX86" i="4"/>
  <c r="BX82" i="4"/>
  <c r="BX78" i="4"/>
  <c r="BX97" i="4"/>
  <c r="BX89" i="4"/>
  <c r="BX81" i="4"/>
  <c r="BX96" i="4"/>
  <c r="BX88" i="4"/>
  <c r="BX80" i="4"/>
  <c r="BX92" i="4"/>
  <c r="BX101" i="4"/>
  <c r="BX85" i="4"/>
  <c r="BX77" i="4"/>
  <c r="BX100" i="4"/>
  <c r="BX93" i="4"/>
  <c r="BP100" i="4"/>
  <c r="BP96" i="4"/>
  <c r="BP92" i="4"/>
  <c r="BP88" i="4"/>
  <c r="BP84" i="4"/>
  <c r="BP80" i="4"/>
  <c r="BP76" i="4"/>
  <c r="BP72" i="4"/>
  <c r="BP103" i="4"/>
  <c r="BP99" i="4"/>
  <c r="BP95" i="4"/>
  <c r="BP91" i="4"/>
  <c r="BP87" i="4"/>
  <c r="BP83" i="4"/>
  <c r="BP79" i="4"/>
  <c r="BP75" i="4"/>
  <c r="BP71" i="4"/>
  <c r="BP98" i="4"/>
  <c r="BP90" i="4"/>
  <c r="BP82" i="4"/>
  <c r="BP74" i="4"/>
  <c r="BP97" i="4"/>
  <c r="BP89" i="4"/>
  <c r="BP81" i="4"/>
  <c r="BP73" i="4"/>
  <c r="BP70" i="4"/>
  <c r="BP86" i="4"/>
  <c r="BP102" i="4"/>
  <c r="BR100" i="4"/>
  <c r="BR96" i="4"/>
  <c r="BR92" i="4"/>
  <c r="BR88" i="4"/>
  <c r="BR84" i="4"/>
  <c r="BR80" i="4"/>
  <c r="BR76" i="4"/>
  <c r="BR72" i="4"/>
  <c r="BR103" i="4"/>
  <c r="BR99" i="4"/>
  <c r="BR95" i="4"/>
  <c r="BR91" i="4"/>
  <c r="BR87" i="4"/>
  <c r="BR83" i="4"/>
  <c r="BR79" i="4"/>
  <c r="BR75" i="4"/>
  <c r="BR71" i="4"/>
  <c r="BR97" i="4"/>
  <c r="BR89" i="4"/>
  <c r="BR81" i="4"/>
  <c r="BR73" i="4"/>
  <c r="BR102" i="4"/>
  <c r="BR94" i="4"/>
  <c r="BR86" i="4"/>
  <c r="BR78" i="4"/>
  <c r="BR85" i="4"/>
  <c r="BR101" i="4"/>
  <c r="BG60" i="4" a="1"/>
  <c r="BP77" i="4"/>
  <c r="BP93" i="4"/>
  <c r="BR74" i="4"/>
  <c r="BR90" i="4"/>
  <c r="CA101" i="4"/>
  <c r="CA97" i="4"/>
  <c r="CA93" i="4"/>
  <c r="CA89" i="4"/>
  <c r="CA85" i="4"/>
  <c r="CA81" i="4"/>
  <c r="CA100" i="4"/>
  <c r="CA96" i="4"/>
  <c r="CA92" i="4"/>
  <c r="CA88" i="4"/>
  <c r="CA84" i="4"/>
  <c r="CA80" i="4"/>
  <c r="CA99" i="4"/>
  <c r="CA91" i="4"/>
  <c r="CA83" i="4"/>
  <c r="CA98" i="4"/>
  <c r="CA90" i="4"/>
  <c r="CA82" i="4"/>
  <c r="CA95" i="4"/>
  <c r="CA94" i="4"/>
  <c r="CA102" i="4"/>
  <c r="CA87" i="4"/>
  <c r="CA86" i="4"/>
  <c r="CI101" i="4"/>
  <c r="CI97" i="4"/>
  <c r="CI93" i="4"/>
  <c r="CI89" i="4"/>
  <c r="CI100" i="4"/>
  <c r="CI96" i="4"/>
  <c r="CI92" i="4"/>
  <c r="CI88" i="4"/>
  <c r="CI99" i="4"/>
  <c r="CI91" i="4"/>
  <c r="CI98" i="4"/>
  <c r="CI90" i="4"/>
  <c r="CI95" i="4"/>
  <c r="CI94" i="4"/>
  <c r="CI102" i="4"/>
  <c r="CR99" i="4"/>
  <c r="CM101" i="4"/>
  <c r="CM97" i="4"/>
  <c r="CM93" i="4"/>
  <c r="CM100" i="4"/>
  <c r="CM96" i="4"/>
  <c r="CM92" i="4"/>
  <c r="CM99" i="4"/>
  <c r="CM98" i="4"/>
  <c r="CM103" i="4"/>
  <c r="CM102" i="4"/>
  <c r="CM94" i="4"/>
  <c r="CN94" i="4"/>
  <c r="CN101" i="4"/>
  <c r="CN96" i="4"/>
  <c r="CN103" i="4"/>
  <c r="BK64" i="4" a="1"/>
  <c r="BL65" i="4" a="1"/>
  <c r="BO68" i="4" a="1"/>
  <c r="BS72" i="4" a="1"/>
  <c r="BT73" i="4" a="1"/>
  <c r="CK101" i="4"/>
  <c r="CK97" i="4"/>
  <c r="CK93" i="4"/>
  <c r="CK100" i="4"/>
  <c r="CK96" i="4"/>
  <c r="CK92" i="4"/>
  <c r="CK98" i="4"/>
  <c r="CK90" i="4"/>
  <c r="CK103" i="4"/>
  <c r="CK95" i="4"/>
  <c r="CK91" i="4"/>
  <c r="CK102" i="4"/>
  <c r="CV102" i="4"/>
  <c r="CV101" i="4"/>
  <c r="CV103" i="4"/>
  <c r="BU102" i="4"/>
  <c r="BU98" i="4"/>
  <c r="BU94" i="4"/>
  <c r="BU90" i="4"/>
  <c r="BU86" i="4"/>
  <c r="BU82" i="4"/>
  <c r="BU78" i="4"/>
  <c r="BU74" i="4"/>
  <c r="BU101" i="4"/>
  <c r="BU97" i="4"/>
  <c r="BU93" i="4"/>
  <c r="BU89" i="4"/>
  <c r="BU85" i="4"/>
  <c r="BU81" i="4"/>
  <c r="BU77" i="4"/>
  <c r="BU79" i="4"/>
  <c r="BU87" i="4"/>
  <c r="BU95" i="4"/>
  <c r="BU103" i="4"/>
  <c r="BY94" i="4"/>
  <c r="BY90" i="4"/>
  <c r="BY78" i="4"/>
  <c r="BY101" i="4"/>
  <c r="BY89" i="4"/>
  <c r="BY85" i="4"/>
  <c r="BY91" i="4"/>
  <c r="BY99" i="4"/>
  <c r="CE101" i="4"/>
  <c r="CE97" i="4"/>
  <c r="CE93" i="4"/>
  <c r="CE89" i="4"/>
  <c r="CE85" i="4"/>
  <c r="CE100" i="4"/>
  <c r="CE96" i="4"/>
  <c r="CE92" i="4"/>
  <c r="CE88" i="4"/>
  <c r="CE84" i="4"/>
  <c r="CE99" i="4"/>
  <c r="CE91" i="4"/>
  <c r="CE98" i="4"/>
  <c r="CE90" i="4"/>
  <c r="CE86" i="4"/>
  <c r="CE102" i="4"/>
  <c r="CU101" i="4"/>
  <c r="CU100" i="4"/>
  <c r="CU102" i="4"/>
  <c r="BU80" i="4"/>
  <c r="BU88" i="4"/>
  <c r="BU96" i="4"/>
  <c r="BV75" i="4" a="1"/>
  <c r="BY84" i="4"/>
  <c r="CC82" i="4" a="1"/>
  <c r="CE87" i="4"/>
  <c r="CE103" i="4"/>
  <c r="CS98" i="4" a="1"/>
  <c r="CU103" i="4"/>
  <c r="CG87" i="4"/>
  <c r="CG95" i="4"/>
  <c r="CD83" i="4" a="1"/>
  <c r="CG101" i="4"/>
  <c r="CG97" i="4"/>
  <c r="CG93" i="4"/>
  <c r="CG89" i="4"/>
  <c r="CG100" i="4"/>
  <c r="CG96" i="4"/>
  <c r="CG92" i="4"/>
  <c r="CG88" i="4"/>
  <c r="CG90" i="4"/>
  <c r="CG98" i="4"/>
  <c r="CH87" i="4" a="1"/>
  <c r="CO101" i="4"/>
  <c r="CO97" i="4"/>
  <c r="CO98" i="4"/>
  <c r="CP95" i="4" a="1"/>
  <c r="CT99" i="4" a="1"/>
  <c r="CY102" i="3"/>
  <c r="CY101" i="3"/>
  <c r="CX101" i="3"/>
  <c r="CX100" i="3"/>
  <c r="CY100" i="3"/>
  <c r="CW100" i="3"/>
  <c r="CW99" i="3"/>
  <c r="CX99" i="3"/>
  <c r="CY99" i="3"/>
  <c r="CV99" i="3"/>
  <c r="CV98" i="3"/>
  <c r="CW98" i="3"/>
  <c r="CX98" i="3"/>
  <c r="CT99" i="3" s="1" a="1"/>
  <c r="CY98" i="3"/>
  <c r="CU98" i="3"/>
  <c r="CU97" i="3"/>
  <c r="CV97" i="3"/>
  <c r="CW97" i="3"/>
  <c r="CS98" i="3" s="1" a="1"/>
  <c r="CS101" i="3" s="1"/>
  <c r="CX97" i="3"/>
  <c r="CY97" i="3"/>
  <c r="CT97" i="3"/>
  <c r="CT96" i="3"/>
  <c r="CU96" i="3"/>
  <c r="CV96" i="3"/>
  <c r="CR97" i="3" s="1" a="1"/>
  <c r="CR101" i="3" s="1"/>
  <c r="CW96" i="3"/>
  <c r="CX96" i="3"/>
  <c r="CY96" i="3"/>
  <c r="CS96" i="3"/>
  <c r="CS95" i="3"/>
  <c r="CT95" i="3"/>
  <c r="CU95" i="3"/>
  <c r="CV95" i="3"/>
  <c r="CW95" i="3"/>
  <c r="CX95" i="3"/>
  <c r="CY95" i="3"/>
  <c r="CR95" i="3"/>
  <c r="CR94" i="3"/>
  <c r="CS94" i="3"/>
  <c r="CT94" i="3"/>
  <c r="CP95" i="3" s="1" a="1"/>
  <c r="CP102" i="3" s="1"/>
  <c r="CU94" i="3"/>
  <c r="CV94" i="3"/>
  <c r="CW94" i="3"/>
  <c r="CX94" i="3"/>
  <c r="CY94" i="3"/>
  <c r="CQ94" i="3"/>
  <c r="CQ93" i="3"/>
  <c r="CR93" i="3"/>
  <c r="CS93" i="3"/>
  <c r="CT93" i="3"/>
  <c r="CO94" i="3" s="1" a="1"/>
  <c r="CO100" i="3" s="1"/>
  <c r="CU93" i="3"/>
  <c r="CV93" i="3"/>
  <c r="CW93" i="3"/>
  <c r="CX93" i="3"/>
  <c r="CY93" i="3"/>
  <c r="CP93" i="3"/>
  <c r="CP92" i="3"/>
  <c r="CQ92" i="3"/>
  <c r="CR92" i="3"/>
  <c r="CS92" i="3"/>
  <c r="CN93" i="3" s="1" a="1"/>
  <c r="CT92" i="3"/>
  <c r="CU92" i="3"/>
  <c r="CV92" i="3"/>
  <c r="CW92" i="3"/>
  <c r="CX92" i="3"/>
  <c r="CY92" i="3"/>
  <c r="CO92" i="3"/>
  <c r="CO91" i="3"/>
  <c r="CP91" i="3"/>
  <c r="CQ91" i="3"/>
  <c r="CR91" i="3"/>
  <c r="CM92" i="3" s="1" a="1"/>
  <c r="CS91" i="3"/>
  <c r="CT91" i="3"/>
  <c r="CU91" i="3"/>
  <c r="CV91" i="3"/>
  <c r="CW91" i="3"/>
  <c r="CX91" i="3"/>
  <c r="CY91" i="3"/>
  <c r="CN91" i="3"/>
  <c r="CN90" i="3"/>
  <c r="CO90" i="3"/>
  <c r="CP90" i="3"/>
  <c r="CL91" i="3" s="1" a="1"/>
  <c r="CL102" i="3" s="1"/>
  <c r="CQ90" i="3"/>
  <c r="CR90" i="3"/>
  <c r="CS90" i="3"/>
  <c r="CT90" i="3"/>
  <c r="CU90" i="3"/>
  <c r="CV90" i="3"/>
  <c r="CW90" i="3"/>
  <c r="CX90" i="3"/>
  <c r="CY90" i="3"/>
  <c r="CM90" i="3"/>
  <c r="CM89" i="3"/>
  <c r="CN89" i="3"/>
  <c r="CO89" i="3"/>
  <c r="CK90" i="3" s="1" a="1"/>
  <c r="CK101" i="3" s="1"/>
  <c r="CP89" i="3"/>
  <c r="CQ89" i="3"/>
  <c r="CR89" i="3"/>
  <c r="CS89" i="3"/>
  <c r="CT89" i="3"/>
  <c r="CU89" i="3"/>
  <c r="CV89" i="3"/>
  <c r="CW89" i="3"/>
  <c r="CX89" i="3"/>
  <c r="CY89" i="3"/>
  <c r="CL89" i="3"/>
  <c r="CL88" i="3"/>
  <c r="CM88" i="3"/>
  <c r="CN88" i="3"/>
  <c r="CJ89" i="3" s="1" a="1"/>
  <c r="CO88" i="3"/>
  <c r="CP88" i="3"/>
  <c r="CQ88" i="3"/>
  <c r="CR88" i="3"/>
  <c r="CS88" i="3"/>
  <c r="CT88" i="3"/>
  <c r="CU88" i="3"/>
  <c r="CV88" i="3"/>
  <c r="CW88" i="3"/>
  <c r="CX88" i="3"/>
  <c r="CY88" i="3"/>
  <c r="CK88" i="3"/>
  <c r="CK87" i="3"/>
  <c r="CL87" i="3"/>
  <c r="CM87" i="3"/>
  <c r="CI88" i="3" s="1" a="1"/>
  <c r="CN87" i="3"/>
  <c r="CO87" i="3"/>
  <c r="CP87" i="3"/>
  <c r="CQ87" i="3"/>
  <c r="CR87" i="3"/>
  <c r="CS87" i="3"/>
  <c r="CT87" i="3"/>
  <c r="CU87" i="3"/>
  <c r="CV87" i="3"/>
  <c r="CW87" i="3"/>
  <c r="CX87" i="3"/>
  <c r="CY87" i="3"/>
  <c r="CJ87" i="3"/>
  <c r="CJ86" i="3"/>
  <c r="CK86" i="3"/>
  <c r="CL86" i="3"/>
  <c r="CM86" i="3"/>
  <c r="CH87" i="3" s="1" a="1"/>
  <c r="CH102" i="3" s="1"/>
  <c r="CN86" i="3"/>
  <c r="CO86" i="3"/>
  <c r="CP86" i="3"/>
  <c r="CQ86" i="3"/>
  <c r="CR86" i="3"/>
  <c r="CS86" i="3"/>
  <c r="CT86" i="3"/>
  <c r="CU86" i="3"/>
  <c r="CV86" i="3"/>
  <c r="CW86" i="3"/>
  <c r="CX86" i="3"/>
  <c r="CY86" i="3"/>
  <c r="CI86" i="3"/>
  <c r="CI85" i="3"/>
  <c r="CJ85" i="3"/>
  <c r="CK85" i="3"/>
  <c r="CL85" i="3"/>
  <c r="CG86" i="3" s="1" a="1"/>
  <c r="CG103" i="3" s="1"/>
  <c r="CM85" i="3"/>
  <c r="CN85" i="3"/>
  <c r="CO85" i="3"/>
  <c r="CP85" i="3"/>
  <c r="CQ85" i="3"/>
  <c r="CR85" i="3"/>
  <c r="CS85" i="3"/>
  <c r="CT85" i="3"/>
  <c r="CU85" i="3"/>
  <c r="CV85" i="3"/>
  <c r="CW85" i="3"/>
  <c r="CX85" i="3"/>
  <c r="CY85" i="3"/>
  <c r="CH85" i="3"/>
  <c r="CH84" i="3"/>
  <c r="CI84" i="3"/>
  <c r="CJ84" i="3"/>
  <c r="CK84" i="3"/>
  <c r="CF85" i="3" s="1" a="1"/>
  <c r="CF103" i="3" s="1"/>
  <c r="CL84" i="3"/>
  <c r="CM84" i="3"/>
  <c r="CN84" i="3"/>
  <c r="CO84" i="3"/>
  <c r="CP84" i="3"/>
  <c r="CQ84" i="3"/>
  <c r="CR84" i="3"/>
  <c r="CS84" i="3"/>
  <c r="CT84" i="3"/>
  <c r="CU84" i="3"/>
  <c r="CV84" i="3"/>
  <c r="CW84" i="3"/>
  <c r="CX84" i="3"/>
  <c r="CY84" i="3"/>
  <c r="CG84" i="3"/>
  <c r="CG83" i="3"/>
  <c r="CH83" i="3"/>
  <c r="CI83" i="3"/>
  <c r="CJ83" i="3"/>
  <c r="CE84" i="3" s="1" a="1"/>
  <c r="CK83" i="3"/>
  <c r="CL83" i="3"/>
  <c r="CM83" i="3"/>
  <c r="CN83" i="3"/>
  <c r="CO83" i="3"/>
  <c r="CP83" i="3"/>
  <c r="CQ83" i="3"/>
  <c r="CR83" i="3"/>
  <c r="CS83" i="3"/>
  <c r="CT83" i="3"/>
  <c r="CU83" i="3"/>
  <c r="CV83" i="3"/>
  <c r="CW83" i="3"/>
  <c r="CX83" i="3"/>
  <c r="CY83" i="3"/>
  <c r="CF83" i="3"/>
  <c r="CF82" i="3"/>
  <c r="CG82" i="3"/>
  <c r="CH82" i="3"/>
  <c r="CI82" i="3"/>
  <c r="CJ82" i="3"/>
  <c r="CK82" i="3"/>
  <c r="CL82" i="3"/>
  <c r="CM82" i="3"/>
  <c r="CN82" i="3"/>
  <c r="CO82" i="3"/>
  <c r="CP82" i="3"/>
  <c r="CQ82" i="3"/>
  <c r="CR82" i="3"/>
  <c r="CS82" i="3"/>
  <c r="CT82" i="3"/>
  <c r="CU82" i="3"/>
  <c r="CV82" i="3"/>
  <c r="CW82" i="3"/>
  <c r="CX82" i="3"/>
  <c r="CY82" i="3"/>
  <c r="CE82" i="3"/>
  <c r="CE81" i="3"/>
  <c r="CF81" i="3"/>
  <c r="CG81" i="3"/>
  <c r="CC82" i="3" s="1" a="1"/>
  <c r="CH81" i="3"/>
  <c r="CI81" i="3"/>
  <c r="CJ81" i="3"/>
  <c r="CK81" i="3"/>
  <c r="CL81" i="3"/>
  <c r="CM81" i="3"/>
  <c r="CN81" i="3"/>
  <c r="CO81" i="3"/>
  <c r="CP81" i="3"/>
  <c r="CQ81" i="3"/>
  <c r="CR81" i="3"/>
  <c r="CS81" i="3"/>
  <c r="CT81" i="3"/>
  <c r="CU81" i="3"/>
  <c r="CV81" i="3"/>
  <c r="CW81" i="3"/>
  <c r="CX81" i="3"/>
  <c r="CY81" i="3"/>
  <c r="CD81" i="3"/>
  <c r="CD80" i="3"/>
  <c r="CE80" i="3"/>
  <c r="CF80" i="3"/>
  <c r="CG80" i="3"/>
  <c r="CH80" i="3"/>
  <c r="CI80" i="3"/>
  <c r="CJ80" i="3"/>
  <c r="CK80" i="3"/>
  <c r="CL80" i="3"/>
  <c r="CM80" i="3"/>
  <c r="CN80" i="3"/>
  <c r="CO80" i="3"/>
  <c r="CP80" i="3"/>
  <c r="CQ80" i="3"/>
  <c r="CR80" i="3"/>
  <c r="CS80" i="3"/>
  <c r="CT80" i="3"/>
  <c r="CU80" i="3"/>
  <c r="CV80" i="3"/>
  <c r="CW80" i="3"/>
  <c r="CX80" i="3"/>
  <c r="CY80" i="3"/>
  <c r="CC80" i="3"/>
  <c r="CC79" i="3"/>
  <c r="CD79" i="3"/>
  <c r="CE79" i="3"/>
  <c r="CF79" i="3"/>
  <c r="CG79" i="3"/>
  <c r="CH79" i="3"/>
  <c r="CI79" i="3"/>
  <c r="CJ79" i="3"/>
  <c r="CK79" i="3"/>
  <c r="CL79" i="3"/>
  <c r="CM79" i="3"/>
  <c r="CN79" i="3"/>
  <c r="CO79" i="3"/>
  <c r="CP79" i="3"/>
  <c r="CQ79" i="3"/>
  <c r="CR79" i="3"/>
  <c r="CS79" i="3"/>
  <c r="CT79" i="3"/>
  <c r="CU79" i="3"/>
  <c r="CV79" i="3"/>
  <c r="CW79" i="3"/>
  <c r="CX79" i="3"/>
  <c r="CY79" i="3"/>
  <c r="CB79" i="3"/>
  <c r="CA80" i="3" s="1" a="1"/>
  <c r="CA91" i="3" s="1"/>
  <c r="CB78" i="3"/>
  <c r="CC78" i="3"/>
  <c r="CD78" i="3"/>
  <c r="CE78" i="3"/>
  <c r="CF78" i="3"/>
  <c r="CG78" i="3"/>
  <c r="CH78" i="3"/>
  <c r="CI78" i="3"/>
  <c r="CJ78" i="3"/>
  <c r="CK78" i="3"/>
  <c r="CL78" i="3"/>
  <c r="CM78" i="3"/>
  <c r="CN78" i="3"/>
  <c r="CO78" i="3"/>
  <c r="CP78" i="3"/>
  <c r="CQ78" i="3"/>
  <c r="CR78" i="3"/>
  <c r="CS78" i="3"/>
  <c r="CT78" i="3"/>
  <c r="CU78" i="3"/>
  <c r="CV78" i="3"/>
  <c r="CW78" i="3"/>
  <c r="CX78" i="3"/>
  <c r="CY78" i="3"/>
  <c r="CA78" i="3"/>
  <c r="CA77" i="3"/>
  <c r="CB77" i="3"/>
  <c r="CC77" i="3"/>
  <c r="BY78" i="3" s="1" a="1"/>
  <c r="BY98" i="3" s="1"/>
  <c r="CD77" i="3"/>
  <c r="CE77" i="3"/>
  <c r="CF77" i="3"/>
  <c r="CG77" i="3"/>
  <c r="CH77" i="3"/>
  <c r="CI77" i="3"/>
  <c r="CJ77" i="3"/>
  <c r="CK77" i="3"/>
  <c r="CL77" i="3"/>
  <c r="CM77" i="3"/>
  <c r="CN77" i="3"/>
  <c r="CO77" i="3"/>
  <c r="CP77" i="3"/>
  <c r="CQ77" i="3"/>
  <c r="CR77" i="3"/>
  <c r="CS77" i="3"/>
  <c r="CT77" i="3"/>
  <c r="CU77" i="3"/>
  <c r="CV77" i="3"/>
  <c r="CW77" i="3"/>
  <c r="CX77" i="3"/>
  <c r="CY77" i="3"/>
  <c r="BZ77" i="3"/>
  <c r="BZ76" i="3"/>
  <c r="CA76" i="3"/>
  <c r="CB76" i="3"/>
  <c r="CC76" i="3"/>
  <c r="BX77" i="3" s="1" a="1"/>
  <c r="BX101" i="3" s="1"/>
  <c r="CD76" i="3"/>
  <c r="CE76" i="3"/>
  <c r="CF76" i="3"/>
  <c r="CG76" i="3"/>
  <c r="CH76" i="3"/>
  <c r="CI76" i="3"/>
  <c r="CJ76" i="3"/>
  <c r="CK76" i="3"/>
  <c r="CL76" i="3"/>
  <c r="CM76" i="3"/>
  <c r="CN76" i="3"/>
  <c r="CO76" i="3"/>
  <c r="CP76" i="3"/>
  <c r="CQ76" i="3"/>
  <c r="CR76" i="3"/>
  <c r="CS76" i="3"/>
  <c r="CT76" i="3"/>
  <c r="CU76" i="3"/>
  <c r="CV76" i="3"/>
  <c r="CW76" i="3"/>
  <c r="CX76" i="3"/>
  <c r="CY76" i="3"/>
  <c r="BY76" i="3"/>
  <c r="BY75" i="3"/>
  <c r="BW76" i="3" s="1" a="1"/>
  <c r="BZ75" i="3"/>
  <c r="CA75" i="3"/>
  <c r="CB75" i="3"/>
  <c r="CC75" i="3"/>
  <c r="CD75" i="3"/>
  <c r="CE75" i="3"/>
  <c r="CF75" i="3"/>
  <c r="CG75" i="3"/>
  <c r="CH75" i="3"/>
  <c r="CI75" i="3"/>
  <c r="CJ75" i="3"/>
  <c r="CK75" i="3"/>
  <c r="CL75" i="3"/>
  <c r="CM75" i="3"/>
  <c r="CN75" i="3"/>
  <c r="CO75" i="3"/>
  <c r="CP75" i="3"/>
  <c r="CQ75" i="3"/>
  <c r="CR75" i="3"/>
  <c r="CS75" i="3"/>
  <c r="CT75" i="3"/>
  <c r="CU75" i="3"/>
  <c r="CV75" i="3"/>
  <c r="CW75" i="3"/>
  <c r="CX75" i="3"/>
  <c r="CY75" i="3"/>
  <c r="BX75" i="3"/>
  <c r="BX74" i="3"/>
  <c r="BY74" i="3"/>
  <c r="BZ74" i="3"/>
  <c r="CA74" i="3"/>
  <c r="CB74" i="3"/>
  <c r="CC74" i="3"/>
  <c r="CD74" i="3"/>
  <c r="CE74" i="3"/>
  <c r="CF74" i="3"/>
  <c r="CG74" i="3"/>
  <c r="CH74" i="3"/>
  <c r="CI74" i="3"/>
  <c r="CJ74" i="3"/>
  <c r="CK74" i="3"/>
  <c r="CL74" i="3"/>
  <c r="CM74" i="3"/>
  <c r="CN74" i="3"/>
  <c r="CO74" i="3"/>
  <c r="CP74" i="3"/>
  <c r="CQ74" i="3"/>
  <c r="CR74" i="3"/>
  <c r="CS74" i="3"/>
  <c r="CT74" i="3"/>
  <c r="CU74" i="3"/>
  <c r="CV74" i="3"/>
  <c r="CW74" i="3"/>
  <c r="CX74" i="3"/>
  <c r="CY74" i="3"/>
  <c r="BW74" i="3"/>
  <c r="BW73" i="3"/>
  <c r="BX73" i="3"/>
  <c r="BY73" i="3"/>
  <c r="BZ73" i="3"/>
  <c r="CA73" i="3"/>
  <c r="CB73" i="3"/>
  <c r="CC73" i="3"/>
  <c r="CD73" i="3"/>
  <c r="CE73" i="3"/>
  <c r="CF73" i="3"/>
  <c r="CG73" i="3"/>
  <c r="CH73" i="3"/>
  <c r="CI73" i="3"/>
  <c r="CJ73" i="3"/>
  <c r="CK73" i="3"/>
  <c r="CL73" i="3"/>
  <c r="CM73" i="3"/>
  <c r="CN73" i="3"/>
  <c r="CO73" i="3"/>
  <c r="CP73" i="3"/>
  <c r="CQ73" i="3"/>
  <c r="CR73" i="3"/>
  <c r="CS73" i="3"/>
  <c r="CT73" i="3"/>
  <c r="CU73" i="3"/>
  <c r="CV73" i="3"/>
  <c r="CW73" i="3"/>
  <c r="CX73" i="3"/>
  <c r="CY73" i="3"/>
  <c r="BV73" i="3"/>
  <c r="BV72" i="3"/>
  <c r="BW72" i="3"/>
  <c r="BX72" i="3"/>
  <c r="BY72" i="3"/>
  <c r="BZ72" i="3"/>
  <c r="CA72" i="3"/>
  <c r="CB72" i="3"/>
  <c r="CC72" i="3"/>
  <c r="CD72" i="3"/>
  <c r="CE72" i="3"/>
  <c r="CF72" i="3"/>
  <c r="CG72" i="3"/>
  <c r="CH72" i="3"/>
  <c r="CI72" i="3"/>
  <c r="CJ72" i="3"/>
  <c r="CK72" i="3"/>
  <c r="CL72" i="3"/>
  <c r="CM72" i="3"/>
  <c r="CN72" i="3"/>
  <c r="CO72" i="3"/>
  <c r="CP72" i="3"/>
  <c r="CQ72" i="3"/>
  <c r="CR72" i="3"/>
  <c r="CS72" i="3"/>
  <c r="CT72" i="3"/>
  <c r="CU72" i="3"/>
  <c r="CV72" i="3"/>
  <c r="CW72" i="3"/>
  <c r="CX72" i="3"/>
  <c r="CY72" i="3"/>
  <c r="BU72" i="3"/>
  <c r="BU71" i="3"/>
  <c r="BV71" i="3"/>
  <c r="BW71" i="3"/>
  <c r="BX71" i="3"/>
  <c r="BY71" i="3"/>
  <c r="BZ71" i="3"/>
  <c r="CA71" i="3"/>
  <c r="CB71" i="3"/>
  <c r="CC71" i="3"/>
  <c r="CD71" i="3"/>
  <c r="CE71" i="3"/>
  <c r="CF71" i="3"/>
  <c r="CG71" i="3"/>
  <c r="CH71" i="3"/>
  <c r="CI71" i="3"/>
  <c r="CJ71" i="3"/>
  <c r="CK71" i="3"/>
  <c r="CL71" i="3"/>
  <c r="CM71" i="3"/>
  <c r="CN71" i="3"/>
  <c r="CO71" i="3"/>
  <c r="CP71" i="3"/>
  <c r="CQ71" i="3"/>
  <c r="CR71" i="3"/>
  <c r="CS71" i="3"/>
  <c r="CT71" i="3"/>
  <c r="CU71" i="3"/>
  <c r="CV71" i="3"/>
  <c r="CW71" i="3"/>
  <c r="CX71" i="3"/>
  <c r="CY71" i="3"/>
  <c r="BT71" i="3"/>
  <c r="BT70" i="3"/>
  <c r="BU70" i="3"/>
  <c r="BV70" i="3"/>
  <c r="BW70" i="3"/>
  <c r="BR71" i="3" s="1" a="1"/>
  <c r="BR97" i="3" s="1"/>
  <c r="BX70" i="3"/>
  <c r="BY70" i="3"/>
  <c r="BZ70" i="3"/>
  <c r="CA70" i="3"/>
  <c r="CB70" i="3"/>
  <c r="CC70" i="3"/>
  <c r="CD70" i="3"/>
  <c r="CE70" i="3"/>
  <c r="CF70" i="3"/>
  <c r="CG70" i="3"/>
  <c r="CH70" i="3"/>
  <c r="CI70" i="3"/>
  <c r="CJ70" i="3"/>
  <c r="CK70" i="3"/>
  <c r="CL70" i="3"/>
  <c r="CM70" i="3"/>
  <c r="CN70" i="3"/>
  <c r="CO70" i="3"/>
  <c r="CP70" i="3"/>
  <c r="CQ70" i="3"/>
  <c r="CR70" i="3"/>
  <c r="CS70" i="3"/>
  <c r="CT70" i="3"/>
  <c r="CU70" i="3"/>
  <c r="CV70" i="3"/>
  <c r="CW70" i="3"/>
  <c r="CX70" i="3"/>
  <c r="CY70" i="3"/>
  <c r="BS70" i="3"/>
  <c r="BS69" i="3"/>
  <c r="BT69" i="3"/>
  <c r="BU69" i="3"/>
  <c r="BV69" i="3"/>
  <c r="BW69" i="3"/>
  <c r="BX69" i="3"/>
  <c r="BY69" i="3"/>
  <c r="BZ69" i="3"/>
  <c r="CA69" i="3"/>
  <c r="CB69" i="3"/>
  <c r="CC69" i="3"/>
  <c r="CD69" i="3"/>
  <c r="CE69" i="3"/>
  <c r="CF69" i="3"/>
  <c r="CG69" i="3"/>
  <c r="CH69" i="3"/>
  <c r="CI69" i="3"/>
  <c r="CJ69" i="3"/>
  <c r="CK69" i="3"/>
  <c r="CL69" i="3"/>
  <c r="CM69" i="3"/>
  <c r="CN69" i="3"/>
  <c r="CO69" i="3"/>
  <c r="CP69" i="3"/>
  <c r="CQ69" i="3"/>
  <c r="CR69" i="3"/>
  <c r="CS69" i="3"/>
  <c r="CT69" i="3"/>
  <c r="CU69" i="3"/>
  <c r="CV69" i="3"/>
  <c r="CW69" i="3"/>
  <c r="CX69" i="3"/>
  <c r="CY69" i="3"/>
  <c r="BR69" i="3"/>
  <c r="BR68" i="3"/>
  <c r="BS68" i="3"/>
  <c r="BT68" i="3"/>
  <c r="BU68" i="3"/>
  <c r="BP69" i="3" s="1" a="1"/>
  <c r="BP99" i="3" s="1"/>
  <c r="BV68" i="3"/>
  <c r="BW68" i="3"/>
  <c r="BX68" i="3"/>
  <c r="BY68" i="3"/>
  <c r="BZ68" i="3"/>
  <c r="CA68" i="3"/>
  <c r="CB68" i="3"/>
  <c r="CC68" i="3"/>
  <c r="CD68" i="3"/>
  <c r="CE68" i="3"/>
  <c r="CF68" i="3"/>
  <c r="CG68" i="3"/>
  <c r="CH68" i="3"/>
  <c r="CI68" i="3"/>
  <c r="CJ68" i="3"/>
  <c r="CK68" i="3"/>
  <c r="CL68" i="3"/>
  <c r="CM68" i="3"/>
  <c r="CN68" i="3"/>
  <c r="CO68" i="3"/>
  <c r="CP68" i="3"/>
  <c r="CQ68" i="3"/>
  <c r="CR68" i="3"/>
  <c r="CS68" i="3"/>
  <c r="CT68" i="3"/>
  <c r="CU68" i="3"/>
  <c r="CV68" i="3"/>
  <c r="CW68" i="3"/>
  <c r="CX68" i="3"/>
  <c r="CY68" i="3"/>
  <c r="BQ68" i="3"/>
  <c r="BQ67" i="3"/>
  <c r="BR67" i="3"/>
  <c r="BS67" i="3"/>
  <c r="BT67" i="3"/>
  <c r="BU67" i="3"/>
  <c r="BV67" i="3"/>
  <c r="BW67" i="3"/>
  <c r="BX67" i="3"/>
  <c r="BY67" i="3"/>
  <c r="BZ67" i="3"/>
  <c r="CA67" i="3"/>
  <c r="CB67" i="3"/>
  <c r="CC67" i="3"/>
  <c r="CD67" i="3"/>
  <c r="CE67" i="3"/>
  <c r="CF67" i="3"/>
  <c r="CG67" i="3"/>
  <c r="CH67" i="3"/>
  <c r="CI67" i="3"/>
  <c r="CJ67" i="3"/>
  <c r="CK67" i="3"/>
  <c r="CL67" i="3"/>
  <c r="CM67" i="3"/>
  <c r="CN67" i="3"/>
  <c r="CO67" i="3"/>
  <c r="CP67" i="3"/>
  <c r="CQ67" i="3"/>
  <c r="CR67" i="3"/>
  <c r="CS67" i="3"/>
  <c r="CT67" i="3"/>
  <c r="CU67" i="3"/>
  <c r="CV67" i="3"/>
  <c r="CW67" i="3"/>
  <c r="CX67" i="3"/>
  <c r="CY67" i="3"/>
  <c r="BP67" i="3"/>
  <c r="BP66" i="3"/>
  <c r="BQ66" i="3"/>
  <c r="BR66" i="3"/>
  <c r="BS66" i="3"/>
  <c r="BT66" i="3"/>
  <c r="BU66" i="3"/>
  <c r="BV66" i="3"/>
  <c r="BW66" i="3"/>
  <c r="BX66" i="3"/>
  <c r="BY66" i="3"/>
  <c r="BZ66" i="3"/>
  <c r="CA66" i="3"/>
  <c r="CB66" i="3"/>
  <c r="CC66" i="3"/>
  <c r="CD66" i="3"/>
  <c r="CE66" i="3"/>
  <c r="CF66" i="3"/>
  <c r="CG66" i="3"/>
  <c r="CH66" i="3"/>
  <c r="CI66" i="3"/>
  <c r="CJ66" i="3"/>
  <c r="CK66" i="3"/>
  <c r="CL66" i="3"/>
  <c r="CM66" i="3"/>
  <c r="CN66" i="3"/>
  <c r="CO66" i="3"/>
  <c r="CP66" i="3"/>
  <c r="CQ66" i="3"/>
  <c r="CR66" i="3"/>
  <c r="CS66" i="3"/>
  <c r="CT66" i="3"/>
  <c r="CU66" i="3"/>
  <c r="CV66" i="3"/>
  <c r="CW66" i="3"/>
  <c r="CX66" i="3"/>
  <c r="CY66" i="3"/>
  <c r="BO66" i="3"/>
  <c r="BO65" i="3"/>
  <c r="BP65" i="3"/>
  <c r="BQ65" i="3"/>
  <c r="BR65" i="3"/>
  <c r="BS65" i="3"/>
  <c r="BT65" i="3"/>
  <c r="BU65" i="3"/>
  <c r="BV65" i="3"/>
  <c r="BW65" i="3"/>
  <c r="BX65" i="3"/>
  <c r="BY65" i="3"/>
  <c r="BZ65" i="3"/>
  <c r="CA65" i="3"/>
  <c r="CB65" i="3"/>
  <c r="CC65" i="3"/>
  <c r="CD65" i="3"/>
  <c r="CE65" i="3"/>
  <c r="CF65" i="3"/>
  <c r="CG65" i="3"/>
  <c r="CH65" i="3"/>
  <c r="CI65" i="3"/>
  <c r="CJ65" i="3"/>
  <c r="CK65" i="3"/>
  <c r="CL65" i="3"/>
  <c r="CM65" i="3"/>
  <c r="CN65" i="3"/>
  <c r="CO65" i="3"/>
  <c r="CP65" i="3"/>
  <c r="CQ65" i="3"/>
  <c r="CR65" i="3"/>
  <c r="CS65" i="3"/>
  <c r="CT65" i="3"/>
  <c r="CU65" i="3"/>
  <c r="CV65" i="3"/>
  <c r="CW65" i="3"/>
  <c r="CX65" i="3"/>
  <c r="CY65" i="3"/>
  <c r="BN65" i="3"/>
  <c r="BN64" i="3"/>
  <c r="BO64" i="3"/>
  <c r="BP64" i="3"/>
  <c r="BQ64" i="3"/>
  <c r="BR64" i="3"/>
  <c r="BS64" i="3"/>
  <c r="BT64" i="3"/>
  <c r="BU64" i="3"/>
  <c r="BV64" i="3"/>
  <c r="BW64" i="3"/>
  <c r="BX64" i="3"/>
  <c r="BY64" i="3"/>
  <c r="BZ64" i="3"/>
  <c r="CA64" i="3"/>
  <c r="CB64" i="3"/>
  <c r="CC64" i="3"/>
  <c r="CD64" i="3"/>
  <c r="CE64" i="3"/>
  <c r="CF64" i="3"/>
  <c r="CG64" i="3"/>
  <c r="CH64" i="3"/>
  <c r="CI64" i="3"/>
  <c r="CJ64" i="3"/>
  <c r="CK64" i="3"/>
  <c r="CL64" i="3"/>
  <c r="CM64" i="3"/>
  <c r="CN64" i="3"/>
  <c r="CO64" i="3"/>
  <c r="CP64" i="3"/>
  <c r="CQ64" i="3"/>
  <c r="CR64" i="3"/>
  <c r="CS64" i="3"/>
  <c r="CT64" i="3"/>
  <c r="CU64" i="3"/>
  <c r="CV64" i="3"/>
  <c r="CW64" i="3"/>
  <c r="CX64" i="3"/>
  <c r="CY64" i="3"/>
  <c r="BM64" i="3"/>
  <c r="BM63" i="3"/>
  <c r="BN63" i="3"/>
  <c r="BO63" i="3"/>
  <c r="BP63" i="3"/>
  <c r="BQ63" i="3"/>
  <c r="BR63" i="3"/>
  <c r="BS63" i="3"/>
  <c r="BT63" i="3"/>
  <c r="BU63" i="3"/>
  <c r="BV63" i="3"/>
  <c r="BW63" i="3"/>
  <c r="BX63" i="3"/>
  <c r="BY63" i="3"/>
  <c r="BZ63" i="3"/>
  <c r="CA63" i="3"/>
  <c r="CB63" i="3"/>
  <c r="CC63" i="3"/>
  <c r="CD63" i="3"/>
  <c r="CE63" i="3"/>
  <c r="CF63" i="3"/>
  <c r="CG63" i="3"/>
  <c r="CH63" i="3"/>
  <c r="CI63" i="3"/>
  <c r="CJ63" i="3"/>
  <c r="CK63" i="3"/>
  <c r="CL63" i="3"/>
  <c r="CM63" i="3"/>
  <c r="CN63" i="3"/>
  <c r="CO63" i="3"/>
  <c r="CP63" i="3"/>
  <c r="CQ63" i="3"/>
  <c r="CR63" i="3"/>
  <c r="CS63" i="3"/>
  <c r="CT63" i="3"/>
  <c r="CU63" i="3"/>
  <c r="CV63" i="3"/>
  <c r="CW63" i="3"/>
  <c r="CX63" i="3"/>
  <c r="CY63" i="3"/>
  <c r="BL63" i="3"/>
  <c r="BL62" i="3"/>
  <c r="BM62" i="3"/>
  <c r="BN62" i="3"/>
  <c r="BJ63" i="3" s="1" a="1"/>
  <c r="BO62" i="3"/>
  <c r="BP62" i="3"/>
  <c r="BQ62" i="3"/>
  <c r="BR62" i="3"/>
  <c r="BS62" i="3"/>
  <c r="BT62" i="3"/>
  <c r="BU62" i="3"/>
  <c r="BV62" i="3"/>
  <c r="BW62" i="3"/>
  <c r="BX62" i="3"/>
  <c r="BY62" i="3"/>
  <c r="BZ62" i="3"/>
  <c r="CA62" i="3"/>
  <c r="CB62" i="3"/>
  <c r="CC62" i="3"/>
  <c r="CD62" i="3"/>
  <c r="CE62" i="3"/>
  <c r="CF62" i="3"/>
  <c r="CG62" i="3"/>
  <c r="CH62" i="3"/>
  <c r="CI62" i="3"/>
  <c r="CJ62" i="3"/>
  <c r="CK62" i="3"/>
  <c r="CL62" i="3"/>
  <c r="CM62" i="3"/>
  <c r="CN62" i="3"/>
  <c r="CO62" i="3"/>
  <c r="CP62" i="3"/>
  <c r="CQ62" i="3"/>
  <c r="CR62" i="3"/>
  <c r="CS62" i="3"/>
  <c r="CT62" i="3"/>
  <c r="CU62" i="3"/>
  <c r="CV62" i="3"/>
  <c r="CW62" i="3"/>
  <c r="CX62" i="3"/>
  <c r="CY62" i="3"/>
  <c r="BK62" i="3"/>
  <c r="BK61" i="3"/>
  <c r="BL61" i="3"/>
  <c r="BM61" i="3"/>
  <c r="BN61" i="3"/>
  <c r="BO61" i="3"/>
  <c r="BP61" i="3"/>
  <c r="BQ61" i="3"/>
  <c r="BR61" i="3"/>
  <c r="BS61" i="3"/>
  <c r="BT61" i="3"/>
  <c r="BU61" i="3"/>
  <c r="BV61" i="3"/>
  <c r="BW61" i="3"/>
  <c r="BX61" i="3"/>
  <c r="BY61" i="3"/>
  <c r="BZ61" i="3"/>
  <c r="CA61" i="3"/>
  <c r="CB61" i="3"/>
  <c r="CC61" i="3"/>
  <c r="CD61" i="3"/>
  <c r="CE61" i="3"/>
  <c r="CF61" i="3"/>
  <c r="CG61" i="3"/>
  <c r="CH61" i="3"/>
  <c r="CI61" i="3"/>
  <c r="CJ61" i="3"/>
  <c r="CK61" i="3"/>
  <c r="CL61" i="3"/>
  <c r="CM61" i="3"/>
  <c r="CN61" i="3"/>
  <c r="CO61" i="3"/>
  <c r="CP61" i="3"/>
  <c r="CQ61" i="3"/>
  <c r="CR61" i="3"/>
  <c r="CS61" i="3"/>
  <c r="CT61" i="3"/>
  <c r="CU61" i="3"/>
  <c r="CV61" i="3"/>
  <c r="CW61" i="3"/>
  <c r="CX61" i="3"/>
  <c r="CY61" i="3"/>
  <c r="BJ61" i="3"/>
  <c r="BJ60" i="3"/>
  <c r="BK60" i="3"/>
  <c r="BH61" i="3" s="1" a="1"/>
  <c r="BL60" i="3"/>
  <c r="BM60" i="3"/>
  <c r="BN60" i="3"/>
  <c r="BO60" i="3"/>
  <c r="BP60" i="3"/>
  <c r="BQ60" i="3"/>
  <c r="BR60" i="3"/>
  <c r="BS60" i="3"/>
  <c r="BT60" i="3"/>
  <c r="BU60" i="3"/>
  <c r="BV60" i="3"/>
  <c r="BW60" i="3"/>
  <c r="BX60" i="3"/>
  <c r="BY60" i="3"/>
  <c r="BZ60" i="3"/>
  <c r="CA60" i="3"/>
  <c r="CB60" i="3"/>
  <c r="CC60" i="3"/>
  <c r="CD60" i="3"/>
  <c r="CE60" i="3"/>
  <c r="CF60" i="3"/>
  <c r="CG60" i="3"/>
  <c r="CH60" i="3"/>
  <c r="CI60" i="3"/>
  <c r="CJ60" i="3"/>
  <c r="CK60" i="3"/>
  <c r="CL60" i="3"/>
  <c r="CM60" i="3"/>
  <c r="CN60" i="3"/>
  <c r="CO60" i="3"/>
  <c r="CP60" i="3"/>
  <c r="CQ60" i="3"/>
  <c r="CR60" i="3"/>
  <c r="CS60" i="3"/>
  <c r="CT60" i="3"/>
  <c r="CU60" i="3"/>
  <c r="CV60" i="3"/>
  <c r="CW60" i="3"/>
  <c r="CX60" i="3"/>
  <c r="CY60" i="3"/>
  <c r="BI60" i="3"/>
  <c r="BI59" i="3"/>
  <c r="BJ59" i="3"/>
  <c r="BK59" i="3"/>
  <c r="BL59" i="3"/>
  <c r="BM59" i="3"/>
  <c r="BN59" i="3"/>
  <c r="BO59" i="3"/>
  <c r="BP59" i="3"/>
  <c r="BQ59" i="3"/>
  <c r="BR59" i="3"/>
  <c r="BS59" i="3"/>
  <c r="BT59" i="3"/>
  <c r="BU59" i="3"/>
  <c r="BV59" i="3"/>
  <c r="BW59" i="3"/>
  <c r="BX59" i="3"/>
  <c r="BY59" i="3"/>
  <c r="BZ59" i="3"/>
  <c r="CA59" i="3"/>
  <c r="CB59" i="3"/>
  <c r="CC59" i="3"/>
  <c r="CD59" i="3"/>
  <c r="CE59" i="3"/>
  <c r="CF59" i="3"/>
  <c r="CG59" i="3"/>
  <c r="CH59" i="3"/>
  <c r="CI59" i="3"/>
  <c r="CJ59" i="3"/>
  <c r="CK59" i="3"/>
  <c r="CL59" i="3"/>
  <c r="CM59" i="3"/>
  <c r="CN59" i="3"/>
  <c r="CO59" i="3"/>
  <c r="CP59" i="3"/>
  <c r="CQ59" i="3"/>
  <c r="CR59" i="3"/>
  <c r="CS59" i="3"/>
  <c r="CT59" i="3"/>
  <c r="CU59" i="3"/>
  <c r="CV59" i="3"/>
  <c r="CW59" i="3"/>
  <c r="CX59" i="3"/>
  <c r="CY59" i="3"/>
  <c r="BH59" i="3"/>
  <c r="BH58" i="3"/>
  <c r="BI58" i="3"/>
  <c r="BJ58" i="3"/>
  <c r="BK58" i="3"/>
  <c r="BL58" i="3"/>
  <c r="BM58" i="3"/>
  <c r="BN58" i="3"/>
  <c r="BO58" i="3"/>
  <c r="BP58" i="3"/>
  <c r="BQ58" i="3"/>
  <c r="BR58" i="3"/>
  <c r="BS58" i="3"/>
  <c r="BT58" i="3"/>
  <c r="BU58" i="3"/>
  <c r="BV58" i="3"/>
  <c r="BW58" i="3"/>
  <c r="BX58" i="3"/>
  <c r="BY58" i="3"/>
  <c r="BZ58" i="3"/>
  <c r="CA58" i="3"/>
  <c r="CB58" i="3"/>
  <c r="CC58" i="3"/>
  <c r="CD58" i="3"/>
  <c r="CE58" i="3"/>
  <c r="CF58" i="3"/>
  <c r="CG58" i="3"/>
  <c r="CH58" i="3"/>
  <c r="CI58" i="3"/>
  <c r="CJ58" i="3"/>
  <c r="CK58" i="3"/>
  <c r="CL58" i="3"/>
  <c r="CM58" i="3"/>
  <c r="CN58" i="3"/>
  <c r="CO58" i="3"/>
  <c r="CP58" i="3"/>
  <c r="CQ58" i="3"/>
  <c r="CR58" i="3"/>
  <c r="CS58" i="3"/>
  <c r="CT58" i="3"/>
  <c r="CU58" i="3"/>
  <c r="CV58" i="3"/>
  <c r="CW58" i="3"/>
  <c r="CX58" i="3"/>
  <c r="CY58" i="3"/>
  <c r="BG58" i="3"/>
  <c r="BG57" i="3"/>
  <c r="BH57" i="3"/>
  <c r="BI57" i="3"/>
  <c r="BJ57" i="3"/>
  <c r="BK57" i="3"/>
  <c r="BL57" i="3"/>
  <c r="BM57" i="3"/>
  <c r="BN57" i="3"/>
  <c r="BO57" i="3"/>
  <c r="BP57" i="3"/>
  <c r="BQ57" i="3"/>
  <c r="BR57" i="3"/>
  <c r="BS57" i="3"/>
  <c r="BT57" i="3"/>
  <c r="BU57" i="3"/>
  <c r="BV57" i="3"/>
  <c r="BW57" i="3"/>
  <c r="BX57" i="3"/>
  <c r="BY57" i="3"/>
  <c r="BZ57" i="3"/>
  <c r="CA57" i="3"/>
  <c r="CB57" i="3"/>
  <c r="CC57" i="3"/>
  <c r="CD57" i="3"/>
  <c r="CE57" i="3"/>
  <c r="CF57" i="3"/>
  <c r="CG57" i="3"/>
  <c r="CH57" i="3"/>
  <c r="CI57" i="3"/>
  <c r="CJ57" i="3"/>
  <c r="CK57" i="3"/>
  <c r="CL57" i="3"/>
  <c r="CM57" i="3"/>
  <c r="CN57" i="3"/>
  <c r="CO57" i="3"/>
  <c r="CP57" i="3"/>
  <c r="CQ57" i="3"/>
  <c r="CR57" i="3"/>
  <c r="CS57" i="3"/>
  <c r="CT57" i="3"/>
  <c r="CU57" i="3"/>
  <c r="CV57" i="3"/>
  <c r="CW57" i="3"/>
  <c r="CX57" i="3"/>
  <c r="CY57" i="3"/>
  <c r="BF57" i="3"/>
  <c r="BF56" i="3"/>
  <c r="BG56" i="3"/>
  <c r="BH56" i="3"/>
  <c r="BI56" i="3"/>
  <c r="BJ56" i="3"/>
  <c r="BK56" i="3"/>
  <c r="BL56" i="3"/>
  <c r="BM56" i="3"/>
  <c r="BN56" i="3"/>
  <c r="BO56" i="3"/>
  <c r="BP56" i="3"/>
  <c r="BQ56" i="3"/>
  <c r="BR56" i="3"/>
  <c r="BS56" i="3"/>
  <c r="BT56" i="3"/>
  <c r="BU56" i="3"/>
  <c r="BV56" i="3"/>
  <c r="BW56" i="3"/>
  <c r="BX56" i="3"/>
  <c r="BY56" i="3"/>
  <c r="BZ56" i="3"/>
  <c r="CA56" i="3"/>
  <c r="CB56" i="3"/>
  <c r="CC56" i="3"/>
  <c r="CD56" i="3"/>
  <c r="CE56" i="3"/>
  <c r="CF56" i="3"/>
  <c r="CG56" i="3"/>
  <c r="CH56" i="3"/>
  <c r="CI56" i="3"/>
  <c r="CJ56" i="3"/>
  <c r="CK56" i="3"/>
  <c r="CL56" i="3"/>
  <c r="CM56" i="3"/>
  <c r="CN56" i="3"/>
  <c r="CO56" i="3"/>
  <c r="CP56" i="3"/>
  <c r="CQ56" i="3"/>
  <c r="CR56" i="3"/>
  <c r="CS56" i="3"/>
  <c r="CT56" i="3"/>
  <c r="CU56" i="3"/>
  <c r="CV56" i="3"/>
  <c r="CW56" i="3"/>
  <c r="CX56" i="3"/>
  <c r="CY56" i="3"/>
  <c r="BE56" i="3"/>
  <c r="BE55" i="3"/>
  <c r="BF55" i="3"/>
  <c r="BG55" i="3"/>
  <c r="BH55" i="3"/>
  <c r="BI55" i="3"/>
  <c r="BJ55" i="3"/>
  <c r="BK55" i="3"/>
  <c r="BL55" i="3"/>
  <c r="BM55" i="3"/>
  <c r="BN55" i="3"/>
  <c r="BO55" i="3"/>
  <c r="BP55" i="3"/>
  <c r="BQ55" i="3"/>
  <c r="BR55" i="3"/>
  <c r="BS55" i="3"/>
  <c r="BT55" i="3"/>
  <c r="BU55" i="3"/>
  <c r="BV55" i="3"/>
  <c r="BW55" i="3"/>
  <c r="BX55" i="3"/>
  <c r="BY55" i="3"/>
  <c r="BZ55" i="3"/>
  <c r="CA55" i="3"/>
  <c r="CB55" i="3"/>
  <c r="CC55" i="3"/>
  <c r="CD55" i="3"/>
  <c r="CE55" i="3"/>
  <c r="CF55" i="3"/>
  <c r="CG55" i="3"/>
  <c r="CH55" i="3"/>
  <c r="CI55" i="3"/>
  <c r="CJ55" i="3"/>
  <c r="CK55" i="3"/>
  <c r="CL55" i="3"/>
  <c r="CM55" i="3"/>
  <c r="CN55" i="3"/>
  <c r="CO55" i="3"/>
  <c r="CP55" i="3"/>
  <c r="CQ55" i="3"/>
  <c r="CR55" i="3"/>
  <c r="CS55" i="3"/>
  <c r="CT55" i="3"/>
  <c r="CU55" i="3"/>
  <c r="CV55" i="3"/>
  <c r="CW55" i="3"/>
  <c r="CX55" i="3"/>
  <c r="CY55" i="3"/>
  <c r="BD55" i="3"/>
  <c r="BD54" i="3"/>
  <c r="BE54" i="3"/>
  <c r="BF54" i="3"/>
  <c r="BG54" i="3"/>
  <c r="BH54" i="3"/>
  <c r="BI54" i="3"/>
  <c r="BJ54" i="3"/>
  <c r="BK54" i="3"/>
  <c r="BL54" i="3"/>
  <c r="BM54" i="3"/>
  <c r="BN54" i="3"/>
  <c r="BO54" i="3"/>
  <c r="BP54" i="3"/>
  <c r="BQ54" i="3"/>
  <c r="BR54" i="3"/>
  <c r="BS54" i="3"/>
  <c r="BT54" i="3"/>
  <c r="BU54" i="3"/>
  <c r="BV54" i="3"/>
  <c r="BW54" i="3"/>
  <c r="BX54" i="3"/>
  <c r="BY54" i="3"/>
  <c r="BZ54" i="3"/>
  <c r="CA54" i="3"/>
  <c r="CB54" i="3"/>
  <c r="CC54" i="3"/>
  <c r="CD54" i="3"/>
  <c r="CE54" i="3"/>
  <c r="CF54" i="3"/>
  <c r="CG54" i="3"/>
  <c r="CH54" i="3"/>
  <c r="CI54" i="3"/>
  <c r="CJ54" i="3"/>
  <c r="CK54" i="3"/>
  <c r="CL54" i="3"/>
  <c r="CM54" i="3"/>
  <c r="CN54" i="3"/>
  <c r="CO54" i="3"/>
  <c r="CP54" i="3"/>
  <c r="CQ54" i="3"/>
  <c r="CR54" i="3"/>
  <c r="CS54" i="3"/>
  <c r="CT54" i="3"/>
  <c r="CU54" i="3"/>
  <c r="CV54" i="3"/>
  <c r="CW54" i="3"/>
  <c r="CX54" i="3"/>
  <c r="CY54" i="3"/>
  <c r="BC54" i="3"/>
  <c r="BC53" i="3"/>
  <c r="BD53" i="3"/>
  <c r="BE53" i="3"/>
  <c r="BF53" i="3"/>
  <c r="BG53" i="3"/>
  <c r="BH53" i="3"/>
  <c r="BI53" i="3"/>
  <c r="BJ53" i="3"/>
  <c r="BK53" i="3"/>
  <c r="BL53" i="3"/>
  <c r="BM53" i="3"/>
  <c r="BN53" i="3"/>
  <c r="BO53" i="3"/>
  <c r="BP53" i="3"/>
  <c r="BQ53" i="3"/>
  <c r="BR53" i="3"/>
  <c r="BS53" i="3"/>
  <c r="BT53" i="3"/>
  <c r="BU53" i="3"/>
  <c r="BV53" i="3"/>
  <c r="BW53" i="3"/>
  <c r="BX53" i="3"/>
  <c r="BY53" i="3"/>
  <c r="BZ53" i="3"/>
  <c r="CA53" i="3"/>
  <c r="CB53" i="3"/>
  <c r="CC53" i="3"/>
  <c r="CD53" i="3"/>
  <c r="CE53" i="3"/>
  <c r="CF53" i="3"/>
  <c r="CG53" i="3"/>
  <c r="CH53" i="3"/>
  <c r="CI53" i="3"/>
  <c r="CJ53" i="3"/>
  <c r="CK53" i="3"/>
  <c r="CL53" i="3"/>
  <c r="CM53" i="3"/>
  <c r="CN53" i="3"/>
  <c r="CO53" i="3"/>
  <c r="CP53" i="3"/>
  <c r="CQ53" i="3"/>
  <c r="CR53" i="3"/>
  <c r="CS53" i="3"/>
  <c r="CT53" i="3"/>
  <c r="CU53" i="3"/>
  <c r="CV53" i="3"/>
  <c r="CW53" i="3"/>
  <c r="CX53" i="3"/>
  <c r="CY53" i="3"/>
  <c r="BB53" i="3"/>
  <c r="BB52" i="3"/>
  <c r="BC52" i="3"/>
  <c r="BD52" i="3"/>
  <c r="BE52" i="3"/>
  <c r="BF52" i="3"/>
  <c r="BG52" i="3"/>
  <c r="BH52" i="3"/>
  <c r="BI52" i="3"/>
  <c r="BJ52" i="3"/>
  <c r="BK52" i="3"/>
  <c r="BL52" i="3"/>
  <c r="BM52" i="3"/>
  <c r="BN52" i="3"/>
  <c r="BO52" i="3"/>
  <c r="BP52" i="3"/>
  <c r="BQ52" i="3"/>
  <c r="BR52" i="3"/>
  <c r="BS52" i="3"/>
  <c r="BT52" i="3"/>
  <c r="BU52" i="3"/>
  <c r="BV52" i="3"/>
  <c r="BW52" i="3"/>
  <c r="BX52" i="3"/>
  <c r="BY52" i="3"/>
  <c r="BZ52" i="3"/>
  <c r="CA52" i="3"/>
  <c r="CB52" i="3"/>
  <c r="CC52" i="3"/>
  <c r="CD52" i="3"/>
  <c r="CE52" i="3"/>
  <c r="CF52" i="3"/>
  <c r="CG52" i="3"/>
  <c r="CH52" i="3"/>
  <c r="CI52" i="3"/>
  <c r="CJ52" i="3"/>
  <c r="CK52" i="3"/>
  <c r="CL52" i="3"/>
  <c r="CM52" i="3"/>
  <c r="CN52" i="3"/>
  <c r="CO52" i="3"/>
  <c r="CP52" i="3"/>
  <c r="CQ52" i="3"/>
  <c r="CR52" i="3"/>
  <c r="CS52" i="3"/>
  <c r="CT52" i="3"/>
  <c r="CU52" i="3"/>
  <c r="CV52" i="3"/>
  <c r="CW52" i="3"/>
  <c r="CX52" i="3"/>
  <c r="CY52" i="3"/>
  <c r="BA52" i="3"/>
  <c r="BA51" i="3"/>
  <c r="BB51" i="3"/>
  <c r="BC51" i="3"/>
  <c r="AY52" i="3" s="1" a="1"/>
  <c r="BD51" i="3"/>
  <c r="BE51" i="3"/>
  <c r="BF51" i="3"/>
  <c r="BG51" i="3"/>
  <c r="BH51" i="3"/>
  <c r="BI51" i="3"/>
  <c r="BJ51" i="3"/>
  <c r="BK51" i="3"/>
  <c r="BL51" i="3"/>
  <c r="BM51" i="3"/>
  <c r="BN51" i="3"/>
  <c r="BO51" i="3"/>
  <c r="BP51" i="3"/>
  <c r="BQ51" i="3"/>
  <c r="BR51" i="3"/>
  <c r="BS51" i="3"/>
  <c r="BT51" i="3"/>
  <c r="BU51" i="3"/>
  <c r="BV51" i="3"/>
  <c r="BW51" i="3"/>
  <c r="BX51" i="3"/>
  <c r="BY51" i="3"/>
  <c r="BZ51" i="3"/>
  <c r="CA51" i="3"/>
  <c r="CB51" i="3"/>
  <c r="CC51" i="3"/>
  <c r="CD51" i="3"/>
  <c r="CE51" i="3"/>
  <c r="CF51" i="3"/>
  <c r="CG51" i="3"/>
  <c r="CH51" i="3"/>
  <c r="CI51" i="3"/>
  <c r="CJ51" i="3"/>
  <c r="CK51" i="3"/>
  <c r="CL51" i="3"/>
  <c r="CM51" i="3"/>
  <c r="CN51" i="3"/>
  <c r="CO51" i="3"/>
  <c r="CP51" i="3"/>
  <c r="CQ51" i="3"/>
  <c r="CR51" i="3"/>
  <c r="CS51" i="3"/>
  <c r="CT51" i="3"/>
  <c r="CU51" i="3"/>
  <c r="CV51" i="3"/>
  <c r="CW51" i="3"/>
  <c r="CX51" i="3"/>
  <c r="CY51" i="3"/>
  <c r="AZ51" i="3"/>
  <c r="AZ50" i="3"/>
  <c r="BA50" i="3"/>
  <c r="BB50" i="3"/>
  <c r="BC50" i="3"/>
  <c r="AX51" i="3" s="1" a="1"/>
  <c r="BD50" i="3"/>
  <c r="BE50" i="3"/>
  <c r="BF50" i="3"/>
  <c r="BG50" i="3"/>
  <c r="BH50" i="3"/>
  <c r="BI50" i="3"/>
  <c r="BJ50" i="3"/>
  <c r="BK50" i="3"/>
  <c r="BL50" i="3"/>
  <c r="BM50" i="3"/>
  <c r="BN50" i="3"/>
  <c r="BO50" i="3"/>
  <c r="BP50" i="3"/>
  <c r="BQ50" i="3"/>
  <c r="BR50" i="3"/>
  <c r="BS50" i="3"/>
  <c r="BT50" i="3"/>
  <c r="BU50" i="3"/>
  <c r="BV50" i="3"/>
  <c r="BW50" i="3"/>
  <c r="BX50" i="3"/>
  <c r="BY50" i="3"/>
  <c r="BZ50" i="3"/>
  <c r="CA50" i="3"/>
  <c r="CB50" i="3"/>
  <c r="CC50" i="3"/>
  <c r="CD50" i="3"/>
  <c r="CE50" i="3"/>
  <c r="CF50" i="3"/>
  <c r="CG50" i="3"/>
  <c r="CH50" i="3"/>
  <c r="CI50" i="3"/>
  <c r="CJ50" i="3"/>
  <c r="CK50" i="3"/>
  <c r="CL50" i="3"/>
  <c r="CM50" i="3"/>
  <c r="CN50" i="3"/>
  <c r="CO50" i="3"/>
  <c r="CP50" i="3"/>
  <c r="CQ50" i="3"/>
  <c r="CR50" i="3"/>
  <c r="CS50" i="3"/>
  <c r="CT50" i="3"/>
  <c r="CU50" i="3"/>
  <c r="CV50" i="3"/>
  <c r="CW50" i="3"/>
  <c r="CX50" i="3"/>
  <c r="CY50" i="3"/>
  <c r="AY50" i="3"/>
  <c r="AY49" i="3"/>
  <c r="AZ49" i="3"/>
  <c r="BA49" i="3"/>
  <c r="BB49" i="3"/>
  <c r="BC49" i="3"/>
  <c r="BD49" i="3"/>
  <c r="BE49" i="3"/>
  <c r="BF49" i="3"/>
  <c r="BG49" i="3"/>
  <c r="BH49" i="3"/>
  <c r="BI49" i="3"/>
  <c r="BJ49" i="3"/>
  <c r="BK49" i="3"/>
  <c r="BL49" i="3"/>
  <c r="BM49" i="3"/>
  <c r="BN49" i="3"/>
  <c r="BO49" i="3"/>
  <c r="BP49" i="3"/>
  <c r="BQ49" i="3"/>
  <c r="BR49" i="3"/>
  <c r="BS49" i="3"/>
  <c r="BT49" i="3"/>
  <c r="BU49" i="3"/>
  <c r="BV49" i="3"/>
  <c r="BW49" i="3"/>
  <c r="BX49" i="3"/>
  <c r="BY49" i="3"/>
  <c r="BZ49" i="3"/>
  <c r="CA49" i="3"/>
  <c r="CB49" i="3"/>
  <c r="CC49" i="3"/>
  <c r="CD49" i="3"/>
  <c r="CE49" i="3"/>
  <c r="CF49" i="3"/>
  <c r="CG49" i="3"/>
  <c r="CH49" i="3"/>
  <c r="CI49" i="3"/>
  <c r="CJ49" i="3"/>
  <c r="CK49" i="3"/>
  <c r="CL49" i="3"/>
  <c r="CM49" i="3"/>
  <c r="CN49" i="3"/>
  <c r="CO49" i="3"/>
  <c r="CP49" i="3"/>
  <c r="CQ49" i="3"/>
  <c r="CR49" i="3"/>
  <c r="CS49" i="3"/>
  <c r="CT49" i="3"/>
  <c r="CU49" i="3"/>
  <c r="CV49" i="3"/>
  <c r="CW49" i="3"/>
  <c r="CX49" i="3"/>
  <c r="CY49" i="3"/>
  <c r="AX49" i="3"/>
  <c r="AX48" i="3"/>
  <c r="AY48" i="3"/>
  <c r="AZ48" i="3"/>
  <c r="BA48" i="3"/>
  <c r="BB48" i="3"/>
  <c r="BC48" i="3"/>
  <c r="BD48" i="3"/>
  <c r="BE48" i="3"/>
  <c r="BF48" i="3"/>
  <c r="BG48" i="3"/>
  <c r="BH48" i="3"/>
  <c r="BI48" i="3"/>
  <c r="BJ48" i="3"/>
  <c r="BK48" i="3"/>
  <c r="BL48" i="3"/>
  <c r="BM48" i="3"/>
  <c r="BN48" i="3"/>
  <c r="BO48" i="3"/>
  <c r="BP48" i="3"/>
  <c r="BQ48" i="3"/>
  <c r="BR48" i="3"/>
  <c r="BS48" i="3"/>
  <c r="BT48" i="3"/>
  <c r="BU48" i="3"/>
  <c r="BV48" i="3"/>
  <c r="BW48" i="3"/>
  <c r="BX48" i="3"/>
  <c r="BY48" i="3"/>
  <c r="BZ48" i="3"/>
  <c r="CA48" i="3"/>
  <c r="CB48" i="3"/>
  <c r="CC48" i="3"/>
  <c r="CD48" i="3"/>
  <c r="CE48" i="3"/>
  <c r="CF48" i="3"/>
  <c r="CG48" i="3"/>
  <c r="CH48" i="3"/>
  <c r="CI48" i="3"/>
  <c r="CJ48" i="3"/>
  <c r="CK48" i="3"/>
  <c r="CL48" i="3"/>
  <c r="CM48" i="3"/>
  <c r="CN48" i="3"/>
  <c r="CO48" i="3"/>
  <c r="CP48" i="3"/>
  <c r="CQ48" i="3"/>
  <c r="CR48" i="3"/>
  <c r="CS48" i="3"/>
  <c r="CT48" i="3"/>
  <c r="CU48" i="3"/>
  <c r="CV48" i="3"/>
  <c r="CW48" i="3"/>
  <c r="CX48" i="3"/>
  <c r="CY48" i="3"/>
  <c r="AW48" i="3"/>
  <c r="AW47" i="3"/>
  <c r="AX47" i="3"/>
  <c r="AY47" i="3"/>
  <c r="AZ47" i="3"/>
  <c r="BA47" i="3"/>
  <c r="BB47" i="3"/>
  <c r="BC47" i="3"/>
  <c r="BD47" i="3"/>
  <c r="BE47" i="3"/>
  <c r="BF47" i="3"/>
  <c r="BG47" i="3"/>
  <c r="BH47" i="3"/>
  <c r="BI47" i="3"/>
  <c r="BJ47" i="3"/>
  <c r="BK47" i="3"/>
  <c r="BL47" i="3"/>
  <c r="BM47" i="3"/>
  <c r="BN47" i="3"/>
  <c r="BO47" i="3"/>
  <c r="BP47" i="3"/>
  <c r="BQ47" i="3"/>
  <c r="BR47" i="3"/>
  <c r="BS47" i="3"/>
  <c r="BT47" i="3"/>
  <c r="BU47" i="3"/>
  <c r="BV47" i="3"/>
  <c r="BW47" i="3"/>
  <c r="BX47" i="3"/>
  <c r="BY47" i="3"/>
  <c r="BZ47" i="3"/>
  <c r="CA47" i="3"/>
  <c r="CB47" i="3"/>
  <c r="CC47" i="3"/>
  <c r="CD47" i="3"/>
  <c r="CE47" i="3"/>
  <c r="CF47" i="3"/>
  <c r="CG47" i="3"/>
  <c r="CH47" i="3"/>
  <c r="CI47" i="3"/>
  <c r="CJ47" i="3"/>
  <c r="CK47" i="3"/>
  <c r="CL47" i="3"/>
  <c r="CM47" i="3"/>
  <c r="CN47" i="3"/>
  <c r="CO47" i="3"/>
  <c r="CP47" i="3"/>
  <c r="CQ47" i="3"/>
  <c r="CR47" i="3"/>
  <c r="CS47" i="3"/>
  <c r="CT47" i="3"/>
  <c r="CU47" i="3"/>
  <c r="CV47" i="3"/>
  <c r="CW47" i="3"/>
  <c r="CX47" i="3"/>
  <c r="CY47" i="3"/>
  <c r="AV47" i="3"/>
  <c r="AV46" i="3"/>
  <c r="AW46" i="3"/>
  <c r="AX46" i="3"/>
  <c r="AY46" i="3"/>
  <c r="AZ46" i="3"/>
  <c r="BA46" i="3"/>
  <c r="BB46" i="3"/>
  <c r="BC46" i="3"/>
  <c r="BD46" i="3"/>
  <c r="BE46" i="3"/>
  <c r="BF46" i="3"/>
  <c r="BG46" i="3"/>
  <c r="BH46" i="3"/>
  <c r="BI46" i="3"/>
  <c r="BJ46" i="3"/>
  <c r="BK46" i="3"/>
  <c r="BL46" i="3"/>
  <c r="BM46" i="3"/>
  <c r="BN46" i="3"/>
  <c r="BO46" i="3"/>
  <c r="BP46" i="3"/>
  <c r="BQ46" i="3"/>
  <c r="BR46" i="3"/>
  <c r="BS46" i="3"/>
  <c r="BT46" i="3"/>
  <c r="BU46" i="3"/>
  <c r="BV46" i="3"/>
  <c r="BW46" i="3"/>
  <c r="BX46" i="3"/>
  <c r="BY46" i="3"/>
  <c r="BZ46" i="3"/>
  <c r="CA46" i="3"/>
  <c r="CB46" i="3"/>
  <c r="CC46" i="3"/>
  <c r="CD46" i="3"/>
  <c r="CE46" i="3"/>
  <c r="CF46" i="3"/>
  <c r="CG46" i="3"/>
  <c r="CH46" i="3"/>
  <c r="CI46" i="3"/>
  <c r="CJ46" i="3"/>
  <c r="CK46" i="3"/>
  <c r="CL46" i="3"/>
  <c r="CM46" i="3"/>
  <c r="CN46" i="3"/>
  <c r="CO46" i="3"/>
  <c r="CP46" i="3"/>
  <c r="CQ46" i="3"/>
  <c r="CR46" i="3"/>
  <c r="CS46" i="3"/>
  <c r="CT46" i="3"/>
  <c r="CU46" i="3"/>
  <c r="CV46" i="3"/>
  <c r="CW46" i="3"/>
  <c r="CX46" i="3"/>
  <c r="CY46" i="3"/>
  <c r="AU46" i="3"/>
  <c r="AU45" i="3"/>
  <c r="AV45" i="3"/>
  <c r="AW45" i="3"/>
  <c r="AX45" i="3"/>
  <c r="AS46" i="3" s="1" a="1"/>
  <c r="AY45" i="3"/>
  <c r="AZ45" i="3"/>
  <c r="BA45" i="3"/>
  <c r="BB45" i="3"/>
  <c r="BC45" i="3"/>
  <c r="BD45" i="3"/>
  <c r="BE45" i="3"/>
  <c r="BF45" i="3"/>
  <c r="BG45" i="3"/>
  <c r="BH45" i="3"/>
  <c r="BI45" i="3"/>
  <c r="BJ45" i="3"/>
  <c r="BK45" i="3"/>
  <c r="BL45" i="3"/>
  <c r="BM45" i="3"/>
  <c r="BN45" i="3"/>
  <c r="BO45" i="3"/>
  <c r="BP45" i="3"/>
  <c r="BQ45" i="3"/>
  <c r="BR45" i="3"/>
  <c r="BS45" i="3"/>
  <c r="BT45" i="3"/>
  <c r="BU45" i="3"/>
  <c r="BV45" i="3"/>
  <c r="BW45" i="3"/>
  <c r="BX45" i="3"/>
  <c r="BY45" i="3"/>
  <c r="BZ45" i="3"/>
  <c r="CA45" i="3"/>
  <c r="CB45" i="3"/>
  <c r="CC45" i="3"/>
  <c r="CD45" i="3"/>
  <c r="CE45" i="3"/>
  <c r="CF45" i="3"/>
  <c r="CG45" i="3"/>
  <c r="CH45" i="3"/>
  <c r="CI45" i="3"/>
  <c r="CJ45" i="3"/>
  <c r="CK45" i="3"/>
  <c r="CL45" i="3"/>
  <c r="CM45" i="3"/>
  <c r="CN45" i="3"/>
  <c r="CO45" i="3"/>
  <c r="CP45" i="3"/>
  <c r="CQ45" i="3"/>
  <c r="CR45" i="3"/>
  <c r="CS45" i="3"/>
  <c r="CT45" i="3"/>
  <c r="CU45" i="3"/>
  <c r="CV45" i="3"/>
  <c r="CW45" i="3"/>
  <c r="CX45" i="3"/>
  <c r="CY45" i="3"/>
  <c r="AT45" i="3"/>
  <c r="AT44" i="3"/>
  <c r="AU44" i="3"/>
  <c r="AV44" i="3"/>
  <c r="AW44" i="3"/>
  <c r="AX44" i="3"/>
  <c r="AY44" i="3"/>
  <c r="AZ44" i="3"/>
  <c r="BA44" i="3"/>
  <c r="BB44" i="3"/>
  <c r="BC44" i="3"/>
  <c r="BD44" i="3"/>
  <c r="BE44" i="3"/>
  <c r="BF44" i="3"/>
  <c r="BG44" i="3"/>
  <c r="BH44" i="3"/>
  <c r="BI44" i="3"/>
  <c r="BJ44" i="3"/>
  <c r="BK44" i="3"/>
  <c r="BL44" i="3"/>
  <c r="BM44" i="3"/>
  <c r="BN44" i="3"/>
  <c r="BO44" i="3"/>
  <c r="BP44" i="3"/>
  <c r="BQ44" i="3"/>
  <c r="BR44" i="3"/>
  <c r="BS44" i="3"/>
  <c r="BT44" i="3"/>
  <c r="BU44" i="3"/>
  <c r="BV44" i="3"/>
  <c r="BW44" i="3"/>
  <c r="BX44" i="3"/>
  <c r="BY44" i="3"/>
  <c r="BZ44" i="3"/>
  <c r="CA44" i="3"/>
  <c r="CB44" i="3"/>
  <c r="CC44" i="3"/>
  <c r="CD44" i="3"/>
  <c r="CE44" i="3"/>
  <c r="CF44" i="3"/>
  <c r="CG44" i="3"/>
  <c r="CH44" i="3"/>
  <c r="CI44" i="3"/>
  <c r="CJ44" i="3"/>
  <c r="CK44" i="3"/>
  <c r="CL44" i="3"/>
  <c r="CM44" i="3"/>
  <c r="CN44" i="3"/>
  <c r="CO44" i="3"/>
  <c r="CP44" i="3"/>
  <c r="CQ44" i="3"/>
  <c r="CR44" i="3"/>
  <c r="CS44" i="3"/>
  <c r="CT44" i="3"/>
  <c r="CU44" i="3"/>
  <c r="CV44" i="3"/>
  <c r="CW44" i="3"/>
  <c r="CX44" i="3"/>
  <c r="CY44" i="3"/>
  <c r="AS44" i="3"/>
  <c r="AS43" i="3"/>
  <c r="AT43" i="3"/>
  <c r="AQ44" i="3" s="1" a="1"/>
  <c r="AU43" i="3"/>
  <c r="AV43" i="3"/>
  <c r="AW43" i="3"/>
  <c r="AX43" i="3"/>
  <c r="AY43" i="3"/>
  <c r="AZ43" i="3"/>
  <c r="BA43" i="3"/>
  <c r="BB43" i="3"/>
  <c r="BC43" i="3"/>
  <c r="BD43" i="3"/>
  <c r="BE43" i="3"/>
  <c r="BF43" i="3"/>
  <c r="BG43" i="3"/>
  <c r="BH43" i="3"/>
  <c r="BI43" i="3"/>
  <c r="BJ43" i="3"/>
  <c r="BK43" i="3"/>
  <c r="BL43" i="3"/>
  <c r="BM43" i="3"/>
  <c r="BN43" i="3"/>
  <c r="BO43" i="3"/>
  <c r="BP43" i="3"/>
  <c r="BQ43" i="3"/>
  <c r="BR43" i="3"/>
  <c r="BS43" i="3"/>
  <c r="BT43" i="3"/>
  <c r="BU43" i="3"/>
  <c r="BV43" i="3"/>
  <c r="BW43" i="3"/>
  <c r="BX43" i="3"/>
  <c r="BY43" i="3"/>
  <c r="BZ43" i="3"/>
  <c r="CA43" i="3"/>
  <c r="CB43" i="3"/>
  <c r="CC43" i="3"/>
  <c r="CD43" i="3"/>
  <c r="CE43" i="3"/>
  <c r="CF43" i="3"/>
  <c r="CG43" i="3"/>
  <c r="CH43" i="3"/>
  <c r="CI43" i="3"/>
  <c r="CJ43" i="3"/>
  <c r="CK43" i="3"/>
  <c r="CL43" i="3"/>
  <c r="CM43" i="3"/>
  <c r="CN43" i="3"/>
  <c r="CO43" i="3"/>
  <c r="CP43" i="3"/>
  <c r="CQ43" i="3"/>
  <c r="CR43" i="3"/>
  <c r="CS43" i="3"/>
  <c r="CT43" i="3"/>
  <c r="CU43" i="3"/>
  <c r="CV43" i="3"/>
  <c r="CW43" i="3"/>
  <c r="CX43" i="3"/>
  <c r="CY43" i="3"/>
  <c r="AR43" i="3"/>
  <c r="AR42" i="3"/>
  <c r="AS42" i="3"/>
  <c r="AT42" i="3"/>
  <c r="AP43" i="3" s="1" a="1"/>
  <c r="AP102" i="3" s="1"/>
  <c r="AU42" i="3"/>
  <c r="AV42" i="3"/>
  <c r="AW42" i="3"/>
  <c r="AX42" i="3"/>
  <c r="AY42" i="3"/>
  <c r="AZ42" i="3"/>
  <c r="BA42" i="3"/>
  <c r="BB42" i="3"/>
  <c r="BC42" i="3"/>
  <c r="BD42" i="3"/>
  <c r="BE42" i="3"/>
  <c r="BF42" i="3"/>
  <c r="BG42" i="3"/>
  <c r="BH42" i="3"/>
  <c r="BI42" i="3"/>
  <c r="BJ42" i="3"/>
  <c r="BK42" i="3"/>
  <c r="BL42" i="3"/>
  <c r="BM42" i="3"/>
  <c r="BN42" i="3"/>
  <c r="BO42" i="3"/>
  <c r="BP42" i="3"/>
  <c r="BQ42" i="3"/>
  <c r="BR42" i="3"/>
  <c r="BS42" i="3"/>
  <c r="BT42" i="3"/>
  <c r="BU42" i="3"/>
  <c r="BV42" i="3"/>
  <c r="BW42" i="3"/>
  <c r="BX42" i="3"/>
  <c r="BY42" i="3"/>
  <c r="BZ42" i="3"/>
  <c r="CA42" i="3"/>
  <c r="CB42" i="3"/>
  <c r="CC42" i="3"/>
  <c r="CD42" i="3"/>
  <c r="CE42" i="3"/>
  <c r="CF42" i="3"/>
  <c r="CG42" i="3"/>
  <c r="CH42" i="3"/>
  <c r="CI42" i="3"/>
  <c r="CJ42" i="3"/>
  <c r="CK42" i="3"/>
  <c r="CL42" i="3"/>
  <c r="CM42" i="3"/>
  <c r="CN42" i="3"/>
  <c r="CO42" i="3"/>
  <c r="CP42" i="3"/>
  <c r="CQ42" i="3"/>
  <c r="CR42" i="3"/>
  <c r="CS42" i="3"/>
  <c r="CT42" i="3"/>
  <c r="CU42" i="3"/>
  <c r="CV42" i="3"/>
  <c r="CW42" i="3"/>
  <c r="CX42" i="3"/>
  <c r="CY42" i="3"/>
  <c r="AQ42" i="3"/>
  <c r="AQ41" i="3"/>
  <c r="AR41" i="3"/>
  <c r="AS41" i="3"/>
  <c r="AT41" i="3"/>
  <c r="AU41" i="3"/>
  <c r="AV41" i="3"/>
  <c r="AW41" i="3"/>
  <c r="AX41" i="3"/>
  <c r="AY41" i="3"/>
  <c r="AZ41" i="3"/>
  <c r="BA41" i="3"/>
  <c r="BB41" i="3"/>
  <c r="BC41" i="3"/>
  <c r="BD41" i="3"/>
  <c r="BE41" i="3"/>
  <c r="BF41" i="3"/>
  <c r="BG41" i="3"/>
  <c r="BH41" i="3"/>
  <c r="BI41" i="3"/>
  <c r="BJ41" i="3"/>
  <c r="BK41" i="3"/>
  <c r="BL41" i="3"/>
  <c r="BM41" i="3"/>
  <c r="BN41" i="3"/>
  <c r="BO41" i="3"/>
  <c r="BP41" i="3"/>
  <c r="BQ41" i="3"/>
  <c r="BR41" i="3"/>
  <c r="BS41" i="3"/>
  <c r="BT41" i="3"/>
  <c r="BU41" i="3"/>
  <c r="BV41" i="3"/>
  <c r="BW41" i="3"/>
  <c r="BX41" i="3"/>
  <c r="BY41" i="3"/>
  <c r="BZ41" i="3"/>
  <c r="CA41" i="3"/>
  <c r="CB41" i="3"/>
  <c r="CC41" i="3"/>
  <c r="CD41" i="3"/>
  <c r="CE41" i="3"/>
  <c r="CF41" i="3"/>
  <c r="CG41" i="3"/>
  <c r="CH41" i="3"/>
  <c r="CI41" i="3"/>
  <c r="CJ41" i="3"/>
  <c r="CK41" i="3"/>
  <c r="CL41" i="3"/>
  <c r="CM41" i="3"/>
  <c r="CN41" i="3"/>
  <c r="CO41" i="3"/>
  <c r="CP41" i="3"/>
  <c r="CQ41" i="3"/>
  <c r="CR41" i="3"/>
  <c r="CS41" i="3"/>
  <c r="CT41" i="3"/>
  <c r="CU41" i="3"/>
  <c r="CV41" i="3"/>
  <c r="CW41" i="3"/>
  <c r="CX41" i="3"/>
  <c r="CY41" i="3"/>
  <c r="AP41" i="3"/>
  <c r="AP40" i="3"/>
  <c r="AQ40" i="3"/>
  <c r="AR40" i="3"/>
  <c r="AS40" i="3"/>
  <c r="AT40" i="3"/>
  <c r="AU40" i="3"/>
  <c r="AV40" i="3"/>
  <c r="AW40" i="3"/>
  <c r="AX40" i="3"/>
  <c r="AY40" i="3"/>
  <c r="AZ40" i="3"/>
  <c r="BA40" i="3"/>
  <c r="BB40" i="3"/>
  <c r="BC40" i="3"/>
  <c r="BD40" i="3"/>
  <c r="BE40" i="3"/>
  <c r="BF40" i="3"/>
  <c r="BG40" i="3"/>
  <c r="BH40" i="3"/>
  <c r="BI40" i="3"/>
  <c r="BJ40" i="3"/>
  <c r="BK40" i="3"/>
  <c r="BL40" i="3"/>
  <c r="BM40" i="3"/>
  <c r="BN40" i="3"/>
  <c r="BO40" i="3"/>
  <c r="BP40" i="3"/>
  <c r="BQ40" i="3"/>
  <c r="BR40" i="3"/>
  <c r="BS40" i="3"/>
  <c r="BT40" i="3"/>
  <c r="BU40" i="3"/>
  <c r="BV40" i="3"/>
  <c r="BW40" i="3"/>
  <c r="BX40" i="3"/>
  <c r="BY40" i="3"/>
  <c r="BZ40" i="3"/>
  <c r="CA40" i="3"/>
  <c r="CB40" i="3"/>
  <c r="CC40" i="3"/>
  <c r="CD40" i="3"/>
  <c r="CE40" i="3"/>
  <c r="CF40" i="3"/>
  <c r="CG40" i="3"/>
  <c r="CH40" i="3"/>
  <c r="CI40" i="3"/>
  <c r="CJ40" i="3"/>
  <c r="CK40" i="3"/>
  <c r="CL40" i="3"/>
  <c r="CM40" i="3"/>
  <c r="CN40" i="3"/>
  <c r="CO40" i="3"/>
  <c r="CP40" i="3"/>
  <c r="CQ40" i="3"/>
  <c r="CR40" i="3"/>
  <c r="CS40" i="3"/>
  <c r="CT40" i="3"/>
  <c r="CU40" i="3"/>
  <c r="CV40" i="3"/>
  <c r="CW40" i="3"/>
  <c r="CX40" i="3"/>
  <c r="CY40" i="3"/>
  <c r="AO40" i="3"/>
  <c r="AO39" i="3"/>
  <c r="AP39" i="3"/>
  <c r="AQ39" i="3"/>
  <c r="AR39" i="3"/>
  <c r="AS39" i="3"/>
  <c r="AT39" i="3"/>
  <c r="AU39" i="3"/>
  <c r="AV39" i="3"/>
  <c r="AW39" i="3"/>
  <c r="AX39" i="3"/>
  <c r="AY39" i="3"/>
  <c r="AZ39" i="3"/>
  <c r="BA39" i="3"/>
  <c r="BB39" i="3"/>
  <c r="BC39" i="3"/>
  <c r="BD39" i="3"/>
  <c r="BE39" i="3"/>
  <c r="BF39" i="3"/>
  <c r="BG39" i="3"/>
  <c r="BH39" i="3"/>
  <c r="BI39" i="3"/>
  <c r="BJ39" i="3"/>
  <c r="BK39" i="3"/>
  <c r="BL39" i="3"/>
  <c r="BM39" i="3"/>
  <c r="BN39" i="3"/>
  <c r="BO39" i="3"/>
  <c r="BP39" i="3"/>
  <c r="BQ39" i="3"/>
  <c r="BR39" i="3"/>
  <c r="BS39" i="3"/>
  <c r="BT39" i="3"/>
  <c r="BU39" i="3"/>
  <c r="BV39" i="3"/>
  <c r="BW39" i="3"/>
  <c r="BX39" i="3"/>
  <c r="BY39" i="3"/>
  <c r="BZ39" i="3"/>
  <c r="CA39" i="3"/>
  <c r="CB39" i="3"/>
  <c r="CC39" i="3"/>
  <c r="CD39" i="3"/>
  <c r="CE39" i="3"/>
  <c r="CF39" i="3"/>
  <c r="CG39" i="3"/>
  <c r="CH39" i="3"/>
  <c r="CI39" i="3"/>
  <c r="CJ39" i="3"/>
  <c r="CK39" i="3"/>
  <c r="CL39" i="3"/>
  <c r="CM39" i="3"/>
  <c r="CN39" i="3"/>
  <c r="CO39" i="3"/>
  <c r="CP39" i="3"/>
  <c r="CQ39" i="3"/>
  <c r="CR39" i="3"/>
  <c r="CS39" i="3"/>
  <c r="CT39" i="3"/>
  <c r="CU39" i="3"/>
  <c r="CV39" i="3"/>
  <c r="CW39" i="3"/>
  <c r="CX39" i="3"/>
  <c r="CY39" i="3"/>
  <c r="AN39" i="3"/>
  <c r="AN38" i="3"/>
  <c r="AO38" i="3"/>
  <c r="AP38" i="3"/>
  <c r="AQ38" i="3"/>
  <c r="AR38" i="3"/>
  <c r="AS38" i="3"/>
  <c r="AT38" i="3"/>
  <c r="AU38" i="3"/>
  <c r="AV38" i="3"/>
  <c r="AW38" i="3"/>
  <c r="AX38" i="3"/>
  <c r="AY38" i="3"/>
  <c r="AZ38" i="3"/>
  <c r="BA38" i="3"/>
  <c r="BB38" i="3"/>
  <c r="BC38" i="3"/>
  <c r="BD38" i="3"/>
  <c r="BE38" i="3"/>
  <c r="BF38" i="3"/>
  <c r="BG38" i="3"/>
  <c r="BH38" i="3"/>
  <c r="BI38" i="3"/>
  <c r="BJ38" i="3"/>
  <c r="BK38" i="3"/>
  <c r="BL38" i="3"/>
  <c r="BM38" i="3"/>
  <c r="BN38" i="3"/>
  <c r="BO38" i="3"/>
  <c r="BP38" i="3"/>
  <c r="BQ38" i="3"/>
  <c r="BR38" i="3"/>
  <c r="BS38" i="3"/>
  <c r="BT38" i="3"/>
  <c r="BU38" i="3"/>
  <c r="BV38" i="3"/>
  <c r="BW38" i="3"/>
  <c r="BX38" i="3"/>
  <c r="BY38" i="3"/>
  <c r="BZ38" i="3"/>
  <c r="CA38" i="3"/>
  <c r="CB38" i="3"/>
  <c r="CC38" i="3"/>
  <c r="CD38" i="3"/>
  <c r="CE38" i="3"/>
  <c r="CF38" i="3"/>
  <c r="CG38" i="3"/>
  <c r="CH38" i="3"/>
  <c r="CI38" i="3"/>
  <c r="CJ38" i="3"/>
  <c r="CK38" i="3"/>
  <c r="CL38" i="3"/>
  <c r="CM38" i="3"/>
  <c r="CN38" i="3"/>
  <c r="CO38" i="3"/>
  <c r="CP38" i="3"/>
  <c r="CQ38" i="3"/>
  <c r="CR38" i="3"/>
  <c r="CS38" i="3"/>
  <c r="CT38" i="3"/>
  <c r="CU38" i="3"/>
  <c r="CV38" i="3"/>
  <c r="CW38" i="3"/>
  <c r="CX38" i="3"/>
  <c r="CY38" i="3"/>
  <c r="AM38" i="3"/>
  <c r="AM37" i="3"/>
  <c r="AN37" i="3"/>
  <c r="AO37" i="3"/>
  <c r="AK38" i="3" s="1" a="1"/>
  <c r="AP37" i="3"/>
  <c r="AQ37" i="3"/>
  <c r="AR37" i="3"/>
  <c r="AS37" i="3"/>
  <c r="AT37" i="3"/>
  <c r="AU37" i="3"/>
  <c r="AV37" i="3"/>
  <c r="AW37" i="3"/>
  <c r="AX37" i="3"/>
  <c r="AY37" i="3"/>
  <c r="AZ37" i="3"/>
  <c r="BA37" i="3"/>
  <c r="BB37" i="3"/>
  <c r="BC37" i="3"/>
  <c r="BD37" i="3"/>
  <c r="BE37" i="3"/>
  <c r="BF37" i="3"/>
  <c r="BG37" i="3"/>
  <c r="BH37" i="3"/>
  <c r="BI37" i="3"/>
  <c r="BJ37" i="3"/>
  <c r="BK37" i="3"/>
  <c r="BL37" i="3"/>
  <c r="BM37" i="3"/>
  <c r="BN37" i="3"/>
  <c r="BO37" i="3"/>
  <c r="BP37" i="3"/>
  <c r="BQ37" i="3"/>
  <c r="BR37" i="3"/>
  <c r="BS37" i="3"/>
  <c r="BT37" i="3"/>
  <c r="BU37" i="3"/>
  <c r="BV37" i="3"/>
  <c r="BW37" i="3"/>
  <c r="BX37" i="3"/>
  <c r="BY37" i="3"/>
  <c r="BZ37" i="3"/>
  <c r="CA37" i="3"/>
  <c r="CB37" i="3"/>
  <c r="CC37" i="3"/>
  <c r="CD37" i="3"/>
  <c r="CE37" i="3"/>
  <c r="CF37" i="3"/>
  <c r="CG37" i="3"/>
  <c r="CH37" i="3"/>
  <c r="CI37" i="3"/>
  <c r="CJ37" i="3"/>
  <c r="CK37" i="3"/>
  <c r="CL37" i="3"/>
  <c r="CM37" i="3"/>
  <c r="CN37" i="3"/>
  <c r="CO37" i="3"/>
  <c r="CP37" i="3"/>
  <c r="CQ37" i="3"/>
  <c r="CR37" i="3"/>
  <c r="CS37" i="3"/>
  <c r="CT37" i="3"/>
  <c r="CU37" i="3"/>
  <c r="CV37" i="3"/>
  <c r="CW37" i="3"/>
  <c r="CX37" i="3"/>
  <c r="CY37" i="3"/>
  <c r="AL37" i="3"/>
  <c r="AL36" i="3"/>
  <c r="AM36" i="3"/>
  <c r="AN36" i="3"/>
  <c r="AO36" i="3"/>
  <c r="AP36" i="3"/>
  <c r="AQ36" i="3"/>
  <c r="AR36" i="3"/>
  <c r="AS36" i="3"/>
  <c r="AT36" i="3"/>
  <c r="AU36" i="3"/>
  <c r="AV36" i="3"/>
  <c r="AW36" i="3"/>
  <c r="AX36" i="3"/>
  <c r="AY36" i="3"/>
  <c r="AZ36" i="3"/>
  <c r="BA36" i="3"/>
  <c r="BB36" i="3"/>
  <c r="BC36" i="3"/>
  <c r="BD36" i="3"/>
  <c r="BE36" i="3"/>
  <c r="BF36" i="3"/>
  <c r="BG36" i="3"/>
  <c r="BH36" i="3"/>
  <c r="BI36" i="3"/>
  <c r="BJ36" i="3"/>
  <c r="BK36" i="3"/>
  <c r="BL36" i="3"/>
  <c r="BM36" i="3"/>
  <c r="BN36" i="3"/>
  <c r="BO36" i="3"/>
  <c r="BP36" i="3"/>
  <c r="BQ36" i="3"/>
  <c r="BR36" i="3"/>
  <c r="BS36" i="3"/>
  <c r="BT36" i="3"/>
  <c r="BU36" i="3"/>
  <c r="BV36" i="3"/>
  <c r="BW36" i="3"/>
  <c r="BX36" i="3"/>
  <c r="BY36" i="3"/>
  <c r="BZ36" i="3"/>
  <c r="CA36" i="3"/>
  <c r="CB36" i="3"/>
  <c r="CC36" i="3"/>
  <c r="CD36" i="3"/>
  <c r="CE36" i="3"/>
  <c r="CF36" i="3"/>
  <c r="CG36" i="3"/>
  <c r="CH36" i="3"/>
  <c r="CI36" i="3"/>
  <c r="CJ36" i="3"/>
  <c r="CK36" i="3"/>
  <c r="CL36" i="3"/>
  <c r="CM36" i="3"/>
  <c r="CN36" i="3"/>
  <c r="CO36" i="3"/>
  <c r="CP36" i="3"/>
  <c r="CQ36" i="3"/>
  <c r="CR36" i="3"/>
  <c r="CS36" i="3"/>
  <c r="CT36" i="3"/>
  <c r="CU36" i="3"/>
  <c r="CV36" i="3"/>
  <c r="CW36" i="3"/>
  <c r="CX36" i="3"/>
  <c r="CY36" i="3"/>
  <c r="AK36" i="3"/>
  <c r="AK35" i="3"/>
  <c r="AL35" i="3"/>
  <c r="AM35" i="3"/>
  <c r="AI36" i="3" s="1" a="1"/>
  <c r="AN35" i="3"/>
  <c r="AO35" i="3"/>
  <c r="AP35" i="3"/>
  <c r="AQ35" i="3"/>
  <c r="AR35" i="3"/>
  <c r="AS35" i="3"/>
  <c r="AT35" i="3"/>
  <c r="AU35" i="3"/>
  <c r="AV35" i="3"/>
  <c r="AW35" i="3"/>
  <c r="AX35" i="3"/>
  <c r="AY35" i="3"/>
  <c r="AZ35" i="3"/>
  <c r="BA35" i="3"/>
  <c r="BB35" i="3"/>
  <c r="BC35" i="3"/>
  <c r="BD35" i="3"/>
  <c r="BE35" i="3"/>
  <c r="BF35" i="3"/>
  <c r="BG35" i="3"/>
  <c r="BH35" i="3"/>
  <c r="BI35" i="3"/>
  <c r="BJ35" i="3"/>
  <c r="BK35" i="3"/>
  <c r="BL35" i="3"/>
  <c r="BM35" i="3"/>
  <c r="BN35" i="3"/>
  <c r="BO35" i="3"/>
  <c r="BP35" i="3"/>
  <c r="BQ35" i="3"/>
  <c r="BR35" i="3"/>
  <c r="BS35" i="3"/>
  <c r="BT35" i="3"/>
  <c r="BU35" i="3"/>
  <c r="BV35" i="3"/>
  <c r="BW35" i="3"/>
  <c r="BX35" i="3"/>
  <c r="BY35" i="3"/>
  <c r="BZ35" i="3"/>
  <c r="CA35" i="3"/>
  <c r="CB35" i="3"/>
  <c r="CC35" i="3"/>
  <c r="CD35" i="3"/>
  <c r="CE35" i="3"/>
  <c r="CF35" i="3"/>
  <c r="CG35" i="3"/>
  <c r="CH35" i="3"/>
  <c r="CI35" i="3"/>
  <c r="CJ35" i="3"/>
  <c r="CK35" i="3"/>
  <c r="CL35" i="3"/>
  <c r="CM35" i="3"/>
  <c r="CN35" i="3"/>
  <c r="CO35" i="3"/>
  <c r="CP35" i="3"/>
  <c r="CQ35" i="3"/>
  <c r="CR35" i="3"/>
  <c r="CS35" i="3"/>
  <c r="CT35" i="3"/>
  <c r="CU35" i="3"/>
  <c r="CV35" i="3"/>
  <c r="CW35" i="3"/>
  <c r="CX35" i="3"/>
  <c r="CY35" i="3"/>
  <c r="AJ35" i="3"/>
  <c r="AJ34" i="3"/>
  <c r="AK34" i="3"/>
  <c r="AL34" i="3"/>
  <c r="AH35" i="3" s="1" a="1"/>
  <c r="AM34" i="3"/>
  <c r="AN34" i="3"/>
  <c r="AO34" i="3"/>
  <c r="AP34" i="3"/>
  <c r="AQ34" i="3"/>
  <c r="AR34" i="3"/>
  <c r="AS34" i="3"/>
  <c r="AT34" i="3"/>
  <c r="AU34" i="3"/>
  <c r="AV34" i="3"/>
  <c r="AW34" i="3"/>
  <c r="AX34" i="3"/>
  <c r="AY34" i="3"/>
  <c r="AZ34" i="3"/>
  <c r="BA34" i="3"/>
  <c r="BB34" i="3"/>
  <c r="BC34" i="3"/>
  <c r="BD34" i="3"/>
  <c r="BE34" i="3"/>
  <c r="BF34" i="3"/>
  <c r="BG34" i="3"/>
  <c r="BH34" i="3"/>
  <c r="BI34" i="3"/>
  <c r="BJ34" i="3"/>
  <c r="BK34" i="3"/>
  <c r="BL34" i="3"/>
  <c r="BM34" i="3"/>
  <c r="BN34" i="3"/>
  <c r="BO34" i="3"/>
  <c r="BP34" i="3"/>
  <c r="BQ34" i="3"/>
  <c r="BR34" i="3"/>
  <c r="BS34" i="3"/>
  <c r="BT34" i="3"/>
  <c r="BU34" i="3"/>
  <c r="BV34" i="3"/>
  <c r="BW34" i="3"/>
  <c r="BX34" i="3"/>
  <c r="BY34" i="3"/>
  <c r="BZ34" i="3"/>
  <c r="CA34" i="3"/>
  <c r="CB34" i="3"/>
  <c r="CC34" i="3"/>
  <c r="CD34" i="3"/>
  <c r="CE34" i="3"/>
  <c r="CF34" i="3"/>
  <c r="CG34" i="3"/>
  <c r="CH34" i="3"/>
  <c r="CI34" i="3"/>
  <c r="CJ34" i="3"/>
  <c r="CK34" i="3"/>
  <c r="CL34" i="3"/>
  <c r="CM34" i="3"/>
  <c r="CN34" i="3"/>
  <c r="CO34" i="3"/>
  <c r="CP34" i="3"/>
  <c r="CQ34" i="3"/>
  <c r="CR34" i="3"/>
  <c r="CS34" i="3"/>
  <c r="CT34" i="3"/>
  <c r="CU34" i="3"/>
  <c r="CV34" i="3"/>
  <c r="CW34" i="3"/>
  <c r="CX34" i="3"/>
  <c r="CY34" i="3"/>
  <c r="AI34" i="3"/>
  <c r="AI33" i="3"/>
  <c r="AJ33" i="3"/>
  <c r="AK33" i="3"/>
  <c r="AL33" i="3"/>
  <c r="AM33" i="3"/>
  <c r="AN33" i="3"/>
  <c r="AO33" i="3"/>
  <c r="AP33" i="3"/>
  <c r="AQ33" i="3"/>
  <c r="AR33" i="3"/>
  <c r="AS33" i="3"/>
  <c r="AT33" i="3"/>
  <c r="AU33" i="3"/>
  <c r="AV33" i="3"/>
  <c r="AW33" i="3"/>
  <c r="AX33" i="3"/>
  <c r="AY33" i="3"/>
  <c r="AZ33" i="3"/>
  <c r="BA33" i="3"/>
  <c r="BB33" i="3"/>
  <c r="BC33" i="3"/>
  <c r="BD33" i="3"/>
  <c r="BE33" i="3"/>
  <c r="BF33" i="3"/>
  <c r="BG33" i="3"/>
  <c r="BH33" i="3"/>
  <c r="BI33" i="3"/>
  <c r="BJ33" i="3"/>
  <c r="BK33" i="3"/>
  <c r="BL33" i="3"/>
  <c r="BM33" i="3"/>
  <c r="BN33" i="3"/>
  <c r="BO33" i="3"/>
  <c r="BP33" i="3"/>
  <c r="BQ33" i="3"/>
  <c r="BR33" i="3"/>
  <c r="BS33" i="3"/>
  <c r="BT33" i="3"/>
  <c r="BU33" i="3"/>
  <c r="BV33" i="3"/>
  <c r="BW33" i="3"/>
  <c r="BX33" i="3"/>
  <c r="BY33" i="3"/>
  <c r="BZ33" i="3"/>
  <c r="CA33" i="3"/>
  <c r="CB33" i="3"/>
  <c r="CC33" i="3"/>
  <c r="CD33" i="3"/>
  <c r="CE33" i="3"/>
  <c r="CF33" i="3"/>
  <c r="CG33" i="3"/>
  <c r="CH33" i="3"/>
  <c r="CI33" i="3"/>
  <c r="CJ33" i="3"/>
  <c r="CK33" i="3"/>
  <c r="CL33" i="3"/>
  <c r="CM33" i="3"/>
  <c r="CN33" i="3"/>
  <c r="CO33" i="3"/>
  <c r="CP33" i="3"/>
  <c r="CQ33" i="3"/>
  <c r="CR33" i="3"/>
  <c r="CS33" i="3"/>
  <c r="CT33" i="3"/>
  <c r="CU33" i="3"/>
  <c r="CV33" i="3"/>
  <c r="CW33" i="3"/>
  <c r="CX33" i="3"/>
  <c r="CY33" i="3"/>
  <c r="AH33" i="3"/>
  <c r="CY32" i="3"/>
  <c r="AH32" i="3"/>
  <c r="AI32" i="3"/>
  <c r="AJ32" i="3"/>
  <c r="AK32" i="3"/>
  <c r="AL32" i="3"/>
  <c r="AM32" i="3"/>
  <c r="AN32" i="3"/>
  <c r="AO32" i="3"/>
  <c r="AP32" i="3"/>
  <c r="AQ32" i="3"/>
  <c r="AR32" i="3"/>
  <c r="AS32" i="3"/>
  <c r="AT32" i="3"/>
  <c r="AU32" i="3"/>
  <c r="AV32" i="3"/>
  <c r="AW32" i="3"/>
  <c r="AX32" i="3"/>
  <c r="AY32" i="3"/>
  <c r="AZ32" i="3"/>
  <c r="BA32" i="3"/>
  <c r="BB32" i="3"/>
  <c r="BC32" i="3"/>
  <c r="BD32" i="3"/>
  <c r="BE32" i="3"/>
  <c r="BF32" i="3"/>
  <c r="BG32" i="3"/>
  <c r="BH32" i="3"/>
  <c r="BI32" i="3"/>
  <c r="BJ32" i="3"/>
  <c r="BK32" i="3"/>
  <c r="BL32" i="3"/>
  <c r="BM32" i="3"/>
  <c r="BN32" i="3"/>
  <c r="BO32" i="3"/>
  <c r="BP32" i="3"/>
  <c r="BQ32" i="3"/>
  <c r="BR32" i="3"/>
  <c r="BS32" i="3"/>
  <c r="BT32" i="3"/>
  <c r="BU32" i="3"/>
  <c r="BV32" i="3"/>
  <c r="BW32" i="3"/>
  <c r="BX32" i="3"/>
  <c r="BY32" i="3"/>
  <c r="BZ32" i="3"/>
  <c r="CA32" i="3"/>
  <c r="CB32" i="3"/>
  <c r="CC32" i="3"/>
  <c r="CD32" i="3"/>
  <c r="CE32" i="3"/>
  <c r="CF32" i="3"/>
  <c r="CG32" i="3"/>
  <c r="CH32" i="3"/>
  <c r="CI32" i="3"/>
  <c r="CJ32" i="3"/>
  <c r="CK32" i="3"/>
  <c r="CL32" i="3"/>
  <c r="CM32" i="3"/>
  <c r="CN32" i="3"/>
  <c r="CO32" i="3"/>
  <c r="CP32" i="3"/>
  <c r="CQ32" i="3"/>
  <c r="CR32" i="3"/>
  <c r="CS32" i="3"/>
  <c r="CT32" i="3"/>
  <c r="CU32" i="3"/>
  <c r="CV32" i="3"/>
  <c r="CW32" i="3"/>
  <c r="CX32" i="3"/>
  <c r="AG32" i="3"/>
  <c r="AG31" i="3"/>
  <c r="AH31" i="3"/>
  <c r="AI31" i="3"/>
  <c r="AJ31" i="3"/>
  <c r="AK31" i="3"/>
  <c r="AL31" i="3"/>
  <c r="AM31" i="3"/>
  <c r="AN31" i="3"/>
  <c r="AO31" i="3"/>
  <c r="AP31" i="3"/>
  <c r="AQ31" i="3"/>
  <c r="AR31" i="3"/>
  <c r="AS31" i="3"/>
  <c r="AT31" i="3"/>
  <c r="AU31" i="3"/>
  <c r="AV31" i="3"/>
  <c r="AW31" i="3"/>
  <c r="AX31" i="3"/>
  <c r="AY31" i="3"/>
  <c r="AZ31" i="3"/>
  <c r="BA31" i="3"/>
  <c r="BB31" i="3"/>
  <c r="BC31" i="3"/>
  <c r="BD31" i="3"/>
  <c r="BE31" i="3"/>
  <c r="BF31" i="3"/>
  <c r="BG31" i="3"/>
  <c r="BH31" i="3"/>
  <c r="BI31" i="3"/>
  <c r="BJ31" i="3"/>
  <c r="BK31" i="3"/>
  <c r="BL31" i="3"/>
  <c r="BM31" i="3"/>
  <c r="BN31" i="3"/>
  <c r="BO31" i="3"/>
  <c r="BP31" i="3"/>
  <c r="BQ31" i="3"/>
  <c r="BR31" i="3"/>
  <c r="BS31" i="3"/>
  <c r="BT31" i="3"/>
  <c r="BU31" i="3"/>
  <c r="BV31" i="3"/>
  <c r="BW31" i="3"/>
  <c r="BX31" i="3"/>
  <c r="BY31" i="3"/>
  <c r="BZ31" i="3"/>
  <c r="CA31" i="3"/>
  <c r="CB31" i="3"/>
  <c r="CC31" i="3"/>
  <c r="CD31" i="3"/>
  <c r="CE31" i="3"/>
  <c r="CF31" i="3"/>
  <c r="CG31" i="3"/>
  <c r="CH31" i="3"/>
  <c r="CI31" i="3"/>
  <c r="CJ31" i="3"/>
  <c r="CK31" i="3"/>
  <c r="CL31" i="3"/>
  <c r="CM31" i="3"/>
  <c r="CN31" i="3"/>
  <c r="CO31" i="3"/>
  <c r="CP31" i="3"/>
  <c r="CQ31" i="3"/>
  <c r="CR31" i="3"/>
  <c r="CS31" i="3"/>
  <c r="CT31" i="3"/>
  <c r="CU31" i="3"/>
  <c r="CV31" i="3"/>
  <c r="CW31" i="3"/>
  <c r="CX31" i="3"/>
  <c r="CY31" i="3"/>
  <c r="AF31" i="3"/>
  <c r="AF30" i="3"/>
  <c r="AG30" i="3"/>
  <c r="AH30" i="3"/>
  <c r="AI30" i="3"/>
  <c r="AD31" i="3" s="1" a="1"/>
  <c r="AJ30" i="3"/>
  <c r="AK30" i="3"/>
  <c r="AL30" i="3"/>
  <c r="AM30" i="3"/>
  <c r="AN30" i="3"/>
  <c r="AO30" i="3"/>
  <c r="AP30" i="3"/>
  <c r="AQ30" i="3"/>
  <c r="AR30" i="3"/>
  <c r="AS30" i="3"/>
  <c r="AT30" i="3"/>
  <c r="AU30" i="3"/>
  <c r="AV30" i="3"/>
  <c r="AW30" i="3"/>
  <c r="AX30" i="3"/>
  <c r="AY30" i="3"/>
  <c r="AZ30" i="3"/>
  <c r="BA30" i="3"/>
  <c r="BB30" i="3"/>
  <c r="BC30" i="3"/>
  <c r="BD30" i="3"/>
  <c r="BE30" i="3"/>
  <c r="BF30" i="3"/>
  <c r="BG30" i="3"/>
  <c r="BH30" i="3"/>
  <c r="BI30" i="3"/>
  <c r="BJ30" i="3"/>
  <c r="BK30" i="3"/>
  <c r="BL30" i="3"/>
  <c r="BM30" i="3"/>
  <c r="BN30" i="3"/>
  <c r="BO30" i="3"/>
  <c r="BP30" i="3"/>
  <c r="BQ30" i="3"/>
  <c r="BR30" i="3"/>
  <c r="BS30" i="3"/>
  <c r="BT30" i="3"/>
  <c r="BU30" i="3"/>
  <c r="BV30" i="3"/>
  <c r="BW30" i="3"/>
  <c r="BX30" i="3"/>
  <c r="BY30" i="3"/>
  <c r="BZ30" i="3"/>
  <c r="CA30" i="3"/>
  <c r="CB30" i="3"/>
  <c r="CC30" i="3"/>
  <c r="CD30" i="3"/>
  <c r="CE30" i="3"/>
  <c r="CF30" i="3"/>
  <c r="CG30" i="3"/>
  <c r="CH30" i="3"/>
  <c r="CI30" i="3"/>
  <c r="CJ30" i="3"/>
  <c r="CK30" i="3"/>
  <c r="CL30" i="3"/>
  <c r="CM30" i="3"/>
  <c r="CN30" i="3"/>
  <c r="CO30" i="3"/>
  <c r="CP30" i="3"/>
  <c r="CQ30" i="3"/>
  <c r="CR30" i="3"/>
  <c r="CS30" i="3"/>
  <c r="CT30" i="3"/>
  <c r="CU30" i="3"/>
  <c r="CV30" i="3"/>
  <c r="CW30" i="3"/>
  <c r="CX30" i="3"/>
  <c r="CY30" i="3"/>
  <c r="AE30" i="3"/>
  <c r="AE29" i="3"/>
  <c r="AF29" i="3"/>
  <c r="AG29" i="3"/>
  <c r="AC30" i="3" s="1" a="1"/>
  <c r="AC100" i="3" s="1"/>
  <c r="AH29" i="3"/>
  <c r="AI29" i="3"/>
  <c r="AJ29" i="3"/>
  <c r="AK29" i="3"/>
  <c r="AL29" i="3"/>
  <c r="AM29" i="3"/>
  <c r="AN29" i="3"/>
  <c r="AO29" i="3"/>
  <c r="AP29" i="3"/>
  <c r="AQ29" i="3"/>
  <c r="AR29" i="3"/>
  <c r="AS29" i="3"/>
  <c r="AT29" i="3"/>
  <c r="AU29" i="3"/>
  <c r="AV29" i="3"/>
  <c r="AW29" i="3"/>
  <c r="AX29" i="3"/>
  <c r="AY29" i="3"/>
  <c r="AZ29" i="3"/>
  <c r="BA29" i="3"/>
  <c r="BB29" i="3"/>
  <c r="BC29" i="3"/>
  <c r="BD29" i="3"/>
  <c r="BE29" i="3"/>
  <c r="BF29" i="3"/>
  <c r="BG29" i="3"/>
  <c r="BH29" i="3"/>
  <c r="BI29" i="3"/>
  <c r="BJ29" i="3"/>
  <c r="BK29" i="3"/>
  <c r="BL29" i="3"/>
  <c r="BM29" i="3"/>
  <c r="BN29" i="3"/>
  <c r="BO29" i="3"/>
  <c r="BP29" i="3"/>
  <c r="BQ29" i="3"/>
  <c r="BR29" i="3"/>
  <c r="BS29" i="3"/>
  <c r="BT29" i="3"/>
  <c r="BU29" i="3"/>
  <c r="BV29" i="3"/>
  <c r="BW29" i="3"/>
  <c r="BX29" i="3"/>
  <c r="BY29" i="3"/>
  <c r="BZ29" i="3"/>
  <c r="CA29" i="3"/>
  <c r="CB29" i="3"/>
  <c r="CC29" i="3"/>
  <c r="CD29" i="3"/>
  <c r="CE29" i="3"/>
  <c r="CF29" i="3"/>
  <c r="CG29" i="3"/>
  <c r="CH29" i="3"/>
  <c r="CI29" i="3"/>
  <c r="CJ29" i="3"/>
  <c r="CK29" i="3"/>
  <c r="CL29" i="3"/>
  <c r="CM29" i="3"/>
  <c r="CN29" i="3"/>
  <c r="CO29" i="3"/>
  <c r="CP29" i="3"/>
  <c r="CQ29" i="3"/>
  <c r="CR29" i="3"/>
  <c r="CS29" i="3"/>
  <c r="CT29" i="3"/>
  <c r="CU29" i="3"/>
  <c r="CV29" i="3"/>
  <c r="CW29" i="3"/>
  <c r="CX29" i="3"/>
  <c r="CY29" i="3"/>
  <c r="AD29" i="3"/>
  <c r="AD28" i="3"/>
  <c r="AE28" i="3"/>
  <c r="AF28" i="3"/>
  <c r="AG28" i="3"/>
  <c r="AH28" i="3"/>
  <c r="AI28" i="3"/>
  <c r="AJ28" i="3"/>
  <c r="AK28" i="3"/>
  <c r="AL28" i="3"/>
  <c r="AM28" i="3"/>
  <c r="AN28" i="3"/>
  <c r="AO28" i="3"/>
  <c r="AP28" i="3"/>
  <c r="AQ28" i="3"/>
  <c r="AR28" i="3"/>
  <c r="AS28" i="3"/>
  <c r="AT28" i="3"/>
  <c r="AU28" i="3"/>
  <c r="AV28" i="3"/>
  <c r="AW28" i="3"/>
  <c r="AX28" i="3"/>
  <c r="AY28" i="3"/>
  <c r="AZ28" i="3"/>
  <c r="BA28" i="3"/>
  <c r="BB28" i="3"/>
  <c r="BC28" i="3"/>
  <c r="BD28" i="3"/>
  <c r="BE28" i="3"/>
  <c r="BF28" i="3"/>
  <c r="BG28" i="3"/>
  <c r="BH28" i="3"/>
  <c r="BI28" i="3"/>
  <c r="BJ28" i="3"/>
  <c r="BK28" i="3"/>
  <c r="BL28" i="3"/>
  <c r="BM28" i="3"/>
  <c r="BN28" i="3"/>
  <c r="BO28" i="3"/>
  <c r="BP28" i="3"/>
  <c r="BQ28" i="3"/>
  <c r="BR28" i="3"/>
  <c r="BS28" i="3"/>
  <c r="BT28" i="3"/>
  <c r="BU28" i="3"/>
  <c r="BV28" i="3"/>
  <c r="BW28" i="3"/>
  <c r="BX28" i="3"/>
  <c r="BY28" i="3"/>
  <c r="BZ28" i="3"/>
  <c r="CA28" i="3"/>
  <c r="CB28" i="3"/>
  <c r="CC28" i="3"/>
  <c r="CD28" i="3"/>
  <c r="CE28" i="3"/>
  <c r="CF28" i="3"/>
  <c r="CG28" i="3"/>
  <c r="CH28" i="3"/>
  <c r="CI28" i="3"/>
  <c r="CJ28" i="3"/>
  <c r="CK28" i="3"/>
  <c r="CL28" i="3"/>
  <c r="CM28" i="3"/>
  <c r="CN28" i="3"/>
  <c r="CO28" i="3"/>
  <c r="CP28" i="3"/>
  <c r="CQ28" i="3"/>
  <c r="CR28" i="3"/>
  <c r="CS28" i="3"/>
  <c r="CT28" i="3"/>
  <c r="CU28" i="3"/>
  <c r="CV28" i="3"/>
  <c r="CW28" i="3"/>
  <c r="CX28" i="3"/>
  <c r="CY28" i="3"/>
  <c r="AC28" i="3"/>
  <c r="AC27" i="3"/>
  <c r="AD27" i="3"/>
  <c r="AE27" i="3"/>
  <c r="AF27" i="3"/>
  <c r="AG27" i="3"/>
  <c r="AH27" i="3"/>
  <c r="AI27" i="3"/>
  <c r="AJ27" i="3"/>
  <c r="AK27" i="3"/>
  <c r="AL27" i="3"/>
  <c r="AM27" i="3"/>
  <c r="AN27" i="3"/>
  <c r="AO27" i="3"/>
  <c r="AP27" i="3"/>
  <c r="AQ27" i="3"/>
  <c r="AR27" i="3"/>
  <c r="AS27" i="3"/>
  <c r="AT27" i="3"/>
  <c r="AU27" i="3"/>
  <c r="AV27" i="3"/>
  <c r="AW27" i="3"/>
  <c r="AX27" i="3"/>
  <c r="AY27" i="3"/>
  <c r="AZ27" i="3"/>
  <c r="BA27" i="3"/>
  <c r="BB27" i="3"/>
  <c r="BC27" i="3"/>
  <c r="BD27" i="3"/>
  <c r="BE27" i="3"/>
  <c r="BF27" i="3"/>
  <c r="BG27" i="3"/>
  <c r="BH27" i="3"/>
  <c r="BI27" i="3"/>
  <c r="BJ27" i="3"/>
  <c r="BK27" i="3"/>
  <c r="BL27" i="3"/>
  <c r="BM27" i="3"/>
  <c r="BN27" i="3"/>
  <c r="BO27" i="3"/>
  <c r="BP27" i="3"/>
  <c r="BQ27" i="3"/>
  <c r="BR27" i="3"/>
  <c r="BS27" i="3"/>
  <c r="BT27" i="3"/>
  <c r="BU27" i="3"/>
  <c r="BV27" i="3"/>
  <c r="BW27" i="3"/>
  <c r="BX27" i="3"/>
  <c r="BY27" i="3"/>
  <c r="BZ27" i="3"/>
  <c r="CA27" i="3"/>
  <c r="CB27" i="3"/>
  <c r="CC27" i="3"/>
  <c r="CD27" i="3"/>
  <c r="CE27" i="3"/>
  <c r="CF27" i="3"/>
  <c r="CG27" i="3"/>
  <c r="CH27" i="3"/>
  <c r="CI27" i="3"/>
  <c r="CJ27" i="3"/>
  <c r="CK27" i="3"/>
  <c r="CL27" i="3"/>
  <c r="CM27" i="3"/>
  <c r="CN27" i="3"/>
  <c r="CO27" i="3"/>
  <c r="CP27" i="3"/>
  <c r="CQ27" i="3"/>
  <c r="CR27" i="3"/>
  <c r="CS27" i="3"/>
  <c r="CT27" i="3"/>
  <c r="CU27" i="3"/>
  <c r="CV27" i="3"/>
  <c r="CW27" i="3"/>
  <c r="CX27" i="3"/>
  <c r="CY27" i="3"/>
  <c r="AB27" i="3"/>
  <c r="AB26" i="3"/>
  <c r="AC26" i="3"/>
  <c r="AD26" i="3"/>
  <c r="AE26" i="3"/>
  <c r="AF26" i="3"/>
  <c r="AG26" i="3"/>
  <c r="AH26" i="3"/>
  <c r="AI26" i="3"/>
  <c r="AJ26" i="3"/>
  <c r="AK26" i="3"/>
  <c r="AL26" i="3"/>
  <c r="AM26" i="3"/>
  <c r="AN26" i="3"/>
  <c r="AO26" i="3"/>
  <c r="AP26" i="3"/>
  <c r="AQ26" i="3"/>
  <c r="AR26" i="3"/>
  <c r="AS26" i="3"/>
  <c r="AT26" i="3"/>
  <c r="AU26" i="3"/>
  <c r="AV26" i="3"/>
  <c r="AW26" i="3"/>
  <c r="AX26" i="3"/>
  <c r="AY26" i="3"/>
  <c r="AZ26" i="3"/>
  <c r="BA26" i="3"/>
  <c r="BB26" i="3"/>
  <c r="BC26" i="3"/>
  <c r="BD26" i="3"/>
  <c r="BE26" i="3"/>
  <c r="BF26" i="3"/>
  <c r="BG26" i="3"/>
  <c r="BH26" i="3"/>
  <c r="BI26" i="3"/>
  <c r="BJ26" i="3"/>
  <c r="BK26" i="3"/>
  <c r="BL26" i="3"/>
  <c r="BM26" i="3"/>
  <c r="BN26" i="3"/>
  <c r="BO26" i="3"/>
  <c r="BP26" i="3"/>
  <c r="BQ26" i="3"/>
  <c r="BR26" i="3"/>
  <c r="BS26" i="3"/>
  <c r="BT26" i="3"/>
  <c r="BU26" i="3"/>
  <c r="BV26" i="3"/>
  <c r="BW26" i="3"/>
  <c r="BX26" i="3"/>
  <c r="BY26" i="3"/>
  <c r="BZ26" i="3"/>
  <c r="CA26" i="3"/>
  <c r="CB26" i="3"/>
  <c r="CC26" i="3"/>
  <c r="CD26" i="3"/>
  <c r="CE26" i="3"/>
  <c r="CF26" i="3"/>
  <c r="CG26" i="3"/>
  <c r="CH26" i="3"/>
  <c r="CI26" i="3"/>
  <c r="CJ26" i="3"/>
  <c r="CK26" i="3"/>
  <c r="CL26" i="3"/>
  <c r="CM26" i="3"/>
  <c r="CN26" i="3"/>
  <c r="CO26" i="3"/>
  <c r="CP26" i="3"/>
  <c r="CQ26" i="3"/>
  <c r="CR26" i="3"/>
  <c r="CS26" i="3"/>
  <c r="CT26" i="3"/>
  <c r="CU26" i="3"/>
  <c r="CV26" i="3"/>
  <c r="CW26" i="3"/>
  <c r="CX26" i="3"/>
  <c r="CY26" i="3"/>
  <c r="AA26" i="3"/>
  <c r="AA25" i="3"/>
  <c r="AB25" i="3"/>
  <c r="AC25" i="3"/>
  <c r="AD25" i="3"/>
  <c r="AE25" i="3"/>
  <c r="AF25" i="3"/>
  <c r="AG25" i="3"/>
  <c r="AH25" i="3"/>
  <c r="AI25" i="3"/>
  <c r="AJ25" i="3"/>
  <c r="AK25" i="3"/>
  <c r="AL25" i="3"/>
  <c r="AM25" i="3"/>
  <c r="AN25" i="3"/>
  <c r="AO25" i="3"/>
  <c r="AP25" i="3"/>
  <c r="AQ25" i="3"/>
  <c r="AR25" i="3"/>
  <c r="AS25" i="3"/>
  <c r="AT25" i="3"/>
  <c r="AU25" i="3"/>
  <c r="AV25" i="3"/>
  <c r="AW25" i="3"/>
  <c r="AX25" i="3"/>
  <c r="AY25" i="3"/>
  <c r="AZ25" i="3"/>
  <c r="BA25" i="3"/>
  <c r="BB25" i="3"/>
  <c r="BC25" i="3"/>
  <c r="BD25" i="3"/>
  <c r="BE25" i="3"/>
  <c r="BF25" i="3"/>
  <c r="BG25" i="3"/>
  <c r="BH25" i="3"/>
  <c r="BI25" i="3"/>
  <c r="BJ25" i="3"/>
  <c r="BK25" i="3"/>
  <c r="BL25" i="3"/>
  <c r="BM25" i="3"/>
  <c r="BN25" i="3"/>
  <c r="BO25" i="3"/>
  <c r="BP25" i="3"/>
  <c r="BQ25" i="3"/>
  <c r="BR25" i="3"/>
  <c r="BS25" i="3"/>
  <c r="BT25" i="3"/>
  <c r="BU25" i="3"/>
  <c r="BV25" i="3"/>
  <c r="BW25" i="3"/>
  <c r="BX25" i="3"/>
  <c r="BY25" i="3"/>
  <c r="BZ25" i="3"/>
  <c r="CA25" i="3"/>
  <c r="CB25" i="3"/>
  <c r="CC25" i="3"/>
  <c r="CD25" i="3"/>
  <c r="CE25" i="3"/>
  <c r="CF25" i="3"/>
  <c r="CG25" i="3"/>
  <c r="CH25" i="3"/>
  <c r="CI25" i="3"/>
  <c r="CJ25" i="3"/>
  <c r="CK25" i="3"/>
  <c r="CL25" i="3"/>
  <c r="CM25" i="3"/>
  <c r="CN25" i="3"/>
  <c r="CO25" i="3"/>
  <c r="CP25" i="3"/>
  <c r="CQ25" i="3"/>
  <c r="CR25" i="3"/>
  <c r="CS25" i="3"/>
  <c r="CT25" i="3"/>
  <c r="CU25" i="3"/>
  <c r="CV25" i="3"/>
  <c r="CW25" i="3"/>
  <c r="CX25" i="3"/>
  <c r="CY25" i="3"/>
  <c r="Z25" i="3"/>
  <c r="Z24" i="3"/>
  <c r="AA24" i="3"/>
  <c r="AB24" i="3"/>
  <c r="AC24" i="3"/>
  <c r="AD24" i="3"/>
  <c r="AE24" i="3"/>
  <c r="AF24" i="3"/>
  <c r="AG24" i="3"/>
  <c r="AH24" i="3"/>
  <c r="AI24" i="3"/>
  <c r="AJ24" i="3"/>
  <c r="AK24" i="3"/>
  <c r="AL24" i="3"/>
  <c r="AM24" i="3"/>
  <c r="AN24" i="3"/>
  <c r="AO24" i="3"/>
  <c r="AP24" i="3"/>
  <c r="AQ24" i="3"/>
  <c r="AR24" i="3"/>
  <c r="AS24" i="3"/>
  <c r="AT24" i="3"/>
  <c r="AU24" i="3"/>
  <c r="AV24" i="3"/>
  <c r="AW24" i="3"/>
  <c r="AX24" i="3"/>
  <c r="AY24" i="3"/>
  <c r="AZ24" i="3"/>
  <c r="BA24" i="3"/>
  <c r="BB24" i="3"/>
  <c r="BC24" i="3"/>
  <c r="BD24" i="3"/>
  <c r="BE24" i="3"/>
  <c r="BF24" i="3"/>
  <c r="BG24" i="3"/>
  <c r="BH24" i="3"/>
  <c r="BI24" i="3"/>
  <c r="BJ24" i="3"/>
  <c r="BK24" i="3"/>
  <c r="BL24" i="3"/>
  <c r="BM24" i="3"/>
  <c r="BN24" i="3"/>
  <c r="BO24" i="3"/>
  <c r="BP24" i="3"/>
  <c r="BQ24" i="3"/>
  <c r="BR24" i="3"/>
  <c r="BS24" i="3"/>
  <c r="BT24" i="3"/>
  <c r="BU24" i="3"/>
  <c r="BV24" i="3"/>
  <c r="BW24" i="3"/>
  <c r="BX24" i="3"/>
  <c r="BY24" i="3"/>
  <c r="BZ24" i="3"/>
  <c r="CA24" i="3"/>
  <c r="CB24" i="3"/>
  <c r="CC24" i="3"/>
  <c r="CD24" i="3"/>
  <c r="CE24" i="3"/>
  <c r="CF24" i="3"/>
  <c r="CG24" i="3"/>
  <c r="CH24" i="3"/>
  <c r="CI24" i="3"/>
  <c r="CJ24" i="3"/>
  <c r="CK24" i="3"/>
  <c r="CL24" i="3"/>
  <c r="CM24" i="3"/>
  <c r="CN24" i="3"/>
  <c r="CO24" i="3"/>
  <c r="CP24" i="3"/>
  <c r="CQ24" i="3"/>
  <c r="CR24" i="3"/>
  <c r="CS24" i="3"/>
  <c r="CT24" i="3"/>
  <c r="CU24" i="3"/>
  <c r="CV24" i="3"/>
  <c r="CW24" i="3"/>
  <c r="CX24" i="3"/>
  <c r="CY24" i="3"/>
  <c r="Y24" i="3"/>
  <c r="Y23" i="3"/>
  <c r="Z23" i="3"/>
  <c r="AA23" i="3"/>
  <c r="AB23" i="3"/>
  <c r="AC23" i="3"/>
  <c r="AD23" i="3"/>
  <c r="AE23" i="3"/>
  <c r="AF23" i="3"/>
  <c r="AG23" i="3"/>
  <c r="AH23" i="3"/>
  <c r="AI23" i="3"/>
  <c r="AJ23" i="3"/>
  <c r="AK23" i="3"/>
  <c r="AL23" i="3"/>
  <c r="AM23" i="3"/>
  <c r="AN23" i="3"/>
  <c r="AO23" i="3"/>
  <c r="AP23" i="3"/>
  <c r="AQ23" i="3"/>
  <c r="AR23" i="3"/>
  <c r="AS23" i="3"/>
  <c r="AT23" i="3"/>
  <c r="AU23" i="3"/>
  <c r="AV23" i="3"/>
  <c r="AW23" i="3"/>
  <c r="AX23" i="3"/>
  <c r="AY23" i="3"/>
  <c r="AZ23" i="3"/>
  <c r="BA23" i="3"/>
  <c r="BB23" i="3"/>
  <c r="BC23" i="3"/>
  <c r="BD23" i="3"/>
  <c r="BE23" i="3"/>
  <c r="BF23" i="3"/>
  <c r="BG23" i="3"/>
  <c r="BH23" i="3"/>
  <c r="BI23" i="3"/>
  <c r="BJ23" i="3"/>
  <c r="BK23" i="3"/>
  <c r="BL23" i="3"/>
  <c r="BM23" i="3"/>
  <c r="BN23" i="3"/>
  <c r="BO23" i="3"/>
  <c r="BP23" i="3"/>
  <c r="BQ23" i="3"/>
  <c r="BR23" i="3"/>
  <c r="BS23" i="3"/>
  <c r="BT23" i="3"/>
  <c r="BU23" i="3"/>
  <c r="BV23" i="3"/>
  <c r="BW23" i="3"/>
  <c r="BX23" i="3"/>
  <c r="BY23" i="3"/>
  <c r="BZ23" i="3"/>
  <c r="CA23" i="3"/>
  <c r="CB23" i="3"/>
  <c r="CC23" i="3"/>
  <c r="CD23" i="3"/>
  <c r="CE23" i="3"/>
  <c r="CF23" i="3"/>
  <c r="CG23" i="3"/>
  <c r="CH23" i="3"/>
  <c r="CI23" i="3"/>
  <c r="CJ23" i="3"/>
  <c r="CK23" i="3"/>
  <c r="CL23" i="3"/>
  <c r="CM23" i="3"/>
  <c r="CN23" i="3"/>
  <c r="CO23" i="3"/>
  <c r="CP23" i="3"/>
  <c r="CQ23" i="3"/>
  <c r="CR23" i="3"/>
  <c r="CS23" i="3"/>
  <c r="CT23" i="3"/>
  <c r="CU23" i="3"/>
  <c r="CV23" i="3"/>
  <c r="CW23" i="3"/>
  <c r="CX23" i="3"/>
  <c r="CY23" i="3"/>
  <c r="X23" i="3"/>
  <c r="X22" i="3"/>
  <c r="Y22" i="3"/>
  <c r="Z22" i="3"/>
  <c r="AA22" i="3"/>
  <c r="AB22" i="3"/>
  <c r="AC22" i="3"/>
  <c r="AD22" i="3"/>
  <c r="AE22" i="3"/>
  <c r="AF22" i="3"/>
  <c r="AG22" i="3"/>
  <c r="AH22" i="3"/>
  <c r="AI22" i="3"/>
  <c r="AJ22" i="3"/>
  <c r="AK22" i="3"/>
  <c r="AL22" i="3"/>
  <c r="AM22" i="3"/>
  <c r="AN22" i="3"/>
  <c r="AO22" i="3"/>
  <c r="AP22" i="3"/>
  <c r="AQ22" i="3"/>
  <c r="AR22" i="3"/>
  <c r="AS22" i="3"/>
  <c r="AT22" i="3"/>
  <c r="AU22" i="3"/>
  <c r="AV22" i="3"/>
  <c r="AW22" i="3"/>
  <c r="AX22" i="3"/>
  <c r="AY22" i="3"/>
  <c r="AZ22" i="3"/>
  <c r="BA22" i="3"/>
  <c r="BB22" i="3"/>
  <c r="BC22" i="3"/>
  <c r="BD22" i="3"/>
  <c r="BE22" i="3"/>
  <c r="BF22" i="3"/>
  <c r="BG22" i="3"/>
  <c r="BH22" i="3"/>
  <c r="BI22" i="3"/>
  <c r="BJ22" i="3"/>
  <c r="BK22" i="3"/>
  <c r="BL22" i="3"/>
  <c r="BM22" i="3"/>
  <c r="BN22" i="3"/>
  <c r="BO22" i="3"/>
  <c r="BP22" i="3"/>
  <c r="BQ22" i="3"/>
  <c r="BR22" i="3"/>
  <c r="BS22" i="3"/>
  <c r="BT22" i="3"/>
  <c r="BU22" i="3"/>
  <c r="BV22" i="3"/>
  <c r="BW22" i="3"/>
  <c r="BX22" i="3"/>
  <c r="BY22" i="3"/>
  <c r="BZ22" i="3"/>
  <c r="CA22" i="3"/>
  <c r="CB22" i="3"/>
  <c r="CC22" i="3"/>
  <c r="CD22" i="3"/>
  <c r="CE22" i="3"/>
  <c r="CF22" i="3"/>
  <c r="CG22" i="3"/>
  <c r="CH22" i="3"/>
  <c r="CI22" i="3"/>
  <c r="CJ22" i="3"/>
  <c r="CK22" i="3"/>
  <c r="CL22" i="3"/>
  <c r="CM22" i="3"/>
  <c r="CN22" i="3"/>
  <c r="CO22" i="3"/>
  <c r="CP22" i="3"/>
  <c r="CQ22" i="3"/>
  <c r="CR22" i="3"/>
  <c r="CS22" i="3"/>
  <c r="CT22" i="3"/>
  <c r="CU22" i="3"/>
  <c r="CV22" i="3"/>
  <c r="CW22" i="3"/>
  <c r="CX22" i="3"/>
  <c r="CY22" i="3"/>
  <c r="W22" i="3"/>
  <c r="W21" i="3"/>
  <c r="X21" i="3"/>
  <c r="Y21" i="3"/>
  <c r="Z21" i="3"/>
  <c r="AA21" i="3"/>
  <c r="AB21" i="3"/>
  <c r="AC21" i="3"/>
  <c r="AD21" i="3"/>
  <c r="AE21" i="3"/>
  <c r="AF21" i="3"/>
  <c r="AG21" i="3"/>
  <c r="AH21" i="3"/>
  <c r="AI21" i="3"/>
  <c r="AJ21" i="3"/>
  <c r="AK21" i="3"/>
  <c r="AL21" i="3"/>
  <c r="AM21" i="3"/>
  <c r="AN21" i="3"/>
  <c r="AO21" i="3"/>
  <c r="AP21" i="3"/>
  <c r="AQ21" i="3"/>
  <c r="AR21" i="3"/>
  <c r="AS21" i="3"/>
  <c r="AT21" i="3"/>
  <c r="AU21" i="3"/>
  <c r="AV21" i="3"/>
  <c r="AW21" i="3"/>
  <c r="AX21" i="3"/>
  <c r="AY21" i="3"/>
  <c r="AZ21" i="3"/>
  <c r="BA21" i="3"/>
  <c r="BB21" i="3"/>
  <c r="BC21" i="3"/>
  <c r="BD21" i="3"/>
  <c r="BE21" i="3"/>
  <c r="BF21" i="3"/>
  <c r="BG21" i="3"/>
  <c r="BH21" i="3"/>
  <c r="BI21" i="3"/>
  <c r="BJ21" i="3"/>
  <c r="BK21" i="3"/>
  <c r="BL21" i="3"/>
  <c r="BM21" i="3"/>
  <c r="BN21" i="3"/>
  <c r="BO21" i="3"/>
  <c r="BP21" i="3"/>
  <c r="BQ21" i="3"/>
  <c r="BR21" i="3"/>
  <c r="BS21" i="3"/>
  <c r="BT21" i="3"/>
  <c r="BU21" i="3"/>
  <c r="BV21" i="3"/>
  <c r="BW21" i="3"/>
  <c r="BX21" i="3"/>
  <c r="BY21" i="3"/>
  <c r="BZ21" i="3"/>
  <c r="CA21" i="3"/>
  <c r="CB21" i="3"/>
  <c r="CC21" i="3"/>
  <c r="CD21" i="3"/>
  <c r="CE21" i="3"/>
  <c r="CF21" i="3"/>
  <c r="CG21" i="3"/>
  <c r="CH21" i="3"/>
  <c r="CI21" i="3"/>
  <c r="CJ21" i="3"/>
  <c r="CK21" i="3"/>
  <c r="CL21" i="3"/>
  <c r="CM21" i="3"/>
  <c r="CN21" i="3"/>
  <c r="CO21" i="3"/>
  <c r="CP21" i="3"/>
  <c r="CQ21" i="3"/>
  <c r="CR21" i="3"/>
  <c r="CS21" i="3"/>
  <c r="CT21" i="3"/>
  <c r="CU21" i="3"/>
  <c r="CV21" i="3"/>
  <c r="CW21" i="3"/>
  <c r="CX21" i="3"/>
  <c r="CY21" i="3"/>
  <c r="V21" i="3"/>
  <c r="V20" i="3"/>
  <c r="W20" i="3"/>
  <c r="X20" i="3"/>
  <c r="Y20" i="3"/>
  <c r="Z20" i="3"/>
  <c r="AA20" i="3"/>
  <c r="AB20" i="3"/>
  <c r="AC20" i="3"/>
  <c r="AD20" i="3"/>
  <c r="AE20" i="3"/>
  <c r="AF20" i="3"/>
  <c r="AG20" i="3"/>
  <c r="AH20" i="3"/>
  <c r="AI20" i="3"/>
  <c r="AJ20" i="3"/>
  <c r="AK20" i="3"/>
  <c r="AL20" i="3"/>
  <c r="AM20" i="3"/>
  <c r="AN20" i="3"/>
  <c r="AO20" i="3"/>
  <c r="AP20" i="3"/>
  <c r="AQ20" i="3"/>
  <c r="AR20" i="3"/>
  <c r="AS20" i="3"/>
  <c r="AT20" i="3"/>
  <c r="AU20" i="3"/>
  <c r="AV20" i="3"/>
  <c r="AW20" i="3"/>
  <c r="AX20" i="3"/>
  <c r="AY20" i="3"/>
  <c r="AZ20" i="3"/>
  <c r="BA20" i="3"/>
  <c r="BB20" i="3"/>
  <c r="BC20" i="3"/>
  <c r="BD20" i="3"/>
  <c r="BE20" i="3"/>
  <c r="BF20" i="3"/>
  <c r="BG20" i="3"/>
  <c r="BH20" i="3"/>
  <c r="BI20" i="3"/>
  <c r="BJ20" i="3"/>
  <c r="BK20" i="3"/>
  <c r="BL20" i="3"/>
  <c r="BM20" i="3"/>
  <c r="BN20" i="3"/>
  <c r="BO20" i="3"/>
  <c r="BP20" i="3"/>
  <c r="BQ20" i="3"/>
  <c r="BR20" i="3"/>
  <c r="BS20" i="3"/>
  <c r="BT20" i="3"/>
  <c r="BU20" i="3"/>
  <c r="BV20" i="3"/>
  <c r="BW20" i="3"/>
  <c r="BX20" i="3"/>
  <c r="BY20" i="3"/>
  <c r="BZ20" i="3"/>
  <c r="CA20" i="3"/>
  <c r="CB20" i="3"/>
  <c r="CC20" i="3"/>
  <c r="CD20" i="3"/>
  <c r="CE20" i="3"/>
  <c r="CF20" i="3"/>
  <c r="CG20" i="3"/>
  <c r="CH20" i="3"/>
  <c r="CI20" i="3"/>
  <c r="CJ20" i="3"/>
  <c r="CK20" i="3"/>
  <c r="CL20" i="3"/>
  <c r="CM20" i="3"/>
  <c r="CN20" i="3"/>
  <c r="CO20" i="3"/>
  <c r="CP20" i="3"/>
  <c r="CQ20" i="3"/>
  <c r="CR20" i="3"/>
  <c r="CS20" i="3"/>
  <c r="CT20" i="3"/>
  <c r="CU20" i="3"/>
  <c r="CV20" i="3"/>
  <c r="CW20" i="3"/>
  <c r="CX20" i="3"/>
  <c r="CY20" i="3"/>
  <c r="U20" i="3"/>
  <c r="U19" i="3"/>
  <c r="V19" i="3"/>
  <c r="W19" i="3"/>
  <c r="X19" i="3"/>
  <c r="Y19" i="3"/>
  <c r="Z19" i="3"/>
  <c r="AA19" i="3"/>
  <c r="AB19" i="3"/>
  <c r="AC19" i="3"/>
  <c r="AD19" i="3"/>
  <c r="AE19" i="3"/>
  <c r="AF19" i="3"/>
  <c r="AG19" i="3"/>
  <c r="AH19" i="3"/>
  <c r="AI19" i="3"/>
  <c r="AJ19" i="3"/>
  <c r="AK19" i="3"/>
  <c r="AL19" i="3"/>
  <c r="AM19" i="3"/>
  <c r="AN19" i="3"/>
  <c r="AO19" i="3"/>
  <c r="AP19" i="3"/>
  <c r="AQ19" i="3"/>
  <c r="AR19" i="3"/>
  <c r="AS19" i="3"/>
  <c r="AT19" i="3"/>
  <c r="AU19" i="3"/>
  <c r="AV19" i="3"/>
  <c r="AW19" i="3"/>
  <c r="AX19" i="3"/>
  <c r="AY19" i="3"/>
  <c r="AZ19" i="3"/>
  <c r="BA19" i="3"/>
  <c r="BB19" i="3"/>
  <c r="BC19" i="3"/>
  <c r="BD19" i="3"/>
  <c r="BE19" i="3"/>
  <c r="BF19" i="3"/>
  <c r="BG19" i="3"/>
  <c r="BH19" i="3"/>
  <c r="BI19" i="3"/>
  <c r="BJ19" i="3"/>
  <c r="BK19" i="3"/>
  <c r="BL19" i="3"/>
  <c r="BM19" i="3"/>
  <c r="BN19" i="3"/>
  <c r="BO19" i="3"/>
  <c r="BP19" i="3"/>
  <c r="BQ19" i="3"/>
  <c r="BR19" i="3"/>
  <c r="BS19" i="3"/>
  <c r="BT19" i="3"/>
  <c r="BU19" i="3"/>
  <c r="BV19" i="3"/>
  <c r="BW19" i="3"/>
  <c r="BX19" i="3"/>
  <c r="BY19" i="3"/>
  <c r="BZ19" i="3"/>
  <c r="CA19" i="3"/>
  <c r="CB19" i="3"/>
  <c r="CC19" i="3"/>
  <c r="CD19" i="3"/>
  <c r="CE19" i="3"/>
  <c r="CF19" i="3"/>
  <c r="CG19" i="3"/>
  <c r="CH19" i="3"/>
  <c r="CI19" i="3"/>
  <c r="CJ19" i="3"/>
  <c r="CK19" i="3"/>
  <c r="CL19" i="3"/>
  <c r="CM19" i="3"/>
  <c r="CN19" i="3"/>
  <c r="CO19" i="3"/>
  <c r="CP19" i="3"/>
  <c r="CQ19" i="3"/>
  <c r="CR19" i="3"/>
  <c r="CS19" i="3"/>
  <c r="CT19" i="3"/>
  <c r="CU19" i="3"/>
  <c r="CV19" i="3"/>
  <c r="CW19" i="3"/>
  <c r="CX19" i="3"/>
  <c r="CY19" i="3"/>
  <c r="T19" i="3"/>
  <c r="T18" i="3"/>
  <c r="U18" i="3"/>
  <c r="V18" i="3"/>
  <c r="W18" i="3"/>
  <c r="X18" i="3"/>
  <c r="Y18" i="3"/>
  <c r="Z18" i="3"/>
  <c r="AA18" i="3"/>
  <c r="AB18" i="3"/>
  <c r="AC18" i="3"/>
  <c r="AD18" i="3"/>
  <c r="AE18" i="3"/>
  <c r="AF18" i="3"/>
  <c r="AG18" i="3"/>
  <c r="AH18" i="3"/>
  <c r="AI18" i="3"/>
  <c r="AJ18" i="3"/>
  <c r="AK18" i="3"/>
  <c r="AL18" i="3"/>
  <c r="AM18" i="3"/>
  <c r="AN18" i="3"/>
  <c r="AO18" i="3"/>
  <c r="AP18" i="3"/>
  <c r="AQ18" i="3"/>
  <c r="AR18" i="3"/>
  <c r="AS18" i="3"/>
  <c r="AT18" i="3"/>
  <c r="AU18" i="3"/>
  <c r="AV18" i="3"/>
  <c r="AW18" i="3"/>
  <c r="AX18" i="3"/>
  <c r="AY18" i="3"/>
  <c r="AZ18" i="3"/>
  <c r="BA18" i="3"/>
  <c r="BB18" i="3"/>
  <c r="BC18" i="3"/>
  <c r="BD18" i="3"/>
  <c r="BE18" i="3"/>
  <c r="BF18" i="3"/>
  <c r="BG18" i="3"/>
  <c r="BH18" i="3"/>
  <c r="BI18" i="3"/>
  <c r="BJ18" i="3"/>
  <c r="BK18" i="3"/>
  <c r="BL18" i="3"/>
  <c r="BM18" i="3"/>
  <c r="BN18" i="3"/>
  <c r="BO18" i="3"/>
  <c r="BP18" i="3"/>
  <c r="BQ18" i="3"/>
  <c r="BR18" i="3"/>
  <c r="BS18" i="3"/>
  <c r="BT18" i="3"/>
  <c r="BU18" i="3"/>
  <c r="BV18" i="3"/>
  <c r="BW18" i="3"/>
  <c r="BX18" i="3"/>
  <c r="BY18" i="3"/>
  <c r="BZ18" i="3"/>
  <c r="CA18" i="3"/>
  <c r="CB18" i="3"/>
  <c r="CC18" i="3"/>
  <c r="CD18" i="3"/>
  <c r="CE18" i="3"/>
  <c r="CF18" i="3"/>
  <c r="CG18" i="3"/>
  <c r="CH18" i="3"/>
  <c r="CI18" i="3"/>
  <c r="CJ18" i="3"/>
  <c r="CK18" i="3"/>
  <c r="CL18" i="3"/>
  <c r="CM18" i="3"/>
  <c r="CN18" i="3"/>
  <c r="CO18" i="3"/>
  <c r="CP18" i="3"/>
  <c r="CQ18" i="3"/>
  <c r="CR18" i="3"/>
  <c r="CS18" i="3"/>
  <c r="CT18" i="3"/>
  <c r="CU18" i="3"/>
  <c r="CV18" i="3"/>
  <c r="CW18" i="3"/>
  <c r="CX18" i="3"/>
  <c r="CY18" i="3"/>
  <c r="S18" i="3"/>
  <c r="S17" i="3"/>
  <c r="T17" i="3"/>
  <c r="U17" i="3"/>
  <c r="V17" i="3"/>
  <c r="W17" i="3"/>
  <c r="X17" i="3"/>
  <c r="Y17" i="3"/>
  <c r="Z17" i="3"/>
  <c r="AA17" i="3"/>
  <c r="AB17" i="3"/>
  <c r="AC17" i="3"/>
  <c r="AD17" i="3"/>
  <c r="AE17" i="3"/>
  <c r="AF17" i="3"/>
  <c r="AG17" i="3"/>
  <c r="AH17" i="3"/>
  <c r="AI17" i="3"/>
  <c r="AJ17" i="3"/>
  <c r="AK17" i="3"/>
  <c r="AL17" i="3"/>
  <c r="AM17" i="3"/>
  <c r="AN17" i="3"/>
  <c r="AO17" i="3"/>
  <c r="AP17" i="3"/>
  <c r="AQ17" i="3"/>
  <c r="AR17" i="3"/>
  <c r="AS17" i="3"/>
  <c r="AT17" i="3"/>
  <c r="AU17" i="3"/>
  <c r="AV17" i="3"/>
  <c r="AW17" i="3"/>
  <c r="AX17" i="3"/>
  <c r="AY17" i="3"/>
  <c r="AZ17" i="3"/>
  <c r="BA17" i="3"/>
  <c r="BB17" i="3"/>
  <c r="BC17" i="3"/>
  <c r="BD17" i="3"/>
  <c r="BE17" i="3"/>
  <c r="BF17" i="3"/>
  <c r="BG17" i="3"/>
  <c r="BH17" i="3"/>
  <c r="BI17" i="3"/>
  <c r="BJ17" i="3"/>
  <c r="BK17" i="3"/>
  <c r="BL17" i="3"/>
  <c r="BM17" i="3"/>
  <c r="BN17" i="3"/>
  <c r="BO17" i="3"/>
  <c r="BP17" i="3"/>
  <c r="BQ17" i="3"/>
  <c r="BR17" i="3"/>
  <c r="BS17" i="3"/>
  <c r="BT17" i="3"/>
  <c r="BU17" i="3"/>
  <c r="BV17" i="3"/>
  <c r="BW17" i="3"/>
  <c r="BX17" i="3"/>
  <c r="BY17" i="3"/>
  <c r="BZ17" i="3"/>
  <c r="CA17" i="3"/>
  <c r="CB17" i="3"/>
  <c r="CC17" i="3"/>
  <c r="CD17" i="3"/>
  <c r="CE17" i="3"/>
  <c r="CF17" i="3"/>
  <c r="CG17" i="3"/>
  <c r="CH17" i="3"/>
  <c r="CI17" i="3"/>
  <c r="CJ17" i="3"/>
  <c r="CK17" i="3"/>
  <c r="CL17" i="3"/>
  <c r="CM17" i="3"/>
  <c r="CN17" i="3"/>
  <c r="CO17" i="3"/>
  <c r="CP17" i="3"/>
  <c r="CQ17" i="3"/>
  <c r="CR17" i="3"/>
  <c r="CS17" i="3"/>
  <c r="CT17" i="3"/>
  <c r="CU17" i="3"/>
  <c r="CV17" i="3"/>
  <c r="CW17" i="3"/>
  <c r="CX17" i="3"/>
  <c r="CY17" i="3"/>
  <c r="R17" i="3"/>
  <c r="R16" i="3"/>
  <c r="S16" i="3"/>
  <c r="T16" i="3"/>
  <c r="U16" i="3"/>
  <c r="V16" i="3"/>
  <c r="W16" i="3"/>
  <c r="X16" i="3"/>
  <c r="Y16" i="3"/>
  <c r="Z16" i="3"/>
  <c r="AA16" i="3"/>
  <c r="AB16" i="3"/>
  <c r="AC16" i="3"/>
  <c r="AD16" i="3"/>
  <c r="AE16" i="3"/>
  <c r="AF16" i="3"/>
  <c r="AG16" i="3"/>
  <c r="AH16" i="3"/>
  <c r="AI16" i="3"/>
  <c r="AJ16" i="3"/>
  <c r="AK16" i="3"/>
  <c r="AL16" i="3"/>
  <c r="AM16" i="3"/>
  <c r="AN16" i="3"/>
  <c r="AO16" i="3"/>
  <c r="AP16" i="3"/>
  <c r="AQ16" i="3"/>
  <c r="AR16" i="3"/>
  <c r="AS16" i="3"/>
  <c r="AT16" i="3"/>
  <c r="AU16" i="3"/>
  <c r="AV16" i="3"/>
  <c r="AW16" i="3"/>
  <c r="AX16" i="3"/>
  <c r="AY16" i="3"/>
  <c r="AZ16" i="3"/>
  <c r="BA16" i="3"/>
  <c r="BB16" i="3"/>
  <c r="BC16" i="3"/>
  <c r="BD16" i="3"/>
  <c r="BE16" i="3"/>
  <c r="BF16" i="3"/>
  <c r="BG16" i="3"/>
  <c r="BH16" i="3"/>
  <c r="BI16" i="3"/>
  <c r="BJ16" i="3"/>
  <c r="BK16" i="3"/>
  <c r="BL16" i="3"/>
  <c r="BM16" i="3"/>
  <c r="BN16" i="3"/>
  <c r="BO16" i="3"/>
  <c r="BP16" i="3"/>
  <c r="BQ16" i="3"/>
  <c r="BR16" i="3"/>
  <c r="BS16" i="3"/>
  <c r="BT16" i="3"/>
  <c r="BU16" i="3"/>
  <c r="BV16" i="3"/>
  <c r="BW16" i="3"/>
  <c r="BX16" i="3"/>
  <c r="BY16" i="3"/>
  <c r="BZ16" i="3"/>
  <c r="CA16" i="3"/>
  <c r="CB16" i="3"/>
  <c r="CC16" i="3"/>
  <c r="CD16" i="3"/>
  <c r="CE16" i="3"/>
  <c r="CF16" i="3"/>
  <c r="CG16" i="3"/>
  <c r="CH16" i="3"/>
  <c r="CI16" i="3"/>
  <c r="CJ16" i="3"/>
  <c r="CK16" i="3"/>
  <c r="CL16" i="3"/>
  <c r="CM16" i="3"/>
  <c r="CN16" i="3"/>
  <c r="CO16" i="3"/>
  <c r="CP16" i="3"/>
  <c r="CQ16" i="3"/>
  <c r="CR16" i="3"/>
  <c r="CS16" i="3"/>
  <c r="CT16" i="3"/>
  <c r="CU16" i="3"/>
  <c r="CV16" i="3"/>
  <c r="CW16" i="3"/>
  <c r="CX16" i="3"/>
  <c r="CY16" i="3"/>
  <c r="Q16" i="3"/>
  <c r="Q15" i="3"/>
  <c r="R15" i="3"/>
  <c r="S15" i="3"/>
  <c r="T15" i="3"/>
  <c r="U15" i="3"/>
  <c r="V15" i="3"/>
  <c r="W15" i="3"/>
  <c r="X15" i="3"/>
  <c r="Y15" i="3"/>
  <c r="Z15" i="3"/>
  <c r="AA15" i="3"/>
  <c r="AB15" i="3"/>
  <c r="AC15" i="3"/>
  <c r="AD15" i="3"/>
  <c r="AE15" i="3"/>
  <c r="AF15" i="3"/>
  <c r="AG15" i="3"/>
  <c r="AH15" i="3"/>
  <c r="AI15" i="3"/>
  <c r="AJ15" i="3"/>
  <c r="AK15" i="3"/>
  <c r="AL15" i="3"/>
  <c r="AM15" i="3"/>
  <c r="AN15" i="3"/>
  <c r="AO15" i="3"/>
  <c r="AP15" i="3"/>
  <c r="AQ15" i="3"/>
  <c r="AR15" i="3"/>
  <c r="AS15" i="3"/>
  <c r="AT15" i="3"/>
  <c r="AU15" i="3"/>
  <c r="AV15" i="3"/>
  <c r="AW15" i="3"/>
  <c r="AX15" i="3"/>
  <c r="AY15" i="3"/>
  <c r="AZ15" i="3"/>
  <c r="BA15" i="3"/>
  <c r="BB15" i="3"/>
  <c r="BC15" i="3"/>
  <c r="BD15" i="3"/>
  <c r="BE15" i="3"/>
  <c r="BF15" i="3"/>
  <c r="BG15" i="3"/>
  <c r="BH15" i="3"/>
  <c r="BI15" i="3"/>
  <c r="BJ15" i="3"/>
  <c r="BK15" i="3"/>
  <c r="BL15" i="3"/>
  <c r="BM15" i="3"/>
  <c r="BN15" i="3"/>
  <c r="BO15" i="3"/>
  <c r="BP15" i="3"/>
  <c r="BQ15" i="3"/>
  <c r="BR15" i="3"/>
  <c r="BS15" i="3"/>
  <c r="BT15" i="3"/>
  <c r="BU15" i="3"/>
  <c r="BV15" i="3"/>
  <c r="BW15" i="3"/>
  <c r="BX15" i="3"/>
  <c r="BY15" i="3"/>
  <c r="BZ15" i="3"/>
  <c r="CA15" i="3"/>
  <c r="CB15" i="3"/>
  <c r="O16" i="3" s="1" a="1"/>
  <c r="O102" i="3" s="1"/>
  <c r="CC15" i="3"/>
  <c r="CD15" i="3"/>
  <c r="CE15" i="3"/>
  <c r="CF15" i="3"/>
  <c r="CG15" i="3"/>
  <c r="CH15" i="3"/>
  <c r="CI15" i="3"/>
  <c r="CJ15" i="3"/>
  <c r="CK15" i="3"/>
  <c r="CL15" i="3"/>
  <c r="CM15" i="3"/>
  <c r="CN15" i="3"/>
  <c r="CO15" i="3"/>
  <c r="CP15" i="3"/>
  <c r="CQ15" i="3"/>
  <c r="CR15" i="3"/>
  <c r="CS15" i="3"/>
  <c r="CT15" i="3"/>
  <c r="CU15" i="3"/>
  <c r="CV15" i="3"/>
  <c r="CW15" i="3"/>
  <c r="CX15" i="3"/>
  <c r="CY15" i="3"/>
  <c r="P15" i="3"/>
  <c r="P14" i="3"/>
  <c r="Q14" i="3"/>
  <c r="R14" i="3"/>
  <c r="S14" i="3"/>
  <c r="N15" i="3" s="1" a="1"/>
  <c r="N90" i="3" s="1"/>
  <c r="T14" i="3"/>
  <c r="U14" i="3"/>
  <c r="V14" i="3"/>
  <c r="W14" i="3"/>
  <c r="X14" i="3"/>
  <c r="Y14" i="3"/>
  <c r="Z14" i="3"/>
  <c r="AA14" i="3"/>
  <c r="AB14" i="3"/>
  <c r="AC14" i="3"/>
  <c r="AD14" i="3"/>
  <c r="AE14" i="3"/>
  <c r="AF14" i="3"/>
  <c r="AG14" i="3"/>
  <c r="AH14" i="3"/>
  <c r="AI14" i="3"/>
  <c r="AJ14" i="3"/>
  <c r="AK14" i="3"/>
  <c r="AL14" i="3"/>
  <c r="AM14" i="3"/>
  <c r="AN14" i="3"/>
  <c r="AO14" i="3"/>
  <c r="AP14" i="3"/>
  <c r="AQ14" i="3"/>
  <c r="AR14" i="3"/>
  <c r="AS14" i="3"/>
  <c r="AT14" i="3"/>
  <c r="AU14" i="3"/>
  <c r="AV14" i="3"/>
  <c r="AW14" i="3"/>
  <c r="AX14" i="3"/>
  <c r="AY14" i="3"/>
  <c r="AZ14" i="3"/>
  <c r="BA14" i="3"/>
  <c r="BB14" i="3"/>
  <c r="BC14" i="3"/>
  <c r="BD14" i="3"/>
  <c r="BE14" i="3"/>
  <c r="BF14" i="3"/>
  <c r="BG14" i="3"/>
  <c r="BH14" i="3"/>
  <c r="BI14" i="3"/>
  <c r="BJ14" i="3"/>
  <c r="BK14" i="3"/>
  <c r="BL14" i="3"/>
  <c r="BM14" i="3"/>
  <c r="BN14" i="3"/>
  <c r="BO14" i="3"/>
  <c r="BP14" i="3"/>
  <c r="BQ14" i="3"/>
  <c r="BR14" i="3"/>
  <c r="BS14" i="3"/>
  <c r="BT14" i="3"/>
  <c r="BU14" i="3"/>
  <c r="BV14" i="3"/>
  <c r="BW14" i="3"/>
  <c r="BX14" i="3"/>
  <c r="BY14" i="3"/>
  <c r="BZ14" i="3"/>
  <c r="CA14" i="3"/>
  <c r="CB14" i="3"/>
  <c r="CC14" i="3"/>
  <c r="CD14" i="3"/>
  <c r="CE14" i="3"/>
  <c r="CF14" i="3"/>
  <c r="CG14" i="3"/>
  <c r="CH14" i="3"/>
  <c r="CI14" i="3"/>
  <c r="CJ14" i="3"/>
  <c r="CK14" i="3"/>
  <c r="CL14" i="3"/>
  <c r="CM14" i="3"/>
  <c r="CN14" i="3"/>
  <c r="CO14" i="3"/>
  <c r="CP14" i="3"/>
  <c r="CQ14" i="3"/>
  <c r="CR14" i="3"/>
  <c r="CS14" i="3"/>
  <c r="CT14" i="3"/>
  <c r="CU14" i="3"/>
  <c r="CV14" i="3"/>
  <c r="CW14" i="3"/>
  <c r="CX14" i="3"/>
  <c r="CY14" i="3"/>
  <c r="O14" i="3"/>
  <c r="O13" i="3"/>
  <c r="P13" i="3"/>
  <c r="Q13" i="3"/>
  <c r="R13" i="3"/>
  <c r="S13" i="3"/>
  <c r="T13" i="3"/>
  <c r="U13" i="3"/>
  <c r="V13" i="3"/>
  <c r="W13" i="3"/>
  <c r="X13" i="3"/>
  <c r="Y13" i="3"/>
  <c r="Z13" i="3"/>
  <c r="AA13" i="3"/>
  <c r="AB13" i="3"/>
  <c r="AC13" i="3"/>
  <c r="AD13" i="3"/>
  <c r="AE13" i="3"/>
  <c r="AF13" i="3"/>
  <c r="AG13" i="3"/>
  <c r="AH13" i="3"/>
  <c r="AI13" i="3"/>
  <c r="AJ13" i="3"/>
  <c r="AK13" i="3"/>
  <c r="AL13" i="3"/>
  <c r="AM13" i="3"/>
  <c r="AN13" i="3"/>
  <c r="AO13" i="3"/>
  <c r="AP13" i="3"/>
  <c r="AQ13" i="3"/>
  <c r="AR13" i="3"/>
  <c r="AS13" i="3"/>
  <c r="AT13" i="3"/>
  <c r="AU13" i="3"/>
  <c r="AV13" i="3"/>
  <c r="AW13" i="3"/>
  <c r="AX13" i="3"/>
  <c r="AY13" i="3"/>
  <c r="AZ13" i="3"/>
  <c r="BA13" i="3"/>
  <c r="BB13" i="3"/>
  <c r="BC13" i="3"/>
  <c r="BD13" i="3"/>
  <c r="BE13" i="3"/>
  <c r="BF13" i="3"/>
  <c r="BG13" i="3"/>
  <c r="BH13" i="3"/>
  <c r="BI13" i="3"/>
  <c r="BJ13" i="3"/>
  <c r="BK13" i="3"/>
  <c r="BL13" i="3"/>
  <c r="BM13" i="3"/>
  <c r="BN13" i="3"/>
  <c r="BO13" i="3"/>
  <c r="BP13" i="3"/>
  <c r="BQ13" i="3"/>
  <c r="BR13" i="3"/>
  <c r="BS13" i="3"/>
  <c r="BT13" i="3"/>
  <c r="BU13" i="3"/>
  <c r="BV13" i="3"/>
  <c r="BW13" i="3"/>
  <c r="BX13" i="3"/>
  <c r="BY13" i="3"/>
  <c r="BZ13" i="3"/>
  <c r="CA13" i="3"/>
  <c r="CB13" i="3"/>
  <c r="CC13" i="3"/>
  <c r="CD13" i="3"/>
  <c r="CE13" i="3"/>
  <c r="CF13" i="3"/>
  <c r="CG13" i="3"/>
  <c r="CH13" i="3"/>
  <c r="CI13" i="3"/>
  <c r="CJ13" i="3"/>
  <c r="CK13" i="3"/>
  <c r="CL13" i="3"/>
  <c r="CM13" i="3"/>
  <c r="CN13" i="3"/>
  <c r="CO13" i="3"/>
  <c r="CP13" i="3"/>
  <c r="CQ13" i="3"/>
  <c r="CR13" i="3"/>
  <c r="CS13" i="3"/>
  <c r="CT13" i="3"/>
  <c r="CU13" i="3"/>
  <c r="CV13" i="3"/>
  <c r="CW13" i="3"/>
  <c r="CX13" i="3"/>
  <c r="CY13" i="3"/>
  <c r="N13" i="3"/>
  <c r="N12" i="3"/>
  <c r="O12" i="3"/>
  <c r="P12" i="3"/>
  <c r="Q12" i="3"/>
  <c r="R12" i="3"/>
  <c r="S12" i="3"/>
  <c r="T12" i="3"/>
  <c r="U12" i="3"/>
  <c r="V12" i="3"/>
  <c r="W12" i="3"/>
  <c r="X12" i="3"/>
  <c r="Y12" i="3"/>
  <c r="Z12" i="3"/>
  <c r="AA12" i="3"/>
  <c r="AB12" i="3"/>
  <c r="AC12" i="3"/>
  <c r="AD12" i="3"/>
  <c r="AE12" i="3"/>
  <c r="AF12" i="3"/>
  <c r="AG12" i="3"/>
  <c r="AH12" i="3"/>
  <c r="AI12" i="3"/>
  <c r="AJ12" i="3"/>
  <c r="AK12" i="3"/>
  <c r="AL12" i="3"/>
  <c r="AM12" i="3"/>
  <c r="AN12" i="3"/>
  <c r="AO12" i="3"/>
  <c r="AP12" i="3"/>
  <c r="AQ12" i="3"/>
  <c r="AR12" i="3"/>
  <c r="AS12" i="3"/>
  <c r="AT12" i="3"/>
  <c r="AU12" i="3"/>
  <c r="AV12" i="3"/>
  <c r="AW12" i="3"/>
  <c r="AX12" i="3"/>
  <c r="AY12" i="3"/>
  <c r="AZ12" i="3"/>
  <c r="BA12" i="3"/>
  <c r="BB12" i="3"/>
  <c r="BC12" i="3"/>
  <c r="BD12" i="3"/>
  <c r="BE12" i="3"/>
  <c r="BF12" i="3"/>
  <c r="BG12" i="3"/>
  <c r="BH12" i="3"/>
  <c r="BI12" i="3"/>
  <c r="BJ12" i="3"/>
  <c r="BK12" i="3"/>
  <c r="BL12" i="3"/>
  <c r="BM12" i="3"/>
  <c r="BN12" i="3"/>
  <c r="BO12" i="3"/>
  <c r="BP12" i="3"/>
  <c r="BQ12" i="3"/>
  <c r="BR12" i="3"/>
  <c r="BS12" i="3"/>
  <c r="BT12" i="3"/>
  <c r="BU12" i="3"/>
  <c r="BV12" i="3"/>
  <c r="BW12" i="3"/>
  <c r="BX12" i="3"/>
  <c r="BY12" i="3"/>
  <c r="BZ12" i="3"/>
  <c r="CA12" i="3"/>
  <c r="CB12" i="3"/>
  <c r="CC12" i="3"/>
  <c r="CD12" i="3"/>
  <c r="CE12" i="3"/>
  <c r="CF12" i="3"/>
  <c r="CG12" i="3"/>
  <c r="CH12" i="3"/>
  <c r="CI12" i="3"/>
  <c r="CJ12" i="3"/>
  <c r="CK12" i="3"/>
  <c r="CL12" i="3"/>
  <c r="CM12" i="3"/>
  <c r="CN12" i="3"/>
  <c r="CO12" i="3"/>
  <c r="CP12" i="3"/>
  <c r="CQ12" i="3"/>
  <c r="CR12" i="3"/>
  <c r="CS12" i="3"/>
  <c r="CT12" i="3"/>
  <c r="CU12" i="3"/>
  <c r="CV12" i="3"/>
  <c r="CW12" i="3"/>
  <c r="CX12" i="3"/>
  <c r="CY12" i="3"/>
  <c r="M12" i="3"/>
  <c r="M11" i="3"/>
  <c r="N11" i="3"/>
  <c r="O11" i="3"/>
  <c r="K12" i="3" s="1" a="1"/>
  <c r="K100" i="3" s="1"/>
  <c r="P11" i="3"/>
  <c r="Q11" i="3"/>
  <c r="R11" i="3"/>
  <c r="S11" i="3"/>
  <c r="T11" i="3"/>
  <c r="U11" i="3"/>
  <c r="V11" i="3"/>
  <c r="W11" i="3"/>
  <c r="X11" i="3"/>
  <c r="Y11" i="3"/>
  <c r="Z11" i="3"/>
  <c r="AA11" i="3"/>
  <c r="AB11" i="3"/>
  <c r="AC11" i="3"/>
  <c r="AD11" i="3"/>
  <c r="AE11" i="3"/>
  <c r="AF11" i="3"/>
  <c r="AG11" i="3"/>
  <c r="AH11" i="3"/>
  <c r="AI11" i="3"/>
  <c r="AJ11" i="3"/>
  <c r="AK11" i="3"/>
  <c r="AL11" i="3"/>
  <c r="AM11" i="3"/>
  <c r="AN11" i="3"/>
  <c r="AO11" i="3"/>
  <c r="AP11" i="3"/>
  <c r="AQ11" i="3"/>
  <c r="AR11" i="3"/>
  <c r="AS11" i="3"/>
  <c r="AT11" i="3"/>
  <c r="AU11" i="3"/>
  <c r="AV11" i="3"/>
  <c r="AW11" i="3"/>
  <c r="AX11" i="3"/>
  <c r="AY11" i="3"/>
  <c r="AZ11" i="3"/>
  <c r="BA11" i="3"/>
  <c r="BB11" i="3"/>
  <c r="BC11" i="3"/>
  <c r="BD11" i="3"/>
  <c r="BE11" i="3"/>
  <c r="BF11" i="3"/>
  <c r="BG11" i="3"/>
  <c r="BH11" i="3"/>
  <c r="BI11" i="3"/>
  <c r="BJ11" i="3"/>
  <c r="BK11" i="3"/>
  <c r="BL11" i="3"/>
  <c r="BM11" i="3"/>
  <c r="BN11" i="3"/>
  <c r="BO11" i="3"/>
  <c r="BP11" i="3"/>
  <c r="BQ11" i="3"/>
  <c r="BR11" i="3"/>
  <c r="BS11" i="3"/>
  <c r="BT11" i="3"/>
  <c r="BU11" i="3"/>
  <c r="BV11" i="3"/>
  <c r="BW11" i="3"/>
  <c r="BX11" i="3"/>
  <c r="BY11" i="3"/>
  <c r="BZ11" i="3"/>
  <c r="CA11" i="3"/>
  <c r="CB11" i="3"/>
  <c r="CC11" i="3"/>
  <c r="CD11" i="3"/>
  <c r="CE11" i="3"/>
  <c r="CF11" i="3"/>
  <c r="CG11" i="3"/>
  <c r="CH11" i="3"/>
  <c r="CI11" i="3"/>
  <c r="CJ11" i="3"/>
  <c r="CK11" i="3"/>
  <c r="CL11" i="3"/>
  <c r="CM11" i="3"/>
  <c r="CN11" i="3"/>
  <c r="CO11" i="3"/>
  <c r="CP11" i="3"/>
  <c r="CQ11" i="3"/>
  <c r="CR11" i="3"/>
  <c r="CS11" i="3"/>
  <c r="CT11" i="3"/>
  <c r="CU11" i="3"/>
  <c r="CV11" i="3"/>
  <c r="CW11" i="3"/>
  <c r="CX11" i="3"/>
  <c r="CY11" i="3"/>
  <c r="L11" i="3"/>
  <c r="L10" i="3"/>
  <c r="M10" i="3"/>
  <c r="N10" i="3"/>
  <c r="O10" i="3"/>
  <c r="P10" i="3"/>
  <c r="Q10" i="3"/>
  <c r="R10" i="3"/>
  <c r="S10" i="3"/>
  <c r="T10" i="3"/>
  <c r="U10" i="3"/>
  <c r="V10" i="3"/>
  <c r="W10" i="3"/>
  <c r="X10" i="3"/>
  <c r="Y10" i="3"/>
  <c r="Z10" i="3"/>
  <c r="AA10" i="3"/>
  <c r="AB10" i="3"/>
  <c r="AC10" i="3"/>
  <c r="AD10" i="3"/>
  <c r="AE10" i="3"/>
  <c r="AF10" i="3"/>
  <c r="AG10" i="3"/>
  <c r="AH10" i="3"/>
  <c r="AI10" i="3"/>
  <c r="AJ10" i="3"/>
  <c r="AK10" i="3"/>
  <c r="AL10" i="3"/>
  <c r="AM10" i="3"/>
  <c r="AN10" i="3"/>
  <c r="AO10" i="3"/>
  <c r="AP10" i="3"/>
  <c r="AQ10" i="3"/>
  <c r="AR10" i="3"/>
  <c r="AS10" i="3"/>
  <c r="AT10" i="3"/>
  <c r="AU10" i="3"/>
  <c r="AV10" i="3"/>
  <c r="AW10" i="3"/>
  <c r="AX10" i="3"/>
  <c r="AY10" i="3"/>
  <c r="AZ10" i="3"/>
  <c r="BA10" i="3"/>
  <c r="BB10" i="3"/>
  <c r="BC10" i="3"/>
  <c r="BD10" i="3"/>
  <c r="BE10" i="3"/>
  <c r="BF10" i="3"/>
  <c r="BG10" i="3"/>
  <c r="BH10" i="3"/>
  <c r="BI10" i="3"/>
  <c r="BJ10" i="3"/>
  <c r="BK10" i="3"/>
  <c r="BL10" i="3"/>
  <c r="BM10" i="3"/>
  <c r="BN10" i="3"/>
  <c r="BO10" i="3"/>
  <c r="BP10" i="3"/>
  <c r="BQ10" i="3"/>
  <c r="BR10" i="3"/>
  <c r="BS10" i="3"/>
  <c r="BT10" i="3"/>
  <c r="BU10" i="3"/>
  <c r="BV10" i="3"/>
  <c r="BW10" i="3"/>
  <c r="BX10" i="3"/>
  <c r="BY10" i="3"/>
  <c r="BZ10" i="3"/>
  <c r="CA10" i="3"/>
  <c r="CB10" i="3"/>
  <c r="CC10" i="3"/>
  <c r="CD10" i="3"/>
  <c r="CE10" i="3"/>
  <c r="CF10" i="3"/>
  <c r="CG10" i="3"/>
  <c r="CH10" i="3"/>
  <c r="CI10" i="3"/>
  <c r="CJ10" i="3"/>
  <c r="CK10" i="3"/>
  <c r="CL10" i="3"/>
  <c r="CM10" i="3"/>
  <c r="CN10" i="3"/>
  <c r="CO10" i="3"/>
  <c r="CP10" i="3"/>
  <c r="CQ10" i="3"/>
  <c r="CR10" i="3"/>
  <c r="CS10" i="3"/>
  <c r="CT10" i="3"/>
  <c r="CU10" i="3"/>
  <c r="CV10" i="3"/>
  <c r="CW10" i="3"/>
  <c r="CX10" i="3"/>
  <c r="CY10" i="3"/>
  <c r="K10" i="3"/>
  <c r="K9" i="3"/>
  <c r="L9" i="3"/>
  <c r="M9" i="3"/>
  <c r="N9" i="3"/>
  <c r="O9" i="3"/>
  <c r="P9" i="3"/>
  <c r="Q9" i="3"/>
  <c r="R9" i="3"/>
  <c r="S9" i="3"/>
  <c r="T9" i="3"/>
  <c r="U9" i="3"/>
  <c r="V9" i="3"/>
  <c r="W9" i="3"/>
  <c r="X9" i="3"/>
  <c r="Y9" i="3"/>
  <c r="Z9" i="3"/>
  <c r="AA9" i="3"/>
  <c r="AB9" i="3"/>
  <c r="AC9" i="3"/>
  <c r="AD9" i="3"/>
  <c r="AE9" i="3"/>
  <c r="AF9" i="3"/>
  <c r="AG9" i="3"/>
  <c r="AH9" i="3"/>
  <c r="AI9" i="3"/>
  <c r="AJ9" i="3"/>
  <c r="AK9" i="3"/>
  <c r="AL9" i="3"/>
  <c r="AM9" i="3"/>
  <c r="AN9" i="3"/>
  <c r="AO9" i="3"/>
  <c r="AP9" i="3"/>
  <c r="AQ9" i="3"/>
  <c r="AR9" i="3"/>
  <c r="AS9" i="3"/>
  <c r="AT9" i="3"/>
  <c r="AU9" i="3"/>
  <c r="AV9" i="3"/>
  <c r="AW9" i="3"/>
  <c r="AX9" i="3"/>
  <c r="AY9" i="3"/>
  <c r="AZ9" i="3"/>
  <c r="BA9" i="3"/>
  <c r="BB9" i="3"/>
  <c r="BC9" i="3"/>
  <c r="BD9" i="3"/>
  <c r="BE9" i="3"/>
  <c r="BF9" i="3"/>
  <c r="BG9" i="3"/>
  <c r="BH9" i="3"/>
  <c r="BI9" i="3"/>
  <c r="BJ9" i="3"/>
  <c r="BK9" i="3"/>
  <c r="BL9" i="3"/>
  <c r="BM9" i="3"/>
  <c r="BN9" i="3"/>
  <c r="BO9" i="3"/>
  <c r="BP9" i="3"/>
  <c r="BQ9" i="3"/>
  <c r="BR9" i="3"/>
  <c r="BS9" i="3"/>
  <c r="BT9" i="3"/>
  <c r="BU9" i="3"/>
  <c r="BV9" i="3"/>
  <c r="BW9" i="3"/>
  <c r="BX9" i="3"/>
  <c r="BY9" i="3"/>
  <c r="BZ9" i="3"/>
  <c r="CA9" i="3"/>
  <c r="CB9" i="3"/>
  <c r="CC9" i="3"/>
  <c r="CD9" i="3"/>
  <c r="CE9" i="3"/>
  <c r="CF9" i="3"/>
  <c r="CG9" i="3"/>
  <c r="CH9" i="3"/>
  <c r="CI9" i="3"/>
  <c r="CJ9" i="3"/>
  <c r="CK9" i="3"/>
  <c r="CL9" i="3"/>
  <c r="CM9" i="3"/>
  <c r="CN9" i="3"/>
  <c r="CO9" i="3"/>
  <c r="CP9" i="3"/>
  <c r="CQ9" i="3"/>
  <c r="CR9" i="3"/>
  <c r="CS9" i="3"/>
  <c r="CT9" i="3"/>
  <c r="CU9" i="3"/>
  <c r="CV9" i="3"/>
  <c r="CW9" i="3"/>
  <c r="CX9" i="3"/>
  <c r="CY9" i="3"/>
  <c r="J9" i="3"/>
  <c r="J8" i="3"/>
  <c r="K8" i="3"/>
  <c r="L8" i="3"/>
  <c r="M8" i="3"/>
  <c r="N8" i="3"/>
  <c r="O8" i="3"/>
  <c r="P8" i="3"/>
  <c r="Q8" i="3"/>
  <c r="R8" i="3"/>
  <c r="S8" i="3"/>
  <c r="T8" i="3"/>
  <c r="U8" i="3"/>
  <c r="V8" i="3"/>
  <c r="W8" i="3"/>
  <c r="X8" i="3"/>
  <c r="Y8" i="3"/>
  <c r="Z8" i="3"/>
  <c r="AA8" i="3"/>
  <c r="AB8" i="3"/>
  <c r="AC8" i="3"/>
  <c r="AD8" i="3"/>
  <c r="AE8" i="3"/>
  <c r="AF8" i="3"/>
  <c r="AG8" i="3"/>
  <c r="AH8" i="3"/>
  <c r="AI8" i="3"/>
  <c r="AJ8" i="3"/>
  <c r="AK8" i="3"/>
  <c r="AL8" i="3"/>
  <c r="AM8" i="3"/>
  <c r="AN8" i="3"/>
  <c r="AO8" i="3"/>
  <c r="AP8" i="3"/>
  <c r="AQ8" i="3"/>
  <c r="AR8" i="3"/>
  <c r="AS8" i="3"/>
  <c r="AT8" i="3"/>
  <c r="AU8" i="3"/>
  <c r="AV8" i="3"/>
  <c r="AW8" i="3"/>
  <c r="AX8" i="3"/>
  <c r="AY8" i="3"/>
  <c r="AZ8" i="3"/>
  <c r="BA8" i="3"/>
  <c r="BB8" i="3"/>
  <c r="BC8" i="3"/>
  <c r="BD8" i="3"/>
  <c r="BE8" i="3"/>
  <c r="BF8" i="3"/>
  <c r="BG8" i="3"/>
  <c r="BH8" i="3"/>
  <c r="BI8" i="3"/>
  <c r="BJ8" i="3"/>
  <c r="BK8" i="3"/>
  <c r="BL8" i="3"/>
  <c r="BM8" i="3"/>
  <c r="BN8" i="3"/>
  <c r="BO8" i="3"/>
  <c r="BP8" i="3"/>
  <c r="BQ8" i="3"/>
  <c r="BR8" i="3"/>
  <c r="BS8" i="3"/>
  <c r="BT8" i="3"/>
  <c r="BU8" i="3"/>
  <c r="BV8" i="3"/>
  <c r="BW8" i="3"/>
  <c r="BX8" i="3"/>
  <c r="BY8" i="3"/>
  <c r="BZ8" i="3"/>
  <c r="CA8" i="3"/>
  <c r="CB8" i="3"/>
  <c r="CC8" i="3"/>
  <c r="CD8" i="3"/>
  <c r="CE8" i="3"/>
  <c r="CF8" i="3"/>
  <c r="CG8" i="3"/>
  <c r="CH8" i="3"/>
  <c r="CI8" i="3"/>
  <c r="CJ8" i="3"/>
  <c r="CK8" i="3"/>
  <c r="CL8" i="3"/>
  <c r="CM8" i="3"/>
  <c r="CN8" i="3"/>
  <c r="CO8" i="3"/>
  <c r="CP8" i="3"/>
  <c r="CQ8" i="3"/>
  <c r="CR8" i="3"/>
  <c r="CS8" i="3"/>
  <c r="CT8" i="3"/>
  <c r="CU8" i="3"/>
  <c r="CV8" i="3"/>
  <c r="CW8" i="3"/>
  <c r="CX8" i="3"/>
  <c r="CY8" i="3"/>
  <c r="I8" i="3"/>
  <c r="I7" i="3"/>
  <c r="J7" i="3"/>
  <c r="K7" i="3"/>
  <c r="L7" i="3"/>
  <c r="M7" i="3"/>
  <c r="N7" i="3"/>
  <c r="O7" i="3"/>
  <c r="P7" i="3"/>
  <c r="Q7" i="3"/>
  <c r="R7" i="3"/>
  <c r="S7" i="3"/>
  <c r="T7" i="3"/>
  <c r="U7" i="3"/>
  <c r="V7" i="3"/>
  <c r="W7" i="3"/>
  <c r="X7" i="3"/>
  <c r="Y7" i="3"/>
  <c r="Z7" i="3"/>
  <c r="AA7" i="3"/>
  <c r="AB7" i="3"/>
  <c r="AC7" i="3"/>
  <c r="AD7" i="3"/>
  <c r="AE7" i="3"/>
  <c r="AF7" i="3"/>
  <c r="AG7" i="3"/>
  <c r="AH7" i="3"/>
  <c r="AI7" i="3"/>
  <c r="AJ7" i="3"/>
  <c r="AK7" i="3"/>
  <c r="AL7" i="3"/>
  <c r="AM7" i="3"/>
  <c r="AN7" i="3"/>
  <c r="AO7" i="3"/>
  <c r="AP7" i="3"/>
  <c r="AQ7" i="3"/>
  <c r="AR7" i="3"/>
  <c r="AS7" i="3"/>
  <c r="AT7" i="3"/>
  <c r="AU7" i="3"/>
  <c r="AV7" i="3"/>
  <c r="AW7" i="3"/>
  <c r="AX7" i="3"/>
  <c r="AY7" i="3"/>
  <c r="AZ7" i="3"/>
  <c r="BA7" i="3"/>
  <c r="BB7" i="3"/>
  <c r="BC7" i="3"/>
  <c r="BD7" i="3"/>
  <c r="BE7" i="3"/>
  <c r="BF7" i="3"/>
  <c r="BG7" i="3"/>
  <c r="BH7" i="3"/>
  <c r="BI7" i="3"/>
  <c r="BJ7" i="3"/>
  <c r="BK7" i="3"/>
  <c r="BL7" i="3"/>
  <c r="BM7" i="3"/>
  <c r="BN7" i="3"/>
  <c r="BO7" i="3"/>
  <c r="BP7" i="3"/>
  <c r="BQ7" i="3"/>
  <c r="BR7" i="3"/>
  <c r="BS7" i="3"/>
  <c r="BT7" i="3"/>
  <c r="BU7" i="3"/>
  <c r="BV7" i="3"/>
  <c r="BW7" i="3"/>
  <c r="BX7" i="3"/>
  <c r="BY7" i="3"/>
  <c r="BZ7" i="3"/>
  <c r="CA7" i="3"/>
  <c r="CB7" i="3"/>
  <c r="CC7" i="3"/>
  <c r="CD7" i="3"/>
  <c r="CE7" i="3"/>
  <c r="CF7" i="3"/>
  <c r="CG7" i="3"/>
  <c r="CH7" i="3"/>
  <c r="CI7" i="3"/>
  <c r="CJ7" i="3"/>
  <c r="CK7" i="3"/>
  <c r="CL7" i="3"/>
  <c r="CM7" i="3"/>
  <c r="CN7" i="3"/>
  <c r="CO7" i="3"/>
  <c r="CP7" i="3"/>
  <c r="CQ7" i="3"/>
  <c r="CR7" i="3"/>
  <c r="CS7" i="3"/>
  <c r="CT7" i="3"/>
  <c r="CU7" i="3"/>
  <c r="CV7" i="3"/>
  <c r="CW7" i="3"/>
  <c r="CX7" i="3"/>
  <c r="CY7" i="3"/>
  <c r="H7" i="3"/>
  <c r="H6" i="3"/>
  <c r="I6" i="3"/>
  <c r="J6" i="3"/>
  <c r="K6" i="3"/>
  <c r="L6" i="3"/>
  <c r="M6" i="3"/>
  <c r="N6" i="3"/>
  <c r="O6" i="3"/>
  <c r="P6" i="3"/>
  <c r="Q6" i="3"/>
  <c r="R6" i="3"/>
  <c r="S6" i="3"/>
  <c r="T6" i="3"/>
  <c r="U6" i="3"/>
  <c r="V6" i="3"/>
  <c r="W6" i="3"/>
  <c r="X6" i="3"/>
  <c r="Y6" i="3"/>
  <c r="Z6" i="3"/>
  <c r="AA6" i="3"/>
  <c r="AB6" i="3"/>
  <c r="AC6" i="3"/>
  <c r="AD6" i="3"/>
  <c r="AE6" i="3"/>
  <c r="AF6" i="3"/>
  <c r="AG6" i="3"/>
  <c r="AH6" i="3"/>
  <c r="AI6" i="3"/>
  <c r="AJ6" i="3"/>
  <c r="AK6" i="3"/>
  <c r="AL6" i="3"/>
  <c r="AM6" i="3"/>
  <c r="AN6" i="3"/>
  <c r="AO6" i="3"/>
  <c r="AP6" i="3"/>
  <c r="AQ6" i="3"/>
  <c r="AR6" i="3"/>
  <c r="AS6" i="3"/>
  <c r="AT6" i="3"/>
  <c r="AU6" i="3"/>
  <c r="AV6" i="3"/>
  <c r="AW6" i="3"/>
  <c r="AX6" i="3"/>
  <c r="AY6" i="3"/>
  <c r="AZ6" i="3"/>
  <c r="BA6" i="3"/>
  <c r="BB6" i="3"/>
  <c r="BC6" i="3"/>
  <c r="BD6" i="3"/>
  <c r="BE6" i="3"/>
  <c r="BF6" i="3"/>
  <c r="BG6" i="3"/>
  <c r="BH6" i="3"/>
  <c r="BI6" i="3"/>
  <c r="BJ6" i="3"/>
  <c r="BK6" i="3"/>
  <c r="BL6" i="3"/>
  <c r="BM6" i="3"/>
  <c r="BN6" i="3"/>
  <c r="BO6" i="3"/>
  <c r="BP6" i="3"/>
  <c r="BQ6" i="3"/>
  <c r="BR6" i="3"/>
  <c r="BS6" i="3"/>
  <c r="BT6" i="3"/>
  <c r="BU6" i="3"/>
  <c r="BV6" i="3"/>
  <c r="BW6" i="3"/>
  <c r="BX6" i="3"/>
  <c r="BY6" i="3"/>
  <c r="BZ6" i="3"/>
  <c r="CA6" i="3"/>
  <c r="CB6" i="3"/>
  <c r="CC6" i="3"/>
  <c r="CD6" i="3"/>
  <c r="CE6" i="3"/>
  <c r="CF6" i="3"/>
  <c r="CG6" i="3"/>
  <c r="CH6" i="3"/>
  <c r="CI6" i="3"/>
  <c r="CJ6" i="3"/>
  <c r="CK6" i="3"/>
  <c r="CL6" i="3"/>
  <c r="CM6" i="3"/>
  <c r="CN6" i="3"/>
  <c r="CO6" i="3"/>
  <c r="CP6" i="3"/>
  <c r="CQ6" i="3"/>
  <c r="CR6" i="3"/>
  <c r="CS6" i="3"/>
  <c r="CT6" i="3"/>
  <c r="CU6" i="3"/>
  <c r="CV6" i="3"/>
  <c r="CW6" i="3"/>
  <c r="CX6" i="3"/>
  <c r="CY6" i="3"/>
  <c r="G6" i="3"/>
  <c r="G5" i="3"/>
  <c r="H5" i="3"/>
  <c r="I5" i="3"/>
  <c r="J5" i="3"/>
  <c r="K5" i="3"/>
  <c r="L5" i="3"/>
  <c r="M5" i="3"/>
  <c r="N5" i="3"/>
  <c r="O5" i="3"/>
  <c r="P5" i="3"/>
  <c r="Q5" i="3"/>
  <c r="R5" i="3"/>
  <c r="S5" i="3"/>
  <c r="T5" i="3"/>
  <c r="U5" i="3"/>
  <c r="V5" i="3"/>
  <c r="W5" i="3"/>
  <c r="X5" i="3"/>
  <c r="Y5" i="3"/>
  <c r="Z5" i="3"/>
  <c r="AA5" i="3"/>
  <c r="AB5" i="3"/>
  <c r="AC5" i="3"/>
  <c r="AD5" i="3"/>
  <c r="AE5" i="3"/>
  <c r="AF5" i="3"/>
  <c r="AG5" i="3"/>
  <c r="AH5" i="3"/>
  <c r="AI5" i="3"/>
  <c r="AJ5" i="3"/>
  <c r="AK5" i="3"/>
  <c r="AL5" i="3"/>
  <c r="AM5" i="3"/>
  <c r="AN5" i="3"/>
  <c r="AO5" i="3"/>
  <c r="AP5" i="3"/>
  <c r="AQ5" i="3"/>
  <c r="AR5" i="3"/>
  <c r="AS5" i="3"/>
  <c r="AT5" i="3"/>
  <c r="AU5" i="3"/>
  <c r="AV5" i="3"/>
  <c r="AW5" i="3"/>
  <c r="AX5" i="3"/>
  <c r="AY5" i="3"/>
  <c r="AZ5" i="3"/>
  <c r="BA5" i="3"/>
  <c r="BB5" i="3"/>
  <c r="BC5" i="3"/>
  <c r="BD5" i="3"/>
  <c r="BE5" i="3"/>
  <c r="BF5" i="3"/>
  <c r="BG5" i="3"/>
  <c r="BH5" i="3"/>
  <c r="BI5" i="3"/>
  <c r="BJ5" i="3"/>
  <c r="BK5" i="3"/>
  <c r="BL5" i="3"/>
  <c r="BM5" i="3"/>
  <c r="BN5" i="3"/>
  <c r="BO5" i="3"/>
  <c r="BP5" i="3"/>
  <c r="BQ5" i="3"/>
  <c r="BR5" i="3"/>
  <c r="BS5" i="3"/>
  <c r="BT5" i="3"/>
  <c r="BU5" i="3"/>
  <c r="BV5" i="3"/>
  <c r="BW5" i="3"/>
  <c r="BX5" i="3"/>
  <c r="BY5" i="3"/>
  <c r="BZ5" i="3"/>
  <c r="CA5" i="3"/>
  <c r="CB5" i="3"/>
  <c r="CC5" i="3"/>
  <c r="CD5" i="3"/>
  <c r="CE5" i="3"/>
  <c r="CF5" i="3"/>
  <c r="CG5" i="3"/>
  <c r="CH5" i="3"/>
  <c r="CI5" i="3"/>
  <c r="CJ5" i="3"/>
  <c r="CK5" i="3"/>
  <c r="CL5" i="3"/>
  <c r="CM5" i="3"/>
  <c r="CN5" i="3"/>
  <c r="CO5" i="3"/>
  <c r="CP5" i="3"/>
  <c r="CQ5" i="3"/>
  <c r="CR5" i="3"/>
  <c r="CS5" i="3"/>
  <c r="CT5" i="3"/>
  <c r="CU5" i="3"/>
  <c r="CV5" i="3"/>
  <c r="CW5" i="3"/>
  <c r="CX5" i="3"/>
  <c r="CY5" i="3"/>
  <c r="F5" i="3"/>
  <c r="F4" i="3"/>
  <c r="G4" i="3"/>
  <c r="H4" i="3"/>
  <c r="I4" i="3"/>
  <c r="J4" i="3"/>
  <c r="K4" i="3"/>
  <c r="L4" i="3"/>
  <c r="M4" i="3"/>
  <c r="N4" i="3"/>
  <c r="O4" i="3"/>
  <c r="P4" i="3"/>
  <c r="Q4" i="3"/>
  <c r="R4" i="3"/>
  <c r="S4" i="3"/>
  <c r="T4" i="3"/>
  <c r="U4" i="3"/>
  <c r="V4" i="3"/>
  <c r="W4" i="3"/>
  <c r="X4" i="3"/>
  <c r="Y4" i="3"/>
  <c r="Z4" i="3"/>
  <c r="AA4" i="3"/>
  <c r="AB4" i="3"/>
  <c r="AC4" i="3"/>
  <c r="AD4" i="3"/>
  <c r="AE4" i="3"/>
  <c r="AF4" i="3"/>
  <c r="AG4" i="3"/>
  <c r="AH4" i="3"/>
  <c r="AI4" i="3"/>
  <c r="AJ4" i="3"/>
  <c r="AK4" i="3"/>
  <c r="AL4" i="3"/>
  <c r="AM4" i="3"/>
  <c r="AN4" i="3"/>
  <c r="AO4" i="3"/>
  <c r="AP4" i="3"/>
  <c r="AQ4" i="3"/>
  <c r="AR4" i="3"/>
  <c r="AS4" i="3"/>
  <c r="AT4" i="3"/>
  <c r="AU4" i="3"/>
  <c r="AV4" i="3"/>
  <c r="AW4" i="3"/>
  <c r="AX4" i="3"/>
  <c r="AY4" i="3"/>
  <c r="AZ4" i="3"/>
  <c r="BA4" i="3"/>
  <c r="BB4" i="3"/>
  <c r="BC4" i="3"/>
  <c r="BD4" i="3"/>
  <c r="BE4" i="3"/>
  <c r="BF4" i="3"/>
  <c r="BG4" i="3"/>
  <c r="BH4" i="3"/>
  <c r="BI4" i="3"/>
  <c r="BJ4" i="3"/>
  <c r="BK4" i="3"/>
  <c r="BL4" i="3"/>
  <c r="BM4" i="3"/>
  <c r="BN4" i="3"/>
  <c r="BO4" i="3"/>
  <c r="BP4" i="3"/>
  <c r="BQ4" i="3"/>
  <c r="BR4" i="3"/>
  <c r="BS4" i="3"/>
  <c r="BT4" i="3"/>
  <c r="BU4" i="3"/>
  <c r="BV4" i="3"/>
  <c r="BW4" i="3"/>
  <c r="BX4" i="3"/>
  <c r="BY4" i="3"/>
  <c r="BZ4" i="3"/>
  <c r="CA4" i="3"/>
  <c r="CB4" i="3"/>
  <c r="CC4" i="3"/>
  <c r="CD4" i="3"/>
  <c r="CE4" i="3"/>
  <c r="CF4" i="3"/>
  <c r="CG4" i="3"/>
  <c r="CH4" i="3"/>
  <c r="CI4" i="3"/>
  <c r="CJ4" i="3"/>
  <c r="CK4" i="3"/>
  <c r="CL4" i="3"/>
  <c r="CM4" i="3"/>
  <c r="CN4" i="3"/>
  <c r="CO4" i="3"/>
  <c r="CP4" i="3"/>
  <c r="CQ4" i="3"/>
  <c r="CR4" i="3"/>
  <c r="CS4" i="3"/>
  <c r="CT4" i="3"/>
  <c r="CU4" i="3"/>
  <c r="CV4" i="3"/>
  <c r="CW4" i="3"/>
  <c r="CX4" i="3"/>
  <c r="CY4" i="3"/>
  <c r="E4" i="3"/>
  <c r="E3" i="3"/>
  <c r="F3" i="3"/>
  <c r="G3" i="3"/>
  <c r="H3" i="3"/>
  <c r="I3" i="3"/>
  <c r="J3" i="3"/>
  <c r="K3" i="3"/>
  <c r="L3" i="3"/>
  <c r="M3" i="3"/>
  <c r="N3" i="3"/>
  <c r="O3" i="3"/>
  <c r="P3" i="3"/>
  <c r="Q3" i="3"/>
  <c r="R3" i="3"/>
  <c r="S3" i="3"/>
  <c r="T3" i="3"/>
  <c r="U3" i="3"/>
  <c r="V3" i="3"/>
  <c r="W3" i="3"/>
  <c r="X3" i="3"/>
  <c r="Y3" i="3"/>
  <c r="Z3" i="3"/>
  <c r="AA3" i="3"/>
  <c r="AB3" i="3"/>
  <c r="AC3" i="3"/>
  <c r="AD3" i="3"/>
  <c r="AE3" i="3"/>
  <c r="AF3" i="3"/>
  <c r="AG3" i="3"/>
  <c r="AH3" i="3"/>
  <c r="AI3" i="3"/>
  <c r="AJ3" i="3"/>
  <c r="AK3" i="3"/>
  <c r="AL3" i="3"/>
  <c r="AM3" i="3"/>
  <c r="AN3" i="3"/>
  <c r="AO3" i="3"/>
  <c r="AP3" i="3"/>
  <c r="AQ3" i="3"/>
  <c r="AR3" i="3"/>
  <c r="AS3" i="3"/>
  <c r="AT3" i="3"/>
  <c r="AU3" i="3"/>
  <c r="AV3" i="3"/>
  <c r="AW3" i="3"/>
  <c r="AX3" i="3"/>
  <c r="AY3" i="3"/>
  <c r="AZ3" i="3"/>
  <c r="BA3" i="3"/>
  <c r="BB3" i="3"/>
  <c r="BC3" i="3"/>
  <c r="BD3" i="3"/>
  <c r="BE3" i="3"/>
  <c r="BF3" i="3"/>
  <c r="BG3" i="3"/>
  <c r="BH3" i="3"/>
  <c r="BI3" i="3"/>
  <c r="BJ3" i="3"/>
  <c r="BK3" i="3"/>
  <c r="BL3" i="3"/>
  <c r="BM3" i="3"/>
  <c r="BN3" i="3"/>
  <c r="BO3" i="3"/>
  <c r="BP3" i="3"/>
  <c r="BQ3" i="3"/>
  <c r="BR3" i="3"/>
  <c r="BS3" i="3"/>
  <c r="BT3" i="3"/>
  <c r="BU3" i="3"/>
  <c r="BV3" i="3"/>
  <c r="BW3" i="3"/>
  <c r="BX3" i="3"/>
  <c r="BY3" i="3"/>
  <c r="BZ3" i="3"/>
  <c r="CA3" i="3"/>
  <c r="CB3" i="3"/>
  <c r="CC3" i="3"/>
  <c r="CD3" i="3"/>
  <c r="CE3" i="3"/>
  <c r="CF3" i="3"/>
  <c r="CG3" i="3"/>
  <c r="CH3" i="3"/>
  <c r="CI3" i="3"/>
  <c r="CJ3" i="3"/>
  <c r="CK3" i="3"/>
  <c r="CL3" i="3"/>
  <c r="CM3" i="3"/>
  <c r="CN3" i="3"/>
  <c r="CO3" i="3"/>
  <c r="CP3" i="3"/>
  <c r="CQ3" i="3"/>
  <c r="CR3" i="3"/>
  <c r="CS3" i="3"/>
  <c r="CT3" i="3"/>
  <c r="CU3" i="3"/>
  <c r="CV3" i="3"/>
  <c r="CW3" i="3"/>
  <c r="CX3" i="3"/>
  <c r="CY3" i="3"/>
  <c r="D3" i="3"/>
  <c r="E2" i="3"/>
  <c r="F2" i="3"/>
  <c r="G2" i="3"/>
  <c r="H2" i="3"/>
  <c r="I2" i="3"/>
  <c r="J2" i="3"/>
  <c r="K2" i="3"/>
  <c r="L2" i="3"/>
  <c r="M2" i="3"/>
  <c r="N2" i="3"/>
  <c r="O2" i="3"/>
  <c r="P2" i="3"/>
  <c r="Q2" i="3"/>
  <c r="R2" i="3"/>
  <c r="S2" i="3"/>
  <c r="T2" i="3"/>
  <c r="U2" i="3"/>
  <c r="V2" i="3"/>
  <c r="W2" i="3"/>
  <c r="X2" i="3"/>
  <c r="Y2" i="3"/>
  <c r="Z2" i="3"/>
  <c r="AA2" i="3"/>
  <c r="AB2" i="3"/>
  <c r="AC2" i="3"/>
  <c r="AD2" i="3"/>
  <c r="AE2" i="3"/>
  <c r="AF2" i="3"/>
  <c r="AG2" i="3"/>
  <c r="AH2" i="3"/>
  <c r="AI2" i="3"/>
  <c r="AJ2" i="3"/>
  <c r="AK2" i="3"/>
  <c r="AL2" i="3"/>
  <c r="AM2" i="3"/>
  <c r="AN2" i="3"/>
  <c r="AO2" i="3"/>
  <c r="AP2" i="3"/>
  <c r="AQ2" i="3"/>
  <c r="AR2" i="3"/>
  <c r="AS2" i="3"/>
  <c r="AT2" i="3"/>
  <c r="AU2" i="3"/>
  <c r="AV2" i="3"/>
  <c r="AW2" i="3"/>
  <c r="AX2" i="3"/>
  <c r="AY2" i="3"/>
  <c r="AZ2" i="3"/>
  <c r="BA2" i="3"/>
  <c r="BB2" i="3"/>
  <c r="BC2" i="3"/>
  <c r="BD2" i="3"/>
  <c r="BE2" i="3"/>
  <c r="BF2" i="3"/>
  <c r="BG2" i="3"/>
  <c r="BH2" i="3"/>
  <c r="BI2" i="3"/>
  <c r="BJ2" i="3"/>
  <c r="BK2" i="3"/>
  <c r="BL2" i="3"/>
  <c r="BM2" i="3"/>
  <c r="BN2" i="3"/>
  <c r="BO2" i="3"/>
  <c r="BP2" i="3"/>
  <c r="BQ2" i="3"/>
  <c r="BR2" i="3"/>
  <c r="BS2" i="3"/>
  <c r="BT2" i="3"/>
  <c r="BU2" i="3"/>
  <c r="BV2" i="3"/>
  <c r="BW2" i="3"/>
  <c r="BX2" i="3"/>
  <c r="BY2" i="3"/>
  <c r="BZ2" i="3"/>
  <c r="CA2" i="3"/>
  <c r="CB2" i="3"/>
  <c r="CC2" i="3"/>
  <c r="CD2" i="3"/>
  <c r="CE2" i="3"/>
  <c r="CF2" i="3"/>
  <c r="CG2" i="3"/>
  <c r="CH2" i="3"/>
  <c r="CI2" i="3"/>
  <c r="CJ2" i="3"/>
  <c r="CK2" i="3"/>
  <c r="CL2" i="3"/>
  <c r="CM2" i="3"/>
  <c r="CN2" i="3"/>
  <c r="CO2" i="3"/>
  <c r="CP2" i="3"/>
  <c r="CQ2" i="3"/>
  <c r="CR2" i="3"/>
  <c r="CS2" i="3"/>
  <c r="CT2" i="3"/>
  <c r="CU2" i="3"/>
  <c r="CV2" i="3"/>
  <c r="CW2" i="3"/>
  <c r="CX2" i="3"/>
  <c r="CY2" i="3"/>
  <c r="D2" i="3"/>
  <c r="C2" i="3"/>
  <c r="CX103" i="3"/>
  <c r="CW102" i="3" a="1"/>
  <c r="CW103" i="3" s="1"/>
  <c r="CV101" i="3" a="1"/>
  <c r="CV103" i="3" s="1"/>
  <c r="CU100" i="3" a="1"/>
  <c r="CU103" i="3" s="1"/>
  <c r="CQ96" i="3" a="1"/>
  <c r="CD83" i="3" a="1"/>
  <c r="CD102" i="3" s="1"/>
  <c r="BU74" i="3" a="1"/>
  <c r="BU89" i="3" s="1"/>
  <c r="BT73" i="3" a="1"/>
  <c r="BM66" i="3" a="1"/>
  <c r="BM77" i="3" s="1"/>
  <c r="BG60" i="3" a="1"/>
  <c r="BG101" i="3" s="1"/>
  <c r="BA54" i="3" a="1"/>
  <c r="BA99" i="3" s="1"/>
  <c r="AZ53" i="3" a="1"/>
  <c r="AZ101" i="3" s="1"/>
  <c r="AL39" i="3" a="1"/>
  <c r="AL98" i="3" s="1"/>
  <c r="AF33" i="3" a="1"/>
  <c r="AF99" i="3" s="1"/>
  <c r="AB29" i="3" a="1"/>
  <c r="AB103" i="3" s="1"/>
  <c r="V23" i="3" a="1"/>
  <c r="V102" i="3" s="1"/>
  <c r="S20" i="3" a="1"/>
  <c r="S91" i="3" s="1"/>
  <c r="Q18" i="3" a="1"/>
  <c r="Q103" i="3" s="1"/>
  <c r="J11" i="3" a="1"/>
  <c r="J101" i="3" s="1"/>
  <c r="C4" i="3" a="1"/>
  <c r="C100" i="3" s="1"/>
  <c r="BE102" i="4" l="1"/>
  <c r="BE94" i="4"/>
  <c r="BE62" i="4"/>
  <c r="BE78" i="4"/>
  <c r="BE85" i="4"/>
  <c r="BE101" i="4"/>
  <c r="BE69" i="4"/>
  <c r="BE86" i="4"/>
  <c r="BE88" i="4"/>
  <c r="BE72" i="4"/>
  <c r="BE103" i="4"/>
  <c r="BE87" i="4"/>
  <c r="BE71" i="4"/>
  <c r="BE98" i="4"/>
  <c r="BE66" i="4"/>
  <c r="BE81" i="4"/>
  <c r="BE77" i="4"/>
  <c r="BE100" i="4"/>
  <c r="BE84" i="4"/>
  <c r="BE68" i="4"/>
  <c r="BE99" i="4"/>
  <c r="BE83" i="4"/>
  <c r="BE67" i="4"/>
  <c r="BE90" i="4"/>
  <c r="BE58" i="4"/>
  <c r="BE73" i="4"/>
  <c r="BE93" i="4"/>
  <c r="AO99" i="4"/>
  <c r="AO98" i="4"/>
  <c r="AO82" i="4"/>
  <c r="AO66" i="4"/>
  <c r="AO50" i="4"/>
  <c r="AO90" i="4"/>
  <c r="AO95" i="4"/>
  <c r="AO79" i="4"/>
  <c r="AO63" i="4"/>
  <c r="AO47" i="4"/>
  <c r="AO103" i="4"/>
  <c r="AO87" i="4"/>
  <c r="AO71" i="4"/>
  <c r="AO55" i="4"/>
  <c r="AO42" i="4"/>
  <c r="AO74" i="4"/>
  <c r="AO58" i="4"/>
  <c r="AO67" i="4"/>
  <c r="AO89" i="4"/>
  <c r="AO73" i="4"/>
  <c r="AO57" i="4"/>
  <c r="AO100" i="4"/>
  <c r="AO84" i="4"/>
  <c r="AO68" i="4"/>
  <c r="AO52" i="4"/>
  <c r="AO54" i="4"/>
  <c r="AO86" i="4"/>
  <c r="AO43" i="4"/>
  <c r="AO75" i="4"/>
  <c r="AO101" i="4"/>
  <c r="AO85" i="4"/>
  <c r="AO69" i="4"/>
  <c r="AO53" i="4"/>
  <c r="AO96" i="4"/>
  <c r="AO80" i="4"/>
  <c r="AO64" i="4"/>
  <c r="AO48" i="4"/>
  <c r="AO62" i="4"/>
  <c r="AO94" i="4"/>
  <c r="CR100" i="4"/>
  <c r="BE65" i="4"/>
  <c r="BE82" i="4"/>
  <c r="BE79" i="4"/>
  <c r="BE64" i="4"/>
  <c r="BE96" i="4"/>
  <c r="AO70" i="4"/>
  <c r="AO60" i="4"/>
  <c r="AO92" i="4"/>
  <c r="AO65" i="4"/>
  <c r="AO97" i="4"/>
  <c r="AO91" i="4"/>
  <c r="X58" i="4"/>
  <c r="X33" i="4"/>
  <c r="BE89" i="4"/>
  <c r="BE59" i="4"/>
  <c r="BE91" i="4"/>
  <c r="BE76" i="4"/>
  <c r="AO46" i="4"/>
  <c r="AO72" i="4"/>
  <c r="AO45" i="4"/>
  <c r="AO77" i="4"/>
  <c r="BE70" i="4"/>
  <c r="AO83" i="4"/>
  <c r="X79" i="4"/>
  <c r="X40" i="4"/>
  <c r="X34" i="4"/>
  <c r="CR101" i="4"/>
  <c r="CR103" i="4"/>
  <c r="CR97" i="4"/>
  <c r="X93" i="4"/>
  <c r="X77" i="4"/>
  <c r="X61" i="4"/>
  <c r="X45" i="4"/>
  <c r="X29" i="4"/>
  <c r="X92" i="4"/>
  <c r="X71" i="4"/>
  <c r="X50" i="4"/>
  <c r="X28" i="4"/>
  <c r="X86" i="4"/>
  <c r="X64" i="4"/>
  <c r="X43" i="4"/>
  <c r="X94" i="4"/>
  <c r="X51" i="4"/>
  <c r="X67" i="4"/>
  <c r="X74" i="4"/>
  <c r="X31" i="4"/>
  <c r="X68" i="4"/>
  <c r="X26" i="4"/>
  <c r="X35" i="4"/>
  <c r="X89" i="4"/>
  <c r="X69" i="4"/>
  <c r="X49" i="4"/>
  <c r="X25" i="4"/>
  <c r="X82" i="4"/>
  <c r="X55" i="4"/>
  <c r="X102" i="4"/>
  <c r="X75" i="4"/>
  <c r="X48" i="4"/>
  <c r="X83" i="4"/>
  <c r="X30" i="4"/>
  <c r="X84" i="4"/>
  <c r="X100" i="4"/>
  <c r="X47" i="4"/>
  <c r="X56" i="4"/>
  <c r="X85" i="4"/>
  <c r="X65" i="4"/>
  <c r="X41" i="4"/>
  <c r="X103" i="4"/>
  <c r="X76" i="4"/>
  <c r="X44" i="4"/>
  <c r="X96" i="4"/>
  <c r="X70" i="4"/>
  <c r="X38" i="4"/>
  <c r="X72" i="4"/>
  <c r="X88" i="4"/>
  <c r="X63" i="4"/>
  <c r="X90" i="4"/>
  <c r="X36" i="4"/>
  <c r="X101" i="4"/>
  <c r="X81" i="4"/>
  <c r="X57" i="4"/>
  <c r="X37" i="4"/>
  <c r="X98" i="4"/>
  <c r="X66" i="4"/>
  <c r="X39" i="4"/>
  <c r="X91" i="4"/>
  <c r="X59" i="4"/>
  <c r="X32" i="4"/>
  <c r="X62" i="4"/>
  <c r="X46" i="4"/>
  <c r="X95" i="4"/>
  <c r="X80" i="4"/>
  <c r="CR102" i="4"/>
  <c r="BE97" i="4"/>
  <c r="BE63" i="4"/>
  <c r="BE95" i="4"/>
  <c r="BE80" i="4"/>
  <c r="AO102" i="4"/>
  <c r="AO44" i="4"/>
  <c r="AO76" i="4"/>
  <c r="AO49" i="4"/>
  <c r="AO81" i="4"/>
  <c r="AO59" i="4"/>
  <c r="X78" i="4"/>
  <c r="X42" i="4"/>
  <c r="X27" i="4"/>
  <c r="X60" i="4"/>
  <c r="X73" i="4"/>
  <c r="CO103" i="4"/>
  <c r="CO102" i="4"/>
  <c r="CO99" i="4"/>
  <c r="CO94" i="4"/>
  <c r="AU66" i="4"/>
  <c r="AU98" i="4"/>
  <c r="AU75" i="4"/>
  <c r="T89" i="4"/>
  <c r="T73" i="4"/>
  <c r="T57" i="4"/>
  <c r="T41" i="4"/>
  <c r="T25" i="4"/>
  <c r="T92" i="4"/>
  <c r="T76" i="4"/>
  <c r="AQ97" i="4"/>
  <c r="AQ81" i="4"/>
  <c r="AQ65" i="4"/>
  <c r="AQ49" i="4"/>
  <c r="AQ92" i="4"/>
  <c r="AQ76" i="4"/>
  <c r="AQ60" i="4"/>
  <c r="AQ44" i="4"/>
  <c r="AQ79" i="4"/>
  <c r="AQ47" i="4"/>
  <c r="AQ78" i="4"/>
  <c r="AQ46" i="4"/>
  <c r="AQ99" i="4"/>
  <c r="AQ82" i="4"/>
  <c r="AQ66" i="4"/>
  <c r="CN100" i="4"/>
  <c r="CN99" i="4"/>
  <c r="AZ102" i="4"/>
  <c r="AZ94" i="4"/>
  <c r="AZ62" i="4"/>
  <c r="AZ78" i="4"/>
  <c r="AZ79" i="4"/>
  <c r="AZ95" i="4"/>
  <c r="AZ63" i="4"/>
  <c r="CO96" i="4"/>
  <c r="CO95" i="4"/>
  <c r="BY100" i="4"/>
  <c r="BY83" i="4"/>
  <c r="BY93" i="4"/>
  <c r="BY82" i="4"/>
  <c r="CN93" i="4"/>
  <c r="CN98" i="4"/>
  <c r="AZ55" i="4"/>
  <c r="AZ82" i="4"/>
  <c r="AZ67" i="4"/>
  <c r="AZ99" i="4"/>
  <c r="AZ68" i="4"/>
  <c r="AZ84" i="4"/>
  <c r="AZ100" i="4"/>
  <c r="AZ65" i="4"/>
  <c r="AZ81" i="4"/>
  <c r="AZ97" i="4"/>
  <c r="AZ54" i="4"/>
  <c r="BZ87" i="4"/>
  <c r="BZ103" i="4"/>
  <c r="BZ88" i="4"/>
  <c r="BZ84" i="4"/>
  <c r="BZ81" i="4"/>
  <c r="BZ97" i="4"/>
  <c r="AN91" i="4"/>
  <c r="AN47" i="4"/>
  <c r="AN79" i="4"/>
  <c r="AN48" i="4"/>
  <c r="AN80" i="4"/>
  <c r="AN45" i="4"/>
  <c r="AN61" i="4"/>
  <c r="AN77" i="4"/>
  <c r="AN93" i="4"/>
  <c r="AN46" i="4"/>
  <c r="AN62" i="4"/>
  <c r="AN78" i="4"/>
  <c r="AU91" i="4"/>
  <c r="T102" i="4"/>
  <c r="T70" i="4"/>
  <c r="T38" i="4"/>
  <c r="D78" i="4"/>
  <c r="D46" i="4"/>
  <c r="D14" i="4"/>
  <c r="T90" i="4"/>
  <c r="T58" i="4"/>
  <c r="T26" i="4"/>
  <c r="D58" i="4"/>
  <c r="T23" i="4"/>
  <c r="D79" i="4"/>
  <c r="D39" i="4"/>
  <c r="AU82" i="4"/>
  <c r="AU83" i="4"/>
  <c r="AU90" i="4"/>
  <c r="AU78" i="4"/>
  <c r="AU55" i="4"/>
  <c r="AU87" i="4"/>
  <c r="AU52" i="4"/>
  <c r="AU68" i="4"/>
  <c r="AU84" i="4"/>
  <c r="AU100" i="4"/>
  <c r="AU61" i="4"/>
  <c r="AU77" i="4"/>
  <c r="AU93" i="4"/>
  <c r="T83" i="4"/>
  <c r="T51" i="4"/>
  <c r="D99" i="4"/>
  <c r="D67" i="4"/>
  <c r="D35" i="4"/>
  <c r="D98" i="4"/>
  <c r="D34" i="4"/>
  <c r="T87" i="4"/>
  <c r="T47" i="4"/>
  <c r="T28" i="4"/>
  <c r="T44" i="4"/>
  <c r="T60" i="4"/>
  <c r="T80" i="4"/>
  <c r="T100" i="4"/>
  <c r="T37" i="4"/>
  <c r="T61" i="4"/>
  <c r="T81" i="4"/>
  <c r="T101" i="4"/>
  <c r="D7" i="4"/>
  <c r="D28" i="4"/>
  <c r="D48" i="4"/>
  <c r="D68" i="4"/>
  <c r="D92" i="4"/>
  <c r="D13" i="4"/>
  <c r="D33" i="4"/>
  <c r="D57" i="4"/>
  <c r="D77" i="4"/>
  <c r="AB47" i="4"/>
  <c r="AB84" i="4"/>
  <c r="AB63" i="4"/>
  <c r="AB103" i="4"/>
  <c r="AB64" i="4"/>
  <c r="AB35" i="4"/>
  <c r="AB83" i="4"/>
  <c r="AB37" i="4"/>
  <c r="AB57" i="4"/>
  <c r="AB81" i="4"/>
  <c r="AB101" i="4"/>
  <c r="AB46" i="4"/>
  <c r="AB70" i="4"/>
  <c r="AQ75" i="4"/>
  <c r="AQ83" i="4"/>
  <c r="AQ54" i="4"/>
  <c r="AQ94" i="4"/>
  <c r="AQ71" i="4"/>
  <c r="AQ48" i="4"/>
  <c r="AQ68" i="4"/>
  <c r="AQ88" i="4"/>
  <c r="AQ53" i="4"/>
  <c r="AQ73" i="4"/>
  <c r="AQ93" i="4"/>
  <c r="BY103" i="4"/>
  <c r="BY87" i="4"/>
  <c r="BY96" i="4"/>
  <c r="BY80" i="4"/>
  <c r="BY95" i="4"/>
  <c r="BY79" i="4"/>
  <c r="BY88" i="4"/>
  <c r="AN84" i="4"/>
  <c r="AN67" i="4"/>
  <c r="AN44" i="4"/>
  <c r="AN100" i="4"/>
  <c r="AN83" i="4"/>
  <c r="AN60" i="4"/>
  <c r="AN92" i="4"/>
  <c r="AN68" i="4"/>
  <c r="AN51" i="4"/>
  <c r="AN76" i="4"/>
  <c r="AN52" i="4"/>
  <c r="AN99" i="4"/>
  <c r="D101" i="4"/>
  <c r="D85" i="4"/>
  <c r="D69" i="4"/>
  <c r="D53" i="4"/>
  <c r="D37" i="4"/>
  <c r="D21" i="4"/>
  <c r="D5" i="4"/>
  <c r="D88" i="4"/>
  <c r="D72" i="4"/>
  <c r="D56" i="4"/>
  <c r="D40" i="4"/>
  <c r="D24" i="4"/>
  <c r="D8" i="4"/>
  <c r="AB98" i="4"/>
  <c r="AB82" i="4"/>
  <c r="AB66" i="4"/>
  <c r="AB50" i="4"/>
  <c r="AB34" i="4"/>
  <c r="AB93" i="4"/>
  <c r="AB77" i="4"/>
  <c r="AB61" i="4"/>
  <c r="AB45" i="4"/>
  <c r="AB29" i="4"/>
  <c r="AB75" i="4"/>
  <c r="AB43" i="4"/>
  <c r="AB80" i="4"/>
  <c r="AB48" i="4"/>
  <c r="AB87" i="4"/>
  <c r="AB95" i="4"/>
  <c r="AB60" i="4"/>
  <c r="AB52" i="4"/>
  <c r="AB76" i="4"/>
  <c r="CO100" i="4"/>
  <c r="BY92" i="4"/>
  <c r="BY81" i="4"/>
  <c r="BY97" i="4"/>
  <c r="BY86" i="4"/>
  <c r="BY102" i="4"/>
  <c r="CN95" i="4"/>
  <c r="CN97" i="4"/>
  <c r="CN102" i="4"/>
  <c r="AZ103" i="4"/>
  <c r="AZ58" i="4"/>
  <c r="AZ90" i="4"/>
  <c r="AZ75" i="4"/>
  <c r="AZ56" i="4"/>
  <c r="AZ72" i="4"/>
  <c r="AZ88" i="4"/>
  <c r="AZ53" i="4"/>
  <c r="AZ69" i="4"/>
  <c r="AZ85" i="4"/>
  <c r="AZ101" i="4"/>
  <c r="BZ96" i="4"/>
  <c r="BZ82" i="4"/>
  <c r="BZ94" i="4"/>
  <c r="BZ90" i="4"/>
  <c r="BZ85" i="4"/>
  <c r="AN75" i="4"/>
  <c r="AN55" i="4"/>
  <c r="AN87" i="4"/>
  <c r="AN56" i="4"/>
  <c r="AN88" i="4"/>
  <c r="AN49" i="4"/>
  <c r="AN65" i="4"/>
  <c r="AN81" i="4"/>
  <c r="AN97" i="4"/>
  <c r="AN50" i="4"/>
  <c r="AN66" i="4"/>
  <c r="AN82" i="4"/>
  <c r="AN98" i="4"/>
  <c r="AU59" i="4"/>
  <c r="T94" i="4"/>
  <c r="T62" i="4"/>
  <c r="T30" i="4"/>
  <c r="D102" i="4"/>
  <c r="D70" i="4"/>
  <c r="D38" i="4"/>
  <c r="D6" i="4"/>
  <c r="T82" i="4"/>
  <c r="T50" i="4"/>
  <c r="D42" i="4"/>
  <c r="D103" i="4"/>
  <c r="D63" i="4"/>
  <c r="D23" i="4"/>
  <c r="AU50" i="4"/>
  <c r="AU99" i="4"/>
  <c r="AU54" i="4"/>
  <c r="AU86" i="4"/>
  <c r="AU63" i="4"/>
  <c r="AU95" i="4"/>
  <c r="AU56" i="4"/>
  <c r="AU72" i="4"/>
  <c r="AU88" i="4"/>
  <c r="AU49" i="4"/>
  <c r="AU65" i="4"/>
  <c r="AU81" i="4"/>
  <c r="AU97" i="4"/>
  <c r="T75" i="4"/>
  <c r="T43" i="4"/>
  <c r="D91" i="4"/>
  <c r="D59" i="4"/>
  <c r="D27" i="4"/>
  <c r="D82" i="4"/>
  <c r="D18" i="4"/>
  <c r="T79" i="4"/>
  <c r="T39" i="4"/>
  <c r="T32" i="4"/>
  <c r="T48" i="4"/>
  <c r="T64" i="4"/>
  <c r="T84" i="4"/>
  <c r="T21" i="4"/>
  <c r="T45" i="4"/>
  <c r="T65" i="4"/>
  <c r="T85" i="4"/>
  <c r="D12" i="4"/>
  <c r="D32" i="4"/>
  <c r="D52" i="4"/>
  <c r="D76" i="4"/>
  <c r="D96" i="4"/>
  <c r="D17" i="4"/>
  <c r="D41" i="4"/>
  <c r="D61" i="4"/>
  <c r="D81" i="4"/>
  <c r="AB79" i="4"/>
  <c r="AB100" i="4"/>
  <c r="AB39" i="4"/>
  <c r="AB32" i="4"/>
  <c r="AB72" i="4"/>
  <c r="AB51" i="4"/>
  <c r="AB91" i="4"/>
  <c r="AB41" i="4"/>
  <c r="AB65" i="4"/>
  <c r="AB85" i="4"/>
  <c r="AB30" i="4"/>
  <c r="AB54" i="4"/>
  <c r="AB74" i="4"/>
  <c r="AB94" i="4"/>
  <c r="AQ59" i="4"/>
  <c r="AQ50" i="4"/>
  <c r="AQ58" i="4"/>
  <c r="AQ62" i="4"/>
  <c r="AQ102" i="4"/>
  <c r="AQ87" i="4"/>
  <c r="AQ52" i="4"/>
  <c r="AQ72" i="4"/>
  <c r="AQ96" i="4"/>
  <c r="AQ57" i="4"/>
  <c r="AQ77" i="4"/>
  <c r="AQ101" i="4"/>
  <c r="BP78" i="4"/>
  <c r="BP101" i="4"/>
  <c r="BP69" i="4"/>
  <c r="BP94" i="4"/>
  <c r="BP85" i="4"/>
  <c r="AW99" i="4"/>
  <c r="AW90" i="4"/>
  <c r="AW74" i="4"/>
  <c r="AW58" i="4"/>
  <c r="AW98" i="4"/>
  <c r="AW82" i="4"/>
  <c r="AW66" i="4"/>
  <c r="AW50" i="4"/>
  <c r="AW103" i="4"/>
  <c r="AW87" i="4"/>
  <c r="AW71" i="4"/>
  <c r="AW55" i="4"/>
  <c r="AW95" i="4"/>
  <c r="AW79" i="4"/>
  <c r="AW63" i="4"/>
  <c r="CE95" i="4"/>
  <c r="CE94" i="4"/>
  <c r="AK90" i="4"/>
  <c r="AK82" i="4"/>
  <c r="AK50" i="4"/>
  <c r="AK103" i="4"/>
  <c r="AK71" i="4"/>
  <c r="AK39" i="4"/>
  <c r="AK87" i="4"/>
  <c r="AK55" i="4"/>
  <c r="AK98" i="4"/>
  <c r="AK66" i="4"/>
  <c r="J94" i="4"/>
  <c r="J71" i="4"/>
  <c r="J82" i="4"/>
  <c r="J86" i="4"/>
  <c r="J83" i="4"/>
  <c r="J80" i="4"/>
  <c r="J96" i="4"/>
  <c r="J69" i="4"/>
  <c r="J85" i="4"/>
  <c r="BA62" i="4"/>
  <c r="BA78" i="4"/>
  <c r="BA94" i="4"/>
  <c r="BA77" i="4"/>
  <c r="AJ80" i="4"/>
  <c r="AJ96" i="4"/>
  <c r="AJ79" i="4"/>
  <c r="AJ47" i="4"/>
  <c r="AJ64" i="4"/>
  <c r="Y103" i="4"/>
  <c r="Y102" i="4"/>
  <c r="Y81" i="4"/>
  <c r="Y59" i="4"/>
  <c r="Y38" i="4"/>
  <c r="Y98" i="4"/>
  <c r="Y77" i="4"/>
  <c r="Y55" i="4"/>
  <c r="Y34" i="4"/>
  <c r="Y87" i="4"/>
  <c r="Y66" i="4"/>
  <c r="Y45" i="4"/>
  <c r="Y27" i="4"/>
  <c r="Y91" i="4"/>
  <c r="Y70" i="4"/>
  <c r="Y49" i="4"/>
  <c r="BR82" i="4"/>
  <c r="BR77" i="4"/>
  <c r="BR98" i="4"/>
  <c r="BR93" i="4"/>
  <c r="BJ98" i="4"/>
  <c r="BJ66" i="4"/>
  <c r="BJ93" i="4"/>
  <c r="AM99" i="4"/>
  <c r="AM98" i="4"/>
  <c r="AM66" i="4"/>
  <c r="AM91" i="4"/>
  <c r="AM59" i="4"/>
  <c r="AM75" i="4"/>
  <c r="AM43" i="4"/>
  <c r="AM82" i="4"/>
  <c r="AM50" i="4"/>
  <c r="BS102" i="4"/>
  <c r="BS98" i="4"/>
  <c r="BS94" i="4"/>
  <c r="BS90" i="4"/>
  <c r="BS86" i="4"/>
  <c r="BS82" i="4"/>
  <c r="BS78" i="4"/>
  <c r="BS74" i="4"/>
  <c r="BS103" i="4"/>
  <c r="BS97" i="4"/>
  <c r="BS92" i="4"/>
  <c r="BS87" i="4"/>
  <c r="BS81" i="4"/>
  <c r="BS76" i="4"/>
  <c r="BS101" i="4"/>
  <c r="BS96" i="4"/>
  <c r="BS91" i="4"/>
  <c r="BS85" i="4"/>
  <c r="BS80" i="4"/>
  <c r="BS75" i="4"/>
  <c r="BS93" i="4"/>
  <c r="BS83" i="4"/>
  <c r="BS72" i="4"/>
  <c r="BS100" i="4"/>
  <c r="BS89" i="4"/>
  <c r="BS79" i="4"/>
  <c r="BS95" i="4"/>
  <c r="BS73" i="4"/>
  <c r="BS88" i="4"/>
  <c r="BS77" i="4"/>
  <c r="BS99" i="4"/>
  <c r="BS84" i="4"/>
  <c r="BC100" i="4"/>
  <c r="BC96" i="4"/>
  <c r="BC92" i="4"/>
  <c r="BC88" i="4"/>
  <c r="BC84" i="4"/>
  <c r="BC80" i="4"/>
  <c r="BC76" i="4"/>
  <c r="BC72" i="4"/>
  <c r="BC68" i="4"/>
  <c r="BC64" i="4"/>
  <c r="BC60" i="4"/>
  <c r="BC56" i="4"/>
  <c r="BC103" i="4"/>
  <c r="BC99" i="4"/>
  <c r="BC95" i="4"/>
  <c r="BC91" i="4"/>
  <c r="BC87" i="4"/>
  <c r="BC83" i="4"/>
  <c r="BC79" i="4"/>
  <c r="BC75" i="4"/>
  <c r="BC71" i="4"/>
  <c r="BC67" i="4"/>
  <c r="BC63" i="4"/>
  <c r="BC59" i="4"/>
  <c r="BC101" i="4"/>
  <c r="BC93" i="4"/>
  <c r="BC85" i="4"/>
  <c r="BC77" i="4"/>
  <c r="BC69" i="4"/>
  <c r="BC61" i="4"/>
  <c r="BC98" i="4"/>
  <c r="BC90" i="4"/>
  <c r="BC82" i="4"/>
  <c r="BC74" i="4"/>
  <c r="BC66" i="4"/>
  <c r="BC58" i="4"/>
  <c r="BC94" i="4"/>
  <c r="BC78" i="4"/>
  <c r="BC62" i="4"/>
  <c r="BC89" i="4"/>
  <c r="BC73" i="4"/>
  <c r="BC57" i="4"/>
  <c r="BC86" i="4"/>
  <c r="BC102" i="4"/>
  <c r="BC81" i="4"/>
  <c r="BC97" i="4"/>
  <c r="BC70" i="4"/>
  <c r="BC65" i="4"/>
  <c r="AP102" i="4"/>
  <c r="AP98" i="4"/>
  <c r="AP94" i="4"/>
  <c r="AP90" i="4"/>
  <c r="AP86" i="4"/>
  <c r="AP82" i="4"/>
  <c r="AP78" i="4"/>
  <c r="AP74" i="4"/>
  <c r="AP70" i="4"/>
  <c r="AP66" i="4"/>
  <c r="AP62" i="4"/>
  <c r="AP58" i="4"/>
  <c r="AP54" i="4"/>
  <c r="AP50" i="4"/>
  <c r="AP46" i="4"/>
  <c r="AP101" i="4"/>
  <c r="AP97" i="4"/>
  <c r="AP93" i="4"/>
  <c r="AP89" i="4"/>
  <c r="AP85" i="4"/>
  <c r="AP81" i="4"/>
  <c r="AP77" i="4"/>
  <c r="AP73" i="4"/>
  <c r="AP69" i="4"/>
  <c r="AP65" i="4"/>
  <c r="AP61" i="4"/>
  <c r="AP57" i="4"/>
  <c r="AP53" i="4"/>
  <c r="AP49" i="4"/>
  <c r="AP45" i="4"/>
  <c r="AP100" i="4"/>
  <c r="AP92" i="4"/>
  <c r="AP84" i="4"/>
  <c r="AP76" i="4"/>
  <c r="AP68" i="4"/>
  <c r="AP60" i="4"/>
  <c r="AP52" i="4"/>
  <c r="AP44" i="4"/>
  <c r="AP99" i="4"/>
  <c r="AP91" i="4"/>
  <c r="AP83" i="4"/>
  <c r="AP75" i="4"/>
  <c r="AP67" i="4"/>
  <c r="AP59" i="4"/>
  <c r="AP51" i="4"/>
  <c r="AP43" i="4"/>
  <c r="AP103" i="4"/>
  <c r="AP87" i="4"/>
  <c r="AP71" i="4"/>
  <c r="AP55" i="4"/>
  <c r="AP96" i="4"/>
  <c r="AP80" i="4"/>
  <c r="AP64" i="4"/>
  <c r="AP48" i="4"/>
  <c r="AP79" i="4"/>
  <c r="AP47" i="4"/>
  <c r="AP72" i="4"/>
  <c r="AP95" i="4"/>
  <c r="AP63" i="4"/>
  <c r="AP88" i="4"/>
  <c r="AP56" i="4"/>
  <c r="BF101" i="4"/>
  <c r="BF97" i="4"/>
  <c r="BF93" i="4"/>
  <c r="BF89" i="4"/>
  <c r="BF85" i="4"/>
  <c r="BF81" i="4"/>
  <c r="BF77" i="4"/>
  <c r="BF73" i="4"/>
  <c r="BF69" i="4"/>
  <c r="BF65" i="4"/>
  <c r="BF61" i="4"/>
  <c r="BF100" i="4"/>
  <c r="BF96" i="4"/>
  <c r="BF92" i="4"/>
  <c r="BF88" i="4"/>
  <c r="BF84" i="4"/>
  <c r="BF80" i="4"/>
  <c r="BF76" i="4"/>
  <c r="BF72" i="4"/>
  <c r="BF68" i="4"/>
  <c r="BF64" i="4"/>
  <c r="BF60" i="4"/>
  <c r="BF98" i="4"/>
  <c r="BF90" i="4"/>
  <c r="BF82" i="4"/>
  <c r="BF74" i="4"/>
  <c r="BF66" i="4"/>
  <c r="BF103" i="4"/>
  <c r="BF95" i="4"/>
  <c r="BF87" i="4"/>
  <c r="BF79" i="4"/>
  <c r="BF71" i="4"/>
  <c r="BF63" i="4"/>
  <c r="BF102" i="4"/>
  <c r="BF86" i="4"/>
  <c r="BF70" i="4"/>
  <c r="BF99" i="4"/>
  <c r="BF83" i="4"/>
  <c r="BF67" i="4"/>
  <c r="BF91" i="4"/>
  <c r="BF59" i="4"/>
  <c r="BF75" i="4"/>
  <c r="BF78" i="4"/>
  <c r="BF94" i="4"/>
  <c r="BF62" i="4"/>
  <c r="AA101" i="4"/>
  <c r="AA97" i="4"/>
  <c r="AA93" i="4"/>
  <c r="AA89" i="4"/>
  <c r="AA85" i="4"/>
  <c r="AA81" i="4"/>
  <c r="AA77" i="4"/>
  <c r="AA73" i="4"/>
  <c r="AA69" i="4"/>
  <c r="AA65" i="4"/>
  <c r="AA61" i="4"/>
  <c r="AA57" i="4"/>
  <c r="AA53" i="4"/>
  <c r="AA49" i="4"/>
  <c r="AA45" i="4"/>
  <c r="AA41" i="4"/>
  <c r="AA37" i="4"/>
  <c r="AA33" i="4"/>
  <c r="AA29" i="4"/>
  <c r="AA100" i="4"/>
  <c r="AA96" i="4"/>
  <c r="AA92" i="4"/>
  <c r="AA88" i="4"/>
  <c r="AA84" i="4"/>
  <c r="AA80" i="4"/>
  <c r="AA76" i="4"/>
  <c r="AA72" i="4"/>
  <c r="AA68" i="4"/>
  <c r="AA64" i="4"/>
  <c r="AA60" i="4"/>
  <c r="AA56" i="4"/>
  <c r="AA52" i="4"/>
  <c r="AA48" i="4"/>
  <c r="AA44" i="4"/>
  <c r="AA40" i="4"/>
  <c r="AA36" i="4"/>
  <c r="AA32" i="4"/>
  <c r="AA28" i="4"/>
  <c r="AA102" i="4"/>
  <c r="AA94" i="4"/>
  <c r="AA86" i="4"/>
  <c r="AA78" i="4"/>
  <c r="AA70" i="4"/>
  <c r="AA62" i="4"/>
  <c r="AA54" i="4"/>
  <c r="AA46" i="4"/>
  <c r="AA38" i="4"/>
  <c r="AA30" i="4"/>
  <c r="AA99" i="4"/>
  <c r="AA91" i="4"/>
  <c r="AA83" i="4"/>
  <c r="AA75" i="4"/>
  <c r="AA67" i="4"/>
  <c r="AA59" i="4"/>
  <c r="AA51" i="4"/>
  <c r="AA43" i="4"/>
  <c r="AA35" i="4"/>
  <c r="AA98" i="4"/>
  <c r="AA82" i="4"/>
  <c r="AA66" i="4"/>
  <c r="AA50" i="4"/>
  <c r="AA34" i="4"/>
  <c r="AA90" i="4"/>
  <c r="AA58" i="4"/>
  <c r="AA95" i="4"/>
  <c r="AA79" i="4"/>
  <c r="AA63" i="4"/>
  <c r="AA47" i="4"/>
  <c r="AA31" i="4"/>
  <c r="AA74" i="4"/>
  <c r="AA42" i="4"/>
  <c r="AA103" i="4"/>
  <c r="AA87" i="4"/>
  <c r="AA71" i="4"/>
  <c r="AA55" i="4"/>
  <c r="AA39" i="4"/>
  <c r="CP102" i="4"/>
  <c r="CP98" i="4"/>
  <c r="CP101" i="4"/>
  <c r="CP97" i="4"/>
  <c r="CP100" i="4"/>
  <c r="CP99" i="4"/>
  <c r="CP103" i="4"/>
  <c r="CP95" i="4"/>
  <c r="CP96" i="4"/>
  <c r="CD102" i="4"/>
  <c r="CD98" i="4"/>
  <c r="CD94" i="4"/>
  <c r="CD90" i="4"/>
  <c r="CD86" i="4"/>
  <c r="CD101" i="4"/>
  <c r="CD97" i="4"/>
  <c r="CD93" i="4"/>
  <c r="CD89" i="4"/>
  <c r="CD85" i="4"/>
  <c r="CD96" i="4"/>
  <c r="CD88" i="4"/>
  <c r="CD103" i="4"/>
  <c r="CD95" i="4"/>
  <c r="CD87" i="4"/>
  <c r="CD92" i="4"/>
  <c r="CD91" i="4"/>
  <c r="CD99" i="4"/>
  <c r="CD84" i="4"/>
  <c r="CD100" i="4"/>
  <c r="CD83" i="4"/>
  <c r="CC101" i="4"/>
  <c r="CC97" i="4"/>
  <c r="CC93" i="4"/>
  <c r="CC89" i="4"/>
  <c r="CC85" i="4"/>
  <c r="CC100" i="4"/>
  <c r="CC96" i="4"/>
  <c r="CC92" i="4"/>
  <c r="CC88" i="4"/>
  <c r="CC84" i="4"/>
  <c r="CC98" i="4"/>
  <c r="CC90" i="4"/>
  <c r="CC82" i="4"/>
  <c r="CC103" i="4"/>
  <c r="CC95" i="4"/>
  <c r="CC87" i="4"/>
  <c r="CC91" i="4"/>
  <c r="CC102" i="4"/>
  <c r="CC86" i="4"/>
  <c r="CC99" i="4"/>
  <c r="CC94" i="4"/>
  <c r="CC83" i="4"/>
  <c r="BV103" i="4"/>
  <c r="BV99" i="4"/>
  <c r="BV95" i="4"/>
  <c r="BV91" i="4"/>
  <c r="BV87" i="4"/>
  <c r="BV83" i="4"/>
  <c r="BV79" i="4"/>
  <c r="BV75" i="4"/>
  <c r="BV102" i="4"/>
  <c r="BV98" i="4"/>
  <c r="BV94" i="4"/>
  <c r="BV90" i="4"/>
  <c r="BV86" i="4"/>
  <c r="BV82" i="4"/>
  <c r="BV78" i="4"/>
  <c r="BV97" i="4"/>
  <c r="BV89" i="4"/>
  <c r="BV81" i="4"/>
  <c r="BV96" i="4"/>
  <c r="BV88" i="4"/>
  <c r="BV80" i="4"/>
  <c r="BV100" i="4"/>
  <c r="BV84" i="4"/>
  <c r="BV93" i="4"/>
  <c r="BV77" i="4"/>
  <c r="BV92" i="4"/>
  <c r="BV85" i="4"/>
  <c r="BV101" i="4"/>
  <c r="BV76" i="4"/>
  <c r="BL100" i="4"/>
  <c r="BL96" i="4"/>
  <c r="BL92" i="4"/>
  <c r="BL88" i="4"/>
  <c r="BL84" i="4"/>
  <c r="BL80" i="4"/>
  <c r="BL76" i="4"/>
  <c r="BL72" i="4"/>
  <c r="BL68" i="4"/>
  <c r="BL103" i="4"/>
  <c r="BL99" i="4"/>
  <c r="BL95" i="4"/>
  <c r="BL91" i="4"/>
  <c r="BL87" i="4"/>
  <c r="BL83" i="4"/>
  <c r="BL79" i="4"/>
  <c r="BL75" i="4"/>
  <c r="BL71" i="4"/>
  <c r="BL67" i="4"/>
  <c r="BL98" i="4"/>
  <c r="BL90" i="4"/>
  <c r="BL82" i="4"/>
  <c r="BL74" i="4"/>
  <c r="BL66" i="4"/>
  <c r="BL97" i="4"/>
  <c r="BL89" i="4"/>
  <c r="BL81" i="4"/>
  <c r="BL73" i="4"/>
  <c r="BL65" i="4"/>
  <c r="BL94" i="4"/>
  <c r="BL78" i="4"/>
  <c r="BL93" i="4"/>
  <c r="BL77" i="4"/>
  <c r="BL102" i="4"/>
  <c r="BL70" i="4"/>
  <c r="BL101" i="4"/>
  <c r="BL69" i="4"/>
  <c r="BL86" i="4"/>
  <c r="BL85" i="4"/>
  <c r="AH101" i="4"/>
  <c r="AH97" i="4"/>
  <c r="AH93" i="4"/>
  <c r="AH89" i="4"/>
  <c r="AH85" i="4"/>
  <c r="AH81" i="4"/>
  <c r="AH77" i="4"/>
  <c r="AH73" i="4"/>
  <c r="AH69" i="4"/>
  <c r="AH103" i="4"/>
  <c r="AH98" i="4"/>
  <c r="AH92" i="4"/>
  <c r="AH87" i="4"/>
  <c r="AH82" i="4"/>
  <c r="AH76" i="4"/>
  <c r="AH71" i="4"/>
  <c r="AH66" i="4"/>
  <c r="AH62" i="4"/>
  <c r="AH58" i="4"/>
  <c r="AH54" i="4"/>
  <c r="AH50" i="4"/>
  <c r="AH46" i="4"/>
  <c r="AH42" i="4"/>
  <c r="AH38" i="4"/>
  <c r="AH102" i="4"/>
  <c r="AH96" i="4"/>
  <c r="AH91" i="4"/>
  <c r="AH86" i="4"/>
  <c r="AH80" i="4"/>
  <c r="AH75" i="4"/>
  <c r="AH70" i="4"/>
  <c r="AH65" i="4"/>
  <c r="AH61" i="4"/>
  <c r="AH57" i="4"/>
  <c r="AH53" i="4"/>
  <c r="AH49" i="4"/>
  <c r="AH45" i="4"/>
  <c r="AH41" i="4"/>
  <c r="AH37" i="4"/>
  <c r="AH99" i="4"/>
  <c r="AH88" i="4"/>
  <c r="AH78" i="4"/>
  <c r="AH67" i="4"/>
  <c r="AH59" i="4"/>
  <c r="AH51" i="4"/>
  <c r="AH43" i="4"/>
  <c r="AH35" i="4"/>
  <c r="AH95" i="4"/>
  <c r="AH84" i="4"/>
  <c r="AH74" i="4"/>
  <c r="AH64" i="4"/>
  <c r="AH56" i="4"/>
  <c r="AH48" i="4"/>
  <c r="AH40" i="4"/>
  <c r="AH94" i="4"/>
  <c r="AH72" i="4"/>
  <c r="AH55" i="4"/>
  <c r="AH39" i="4"/>
  <c r="AH90" i="4"/>
  <c r="AH68" i="4"/>
  <c r="AH52" i="4"/>
  <c r="AH36" i="4"/>
  <c r="AH83" i="4"/>
  <c r="AH63" i="4"/>
  <c r="AH47" i="4"/>
  <c r="AH100" i="4"/>
  <c r="AH79" i="4"/>
  <c r="AH60" i="4"/>
  <c r="AH44" i="4"/>
  <c r="AG101" i="4"/>
  <c r="AG97" i="4"/>
  <c r="AG93" i="4"/>
  <c r="AG89" i="4"/>
  <c r="AG85" i="4"/>
  <c r="AG81" i="4"/>
  <c r="AG77" i="4"/>
  <c r="AG73" i="4"/>
  <c r="AG69" i="4"/>
  <c r="AG65" i="4"/>
  <c r="AG61" i="4"/>
  <c r="AG57" i="4"/>
  <c r="AG53" i="4"/>
  <c r="AG49" i="4"/>
  <c r="AG45" i="4"/>
  <c r="AG41" i="4"/>
  <c r="AG37" i="4"/>
  <c r="AG100" i="4"/>
  <c r="AG96" i="4"/>
  <c r="AG92" i="4"/>
  <c r="AG88" i="4"/>
  <c r="AG84" i="4"/>
  <c r="AG80" i="4"/>
  <c r="AG76" i="4"/>
  <c r="AG72" i="4"/>
  <c r="AG68" i="4"/>
  <c r="AG64" i="4"/>
  <c r="AG60" i="4"/>
  <c r="AG56" i="4"/>
  <c r="AG52" i="4"/>
  <c r="AG48" i="4"/>
  <c r="AG44" i="4"/>
  <c r="AG40" i="4"/>
  <c r="AG36" i="4"/>
  <c r="AG99" i="4"/>
  <c r="AG91" i="4"/>
  <c r="AG83" i="4"/>
  <c r="AG75" i="4"/>
  <c r="AG67" i="4"/>
  <c r="AG59" i="4"/>
  <c r="AG51" i="4"/>
  <c r="AG43" i="4"/>
  <c r="AG35" i="4"/>
  <c r="AG98" i="4"/>
  <c r="AG90" i="4"/>
  <c r="AG82" i="4"/>
  <c r="AG74" i="4"/>
  <c r="AG66" i="4"/>
  <c r="AG58" i="4"/>
  <c r="AG50" i="4"/>
  <c r="AG42" i="4"/>
  <c r="AG34" i="4"/>
  <c r="AG102" i="4"/>
  <c r="AG86" i="4"/>
  <c r="AG70" i="4"/>
  <c r="AG54" i="4"/>
  <c r="AG38" i="4"/>
  <c r="AG103" i="4"/>
  <c r="AG87" i="4"/>
  <c r="AG71" i="4"/>
  <c r="AG55" i="4"/>
  <c r="AG39" i="4"/>
  <c r="AG95" i="4"/>
  <c r="AG79" i="4"/>
  <c r="AG63" i="4"/>
  <c r="AG47" i="4"/>
  <c r="AG94" i="4"/>
  <c r="AG78" i="4"/>
  <c r="AG62" i="4"/>
  <c r="AG46" i="4"/>
  <c r="CT102" i="4"/>
  <c r="CT101" i="4"/>
  <c r="CT103" i="4"/>
  <c r="CT99" i="4"/>
  <c r="CT100" i="4"/>
  <c r="AX102" i="4"/>
  <c r="AX98" i="4"/>
  <c r="AX94" i="4"/>
  <c r="AX90" i="4"/>
  <c r="AX86" i="4"/>
  <c r="AX82" i="4"/>
  <c r="AX78" i="4"/>
  <c r="AX74" i="4"/>
  <c r="AX70" i="4"/>
  <c r="AX66" i="4"/>
  <c r="AX62" i="4"/>
  <c r="AX58" i="4"/>
  <c r="AX54" i="4"/>
  <c r="AX101" i="4"/>
  <c r="AX97" i="4"/>
  <c r="AX93" i="4"/>
  <c r="AX89" i="4"/>
  <c r="AX85" i="4"/>
  <c r="AX81" i="4"/>
  <c r="AX77" i="4"/>
  <c r="AX73" i="4"/>
  <c r="AX69" i="4"/>
  <c r="AX65" i="4"/>
  <c r="AX61" i="4"/>
  <c r="AX57" i="4"/>
  <c r="AX53" i="4"/>
  <c r="AX100" i="4"/>
  <c r="AX92" i="4"/>
  <c r="AX84" i="4"/>
  <c r="AX76" i="4"/>
  <c r="AX68" i="4"/>
  <c r="AX60" i="4"/>
  <c r="AX52" i="4"/>
  <c r="AX99" i="4"/>
  <c r="AX91" i="4"/>
  <c r="AX83" i="4"/>
  <c r="AX75" i="4"/>
  <c r="AX67" i="4"/>
  <c r="AX59" i="4"/>
  <c r="AX51" i="4"/>
  <c r="AX95" i="4"/>
  <c r="AX79" i="4"/>
  <c r="AX63" i="4"/>
  <c r="AX88" i="4"/>
  <c r="AX72" i="4"/>
  <c r="AX56" i="4"/>
  <c r="AX87" i="4"/>
  <c r="AX55" i="4"/>
  <c r="AX96" i="4"/>
  <c r="AX64" i="4"/>
  <c r="AX80" i="4"/>
  <c r="AX103" i="4"/>
  <c r="AX71" i="4"/>
  <c r="AL102" i="4"/>
  <c r="AL98" i="4"/>
  <c r="AL94" i="4"/>
  <c r="AL90" i="4"/>
  <c r="AL86" i="4"/>
  <c r="AL82" i="4"/>
  <c r="AL78" i="4"/>
  <c r="AL74" i="4"/>
  <c r="AL70" i="4"/>
  <c r="AL66" i="4"/>
  <c r="AL62" i="4"/>
  <c r="AL58" i="4"/>
  <c r="AL54" i="4"/>
  <c r="AL50" i="4"/>
  <c r="AL46" i="4"/>
  <c r="AL42" i="4"/>
  <c r="AL101" i="4"/>
  <c r="AL97" i="4"/>
  <c r="AL93" i="4"/>
  <c r="AL89" i="4"/>
  <c r="AL85" i="4"/>
  <c r="AL81" i="4"/>
  <c r="AL77" i="4"/>
  <c r="AL73" i="4"/>
  <c r="AL69" i="4"/>
  <c r="AL65" i="4"/>
  <c r="AL61" i="4"/>
  <c r="AL57" i="4"/>
  <c r="AL53" i="4"/>
  <c r="AL49" i="4"/>
  <c r="AL45" i="4"/>
  <c r="AL41" i="4"/>
  <c r="AL96" i="4"/>
  <c r="AL88" i="4"/>
  <c r="AL80" i="4"/>
  <c r="AL72" i="4"/>
  <c r="AL64" i="4"/>
  <c r="AL56" i="4"/>
  <c r="AL48" i="4"/>
  <c r="AL40" i="4"/>
  <c r="AL103" i="4"/>
  <c r="AL95" i="4"/>
  <c r="AL87" i="4"/>
  <c r="AL79" i="4"/>
  <c r="AL71" i="4"/>
  <c r="AL63" i="4"/>
  <c r="AL55" i="4"/>
  <c r="AL47" i="4"/>
  <c r="AL39" i="4"/>
  <c r="AL91" i="4"/>
  <c r="AL75" i="4"/>
  <c r="AL59" i="4"/>
  <c r="AL43" i="4"/>
  <c r="AL100" i="4"/>
  <c r="AL84" i="4"/>
  <c r="AL68" i="4"/>
  <c r="AL52" i="4"/>
  <c r="AL92" i="4"/>
  <c r="AL60" i="4"/>
  <c r="AL83" i="4"/>
  <c r="AL51" i="4"/>
  <c r="AL76" i="4"/>
  <c r="AL44" i="4"/>
  <c r="AL99" i="4"/>
  <c r="AL67" i="4"/>
  <c r="AC101" i="4"/>
  <c r="AC97" i="4"/>
  <c r="AC93" i="4"/>
  <c r="AC89" i="4"/>
  <c r="AC85" i="4"/>
  <c r="AC81" i="4"/>
  <c r="AC77" i="4"/>
  <c r="AC73" i="4"/>
  <c r="AC69" i="4"/>
  <c r="AC65" i="4"/>
  <c r="AC61" i="4"/>
  <c r="AC57" i="4"/>
  <c r="AC53" i="4"/>
  <c r="AC49" i="4"/>
  <c r="AC45" i="4"/>
  <c r="AC41" i="4"/>
  <c r="AC37" i="4"/>
  <c r="AC33" i="4"/>
  <c r="AC100" i="4"/>
  <c r="AC96" i="4"/>
  <c r="AC92" i="4"/>
  <c r="AC88" i="4"/>
  <c r="AC84" i="4"/>
  <c r="AC80" i="4"/>
  <c r="AC76" i="4"/>
  <c r="AC72" i="4"/>
  <c r="AC68" i="4"/>
  <c r="AC64" i="4"/>
  <c r="AC60" i="4"/>
  <c r="AC56" i="4"/>
  <c r="AC52" i="4"/>
  <c r="AC48" i="4"/>
  <c r="AC44" i="4"/>
  <c r="AC40" i="4"/>
  <c r="AC36" i="4"/>
  <c r="AC32" i="4"/>
  <c r="AC99" i="4"/>
  <c r="AC91" i="4"/>
  <c r="AC83" i="4"/>
  <c r="AC75" i="4"/>
  <c r="AC67" i="4"/>
  <c r="AC59" i="4"/>
  <c r="AC51" i="4"/>
  <c r="AC43" i="4"/>
  <c r="AC35" i="4"/>
  <c r="AC98" i="4"/>
  <c r="AC90" i="4"/>
  <c r="AC82" i="4"/>
  <c r="AC74" i="4"/>
  <c r="AC66" i="4"/>
  <c r="AC58" i="4"/>
  <c r="AC50" i="4"/>
  <c r="AC42" i="4"/>
  <c r="AC34" i="4"/>
  <c r="AC95" i="4"/>
  <c r="AC79" i="4"/>
  <c r="AC63" i="4"/>
  <c r="AC47" i="4"/>
  <c r="AC31" i="4"/>
  <c r="AC71" i="4"/>
  <c r="AC39" i="4"/>
  <c r="AC38" i="4"/>
  <c r="AC94" i="4"/>
  <c r="AC78" i="4"/>
  <c r="AC62" i="4"/>
  <c r="AC46" i="4"/>
  <c r="AC30" i="4"/>
  <c r="AC103" i="4"/>
  <c r="AC87" i="4"/>
  <c r="AC55" i="4"/>
  <c r="AC102" i="4"/>
  <c r="AC86" i="4"/>
  <c r="AC70" i="4"/>
  <c r="AC54" i="4"/>
  <c r="BO103" i="4"/>
  <c r="BO99" i="4"/>
  <c r="BO95" i="4"/>
  <c r="BO91" i="4"/>
  <c r="BO87" i="4"/>
  <c r="BO83" i="4"/>
  <c r="BO79" i="4"/>
  <c r="BO75" i="4"/>
  <c r="BO71" i="4"/>
  <c r="BO102" i="4"/>
  <c r="BO98" i="4"/>
  <c r="BO94" i="4"/>
  <c r="BO90" i="4"/>
  <c r="BO86" i="4"/>
  <c r="BO82" i="4"/>
  <c r="BO78" i="4"/>
  <c r="BO74" i="4"/>
  <c r="BO70" i="4"/>
  <c r="BO100" i="4"/>
  <c r="BO92" i="4"/>
  <c r="BO84" i="4"/>
  <c r="BO76" i="4"/>
  <c r="BO68" i="4"/>
  <c r="BO97" i="4"/>
  <c r="BO89" i="4"/>
  <c r="BO81" i="4"/>
  <c r="BO73" i="4"/>
  <c r="BO93" i="4"/>
  <c r="BO77" i="4"/>
  <c r="BO88" i="4"/>
  <c r="BO72" i="4"/>
  <c r="BO80" i="4"/>
  <c r="BO101" i="4"/>
  <c r="BO69" i="4"/>
  <c r="BO96" i="4"/>
  <c r="BO85" i="4"/>
  <c r="BG102" i="4"/>
  <c r="BG98" i="4"/>
  <c r="BG94" i="4"/>
  <c r="BG90" i="4"/>
  <c r="BG86" i="4"/>
  <c r="BG82" i="4"/>
  <c r="BG78" i="4"/>
  <c r="BG74" i="4"/>
  <c r="BG70" i="4"/>
  <c r="BG66" i="4"/>
  <c r="BG101" i="4"/>
  <c r="BG96" i="4"/>
  <c r="BG91" i="4"/>
  <c r="BG85" i="4"/>
  <c r="BG80" i="4"/>
  <c r="BG75" i="4"/>
  <c r="BG69" i="4"/>
  <c r="BG64" i="4"/>
  <c r="BG60" i="4"/>
  <c r="BG100" i="4"/>
  <c r="BG95" i="4"/>
  <c r="BG89" i="4"/>
  <c r="BG84" i="4"/>
  <c r="BG79" i="4"/>
  <c r="BG73" i="4"/>
  <c r="BG68" i="4"/>
  <c r="BG63" i="4"/>
  <c r="BG103" i="4"/>
  <c r="BG92" i="4"/>
  <c r="BG81" i="4"/>
  <c r="BG71" i="4"/>
  <c r="BG61" i="4"/>
  <c r="BG99" i="4"/>
  <c r="BG88" i="4"/>
  <c r="BG77" i="4"/>
  <c r="BG67" i="4"/>
  <c r="BG97" i="4"/>
  <c r="BG76" i="4"/>
  <c r="BG93" i="4"/>
  <c r="BG72" i="4"/>
  <c r="BG83" i="4"/>
  <c r="BG62" i="4"/>
  <c r="BG65" i="4"/>
  <c r="BG87" i="4"/>
  <c r="AY100" i="4"/>
  <c r="AY96" i="4"/>
  <c r="AY92" i="4"/>
  <c r="AY103" i="4"/>
  <c r="AY99" i="4"/>
  <c r="AY95" i="4"/>
  <c r="AY91" i="4"/>
  <c r="AY87" i="4"/>
  <c r="AY83" i="4"/>
  <c r="AY79" i="4"/>
  <c r="AY75" i="4"/>
  <c r="AY71" i="4"/>
  <c r="AY67" i="4"/>
  <c r="AY63" i="4"/>
  <c r="AY59" i="4"/>
  <c r="AY55" i="4"/>
  <c r="AY101" i="4"/>
  <c r="AY93" i="4"/>
  <c r="AY86" i="4"/>
  <c r="AY81" i="4"/>
  <c r="AY76" i="4"/>
  <c r="AY70" i="4"/>
  <c r="AY65" i="4"/>
  <c r="AY60" i="4"/>
  <c r="AY54" i="4"/>
  <c r="AY98" i="4"/>
  <c r="AY90" i="4"/>
  <c r="AY85" i="4"/>
  <c r="AY80" i="4"/>
  <c r="AY74" i="4"/>
  <c r="AY69" i="4"/>
  <c r="AY64" i="4"/>
  <c r="AY58" i="4"/>
  <c r="AY53" i="4"/>
  <c r="AY89" i="4"/>
  <c r="AY78" i="4"/>
  <c r="AY68" i="4"/>
  <c r="AY57" i="4"/>
  <c r="AY102" i="4"/>
  <c r="AY88" i="4"/>
  <c r="AY77" i="4"/>
  <c r="AY66" i="4"/>
  <c r="AY56" i="4"/>
  <c r="AY82" i="4"/>
  <c r="AY61" i="4"/>
  <c r="AY97" i="4"/>
  <c r="AY73" i="4"/>
  <c r="AY52" i="4"/>
  <c r="AY72" i="4"/>
  <c r="AY84" i="4"/>
  <c r="AY62" i="4"/>
  <c r="AY94" i="4"/>
  <c r="CH102" i="4"/>
  <c r="CH98" i="4"/>
  <c r="CH94" i="4"/>
  <c r="CH90" i="4"/>
  <c r="CH101" i="4"/>
  <c r="CH97" i="4"/>
  <c r="CH93" i="4"/>
  <c r="CH89" i="4"/>
  <c r="CH100" i="4"/>
  <c r="CH92" i="4"/>
  <c r="CH99" i="4"/>
  <c r="CH91" i="4"/>
  <c r="CH96" i="4"/>
  <c r="CH95" i="4"/>
  <c r="CH103" i="4"/>
  <c r="CH88" i="4"/>
  <c r="CH87" i="4"/>
  <c r="CS101" i="4"/>
  <c r="CS100" i="4"/>
  <c r="CS98" i="4"/>
  <c r="CS103" i="4"/>
  <c r="CS102" i="4"/>
  <c r="CS99" i="4"/>
  <c r="BT103" i="4"/>
  <c r="BT99" i="4"/>
  <c r="BT95" i="4"/>
  <c r="BT91" i="4"/>
  <c r="BT87" i="4"/>
  <c r="BT83" i="4"/>
  <c r="BT79" i="4"/>
  <c r="BT75" i="4"/>
  <c r="BT102" i="4"/>
  <c r="BT98" i="4"/>
  <c r="BT93" i="4"/>
  <c r="BT88" i="4"/>
  <c r="BT82" i="4"/>
  <c r="BT77" i="4"/>
  <c r="BT97" i="4"/>
  <c r="BT92" i="4"/>
  <c r="BT86" i="4"/>
  <c r="BT81" i="4"/>
  <c r="BT76" i="4"/>
  <c r="BT96" i="4"/>
  <c r="BT85" i="4"/>
  <c r="BT74" i="4"/>
  <c r="BT94" i="4"/>
  <c r="BT84" i="4"/>
  <c r="BT73" i="4"/>
  <c r="BT90" i="4"/>
  <c r="BT89" i="4"/>
  <c r="BT100" i="4"/>
  <c r="BT80" i="4"/>
  <c r="BT78" i="4"/>
  <c r="BT101" i="4"/>
  <c r="BK103" i="4"/>
  <c r="BK99" i="4"/>
  <c r="BK95" i="4"/>
  <c r="BK91" i="4"/>
  <c r="BK87" i="4"/>
  <c r="BK83" i="4"/>
  <c r="BK79" i="4"/>
  <c r="BK75" i="4"/>
  <c r="BK71" i="4"/>
  <c r="BK67" i="4"/>
  <c r="BK102" i="4"/>
  <c r="BK98" i="4"/>
  <c r="BK94" i="4"/>
  <c r="BK90" i="4"/>
  <c r="BK86" i="4"/>
  <c r="BK82" i="4"/>
  <c r="BK78" i="4"/>
  <c r="BK74" i="4"/>
  <c r="BK70" i="4"/>
  <c r="BK66" i="4"/>
  <c r="BK96" i="4"/>
  <c r="BK88" i="4"/>
  <c r="BK80" i="4"/>
  <c r="BK72" i="4"/>
  <c r="BK64" i="4"/>
  <c r="BK101" i="4"/>
  <c r="BK93" i="4"/>
  <c r="BK85" i="4"/>
  <c r="BK77" i="4"/>
  <c r="BK69" i="4"/>
  <c r="BK97" i="4"/>
  <c r="BK81" i="4"/>
  <c r="BK65" i="4"/>
  <c r="BK92" i="4"/>
  <c r="BK76" i="4"/>
  <c r="BK73" i="4"/>
  <c r="BK100" i="4"/>
  <c r="BK68" i="4"/>
  <c r="BK84" i="4"/>
  <c r="BK89" i="4"/>
  <c r="AT102" i="4"/>
  <c r="AT98" i="4"/>
  <c r="AT94" i="4"/>
  <c r="AT90" i="4"/>
  <c r="AT86" i="4"/>
  <c r="AT82" i="4"/>
  <c r="AT78" i="4"/>
  <c r="AT74" i="4"/>
  <c r="AT70" i="4"/>
  <c r="AT66" i="4"/>
  <c r="AT62" i="4"/>
  <c r="AT58" i="4"/>
  <c r="AT54" i="4"/>
  <c r="AT50" i="4"/>
  <c r="AT101" i="4"/>
  <c r="AT97" i="4"/>
  <c r="AT93" i="4"/>
  <c r="AT89" i="4"/>
  <c r="AT85" i="4"/>
  <c r="AT81" i="4"/>
  <c r="AT77" i="4"/>
  <c r="AT73" i="4"/>
  <c r="AT69" i="4"/>
  <c r="AT65" i="4"/>
  <c r="AT61" i="4"/>
  <c r="AT57" i="4"/>
  <c r="AT53" i="4"/>
  <c r="AT49" i="4"/>
  <c r="AT96" i="4"/>
  <c r="AT88" i="4"/>
  <c r="AT80" i="4"/>
  <c r="AT72" i="4"/>
  <c r="AT64" i="4"/>
  <c r="AT56" i="4"/>
  <c r="AT48" i="4"/>
  <c r="AT103" i="4"/>
  <c r="AT95" i="4"/>
  <c r="AT87" i="4"/>
  <c r="AT79" i="4"/>
  <c r="AT71" i="4"/>
  <c r="AT63" i="4"/>
  <c r="AT55" i="4"/>
  <c r="AT47" i="4"/>
  <c r="AT99" i="4"/>
  <c r="AT83" i="4"/>
  <c r="AT67" i="4"/>
  <c r="AT51" i="4"/>
  <c r="AT92" i="4"/>
  <c r="AT76" i="4"/>
  <c r="AT60" i="4"/>
  <c r="AT84" i="4"/>
  <c r="AT52" i="4"/>
  <c r="AT91" i="4"/>
  <c r="AT59" i="4"/>
  <c r="AT75" i="4"/>
  <c r="AT100" i="4"/>
  <c r="AT68" i="4"/>
  <c r="AD102" i="4"/>
  <c r="AD98" i="4"/>
  <c r="AD94" i="4"/>
  <c r="AD90" i="4"/>
  <c r="AD86" i="4"/>
  <c r="AD82" i="4"/>
  <c r="AD78" i="4"/>
  <c r="AD74" i="4"/>
  <c r="AD70" i="4"/>
  <c r="AD66" i="4"/>
  <c r="AD62" i="4"/>
  <c r="AD58" i="4"/>
  <c r="AD54" i="4"/>
  <c r="AD50" i="4"/>
  <c r="AD46" i="4"/>
  <c r="AD42" i="4"/>
  <c r="AD38" i="4"/>
  <c r="AD34" i="4"/>
  <c r="AD101" i="4"/>
  <c r="AD97" i="4"/>
  <c r="AD93" i="4"/>
  <c r="AD89" i="4"/>
  <c r="AD85" i="4"/>
  <c r="AD81" i="4"/>
  <c r="AD77" i="4"/>
  <c r="AD73" i="4"/>
  <c r="AD69" i="4"/>
  <c r="AD65" i="4"/>
  <c r="AD61" i="4"/>
  <c r="AD57" i="4"/>
  <c r="AD53" i="4"/>
  <c r="AD49" i="4"/>
  <c r="AD45" i="4"/>
  <c r="AD41" i="4"/>
  <c r="AD37" i="4"/>
  <c r="AD33" i="4"/>
  <c r="AD103" i="4"/>
  <c r="AD95" i="4"/>
  <c r="AD87" i="4"/>
  <c r="AD79" i="4"/>
  <c r="AD71" i="4"/>
  <c r="AD63" i="4"/>
  <c r="AD55" i="4"/>
  <c r="AD47" i="4"/>
  <c r="AD39" i="4"/>
  <c r="AD31" i="4"/>
  <c r="AD100" i="4"/>
  <c r="AD92" i="4"/>
  <c r="AD84" i="4"/>
  <c r="AD76" i="4"/>
  <c r="AD68" i="4"/>
  <c r="AD60" i="4"/>
  <c r="AD52" i="4"/>
  <c r="AD44" i="4"/>
  <c r="AD36" i="4"/>
  <c r="AD96" i="4"/>
  <c r="AD80" i="4"/>
  <c r="AD64" i="4"/>
  <c r="AD48" i="4"/>
  <c r="AD32" i="4"/>
  <c r="AD88" i="4"/>
  <c r="AD56" i="4"/>
  <c r="AD99" i="4"/>
  <c r="AD67" i="4"/>
  <c r="AD35" i="4"/>
  <c r="AD91" i="4"/>
  <c r="AD75" i="4"/>
  <c r="AD59" i="4"/>
  <c r="AD43" i="4"/>
  <c r="AD72" i="4"/>
  <c r="AD40" i="4"/>
  <c r="AD83" i="4"/>
  <c r="AD51" i="4"/>
  <c r="S100" i="4"/>
  <c r="S96" i="4"/>
  <c r="S92" i="4"/>
  <c r="S88" i="4"/>
  <c r="S84" i="4"/>
  <c r="S80" i="4"/>
  <c r="S76" i="4"/>
  <c r="S72" i="4"/>
  <c r="S68" i="4"/>
  <c r="S64" i="4"/>
  <c r="S60" i="4"/>
  <c r="S56" i="4"/>
  <c r="S52" i="4"/>
  <c r="S48" i="4"/>
  <c r="S44" i="4"/>
  <c r="S40" i="4"/>
  <c r="S36" i="4"/>
  <c r="S32" i="4"/>
  <c r="S28" i="4"/>
  <c r="S24" i="4"/>
  <c r="S20" i="4"/>
  <c r="S103" i="4"/>
  <c r="S99" i="4"/>
  <c r="S95" i="4"/>
  <c r="S91" i="4"/>
  <c r="S87" i="4"/>
  <c r="S83" i="4"/>
  <c r="S79" i="4"/>
  <c r="S75" i="4"/>
  <c r="S71" i="4"/>
  <c r="S67" i="4"/>
  <c r="S63" i="4"/>
  <c r="S59" i="4"/>
  <c r="S55" i="4"/>
  <c r="S51" i="4"/>
  <c r="S47" i="4"/>
  <c r="S43" i="4"/>
  <c r="S39" i="4"/>
  <c r="S35" i="4"/>
  <c r="S31" i="4"/>
  <c r="S27" i="4"/>
  <c r="S23" i="4"/>
  <c r="S102" i="4"/>
  <c r="S94" i="4"/>
  <c r="S86" i="4"/>
  <c r="S78" i="4"/>
  <c r="S70" i="4"/>
  <c r="S62" i="4"/>
  <c r="S54" i="4"/>
  <c r="S46" i="4"/>
  <c r="S38" i="4"/>
  <c r="S30" i="4"/>
  <c r="S22" i="4"/>
  <c r="S98" i="4"/>
  <c r="S90" i="4"/>
  <c r="S82" i="4"/>
  <c r="S74" i="4"/>
  <c r="S58" i="4"/>
  <c r="S50" i="4"/>
  <c r="S42" i="4"/>
  <c r="S26" i="4"/>
  <c r="S97" i="4"/>
  <c r="S89" i="4"/>
  <c r="S81" i="4"/>
  <c r="S73" i="4"/>
  <c r="S65" i="4"/>
  <c r="S57" i="4"/>
  <c r="S49" i="4"/>
  <c r="S41" i="4"/>
  <c r="S33" i="4"/>
  <c r="S25" i="4"/>
  <c r="S101" i="4"/>
  <c r="S93" i="4"/>
  <c r="S85" i="4"/>
  <c r="S77" i="4"/>
  <c r="S69" i="4"/>
  <c r="S61" i="4"/>
  <c r="S53" i="4"/>
  <c r="S45" i="4"/>
  <c r="S37" i="4"/>
  <c r="S29" i="4"/>
  <c r="S21" i="4"/>
  <c r="S66" i="4"/>
  <c r="S34" i="4"/>
  <c r="K100" i="4"/>
  <c r="K96" i="4"/>
  <c r="K92" i="4"/>
  <c r="K88" i="4"/>
  <c r="K84" i="4"/>
  <c r="K80" i="4"/>
  <c r="K76" i="4"/>
  <c r="K72" i="4"/>
  <c r="K68" i="4"/>
  <c r="K64" i="4"/>
  <c r="K60" i="4"/>
  <c r="K56" i="4"/>
  <c r="K52" i="4"/>
  <c r="K48" i="4"/>
  <c r="K44" i="4"/>
  <c r="K40" i="4"/>
  <c r="K36" i="4"/>
  <c r="K32" i="4"/>
  <c r="K28" i="4"/>
  <c r="K24" i="4"/>
  <c r="K20" i="4"/>
  <c r="K16" i="4"/>
  <c r="K12" i="4"/>
  <c r="K103" i="4"/>
  <c r="K99" i="4"/>
  <c r="K95" i="4"/>
  <c r="K91" i="4"/>
  <c r="K87" i="4"/>
  <c r="K83" i="4"/>
  <c r="K79" i="4"/>
  <c r="K75" i="4"/>
  <c r="K71" i="4"/>
  <c r="K67" i="4"/>
  <c r="K63" i="4"/>
  <c r="K59" i="4"/>
  <c r="K55" i="4"/>
  <c r="K51" i="4"/>
  <c r="K47" i="4"/>
  <c r="K43" i="4"/>
  <c r="K39" i="4"/>
  <c r="K35" i="4"/>
  <c r="K31" i="4"/>
  <c r="K27" i="4"/>
  <c r="K23" i="4"/>
  <c r="K19" i="4"/>
  <c r="K15" i="4"/>
  <c r="K102" i="4"/>
  <c r="K94" i="4"/>
  <c r="K86" i="4"/>
  <c r="K78" i="4"/>
  <c r="K70" i="4"/>
  <c r="K62" i="4"/>
  <c r="K54" i="4"/>
  <c r="K46" i="4"/>
  <c r="K38" i="4"/>
  <c r="K30" i="4"/>
  <c r="K22" i="4"/>
  <c r="K14" i="4"/>
  <c r="K98" i="4"/>
  <c r="K82" i="4"/>
  <c r="K66" i="4"/>
  <c r="K50" i="4"/>
  <c r="K34" i="4"/>
  <c r="K18" i="4"/>
  <c r="K101" i="4"/>
  <c r="K93" i="4"/>
  <c r="K85" i="4"/>
  <c r="K77" i="4"/>
  <c r="K69" i="4"/>
  <c r="K61" i="4"/>
  <c r="K53" i="4"/>
  <c r="K45" i="4"/>
  <c r="K37" i="4"/>
  <c r="K29" i="4"/>
  <c r="K21" i="4"/>
  <c r="K13" i="4"/>
  <c r="K90" i="4"/>
  <c r="K74" i="4"/>
  <c r="K58" i="4"/>
  <c r="K42" i="4"/>
  <c r="K26" i="4"/>
  <c r="K97" i="4"/>
  <c r="K89" i="4"/>
  <c r="K81" i="4"/>
  <c r="K73" i="4"/>
  <c r="K65" i="4"/>
  <c r="K57" i="4"/>
  <c r="K49" i="4"/>
  <c r="K41" i="4"/>
  <c r="K33" i="4"/>
  <c r="K25" i="4"/>
  <c r="K17" i="4"/>
  <c r="C100" i="4"/>
  <c r="C96" i="4"/>
  <c r="C92" i="4"/>
  <c r="C88" i="4"/>
  <c r="C84" i="4"/>
  <c r="C80" i="4"/>
  <c r="C76" i="4"/>
  <c r="C72" i="4"/>
  <c r="C68" i="4"/>
  <c r="C64" i="4"/>
  <c r="C60" i="4"/>
  <c r="C56" i="4"/>
  <c r="C52" i="4"/>
  <c r="C48" i="4"/>
  <c r="C44" i="4"/>
  <c r="C40" i="4"/>
  <c r="C36" i="4"/>
  <c r="C32" i="4"/>
  <c r="C28" i="4"/>
  <c r="C24" i="4"/>
  <c r="C20" i="4"/>
  <c r="C16" i="4"/>
  <c r="C12" i="4"/>
  <c r="C8" i="4"/>
  <c r="C4" i="4"/>
  <c r="C103" i="4"/>
  <c r="C99" i="4"/>
  <c r="C95" i="4"/>
  <c r="C91" i="4"/>
  <c r="C87" i="4"/>
  <c r="C83" i="4"/>
  <c r="C79" i="4"/>
  <c r="C75" i="4"/>
  <c r="C71" i="4"/>
  <c r="C67" i="4"/>
  <c r="C63" i="4"/>
  <c r="C59" i="4"/>
  <c r="C55" i="4"/>
  <c r="C51" i="4"/>
  <c r="C47" i="4"/>
  <c r="C43" i="4"/>
  <c r="C39" i="4"/>
  <c r="C35" i="4"/>
  <c r="C31" i="4"/>
  <c r="C27" i="4"/>
  <c r="C23" i="4"/>
  <c r="C19" i="4"/>
  <c r="C15" i="4"/>
  <c r="C11" i="4"/>
  <c r="C7" i="4"/>
  <c r="C102" i="4"/>
  <c r="C94" i="4"/>
  <c r="C86" i="4"/>
  <c r="C78" i="4"/>
  <c r="C70" i="4"/>
  <c r="C62" i="4"/>
  <c r="C54" i="4"/>
  <c r="C46" i="4"/>
  <c r="C38" i="4"/>
  <c r="C30" i="4"/>
  <c r="C22" i="4"/>
  <c r="C14" i="4"/>
  <c r="C6" i="4"/>
  <c r="C66" i="4"/>
  <c r="C34" i="4"/>
  <c r="C18" i="4"/>
  <c r="C97" i="4"/>
  <c r="C89" i="4"/>
  <c r="C81" i="4"/>
  <c r="C73" i="4"/>
  <c r="C65" i="4"/>
  <c r="C57" i="4"/>
  <c r="C49" i="4"/>
  <c r="C41" i="4"/>
  <c r="C33" i="4"/>
  <c r="C25" i="4"/>
  <c r="C17" i="4"/>
  <c r="C9" i="4"/>
  <c r="C101" i="4"/>
  <c r="C93" i="4"/>
  <c r="C85" i="4"/>
  <c r="C77" i="4"/>
  <c r="C69" i="4"/>
  <c r="C61" i="4"/>
  <c r="C53" i="4"/>
  <c r="C45" i="4"/>
  <c r="C37" i="4"/>
  <c r="C29" i="4"/>
  <c r="C21" i="4"/>
  <c r="C13" i="4"/>
  <c r="C5" i="4"/>
  <c r="C98" i="4"/>
  <c r="C90" i="4"/>
  <c r="C82" i="4"/>
  <c r="C74" i="4"/>
  <c r="C58" i="4"/>
  <c r="C50" i="4"/>
  <c r="C42" i="4"/>
  <c r="C26" i="4"/>
  <c r="C10" i="4"/>
  <c r="CB81" i="3" a="1"/>
  <c r="CB100" i="3" s="1"/>
  <c r="P17" i="3" a="1"/>
  <c r="BD57" i="3" a="1"/>
  <c r="AJ37" i="3" a="1"/>
  <c r="AJ100" i="3" s="1"/>
  <c r="AM40" i="3" a="1"/>
  <c r="AO42" i="3" a="1"/>
  <c r="AU48" i="3" a="1"/>
  <c r="AU103" i="3" s="1"/>
  <c r="BB55" i="3" a="1"/>
  <c r="BB101" i="3" s="1"/>
  <c r="BC56" i="3" a="1"/>
  <c r="BE58" i="3" a="1"/>
  <c r="BE82" i="3" s="1"/>
  <c r="BK64" i="3" a="1"/>
  <c r="BS72" i="3" a="1"/>
  <c r="BZ79" i="3" a="1"/>
  <c r="I10" i="3" a="1"/>
  <c r="I103" i="3" s="1"/>
  <c r="T21" i="3" a="1"/>
  <c r="T100" i="3" s="1"/>
  <c r="AR45" i="3" a="1"/>
  <c r="AT47" i="3" a="1"/>
  <c r="AW50" i="3" a="1"/>
  <c r="BF59" i="3" a="1"/>
  <c r="BN67" i="3" a="1"/>
  <c r="BN102" i="3" s="1"/>
  <c r="BO68" i="3" a="1"/>
  <c r="AN41" i="3" a="1"/>
  <c r="AV49" i="3" a="1"/>
  <c r="AV80" i="3" s="1"/>
  <c r="BI62" i="3" a="1"/>
  <c r="BL65" i="3" a="1"/>
  <c r="BQ70" i="3" a="1"/>
  <c r="BQ102" i="3" s="1"/>
  <c r="BV75" i="3" a="1"/>
  <c r="BV102" i="3" s="1"/>
  <c r="AG34" i="3" a="1"/>
  <c r="AG77" i="3" s="1"/>
  <c r="E6" i="3" a="1"/>
  <c r="U22" i="3" a="1"/>
  <c r="U24" i="3" s="1"/>
  <c r="D5" i="3" a="1"/>
  <c r="D100" i="3" s="1"/>
  <c r="F7" i="3" a="1"/>
  <c r="G8" i="3" a="1"/>
  <c r="H9" i="3" a="1"/>
  <c r="H57" i="3" s="1"/>
  <c r="L13" i="3" a="1"/>
  <c r="W24" i="3" a="1"/>
  <c r="Y26" i="3" a="1"/>
  <c r="AE32" i="3" a="1"/>
  <c r="AE79" i="3" s="1"/>
  <c r="M14" i="3" a="1"/>
  <c r="M101" i="3" s="1"/>
  <c r="R19" i="3" a="1"/>
  <c r="X25" i="3" a="1"/>
  <c r="Z27" i="3" a="1"/>
  <c r="Z71" i="3" s="1"/>
  <c r="AA28" i="3" a="1"/>
  <c r="AA103" i="3" s="1"/>
  <c r="CW102" i="3"/>
  <c r="CV101" i="3"/>
  <c r="CU101" i="3"/>
  <c r="CU100" i="3"/>
  <c r="CS99" i="3"/>
  <c r="CS100" i="3"/>
  <c r="CS102" i="3"/>
  <c r="CS98" i="3"/>
  <c r="CS103" i="3"/>
  <c r="CR103" i="3"/>
  <c r="CR98" i="3"/>
  <c r="CR99" i="3"/>
  <c r="CR102" i="3"/>
  <c r="CP96" i="3"/>
  <c r="CP100" i="3"/>
  <c r="CO98" i="3"/>
  <c r="CO94" i="3"/>
  <c r="CO102" i="3"/>
  <c r="CN103" i="3"/>
  <c r="CN101" i="3"/>
  <c r="CN97" i="3"/>
  <c r="CN93" i="3"/>
  <c r="CM103" i="3"/>
  <c r="CM100" i="3"/>
  <c r="CM92" i="3"/>
  <c r="CM101" i="3"/>
  <c r="CM93" i="3"/>
  <c r="CM96" i="3"/>
  <c r="CM97" i="3"/>
  <c r="CL98" i="3"/>
  <c r="CK95" i="3"/>
  <c r="CK91" i="3"/>
  <c r="CK96" i="3"/>
  <c r="CK102" i="3"/>
  <c r="CK94" i="3"/>
  <c r="CK99" i="3"/>
  <c r="CK90" i="3"/>
  <c r="CK100" i="3"/>
  <c r="CK92" i="3"/>
  <c r="CK98" i="3"/>
  <c r="CK103" i="3"/>
  <c r="CJ101" i="3"/>
  <c r="CJ91" i="3"/>
  <c r="CJ95" i="3"/>
  <c r="CJ99" i="3"/>
  <c r="CJ90" i="3"/>
  <c r="CJ93" i="3"/>
  <c r="CJ103" i="3"/>
  <c r="CJ89" i="3"/>
  <c r="CJ94" i="3"/>
  <c r="CH96" i="3"/>
  <c r="CH88" i="3"/>
  <c r="CH100" i="3"/>
  <c r="CH92" i="3"/>
  <c r="CG90" i="3"/>
  <c r="CG98" i="3"/>
  <c r="CG92" i="3"/>
  <c r="CG86" i="3"/>
  <c r="CG94" i="3"/>
  <c r="CG102" i="3"/>
  <c r="CG100" i="3"/>
  <c r="CG88" i="3"/>
  <c r="CG96" i="3"/>
  <c r="CF89" i="3"/>
  <c r="CF93" i="3"/>
  <c r="CF97" i="3"/>
  <c r="CF85" i="3"/>
  <c r="CF101" i="3"/>
  <c r="CE103" i="3"/>
  <c r="CE97" i="3"/>
  <c r="CE101" i="3"/>
  <c r="CE85" i="3"/>
  <c r="CE88" i="3"/>
  <c r="CE89" i="3"/>
  <c r="CE84" i="3"/>
  <c r="CE93" i="3"/>
  <c r="CD94" i="3"/>
  <c r="CD86" i="3"/>
  <c r="CC101" i="3"/>
  <c r="CC103" i="3"/>
  <c r="CC82" i="3"/>
  <c r="CC92" i="3"/>
  <c r="CC83" i="3"/>
  <c r="CC94" i="3"/>
  <c r="CC87" i="3"/>
  <c r="CC98" i="3"/>
  <c r="CC88" i="3"/>
  <c r="CC99" i="3"/>
  <c r="CC84" i="3"/>
  <c r="CC90" i="3"/>
  <c r="CC95" i="3"/>
  <c r="CC100" i="3"/>
  <c r="CC86" i="3"/>
  <c r="CC91" i="3"/>
  <c r="CC96" i="3"/>
  <c r="CC102" i="3"/>
  <c r="CB95" i="3"/>
  <c r="CB97" i="3"/>
  <c r="CB87" i="3"/>
  <c r="CB98" i="3"/>
  <c r="CB101" i="3"/>
  <c r="CB81" i="3"/>
  <c r="CB91" i="3"/>
  <c r="CB83" i="3"/>
  <c r="CB94" i="3"/>
  <c r="CA87" i="3"/>
  <c r="CA103" i="3"/>
  <c r="BY83" i="3"/>
  <c r="BY92" i="3"/>
  <c r="BY84" i="3"/>
  <c r="BY79" i="3"/>
  <c r="BY87" i="3"/>
  <c r="BY97" i="3"/>
  <c r="BY93" i="3"/>
  <c r="BY80" i="3"/>
  <c r="BY88" i="3"/>
  <c r="BY102" i="3"/>
  <c r="BX78" i="3"/>
  <c r="BX94" i="3"/>
  <c r="BX90" i="3"/>
  <c r="BX82" i="3"/>
  <c r="BX98" i="3"/>
  <c r="BX86" i="3"/>
  <c r="BX102" i="3"/>
  <c r="BW101" i="3"/>
  <c r="BW78" i="3"/>
  <c r="BW80" i="3"/>
  <c r="BW90" i="3"/>
  <c r="BW94" i="3"/>
  <c r="BW82" i="3"/>
  <c r="BW98" i="3"/>
  <c r="BW76" i="3"/>
  <c r="BW86" i="3"/>
  <c r="BW102" i="3"/>
  <c r="BV79" i="3"/>
  <c r="BV89" i="3"/>
  <c r="BV100" i="3"/>
  <c r="BV80" i="3"/>
  <c r="BV91" i="3"/>
  <c r="BV101" i="3"/>
  <c r="BV76" i="3"/>
  <c r="BV81" i="3"/>
  <c r="BV87" i="3"/>
  <c r="BV92" i="3"/>
  <c r="BV97" i="3"/>
  <c r="BV84" i="3"/>
  <c r="BV95" i="3"/>
  <c r="BV75" i="3"/>
  <c r="BV85" i="3"/>
  <c r="BV96" i="3"/>
  <c r="BV77" i="3"/>
  <c r="BV83" i="3"/>
  <c r="BV93" i="3"/>
  <c r="BV99" i="3"/>
  <c r="BS103" i="3"/>
  <c r="BS74" i="3"/>
  <c r="BS96" i="3"/>
  <c r="BS101" i="3"/>
  <c r="BS80" i="3"/>
  <c r="BS85" i="3"/>
  <c r="BS90" i="3"/>
  <c r="BS81" i="3"/>
  <c r="BS92" i="3"/>
  <c r="BS102" i="3"/>
  <c r="BS72" i="3"/>
  <c r="BS77" i="3"/>
  <c r="BS82" i="3"/>
  <c r="BS88" i="3"/>
  <c r="BS93" i="3"/>
  <c r="BS98" i="3"/>
  <c r="BS76" i="3"/>
  <c r="BS86" i="3"/>
  <c r="BS97" i="3"/>
  <c r="BS73" i="3"/>
  <c r="BS78" i="3"/>
  <c r="BS84" i="3"/>
  <c r="BS89" i="3"/>
  <c r="BS94" i="3"/>
  <c r="BS100" i="3"/>
  <c r="BR82" i="3"/>
  <c r="BR93" i="3"/>
  <c r="BR73" i="3"/>
  <c r="BR74" i="3"/>
  <c r="BQ83" i="3"/>
  <c r="BQ91" i="3"/>
  <c r="BQ99" i="3"/>
  <c r="BQ84" i="3"/>
  <c r="BQ100" i="3"/>
  <c r="BQ71" i="3"/>
  <c r="BQ87" i="3"/>
  <c r="BQ95" i="3"/>
  <c r="BQ103" i="3"/>
  <c r="BQ92" i="3"/>
  <c r="BQ72" i="3"/>
  <c r="BQ80" i="3"/>
  <c r="BQ96" i="3"/>
  <c r="BP83" i="3"/>
  <c r="BP88" i="3"/>
  <c r="BP72" i="3"/>
  <c r="BP94" i="3"/>
  <c r="BP78" i="3"/>
  <c r="BO82" i="3"/>
  <c r="BN80" i="3"/>
  <c r="BN96" i="3"/>
  <c r="BN75" i="3"/>
  <c r="BN91" i="3"/>
  <c r="BN68" i="3"/>
  <c r="BN76" i="3"/>
  <c r="BN84" i="3"/>
  <c r="BN92" i="3"/>
  <c r="BN100" i="3"/>
  <c r="BN72" i="3"/>
  <c r="BN88" i="3"/>
  <c r="BN67" i="3"/>
  <c r="BN83" i="3"/>
  <c r="BN99" i="3"/>
  <c r="BN71" i="3"/>
  <c r="BN79" i="3"/>
  <c r="BN87" i="3"/>
  <c r="BN95" i="3"/>
  <c r="BN103" i="3"/>
  <c r="BM89" i="3"/>
  <c r="BM93" i="3"/>
  <c r="BM73" i="3"/>
  <c r="BK103" i="3"/>
  <c r="BK64" i="3"/>
  <c r="BK96" i="3"/>
  <c r="BK68" i="3"/>
  <c r="BK100" i="3"/>
  <c r="BK80" i="3"/>
  <c r="BK84" i="3"/>
  <c r="BK72" i="3"/>
  <c r="BK88" i="3"/>
  <c r="BK76" i="3"/>
  <c r="BK92" i="3"/>
  <c r="BJ100" i="3"/>
  <c r="BJ73" i="3"/>
  <c r="BJ77" i="3"/>
  <c r="BJ65" i="3"/>
  <c r="BJ89" i="3"/>
  <c r="BJ68" i="3"/>
  <c r="BJ93" i="3"/>
  <c r="BJ69" i="3"/>
  <c r="BJ81" i="3"/>
  <c r="BJ97" i="3"/>
  <c r="BJ64" i="3"/>
  <c r="BJ72" i="3"/>
  <c r="BJ85" i="3"/>
  <c r="BJ101" i="3"/>
  <c r="BI101" i="3"/>
  <c r="BI83" i="3"/>
  <c r="BI62" i="3"/>
  <c r="BI95" i="3"/>
  <c r="BI74" i="3"/>
  <c r="BI63" i="3"/>
  <c r="BI94" i="3"/>
  <c r="BI72" i="3"/>
  <c r="BI84" i="3"/>
  <c r="BI67" i="3"/>
  <c r="BI78" i="3"/>
  <c r="BI88" i="3"/>
  <c r="BI99" i="3"/>
  <c r="BI68" i="3"/>
  <c r="BI79" i="3"/>
  <c r="BI90" i="3"/>
  <c r="BI100" i="3"/>
  <c r="BI64" i="3"/>
  <c r="BI70" i="3"/>
  <c r="BI75" i="3"/>
  <c r="BI80" i="3"/>
  <c r="BI86" i="3"/>
  <c r="BI91" i="3"/>
  <c r="BI96" i="3"/>
  <c r="BI102" i="3"/>
  <c r="BI66" i="3"/>
  <c r="BI71" i="3"/>
  <c r="BI76" i="3"/>
  <c r="BI82" i="3"/>
  <c r="BI87" i="3"/>
  <c r="BI92" i="3"/>
  <c r="BI98" i="3"/>
  <c r="BI103" i="3"/>
  <c r="BH100" i="3"/>
  <c r="BH94" i="3"/>
  <c r="BH89" i="3"/>
  <c r="BH73" i="3"/>
  <c r="BH67" i="3"/>
  <c r="BH78" i="3"/>
  <c r="BH99" i="3"/>
  <c r="BH62" i="3"/>
  <c r="BH83" i="3"/>
  <c r="BH65" i="3"/>
  <c r="BH70" i="3"/>
  <c r="BH75" i="3"/>
  <c r="BH81" i="3"/>
  <c r="BH86" i="3"/>
  <c r="BH91" i="3"/>
  <c r="BH97" i="3"/>
  <c r="BH102" i="3"/>
  <c r="BH61" i="3"/>
  <c r="BH66" i="3"/>
  <c r="BH71" i="3"/>
  <c r="BH77" i="3"/>
  <c r="BH82" i="3"/>
  <c r="BH87" i="3"/>
  <c r="BH93" i="3"/>
  <c r="BH98" i="3"/>
  <c r="BH103" i="3"/>
  <c r="BH63" i="3"/>
  <c r="BH69" i="3"/>
  <c r="BH74" i="3"/>
  <c r="BH79" i="3"/>
  <c r="BH85" i="3"/>
  <c r="BH90" i="3"/>
  <c r="BH95" i="3"/>
  <c r="BH101" i="3"/>
  <c r="BG62" i="3"/>
  <c r="BG78" i="3"/>
  <c r="BG94" i="3"/>
  <c r="BG74" i="3"/>
  <c r="BG90" i="3"/>
  <c r="BG66" i="3"/>
  <c r="BG82" i="3"/>
  <c r="BG98" i="3"/>
  <c r="BG70" i="3"/>
  <c r="BG86" i="3"/>
  <c r="BG102" i="3"/>
  <c r="BF102" i="3"/>
  <c r="BF79" i="3"/>
  <c r="BF103" i="3"/>
  <c r="BF71" i="3"/>
  <c r="BF87" i="3"/>
  <c r="BF63" i="3"/>
  <c r="BF95" i="3"/>
  <c r="BF72" i="3"/>
  <c r="BF88" i="3"/>
  <c r="BF59" i="3"/>
  <c r="BF67" i="3"/>
  <c r="BF75" i="3"/>
  <c r="BF83" i="3"/>
  <c r="BF91" i="3"/>
  <c r="BF99" i="3"/>
  <c r="BF64" i="3"/>
  <c r="BF80" i="3"/>
  <c r="BF96" i="3"/>
  <c r="BF60" i="3"/>
  <c r="BF68" i="3"/>
  <c r="BF76" i="3"/>
  <c r="BF84" i="3"/>
  <c r="BF92" i="3"/>
  <c r="BF100" i="3"/>
  <c r="BE66" i="3"/>
  <c r="BE88" i="3"/>
  <c r="BE72" i="3"/>
  <c r="BE93" i="3"/>
  <c r="BE77" i="3"/>
  <c r="BE98" i="3"/>
  <c r="BE61" i="3"/>
  <c r="BD97" i="3"/>
  <c r="BD60" i="3"/>
  <c r="BD103" i="3"/>
  <c r="BD65" i="3"/>
  <c r="BD81" i="3"/>
  <c r="BD87" i="3"/>
  <c r="BD71" i="3"/>
  <c r="BD92" i="3"/>
  <c r="BD76" i="3"/>
  <c r="BB62" i="3"/>
  <c r="BB84" i="3"/>
  <c r="BB66" i="3"/>
  <c r="BB88" i="3"/>
  <c r="BB57" i="3"/>
  <c r="BB68" i="3"/>
  <c r="BB78" i="3"/>
  <c r="BB89" i="3"/>
  <c r="BB100" i="3"/>
  <c r="BB73" i="3"/>
  <c r="BB94" i="3"/>
  <c r="BB56" i="3"/>
  <c r="BB77" i="3"/>
  <c r="BB98" i="3"/>
  <c r="BB61" i="3"/>
  <c r="BB72" i="3"/>
  <c r="BB82" i="3"/>
  <c r="BB93" i="3"/>
  <c r="BA58" i="3"/>
  <c r="BA68" i="3"/>
  <c r="BA86" i="3"/>
  <c r="BA100" i="3"/>
  <c r="BA54" i="3"/>
  <c r="BA64" i="3"/>
  <c r="BA75" i="3"/>
  <c r="BA88" i="3"/>
  <c r="BA102" i="3"/>
  <c r="BA55" i="3"/>
  <c r="BA60" i="3"/>
  <c r="BA66" i="3"/>
  <c r="BA71" i="3"/>
  <c r="BA76" i="3"/>
  <c r="BA83" i="3"/>
  <c r="BA90" i="3"/>
  <c r="BA96" i="3"/>
  <c r="BA63" i="3"/>
  <c r="BA74" i="3"/>
  <c r="BA79" i="3"/>
  <c r="BA94" i="3"/>
  <c r="BA59" i="3"/>
  <c r="BA70" i="3"/>
  <c r="BA80" i="3"/>
  <c r="BA95" i="3"/>
  <c r="BA56" i="3"/>
  <c r="BA62" i="3"/>
  <c r="BA67" i="3"/>
  <c r="BA72" i="3"/>
  <c r="BA78" i="3"/>
  <c r="BA84" i="3"/>
  <c r="BA91" i="3"/>
  <c r="AZ67" i="3"/>
  <c r="AZ83" i="3"/>
  <c r="AZ99" i="3"/>
  <c r="AZ54" i="3"/>
  <c r="AZ70" i="3"/>
  <c r="AZ86" i="3"/>
  <c r="AZ102" i="3"/>
  <c r="AZ55" i="3"/>
  <c r="AZ63" i="3"/>
  <c r="AZ71" i="3"/>
  <c r="AZ79" i="3"/>
  <c r="AZ87" i="3"/>
  <c r="AZ95" i="3"/>
  <c r="AZ103" i="3"/>
  <c r="AZ59" i="3"/>
  <c r="AZ75" i="3"/>
  <c r="AZ91" i="3"/>
  <c r="AZ62" i="3"/>
  <c r="AZ78" i="3"/>
  <c r="AZ94" i="3"/>
  <c r="AZ58" i="3"/>
  <c r="AZ66" i="3"/>
  <c r="AZ74" i="3"/>
  <c r="AZ82" i="3"/>
  <c r="AZ90" i="3"/>
  <c r="AZ98" i="3"/>
  <c r="AY101" i="3"/>
  <c r="AY74" i="3"/>
  <c r="AY78" i="3"/>
  <c r="AY58" i="3"/>
  <c r="AY90" i="3"/>
  <c r="AY62" i="3"/>
  <c r="AY94" i="3"/>
  <c r="AY66" i="3"/>
  <c r="AY82" i="3"/>
  <c r="AY98" i="3"/>
  <c r="AY54" i="3"/>
  <c r="AY70" i="3"/>
  <c r="AY86" i="3"/>
  <c r="AY102" i="3"/>
  <c r="AX102" i="3"/>
  <c r="AX67" i="3"/>
  <c r="AX87" i="3"/>
  <c r="AX99" i="3"/>
  <c r="AX55" i="3"/>
  <c r="AX76" i="3"/>
  <c r="AX59" i="3"/>
  <c r="AX79" i="3"/>
  <c r="AX91" i="3"/>
  <c r="AX51" i="3"/>
  <c r="AX60" i="3"/>
  <c r="AX71" i="3"/>
  <c r="AX83" i="3"/>
  <c r="AX92" i="3"/>
  <c r="AX103" i="3"/>
  <c r="AX68" i="3"/>
  <c r="AX100" i="3"/>
  <c r="AX52" i="3"/>
  <c r="AX63" i="3"/>
  <c r="AX75" i="3"/>
  <c r="AX84" i="3"/>
  <c r="AX95" i="3"/>
  <c r="AX56" i="3"/>
  <c r="AX64" i="3"/>
  <c r="AX72" i="3"/>
  <c r="AX80" i="3"/>
  <c r="AX88" i="3"/>
  <c r="AX96" i="3"/>
  <c r="AW73" i="3"/>
  <c r="AW89" i="3"/>
  <c r="AW57" i="3"/>
  <c r="AU64" i="3"/>
  <c r="AU96" i="3"/>
  <c r="AU56" i="3"/>
  <c r="AU84" i="3"/>
  <c r="AU49" i="3"/>
  <c r="AU57" i="3"/>
  <c r="AU72" i="3"/>
  <c r="AU88" i="3"/>
  <c r="AU53" i="3"/>
  <c r="AU80" i="3"/>
  <c r="AU48" i="3"/>
  <c r="AU68" i="3"/>
  <c r="AU100" i="3"/>
  <c r="AU52" i="3"/>
  <c r="AU60" i="3"/>
  <c r="AU76" i="3"/>
  <c r="AU92" i="3"/>
  <c r="AT77" i="3"/>
  <c r="AT80" i="3"/>
  <c r="AS101" i="3"/>
  <c r="AS62" i="3"/>
  <c r="AS72" i="3"/>
  <c r="AS94" i="3"/>
  <c r="AS51" i="3"/>
  <c r="AS83" i="3"/>
  <c r="AS52" i="3"/>
  <c r="AS74" i="3"/>
  <c r="AS95" i="3"/>
  <c r="AS46" i="3"/>
  <c r="AS56" i="3"/>
  <c r="AS67" i="3"/>
  <c r="AS78" i="3"/>
  <c r="AS88" i="3"/>
  <c r="AS99" i="3"/>
  <c r="AS63" i="3"/>
  <c r="AS84" i="3"/>
  <c r="AS47" i="3"/>
  <c r="AS58" i="3"/>
  <c r="AS68" i="3"/>
  <c r="AS79" i="3"/>
  <c r="AS90" i="3"/>
  <c r="AS100" i="3"/>
  <c r="AS48" i="3"/>
  <c r="AS54" i="3"/>
  <c r="AS59" i="3"/>
  <c r="AS64" i="3"/>
  <c r="AS70" i="3"/>
  <c r="AS75" i="3"/>
  <c r="AS80" i="3"/>
  <c r="AS86" i="3"/>
  <c r="AS91" i="3"/>
  <c r="AS96" i="3"/>
  <c r="AS102" i="3"/>
  <c r="AS50" i="3"/>
  <c r="AS55" i="3"/>
  <c r="AS60" i="3"/>
  <c r="AS66" i="3"/>
  <c r="AS71" i="3"/>
  <c r="AS76" i="3"/>
  <c r="AS82" i="3"/>
  <c r="AS87" i="3"/>
  <c r="AS92" i="3"/>
  <c r="AS98" i="3"/>
  <c r="AS103" i="3"/>
  <c r="AR75" i="3"/>
  <c r="AR86" i="3"/>
  <c r="AR97" i="3"/>
  <c r="AR48" i="3"/>
  <c r="AR56" i="3"/>
  <c r="AR65" i="3"/>
  <c r="AQ101" i="3"/>
  <c r="AQ92" i="3"/>
  <c r="AQ80" i="3"/>
  <c r="AQ60" i="3"/>
  <c r="AQ48" i="3"/>
  <c r="AQ64" i="3"/>
  <c r="AQ96" i="3"/>
  <c r="AQ44" i="3"/>
  <c r="AQ76" i="3"/>
  <c r="AQ52" i="3"/>
  <c r="AQ68" i="3"/>
  <c r="AQ84" i="3"/>
  <c r="AQ100" i="3"/>
  <c r="AQ56" i="3"/>
  <c r="AQ72" i="3"/>
  <c r="AQ88" i="3"/>
  <c r="AP61" i="3"/>
  <c r="AP67" i="3"/>
  <c r="AP51" i="3"/>
  <c r="AP72" i="3"/>
  <c r="AP93" i="3"/>
  <c r="AP83" i="3"/>
  <c r="AP45" i="3"/>
  <c r="AP88" i="3"/>
  <c r="AP56" i="3"/>
  <c r="AP77" i="3"/>
  <c r="AP99" i="3"/>
  <c r="AP52" i="3"/>
  <c r="AP63" i="3"/>
  <c r="AP73" i="3"/>
  <c r="AP84" i="3"/>
  <c r="AP95" i="3"/>
  <c r="AP43" i="3"/>
  <c r="AP48" i="3"/>
  <c r="AP53" i="3"/>
  <c r="AP59" i="3"/>
  <c r="AP64" i="3"/>
  <c r="AP69" i="3"/>
  <c r="AP75" i="3"/>
  <c r="AP80" i="3"/>
  <c r="AP85" i="3"/>
  <c r="AP91" i="3"/>
  <c r="AP96" i="3"/>
  <c r="AP101" i="3"/>
  <c r="AP47" i="3"/>
  <c r="AP57" i="3"/>
  <c r="AP68" i="3"/>
  <c r="AP79" i="3"/>
  <c r="AP89" i="3"/>
  <c r="AP100" i="3"/>
  <c r="AP44" i="3"/>
  <c r="AP49" i="3"/>
  <c r="AP55" i="3"/>
  <c r="AP60" i="3"/>
  <c r="AP65" i="3"/>
  <c r="AP71" i="3"/>
  <c r="AP76" i="3"/>
  <c r="AP81" i="3"/>
  <c r="AP87" i="3"/>
  <c r="AP92" i="3"/>
  <c r="AP97" i="3"/>
  <c r="AP103" i="3"/>
  <c r="AO100" i="3"/>
  <c r="AO82" i="3"/>
  <c r="AO50" i="3"/>
  <c r="AO98" i="3"/>
  <c r="AO59" i="3"/>
  <c r="AO75" i="3"/>
  <c r="AO43" i="3"/>
  <c r="AO66" i="3"/>
  <c r="AO91" i="3"/>
  <c r="AO51" i="3"/>
  <c r="AO67" i="3"/>
  <c r="AO83" i="3"/>
  <c r="AO99" i="3"/>
  <c r="AO42" i="3"/>
  <c r="AO58" i="3"/>
  <c r="AO74" i="3"/>
  <c r="AO90" i="3"/>
  <c r="AO46" i="3"/>
  <c r="AO54" i="3"/>
  <c r="AO62" i="3"/>
  <c r="AO70" i="3"/>
  <c r="AO78" i="3"/>
  <c r="AO86" i="3"/>
  <c r="AO94" i="3"/>
  <c r="AO103" i="3"/>
  <c r="AO47" i="3"/>
  <c r="AO55" i="3"/>
  <c r="AO63" i="3"/>
  <c r="AO71" i="3"/>
  <c r="AO79" i="3"/>
  <c r="AO87" i="3"/>
  <c r="AO95" i="3"/>
  <c r="AN72" i="3"/>
  <c r="AN50" i="3"/>
  <c r="AM100" i="3"/>
  <c r="AM85" i="3"/>
  <c r="AM90" i="3"/>
  <c r="AM73" i="3"/>
  <c r="AM86" i="3"/>
  <c r="AM45" i="3"/>
  <c r="AM72" i="3"/>
  <c r="AL85" i="3"/>
  <c r="AL57" i="3"/>
  <c r="AL63" i="3"/>
  <c r="AL42" i="3"/>
  <c r="AL71" i="3"/>
  <c r="AL99" i="3"/>
  <c r="AL93" i="3"/>
  <c r="AL50" i="3"/>
  <c r="AL78" i="3"/>
  <c r="AL45" i="3"/>
  <c r="AL51" i="3"/>
  <c r="AL66" i="3"/>
  <c r="AL79" i="3"/>
  <c r="AL94" i="3"/>
  <c r="AL39" i="3"/>
  <c r="AL46" i="3"/>
  <c r="AL53" i="3"/>
  <c r="AL61" i="3"/>
  <c r="AL67" i="3"/>
  <c r="AL74" i="3"/>
  <c r="AL82" i="3"/>
  <c r="AL89" i="3"/>
  <c r="AL95" i="3"/>
  <c r="AL103" i="3"/>
  <c r="AL58" i="3"/>
  <c r="AL73" i="3"/>
  <c r="AL87" i="3"/>
  <c r="AL101" i="3"/>
  <c r="AL41" i="3"/>
  <c r="AL47" i="3"/>
  <c r="AL55" i="3"/>
  <c r="AL62" i="3"/>
  <c r="AL69" i="3"/>
  <c r="AL77" i="3"/>
  <c r="AL83" i="3"/>
  <c r="AL90" i="3"/>
  <c r="AK100" i="3"/>
  <c r="AK71" i="3"/>
  <c r="AK49" i="3"/>
  <c r="AK92" i="3"/>
  <c r="AK55" i="3"/>
  <c r="AK76" i="3"/>
  <c r="AK39" i="3"/>
  <c r="AK60" i="3"/>
  <c r="AK81" i="3"/>
  <c r="AK103" i="3"/>
  <c r="AK97" i="3"/>
  <c r="AK44" i="3"/>
  <c r="AK65" i="3"/>
  <c r="AK87" i="3"/>
  <c r="AJ58" i="3"/>
  <c r="AJ68" i="3"/>
  <c r="AJ90" i="3"/>
  <c r="AJ47" i="3"/>
  <c r="AI102" i="3"/>
  <c r="AI83" i="3"/>
  <c r="AI57" i="3"/>
  <c r="AI36" i="3"/>
  <c r="AI70" i="3"/>
  <c r="AI58" i="3"/>
  <c r="AI103" i="3"/>
  <c r="AI71" i="3"/>
  <c r="AI48" i="3"/>
  <c r="AI99" i="3"/>
  <c r="AI46" i="3"/>
  <c r="AI86" i="3"/>
  <c r="AI37" i="3"/>
  <c r="AI41" i="3"/>
  <c r="AI52" i="3"/>
  <c r="AI62" i="3"/>
  <c r="AI76" i="3"/>
  <c r="AI91" i="3"/>
  <c r="AI42" i="3"/>
  <c r="AI53" i="3"/>
  <c r="AI64" i="3"/>
  <c r="AI78" i="3"/>
  <c r="AI92" i="3"/>
  <c r="AI38" i="3"/>
  <c r="AI44" i="3"/>
  <c r="AI49" i="3"/>
  <c r="AI54" i="3"/>
  <c r="AI60" i="3"/>
  <c r="AI66" i="3"/>
  <c r="AI72" i="3"/>
  <c r="AI80" i="3"/>
  <c r="AI87" i="3"/>
  <c r="AI94" i="3"/>
  <c r="AI40" i="3"/>
  <c r="AI45" i="3"/>
  <c r="AI50" i="3"/>
  <c r="AI56" i="3"/>
  <c r="AI61" i="3"/>
  <c r="AI67" i="3"/>
  <c r="AI75" i="3"/>
  <c r="AI82" i="3"/>
  <c r="AI88" i="3"/>
  <c r="AI98" i="3"/>
  <c r="AH102" i="3"/>
  <c r="AH62" i="3"/>
  <c r="AH71" i="3"/>
  <c r="AH39" i="3"/>
  <c r="AH83" i="3"/>
  <c r="AH51" i="3"/>
  <c r="AH94" i="3"/>
  <c r="AH35" i="3"/>
  <c r="AH46" i="3"/>
  <c r="AH55" i="3"/>
  <c r="AH67" i="3"/>
  <c r="AH78" i="3"/>
  <c r="AH87" i="3"/>
  <c r="AH99" i="3"/>
  <c r="AH43" i="3"/>
  <c r="AH54" i="3"/>
  <c r="AH63" i="3"/>
  <c r="AH75" i="3"/>
  <c r="AH86" i="3"/>
  <c r="AH95" i="3"/>
  <c r="AH38" i="3"/>
  <c r="AH47" i="3"/>
  <c r="AH59" i="3"/>
  <c r="AH70" i="3"/>
  <c r="AH79" i="3"/>
  <c r="AH91" i="3"/>
  <c r="AH103" i="3"/>
  <c r="AG85" i="3"/>
  <c r="AG53" i="3"/>
  <c r="AG61" i="3"/>
  <c r="AG93" i="3"/>
  <c r="AG37" i="3"/>
  <c r="AG69" i="3"/>
  <c r="AG101" i="3"/>
  <c r="AG45" i="3"/>
  <c r="AF44" i="3"/>
  <c r="AF72" i="3"/>
  <c r="AF47" i="3"/>
  <c r="AF34" i="3"/>
  <c r="AF56" i="3"/>
  <c r="AF88" i="3"/>
  <c r="AF76" i="3"/>
  <c r="AF36" i="3"/>
  <c r="AF60" i="3"/>
  <c r="AF92" i="3"/>
  <c r="AF39" i="3"/>
  <c r="AF50" i="3"/>
  <c r="AF64" i="3"/>
  <c r="AF80" i="3"/>
  <c r="AF96" i="3"/>
  <c r="AF42" i="3"/>
  <c r="AF52" i="3"/>
  <c r="AF68" i="3"/>
  <c r="AF84" i="3"/>
  <c r="AF100" i="3"/>
  <c r="AE76" i="3"/>
  <c r="AE66" i="3"/>
  <c r="AE92" i="3"/>
  <c r="AD102" i="3"/>
  <c r="AD91" i="3"/>
  <c r="AD48" i="3"/>
  <c r="AD80" i="3"/>
  <c r="AD37" i="3"/>
  <c r="AD69" i="3"/>
  <c r="AD59" i="3"/>
  <c r="AD49" i="3"/>
  <c r="AD71" i="3"/>
  <c r="AD92" i="3"/>
  <c r="AD32" i="3"/>
  <c r="AD43" i="3"/>
  <c r="AD53" i="3"/>
  <c r="AD64" i="3"/>
  <c r="AD75" i="3"/>
  <c r="AD85" i="3"/>
  <c r="AD97" i="3"/>
  <c r="AD39" i="3"/>
  <c r="AD60" i="3"/>
  <c r="AD81" i="3"/>
  <c r="AD33" i="3"/>
  <c r="AD44" i="3"/>
  <c r="AD55" i="3"/>
  <c r="AD65" i="3"/>
  <c r="AD76" i="3"/>
  <c r="AD87" i="3"/>
  <c r="AD99" i="3"/>
  <c r="AD35" i="3"/>
  <c r="AD40" i="3"/>
  <c r="AD45" i="3"/>
  <c r="AD51" i="3"/>
  <c r="AD56" i="3"/>
  <c r="AD61" i="3"/>
  <c r="AD67" i="3"/>
  <c r="AD72" i="3"/>
  <c r="AD77" i="3"/>
  <c r="AD83" i="3"/>
  <c r="AD88" i="3"/>
  <c r="AD93" i="3"/>
  <c r="AD101" i="3"/>
  <c r="AD31" i="3"/>
  <c r="AD36" i="3"/>
  <c r="AD41" i="3"/>
  <c r="AD47" i="3"/>
  <c r="AD52" i="3"/>
  <c r="AD57" i="3"/>
  <c r="AD63" i="3"/>
  <c r="AD68" i="3"/>
  <c r="AD73" i="3"/>
  <c r="AD79" i="3"/>
  <c r="AD84" i="3"/>
  <c r="AD89" i="3"/>
  <c r="AD95" i="3"/>
  <c r="AD103" i="3"/>
  <c r="AC59" i="3"/>
  <c r="AC91" i="3"/>
  <c r="AC31" i="3"/>
  <c r="AC63" i="3"/>
  <c r="AC95" i="3"/>
  <c r="AC35" i="3"/>
  <c r="AC51" i="3"/>
  <c r="AC67" i="3"/>
  <c r="AC83" i="3"/>
  <c r="AC99" i="3"/>
  <c r="AC43" i="3"/>
  <c r="AC75" i="3"/>
  <c r="AC47" i="3"/>
  <c r="AC79" i="3"/>
  <c r="AC39" i="3"/>
  <c r="AC55" i="3"/>
  <c r="AC71" i="3"/>
  <c r="AC87" i="3"/>
  <c r="AC103" i="3"/>
  <c r="AB82" i="3"/>
  <c r="AB62" i="3"/>
  <c r="AB34" i="3"/>
  <c r="AB66" i="3"/>
  <c r="AB98" i="3"/>
  <c r="AB50" i="3"/>
  <c r="AB30" i="3"/>
  <c r="AB94" i="3"/>
  <c r="AB46" i="3"/>
  <c r="AB78" i="3"/>
  <c r="AB38" i="3"/>
  <c r="AB54" i="3"/>
  <c r="AB70" i="3"/>
  <c r="AB86" i="3"/>
  <c r="AB102" i="3"/>
  <c r="AB42" i="3"/>
  <c r="AB58" i="3"/>
  <c r="AB74" i="3"/>
  <c r="AB90" i="3"/>
  <c r="AA66" i="3"/>
  <c r="AA98" i="3"/>
  <c r="AA36" i="3"/>
  <c r="AA52" i="3"/>
  <c r="AA60" i="3"/>
  <c r="AA68" i="3"/>
  <c r="AA84" i="3"/>
  <c r="AA92" i="3"/>
  <c r="AA100" i="3"/>
  <c r="AA58" i="3"/>
  <c r="AA74" i="3"/>
  <c r="AA90" i="3"/>
  <c r="AA30" i="3"/>
  <c r="AA38" i="3"/>
  <c r="AA46" i="3"/>
  <c r="AA62" i="3"/>
  <c r="AA70" i="3"/>
  <c r="AA78" i="3"/>
  <c r="AA94" i="3"/>
  <c r="AA102" i="3"/>
  <c r="AA50" i="3"/>
  <c r="AA32" i="3"/>
  <c r="AA40" i="3"/>
  <c r="AA48" i="3"/>
  <c r="AA64" i="3"/>
  <c r="AA72" i="3"/>
  <c r="AA80" i="3"/>
  <c r="AA96" i="3"/>
  <c r="Z100" i="3"/>
  <c r="Z57" i="3"/>
  <c r="Z83" i="3"/>
  <c r="Y53" i="3"/>
  <c r="Y39" i="3"/>
  <c r="X62" i="3"/>
  <c r="W94" i="3"/>
  <c r="W27" i="3"/>
  <c r="W32" i="3"/>
  <c r="V61" i="3"/>
  <c r="V29" i="3"/>
  <c r="V40" i="3"/>
  <c r="V83" i="3"/>
  <c r="V72" i="3"/>
  <c r="V51" i="3"/>
  <c r="V93" i="3"/>
  <c r="V31" i="3"/>
  <c r="V52" i="3"/>
  <c r="V73" i="3"/>
  <c r="V95" i="3"/>
  <c r="V35" i="3"/>
  <c r="V45" i="3"/>
  <c r="V56" i="3"/>
  <c r="V67" i="3"/>
  <c r="V77" i="3"/>
  <c r="V88" i="3"/>
  <c r="V99" i="3"/>
  <c r="V41" i="3"/>
  <c r="V63" i="3"/>
  <c r="V84" i="3"/>
  <c r="V24" i="3"/>
  <c r="V25" i="3"/>
  <c r="V36" i="3"/>
  <c r="V47" i="3"/>
  <c r="V57" i="3"/>
  <c r="V68" i="3"/>
  <c r="V79" i="3"/>
  <c r="V89" i="3"/>
  <c r="V100" i="3"/>
  <c r="V27" i="3"/>
  <c r="V32" i="3"/>
  <c r="V37" i="3"/>
  <c r="V43" i="3"/>
  <c r="V48" i="3"/>
  <c r="V53" i="3"/>
  <c r="V59" i="3"/>
  <c r="V64" i="3"/>
  <c r="V69" i="3"/>
  <c r="V75" i="3"/>
  <c r="V80" i="3"/>
  <c r="V85" i="3"/>
  <c r="V91" i="3"/>
  <c r="V96" i="3"/>
  <c r="V101" i="3"/>
  <c r="V23" i="3"/>
  <c r="V28" i="3"/>
  <c r="V33" i="3"/>
  <c r="V39" i="3"/>
  <c r="V44" i="3"/>
  <c r="V49" i="3"/>
  <c r="V55" i="3"/>
  <c r="V60" i="3"/>
  <c r="V65" i="3"/>
  <c r="V71" i="3"/>
  <c r="V76" i="3"/>
  <c r="V81" i="3"/>
  <c r="V87" i="3"/>
  <c r="V92" i="3"/>
  <c r="V97" i="3"/>
  <c r="V103" i="3"/>
  <c r="U72" i="3"/>
  <c r="U60" i="3"/>
  <c r="U80" i="3"/>
  <c r="U100" i="3"/>
  <c r="T51" i="3"/>
  <c r="T83" i="3"/>
  <c r="T55" i="3"/>
  <c r="T87" i="3"/>
  <c r="T27" i="3"/>
  <c r="T43" i="3"/>
  <c r="T59" i="3"/>
  <c r="T75" i="3"/>
  <c r="T91" i="3"/>
  <c r="T35" i="3"/>
  <c r="T67" i="3"/>
  <c r="T99" i="3"/>
  <c r="T23" i="3"/>
  <c r="T39" i="3"/>
  <c r="T71" i="3"/>
  <c r="T103" i="3"/>
  <c r="T31" i="3"/>
  <c r="T47" i="3"/>
  <c r="T63" i="3"/>
  <c r="T79" i="3"/>
  <c r="T95" i="3"/>
  <c r="S43" i="3"/>
  <c r="S59" i="3"/>
  <c r="S75" i="3"/>
  <c r="S27" i="3"/>
  <c r="R32" i="3"/>
  <c r="R64" i="3"/>
  <c r="R41" i="3"/>
  <c r="R44" i="3"/>
  <c r="Q31" i="3"/>
  <c r="Q52" i="3"/>
  <c r="Q74" i="3"/>
  <c r="Q19" i="3"/>
  <c r="Q40" i="3"/>
  <c r="Q62" i="3"/>
  <c r="Q88" i="3"/>
  <c r="Q20" i="3"/>
  <c r="Q42" i="3"/>
  <c r="Q63" i="3"/>
  <c r="Q90" i="3"/>
  <c r="Q30" i="3"/>
  <c r="Q51" i="3"/>
  <c r="Q72" i="3"/>
  <c r="Q24" i="3"/>
  <c r="Q35" i="3"/>
  <c r="Q46" i="3"/>
  <c r="Q56" i="3"/>
  <c r="Q67" i="3"/>
  <c r="Q80" i="3"/>
  <c r="Q96" i="3"/>
  <c r="Q26" i="3"/>
  <c r="Q36" i="3"/>
  <c r="Q47" i="3"/>
  <c r="Q58" i="3"/>
  <c r="Q68" i="3"/>
  <c r="Q82" i="3"/>
  <c r="Q98" i="3"/>
  <c r="Q22" i="3"/>
  <c r="Q27" i="3"/>
  <c r="Q32" i="3"/>
  <c r="Q38" i="3"/>
  <c r="Q43" i="3"/>
  <c r="Q48" i="3"/>
  <c r="Q54" i="3"/>
  <c r="Q59" i="3"/>
  <c r="Q64" i="3"/>
  <c r="Q70" i="3"/>
  <c r="Q76" i="3"/>
  <c r="Q84" i="3"/>
  <c r="Q92" i="3"/>
  <c r="Q100" i="3"/>
  <c r="Q18" i="3"/>
  <c r="Q23" i="3"/>
  <c r="Q28" i="3"/>
  <c r="Q34" i="3"/>
  <c r="Q39" i="3"/>
  <c r="Q44" i="3"/>
  <c r="Q50" i="3"/>
  <c r="Q55" i="3"/>
  <c r="Q60" i="3"/>
  <c r="Q66" i="3"/>
  <c r="Q71" i="3"/>
  <c r="Q78" i="3"/>
  <c r="Q86" i="3"/>
  <c r="Q94" i="3"/>
  <c r="Q102" i="3"/>
  <c r="P102" i="3"/>
  <c r="P37" i="3"/>
  <c r="P101" i="3"/>
  <c r="P69" i="3"/>
  <c r="P41" i="3"/>
  <c r="P21" i="3"/>
  <c r="P53" i="3"/>
  <c r="P85" i="3"/>
  <c r="P73" i="3"/>
  <c r="P25" i="3"/>
  <c r="P57" i="3"/>
  <c r="P89" i="3"/>
  <c r="P29" i="3"/>
  <c r="P45" i="3"/>
  <c r="P61" i="3"/>
  <c r="P77" i="3"/>
  <c r="P93" i="3"/>
  <c r="P17" i="3"/>
  <c r="P33" i="3"/>
  <c r="P49" i="3"/>
  <c r="P65" i="3"/>
  <c r="P81" i="3"/>
  <c r="P97" i="3"/>
  <c r="O60" i="3"/>
  <c r="O84" i="3"/>
  <c r="O28" i="3"/>
  <c r="O97" i="3"/>
  <c r="O20" i="3"/>
  <c r="O52" i="3"/>
  <c r="O36" i="3"/>
  <c r="O68" i="3"/>
  <c r="O44" i="3"/>
  <c r="O76" i="3"/>
  <c r="O21" i="3"/>
  <c r="O37" i="3"/>
  <c r="O61" i="3"/>
  <c r="O85" i="3"/>
  <c r="O16" i="3"/>
  <c r="O24" i="3"/>
  <c r="O32" i="3"/>
  <c r="O40" i="3"/>
  <c r="O48" i="3"/>
  <c r="O56" i="3"/>
  <c r="O64" i="3"/>
  <c r="O72" i="3"/>
  <c r="O80" i="3"/>
  <c r="O89" i="3"/>
  <c r="O29" i="3"/>
  <c r="O45" i="3"/>
  <c r="O53" i="3"/>
  <c r="O69" i="3"/>
  <c r="O77" i="3"/>
  <c r="O101" i="3"/>
  <c r="O17" i="3"/>
  <c r="O25" i="3"/>
  <c r="O33" i="3"/>
  <c r="O41" i="3"/>
  <c r="O49" i="3"/>
  <c r="O57" i="3"/>
  <c r="O65" i="3"/>
  <c r="O73" i="3"/>
  <c r="O81" i="3"/>
  <c r="O93" i="3"/>
  <c r="M22" i="3"/>
  <c r="M43" i="3"/>
  <c r="M64" i="3"/>
  <c r="M96" i="3"/>
  <c r="M26" i="3"/>
  <c r="M47" i="3"/>
  <c r="M68" i="3"/>
  <c r="M90" i="3"/>
  <c r="M16" i="3"/>
  <c r="M27" i="3"/>
  <c r="M38" i="3"/>
  <c r="M48" i="3"/>
  <c r="M59" i="3"/>
  <c r="M70" i="3"/>
  <c r="M80" i="3"/>
  <c r="M91" i="3"/>
  <c r="M102" i="3"/>
  <c r="M32" i="3"/>
  <c r="M54" i="3"/>
  <c r="M75" i="3"/>
  <c r="M86" i="3"/>
  <c r="M15" i="3"/>
  <c r="M36" i="3"/>
  <c r="M58" i="3"/>
  <c r="M79" i="3"/>
  <c r="M100" i="3"/>
  <c r="M20" i="3"/>
  <c r="M31" i="3"/>
  <c r="M42" i="3"/>
  <c r="M52" i="3"/>
  <c r="M63" i="3"/>
  <c r="M74" i="3"/>
  <c r="M84" i="3"/>
  <c r="M95" i="3"/>
  <c r="M18" i="3"/>
  <c r="M23" i="3"/>
  <c r="M28" i="3"/>
  <c r="M34" i="3"/>
  <c r="M39" i="3"/>
  <c r="M44" i="3"/>
  <c r="M50" i="3"/>
  <c r="M55" i="3"/>
  <c r="M60" i="3"/>
  <c r="M66" i="3"/>
  <c r="M71" i="3"/>
  <c r="M76" i="3"/>
  <c r="M82" i="3"/>
  <c r="M87" i="3"/>
  <c r="M92" i="3"/>
  <c r="M98" i="3"/>
  <c r="M103" i="3"/>
  <c r="M14" i="3"/>
  <c r="M19" i="3"/>
  <c r="M24" i="3"/>
  <c r="M30" i="3"/>
  <c r="M35" i="3"/>
  <c r="M40" i="3"/>
  <c r="M46" i="3"/>
  <c r="M51" i="3"/>
  <c r="M56" i="3"/>
  <c r="M62" i="3"/>
  <c r="M67" i="3"/>
  <c r="M72" i="3"/>
  <c r="M78" i="3"/>
  <c r="M83" i="3"/>
  <c r="M88" i="3"/>
  <c r="M94" i="3"/>
  <c r="M99" i="3"/>
  <c r="L100" i="3"/>
  <c r="L71" i="3"/>
  <c r="L29" i="3"/>
  <c r="L103" i="3"/>
  <c r="L61" i="3"/>
  <c r="L18" i="3"/>
  <c r="L93" i="3"/>
  <c r="L50" i="3"/>
  <c r="L82" i="3"/>
  <c r="L39" i="3"/>
  <c r="L19" i="3"/>
  <c r="L30" i="3"/>
  <c r="L41" i="3"/>
  <c r="L51" i="3"/>
  <c r="L62" i="3"/>
  <c r="L73" i="3"/>
  <c r="L83" i="3"/>
  <c r="L94" i="3"/>
  <c r="L13" i="3"/>
  <c r="L23" i="3"/>
  <c r="L34" i="3"/>
  <c r="L45" i="3"/>
  <c r="L55" i="3"/>
  <c r="L66" i="3"/>
  <c r="L77" i="3"/>
  <c r="L87" i="3"/>
  <c r="L98" i="3"/>
  <c r="L14" i="3"/>
  <c r="L25" i="3"/>
  <c r="L35" i="3"/>
  <c r="L46" i="3"/>
  <c r="L57" i="3"/>
  <c r="L67" i="3"/>
  <c r="L78" i="3"/>
  <c r="L89" i="3"/>
  <c r="L99" i="3"/>
  <c r="L15" i="3"/>
  <c r="L21" i="3"/>
  <c r="L26" i="3"/>
  <c r="L31" i="3"/>
  <c r="L37" i="3"/>
  <c r="L42" i="3"/>
  <c r="L47" i="3"/>
  <c r="L53" i="3"/>
  <c r="L58" i="3"/>
  <c r="L63" i="3"/>
  <c r="L69" i="3"/>
  <c r="L74" i="3"/>
  <c r="L79" i="3"/>
  <c r="L85" i="3"/>
  <c r="L90" i="3"/>
  <c r="L95" i="3"/>
  <c r="L101" i="3"/>
  <c r="L17" i="3"/>
  <c r="L22" i="3"/>
  <c r="L27" i="3"/>
  <c r="L33" i="3"/>
  <c r="L38" i="3"/>
  <c r="L43" i="3"/>
  <c r="L49" i="3"/>
  <c r="L54" i="3"/>
  <c r="L59" i="3"/>
  <c r="L65" i="3"/>
  <c r="L70" i="3"/>
  <c r="L75" i="3"/>
  <c r="L81" i="3"/>
  <c r="L86" i="3"/>
  <c r="L91" i="3"/>
  <c r="L97" i="3"/>
  <c r="L102" i="3"/>
  <c r="J16" i="3"/>
  <c r="J28" i="3"/>
  <c r="J92" i="3"/>
  <c r="J60" i="3"/>
  <c r="J80" i="3"/>
  <c r="J48" i="3"/>
  <c r="J96" i="3"/>
  <c r="J32" i="3"/>
  <c r="J64" i="3"/>
  <c r="J12" i="3"/>
  <c r="J44" i="3"/>
  <c r="J76" i="3"/>
  <c r="J20" i="3"/>
  <c r="J36" i="3"/>
  <c r="J52" i="3"/>
  <c r="J68" i="3"/>
  <c r="J84" i="3"/>
  <c r="J100" i="3"/>
  <c r="J24" i="3"/>
  <c r="J40" i="3"/>
  <c r="J56" i="3"/>
  <c r="J72" i="3"/>
  <c r="J88" i="3"/>
  <c r="I22" i="3"/>
  <c r="I54" i="3"/>
  <c r="I86" i="3"/>
  <c r="I38" i="3"/>
  <c r="I70" i="3"/>
  <c r="I102" i="3"/>
  <c r="I14" i="3"/>
  <c r="I46" i="3"/>
  <c r="I78" i="3"/>
  <c r="I30" i="3"/>
  <c r="I62" i="3"/>
  <c r="I94" i="3"/>
  <c r="I16" i="3"/>
  <c r="I32" i="3"/>
  <c r="I48" i="3"/>
  <c r="I64" i="3"/>
  <c r="I88" i="3"/>
  <c r="I10" i="3"/>
  <c r="I18" i="3"/>
  <c r="I26" i="3"/>
  <c r="I34" i="3"/>
  <c r="I42" i="3"/>
  <c r="I50" i="3"/>
  <c r="I58" i="3"/>
  <c r="I66" i="3"/>
  <c r="I74" i="3"/>
  <c r="I82" i="3"/>
  <c r="I90" i="3"/>
  <c r="I98" i="3"/>
  <c r="I24" i="3"/>
  <c r="I40" i="3"/>
  <c r="I56" i="3"/>
  <c r="I72" i="3"/>
  <c r="I80" i="3"/>
  <c r="I96" i="3"/>
  <c r="I12" i="3"/>
  <c r="I20" i="3"/>
  <c r="I28" i="3"/>
  <c r="I36" i="3"/>
  <c r="I44" i="3"/>
  <c r="I52" i="3"/>
  <c r="I60" i="3"/>
  <c r="I68" i="3"/>
  <c r="I76" i="3"/>
  <c r="I84" i="3"/>
  <c r="I92" i="3"/>
  <c r="I100" i="3"/>
  <c r="H13" i="3"/>
  <c r="H93" i="3"/>
  <c r="H21" i="3"/>
  <c r="G97" i="3"/>
  <c r="G29" i="3"/>
  <c r="G16" i="3"/>
  <c r="E72" i="3"/>
  <c r="E14" i="3"/>
  <c r="E22" i="3"/>
  <c r="E48" i="3"/>
  <c r="E68" i="3"/>
  <c r="E12" i="3"/>
  <c r="E98" i="3"/>
  <c r="D9" i="3"/>
  <c r="D19" i="3"/>
  <c r="D30" i="3"/>
  <c r="D41" i="3"/>
  <c r="D51" i="3"/>
  <c r="D62" i="3"/>
  <c r="D73" i="3"/>
  <c r="D83" i="3"/>
  <c r="D94" i="3"/>
  <c r="D10" i="3"/>
  <c r="D21" i="3"/>
  <c r="D31" i="3"/>
  <c r="D42" i="3"/>
  <c r="D53" i="3"/>
  <c r="D63" i="3"/>
  <c r="D74" i="3"/>
  <c r="D85" i="3"/>
  <c r="D101" i="3"/>
  <c r="D6" i="3"/>
  <c r="D17" i="3"/>
  <c r="D22" i="3"/>
  <c r="D27" i="3"/>
  <c r="D33" i="3"/>
  <c r="D38" i="3"/>
  <c r="D43" i="3"/>
  <c r="D49" i="3"/>
  <c r="D54" i="3"/>
  <c r="D59" i="3"/>
  <c r="D65" i="3"/>
  <c r="D70" i="3"/>
  <c r="D75" i="3"/>
  <c r="D81" i="3"/>
  <c r="D86" i="3"/>
  <c r="D91" i="3"/>
  <c r="D97" i="3"/>
  <c r="D102" i="3"/>
  <c r="D14" i="3"/>
  <c r="D25" i="3"/>
  <c r="D35" i="3"/>
  <c r="D46" i="3"/>
  <c r="D57" i="3"/>
  <c r="D67" i="3"/>
  <c r="D78" i="3"/>
  <c r="D89" i="3"/>
  <c r="D99" i="3"/>
  <c r="D5" i="3"/>
  <c r="D15" i="3"/>
  <c r="D26" i="3"/>
  <c r="D37" i="3"/>
  <c r="D47" i="3"/>
  <c r="D58" i="3"/>
  <c r="D69" i="3"/>
  <c r="D79" i="3"/>
  <c r="D90" i="3"/>
  <c r="D95" i="3"/>
  <c r="D11" i="3"/>
  <c r="D7" i="3"/>
  <c r="D13" i="3"/>
  <c r="D18" i="3"/>
  <c r="D23" i="3"/>
  <c r="D29" i="3"/>
  <c r="D34" i="3"/>
  <c r="D39" i="3"/>
  <c r="D45" i="3"/>
  <c r="D50" i="3"/>
  <c r="D55" i="3"/>
  <c r="D61" i="3"/>
  <c r="D66" i="3"/>
  <c r="D71" i="3"/>
  <c r="D77" i="3"/>
  <c r="D82" i="3"/>
  <c r="D87" i="3"/>
  <c r="D93" i="3"/>
  <c r="D98" i="3"/>
  <c r="D103" i="3"/>
  <c r="B3" i="3" a="1"/>
  <c r="B93" i="3" s="1"/>
  <c r="C7" i="3"/>
  <c r="C11" i="3"/>
  <c r="C15" i="3"/>
  <c r="C19" i="3"/>
  <c r="C23" i="3"/>
  <c r="C27" i="3"/>
  <c r="C31" i="3"/>
  <c r="C35" i="3"/>
  <c r="C39" i="3"/>
  <c r="C43" i="3"/>
  <c r="C47" i="3"/>
  <c r="C51" i="3"/>
  <c r="C55" i="3"/>
  <c r="C59" i="3"/>
  <c r="C63" i="3"/>
  <c r="C71" i="3"/>
  <c r="C75" i="3"/>
  <c r="C79" i="3"/>
  <c r="C83" i="3"/>
  <c r="C87" i="3"/>
  <c r="C91" i="3"/>
  <c r="C95" i="3"/>
  <c r="C99" i="3"/>
  <c r="C103" i="3"/>
  <c r="F46" i="3"/>
  <c r="K71" i="3"/>
  <c r="C5" i="3"/>
  <c r="C13" i="3"/>
  <c r="C17" i="3"/>
  <c r="C25" i="3"/>
  <c r="C29" i="3"/>
  <c r="C33" i="3"/>
  <c r="C37" i="3"/>
  <c r="C41" i="3"/>
  <c r="C45" i="3"/>
  <c r="C49" i="3"/>
  <c r="C53" i="3"/>
  <c r="C57" i="3"/>
  <c r="C61" i="3"/>
  <c r="C65" i="3"/>
  <c r="C69" i="3"/>
  <c r="C73" i="3"/>
  <c r="C77" i="3"/>
  <c r="C81" i="3"/>
  <c r="C85" i="3"/>
  <c r="C89" i="3"/>
  <c r="C93" i="3"/>
  <c r="C97" i="3"/>
  <c r="C101" i="3"/>
  <c r="F12" i="3"/>
  <c r="F44" i="3"/>
  <c r="F76" i="3"/>
  <c r="G23" i="3"/>
  <c r="G87" i="3"/>
  <c r="H19" i="3"/>
  <c r="H51" i="3"/>
  <c r="H83" i="3"/>
  <c r="J14" i="3"/>
  <c r="J18" i="3"/>
  <c r="J22" i="3"/>
  <c r="J26" i="3"/>
  <c r="J30" i="3"/>
  <c r="J34" i="3"/>
  <c r="J38" i="3"/>
  <c r="J42" i="3"/>
  <c r="J46" i="3"/>
  <c r="J50" i="3"/>
  <c r="J54" i="3"/>
  <c r="J58" i="3"/>
  <c r="J62" i="3"/>
  <c r="J66" i="3"/>
  <c r="J70" i="3"/>
  <c r="J74" i="3"/>
  <c r="J78" i="3"/>
  <c r="J82" i="3"/>
  <c r="J86" i="3"/>
  <c r="J90" i="3"/>
  <c r="J94" i="3"/>
  <c r="J98" i="3"/>
  <c r="J102" i="3"/>
  <c r="K13" i="3"/>
  <c r="K17" i="3"/>
  <c r="K21" i="3"/>
  <c r="K25" i="3"/>
  <c r="K29" i="3"/>
  <c r="K33" i="3"/>
  <c r="K37" i="3"/>
  <c r="K41" i="3"/>
  <c r="K45" i="3"/>
  <c r="K49" i="3"/>
  <c r="K53" i="3"/>
  <c r="K57" i="3"/>
  <c r="K61" i="3"/>
  <c r="K65" i="3"/>
  <c r="K69" i="3"/>
  <c r="K73" i="3"/>
  <c r="K77" i="3"/>
  <c r="K81" i="3"/>
  <c r="K85" i="3"/>
  <c r="K89" i="3"/>
  <c r="K93" i="3"/>
  <c r="K97" i="3"/>
  <c r="K101" i="3"/>
  <c r="N18" i="3"/>
  <c r="N26" i="3"/>
  <c r="N38" i="3"/>
  <c r="N54" i="3"/>
  <c r="N70" i="3"/>
  <c r="N86" i="3"/>
  <c r="N102" i="3"/>
  <c r="S100" i="3"/>
  <c r="S96" i="3"/>
  <c r="S92" i="3"/>
  <c r="S88" i="3"/>
  <c r="S84" i="3"/>
  <c r="S80" i="3"/>
  <c r="S76" i="3"/>
  <c r="S72" i="3"/>
  <c r="S68" i="3"/>
  <c r="S64" i="3"/>
  <c r="S60" i="3"/>
  <c r="S56" i="3"/>
  <c r="S52" i="3"/>
  <c r="S48" i="3"/>
  <c r="S44" i="3"/>
  <c r="S40" i="3"/>
  <c r="S36" i="3"/>
  <c r="S32" i="3"/>
  <c r="S28" i="3"/>
  <c r="S24" i="3"/>
  <c r="S20" i="3"/>
  <c r="S102" i="3"/>
  <c r="S98" i="3"/>
  <c r="S94" i="3"/>
  <c r="S90" i="3"/>
  <c r="S86" i="3"/>
  <c r="S82" i="3"/>
  <c r="S78" i="3"/>
  <c r="S74" i="3"/>
  <c r="S70" i="3"/>
  <c r="S66" i="3"/>
  <c r="S62" i="3"/>
  <c r="S58" i="3"/>
  <c r="S54" i="3"/>
  <c r="S50" i="3"/>
  <c r="S46" i="3"/>
  <c r="S42" i="3"/>
  <c r="S38" i="3"/>
  <c r="S34" i="3"/>
  <c r="S30" i="3"/>
  <c r="S26" i="3"/>
  <c r="S22" i="3"/>
  <c r="S101" i="3"/>
  <c r="S97" i="3"/>
  <c r="S93" i="3"/>
  <c r="S89" i="3"/>
  <c r="S85" i="3"/>
  <c r="S81" i="3"/>
  <c r="S77" i="3"/>
  <c r="S73" i="3"/>
  <c r="S69" i="3"/>
  <c r="S65" i="3"/>
  <c r="S61" i="3"/>
  <c r="S57" i="3"/>
  <c r="S53" i="3"/>
  <c r="S49" i="3"/>
  <c r="S45" i="3"/>
  <c r="S41" i="3"/>
  <c r="S37" i="3"/>
  <c r="S33" i="3"/>
  <c r="S29" i="3"/>
  <c r="S25" i="3"/>
  <c r="S21" i="3"/>
  <c r="S35" i="3"/>
  <c r="S51" i="3"/>
  <c r="S67" i="3"/>
  <c r="S83" i="3"/>
  <c r="S99" i="3"/>
  <c r="F58" i="3"/>
  <c r="C9" i="3"/>
  <c r="C21" i="3"/>
  <c r="C6" i="3"/>
  <c r="C10" i="3"/>
  <c r="C14" i="3"/>
  <c r="C18" i="3"/>
  <c r="C22" i="3"/>
  <c r="C26" i="3"/>
  <c r="C30" i="3"/>
  <c r="C34" i="3"/>
  <c r="C38" i="3"/>
  <c r="C42" i="3"/>
  <c r="C46" i="3"/>
  <c r="C50" i="3"/>
  <c r="C54" i="3"/>
  <c r="C58" i="3"/>
  <c r="C62" i="3"/>
  <c r="C66" i="3"/>
  <c r="C70" i="3"/>
  <c r="C74" i="3"/>
  <c r="C78" i="3"/>
  <c r="C82" i="3"/>
  <c r="C86" i="3"/>
  <c r="C90" i="3"/>
  <c r="C94" i="3"/>
  <c r="C98" i="3"/>
  <c r="C102" i="3"/>
  <c r="F17" i="3"/>
  <c r="F41" i="3"/>
  <c r="F65" i="3"/>
  <c r="F81" i="3"/>
  <c r="G36" i="3"/>
  <c r="G100" i="3"/>
  <c r="H32" i="3"/>
  <c r="H48" i="3"/>
  <c r="H72" i="3"/>
  <c r="H96" i="3"/>
  <c r="I13" i="3"/>
  <c r="I17" i="3"/>
  <c r="I21" i="3"/>
  <c r="I25" i="3"/>
  <c r="I29" i="3"/>
  <c r="I33" i="3"/>
  <c r="I37" i="3"/>
  <c r="I41" i="3"/>
  <c r="I45" i="3"/>
  <c r="I49" i="3"/>
  <c r="I53" i="3"/>
  <c r="I57" i="3"/>
  <c r="I61" i="3"/>
  <c r="I65" i="3"/>
  <c r="I69" i="3"/>
  <c r="I73" i="3"/>
  <c r="I77" i="3"/>
  <c r="I81" i="3"/>
  <c r="I85" i="3"/>
  <c r="I89" i="3"/>
  <c r="I93" i="3"/>
  <c r="I97" i="3"/>
  <c r="I101" i="3"/>
  <c r="J11" i="3"/>
  <c r="J15" i="3"/>
  <c r="J19" i="3"/>
  <c r="J23" i="3"/>
  <c r="J27" i="3"/>
  <c r="J31" i="3"/>
  <c r="J35" i="3"/>
  <c r="J39" i="3"/>
  <c r="J43" i="3"/>
  <c r="J47" i="3"/>
  <c r="J51" i="3"/>
  <c r="J55" i="3"/>
  <c r="J59" i="3"/>
  <c r="J63" i="3"/>
  <c r="J67" i="3"/>
  <c r="J71" i="3"/>
  <c r="J75" i="3"/>
  <c r="J79" i="3"/>
  <c r="J83" i="3"/>
  <c r="J87" i="3"/>
  <c r="J91" i="3"/>
  <c r="J95" i="3"/>
  <c r="J99" i="3"/>
  <c r="J103" i="3"/>
  <c r="K14" i="3"/>
  <c r="K18" i="3"/>
  <c r="K22" i="3"/>
  <c r="K26" i="3"/>
  <c r="K30" i="3"/>
  <c r="K34" i="3"/>
  <c r="K38" i="3"/>
  <c r="K42" i="3"/>
  <c r="K46" i="3"/>
  <c r="K50" i="3"/>
  <c r="K54" i="3"/>
  <c r="K58" i="3"/>
  <c r="K62" i="3"/>
  <c r="K66" i="3"/>
  <c r="K70" i="3"/>
  <c r="K74" i="3"/>
  <c r="K78" i="3"/>
  <c r="K82" i="3"/>
  <c r="K86" i="3"/>
  <c r="K90" i="3"/>
  <c r="K94" i="3"/>
  <c r="K98" i="3"/>
  <c r="K102" i="3"/>
  <c r="N20" i="3"/>
  <c r="N28" i="3"/>
  <c r="N42" i="3"/>
  <c r="N58" i="3"/>
  <c r="N74" i="3"/>
  <c r="S23" i="3"/>
  <c r="S39" i="3"/>
  <c r="S55" i="3"/>
  <c r="S71" i="3"/>
  <c r="S87" i="3"/>
  <c r="S103" i="3"/>
  <c r="C67" i="3"/>
  <c r="K15" i="3"/>
  <c r="K19" i="3"/>
  <c r="K23" i="3"/>
  <c r="K27" i="3"/>
  <c r="K31" i="3"/>
  <c r="K35" i="3"/>
  <c r="K39" i="3"/>
  <c r="K43" i="3"/>
  <c r="K47" i="3"/>
  <c r="K51" i="3"/>
  <c r="K55" i="3"/>
  <c r="K59" i="3"/>
  <c r="K63" i="3"/>
  <c r="K67" i="3"/>
  <c r="K75" i="3"/>
  <c r="K79" i="3"/>
  <c r="K83" i="3"/>
  <c r="K87" i="3"/>
  <c r="K91" i="3"/>
  <c r="K95" i="3"/>
  <c r="K99" i="3"/>
  <c r="K103" i="3"/>
  <c r="N103" i="3"/>
  <c r="N99" i="3"/>
  <c r="N95" i="3"/>
  <c r="N91" i="3"/>
  <c r="N87" i="3"/>
  <c r="N83" i="3"/>
  <c r="N79" i="3"/>
  <c r="N75" i="3"/>
  <c r="N71" i="3"/>
  <c r="N67" i="3"/>
  <c r="N63" i="3"/>
  <c r="N59" i="3"/>
  <c r="N55" i="3"/>
  <c r="N51" i="3"/>
  <c r="N47" i="3"/>
  <c r="N43" i="3"/>
  <c r="N39" i="3"/>
  <c r="N35" i="3"/>
  <c r="N31" i="3"/>
  <c r="N27" i="3"/>
  <c r="N23" i="3"/>
  <c r="N19" i="3"/>
  <c r="N15" i="3"/>
  <c r="N101" i="3"/>
  <c r="N97" i="3"/>
  <c r="N93" i="3"/>
  <c r="N89" i="3"/>
  <c r="N85" i="3"/>
  <c r="N81" i="3"/>
  <c r="N77" i="3"/>
  <c r="N73" i="3"/>
  <c r="N69" i="3"/>
  <c r="N65" i="3"/>
  <c r="N61" i="3"/>
  <c r="N57" i="3"/>
  <c r="N53" i="3"/>
  <c r="N49" i="3"/>
  <c r="N45" i="3"/>
  <c r="N41" i="3"/>
  <c r="N37" i="3"/>
  <c r="N33" i="3"/>
  <c r="N29" i="3"/>
  <c r="N25" i="3"/>
  <c r="N21" i="3"/>
  <c r="N17" i="3"/>
  <c r="N100" i="3"/>
  <c r="N96" i="3"/>
  <c r="N92" i="3"/>
  <c r="N88" i="3"/>
  <c r="N84" i="3"/>
  <c r="N80" i="3"/>
  <c r="N76" i="3"/>
  <c r="N72" i="3"/>
  <c r="N68" i="3"/>
  <c r="N64" i="3"/>
  <c r="N60" i="3"/>
  <c r="N56" i="3"/>
  <c r="N52" i="3"/>
  <c r="N48" i="3"/>
  <c r="N44" i="3"/>
  <c r="N40" i="3"/>
  <c r="N36" i="3"/>
  <c r="N32" i="3"/>
  <c r="N22" i="3"/>
  <c r="N30" i="3"/>
  <c r="N46" i="3"/>
  <c r="N62" i="3"/>
  <c r="N78" i="3"/>
  <c r="N94" i="3"/>
  <c r="C4" i="3"/>
  <c r="C8" i="3"/>
  <c r="C12" i="3"/>
  <c r="C16" i="3"/>
  <c r="C20" i="3"/>
  <c r="C24" i="3"/>
  <c r="C28" i="3"/>
  <c r="C32" i="3"/>
  <c r="C36" i="3"/>
  <c r="C40" i="3"/>
  <c r="C44" i="3"/>
  <c r="C48" i="3"/>
  <c r="C52" i="3"/>
  <c r="C56" i="3"/>
  <c r="C60" i="3"/>
  <c r="C64" i="3"/>
  <c r="C68" i="3"/>
  <c r="C72" i="3"/>
  <c r="C76" i="3"/>
  <c r="C80" i="3"/>
  <c r="C84" i="3"/>
  <c r="C88" i="3"/>
  <c r="C92" i="3"/>
  <c r="C96" i="3"/>
  <c r="D8" i="3"/>
  <c r="D12" i="3"/>
  <c r="D16" i="3"/>
  <c r="D20" i="3"/>
  <c r="D24" i="3"/>
  <c r="D28" i="3"/>
  <c r="D32" i="3"/>
  <c r="D36" i="3"/>
  <c r="D40" i="3"/>
  <c r="D44" i="3"/>
  <c r="D48" i="3"/>
  <c r="D52" i="3"/>
  <c r="D56" i="3"/>
  <c r="D60" i="3"/>
  <c r="D64" i="3"/>
  <c r="D68" i="3"/>
  <c r="D72" i="3"/>
  <c r="D76" i="3"/>
  <c r="D80" i="3"/>
  <c r="D84" i="3"/>
  <c r="D88" i="3"/>
  <c r="D92" i="3"/>
  <c r="D96" i="3"/>
  <c r="E17" i="3"/>
  <c r="E61" i="3"/>
  <c r="E77" i="3"/>
  <c r="E93" i="3"/>
  <c r="F19" i="3"/>
  <c r="F35" i="3"/>
  <c r="F47" i="3"/>
  <c r="F63" i="3"/>
  <c r="F79" i="3"/>
  <c r="F91" i="3"/>
  <c r="G10" i="3"/>
  <c r="G26" i="3"/>
  <c r="G74" i="3"/>
  <c r="G90" i="3"/>
  <c r="H14" i="3"/>
  <c r="H26" i="3"/>
  <c r="H34" i="3"/>
  <c r="H46" i="3"/>
  <c r="H58" i="3"/>
  <c r="H66" i="3"/>
  <c r="H78" i="3"/>
  <c r="H90" i="3"/>
  <c r="H98" i="3"/>
  <c r="I11" i="3"/>
  <c r="I15" i="3"/>
  <c r="I19" i="3"/>
  <c r="I23" i="3"/>
  <c r="I27" i="3"/>
  <c r="I31" i="3"/>
  <c r="I35" i="3"/>
  <c r="I39" i="3"/>
  <c r="I43" i="3"/>
  <c r="I47" i="3"/>
  <c r="I51" i="3"/>
  <c r="I55" i="3"/>
  <c r="I59" i="3"/>
  <c r="I63" i="3"/>
  <c r="I67" i="3"/>
  <c r="I71" i="3"/>
  <c r="I75" i="3"/>
  <c r="I79" i="3"/>
  <c r="I83" i="3"/>
  <c r="I87" i="3"/>
  <c r="I91" i="3"/>
  <c r="I95" i="3"/>
  <c r="I99" i="3"/>
  <c r="J13" i="3"/>
  <c r="J17" i="3"/>
  <c r="J21" i="3"/>
  <c r="J25" i="3"/>
  <c r="J29" i="3"/>
  <c r="J33" i="3"/>
  <c r="J37" i="3"/>
  <c r="J41" i="3"/>
  <c r="J45" i="3"/>
  <c r="J49" i="3"/>
  <c r="J53" i="3"/>
  <c r="J57" i="3"/>
  <c r="J61" i="3"/>
  <c r="J65" i="3"/>
  <c r="J69" i="3"/>
  <c r="J73" i="3"/>
  <c r="J77" i="3"/>
  <c r="J81" i="3"/>
  <c r="J85" i="3"/>
  <c r="J89" i="3"/>
  <c r="J93" i="3"/>
  <c r="J97" i="3"/>
  <c r="K12" i="3"/>
  <c r="K16" i="3"/>
  <c r="K20" i="3"/>
  <c r="K24" i="3"/>
  <c r="K28" i="3"/>
  <c r="K32" i="3"/>
  <c r="K36" i="3"/>
  <c r="K40" i="3"/>
  <c r="K44" i="3"/>
  <c r="K48" i="3"/>
  <c r="K52" i="3"/>
  <c r="K56" i="3"/>
  <c r="K60" i="3"/>
  <c r="K64" i="3"/>
  <c r="K68" i="3"/>
  <c r="K72" i="3"/>
  <c r="K76" i="3"/>
  <c r="K80" i="3"/>
  <c r="K84" i="3"/>
  <c r="K88" i="3"/>
  <c r="K92" i="3"/>
  <c r="K96" i="3"/>
  <c r="N16" i="3"/>
  <c r="N24" i="3"/>
  <c r="N34" i="3"/>
  <c r="N50" i="3"/>
  <c r="N66" i="3"/>
  <c r="N82" i="3"/>
  <c r="N98" i="3"/>
  <c r="S31" i="3"/>
  <c r="S47" i="3"/>
  <c r="S63" i="3"/>
  <c r="S79" i="3"/>
  <c r="S95" i="3"/>
  <c r="O19" i="3"/>
  <c r="O23" i="3"/>
  <c r="O27" i="3"/>
  <c r="O31" i="3"/>
  <c r="O35" i="3"/>
  <c r="O39" i="3"/>
  <c r="O43" i="3"/>
  <c r="O47" i="3"/>
  <c r="O51" i="3"/>
  <c r="O55" i="3"/>
  <c r="O59" i="3"/>
  <c r="O63" i="3"/>
  <c r="O67" i="3"/>
  <c r="O71" i="3"/>
  <c r="O75" i="3"/>
  <c r="O79" i="3"/>
  <c r="O83" i="3"/>
  <c r="O87" i="3"/>
  <c r="O91" i="3"/>
  <c r="O95" i="3"/>
  <c r="O99" i="3"/>
  <c r="O103" i="3"/>
  <c r="P19" i="3"/>
  <c r="P23" i="3"/>
  <c r="P27" i="3"/>
  <c r="P31" i="3"/>
  <c r="P35" i="3"/>
  <c r="P39" i="3"/>
  <c r="P43" i="3"/>
  <c r="P47" i="3"/>
  <c r="P51" i="3"/>
  <c r="P55" i="3"/>
  <c r="P59" i="3"/>
  <c r="P63" i="3"/>
  <c r="P67" i="3"/>
  <c r="P71" i="3"/>
  <c r="P75" i="3"/>
  <c r="P79" i="3"/>
  <c r="P83" i="3"/>
  <c r="P87" i="3"/>
  <c r="P91" i="3"/>
  <c r="P95" i="3"/>
  <c r="P99" i="3"/>
  <c r="P103" i="3"/>
  <c r="R22" i="3"/>
  <c r="R34" i="3"/>
  <c r="R46" i="3"/>
  <c r="R54" i="3"/>
  <c r="R66" i="3"/>
  <c r="R78" i="3"/>
  <c r="R86" i="3"/>
  <c r="R98" i="3"/>
  <c r="T21" i="3"/>
  <c r="T25" i="3"/>
  <c r="T29" i="3"/>
  <c r="T33" i="3"/>
  <c r="T37" i="3"/>
  <c r="T41" i="3"/>
  <c r="T45" i="3"/>
  <c r="T49" i="3"/>
  <c r="T53" i="3"/>
  <c r="T57" i="3"/>
  <c r="T61" i="3"/>
  <c r="T65" i="3"/>
  <c r="T69" i="3"/>
  <c r="T73" i="3"/>
  <c r="T77" i="3"/>
  <c r="T81" i="3"/>
  <c r="T85" i="3"/>
  <c r="T89" i="3"/>
  <c r="T93" i="3"/>
  <c r="T97" i="3"/>
  <c r="T101" i="3"/>
  <c r="U58" i="3"/>
  <c r="U70" i="3"/>
  <c r="U78" i="3"/>
  <c r="U90" i="3"/>
  <c r="U102" i="3"/>
  <c r="W97" i="3"/>
  <c r="W85" i="3"/>
  <c r="W73" i="3"/>
  <c r="W65" i="3"/>
  <c r="W53" i="3"/>
  <c r="W41" i="3"/>
  <c r="W33" i="3"/>
  <c r="W103" i="3"/>
  <c r="W91" i="3"/>
  <c r="W83" i="3"/>
  <c r="W71" i="3"/>
  <c r="W34" i="3"/>
  <c r="W44" i="3"/>
  <c r="W60" i="3"/>
  <c r="W82" i="3"/>
  <c r="W98" i="3"/>
  <c r="X26" i="3"/>
  <c r="X50" i="3"/>
  <c r="X90" i="3"/>
  <c r="Y35" i="3"/>
  <c r="Y75" i="3"/>
  <c r="Y99" i="3"/>
  <c r="O88" i="3"/>
  <c r="O92" i="3"/>
  <c r="O96" i="3"/>
  <c r="O100" i="3"/>
  <c r="P20" i="3"/>
  <c r="P24" i="3"/>
  <c r="P28" i="3"/>
  <c r="P32" i="3"/>
  <c r="P36" i="3"/>
  <c r="P40" i="3"/>
  <c r="P44" i="3"/>
  <c r="P48" i="3"/>
  <c r="P52" i="3"/>
  <c r="P56" i="3"/>
  <c r="P60" i="3"/>
  <c r="P64" i="3"/>
  <c r="P68" i="3"/>
  <c r="P72" i="3"/>
  <c r="P76" i="3"/>
  <c r="P80" i="3"/>
  <c r="P84" i="3"/>
  <c r="P88" i="3"/>
  <c r="P92" i="3"/>
  <c r="P96" i="3"/>
  <c r="P100" i="3"/>
  <c r="Q21" i="3"/>
  <c r="Q25" i="3"/>
  <c r="Q29" i="3"/>
  <c r="Q33" i="3"/>
  <c r="Q37" i="3"/>
  <c r="Q41" i="3"/>
  <c r="Q45" i="3"/>
  <c r="Q49" i="3"/>
  <c r="Q53" i="3"/>
  <c r="Q57" i="3"/>
  <c r="Q61" i="3"/>
  <c r="Q65" i="3"/>
  <c r="Q69" i="3"/>
  <c r="Q73" i="3"/>
  <c r="Q77" i="3"/>
  <c r="Q81" i="3"/>
  <c r="Q85" i="3"/>
  <c r="Q89" i="3"/>
  <c r="Q93" i="3"/>
  <c r="Q97" i="3"/>
  <c r="Q101" i="3"/>
  <c r="R23" i="3"/>
  <c r="R35" i="3"/>
  <c r="R47" i="3"/>
  <c r="R55" i="3"/>
  <c r="R67" i="3"/>
  <c r="R79" i="3"/>
  <c r="R87" i="3"/>
  <c r="R99" i="3"/>
  <c r="T22" i="3"/>
  <c r="T26" i="3"/>
  <c r="T30" i="3"/>
  <c r="T34" i="3"/>
  <c r="T38" i="3"/>
  <c r="T42" i="3"/>
  <c r="T46" i="3"/>
  <c r="T50" i="3"/>
  <c r="T54" i="3"/>
  <c r="T58" i="3"/>
  <c r="T62" i="3"/>
  <c r="T66" i="3"/>
  <c r="T70" i="3"/>
  <c r="T74" i="3"/>
  <c r="T78" i="3"/>
  <c r="T82" i="3"/>
  <c r="T86" i="3"/>
  <c r="T90" i="3"/>
  <c r="T94" i="3"/>
  <c r="T98" i="3"/>
  <c r="T102" i="3"/>
  <c r="U27" i="3"/>
  <c r="U39" i="3"/>
  <c r="U47" i="3"/>
  <c r="U59" i="3"/>
  <c r="U71" i="3"/>
  <c r="U79" i="3"/>
  <c r="U91" i="3"/>
  <c r="U103" i="3"/>
  <c r="W30" i="3"/>
  <c r="W46" i="3"/>
  <c r="W62" i="3"/>
  <c r="W76" i="3"/>
  <c r="W100" i="3"/>
  <c r="X60" i="3"/>
  <c r="X84" i="3"/>
  <c r="Y85" i="3"/>
  <c r="L16" i="3"/>
  <c r="L20" i="3"/>
  <c r="L24" i="3"/>
  <c r="L28" i="3"/>
  <c r="L32" i="3"/>
  <c r="L36" i="3"/>
  <c r="L40" i="3"/>
  <c r="L44" i="3"/>
  <c r="L48" i="3"/>
  <c r="L52" i="3"/>
  <c r="L56" i="3"/>
  <c r="L60" i="3"/>
  <c r="L64" i="3"/>
  <c r="L68" i="3"/>
  <c r="L72" i="3"/>
  <c r="L76" i="3"/>
  <c r="L80" i="3"/>
  <c r="L84" i="3"/>
  <c r="L88" i="3"/>
  <c r="L92" i="3"/>
  <c r="L96" i="3"/>
  <c r="M17" i="3"/>
  <c r="M21" i="3"/>
  <c r="M25" i="3"/>
  <c r="M29" i="3"/>
  <c r="M33" i="3"/>
  <c r="M37" i="3"/>
  <c r="M41" i="3"/>
  <c r="M45" i="3"/>
  <c r="M49" i="3"/>
  <c r="M53" i="3"/>
  <c r="M57" i="3"/>
  <c r="M61" i="3"/>
  <c r="M65" i="3"/>
  <c r="M69" i="3"/>
  <c r="M73" i="3"/>
  <c r="M77" i="3"/>
  <c r="M81" i="3"/>
  <c r="M85" i="3"/>
  <c r="M89" i="3"/>
  <c r="M93" i="3"/>
  <c r="M97" i="3"/>
  <c r="O18" i="3"/>
  <c r="O22" i="3"/>
  <c r="O26" i="3"/>
  <c r="O30" i="3"/>
  <c r="O34" i="3"/>
  <c r="O38" i="3"/>
  <c r="O42" i="3"/>
  <c r="O46" i="3"/>
  <c r="O50" i="3"/>
  <c r="O54" i="3"/>
  <c r="O58" i="3"/>
  <c r="O62" i="3"/>
  <c r="O66" i="3"/>
  <c r="O70" i="3"/>
  <c r="O74" i="3"/>
  <c r="O78" i="3"/>
  <c r="O82" i="3"/>
  <c r="O86" i="3"/>
  <c r="O90" i="3"/>
  <c r="O94" i="3"/>
  <c r="O98" i="3"/>
  <c r="P18" i="3"/>
  <c r="P22" i="3"/>
  <c r="P26" i="3"/>
  <c r="P30" i="3"/>
  <c r="P34" i="3"/>
  <c r="P38" i="3"/>
  <c r="P42" i="3"/>
  <c r="P46" i="3"/>
  <c r="P50" i="3"/>
  <c r="P54" i="3"/>
  <c r="P58" i="3"/>
  <c r="P62" i="3"/>
  <c r="P66" i="3"/>
  <c r="P70" i="3"/>
  <c r="P74" i="3"/>
  <c r="P78" i="3"/>
  <c r="P82" i="3"/>
  <c r="P86" i="3"/>
  <c r="P90" i="3"/>
  <c r="P94" i="3"/>
  <c r="P98" i="3"/>
  <c r="Q75" i="3"/>
  <c r="Q79" i="3"/>
  <c r="Q83" i="3"/>
  <c r="Q87" i="3"/>
  <c r="Q91" i="3"/>
  <c r="Q95" i="3"/>
  <c r="Q99" i="3"/>
  <c r="R53" i="3"/>
  <c r="R61" i="3"/>
  <c r="R73" i="3"/>
  <c r="R85" i="3"/>
  <c r="R93" i="3"/>
  <c r="T24" i="3"/>
  <c r="T28" i="3"/>
  <c r="T32" i="3"/>
  <c r="T36" i="3"/>
  <c r="T40" i="3"/>
  <c r="T44" i="3"/>
  <c r="T48" i="3"/>
  <c r="T52" i="3"/>
  <c r="T56" i="3"/>
  <c r="T60" i="3"/>
  <c r="T64" i="3"/>
  <c r="T68" i="3"/>
  <c r="T72" i="3"/>
  <c r="T76" i="3"/>
  <c r="T80" i="3"/>
  <c r="T84" i="3"/>
  <c r="T88" i="3"/>
  <c r="T92" i="3"/>
  <c r="T96" i="3"/>
  <c r="U29" i="3"/>
  <c r="U37" i="3"/>
  <c r="U49" i="3"/>
  <c r="U57" i="3"/>
  <c r="U65" i="3"/>
  <c r="U73" i="3"/>
  <c r="U81" i="3"/>
  <c r="U89" i="3"/>
  <c r="U97" i="3"/>
  <c r="W88" i="3"/>
  <c r="X85" i="3"/>
  <c r="X81" i="3"/>
  <c r="X53" i="3"/>
  <c r="X49" i="3"/>
  <c r="X103" i="3"/>
  <c r="X99" i="3"/>
  <c r="X71" i="3"/>
  <c r="X67" i="3"/>
  <c r="X39" i="3"/>
  <c r="X35" i="3"/>
  <c r="X64" i="3"/>
  <c r="X72" i="3"/>
  <c r="Y90" i="3"/>
  <c r="Y86" i="3"/>
  <c r="Y58" i="3"/>
  <c r="Y54" i="3"/>
  <c r="Y34" i="3"/>
  <c r="Y26" i="3"/>
  <c r="Y88" i="3"/>
  <c r="Y84" i="3"/>
  <c r="Y68" i="3"/>
  <c r="Y64" i="3"/>
  <c r="Y48" i="3"/>
  <c r="Y40" i="3"/>
  <c r="Y33" i="3"/>
  <c r="Y41" i="3"/>
  <c r="Y73" i="3"/>
  <c r="Y81" i="3"/>
  <c r="AJ101" i="3"/>
  <c r="AJ97" i="3"/>
  <c r="AJ93" i="3"/>
  <c r="AJ89" i="3"/>
  <c r="AJ85" i="3"/>
  <c r="AJ81" i="3"/>
  <c r="AJ77" i="3"/>
  <c r="AJ73" i="3"/>
  <c r="AJ69" i="3"/>
  <c r="AJ65" i="3"/>
  <c r="AJ61" i="3"/>
  <c r="AJ57" i="3"/>
  <c r="AJ53" i="3"/>
  <c r="AJ49" i="3"/>
  <c r="AJ45" i="3"/>
  <c r="AJ41" i="3"/>
  <c r="AJ37" i="3"/>
  <c r="AJ102" i="3"/>
  <c r="AJ96" i="3"/>
  <c r="AJ91" i="3"/>
  <c r="AJ86" i="3"/>
  <c r="AJ80" i="3"/>
  <c r="AJ75" i="3"/>
  <c r="AJ70" i="3"/>
  <c r="AJ64" i="3"/>
  <c r="AJ59" i="3"/>
  <c r="AJ54" i="3"/>
  <c r="AJ48" i="3"/>
  <c r="AJ43" i="3"/>
  <c r="AJ38" i="3"/>
  <c r="AJ103" i="3"/>
  <c r="AJ98" i="3"/>
  <c r="AJ92" i="3"/>
  <c r="AJ87" i="3"/>
  <c r="AJ82" i="3"/>
  <c r="AJ76" i="3"/>
  <c r="AJ71" i="3"/>
  <c r="AJ66" i="3"/>
  <c r="AJ60" i="3"/>
  <c r="AJ55" i="3"/>
  <c r="AJ50" i="3"/>
  <c r="AJ44" i="3"/>
  <c r="AJ39" i="3"/>
  <c r="AJ94" i="3"/>
  <c r="AJ83" i="3"/>
  <c r="AJ72" i="3"/>
  <c r="AJ62" i="3"/>
  <c r="AJ51" i="3"/>
  <c r="AJ40" i="3"/>
  <c r="AJ99" i="3"/>
  <c r="AJ88" i="3"/>
  <c r="AJ78" i="3"/>
  <c r="AJ67" i="3"/>
  <c r="AJ56" i="3"/>
  <c r="AJ46" i="3"/>
  <c r="AJ95" i="3"/>
  <c r="AJ84" i="3"/>
  <c r="AJ74" i="3"/>
  <c r="AJ63" i="3"/>
  <c r="AJ52" i="3"/>
  <c r="AJ42" i="3"/>
  <c r="AJ79" i="3"/>
  <c r="AB32" i="3"/>
  <c r="AB36" i="3"/>
  <c r="AB40" i="3"/>
  <c r="AB44" i="3"/>
  <c r="AB48" i="3"/>
  <c r="AB52" i="3"/>
  <c r="AB56" i="3"/>
  <c r="AB60" i="3"/>
  <c r="AB64" i="3"/>
  <c r="AB68" i="3"/>
  <c r="AB72" i="3"/>
  <c r="AB76" i="3"/>
  <c r="AB80" i="3"/>
  <c r="AB84" i="3"/>
  <c r="AB88" i="3"/>
  <c r="AB92" i="3"/>
  <c r="AB96" i="3"/>
  <c r="AB100" i="3"/>
  <c r="AC33" i="3"/>
  <c r="AC37" i="3"/>
  <c r="AC41" i="3"/>
  <c r="AC45" i="3"/>
  <c r="AC49" i="3"/>
  <c r="AC53" i="3"/>
  <c r="AC57" i="3"/>
  <c r="AC61" i="3"/>
  <c r="AC65" i="3"/>
  <c r="AC69" i="3"/>
  <c r="AC73" i="3"/>
  <c r="AC77" i="3"/>
  <c r="AC81" i="3"/>
  <c r="AC85" i="3"/>
  <c r="AC89" i="3"/>
  <c r="AC93" i="3"/>
  <c r="AC97" i="3"/>
  <c r="AC101" i="3"/>
  <c r="AG102" i="3"/>
  <c r="AG98" i="3"/>
  <c r="AG94" i="3"/>
  <c r="AG90" i="3"/>
  <c r="AG86" i="3"/>
  <c r="AG82" i="3"/>
  <c r="AG78" i="3"/>
  <c r="AG74" i="3"/>
  <c r="AG70" i="3"/>
  <c r="AG66" i="3"/>
  <c r="AG62" i="3"/>
  <c r="AG58" i="3"/>
  <c r="AG54" i="3"/>
  <c r="AG50" i="3"/>
  <c r="AG46" i="3"/>
  <c r="AG42" i="3"/>
  <c r="AG38" i="3"/>
  <c r="AG34" i="3"/>
  <c r="AG103" i="3"/>
  <c r="AG99" i="3"/>
  <c r="AG95" i="3"/>
  <c r="AG91" i="3"/>
  <c r="AG87" i="3"/>
  <c r="AG83" i="3"/>
  <c r="AG79" i="3"/>
  <c r="AG75" i="3"/>
  <c r="AG71" i="3"/>
  <c r="AG67" i="3"/>
  <c r="AG63" i="3"/>
  <c r="AG59" i="3"/>
  <c r="AG55" i="3"/>
  <c r="AG51" i="3"/>
  <c r="AG47" i="3"/>
  <c r="AG43" i="3"/>
  <c r="AG39" i="3"/>
  <c r="AG35" i="3"/>
  <c r="AG41" i="3"/>
  <c r="AG49" i="3"/>
  <c r="AG57" i="3"/>
  <c r="AG65" i="3"/>
  <c r="AG73" i="3"/>
  <c r="AG81" i="3"/>
  <c r="AG89" i="3"/>
  <c r="AG97" i="3"/>
  <c r="AN103" i="3"/>
  <c r="AN99" i="3"/>
  <c r="AN95" i="3"/>
  <c r="AN91" i="3"/>
  <c r="AN87" i="3"/>
  <c r="AN83" i="3"/>
  <c r="AN79" i="3"/>
  <c r="AN75" i="3"/>
  <c r="AN71" i="3"/>
  <c r="AN67" i="3"/>
  <c r="AN63" i="3"/>
  <c r="AN59" i="3"/>
  <c r="AN55" i="3"/>
  <c r="AN51" i="3"/>
  <c r="AN47" i="3"/>
  <c r="AN43" i="3"/>
  <c r="AN101" i="3"/>
  <c r="AN97" i="3"/>
  <c r="AN93" i="3"/>
  <c r="AN100" i="3"/>
  <c r="AN96" i="3"/>
  <c r="AN92" i="3"/>
  <c r="AN88" i="3"/>
  <c r="AN84" i="3"/>
  <c r="AN94" i="3"/>
  <c r="AN85" i="3"/>
  <c r="AN78" i="3"/>
  <c r="AN73" i="3"/>
  <c r="AN68" i="3"/>
  <c r="AN62" i="3"/>
  <c r="AN57" i="3"/>
  <c r="AN52" i="3"/>
  <c r="AN46" i="3"/>
  <c r="AN41" i="3"/>
  <c r="AN102" i="3"/>
  <c r="AN89" i="3"/>
  <c r="AN81" i="3"/>
  <c r="AN76" i="3"/>
  <c r="AN70" i="3"/>
  <c r="AN65" i="3"/>
  <c r="AN60" i="3"/>
  <c r="AN54" i="3"/>
  <c r="AN49" i="3"/>
  <c r="AN44" i="3"/>
  <c r="AN98" i="3"/>
  <c r="AN86" i="3"/>
  <c r="AN80" i="3"/>
  <c r="AN74" i="3"/>
  <c r="AN69" i="3"/>
  <c r="AN64" i="3"/>
  <c r="AN58" i="3"/>
  <c r="AN53" i="3"/>
  <c r="AN48" i="3"/>
  <c r="AN42" i="3"/>
  <c r="AN61" i="3"/>
  <c r="AN82" i="3"/>
  <c r="Z34" i="3"/>
  <c r="Z42" i="3"/>
  <c r="Z50" i="3"/>
  <c r="Z58" i="3"/>
  <c r="Z66" i="3"/>
  <c r="Z74" i="3"/>
  <c r="Z82" i="3"/>
  <c r="Z90" i="3"/>
  <c r="Z98" i="3"/>
  <c r="AA29" i="3"/>
  <c r="AA33" i="3"/>
  <c r="AA37" i="3"/>
  <c r="AA41" i="3"/>
  <c r="AA45" i="3"/>
  <c r="AA49" i="3"/>
  <c r="AA53" i="3"/>
  <c r="AA57" i="3"/>
  <c r="AA61" i="3"/>
  <c r="AA65" i="3"/>
  <c r="AA69" i="3"/>
  <c r="AA73" i="3"/>
  <c r="AA77" i="3"/>
  <c r="AA81" i="3"/>
  <c r="AA85" i="3"/>
  <c r="AA89" i="3"/>
  <c r="AA93" i="3"/>
  <c r="AA97" i="3"/>
  <c r="AA101" i="3"/>
  <c r="AB29" i="3"/>
  <c r="AB33" i="3"/>
  <c r="AB37" i="3"/>
  <c r="AB41" i="3"/>
  <c r="AB45" i="3"/>
  <c r="AB49" i="3"/>
  <c r="AB53" i="3"/>
  <c r="AB57" i="3"/>
  <c r="AB61" i="3"/>
  <c r="AB65" i="3"/>
  <c r="AB69" i="3"/>
  <c r="AB73" i="3"/>
  <c r="AB77" i="3"/>
  <c r="AB81" i="3"/>
  <c r="AB85" i="3"/>
  <c r="AB89" i="3"/>
  <c r="AB93" i="3"/>
  <c r="AB97" i="3"/>
  <c r="AB101" i="3"/>
  <c r="AC30" i="3"/>
  <c r="AC34" i="3"/>
  <c r="AC38" i="3"/>
  <c r="AC42" i="3"/>
  <c r="AC46" i="3"/>
  <c r="AC50" i="3"/>
  <c r="AC54" i="3"/>
  <c r="AC58" i="3"/>
  <c r="AC62" i="3"/>
  <c r="AC66" i="3"/>
  <c r="AC70" i="3"/>
  <c r="AC74" i="3"/>
  <c r="AC78" i="3"/>
  <c r="AC82" i="3"/>
  <c r="AC86" i="3"/>
  <c r="AC90" i="3"/>
  <c r="AC94" i="3"/>
  <c r="AC98" i="3"/>
  <c r="AC102" i="3"/>
  <c r="AD96" i="3"/>
  <c r="AD100" i="3"/>
  <c r="AE97" i="3"/>
  <c r="AE89" i="3"/>
  <c r="AE81" i="3"/>
  <c r="AE73" i="3"/>
  <c r="AE65" i="3"/>
  <c r="AE57" i="3"/>
  <c r="AE49" i="3"/>
  <c r="AE35" i="3"/>
  <c r="AE43" i="3"/>
  <c r="AE54" i="3"/>
  <c r="AE64" i="3"/>
  <c r="AE75" i="3"/>
  <c r="AE86" i="3"/>
  <c r="AE96" i="3"/>
  <c r="AF35" i="3"/>
  <c r="AF40" i="3"/>
  <c r="AF46" i="3"/>
  <c r="AF51" i="3"/>
  <c r="AF59" i="3"/>
  <c r="AF67" i="3"/>
  <c r="AF75" i="3"/>
  <c r="AF83" i="3"/>
  <c r="AF91" i="3"/>
  <c r="AG36" i="3"/>
  <c r="AG44" i="3"/>
  <c r="AG52" i="3"/>
  <c r="AG60" i="3"/>
  <c r="AG68" i="3"/>
  <c r="AG76" i="3"/>
  <c r="AG84" i="3"/>
  <c r="AG92" i="3"/>
  <c r="AG100" i="3"/>
  <c r="AN45" i="3"/>
  <c r="AN66" i="3"/>
  <c r="AN90" i="3"/>
  <c r="V26" i="3"/>
  <c r="V30" i="3"/>
  <c r="V34" i="3"/>
  <c r="V38" i="3"/>
  <c r="V42" i="3"/>
  <c r="V46" i="3"/>
  <c r="V50" i="3"/>
  <c r="V54" i="3"/>
  <c r="V58" i="3"/>
  <c r="V62" i="3"/>
  <c r="V66" i="3"/>
  <c r="V70" i="3"/>
  <c r="V74" i="3"/>
  <c r="V78" i="3"/>
  <c r="V82" i="3"/>
  <c r="V86" i="3"/>
  <c r="V90" i="3"/>
  <c r="V94" i="3"/>
  <c r="V98" i="3"/>
  <c r="Z52" i="3"/>
  <c r="Z60" i="3"/>
  <c r="Z68" i="3"/>
  <c r="Z76" i="3"/>
  <c r="Z84" i="3"/>
  <c r="Z92" i="3"/>
  <c r="AA31" i="3"/>
  <c r="AA35" i="3"/>
  <c r="AA39" i="3"/>
  <c r="AA43" i="3"/>
  <c r="AA47" i="3"/>
  <c r="AA51" i="3"/>
  <c r="AA55" i="3"/>
  <c r="AA59" i="3"/>
  <c r="AA63" i="3"/>
  <c r="AA67" i="3"/>
  <c r="AA71" i="3"/>
  <c r="AA75" i="3"/>
  <c r="AA79" i="3"/>
  <c r="AA83" i="3"/>
  <c r="AA87" i="3"/>
  <c r="AA91" i="3"/>
  <c r="AA95" i="3"/>
  <c r="AA99" i="3"/>
  <c r="AB31" i="3"/>
  <c r="AB35" i="3"/>
  <c r="AB39" i="3"/>
  <c r="AB43" i="3"/>
  <c r="AB47" i="3"/>
  <c r="AB51" i="3"/>
  <c r="AB55" i="3"/>
  <c r="AB59" i="3"/>
  <c r="AB63" i="3"/>
  <c r="AB67" i="3"/>
  <c r="AB71" i="3"/>
  <c r="AB75" i="3"/>
  <c r="AB79" i="3"/>
  <c r="AB83" i="3"/>
  <c r="AB87" i="3"/>
  <c r="AB91" i="3"/>
  <c r="AB95" i="3"/>
  <c r="AB99" i="3"/>
  <c r="AC32" i="3"/>
  <c r="AC36" i="3"/>
  <c r="AC40" i="3"/>
  <c r="AC44" i="3"/>
  <c r="AC48" i="3"/>
  <c r="AC52" i="3"/>
  <c r="AC56" i="3"/>
  <c r="AC60" i="3"/>
  <c r="AC64" i="3"/>
  <c r="AC68" i="3"/>
  <c r="AC72" i="3"/>
  <c r="AC76" i="3"/>
  <c r="AC80" i="3"/>
  <c r="AC84" i="3"/>
  <c r="AC88" i="3"/>
  <c r="AC92" i="3"/>
  <c r="AC96" i="3"/>
  <c r="AD34" i="3"/>
  <c r="AD38" i="3"/>
  <c r="AD42" i="3"/>
  <c r="AD46" i="3"/>
  <c r="AD50" i="3"/>
  <c r="AD54" i="3"/>
  <c r="AD58" i="3"/>
  <c r="AD62" i="3"/>
  <c r="AD66" i="3"/>
  <c r="AD70" i="3"/>
  <c r="AD74" i="3"/>
  <c r="AD78" i="3"/>
  <c r="AD82" i="3"/>
  <c r="AD86" i="3"/>
  <c r="AD90" i="3"/>
  <c r="AD94" i="3"/>
  <c r="AD98" i="3"/>
  <c r="AE41" i="3"/>
  <c r="AE51" i="3"/>
  <c r="AE62" i="3"/>
  <c r="AE72" i="3"/>
  <c r="AE83" i="3"/>
  <c r="AE94" i="3"/>
  <c r="AF101" i="3"/>
  <c r="AF97" i="3"/>
  <c r="AF93" i="3"/>
  <c r="AF89" i="3"/>
  <c r="AF85" i="3"/>
  <c r="AF81" i="3"/>
  <c r="AF77" i="3"/>
  <c r="AF73" i="3"/>
  <c r="AF69" i="3"/>
  <c r="AF65" i="3"/>
  <c r="AF61" i="3"/>
  <c r="AF57" i="3"/>
  <c r="AF53" i="3"/>
  <c r="AF49" i="3"/>
  <c r="AF45" i="3"/>
  <c r="AF41" i="3"/>
  <c r="AF37" i="3"/>
  <c r="AF33" i="3"/>
  <c r="AF102" i="3"/>
  <c r="AF98" i="3"/>
  <c r="AF94" i="3"/>
  <c r="AF90" i="3"/>
  <c r="AF86" i="3"/>
  <c r="AF82" i="3"/>
  <c r="AF78" i="3"/>
  <c r="AF74" i="3"/>
  <c r="AF70" i="3"/>
  <c r="AF66" i="3"/>
  <c r="AF62" i="3"/>
  <c r="AF58" i="3"/>
  <c r="AF54" i="3"/>
  <c r="AF38" i="3"/>
  <c r="AF43" i="3"/>
  <c r="AF48" i="3"/>
  <c r="AF55" i="3"/>
  <c r="AF63" i="3"/>
  <c r="AF71" i="3"/>
  <c r="AF79" i="3"/>
  <c r="AF87" i="3"/>
  <c r="AF95" i="3"/>
  <c r="AF103" i="3"/>
  <c r="AG40" i="3"/>
  <c r="AG48" i="3"/>
  <c r="AG56" i="3"/>
  <c r="AG64" i="3"/>
  <c r="AG72" i="3"/>
  <c r="AG80" i="3"/>
  <c r="AG88" i="3"/>
  <c r="AG96" i="3"/>
  <c r="AH100" i="3"/>
  <c r="AH96" i="3"/>
  <c r="AH92" i="3"/>
  <c r="AH88" i="3"/>
  <c r="AH84" i="3"/>
  <c r="AH80" i="3"/>
  <c r="AH76" i="3"/>
  <c r="AH72" i="3"/>
  <c r="AH68" i="3"/>
  <c r="AH64" i="3"/>
  <c r="AH60" i="3"/>
  <c r="AH56" i="3"/>
  <c r="AH52" i="3"/>
  <c r="AH48" i="3"/>
  <c r="AH44" i="3"/>
  <c r="AH40" i="3"/>
  <c r="AH36" i="3"/>
  <c r="AH101" i="3"/>
  <c r="AH97" i="3"/>
  <c r="AH93" i="3"/>
  <c r="AH89" i="3"/>
  <c r="AH85" i="3"/>
  <c r="AH81" i="3"/>
  <c r="AH77" i="3"/>
  <c r="AH73" i="3"/>
  <c r="AH69" i="3"/>
  <c r="AH65" i="3"/>
  <c r="AH61" i="3"/>
  <c r="AH57" i="3"/>
  <c r="AH53" i="3"/>
  <c r="AH49" i="3"/>
  <c r="AH45" i="3"/>
  <c r="AH41" i="3"/>
  <c r="AH37" i="3"/>
  <c r="AH42" i="3"/>
  <c r="AH50" i="3"/>
  <c r="AH58" i="3"/>
  <c r="AH66" i="3"/>
  <c r="AH74" i="3"/>
  <c r="AH82" i="3"/>
  <c r="AH90" i="3"/>
  <c r="AH98" i="3"/>
  <c r="AN56" i="3"/>
  <c r="AN77" i="3"/>
  <c r="AI96" i="3"/>
  <c r="AK41" i="3"/>
  <c r="AK47" i="3"/>
  <c r="AK52" i="3"/>
  <c r="AK57" i="3"/>
  <c r="AK63" i="3"/>
  <c r="AK68" i="3"/>
  <c r="AK73" i="3"/>
  <c r="AK79" i="3"/>
  <c r="AK84" i="3"/>
  <c r="AK89" i="3"/>
  <c r="AK95" i="3"/>
  <c r="AV103" i="3"/>
  <c r="AV99" i="3"/>
  <c r="AV95" i="3"/>
  <c r="AV91" i="3"/>
  <c r="AV87" i="3"/>
  <c r="AV83" i="3"/>
  <c r="AV79" i="3"/>
  <c r="AV75" i="3"/>
  <c r="AV71" i="3"/>
  <c r="AV67" i="3"/>
  <c r="AV63" i="3"/>
  <c r="AV59" i="3"/>
  <c r="AV55" i="3"/>
  <c r="AV51" i="3"/>
  <c r="AV102" i="3"/>
  <c r="AV98" i="3"/>
  <c r="AV94" i="3"/>
  <c r="AV90" i="3"/>
  <c r="AV86" i="3"/>
  <c r="AV82" i="3"/>
  <c r="AV78" i="3"/>
  <c r="AV74" i="3"/>
  <c r="AV70" i="3"/>
  <c r="AV66" i="3"/>
  <c r="AV62" i="3"/>
  <c r="AV58" i="3"/>
  <c r="AV54" i="3"/>
  <c r="AV50" i="3"/>
  <c r="AV101" i="3"/>
  <c r="AV97" i="3"/>
  <c r="AV93" i="3"/>
  <c r="AV89" i="3"/>
  <c r="AV85" i="3"/>
  <c r="AV81" i="3"/>
  <c r="AV77" i="3"/>
  <c r="AV73" i="3"/>
  <c r="AV69" i="3"/>
  <c r="AV65" i="3"/>
  <c r="AV61" i="3"/>
  <c r="AV57" i="3"/>
  <c r="AV53" i="3"/>
  <c r="AV49" i="3"/>
  <c r="AV100" i="3"/>
  <c r="AV84" i="3"/>
  <c r="AV68" i="3"/>
  <c r="AV52" i="3"/>
  <c r="AV92" i="3"/>
  <c r="AV76" i="3"/>
  <c r="AV60" i="3"/>
  <c r="AV88" i="3"/>
  <c r="AV72" i="3"/>
  <c r="AV56" i="3"/>
  <c r="AK102" i="3"/>
  <c r="AK98" i="3"/>
  <c r="AK94" i="3"/>
  <c r="AK90" i="3"/>
  <c r="AK86" i="3"/>
  <c r="AK82" i="3"/>
  <c r="AK78" i="3"/>
  <c r="AK74" i="3"/>
  <c r="AK70" i="3"/>
  <c r="AK66" i="3"/>
  <c r="AK62" i="3"/>
  <c r="AK58" i="3"/>
  <c r="AK54" i="3"/>
  <c r="AK50" i="3"/>
  <c r="AK46" i="3"/>
  <c r="AK42" i="3"/>
  <c r="AK38" i="3"/>
  <c r="AK43" i="3"/>
  <c r="AK48" i="3"/>
  <c r="AK53" i="3"/>
  <c r="AK59" i="3"/>
  <c r="AK64" i="3"/>
  <c r="AK69" i="3"/>
  <c r="AK75" i="3"/>
  <c r="AK80" i="3"/>
  <c r="AK85" i="3"/>
  <c r="AK91" i="3"/>
  <c r="AK96" i="3"/>
  <c r="AK101" i="3"/>
  <c r="AR100" i="3"/>
  <c r="AR96" i="3"/>
  <c r="AR92" i="3"/>
  <c r="AR88" i="3"/>
  <c r="AR84" i="3"/>
  <c r="AR80" i="3"/>
  <c r="AR76" i="3"/>
  <c r="AR72" i="3"/>
  <c r="AR68" i="3"/>
  <c r="AR64" i="3"/>
  <c r="AR103" i="3"/>
  <c r="AR98" i="3"/>
  <c r="AR93" i="3"/>
  <c r="AR87" i="3"/>
  <c r="AR82" i="3"/>
  <c r="AR77" i="3"/>
  <c r="AR71" i="3"/>
  <c r="AR66" i="3"/>
  <c r="AR61" i="3"/>
  <c r="AR57" i="3"/>
  <c r="AR53" i="3"/>
  <c r="AR49" i="3"/>
  <c r="AR45" i="3"/>
  <c r="AR101" i="3"/>
  <c r="AR95" i="3"/>
  <c r="AR90" i="3"/>
  <c r="AR85" i="3"/>
  <c r="AR79" i="3"/>
  <c r="AR74" i="3"/>
  <c r="AR69" i="3"/>
  <c r="AR63" i="3"/>
  <c r="AR59" i="3"/>
  <c r="AR55" i="3"/>
  <c r="AR51" i="3"/>
  <c r="AR47" i="3"/>
  <c r="AR99" i="3"/>
  <c r="AR94" i="3"/>
  <c r="AR89" i="3"/>
  <c r="AR83" i="3"/>
  <c r="AR78" i="3"/>
  <c r="AR73" i="3"/>
  <c r="AR67" i="3"/>
  <c r="AR62" i="3"/>
  <c r="AR58" i="3"/>
  <c r="AR54" i="3"/>
  <c r="AR50" i="3"/>
  <c r="AR46" i="3"/>
  <c r="AR60" i="3"/>
  <c r="AR81" i="3"/>
  <c r="AR102" i="3"/>
  <c r="AV64" i="3"/>
  <c r="AI101" i="3"/>
  <c r="AI97" i="3"/>
  <c r="AI93" i="3"/>
  <c r="AI89" i="3"/>
  <c r="AI85" i="3"/>
  <c r="AI81" i="3"/>
  <c r="AI77" i="3"/>
  <c r="AI73" i="3"/>
  <c r="AI69" i="3"/>
  <c r="AI65" i="3"/>
  <c r="AI39" i="3"/>
  <c r="AI43" i="3"/>
  <c r="AI47" i="3"/>
  <c r="AI51" i="3"/>
  <c r="AI55" i="3"/>
  <c r="AI59" i="3"/>
  <c r="AI63" i="3"/>
  <c r="AI68" i="3"/>
  <c r="AI74" i="3"/>
  <c r="AI79" i="3"/>
  <c r="AI84" i="3"/>
  <c r="AI90" i="3"/>
  <c r="AI95" i="3"/>
  <c r="AI100" i="3"/>
  <c r="AK40" i="3"/>
  <c r="AK45" i="3"/>
  <c r="AK51" i="3"/>
  <c r="AK56" i="3"/>
  <c r="AK61" i="3"/>
  <c r="AK67" i="3"/>
  <c r="AK72" i="3"/>
  <c r="AK77" i="3"/>
  <c r="AK83" i="3"/>
  <c r="AK88" i="3"/>
  <c r="AK93" i="3"/>
  <c r="AK99" i="3"/>
  <c r="AL100" i="3"/>
  <c r="AL96" i="3"/>
  <c r="AL92" i="3"/>
  <c r="AL88" i="3"/>
  <c r="AL84" i="3"/>
  <c r="AL80" i="3"/>
  <c r="AL76" i="3"/>
  <c r="AL72" i="3"/>
  <c r="AL68" i="3"/>
  <c r="AL64" i="3"/>
  <c r="AL60" i="3"/>
  <c r="AL56" i="3"/>
  <c r="AL52" i="3"/>
  <c r="AL48" i="3"/>
  <c r="AL44" i="3"/>
  <c r="AL40" i="3"/>
  <c r="AL43" i="3"/>
  <c r="AL49" i="3"/>
  <c r="AL54" i="3"/>
  <c r="AL59" i="3"/>
  <c r="AL65" i="3"/>
  <c r="AL70" i="3"/>
  <c r="AL75" i="3"/>
  <c r="AL81" i="3"/>
  <c r="AL86" i="3"/>
  <c r="AL91" i="3"/>
  <c r="AL97" i="3"/>
  <c r="AL102" i="3"/>
  <c r="AR52" i="3"/>
  <c r="AR70" i="3"/>
  <c r="AR91" i="3"/>
  <c r="AV96" i="3"/>
  <c r="AO45" i="3"/>
  <c r="AO49" i="3"/>
  <c r="AO53" i="3"/>
  <c r="AO57" i="3"/>
  <c r="AO61" i="3"/>
  <c r="AO65" i="3"/>
  <c r="AO69" i="3"/>
  <c r="AO73" i="3"/>
  <c r="AO77" i="3"/>
  <c r="AO81" i="3"/>
  <c r="AO85" i="3"/>
  <c r="AO89" i="3"/>
  <c r="AO93" i="3"/>
  <c r="AO97" i="3"/>
  <c r="AO101" i="3"/>
  <c r="AQ46" i="3"/>
  <c r="AQ50" i="3"/>
  <c r="AQ54" i="3"/>
  <c r="AQ58" i="3"/>
  <c r="AQ62" i="3"/>
  <c r="AQ66" i="3"/>
  <c r="AQ70" i="3"/>
  <c r="AQ74" i="3"/>
  <c r="AQ78" i="3"/>
  <c r="AQ82" i="3"/>
  <c r="AQ86" i="3"/>
  <c r="AQ90" i="3"/>
  <c r="AQ94" i="3"/>
  <c r="AQ98" i="3"/>
  <c r="AQ102" i="3"/>
  <c r="AW100" i="3"/>
  <c r="AW96" i="3"/>
  <c r="AW92" i="3"/>
  <c r="AW88" i="3"/>
  <c r="AW84" i="3"/>
  <c r="AW80" i="3"/>
  <c r="AW76" i="3"/>
  <c r="AW72" i="3"/>
  <c r="AW68" i="3"/>
  <c r="AW64" i="3"/>
  <c r="AW60" i="3"/>
  <c r="AW56" i="3"/>
  <c r="AW52" i="3"/>
  <c r="AW103" i="3"/>
  <c r="AW99" i="3"/>
  <c r="AW95" i="3"/>
  <c r="AW91" i="3"/>
  <c r="AW87" i="3"/>
  <c r="AW83" i="3"/>
  <c r="AW79" i="3"/>
  <c r="AW75" i="3"/>
  <c r="AW71" i="3"/>
  <c r="AW67" i="3"/>
  <c r="AW63" i="3"/>
  <c r="AW59" i="3"/>
  <c r="AW55" i="3"/>
  <c r="AW51" i="3"/>
  <c r="AW102" i="3"/>
  <c r="AW98" i="3"/>
  <c r="AW94" i="3"/>
  <c r="AW90" i="3"/>
  <c r="AW86" i="3"/>
  <c r="AW82" i="3"/>
  <c r="AW78" i="3"/>
  <c r="AW74" i="3"/>
  <c r="AW70" i="3"/>
  <c r="AW66" i="3"/>
  <c r="AW62" i="3"/>
  <c r="AW58" i="3"/>
  <c r="AW54" i="3"/>
  <c r="AW50" i="3"/>
  <c r="AW65" i="3"/>
  <c r="AW81" i="3"/>
  <c r="AW97" i="3"/>
  <c r="BC102" i="3"/>
  <c r="BC94" i="3"/>
  <c r="BC90" i="3"/>
  <c r="BC86" i="3"/>
  <c r="BC78" i="3"/>
  <c r="BC74" i="3"/>
  <c r="BC70" i="3"/>
  <c r="BC62" i="3"/>
  <c r="BC58" i="3"/>
  <c r="BC101" i="3"/>
  <c r="BC91" i="3"/>
  <c r="BC85" i="3"/>
  <c r="BC80" i="3"/>
  <c r="BC69" i="3"/>
  <c r="BC64" i="3"/>
  <c r="BC59" i="3"/>
  <c r="BC95" i="3"/>
  <c r="BC89" i="3"/>
  <c r="BC84" i="3"/>
  <c r="BC73" i="3"/>
  <c r="BC68" i="3"/>
  <c r="BC63" i="3"/>
  <c r="BC99" i="3"/>
  <c r="BC93" i="3"/>
  <c r="BC88" i="3"/>
  <c r="BC77" i="3"/>
  <c r="BC72" i="3"/>
  <c r="BC67" i="3"/>
  <c r="BC56" i="3"/>
  <c r="BC76" i="3"/>
  <c r="BC97" i="3"/>
  <c r="AO102" i="3"/>
  <c r="AQ47" i="3"/>
  <c r="AQ51" i="3"/>
  <c r="AQ55" i="3"/>
  <c r="AQ59" i="3"/>
  <c r="AQ63" i="3"/>
  <c r="AQ67" i="3"/>
  <c r="AQ71" i="3"/>
  <c r="AQ75" i="3"/>
  <c r="AQ79" i="3"/>
  <c r="AQ83" i="3"/>
  <c r="AQ87" i="3"/>
  <c r="AQ91" i="3"/>
  <c r="AQ95" i="3"/>
  <c r="AQ99" i="3"/>
  <c r="AQ103" i="3"/>
  <c r="AT99" i="3"/>
  <c r="AT95" i="3"/>
  <c r="AT91" i="3"/>
  <c r="AT83" i="3"/>
  <c r="AT79" i="3"/>
  <c r="AT75" i="3"/>
  <c r="AT67" i="3"/>
  <c r="AT63" i="3"/>
  <c r="AT59" i="3"/>
  <c r="AT51" i="3"/>
  <c r="AT47" i="3"/>
  <c r="AT102" i="3"/>
  <c r="AT94" i="3"/>
  <c r="AT90" i="3"/>
  <c r="AT52" i="3"/>
  <c r="AT62" i="3"/>
  <c r="AT68" i="3"/>
  <c r="AT73" i="3"/>
  <c r="AT84" i="3"/>
  <c r="AT89" i="3"/>
  <c r="AT97" i="3"/>
  <c r="AW53" i="3"/>
  <c r="AW69" i="3"/>
  <c r="AW85" i="3"/>
  <c r="AW101" i="3"/>
  <c r="BL103" i="3"/>
  <c r="BL99" i="3"/>
  <c r="BL87" i="3"/>
  <c r="BL83" i="3"/>
  <c r="BL79" i="3"/>
  <c r="BL67" i="3"/>
  <c r="BL102" i="3"/>
  <c r="BL94" i="3"/>
  <c r="BL86" i="3"/>
  <c r="BL78" i="3"/>
  <c r="BL74" i="3"/>
  <c r="BL101" i="3"/>
  <c r="BL97" i="3"/>
  <c r="BL93" i="3"/>
  <c r="BL81" i="3"/>
  <c r="BL77" i="3"/>
  <c r="BL69" i="3"/>
  <c r="BL92" i="3"/>
  <c r="BL88" i="3"/>
  <c r="BL72" i="3"/>
  <c r="BL68" i="3"/>
  <c r="AM43" i="3"/>
  <c r="AM47" i="3"/>
  <c r="AM55" i="3"/>
  <c r="AM59" i="3"/>
  <c r="AM63" i="3"/>
  <c r="AM71" i="3"/>
  <c r="AM75" i="3"/>
  <c r="AM79" i="3"/>
  <c r="AM87" i="3"/>
  <c r="AM91" i="3"/>
  <c r="AM95" i="3"/>
  <c r="AO44" i="3"/>
  <c r="AO48" i="3"/>
  <c r="AO52" i="3"/>
  <c r="AO56" i="3"/>
  <c r="AO60" i="3"/>
  <c r="AO64" i="3"/>
  <c r="AO68" i="3"/>
  <c r="AO72" i="3"/>
  <c r="AO76" i="3"/>
  <c r="AO80" i="3"/>
  <c r="AO84" i="3"/>
  <c r="AO88" i="3"/>
  <c r="AO92" i="3"/>
  <c r="AO96" i="3"/>
  <c r="AP46" i="3"/>
  <c r="AP50" i="3"/>
  <c r="AP54" i="3"/>
  <c r="AP58" i="3"/>
  <c r="AP62" i="3"/>
  <c r="AP66" i="3"/>
  <c r="AP70" i="3"/>
  <c r="AP74" i="3"/>
  <c r="AP78" i="3"/>
  <c r="AP82" i="3"/>
  <c r="AP86" i="3"/>
  <c r="AP90" i="3"/>
  <c r="AP94" i="3"/>
  <c r="AP98" i="3"/>
  <c r="AQ45" i="3"/>
  <c r="AQ49" i="3"/>
  <c r="AQ53" i="3"/>
  <c r="AQ57" i="3"/>
  <c r="AQ61" i="3"/>
  <c r="AQ65" i="3"/>
  <c r="AQ69" i="3"/>
  <c r="AQ73" i="3"/>
  <c r="AQ77" i="3"/>
  <c r="AQ81" i="3"/>
  <c r="AQ85" i="3"/>
  <c r="AQ89" i="3"/>
  <c r="AQ93" i="3"/>
  <c r="AQ97" i="3"/>
  <c r="AT49" i="3"/>
  <c r="AT60" i="3"/>
  <c r="AT65" i="3"/>
  <c r="AT70" i="3"/>
  <c r="AT81" i="3"/>
  <c r="AT86" i="3"/>
  <c r="AT93" i="3"/>
  <c r="AW61" i="3"/>
  <c r="AW77" i="3"/>
  <c r="AW93" i="3"/>
  <c r="BC92" i="3"/>
  <c r="BL96" i="3"/>
  <c r="AU61" i="3"/>
  <c r="AU65" i="3"/>
  <c r="AU69" i="3"/>
  <c r="AU73" i="3"/>
  <c r="AU77" i="3"/>
  <c r="AU81" i="3"/>
  <c r="AU85" i="3"/>
  <c r="AU89" i="3"/>
  <c r="AU93" i="3"/>
  <c r="AU97" i="3"/>
  <c r="AU101" i="3"/>
  <c r="AY55" i="3"/>
  <c r="AY59" i="3"/>
  <c r="AY63" i="3"/>
  <c r="AY67" i="3"/>
  <c r="AY71" i="3"/>
  <c r="AY75" i="3"/>
  <c r="AY79" i="3"/>
  <c r="AY83" i="3"/>
  <c r="AY87" i="3"/>
  <c r="AY91" i="3"/>
  <c r="AY95" i="3"/>
  <c r="AY99" i="3"/>
  <c r="AY103" i="3"/>
  <c r="BD102" i="3"/>
  <c r="BD98" i="3"/>
  <c r="BD94" i="3"/>
  <c r="BD90" i="3"/>
  <c r="BD86" i="3"/>
  <c r="BD82" i="3"/>
  <c r="BD78" i="3"/>
  <c r="BD74" i="3"/>
  <c r="BD70" i="3"/>
  <c r="BD66" i="3"/>
  <c r="BD62" i="3"/>
  <c r="BD58" i="3"/>
  <c r="BD61" i="3"/>
  <c r="BD67" i="3"/>
  <c r="BD72" i="3"/>
  <c r="BD77" i="3"/>
  <c r="BD83" i="3"/>
  <c r="BD88" i="3"/>
  <c r="BD93" i="3"/>
  <c r="BD99" i="3"/>
  <c r="BE103" i="3"/>
  <c r="BE99" i="3"/>
  <c r="BE95" i="3"/>
  <c r="BE91" i="3"/>
  <c r="BE87" i="3"/>
  <c r="BE83" i="3"/>
  <c r="BE79" i="3"/>
  <c r="BE75" i="3"/>
  <c r="BE71" i="3"/>
  <c r="BE67" i="3"/>
  <c r="BE63" i="3"/>
  <c r="BE59" i="3"/>
  <c r="BE62" i="3"/>
  <c r="BE68" i="3"/>
  <c r="BE73" i="3"/>
  <c r="BE78" i="3"/>
  <c r="BE84" i="3"/>
  <c r="BE89" i="3"/>
  <c r="BE94" i="3"/>
  <c r="BE100" i="3"/>
  <c r="BT103" i="3"/>
  <c r="BT99" i="3"/>
  <c r="BT95" i="3"/>
  <c r="BT91" i="3"/>
  <c r="BT87" i="3"/>
  <c r="BT83" i="3"/>
  <c r="BT79" i="3"/>
  <c r="BT75" i="3"/>
  <c r="BT102" i="3"/>
  <c r="BT98" i="3"/>
  <c r="BT94" i="3"/>
  <c r="BT90" i="3"/>
  <c r="BT86" i="3"/>
  <c r="BT82" i="3"/>
  <c r="BT78" i="3"/>
  <c r="BT74" i="3"/>
  <c r="BT101" i="3"/>
  <c r="BT97" i="3"/>
  <c r="BT93" i="3"/>
  <c r="BT89" i="3"/>
  <c r="BT85" i="3"/>
  <c r="BT81" i="3"/>
  <c r="BT77" i="3"/>
  <c r="BT73" i="3"/>
  <c r="BT100" i="3"/>
  <c r="BT84" i="3"/>
  <c r="BT96" i="3"/>
  <c r="BT80" i="3"/>
  <c r="BT92" i="3"/>
  <c r="BT76" i="3"/>
  <c r="CI101" i="3"/>
  <c r="CI97" i="3"/>
  <c r="CI93" i="3"/>
  <c r="CI89" i="3"/>
  <c r="CI100" i="3"/>
  <c r="CI96" i="3"/>
  <c r="CI92" i="3"/>
  <c r="CI88" i="3"/>
  <c r="CI102" i="3"/>
  <c r="CI98" i="3"/>
  <c r="CI94" i="3"/>
  <c r="CI90" i="3"/>
  <c r="CI99" i="3"/>
  <c r="CI95" i="3"/>
  <c r="CI91" i="3"/>
  <c r="CI103" i="3"/>
  <c r="AS49" i="3"/>
  <c r="AS53" i="3"/>
  <c r="AS57" i="3"/>
  <c r="AS61" i="3"/>
  <c r="AS65" i="3"/>
  <c r="AS69" i="3"/>
  <c r="AS73" i="3"/>
  <c r="AS77" i="3"/>
  <c r="AS81" i="3"/>
  <c r="AS85" i="3"/>
  <c r="AS89" i="3"/>
  <c r="AS93" i="3"/>
  <c r="AS97" i="3"/>
  <c r="AU50" i="3"/>
  <c r="AU54" i="3"/>
  <c r="AU58" i="3"/>
  <c r="AU62" i="3"/>
  <c r="AU66" i="3"/>
  <c r="AU70" i="3"/>
  <c r="AU74" i="3"/>
  <c r="AU78" i="3"/>
  <c r="AU82" i="3"/>
  <c r="AU86" i="3"/>
  <c r="AU90" i="3"/>
  <c r="AU94" i="3"/>
  <c r="AU98" i="3"/>
  <c r="AU102" i="3"/>
  <c r="AX53" i="3"/>
  <c r="AX57" i="3"/>
  <c r="AX61" i="3"/>
  <c r="AX65" i="3"/>
  <c r="AX69" i="3"/>
  <c r="AX73" i="3"/>
  <c r="AX77" i="3"/>
  <c r="AX81" i="3"/>
  <c r="AX85" i="3"/>
  <c r="AX89" i="3"/>
  <c r="AX93" i="3"/>
  <c r="AX97" i="3"/>
  <c r="AX101" i="3"/>
  <c r="AY52" i="3"/>
  <c r="AY56" i="3"/>
  <c r="AY60" i="3"/>
  <c r="AY64" i="3"/>
  <c r="AY68" i="3"/>
  <c r="AY72" i="3"/>
  <c r="AY76" i="3"/>
  <c r="AY80" i="3"/>
  <c r="AY84" i="3"/>
  <c r="AY88" i="3"/>
  <c r="AY92" i="3"/>
  <c r="AY96" i="3"/>
  <c r="AY100" i="3"/>
  <c r="AZ56" i="3"/>
  <c r="AZ60" i="3"/>
  <c r="AZ64" i="3"/>
  <c r="AZ68" i="3"/>
  <c r="AZ72" i="3"/>
  <c r="AZ76" i="3"/>
  <c r="AZ80" i="3"/>
  <c r="AZ84" i="3"/>
  <c r="AZ88" i="3"/>
  <c r="AZ92" i="3"/>
  <c r="AZ96" i="3"/>
  <c r="AZ100" i="3"/>
  <c r="BA101" i="3"/>
  <c r="BA97" i="3"/>
  <c r="BA93" i="3"/>
  <c r="BA89" i="3"/>
  <c r="BA85" i="3"/>
  <c r="BA81" i="3"/>
  <c r="BA57" i="3"/>
  <c r="BA61" i="3"/>
  <c r="BA65" i="3"/>
  <c r="BA69" i="3"/>
  <c r="BA73" i="3"/>
  <c r="BA77" i="3"/>
  <c r="BA82" i="3"/>
  <c r="BA87" i="3"/>
  <c r="BA92" i="3"/>
  <c r="BA98" i="3"/>
  <c r="BA103" i="3"/>
  <c r="BB58" i="3"/>
  <c r="BB64" i="3"/>
  <c r="BB69" i="3"/>
  <c r="BB74" i="3"/>
  <c r="BB80" i="3"/>
  <c r="BB85" i="3"/>
  <c r="BB90" i="3"/>
  <c r="BB96" i="3"/>
  <c r="BD57" i="3"/>
  <c r="BD63" i="3"/>
  <c r="BD68" i="3"/>
  <c r="BD73" i="3"/>
  <c r="BD79" i="3"/>
  <c r="BD84" i="3"/>
  <c r="BD89" i="3"/>
  <c r="BD95" i="3"/>
  <c r="BD100" i="3"/>
  <c r="BE58" i="3"/>
  <c r="BE64" i="3"/>
  <c r="BE69" i="3"/>
  <c r="BE74" i="3"/>
  <c r="BE80" i="3"/>
  <c r="BE85" i="3"/>
  <c r="BE90" i="3"/>
  <c r="BE96" i="3"/>
  <c r="BE101" i="3"/>
  <c r="BM100" i="3"/>
  <c r="BM96" i="3"/>
  <c r="BM92" i="3"/>
  <c r="BM88" i="3"/>
  <c r="BM84" i="3"/>
  <c r="BM80" i="3"/>
  <c r="BM76" i="3"/>
  <c r="BM72" i="3"/>
  <c r="BM68" i="3"/>
  <c r="BM103" i="3"/>
  <c r="BM99" i="3"/>
  <c r="BM95" i="3"/>
  <c r="BM91" i="3"/>
  <c r="BM87" i="3"/>
  <c r="BM83" i="3"/>
  <c r="BM79" i="3"/>
  <c r="BM75" i="3"/>
  <c r="BM71" i="3"/>
  <c r="BM67" i="3"/>
  <c r="BM102" i="3"/>
  <c r="BM98" i="3"/>
  <c r="BM94" i="3"/>
  <c r="BM90" i="3"/>
  <c r="BM86" i="3"/>
  <c r="BM82" i="3"/>
  <c r="BM78" i="3"/>
  <c r="BM74" i="3"/>
  <c r="BM70" i="3"/>
  <c r="BM66" i="3"/>
  <c r="BM81" i="3"/>
  <c r="BM97" i="3"/>
  <c r="BT88" i="3"/>
  <c r="AU51" i="3"/>
  <c r="AU55" i="3"/>
  <c r="AU59" i="3"/>
  <c r="AU63" i="3"/>
  <c r="AU67" i="3"/>
  <c r="AU71" i="3"/>
  <c r="AU75" i="3"/>
  <c r="AU79" i="3"/>
  <c r="AU83" i="3"/>
  <c r="AU87" i="3"/>
  <c r="AU91" i="3"/>
  <c r="AU95" i="3"/>
  <c r="AU99" i="3"/>
  <c r="AX54" i="3"/>
  <c r="AX58" i="3"/>
  <c r="AX62" i="3"/>
  <c r="AX66" i="3"/>
  <c r="AX70" i="3"/>
  <c r="AX74" i="3"/>
  <c r="AX78" i="3"/>
  <c r="AX82" i="3"/>
  <c r="AX86" i="3"/>
  <c r="AX90" i="3"/>
  <c r="AX94" i="3"/>
  <c r="AX98" i="3"/>
  <c r="AY53" i="3"/>
  <c r="AY57" i="3"/>
  <c r="AY61" i="3"/>
  <c r="AY65" i="3"/>
  <c r="AY69" i="3"/>
  <c r="AY73" i="3"/>
  <c r="AY77" i="3"/>
  <c r="AY81" i="3"/>
  <c r="AY85" i="3"/>
  <c r="AY89" i="3"/>
  <c r="AY93" i="3"/>
  <c r="AY97" i="3"/>
  <c r="AZ53" i="3"/>
  <c r="AZ57" i="3"/>
  <c r="AZ61" i="3"/>
  <c r="AZ65" i="3"/>
  <c r="AZ69" i="3"/>
  <c r="AZ73" i="3"/>
  <c r="AZ77" i="3"/>
  <c r="AZ81" i="3"/>
  <c r="AZ85" i="3"/>
  <c r="AZ89" i="3"/>
  <c r="AZ93" i="3"/>
  <c r="AZ97" i="3"/>
  <c r="BB103" i="3"/>
  <c r="BB99" i="3"/>
  <c r="BB95" i="3"/>
  <c r="BB91" i="3"/>
  <c r="BB87" i="3"/>
  <c r="BB83" i="3"/>
  <c r="BB79" i="3"/>
  <c r="BB75" i="3"/>
  <c r="BB71" i="3"/>
  <c r="BB67" i="3"/>
  <c r="BB63" i="3"/>
  <c r="BB59" i="3"/>
  <c r="BB55" i="3"/>
  <c r="BB60" i="3"/>
  <c r="BB65" i="3"/>
  <c r="BB70" i="3"/>
  <c r="BB76" i="3"/>
  <c r="BB81" i="3"/>
  <c r="BB86" i="3"/>
  <c r="BB92" i="3"/>
  <c r="BB97" i="3"/>
  <c r="BB102" i="3"/>
  <c r="BD59" i="3"/>
  <c r="BD64" i="3"/>
  <c r="BD69" i="3"/>
  <c r="BD75" i="3"/>
  <c r="BD80" i="3"/>
  <c r="BD85" i="3"/>
  <c r="BD91" i="3"/>
  <c r="BD96" i="3"/>
  <c r="BD101" i="3"/>
  <c r="BE60" i="3"/>
  <c r="BE65" i="3"/>
  <c r="BE70" i="3"/>
  <c r="BE76" i="3"/>
  <c r="BE81" i="3"/>
  <c r="BE86" i="3"/>
  <c r="BE92" i="3"/>
  <c r="BE97" i="3"/>
  <c r="BE102" i="3"/>
  <c r="BM69" i="3"/>
  <c r="BM85" i="3"/>
  <c r="BM101" i="3"/>
  <c r="BU100" i="3"/>
  <c r="BU96" i="3"/>
  <c r="BU92" i="3"/>
  <c r="BU88" i="3"/>
  <c r="BU84" i="3"/>
  <c r="BU80" i="3"/>
  <c r="BU76" i="3"/>
  <c r="BU103" i="3"/>
  <c r="BU99" i="3"/>
  <c r="BU95" i="3"/>
  <c r="BU91" i="3"/>
  <c r="BU87" i="3"/>
  <c r="BU83" i="3"/>
  <c r="BU79" i="3"/>
  <c r="BU75" i="3"/>
  <c r="BU102" i="3"/>
  <c r="BU98" i="3"/>
  <c r="BU94" i="3"/>
  <c r="BU90" i="3"/>
  <c r="BU86" i="3"/>
  <c r="BU82" i="3"/>
  <c r="BU78" i="3"/>
  <c r="BU74" i="3"/>
  <c r="BU101" i="3"/>
  <c r="BU85" i="3"/>
  <c r="BU97" i="3"/>
  <c r="BU81" i="3"/>
  <c r="BU93" i="3"/>
  <c r="BU77" i="3"/>
  <c r="BG63" i="3"/>
  <c r="BG67" i="3"/>
  <c r="BG71" i="3"/>
  <c r="BG75" i="3"/>
  <c r="BG79" i="3"/>
  <c r="BG83" i="3"/>
  <c r="BG87" i="3"/>
  <c r="BG91" i="3"/>
  <c r="BG95" i="3"/>
  <c r="BG99" i="3"/>
  <c r="BG103" i="3"/>
  <c r="BJ66" i="3"/>
  <c r="BJ70" i="3"/>
  <c r="BJ74" i="3"/>
  <c r="BJ78" i="3"/>
  <c r="BJ82" i="3"/>
  <c r="BJ86" i="3"/>
  <c r="BJ90" i="3"/>
  <c r="BJ94" i="3"/>
  <c r="BJ98" i="3"/>
  <c r="BJ102" i="3"/>
  <c r="BK65" i="3"/>
  <c r="BK69" i="3"/>
  <c r="BK73" i="3"/>
  <c r="BK77" i="3"/>
  <c r="BK81" i="3"/>
  <c r="BK85" i="3"/>
  <c r="BK89" i="3"/>
  <c r="BK93" i="3"/>
  <c r="BK97" i="3"/>
  <c r="BK101" i="3"/>
  <c r="BO71" i="3"/>
  <c r="BO75" i="3"/>
  <c r="BO79" i="3"/>
  <c r="BO87" i="3"/>
  <c r="BO91" i="3"/>
  <c r="BO95" i="3"/>
  <c r="BP101" i="3"/>
  <c r="BP97" i="3"/>
  <c r="BP93" i="3"/>
  <c r="BP89" i="3"/>
  <c r="BP85" i="3"/>
  <c r="BP81" i="3"/>
  <c r="BP77" i="3"/>
  <c r="BP73" i="3"/>
  <c r="BP69" i="3"/>
  <c r="BP74" i="3"/>
  <c r="BP79" i="3"/>
  <c r="BP84" i="3"/>
  <c r="BP90" i="3"/>
  <c r="BP95" i="3"/>
  <c r="BP100" i="3"/>
  <c r="BR77" i="3"/>
  <c r="BR85" i="3"/>
  <c r="BF61" i="3"/>
  <c r="BF65" i="3"/>
  <c r="BF69" i="3"/>
  <c r="BF73" i="3"/>
  <c r="BF77" i="3"/>
  <c r="BF81" i="3"/>
  <c r="BF85" i="3"/>
  <c r="BF89" i="3"/>
  <c r="BF93" i="3"/>
  <c r="BF97" i="3"/>
  <c r="BF101" i="3"/>
  <c r="BG60" i="3"/>
  <c r="BG64" i="3"/>
  <c r="BG68" i="3"/>
  <c r="BG72" i="3"/>
  <c r="BG76" i="3"/>
  <c r="BG80" i="3"/>
  <c r="BG84" i="3"/>
  <c r="BG88" i="3"/>
  <c r="BG92" i="3"/>
  <c r="BG96" i="3"/>
  <c r="BG100" i="3"/>
  <c r="BH64" i="3"/>
  <c r="BH68" i="3"/>
  <c r="BH72" i="3"/>
  <c r="BH76" i="3"/>
  <c r="BH80" i="3"/>
  <c r="BH84" i="3"/>
  <c r="BH88" i="3"/>
  <c r="BH92" i="3"/>
  <c r="BH96" i="3"/>
  <c r="BI65" i="3"/>
  <c r="BI69" i="3"/>
  <c r="BI73" i="3"/>
  <c r="BI77" i="3"/>
  <c r="BI81" i="3"/>
  <c r="BI85" i="3"/>
  <c r="BI89" i="3"/>
  <c r="BI93" i="3"/>
  <c r="BI97" i="3"/>
  <c r="BJ63" i="3"/>
  <c r="BJ67" i="3"/>
  <c r="BJ71" i="3"/>
  <c r="BJ75" i="3"/>
  <c r="BJ79" i="3"/>
  <c r="BJ83" i="3"/>
  <c r="BJ87" i="3"/>
  <c r="BJ91" i="3"/>
  <c r="BJ95" i="3"/>
  <c r="BJ99" i="3"/>
  <c r="BJ103" i="3"/>
  <c r="BK66" i="3"/>
  <c r="BK70" i="3"/>
  <c r="BK74" i="3"/>
  <c r="BK78" i="3"/>
  <c r="BK82" i="3"/>
  <c r="BK86" i="3"/>
  <c r="BK90" i="3"/>
  <c r="BK94" i="3"/>
  <c r="BK98" i="3"/>
  <c r="BK102" i="3"/>
  <c r="BN69" i="3"/>
  <c r="BN73" i="3"/>
  <c r="BN77" i="3"/>
  <c r="BN81" i="3"/>
  <c r="BN85" i="3"/>
  <c r="BN89" i="3"/>
  <c r="BN93" i="3"/>
  <c r="BN97" i="3"/>
  <c r="BN101" i="3"/>
  <c r="BO72" i="3"/>
  <c r="BO76" i="3"/>
  <c r="BO80" i="3"/>
  <c r="BO88" i="3"/>
  <c r="BO92" i="3"/>
  <c r="BO96" i="3"/>
  <c r="BP70" i="3"/>
  <c r="BP75" i="3"/>
  <c r="BP80" i="3"/>
  <c r="BP86" i="3"/>
  <c r="BP91" i="3"/>
  <c r="BP96" i="3"/>
  <c r="BP102" i="3"/>
  <c r="BR100" i="3"/>
  <c r="BR96" i="3"/>
  <c r="BR92" i="3"/>
  <c r="BR88" i="3"/>
  <c r="BR84" i="3"/>
  <c r="BR80" i="3"/>
  <c r="BR76" i="3"/>
  <c r="BR72" i="3"/>
  <c r="BR103" i="3"/>
  <c r="BR99" i="3"/>
  <c r="BR95" i="3"/>
  <c r="BR91" i="3"/>
  <c r="BR87" i="3"/>
  <c r="BR83" i="3"/>
  <c r="BR79" i="3"/>
  <c r="BR75" i="3"/>
  <c r="BR71" i="3"/>
  <c r="BR102" i="3"/>
  <c r="BR98" i="3"/>
  <c r="BR94" i="3"/>
  <c r="BR90" i="3"/>
  <c r="BR78" i="3"/>
  <c r="BR86" i="3"/>
  <c r="BR101" i="3"/>
  <c r="BF62" i="3"/>
  <c r="BF66" i="3"/>
  <c r="BF70" i="3"/>
  <c r="BF74" i="3"/>
  <c r="BF78" i="3"/>
  <c r="BF82" i="3"/>
  <c r="BF86" i="3"/>
  <c r="BF90" i="3"/>
  <c r="BF94" i="3"/>
  <c r="BF98" i="3"/>
  <c r="BG61" i="3"/>
  <c r="BG65" i="3"/>
  <c r="BG69" i="3"/>
  <c r="BG73" i="3"/>
  <c r="BG77" i="3"/>
  <c r="BG81" i="3"/>
  <c r="BG85" i="3"/>
  <c r="BG89" i="3"/>
  <c r="BG93" i="3"/>
  <c r="BG97" i="3"/>
  <c r="BJ76" i="3"/>
  <c r="BJ80" i="3"/>
  <c r="BJ84" i="3"/>
  <c r="BJ88" i="3"/>
  <c r="BJ92" i="3"/>
  <c r="BJ96" i="3"/>
  <c r="BK67" i="3"/>
  <c r="BK71" i="3"/>
  <c r="BK75" i="3"/>
  <c r="BK79" i="3"/>
  <c r="BK83" i="3"/>
  <c r="BK87" i="3"/>
  <c r="BK91" i="3"/>
  <c r="BK95" i="3"/>
  <c r="BK99" i="3"/>
  <c r="BN70" i="3"/>
  <c r="BN74" i="3"/>
  <c r="BN78" i="3"/>
  <c r="BN82" i="3"/>
  <c r="BN86" i="3"/>
  <c r="BN90" i="3"/>
  <c r="BN94" i="3"/>
  <c r="BN98" i="3"/>
  <c r="BO69" i="3"/>
  <c r="BO77" i="3"/>
  <c r="BO81" i="3"/>
  <c r="BO85" i="3"/>
  <c r="BO93" i="3"/>
  <c r="BO97" i="3"/>
  <c r="BO102" i="3"/>
  <c r="BP71" i="3"/>
  <c r="BP76" i="3"/>
  <c r="BP82" i="3"/>
  <c r="BP87" i="3"/>
  <c r="BP92" i="3"/>
  <c r="BP98" i="3"/>
  <c r="BP103" i="3"/>
  <c r="BR81" i="3"/>
  <c r="BR89" i="3"/>
  <c r="CQ101" i="3"/>
  <c r="CQ97" i="3"/>
  <c r="CQ100" i="3"/>
  <c r="CQ96" i="3"/>
  <c r="CQ102" i="3"/>
  <c r="CQ98" i="3"/>
  <c r="CQ103" i="3"/>
  <c r="CQ99" i="3"/>
  <c r="BW79" i="3"/>
  <c r="BW83" i="3"/>
  <c r="BW87" i="3"/>
  <c r="BW91" i="3"/>
  <c r="BW95" i="3"/>
  <c r="BW99" i="3"/>
  <c r="BW103" i="3"/>
  <c r="BX79" i="3"/>
  <c r="BX83" i="3"/>
  <c r="BX87" i="3"/>
  <c r="BX91" i="3"/>
  <c r="BX95" i="3"/>
  <c r="BX99" i="3"/>
  <c r="BX103" i="3"/>
  <c r="BZ102" i="3"/>
  <c r="BZ94" i="3"/>
  <c r="BZ90" i="3"/>
  <c r="BZ101" i="3"/>
  <c r="BZ93" i="3"/>
  <c r="BZ89" i="3"/>
  <c r="BZ85" i="3"/>
  <c r="BZ103" i="3"/>
  <c r="BZ99" i="3"/>
  <c r="BZ95" i="3"/>
  <c r="BZ87" i="3"/>
  <c r="BZ83" i="3"/>
  <c r="BZ79" i="3"/>
  <c r="BZ100" i="3"/>
  <c r="CD100" i="3"/>
  <c r="CD96" i="3"/>
  <c r="CD92" i="3"/>
  <c r="CD88" i="3"/>
  <c r="CD84" i="3"/>
  <c r="CD103" i="3"/>
  <c r="CD99" i="3"/>
  <c r="CD95" i="3"/>
  <c r="CD91" i="3"/>
  <c r="CD87" i="3"/>
  <c r="CD83" i="3"/>
  <c r="CD101" i="3"/>
  <c r="CD97" i="3"/>
  <c r="CD93" i="3"/>
  <c r="CD89" i="3"/>
  <c r="CD85" i="3"/>
  <c r="CD98" i="3"/>
  <c r="BQ73" i="3"/>
  <c r="BQ77" i="3"/>
  <c r="BQ81" i="3"/>
  <c r="BQ85" i="3"/>
  <c r="BQ89" i="3"/>
  <c r="BQ93" i="3"/>
  <c r="BQ97" i="3"/>
  <c r="BQ101" i="3"/>
  <c r="BW84" i="3"/>
  <c r="BW88" i="3"/>
  <c r="BW92" i="3"/>
  <c r="BW96" i="3"/>
  <c r="BW100" i="3"/>
  <c r="BX80" i="3"/>
  <c r="BX84" i="3"/>
  <c r="BX88" i="3"/>
  <c r="BX92" i="3"/>
  <c r="BX96" i="3"/>
  <c r="BX100" i="3"/>
  <c r="BY103" i="3"/>
  <c r="BY99" i="3"/>
  <c r="BY95" i="3"/>
  <c r="BY91" i="3"/>
  <c r="BY81" i="3"/>
  <c r="BY85" i="3"/>
  <c r="BY89" i="3"/>
  <c r="BY94" i="3"/>
  <c r="BY100" i="3"/>
  <c r="BZ88" i="3"/>
  <c r="CA101" i="3"/>
  <c r="CA97" i="3"/>
  <c r="CA93" i="3"/>
  <c r="CA89" i="3"/>
  <c r="CA85" i="3"/>
  <c r="CA81" i="3"/>
  <c r="CA100" i="3"/>
  <c r="CA96" i="3"/>
  <c r="CA92" i="3"/>
  <c r="CA88" i="3"/>
  <c r="CA84" i="3"/>
  <c r="CA80" i="3"/>
  <c r="CA102" i="3"/>
  <c r="CA98" i="3"/>
  <c r="CA94" i="3"/>
  <c r="CA90" i="3"/>
  <c r="CA86" i="3"/>
  <c r="CA82" i="3"/>
  <c r="CA95" i="3"/>
  <c r="CL100" i="3"/>
  <c r="CL96" i="3"/>
  <c r="CL92" i="3"/>
  <c r="CL103" i="3"/>
  <c r="CL99" i="3"/>
  <c r="CL95" i="3"/>
  <c r="CL91" i="3"/>
  <c r="CL101" i="3"/>
  <c r="CL97" i="3"/>
  <c r="CL93" i="3"/>
  <c r="CT100" i="3"/>
  <c r="CT103" i="3"/>
  <c r="CT99" i="3"/>
  <c r="CT101" i="3"/>
  <c r="BQ70" i="3"/>
  <c r="BQ74" i="3"/>
  <c r="BQ78" i="3"/>
  <c r="BQ82" i="3"/>
  <c r="BQ86" i="3"/>
  <c r="BQ90" i="3"/>
  <c r="BQ94" i="3"/>
  <c r="BQ98" i="3"/>
  <c r="BS75" i="3"/>
  <c r="BS79" i="3"/>
  <c r="BS83" i="3"/>
  <c r="BS87" i="3"/>
  <c r="BS91" i="3"/>
  <c r="BS95" i="3"/>
  <c r="BS99" i="3"/>
  <c r="BV78" i="3"/>
  <c r="BV82" i="3"/>
  <c r="BV86" i="3"/>
  <c r="BV90" i="3"/>
  <c r="BV94" i="3"/>
  <c r="BV98" i="3"/>
  <c r="BW77" i="3"/>
  <c r="BW81" i="3"/>
  <c r="BW85" i="3"/>
  <c r="BW89" i="3"/>
  <c r="BW93" i="3"/>
  <c r="BW97" i="3"/>
  <c r="BX77" i="3"/>
  <c r="BX81" i="3"/>
  <c r="BX85" i="3"/>
  <c r="BX89" i="3"/>
  <c r="BX93" i="3"/>
  <c r="BX97" i="3"/>
  <c r="BY78" i="3"/>
  <c r="BY82" i="3"/>
  <c r="BY86" i="3"/>
  <c r="BY90" i="3"/>
  <c r="BY96" i="3"/>
  <c r="BY101" i="3"/>
  <c r="BZ92" i="3"/>
  <c r="CA83" i="3"/>
  <c r="CA99" i="3"/>
  <c r="CD90" i="3"/>
  <c r="CL94" i="3"/>
  <c r="CT102" i="3"/>
  <c r="CB102" i="3"/>
  <c r="CE92" i="3"/>
  <c r="CE96" i="3"/>
  <c r="CE100" i="3"/>
  <c r="CF88" i="3"/>
  <c r="CF92" i="3"/>
  <c r="CF96" i="3"/>
  <c r="CF100" i="3"/>
  <c r="CG89" i="3"/>
  <c r="CG93" i="3"/>
  <c r="CG97" i="3"/>
  <c r="CG101" i="3"/>
  <c r="CH87" i="3"/>
  <c r="CH91" i="3"/>
  <c r="CH95" i="3"/>
  <c r="CH99" i="3"/>
  <c r="CH103" i="3"/>
  <c r="CJ98" i="3"/>
  <c r="CJ102" i="3"/>
  <c r="CN96" i="3"/>
  <c r="CN100" i="3"/>
  <c r="CO97" i="3"/>
  <c r="CO101" i="3"/>
  <c r="CP95" i="3"/>
  <c r="CP99" i="3"/>
  <c r="CP103" i="3"/>
  <c r="CB84" i="3"/>
  <c r="CB88" i="3"/>
  <c r="CB92" i="3"/>
  <c r="CB96" i="3"/>
  <c r="CC85" i="3"/>
  <c r="CC89" i="3"/>
  <c r="CC93" i="3"/>
  <c r="CC97" i="3"/>
  <c r="CE86" i="3"/>
  <c r="CE90" i="3"/>
  <c r="CE94" i="3"/>
  <c r="CE98" i="3"/>
  <c r="CE102" i="3"/>
  <c r="CF86" i="3"/>
  <c r="CF90" i="3"/>
  <c r="CF94" i="3"/>
  <c r="CF98" i="3"/>
  <c r="CF102" i="3"/>
  <c r="CG87" i="3"/>
  <c r="CG91" i="3"/>
  <c r="CG95" i="3"/>
  <c r="CG99" i="3"/>
  <c r="CH89" i="3"/>
  <c r="CH93" i="3"/>
  <c r="CH97" i="3"/>
  <c r="CH101" i="3"/>
  <c r="CJ92" i="3"/>
  <c r="CJ96" i="3"/>
  <c r="CJ100" i="3"/>
  <c r="CK93" i="3"/>
  <c r="CK97" i="3"/>
  <c r="CM94" i="3"/>
  <c r="CM98" i="3"/>
  <c r="CM102" i="3"/>
  <c r="CN94" i="3"/>
  <c r="CN98" i="3"/>
  <c r="CN102" i="3"/>
  <c r="CO95" i="3"/>
  <c r="CO99" i="3"/>
  <c r="CO103" i="3"/>
  <c r="CP97" i="3"/>
  <c r="CP101" i="3"/>
  <c r="CR100" i="3"/>
  <c r="CU102" i="3"/>
  <c r="CV102" i="3"/>
  <c r="CE87" i="3"/>
  <c r="CE91" i="3"/>
  <c r="CE95" i="3"/>
  <c r="CE99" i="3"/>
  <c r="CF87" i="3"/>
  <c r="CF91" i="3"/>
  <c r="CF95" i="3"/>
  <c r="CF99" i="3"/>
  <c r="CH90" i="3"/>
  <c r="CH94" i="3"/>
  <c r="CH98" i="3"/>
  <c r="CJ97" i="3"/>
  <c r="CM95" i="3"/>
  <c r="CM99" i="3"/>
  <c r="CN95" i="3"/>
  <c r="CN99" i="3"/>
  <c r="CO96" i="3"/>
  <c r="CP98" i="3"/>
  <c r="CR97" i="3"/>
  <c r="CB99" i="3" l="1"/>
  <c r="CB103" i="3"/>
  <c r="CB90" i="3"/>
  <c r="CB82" i="3"/>
  <c r="CB85" i="3"/>
  <c r="CB89" i="3"/>
  <c r="CB93" i="3"/>
  <c r="CB86" i="3"/>
  <c r="X70" i="3"/>
  <c r="X86" i="3"/>
  <c r="X100" i="3"/>
  <c r="X78" i="3"/>
  <c r="X94" i="3"/>
  <c r="X102" i="3"/>
  <c r="X54" i="3"/>
  <c r="X34" i="3"/>
  <c r="X66" i="3"/>
  <c r="X98" i="3"/>
  <c r="X36" i="3"/>
  <c r="X68" i="3"/>
  <c r="X93" i="3"/>
  <c r="X77" i="3"/>
  <c r="X61" i="3"/>
  <c r="X45" i="3"/>
  <c r="X29" i="3"/>
  <c r="X95" i="3"/>
  <c r="X79" i="3"/>
  <c r="X63" i="3"/>
  <c r="X47" i="3"/>
  <c r="X31" i="3"/>
  <c r="X48" i="3"/>
  <c r="X80" i="3"/>
  <c r="X38" i="3"/>
  <c r="X30" i="3"/>
  <c r="X42" i="3"/>
  <c r="X74" i="3"/>
  <c r="X44" i="3"/>
  <c r="X76" i="3"/>
  <c r="X89" i="3"/>
  <c r="X73" i="3"/>
  <c r="X57" i="3"/>
  <c r="X41" i="3"/>
  <c r="X25" i="3"/>
  <c r="X91" i="3"/>
  <c r="X75" i="3"/>
  <c r="X59" i="3"/>
  <c r="X43" i="3"/>
  <c r="X27" i="3"/>
  <c r="X56" i="3"/>
  <c r="X88" i="3"/>
  <c r="Y47" i="3"/>
  <c r="Y37" i="3"/>
  <c r="Y87" i="3"/>
  <c r="Y95" i="3"/>
  <c r="Y31" i="3"/>
  <c r="Y55" i="3"/>
  <c r="Y101" i="3"/>
  <c r="Y71" i="3"/>
  <c r="Y29" i="3"/>
  <c r="Y51" i="3"/>
  <c r="Y83" i="3"/>
  <c r="Y61" i="3"/>
  <c r="Y93" i="3"/>
  <c r="Y98" i="3"/>
  <c r="Y82" i="3"/>
  <c r="Y66" i="3"/>
  <c r="Y50" i="3"/>
  <c r="Y103" i="3"/>
  <c r="Y79" i="3"/>
  <c r="Y45" i="3"/>
  <c r="Y27" i="3"/>
  <c r="Y59" i="3"/>
  <c r="Y91" i="3"/>
  <c r="Y69" i="3"/>
  <c r="Y94" i="3"/>
  <c r="Y78" i="3"/>
  <c r="Y62" i="3"/>
  <c r="Y46" i="3"/>
  <c r="Y30" i="3"/>
  <c r="Y92" i="3"/>
  <c r="Y76" i="3"/>
  <c r="Y60" i="3"/>
  <c r="Y44" i="3"/>
  <c r="Y28" i="3"/>
  <c r="Y57" i="3"/>
  <c r="Y89" i="3"/>
  <c r="G102" i="3"/>
  <c r="G33" i="3"/>
  <c r="G25" i="3"/>
  <c r="G101" i="3"/>
  <c r="G85" i="3"/>
  <c r="G41" i="3"/>
  <c r="G8" i="3"/>
  <c r="G45" i="3"/>
  <c r="G15" i="3"/>
  <c r="G31" i="3"/>
  <c r="G47" i="3"/>
  <c r="G63" i="3"/>
  <c r="G79" i="3"/>
  <c r="G95" i="3"/>
  <c r="G40" i="3"/>
  <c r="G56" i="3"/>
  <c r="G72" i="3"/>
  <c r="G88" i="3"/>
  <c r="G20" i="3"/>
  <c r="G81" i="3"/>
  <c r="G53" i="3"/>
  <c r="G57" i="3"/>
  <c r="G24" i="3"/>
  <c r="G93" i="3"/>
  <c r="G27" i="3"/>
  <c r="G51" i="3"/>
  <c r="G71" i="3"/>
  <c r="G91" i="3"/>
  <c r="G44" i="3"/>
  <c r="G64" i="3"/>
  <c r="G84" i="3"/>
  <c r="G14" i="3"/>
  <c r="G30" i="3"/>
  <c r="G46" i="3"/>
  <c r="G62" i="3"/>
  <c r="G78" i="3"/>
  <c r="G94" i="3"/>
  <c r="G17" i="3"/>
  <c r="G69" i="3"/>
  <c r="G37" i="3"/>
  <c r="G13" i="3"/>
  <c r="G73" i="3"/>
  <c r="G32" i="3"/>
  <c r="G11" i="3"/>
  <c r="G35" i="3"/>
  <c r="G55" i="3"/>
  <c r="G75" i="3"/>
  <c r="G99" i="3"/>
  <c r="G48" i="3"/>
  <c r="G68" i="3"/>
  <c r="G92" i="3"/>
  <c r="G18" i="3"/>
  <c r="G34" i="3"/>
  <c r="G50" i="3"/>
  <c r="G66" i="3"/>
  <c r="G82" i="3"/>
  <c r="G98" i="3"/>
  <c r="G65" i="3"/>
  <c r="G9" i="3"/>
  <c r="G12" i="3"/>
  <c r="G21" i="3"/>
  <c r="G89" i="3"/>
  <c r="G61" i="3"/>
  <c r="G19" i="3"/>
  <c r="G39" i="3"/>
  <c r="G59" i="3"/>
  <c r="G83" i="3"/>
  <c r="G103" i="3"/>
  <c r="G52" i="3"/>
  <c r="G76" i="3"/>
  <c r="G96" i="3"/>
  <c r="G22" i="3"/>
  <c r="G38" i="3"/>
  <c r="G54" i="3"/>
  <c r="G70" i="3"/>
  <c r="G86" i="3"/>
  <c r="E101" i="3"/>
  <c r="E83" i="3"/>
  <c r="E51" i="3"/>
  <c r="E88" i="3"/>
  <c r="E56" i="3"/>
  <c r="E20" i="3"/>
  <c r="E63" i="3"/>
  <c r="E6" i="3"/>
  <c r="E32" i="3"/>
  <c r="E54" i="3"/>
  <c r="E75" i="3"/>
  <c r="E96" i="3"/>
  <c r="E36" i="3"/>
  <c r="E79" i="3"/>
  <c r="E7" i="3"/>
  <c r="E28" i="3"/>
  <c r="E50" i="3"/>
  <c r="E71" i="3"/>
  <c r="E92" i="3"/>
  <c r="E21" i="3"/>
  <c r="E37" i="3"/>
  <c r="E53" i="3"/>
  <c r="E24" i="3"/>
  <c r="E94" i="3"/>
  <c r="E35" i="3"/>
  <c r="E31" i="3"/>
  <c r="E84" i="3"/>
  <c r="E27" i="3"/>
  <c r="E59" i="3"/>
  <c r="E86" i="3"/>
  <c r="E26" i="3"/>
  <c r="E90" i="3"/>
  <c r="E18" i="3"/>
  <c r="E44" i="3"/>
  <c r="E76" i="3"/>
  <c r="E103" i="3"/>
  <c r="E25" i="3"/>
  <c r="E45" i="3"/>
  <c r="E65" i="3"/>
  <c r="E81" i="3"/>
  <c r="E97" i="3"/>
  <c r="E19" i="3"/>
  <c r="E67" i="3"/>
  <c r="E46" i="3"/>
  <c r="E78" i="3"/>
  <c r="E42" i="3"/>
  <c r="E100" i="3"/>
  <c r="E38" i="3"/>
  <c r="E64" i="3"/>
  <c r="E91" i="3"/>
  <c r="E47" i="3"/>
  <c r="E95" i="3"/>
  <c r="E23" i="3"/>
  <c r="E55" i="3"/>
  <c r="E82" i="3"/>
  <c r="E9" i="3"/>
  <c r="E29" i="3"/>
  <c r="E49" i="3"/>
  <c r="E69" i="3"/>
  <c r="E85" i="3"/>
  <c r="E62" i="3"/>
  <c r="E30" i="3"/>
  <c r="E8" i="3"/>
  <c r="E99" i="3"/>
  <c r="E52" i="3"/>
  <c r="E16" i="3"/>
  <c r="E43" i="3"/>
  <c r="E70" i="3"/>
  <c r="E102" i="3"/>
  <c r="E58" i="3"/>
  <c r="E11" i="3"/>
  <c r="E34" i="3"/>
  <c r="E60" i="3"/>
  <c r="E87" i="3"/>
  <c r="E13" i="3"/>
  <c r="E33" i="3"/>
  <c r="E57" i="3"/>
  <c r="E73" i="3"/>
  <c r="E89" i="3"/>
  <c r="BL80" i="3"/>
  <c r="BL91" i="3"/>
  <c r="BL75" i="3"/>
  <c r="BL98" i="3"/>
  <c r="BL82" i="3"/>
  <c r="BL66" i="3"/>
  <c r="BL89" i="3"/>
  <c r="BL73" i="3"/>
  <c r="BL76" i="3"/>
  <c r="BL84" i="3"/>
  <c r="BO101" i="3"/>
  <c r="BO103" i="3"/>
  <c r="BO90" i="3"/>
  <c r="BO98" i="3"/>
  <c r="BO70" i="3"/>
  <c r="BO78" i="3"/>
  <c r="BO86" i="3"/>
  <c r="BO74" i="3"/>
  <c r="BO94" i="3"/>
  <c r="BO83" i="3"/>
  <c r="BO99" i="3"/>
  <c r="BO68" i="3"/>
  <c r="BO84" i="3"/>
  <c r="BO100" i="3"/>
  <c r="BO73" i="3"/>
  <c r="BO89" i="3"/>
  <c r="AT72" i="3"/>
  <c r="AT61" i="3"/>
  <c r="AT56" i="3"/>
  <c r="AT48" i="3"/>
  <c r="AT92" i="3"/>
  <c r="AT53" i="3"/>
  <c r="AT64" i="3"/>
  <c r="AT88" i="3"/>
  <c r="AT100" i="3"/>
  <c r="AT85" i="3"/>
  <c r="AT58" i="3"/>
  <c r="AT96" i="3"/>
  <c r="AT50" i="3"/>
  <c r="AT66" i="3"/>
  <c r="AT69" i="3"/>
  <c r="AT103" i="3"/>
  <c r="AT87" i="3"/>
  <c r="AT71" i="3"/>
  <c r="AT55" i="3"/>
  <c r="AT98" i="3"/>
  <c r="AT57" i="3"/>
  <c r="AT78" i="3"/>
  <c r="AT54" i="3"/>
  <c r="AT76" i="3"/>
  <c r="AT101" i="3"/>
  <c r="BZ80" i="3"/>
  <c r="BZ96" i="3"/>
  <c r="BZ84" i="3"/>
  <c r="BZ98" i="3"/>
  <c r="BZ97" i="3"/>
  <c r="BZ81" i="3"/>
  <c r="BZ91" i="3"/>
  <c r="BZ86" i="3"/>
  <c r="BZ82" i="3"/>
  <c r="BC60" i="3"/>
  <c r="BC65" i="3"/>
  <c r="BC81" i="3"/>
  <c r="BC98" i="3"/>
  <c r="BC82" i="3"/>
  <c r="BC66" i="3"/>
  <c r="BC96" i="3"/>
  <c r="BC75" i="3"/>
  <c r="BC100" i="3"/>
  <c r="BC79" i="3"/>
  <c r="BC57" i="3"/>
  <c r="BC83" i="3"/>
  <c r="BC61" i="3"/>
  <c r="BC103" i="3"/>
  <c r="BC71" i="3"/>
  <c r="AM103" i="3"/>
  <c r="AM68" i="3"/>
  <c r="AM53" i="3"/>
  <c r="AM42" i="3"/>
  <c r="AM80" i="3"/>
  <c r="AM52" i="3"/>
  <c r="AM94" i="3"/>
  <c r="AM60" i="3"/>
  <c r="AM81" i="3"/>
  <c r="AM102" i="3"/>
  <c r="AM56" i="3"/>
  <c r="AM77" i="3"/>
  <c r="AM98" i="3"/>
  <c r="AM78" i="3"/>
  <c r="AM74" i="3"/>
  <c r="AM48" i="3"/>
  <c r="AM101" i="3"/>
  <c r="AM84" i="3"/>
  <c r="AM65" i="3"/>
  <c r="AM92" i="3"/>
  <c r="AM50" i="3"/>
  <c r="AM82" i="3"/>
  <c r="AM57" i="3"/>
  <c r="AM89" i="3"/>
  <c r="AM58" i="3"/>
  <c r="AM41" i="3"/>
  <c r="AM44" i="3"/>
  <c r="AM70" i="3"/>
  <c r="AM97" i="3"/>
  <c r="AM61" i="3"/>
  <c r="AM88" i="3"/>
  <c r="AM64" i="3"/>
  <c r="AM46" i="3"/>
  <c r="AM69" i="3"/>
  <c r="AM62" i="3"/>
  <c r="AM49" i="3"/>
  <c r="AM76" i="3"/>
  <c r="AM40" i="3"/>
  <c r="AM66" i="3"/>
  <c r="AM93" i="3"/>
  <c r="AM51" i="3"/>
  <c r="AM67" i="3"/>
  <c r="AM83" i="3"/>
  <c r="AM99" i="3"/>
  <c r="Y65" i="3"/>
  <c r="Y32" i="3"/>
  <c r="Y52" i="3"/>
  <c r="Y72" i="3"/>
  <c r="Y96" i="3"/>
  <c r="Y38" i="3"/>
  <c r="Y70" i="3"/>
  <c r="Y102" i="3"/>
  <c r="X40" i="3"/>
  <c r="X51" i="3"/>
  <c r="X83" i="3"/>
  <c r="X33" i="3"/>
  <c r="X65" i="3"/>
  <c r="X97" i="3"/>
  <c r="Y77" i="3"/>
  <c r="X52" i="3"/>
  <c r="Y67" i="3"/>
  <c r="X82" i="3"/>
  <c r="G58" i="3"/>
  <c r="G80" i="3"/>
  <c r="G67" i="3"/>
  <c r="E66" i="3"/>
  <c r="E15" i="3"/>
  <c r="E74" i="3"/>
  <c r="E40" i="3"/>
  <c r="G28" i="3"/>
  <c r="X46" i="3"/>
  <c r="AT82" i="3"/>
  <c r="BC87" i="3"/>
  <c r="BL100" i="3"/>
  <c r="BL65" i="3"/>
  <c r="BL85" i="3"/>
  <c r="BL70" i="3"/>
  <c r="BL90" i="3"/>
  <c r="BL71" i="3"/>
  <c r="BL95" i="3"/>
  <c r="Y97" i="3"/>
  <c r="Y49" i="3"/>
  <c r="Y36" i="3"/>
  <c r="Y56" i="3"/>
  <c r="Y80" i="3"/>
  <c r="Y100" i="3"/>
  <c r="Y42" i="3"/>
  <c r="Y74" i="3"/>
  <c r="X96" i="3"/>
  <c r="X32" i="3"/>
  <c r="X55" i="3"/>
  <c r="X87" i="3"/>
  <c r="X37" i="3"/>
  <c r="X69" i="3"/>
  <c r="X101" i="3"/>
  <c r="X92" i="3"/>
  <c r="X28" i="3"/>
  <c r="Y43" i="3"/>
  <c r="X58" i="3"/>
  <c r="G42" i="3"/>
  <c r="E41" i="3"/>
  <c r="G60" i="3"/>
  <c r="G43" i="3"/>
  <c r="E39" i="3"/>
  <c r="E80" i="3"/>
  <c r="E10" i="3"/>
  <c r="G77" i="3"/>
  <c r="G49" i="3"/>
  <c r="Y63" i="3"/>
  <c r="AM54" i="3"/>
  <c r="AM96" i="3"/>
  <c r="AT74" i="3"/>
  <c r="Z29" i="3"/>
  <c r="AA88" i="3"/>
  <c r="AA56" i="3"/>
  <c r="AA82" i="3"/>
  <c r="AA86" i="3"/>
  <c r="AA54" i="3"/>
  <c r="AA28" i="3"/>
  <c r="AA42" i="3"/>
  <c r="AA76" i="3"/>
  <c r="AA44" i="3"/>
  <c r="AA34" i="3"/>
  <c r="BQ88" i="3"/>
  <c r="BQ76" i="3"/>
  <c r="BQ79" i="3"/>
  <c r="BQ75" i="3"/>
  <c r="BV88" i="3"/>
  <c r="BV103" i="3"/>
  <c r="Z61" i="3"/>
  <c r="Z73" i="3"/>
  <c r="R101" i="3"/>
  <c r="R60" i="3"/>
  <c r="R40" i="3"/>
  <c r="R29" i="3"/>
  <c r="R33" i="3"/>
  <c r="R84" i="3"/>
  <c r="R36" i="3"/>
  <c r="R88" i="3"/>
  <c r="R21" i="3"/>
  <c r="R80" i="3"/>
  <c r="R96" i="3"/>
  <c r="R76" i="3"/>
  <c r="R52" i="3"/>
  <c r="R20" i="3"/>
  <c r="R56" i="3"/>
  <c r="R24" i="3"/>
  <c r="R25" i="3"/>
  <c r="R28" i="3"/>
  <c r="R26" i="3"/>
  <c r="R42" i="3"/>
  <c r="R58" i="3"/>
  <c r="R74" i="3"/>
  <c r="R90" i="3"/>
  <c r="R27" i="3"/>
  <c r="R43" i="3"/>
  <c r="R59" i="3"/>
  <c r="R75" i="3"/>
  <c r="R91" i="3"/>
  <c r="R49" i="3"/>
  <c r="R65" i="3"/>
  <c r="R81" i="3"/>
  <c r="R97" i="3"/>
  <c r="R37" i="3"/>
  <c r="R48" i="3"/>
  <c r="R68" i="3"/>
  <c r="R72" i="3"/>
  <c r="W36" i="3"/>
  <c r="W47" i="3"/>
  <c r="W48" i="3"/>
  <c r="W52" i="3"/>
  <c r="W43" i="3"/>
  <c r="W58" i="3"/>
  <c r="W102" i="3"/>
  <c r="W59" i="3"/>
  <c r="W31" i="3"/>
  <c r="W78" i="3"/>
  <c r="W64" i="3"/>
  <c r="W38" i="3"/>
  <c r="W72" i="3"/>
  <c r="W54" i="3"/>
  <c r="W93" i="3"/>
  <c r="W77" i="3"/>
  <c r="W61" i="3"/>
  <c r="W45" i="3"/>
  <c r="W29" i="3"/>
  <c r="W95" i="3"/>
  <c r="W79" i="3"/>
  <c r="W28" i="3"/>
  <c r="W50" i="3"/>
  <c r="W74" i="3"/>
  <c r="W35" i="3"/>
  <c r="W56" i="3"/>
  <c r="W84" i="3"/>
  <c r="W86" i="3"/>
  <c r="W70" i="3"/>
  <c r="W63" i="3"/>
  <c r="F103" i="3"/>
  <c r="F18" i="3"/>
  <c r="F54" i="3"/>
  <c r="F90" i="3"/>
  <c r="F8" i="3"/>
  <c r="F24" i="3"/>
  <c r="F40" i="3"/>
  <c r="F56" i="3"/>
  <c r="F72" i="3"/>
  <c r="F88" i="3"/>
  <c r="F14" i="3"/>
  <c r="F50" i="3"/>
  <c r="F78" i="3"/>
  <c r="F13" i="3"/>
  <c r="F29" i="3"/>
  <c r="F45" i="3"/>
  <c r="F61" i="3"/>
  <c r="F77" i="3"/>
  <c r="F93" i="3"/>
  <c r="F38" i="3"/>
  <c r="F74" i="3"/>
  <c r="F102" i="3"/>
  <c r="F16" i="3"/>
  <c r="F32" i="3"/>
  <c r="F48" i="3"/>
  <c r="F64" i="3"/>
  <c r="F80" i="3"/>
  <c r="F96" i="3"/>
  <c r="F34" i="3"/>
  <c r="F62" i="3"/>
  <c r="F98" i="3"/>
  <c r="F21" i="3"/>
  <c r="F37" i="3"/>
  <c r="F53" i="3"/>
  <c r="F69" i="3"/>
  <c r="F85" i="3"/>
  <c r="F101" i="3"/>
  <c r="F7" i="3"/>
  <c r="F23" i="3"/>
  <c r="F39" i="3"/>
  <c r="F55" i="3"/>
  <c r="F71" i="3"/>
  <c r="F87" i="3"/>
  <c r="F30" i="3"/>
  <c r="F94" i="3"/>
  <c r="F36" i="3"/>
  <c r="F68" i="3"/>
  <c r="F100" i="3"/>
  <c r="F70" i="3"/>
  <c r="F25" i="3"/>
  <c r="F57" i="3"/>
  <c r="F89" i="3"/>
  <c r="F22" i="3"/>
  <c r="F11" i="3"/>
  <c r="F31" i="3"/>
  <c r="F51" i="3"/>
  <c r="F75" i="3"/>
  <c r="F95" i="3"/>
  <c r="F66" i="3"/>
  <c r="F20" i="3"/>
  <c r="F52" i="3"/>
  <c r="F84" i="3"/>
  <c r="F42" i="3"/>
  <c r="AE88" i="3"/>
  <c r="AE67" i="3"/>
  <c r="AE46" i="3"/>
  <c r="Z96" i="3"/>
  <c r="Z80" i="3"/>
  <c r="Z64" i="3"/>
  <c r="AE102" i="3"/>
  <c r="AE80" i="3"/>
  <c r="AE59" i="3"/>
  <c r="AE39" i="3"/>
  <c r="AE53" i="3"/>
  <c r="AE69" i="3"/>
  <c r="AE85" i="3"/>
  <c r="AE101" i="3"/>
  <c r="Z102" i="3"/>
  <c r="Z86" i="3"/>
  <c r="Z70" i="3"/>
  <c r="Z54" i="3"/>
  <c r="Z38" i="3"/>
  <c r="W80" i="3"/>
  <c r="U85" i="3"/>
  <c r="U69" i="3"/>
  <c r="U53" i="3"/>
  <c r="U33" i="3"/>
  <c r="R77" i="3"/>
  <c r="R57" i="3"/>
  <c r="W92" i="3"/>
  <c r="W51" i="3"/>
  <c r="W24" i="3"/>
  <c r="U87" i="3"/>
  <c r="U63" i="3"/>
  <c r="U43" i="3"/>
  <c r="U23" i="3"/>
  <c r="R95" i="3"/>
  <c r="R71" i="3"/>
  <c r="R51" i="3"/>
  <c r="R31" i="3"/>
  <c r="W66" i="3"/>
  <c r="W39" i="3"/>
  <c r="W75" i="3"/>
  <c r="W99" i="3"/>
  <c r="W37" i="3"/>
  <c r="W57" i="3"/>
  <c r="W81" i="3"/>
  <c r="W101" i="3"/>
  <c r="U86" i="3"/>
  <c r="U62" i="3"/>
  <c r="R102" i="3"/>
  <c r="R82" i="3"/>
  <c r="R62" i="3"/>
  <c r="R38" i="3"/>
  <c r="H94" i="3"/>
  <c r="H74" i="3"/>
  <c r="H50" i="3"/>
  <c r="H30" i="3"/>
  <c r="H10" i="3"/>
  <c r="F99" i="3"/>
  <c r="F67" i="3"/>
  <c r="F43" i="3"/>
  <c r="F15" i="3"/>
  <c r="H64" i="3"/>
  <c r="H16" i="3"/>
  <c r="F73" i="3"/>
  <c r="F33" i="3"/>
  <c r="F26" i="3"/>
  <c r="H67" i="3"/>
  <c r="F92" i="3"/>
  <c r="F28" i="3"/>
  <c r="F10" i="3"/>
  <c r="H85" i="3"/>
  <c r="R100" i="3"/>
  <c r="R92" i="3"/>
  <c r="U44" i="3"/>
  <c r="W42" i="3"/>
  <c r="Z36" i="3"/>
  <c r="Z49" i="3"/>
  <c r="AE52" i="3"/>
  <c r="Z103" i="3"/>
  <c r="Z44" i="3"/>
  <c r="Z48" i="3"/>
  <c r="Z33" i="3"/>
  <c r="Z39" i="3"/>
  <c r="Z97" i="3"/>
  <c r="Z45" i="3"/>
  <c r="Z75" i="3"/>
  <c r="Z31" i="3"/>
  <c r="Z53" i="3"/>
  <c r="Z85" i="3"/>
  <c r="Z87" i="3"/>
  <c r="Z55" i="3"/>
  <c r="Z27" i="3"/>
  <c r="Z79" i="3"/>
  <c r="Z89" i="3"/>
  <c r="Z65" i="3"/>
  <c r="Z35" i="3"/>
  <c r="Z59" i="3"/>
  <c r="Z91" i="3"/>
  <c r="Z41" i="3"/>
  <c r="Z69" i="3"/>
  <c r="Z101" i="3"/>
  <c r="Z43" i="3"/>
  <c r="Z95" i="3"/>
  <c r="Z81" i="3"/>
  <c r="Z67" i="3"/>
  <c r="Z47" i="3"/>
  <c r="Z32" i="3"/>
  <c r="Z37" i="3"/>
  <c r="Z28" i="3"/>
  <c r="Z40" i="3"/>
  <c r="Z99" i="3"/>
  <c r="Z77" i="3"/>
  <c r="AE95" i="3"/>
  <c r="AE68" i="3"/>
  <c r="AE33" i="3"/>
  <c r="AE100" i="3"/>
  <c r="AE87" i="3"/>
  <c r="AE60" i="3"/>
  <c r="AE103" i="3"/>
  <c r="AE63" i="3"/>
  <c r="AE55" i="3"/>
  <c r="AE47" i="3"/>
  <c r="AE58" i="3"/>
  <c r="AE44" i="3"/>
  <c r="AE40" i="3"/>
  <c r="AE82" i="3"/>
  <c r="AE42" i="3"/>
  <c r="AE84" i="3"/>
  <c r="AE98" i="3"/>
  <c r="AE38" i="3"/>
  <c r="AE34" i="3"/>
  <c r="AE36" i="3"/>
  <c r="AE90" i="3"/>
  <c r="AE32" i="3"/>
  <c r="AE71" i="3"/>
  <c r="AE74" i="3"/>
  <c r="H77" i="3"/>
  <c r="H25" i="3"/>
  <c r="H61" i="3"/>
  <c r="H49" i="3"/>
  <c r="H9" i="3"/>
  <c r="H69" i="3"/>
  <c r="H15" i="3"/>
  <c r="H31" i="3"/>
  <c r="H47" i="3"/>
  <c r="H63" i="3"/>
  <c r="H79" i="3"/>
  <c r="H95" i="3"/>
  <c r="H12" i="3"/>
  <c r="H28" i="3"/>
  <c r="H44" i="3"/>
  <c r="H60" i="3"/>
  <c r="H76" i="3"/>
  <c r="H92" i="3"/>
  <c r="H45" i="3"/>
  <c r="H73" i="3"/>
  <c r="H89" i="3"/>
  <c r="H17" i="3"/>
  <c r="H81" i="3"/>
  <c r="H37" i="3"/>
  <c r="H101" i="3"/>
  <c r="H23" i="3"/>
  <c r="H39" i="3"/>
  <c r="H55" i="3"/>
  <c r="H71" i="3"/>
  <c r="H87" i="3"/>
  <c r="H103" i="3"/>
  <c r="H20" i="3"/>
  <c r="H36" i="3"/>
  <c r="H52" i="3"/>
  <c r="H68" i="3"/>
  <c r="H84" i="3"/>
  <c r="H100" i="3"/>
  <c r="H41" i="3"/>
  <c r="H29" i="3"/>
  <c r="H97" i="3"/>
  <c r="H43" i="3"/>
  <c r="H75" i="3"/>
  <c r="H24" i="3"/>
  <c r="H56" i="3"/>
  <c r="H88" i="3"/>
  <c r="H22" i="3"/>
  <c r="H38" i="3"/>
  <c r="H54" i="3"/>
  <c r="H70" i="3"/>
  <c r="H86" i="3"/>
  <c r="H11" i="3"/>
  <c r="H33" i="3"/>
  <c r="H53" i="3"/>
  <c r="H27" i="3"/>
  <c r="H59" i="3"/>
  <c r="H91" i="3"/>
  <c r="U101" i="3"/>
  <c r="U46" i="3"/>
  <c r="U22" i="3"/>
  <c r="U32" i="3"/>
  <c r="U76" i="3"/>
  <c r="U42" i="3"/>
  <c r="U96" i="3"/>
  <c r="U52" i="3"/>
  <c r="U30" i="3"/>
  <c r="U88" i="3"/>
  <c r="U48" i="3"/>
  <c r="U26" i="3"/>
  <c r="U64" i="3"/>
  <c r="U36" i="3"/>
  <c r="U84" i="3"/>
  <c r="U38" i="3"/>
  <c r="U92" i="3"/>
  <c r="U28" i="3"/>
  <c r="U66" i="3"/>
  <c r="U82" i="3"/>
  <c r="U98" i="3"/>
  <c r="U35" i="3"/>
  <c r="U51" i="3"/>
  <c r="U67" i="3"/>
  <c r="U83" i="3"/>
  <c r="U99" i="3"/>
  <c r="U25" i="3"/>
  <c r="U41" i="3"/>
  <c r="U56" i="3"/>
  <c r="U40" i="3"/>
  <c r="U50" i="3"/>
  <c r="U68" i="3"/>
  <c r="AE99" i="3"/>
  <c r="AE78" i="3"/>
  <c r="AE56" i="3"/>
  <c r="Z88" i="3"/>
  <c r="Z72" i="3"/>
  <c r="Z56" i="3"/>
  <c r="AE91" i="3"/>
  <c r="AE70" i="3"/>
  <c r="AE48" i="3"/>
  <c r="AE45" i="3"/>
  <c r="AE61" i="3"/>
  <c r="AE77" i="3"/>
  <c r="AE93" i="3"/>
  <c r="Z94" i="3"/>
  <c r="Z78" i="3"/>
  <c r="Z62" i="3"/>
  <c r="Z46" i="3"/>
  <c r="Z30" i="3"/>
  <c r="W96" i="3"/>
  <c r="U93" i="3"/>
  <c r="U77" i="3"/>
  <c r="U61" i="3"/>
  <c r="U45" i="3"/>
  <c r="R89" i="3"/>
  <c r="R69" i="3"/>
  <c r="W68" i="3"/>
  <c r="W40" i="3"/>
  <c r="U95" i="3"/>
  <c r="U75" i="3"/>
  <c r="U55" i="3"/>
  <c r="U31" i="3"/>
  <c r="R103" i="3"/>
  <c r="R83" i="3"/>
  <c r="R63" i="3"/>
  <c r="R39" i="3"/>
  <c r="R19" i="3"/>
  <c r="W90" i="3"/>
  <c r="W55" i="3"/>
  <c r="W67" i="3"/>
  <c r="W87" i="3"/>
  <c r="W25" i="3"/>
  <c r="W49" i="3"/>
  <c r="W69" i="3"/>
  <c r="W89" i="3"/>
  <c r="U94" i="3"/>
  <c r="U74" i="3"/>
  <c r="U54" i="3"/>
  <c r="R94" i="3"/>
  <c r="R70" i="3"/>
  <c r="R50" i="3"/>
  <c r="R30" i="3"/>
  <c r="H82" i="3"/>
  <c r="H62" i="3"/>
  <c r="H42" i="3"/>
  <c r="H18" i="3"/>
  <c r="F83" i="3"/>
  <c r="F59" i="3"/>
  <c r="F27" i="3"/>
  <c r="H80" i="3"/>
  <c r="H40" i="3"/>
  <c r="F97" i="3"/>
  <c r="F49" i="3"/>
  <c r="F9" i="3"/>
  <c r="F86" i="3"/>
  <c r="H99" i="3"/>
  <c r="H35" i="3"/>
  <c r="F60" i="3"/>
  <c r="F82" i="3"/>
  <c r="H65" i="3"/>
  <c r="H102" i="3"/>
  <c r="R45" i="3"/>
  <c r="U34" i="3"/>
  <c r="W26" i="3"/>
  <c r="Z93" i="3"/>
  <c r="Z51" i="3"/>
  <c r="Z63" i="3"/>
  <c r="AE50" i="3"/>
  <c r="AE37" i="3"/>
  <c r="B101" i="3"/>
  <c r="B78" i="3"/>
  <c r="B88" i="3"/>
  <c r="B61" i="3"/>
  <c r="B29" i="3"/>
  <c r="B79" i="3"/>
  <c r="B15" i="3"/>
  <c r="B12" i="3"/>
  <c r="B47" i="3"/>
  <c r="B50" i="3"/>
  <c r="B10" i="3"/>
  <c r="B100" i="3"/>
  <c r="B77" i="3"/>
  <c r="B13" i="3"/>
  <c r="B95" i="3"/>
  <c r="B31" i="3"/>
  <c r="B82" i="3"/>
  <c r="B76" i="3"/>
  <c r="B45" i="3"/>
  <c r="B63" i="3"/>
  <c r="B22" i="3"/>
  <c r="B46" i="3"/>
  <c r="B24" i="3"/>
  <c r="B64" i="3"/>
  <c r="B89" i="3"/>
  <c r="B73" i="3"/>
  <c r="B57" i="3"/>
  <c r="B41" i="3"/>
  <c r="B25" i="3"/>
  <c r="B9" i="3"/>
  <c r="B91" i="3"/>
  <c r="B75" i="3"/>
  <c r="B59" i="3"/>
  <c r="B43" i="3"/>
  <c r="B27" i="3"/>
  <c r="B11" i="3"/>
  <c r="B74" i="3"/>
  <c r="B42" i="3"/>
  <c r="B14" i="3"/>
  <c r="B98" i="3"/>
  <c r="B70" i="3"/>
  <c r="B34" i="3"/>
  <c r="B36" i="3"/>
  <c r="B40" i="3"/>
  <c r="B28" i="3"/>
  <c r="B92" i="3"/>
  <c r="B16" i="3"/>
  <c r="B80" i="3"/>
  <c r="B85" i="3"/>
  <c r="B69" i="3"/>
  <c r="B53" i="3"/>
  <c r="B37" i="3"/>
  <c r="B21" i="3"/>
  <c r="B5" i="3"/>
  <c r="B103" i="3"/>
  <c r="B87" i="3"/>
  <c r="B71" i="3"/>
  <c r="B55" i="3"/>
  <c r="B39" i="3"/>
  <c r="B23" i="3"/>
  <c r="B7" i="3"/>
  <c r="B102" i="3"/>
  <c r="B66" i="3"/>
  <c r="B38" i="3"/>
  <c r="B6" i="3"/>
  <c r="B90" i="3"/>
  <c r="B62" i="3"/>
  <c r="B26" i="3"/>
  <c r="B20" i="3"/>
  <c r="B84" i="3"/>
  <c r="B56" i="3"/>
  <c r="B44" i="3"/>
  <c r="B4" i="3"/>
  <c r="B32" i="3"/>
  <c r="B96" i="3"/>
  <c r="B97" i="3"/>
  <c r="B81" i="3"/>
  <c r="B65" i="3"/>
  <c r="B49" i="3"/>
  <c r="B33" i="3"/>
  <c r="B17" i="3"/>
  <c r="B99" i="3"/>
  <c r="B83" i="3"/>
  <c r="B67" i="3"/>
  <c r="B51" i="3"/>
  <c r="B35" i="3"/>
  <c r="B19" i="3"/>
  <c r="B3" i="3"/>
  <c r="B94" i="3"/>
  <c r="B58" i="3"/>
  <c r="B30" i="3"/>
  <c r="B86" i="3"/>
  <c r="B54" i="3"/>
  <c r="B18" i="3"/>
  <c r="B68" i="3"/>
  <c r="B8" i="3"/>
  <c r="B72" i="3"/>
  <c r="B60" i="3"/>
  <c r="B52" i="3"/>
  <c r="B48" i="3"/>
  <c r="CX103" i="1" l="1"/>
  <c r="CW102" i="1" a="1"/>
  <c r="CW102" i="1" s="1"/>
  <c r="CV101" i="1" a="1"/>
  <c r="CU102" i="1"/>
  <c r="CU100" i="1" a="1"/>
  <c r="CU103" i="1" s="1"/>
  <c r="CT101" i="1"/>
  <c r="CT99" i="1" a="1"/>
  <c r="CT102" i="1" s="1"/>
  <c r="CS101" i="1"/>
  <c r="CS99" i="1"/>
  <c r="CS98" i="1" a="1"/>
  <c r="CS103" i="1" s="1"/>
  <c r="CR97" i="1" a="1"/>
  <c r="CR102" i="1" s="1"/>
  <c r="CQ102" i="1"/>
  <c r="CQ96" i="1" a="1"/>
  <c r="CP99" i="1"/>
  <c r="CP97" i="1"/>
  <c r="CP95" i="1" a="1"/>
  <c r="CP100" i="1" s="1"/>
  <c r="CO103" i="1"/>
  <c r="CO101" i="1"/>
  <c r="CO94" i="1" a="1"/>
  <c r="CN93" i="1" a="1"/>
  <c r="CM92" i="1" a="1"/>
  <c r="CL99" i="1"/>
  <c r="CL93" i="1"/>
  <c r="CL91" i="1" a="1"/>
  <c r="CL102" i="1" s="1"/>
  <c r="CK90" i="1" a="1"/>
  <c r="CJ89" i="1" a="1"/>
  <c r="CJ102" i="1" s="1"/>
  <c r="CI100" i="1"/>
  <c r="CI92" i="1"/>
  <c r="CI88" i="1" a="1"/>
  <c r="CI101" i="1" s="1"/>
  <c r="CH103" i="1"/>
  <c r="CH99" i="1"/>
  <c r="CH97" i="1"/>
  <c r="CH95" i="1"/>
  <c r="CH91" i="1"/>
  <c r="CH89" i="1"/>
  <c r="CH87" i="1"/>
  <c r="CH87" i="1" a="1"/>
  <c r="CH100" i="1" s="1"/>
  <c r="CG86" i="1" a="1"/>
  <c r="CG95" i="1" s="1"/>
  <c r="CF85" i="1" a="1"/>
  <c r="CE98" i="1"/>
  <c r="CE84" i="1" a="1"/>
  <c r="CD100" i="1"/>
  <c r="CD99" i="1"/>
  <c r="CD95" i="1"/>
  <c r="CD93" i="1"/>
  <c r="CD89" i="1"/>
  <c r="CD88" i="1"/>
  <c r="CD84" i="1"/>
  <c r="CD83" i="1"/>
  <c r="CD83" i="1" a="1"/>
  <c r="CD102" i="1" s="1"/>
  <c r="CC82" i="1" a="1"/>
  <c r="CB85" i="1"/>
  <c r="CB81" i="1" a="1"/>
  <c r="CB100" i="1" s="1"/>
  <c r="CA80" i="1" a="1"/>
  <c r="BZ79" i="1" a="1"/>
  <c r="BY78" i="1" a="1"/>
  <c r="BY90" i="1" s="1"/>
  <c r="BX99" i="1"/>
  <c r="BX89" i="1"/>
  <c r="BX78" i="1"/>
  <c r="BX77" i="1" a="1"/>
  <c r="BX100" i="1" s="1"/>
  <c r="BW76" i="1" a="1"/>
  <c r="BV75" i="1" a="1"/>
  <c r="BU84" i="1"/>
  <c r="BU78" i="1"/>
  <c r="BU74" i="1"/>
  <c r="BU74" i="1" a="1"/>
  <c r="BU100" i="1" s="1"/>
  <c r="BT73" i="1" a="1"/>
  <c r="BS86" i="1"/>
  <c r="BS72" i="1" a="1"/>
  <c r="BS82" i="1" s="1"/>
  <c r="BR71" i="1" a="1"/>
  <c r="BR89" i="1" s="1"/>
  <c r="BQ89" i="1"/>
  <c r="BQ78" i="1"/>
  <c r="BQ70" i="1"/>
  <c r="BQ70" i="1" a="1"/>
  <c r="BQ98" i="1" s="1"/>
  <c r="BP103" i="1"/>
  <c r="BP101" i="1"/>
  <c r="BP98" i="1"/>
  <c r="BP97" i="1"/>
  <c r="BP93" i="1"/>
  <c r="BP91" i="1"/>
  <c r="BP90" i="1"/>
  <c r="BP86" i="1"/>
  <c r="BP85" i="1"/>
  <c r="BP82" i="1"/>
  <c r="BP79" i="1"/>
  <c r="BP77" i="1"/>
  <c r="BP75" i="1"/>
  <c r="BP71" i="1"/>
  <c r="BP70" i="1"/>
  <c r="BP69" i="1"/>
  <c r="BP69" i="1" a="1"/>
  <c r="BP100" i="1" s="1"/>
  <c r="BO93" i="1"/>
  <c r="BO73" i="1"/>
  <c r="BO68" i="1" a="1"/>
  <c r="BO84" i="1" s="1"/>
  <c r="BN92" i="1"/>
  <c r="BN80" i="1"/>
  <c r="BN67" i="1"/>
  <c r="BN67" i="1" a="1"/>
  <c r="BN91" i="1" s="1"/>
  <c r="BM66" i="1" a="1"/>
  <c r="BM86" i="1" s="1"/>
  <c r="BL65" i="1" a="1"/>
  <c r="BK64" i="1" a="1"/>
  <c r="BK102" i="1" s="1"/>
  <c r="BJ88" i="1"/>
  <c r="BJ76" i="1"/>
  <c r="BJ65" i="1"/>
  <c r="BJ63" i="1" a="1"/>
  <c r="BJ97" i="1" s="1"/>
  <c r="BI62" i="1" a="1"/>
  <c r="BI78" i="1" s="1"/>
  <c r="BH101" i="1"/>
  <c r="BH85" i="1"/>
  <c r="BH83" i="1"/>
  <c r="BH74" i="1"/>
  <c r="BH73" i="1"/>
  <c r="BH63" i="1"/>
  <c r="BH62" i="1"/>
  <c r="BH61" i="1" a="1"/>
  <c r="BH100" i="1" s="1"/>
  <c r="BG75" i="1"/>
  <c r="BG60" i="1" a="1"/>
  <c r="BG96" i="1" s="1"/>
  <c r="BF74" i="1"/>
  <c r="BF63" i="1"/>
  <c r="BF59" i="1" a="1"/>
  <c r="BF103" i="1" s="1"/>
  <c r="BE88" i="1"/>
  <c r="BE62" i="1"/>
  <c r="BE58" i="1" a="1"/>
  <c r="BE83" i="1" s="1"/>
  <c r="BD57" i="1" a="1"/>
  <c r="BD100" i="1" s="1"/>
  <c r="BC95" i="1"/>
  <c r="BC64" i="1"/>
  <c r="BC56" i="1"/>
  <c r="BC56" i="1" a="1"/>
  <c r="BC99" i="1" s="1"/>
  <c r="BB91" i="1"/>
  <c r="BB59" i="1"/>
  <c r="BB55" i="1" a="1"/>
  <c r="BB102" i="1" s="1"/>
  <c r="BA103" i="1"/>
  <c r="BA99" i="1"/>
  <c r="BA98" i="1"/>
  <c r="BA96" i="1"/>
  <c r="BA92" i="1"/>
  <c r="BA91" i="1"/>
  <c r="BA88" i="1"/>
  <c r="BA86" i="1"/>
  <c r="BA83" i="1"/>
  <c r="BA82" i="1"/>
  <c r="BA78" i="1"/>
  <c r="BA76" i="1"/>
  <c r="BA75" i="1"/>
  <c r="BA71" i="1"/>
  <c r="BA70" i="1"/>
  <c r="BA67" i="1"/>
  <c r="BA64" i="1"/>
  <c r="BA62" i="1"/>
  <c r="BA60" i="1"/>
  <c r="BA56" i="1"/>
  <c r="BA55" i="1"/>
  <c r="BA54" i="1"/>
  <c r="BA54" i="1" a="1"/>
  <c r="BA101" i="1" s="1"/>
  <c r="AZ53" i="1" a="1"/>
  <c r="AZ92" i="1" s="1"/>
  <c r="AY90" i="1"/>
  <c r="AY52" i="1" a="1"/>
  <c r="AY74" i="1" s="1"/>
  <c r="AX93" i="1"/>
  <c r="AX73" i="1"/>
  <c r="AX53" i="1"/>
  <c r="AX51" i="1" a="1"/>
  <c r="AX100" i="1" s="1"/>
  <c r="AW50" i="1" a="1"/>
  <c r="AW93" i="1" s="1"/>
  <c r="AV49" i="1" a="1"/>
  <c r="AV100" i="1" s="1"/>
  <c r="AU92" i="1"/>
  <c r="AU81" i="1"/>
  <c r="AU72" i="1"/>
  <c r="AU68" i="1"/>
  <c r="AU60" i="1"/>
  <c r="AU57" i="1"/>
  <c r="AU49" i="1"/>
  <c r="AU48" i="1"/>
  <c r="AU48" i="1" a="1"/>
  <c r="AU103" i="1" s="1"/>
  <c r="AT95" i="1"/>
  <c r="AT83" i="1"/>
  <c r="AT79" i="1"/>
  <c r="AT63" i="1"/>
  <c r="AT51" i="1"/>
  <c r="AT47" i="1"/>
  <c r="AT47" i="1" a="1"/>
  <c r="AT102" i="1" s="1"/>
  <c r="AS46" i="1" a="1"/>
  <c r="AS101" i="1" s="1"/>
  <c r="AR45" i="1" a="1"/>
  <c r="AQ44" i="1" a="1"/>
  <c r="AQ94" i="1" s="1"/>
  <c r="AP57" i="1"/>
  <c r="AP53" i="1"/>
  <c r="AP43" i="1" a="1"/>
  <c r="AP101" i="1" s="1"/>
  <c r="AO58" i="1"/>
  <c r="AO42" i="1" a="1"/>
  <c r="AO101" i="1" s="1"/>
  <c r="AN99" i="1"/>
  <c r="AN93" i="1"/>
  <c r="AN78" i="1"/>
  <c r="AN73" i="1"/>
  <c r="AN71" i="1"/>
  <c r="AN63" i="1"/>
  <c r="AN58" i="1"/>
  <c r="AN57" i="1"/>
  <c r="AN50" i="1"/>
  <c r="AN45" i="1"/>
  <c r="AN42" i="1"/>
  <c r="AN41" i="1" a="1"/>
  <c r="AN85" i="1" s="1"/>
  <c r="AM40" i="1" a="1"/>
  <c r="AL51" i="1"/>
  <c r="AL39" i="1" a="1"/>
  <c r="AL94" i="1" s="1"/>
  <c r="AK94" i="1"/>
  <c r="AK68" i="1"/>
  <c r="AK55" i="1"/>
  <c r="AK40" i="1"/>
  <c r="AK38" i="1" a="1"/>
  <c r="AK98" i="1" s="1"/>
  <c r="AJ44" i="1"/>
  <c r="AJ37" i="1" a="1"/>
  <c r="AJ85" i="1" s="1"/>
  <c r="AI85" i="1"/>
  <c r="AI57" i="1"/>
  <c r="AI41" i="1"/>
  <c r="AI36" i="1" a="1"/>
  <c r="AI100" i="1" s="1"/>
  <c r="AH61" i="1"/>
  <c r="AH35" i="1" a="1"/>
  <c r="AH77" i="1" s="1"/>
  <c r="AG34" i="1" a="1"/>
  <c r="AG85" i="1" s="1"/>
  <c r="AF33" i="1" a="1"/>
  <c r="AE32" i="1" a="1"/>
  <c r="AE102" i="1" s="1"/>
  <c r="AD31" i="1" a="1"/>
  <c r="AD46" i="1" s="1"/>
  <c r="AC95" i="1"/>
  <c r="AC79" i="1"/>
  <c r="AC71" i="1"/>
  <c r="AC47" i="1"/>
  <c r="AC39" i="1"/>
  <c r="AC31" i="1"/>
  <c r="AC30" i="1" a="1"/>
  <c r="AC101" i="1" s="1"/>
  <c r="AB66" i="1"/>
  <c r="AB29" i="1" a="1"/>
  <c r="AA78" i="1"/>
  <c r="AA40" i="1"/>
  <c r="AA28" i="1" a="1"/>
  <c r="AA100" i="1" s="1"/>
  <c r="Z65" i="1"/>
  <c r="Z45" i="1"/>
  <c r="Z29" i="1"/>
  <c r="Z27" i="1" a="1"/>
  <c r="Z93" i="1" s="1"/>
  <c r="Y26" i="1" a="1"/>
  <c r="Y53" i="1" s="1"/>
  <c r="X25" i="1" a="1"/>
  <c r="X100" i="1" s="1"/>
  <c r="W97" i="1"/>
  <c r="W76" i="1"/>
  <c r="W56" i="1"/>
  <c r="W33" i="1"/>
  <c r="W24" i="1" a="1"/>
  <c r="W103" i="1" s="1"/>
  <c r="V100" i="1"/>
  <c r="V23" i="1" a="1"/>
  <c r="V76" i="1" s="1"/>
  <c r="U88" i="1"/>
  <c r="U46" i="1"/>
  <c r="U22" i="1" a="1"/>
  <c r="U101" i="1" s="1"/>
  <c r="T76" i="1"/>
  <c r="T21" i="1" a="1"/>
  <c r="T100" i="1" s="1"/>
  <c r="S91" i="1"/>
  <c r="S33" i="1"/>
  <c r="S20" i="1" a="1"/>
  <c r="S102" i="1" s="1"/>
  <c r="R19" i="1" a="1"/>
  <c r="Q82" i="1"/>
  <c r="Q61" i="1"/>
  <c r="Q40" i="1"/>
  <c r="Q20" i="1"/>
  <c r="Q18" i="1" a="1"/>
  <c r="Q101" i="1" s="1"/>
  <c r="P85" i="1"/>
  <c r="P26" i="1"/>
  <c r="P17" i="1" a="1"/>
  <c r="P79" i="1" s="1"/>
  <c r="O103" i="1"/>
  <c r="O84" i="1"/>
  <c r="O71" i="1"/>
  <c r="O60" i="1"/>
  <c r="O49" i="1"/>
  <c r="O28" i="1"/>
  <c r="O20" i="1"/>
  <c r="O17" i="1"/>
  <c r="O16" i="1" a="1"/>
  <c r="O95" i="1" s="1"/>
  <c r="N48" i="1"/>
  <c r="N15" i="1" a="1"/>
  <c r="N80" i="1" s="1"/>
  <c r="M14" i="1" a="1"/>
  <c r="M98" i="1" s="1"/>
  <c r="L13" i="1" a="1"/>
  <c r="K12" i="1" a="1"/>
  <c r="K97" i="1" s="1"/>
  <c r="J83" i="1"/>
  <c r="J25" i="1"/>
  <c r="J11" i="1" a="1"/>
  <c r="J100" i="1" s="1"/>
  <c r="I35" i="1"/>
  <c r="I11" i="1"/>
  <c r="I10" i="1" a="1"/>
  <c r="I67" i="1" s="1"/>
  <c r="H9" i="1" a="1"/>
  <c r="H100" i="1" s="1"/>
  <c r="G20" i="1"/>
  <c r="G8" i="1" a="1"/>
  <c r="G102" i="1" s="1"/>
  <c r="F93" i="1"/>
  <c r="F63" i="1"/>
  <c r="F35" i="1"/>
  <c r="F7" i="1"/>
  <c r="F7" i="1" a="1"/>
  <c r="F98" i="1" s="1"/>
  <c r="E6" i="1" a="1"/>
  <c r="D5" i="1" a="1"/>
  <c r="D100" i="1" s="1"/>
  <c r="C88" i="1"/>
  <c r="C56" i="1"/>
  <c r="C24" i="1"/>
  <c r="C4" i="1" a="1"/>
  <c r="B3" i="1" a="1"/>
  <c r="CB84" i="1" l="1"/>
  <c r="B101" i="1"/>
  <c r="B91" i="1"/>
  <c r="B7" i="1"/>
  <c r="B51" i="1"/>
  <c r="B27" i="1"/>
  <c r="AM89" i="1"/>
  <c r="AM84" i="1"/>
  <c r="AM59" i="1"/>
  <c r="AM45" i="1"/>
  <c r="AM76" i="1"/>
  <c r="AM53" i="1"/>
  <c r="AM43" i="1"/>
  <c r="AM68" i="1"/>
  <c r="AM52" i="1"/>
  <c r="AM40" i="1"/>
  <c r="B71" i="1"/>
  <c r="M35" i="1"/>
  <c r="AM51" i="1"/>
  <c r="C102" i="1"/>
  <c r="C40" i="1"/>
  <c r="C72" i="1"/>
  <c r="C8" i="1"/>
  <c r="M63" i="1"/>
  <c r="AM64" i="1"/>
  <c r="AO74" i="1"/>
  <c r="AF86" i="1"/>
  <c r="AF53" i="1"/>
  <c r="AM97" i="1"/>
  <c r="M103" i="1"/>
  <c r="M87" i="1"/>
  <c r="M56" i="1"/>
  <c r="M28" i="1"/>
  <c r="M78" i="1"/>
  <c r="M50" i="1"/>
  <c r="M20" i="1"/>
  <c r="M71" i="1"/>
  <c r="M42" i="1"/>
  <c r="M14" i="1"/>
  <c r="AO93" i="1"/>
  <c r="AO90" i="1"/>
  <c r="AO70" i="1"/>
  <c r="AO50" i="1"/>
  <c r="AO85" i="1"/>
  <c r="AO62" i="1"/>
  <c r="AO46" i="1"/>
  <c r="AO102" i="1"/>
  <c r="AO78" i="1"/>
  <c r="AO61" i="1"/>
  <c r="AO42" i="1"/>
  <c r="AS52" i="1"/>
  <c r="AS63" i="1"/>
  <c r="AS74" i="1"/>
  <c r="AS84" i="1"/>
  <c r="AS102" i="1"/>
  <c r="AV65" i="1"/>
  <c r="AV86" i="1"/>
  <c r="AW85" i="1"/>
  <c r="BD77" i="1"/>
  <c r="BK82" i="1"/>
  <c r="F50" i="1"/>
  <c r="I75" i="1"/>
  <c r="J40" i="1"/>
  <c r="J96" i="1"/>
  <c r="P42" i="1"/>
  <c r="P101" i="1"/>
  <c r="Q25" i="1"/>
  <c r="Q46" i="1"/>
  <c r="Q62" i="1"/>
  <c r="Q89" i="1"/>
  <c r="U56" i="1"/>
  <c r="U99" i="1"/>
  <c r="W40" i="1"/>
  <c r="W60" i="1"/>
  <c r="W81" i="1"/>
  <c r="Z33" i="1"/>
  <c r="Z77" i="1"/>
  <c r="AA50" i="1"/>
  <c r="AA88" i="1"/>
  <c r="AC63" i="1"/>
  <c r="AC103" i="1"/>
  <c r="AI45" i="1"/>
  <c r="AI61" i="1"/>
  <c r="AI93" i="1"/>
  <c r="AJ80" i="1"/>
  <c r="AK44" i="1"/>
  <c r="AK58" i="1"/>
  <c r="AK72" i="1"/>
  <c r="AK100" i="1"/>
  <c r="AL63" i="1"/>
  <c r="AN51" i="1"/>
  <c r="AN66" i="1"/>
  <c r="AP73" i="1"/>
  <c r="AQ57" i="1"/>
  <c r="AS46" i="1"/>
  <c r="AS54" i="1"/>
  <c r="AS64" i="1"/>
  <c r="AS75" i="1"/>
  <c r="AS86" i="1"/>
  <c r="AT67" i="1"/>
  <c r="AT99" i="1"/>
  <c r="AU52" i="1"/>
  <c r="AU64" i="1"/>
  <c r="AU73" i="1"/>
  <c r="AU84" i="1"/>
  <c r="AU96" i="1"/>
  <c r="AV49" i="1"/>
  <c r="AV70" i="1"/>
  <c r="AV91" i="1"/>
  <c r="AW53" i="1"/>
  <c r="AW89" i="1"/>
  <c r="AX57" i="1"/>
  <c r="AX77" i="1"/>
  <c r="AX101" i="1"/>
  <c r="BA59" i="1"/>
  <c r="BA66" i="1"/>
  <c r="BA72" i="1"/>
  <c r="BA80" i="1"/>
  <c r="BA87" i="1"/>
  <c r="BA94" i="1"/>
  <c r="BA102" i="1"/>
  <c r="BB63" i="1"/>
  <c r="BB95" i="1"/>
  <c r="BC72" i="1"/>
  <c r="BD57" i="1"/>
  <c r="BD89" i="1"/>
  <c r="BE67" i="1"/>
  <c r="BE94" i="1"/>
  <c r="BF84" i="1"/>
  <c r="BH67" i="1"/>
  <c r="BH78" i="1"/>
  <c r="BH90" i="1"/>
  <c r="BI62" i="1"/>
  <c r="BJ66" i="1"/>
  <c r="BJ80" i="1"/>
  <c r="BJ93" i="1"/>
  <c r="BK65" i="1"/>
  <c r="BK93" i="1"/>
  <c r="BM72" i="1"/>
  <c r="BN68" i="1"/>
  <c r="BN83" i="1"/>
  <c r="BN99" i="1"/>
  <c r="BQ86" i="1"/>
  <c r="BS101" i="1"/>
  <c r="BX82" i="1"/>
  <c r="BX93" i="1"/>
  <c r="BX103" i="1"/>
  <c r="Q32" i="1"/>
  <c r="Q48" i="1"/>
  <c r="Q68" i="1"/>
  <c r="U24" i="1"/>
  <c r="U67" i="1"/>
  <c r="W24" i="1"/>
  <c r="W44" i="1"/>
  <c r="W65" i="1"/>
  <c r="W88" i="1"/>
  <c r="AA58" i="1"/>
  <c r="AA96" i="1"/>
  <c r="AI49" i="1"/>
  <c r="AI69" i="1"/>
  <c r="AI101" i="1"/>
  <c r="AK47" i="1"/>
  <c r="AK62" i="1"/>
  <c r="AK79" i="1"/>
  <c r="AL79" i="1"/>
  <c r="AP81" i="1"/>
  <c r="AQ74" i="1"/>
  <c r="AS47" i="1"/>
  <c r="AS58" i="1"/>
  <c r="AS68" i="1"/>
  <c r="AS79" i="1"/>
  <c r="AS91" i="1"/>
  <c r="AU56" i="1"/>
  <c r="AU65" i="1"/>
  <c r="AU76" i="1"/>
  <c r="AU88" i="1"/>
  <c r="AU97" i="1"/>
  <c r="AV54" i="1"/>
  <c r="AV75" i="1"/>
  <c r="AV97" i="1"/>
  <c r="AW57" i="1"/>
  <c r="AW101" i="1"/>
  <c r="AX61" i="1"/>
  <c r="AX85" i="1"/>
  <c r="BB75" i="1"/>
  <c r="BC82" i="1"/>
  <c r="BD61" i="1"/>
  <c r="BD93" i="1"/>
  <c r="BE72" i="1"/>
  <c r="BF96" i="1"/>
  <c r="BH69" i="1"/>
  <c r="BH79" i="1"/>
  <c r="BH95" i="1"/>
  <c r="BI94" i="1"/>
  <c r="BJ69" i="1"/>
  <c r="BJ82" i="1"/>
  <c r="BJ96" i="1"/>
  <c r="BK70" i="1"/>
  <c r="BK97" i="1"/>
  <c r="BM100" i="1"/>
  <c r="BN72" i="1"/>
  <c r="BN88" i="1"/>
  <c r="BN100" i="1"/>
  <c r="BX83" i="1"/>
  <c r="BX94" i="1"/>
  <c r="J53" i="1"/>
  <c r="P58" i="1"/>
  <c r="F21" i="1"/>
  <c r="F78" i="1"/>
  <c r="G63" i="1"/>
  <c r="I19" i="1"/>
  <c r="J11" i="1"/>
  <c r="J68" i="1"/>
  <c r="O41" i="1"/>
  <c r="O81" i="1"/>
  <c r="P19" i="1"/>
  <c r="P69" i="1"/>
  <c r="Q18" i="1"/>
  <c r="Q34" i="1"/>
  <c r="Q53" i="1"/>
  <c r="Q74" i="1"/>
  <c r="T44" i="1"/>
  <c r="U35" i="1"/>
  <c r="U78" i="1"/>
  <c r="V36" i="1"/>
  <c r="W28" i="1"/>
  <c r="W49" i="1"/>
  <c r="W72" i="1"/>
  <c r="W92" i="1"/>
  <c r="Z61" i="1"/>
  <c r="AA30" i="1"/>
  <c r="AA68" i="1"/>
  <c r="AI37" i="1"/>
  <c r="AI53" i="1"/>
  <c r="AI77" i="1"/>
  <c r="AK38" i="1"/>
  <c r="AK51" i="1"/>
  <c r="AK66" i="1"/>
  <c r="AK87" i="1"/>
  <c r="AL42" i="1"/>
  <c r="AS48" i="1"/>
  <c r="AS59" i="1"/>
  <c r="AS70" i="1"/>
  <c r="AS80" i="1"/>
  <c r="AS96" i="1"/>
  <c r="AU80" i="1"/>
  <c r="AU89" i="1"/>
  <c r="AU100" i="1"/>
  <c r="AV59" i="1"/>
  <c r="AV81" i="1"/>
  <c r="AV102" i="1"/>
  <c r="AW69" i="1"/>
  <c r="AX69" i="1"/>
  <c r="AX89" i="1"/>
  <c r="BB79" i="1"/>
  <c r="BD73" i="1"/>
  <c r="BJ74" i="1"/>
  <c r="BJ86" i="1"/>
  <c r="BK81" i="1"/>
  <c r="BN76" i="1"/>
  <c r="BP74" i="1"/>
  <c r="BP81" i="1"/>
  <c r="BP87" i="1"/>
  <c r="BP95" i="1"/>
  <c r="BP102" i="1"/>
  <c r="BQ73" i="1"/>
  <c r="BQ94" i="1"/>
  <c r="BU95" i="1"/>
  <c r="BX77" i="1"/>
  <c r="BX87" i="1"/>
  <c r="BX98" i="1"/>
  <c r="BY98" i="1"/>
  <c r="AG49" i="1"/>
  <c r="AG81" i="1"/>
  <c r="U30" i="1"/>
  <c r="U40" i="1"/>
  <c r="U51" i="1"/>
  <c r="U62" i="1"/>
  <c r="U72" i="1"/>
  <c r="U83" i="1"/>
  <c r="U94" i="1"/>
  <c r="V68" i="1"/>
  <c r="X30" i="1"/>
  <c r="X51" i="1"/>
  <c r="X73" i="1"/>
  <c r="X94" i="1"/>
  <c r="AA36" i="1"/>
  <c r="AA45" i="1"/>
  <c r="AA53" i="1"/>
  <c r="AA64" i="1"/>
  <c r="AA73" i="1"/>
  <c r="AA82" i="1"/>
  <c r="AA93" i="1"/>
  <c r="AA101" i="1"/>
  <c r="AD62" i="1"/>
  <c r="AE36" i="1"/>
  <c r="AE56" i="1"/>
  <c r="AE80" i="1"/>
  <c r="AE100" i="1"/>
  <c r="B11" i="1"/>
  <c r="B35" i="1"/>
  <c r="B55" i="1"/>
  <c r="B75" i="1"/>
  <c r="B99" i="1"/>
  <c r="C12" i="1"/>
  <c r="C44" i="1"/>
  <c r="C76" i="1"/>
  <c r="D5" i="1"/>
  <c r="D37" i="1"/>
  <c r="D69" i="1"/>
  <c r="D101" i="1"/>
  <c r="F14" i="1"/>
  <c r="F42" i="1"/>
  <c r="F71" i="1"/>
  <c r="F99" i="1"/>
  <c r="G31" i="1"/>
  <c r="G74" i="1"/>
  <c r="J19" i="1"/>
  <c r="J47" i="1"/>
  <c r="J75" i="1"/>
  <c r="M15" i="1"/>
  <c r="M30" i="1"/>
  <c r="M44" i="1"/>
  <c r="M58" i="1"/>
  <c r="M72" i="1"/>
  <c r="M88" i="1"/>
  <c r="N38" i="1"/>
  <c r="P37" i="1"/>
  <c r="P63" i="1"/>
  <c r="P90" i="1"/>
  <c r="U23" i="1"/>
  <c r="U34" i="1"/>
  <c r="U44" i="1"/>
  <c r="U55" i="1"/>
  <c r="U66" i="1"/>
  <c r="U76" i="1"/>
  <c r="U87" i="1"/>
  <c r="U98" i="1"/>
  <c r="V28" i="1"/>
  <c r="V92" i="1"/>
  <c r="W25" i="1"/>
  <c r="W36" i="1"/>
  <c r="W48" i="1"/>
  <c r="W57" i="1"/>
  <c r="W68" i="1"/>
  <c r="W80" i="1"/>
  <c r="W89" i="1"/>
  <c r="W100" i="1"/>
  <c r="X35" i="1"/>
  <c r="X57" i="1"/>
  <c r="X78" i="1"/>
  <c r="X99" i="1"/>
  <c r="AA29" i="1"/>
  <c r="AA37" i="1"/>
  <c r="AA46" i="1"/>
  <c r="AA57" i="1"/>
  <c r="AA66" i="1"/>
  <c r="AA74" i="1"/>
  <c r="AA85" i="1"/>
  <c r="AA94" i="1"/>
  <c r="AD78" i="1"/>
  <c r="AE40" i="1"/>
  <c r="AE64" i="1"/>
  <c r="AE84" i="1"/>
  <c r="B19" i="1"/>
  <c r="B39" i="1"/>
  <c r="B59" i="1"/>
  <c r="B83" i="1"/>
  <c r="B103" i="1"/>
  <c r="D13" i="1"/>
  <c r="D45" i="1"/>
  <c r="D77" i="1"/>
  <c r="G42" i="1"/>
  <c r="G84" i="1"/>
  <c r="X41" i="1"/>
  <c r="X62" i="1"/>
  <c r="X83" i="1"/>
  <c r="D29" i="1"/>
  <c r="D61" i="1"/>
  <c r="D93" i="1"/>
  <c r="AE48" i="1"/>
  <c r="AE68" i="1"/>
  <c r="AE88" i="1"/>
  <c r="B3" i="1"/>
  <c r="B23" i="1"/>
  <c r="B43" i="1"/>
  <c r="B67" i="1"/>
  <c r="B87" i="1"/>
  <c r="C28" i="1"/>
  <c r="C60" i="1"/>
  <c r="C92" i="1"/>
  <c r="D21" i="1"/>
  <c r="D53" i="1"/>
  <c r="D85" i="1"/>
  <c r="F29" i="1"/>
  <c r="F57" i="1"/>
  <c r="F85" i="1"/>
  <c r="G10" i="1"/>
  <c r="G52" i="1"/>
  <c r="G95" i="1"/>
  <c r="J32" i="1"/>
  <c r="J61" i="1"/>
  <c r="J89" i="1"/>
  <c r="M23" i="1"/>
  <c r="M36" i="1"/>
  <c r="M51" i="1"/>
  <c r="M66" i="1"/>
  <c r="M79" i="1"/>
  <c r="M99" i="1"/>
  <c r="O39" i="1"/>
  <c r="O63" i="1"/>
  <c r="O92" i="1"/>
  <c r="P21" i="1"/>
  <c r="P47" i="1"/>
  <c r="Q26" i="1"/>
  <c r="Q41" i="1"/>
  <c r="Q56" i="1"/>
  <c r="Q69" i="1"/>
  <c r="Q96" i="1"/>
  <c r="S59" i="1"/>
  <c r="U28" i="1"/>
  <c r="U39" i="1"/>
  <c r="U50" i="1"/>
  <c r="U60" i="1"/>
  <c r="U71" i="1"/>
  <c r="U82" i="1"/>
  <c r="U92" i="1"/>
  <c r="U103" i="1"/>
  <c r="V60" i="1"/>
  <c r="W32" i="1"/>
  <c r="W41" i="1"/>
  <c r="W52" i="1"/>
  <c r="W64" i="1"/>
  <c r="W73" i="1"/>
  <c r="W84" i="1"/>
  <c r="W96" i="1"/>
  <c r="X25" i="1"/>
  <c r="X46" i="1"/>
  <c r="X67" i="1"/>
  <c r="X89" i="1"/>
  <c r="Z49" i="1"/>
  <c r="Z97" i="1"/>
  <c r="AA32" i="1"/>
  <c r="AA42" i="1"/>
  <c r="AA52" i="1"/>
  <c r="AA61" i="1"/>
  <c r="AA72" i="1"/>
  <c r="AA80" i="1"/>
  <c r="AA89" i="1"/>
  <c r="AC55" i="1"/>
  <c r="AC87" i="1"/>
  <c r="AE32" i="1"/>
  <c r="AE52" i="1"/>
  <c r="AE72" i="1"/>
  <c r="AE96" i="1"/>
  <c r="R98" i="1"/>
  <c r="R90" i="1"/>
  <c r="R48" i="1"/>
  <c r="R80" i="1"/>
  <c r="R37" i="1"/>
  <c r="R69" i="1"/>
  <c r="R26" i="1"/>
  <c r="C16" i="1"/>
  <c r="C32" i="1"/>
  <c r="C48" i="1"/>
  <c r="C64" i="1"/>
  <c r="C80" i="1"/>
  <c r="C96" i="1"/>
  <c r="D6" i="1"/>
  <c r="D14" i="1"/>
  <c r="D22" i="1"/>
  <c r="D30" i="1"/>
  <c r="D38" i="1"/>
  <c r="D46" i="1"/>
  <c r="D54" i="1"/>
  <c r="D62" i="1"/>
  <c r="D70" i="1"/>
  <c r="D78" i="1"/>
  <c r="D86" i="1"/>
  <c r="D94" i="1"/>
  <c r="D102" i="1"/>
  <c r="F9" i="1"/>
  <c r="F15" i="1"/>
  <c r="F23" i="1"/>
  <c r="F30" i="1"/>
  <c r="F37" i="1"/>
  <c r="F45" i="1"/>
  <c r="F51" i="1"/>
  <c r="F58" i="1"/>
  <c r="F66" i="1"/>
  <c r="F73" i="1"/>
  <c r="F79" i="1"/>
  <c r="F87" i="1"/>
  <c r="F94" i="1"/>
  <c r="F101" i="1"/>
  <c r="G11" i="1"/>
  <c r="G22" i="1"/>
  <c r="G32" i="1"/>
  <c r="G43" i="1"/>
  <c r="G54" i="1"/>
  <c r="G64" i="1"/>
  <c r="G75" i="1"/>
  <c r="G86" i="1"/>
  <c r="G96" i="1"/>
  <c r="I91" i="1"/>
  <c r="I59" i="1"/>
  <c r="I27" i="1"/>
  <c r="I43" i="1"/>
  <c r="I83" i="1"/>
  <c r="J13" i="1"/>
  <c r="J20" i="1"/>
  <c r="J27" i="1"/>
  <c r="J35" i="1"/>
  <c r="J41" i="1"/>
  <c r="J48" i="1"/>
  <c r="J56" i="1"/>
  <c r="J63" i="1"/>
  <c r="J69" i="1"/>
  <c r="J77" i="1"/>
  <c r="J84" i="1"/>
  <c r="J91" i="1"/>
  <c r="J99" i="1"/>
  <c r="K12" i="1"/>
  <c r="K18" i="1"/>
  <c r="K26" i="1"/>
  <c r="K33" i="1"/>
  <c r="K40" i="1"/>
  <c r="K48" i="1"/>
  <c r="K54" i="1"/>
  <c r="K61" i="1"/>
  <c r="K69" i="1"/>
  <c r="K76" i="1"/>
  <c r="K82" i="1"/>
  <c r="K90" i="1"/>
  <c r="L95" i="1"/>
  <c r="L28" i="1"/>
  <c r="M18" i="1"/>
  <c r="M24" i="1"/>
  <c r="M31" i="1"/>
  <c r="M39" i="1"/>
  <c r="M46" i="1"/>
  <c r="M52" i="1"/>
  <c r="M60" i="1"/>
  <c r="M67" i="1"/>
  <c r="M74" i="1"/>
  <c r="M82" i="1"/>
  <c r="M92" i="1"/>
  <c r="P100" i="1"/>
  <c r="P99" i="1"/>
  <c r="P94" i="1"/>
  <c r="P89" i="1"/>
  <c r="P83" i="1"/>
  <c r="P78" i="1"/>
  <c r="P73" i="1"/>
  <c r="P67" i="1"/>
  <c r="P62" i="1"/>
  <c r="P57" i="1"/>
  <c r="P51" i="1"/>
  <c r="P46" i="1"/>
  <c r="P41" i="1"/>
  <c r="P35" i="1"/>
  <c r="P30" i="1"/>
  <c r="P25" i="1"/>
  <c r="P103" i="1"/>
  <c r="P98" i="1"/>
  <c r="P93" i="1"/>
  <c r="P87" i="1"/>
  <c r="P82" i="1"/>
  <c r="P77" i="1"/>
  <c r="P71" i="1"/>
  <c r="P66" i="1"/>
  <c r="P61" i="1"/>
  <c r="P55" i="1"/>
  <c r="P50" i="1"/>
  <c r="P45" i="1"/>
  <c r="P39" i="1"/>
  <c r="P34" i="1"/>
  <c r="P29" i="1"/>
  <c r="P23" i="1"/>
  <c r="P18" i="1"/>
  <c r="P102" i="1"/>
  <c r="P97" i="1"/>
  <c r="P91" i="1"/>
  <c r="P86" i="1"/>
  <c r="P81" i="1"/>
  <c r="P75" i="1"/>
  <c r="P70" i="1"/>
  <c r="P65" i="1"/>
  <c r="P59" i="1"/>
  <c r="P54" i="1"/>
  <c r="P49" i="1"/>
  <c r="P43" i="1"/>
  <c r="P38" i="1"/>
  <c r="P33" i="1"/>
  <c r="P27" i="1"/>
  <c r="P22" i="1"/>
  <c r="P17" i="1"/>
  <c r="P31" i="1"/>
  <c r="P53" i="1"/>
  <c r="P74" i="1"/>
  <c r="P95" i="1"/>
  <c r="R58" i="1"/>
  <c r="V44" i="1"/>
  <c r="AF100" i="1"/>
  <c r="AF90" i="1"/>
  <c r="AF74" i="1"/>
  <c r="AF66" i="1"/>
  <c r="AF59" i="1"/>
  <c r="AF54" i="1"/>
  <c r="AF49" i="1"/>
  <c r="AF43" i="1"/>
  <c r="AF38" i="1"/>
  <c r="AF33" i="1"/>
  <c r="AF98" i="1"/>
  <c r="AF82" i="1"/>
  <c r="AF70" i="1"/>
  <c r="AF62" i="1"/>
  <c r="AF57" i="1"/>
  <c r="AF51" i="1"/>
  <c r="AF46" i="1"/>
  <c r="AF41" i="1"/>
  <c r="AF35" i="1"/>
  <c r="AF94" i="1"/>
  <c r="AF78" i="1"/>
  <c r="AF67" i="1"/>
  <c r="AF61" i="1"/>
  <c r="AF55" i="1"/>
  <c r="AF50" i="1"/>
  <c r="AF45" i="1"/>
  <c r="AF39" i="1"/>
  <c r="AF34" i="1"/>
  <c r="AF71" i="1"/>
  <c r="AF47" i="1"/>
  <c r="AF63" i="1"/>
  <c r="AF42" i="1"/>
  <c r="AF102" i="1"/>
  <c r="AF58" i="1"/>
  <c r="AF37" i="1"/>
  <c r="K103" i="1"/>
  <c r="K100" i="1"/>
  <c r="K94" i="1"/>
  <c r="K89" i="1"/>
  <c r="K84" i="1"/>
  <c r="K78" i="1"/>
  <c r="K73" i="1"/>
  <c r="K68" i="1"/>
  <c r="K62" i="1"/>
  <c r="K57" i="1"/>
  <c r="K52" i="1"/>
  <c r="K46" i="1"/>
  <c r="K41" i="1"/>
  <c r="K36" i="1"/>
  <c r="K30" i="1"/>
  <c r="K25" i="1"/>
  <c r="K20" i="1"/>
  <c r="K14" i="1"/>
  <c r="K17" i="1"/>
  <c r="K24" i="1"/>
  <c r="K32" i="1"/>
  <c r="K38" i="1"/>
  <c r="K45" i="1"/>
  <c r="K53" i="1"/>
  <c r="K60" i="1"/>
  <c r="K66" i="1"/>
  <c r="K74" i="1"/>
  <c r="K81" i="1"/>
  <c r="K88" i="1"/>
  <c r="K102" i="1"/>
  <c r="Y102" i="1"/>
  <c r="Y77" i="1"/>
  <c r="Y45" i="1"/>
  <c r="Y101" i="1"/>
  <c r="Y69" i="1"/>
  <c r="Y37" i="1"/>
  <c r="Y93" i="1"/>
  <c r="Y61" i="1"/>
  <c r="Y29" i="1"/>
  <c r="B15" i="1"/>
  <c r="B31" i="1"/>
  <c r="B47" i="1"/>
  <c r="B63" i="1"/>
  <c r="B79" i="1"/>
  <c r="B95" i="1"/>
  <c r="C4" i="1"/>
  <c r="C20" i="1"/>
  <c r="C36" i="1"/>
  <c r="C52" i="1"/>
  <c r="C68" i="1"/>
  <c r="C84" i="1"/>
  <c r="C100" i="1"/>
  <c r="D9" i="1"/>
  <c r="D17" i="1"/>
  <c r="D25" i="1"/>
  <c r="D33" i="1"/>
  <c r="D41" i="1"/>
  <c r="D49" i="1"/>
  <c r="D57" i="1"/>
  <c r="D65" i="1"/>
  <c r="D73" i="1"/>
  <c r="D81" i="1"/>
  <c r="D89" i="1"/>
  <c r="D97" i="1"/>
  <c r="F10" i="1"/>
  <c r="F18" i="1"/>
  <c r="F25" i="1"/>
  <c r="F31" i="1"/>
  <c r="F39" i="1"/>
  <c r="F46" i="1"/>
  <c r="F53" i="1"/>
  <c r="F61" i="1"/>
  <c r="F67" i="1"/>
  <c r="F74" i="1"/>
  <c r="F82" i="1"/>
  <c r="F89" i="1"/>
  <c r="F95" i="1"/>
  <c r="F103" i="1"/>
  <c r="G15" i="1"/>
  <c r="G26" i="1"/>
  <c r="G36" i="1"/>
  <c r="G47" i="1"/>
  <c r="G58" i="1"/>
  <c r="G68" i="1"/>
  <c r="G79" i="1"/>
  <c r="G90" i="1"/>
  <c r="G100" i="1"/>
  <c r="I51" i="1"/>
  <c r="I99" i="1"/>
  <c r="J15" i="1"/>
  <c r="J21" i="1"/>
  <c r="J29" i="1"/>
  <c r="J36" i="1"/>
  <c r="J43" i="1"/>
  <c r="J51" i="1"/>
  <c r="J57" i="1"/>
  <c r="J64" i="1"/>
  <c r="J72" i="1"/>
  <c r="J79" i="1"/>
  <c r="J85" i="1"/>
  <c r="J93" i="1"/>
  <c r="K13" i="1"/>
  <c r="K21" i="1"/>
  <c r="K28" i="1"/>
  <c r="K34" i="1"/>
  <c r="K42" i="1"/>
  <c r="K49" i="1"/>
  <c r="K56" i="1"/>
  <c r="K64" i="1"/>
  <c r="K70" i="1"/>
  <c r="K77" i="1"/>
  <c r="K85" i="1"/>
  <c r="K92" i="1"/>
  <c r="K98" i="1"/>
  <c r="M101" i="1"/>
  <c r="M102" i="1"/>
  <c r="M96" i="1"/>
  <c r="M91" i="1"/>
  <c r="M86" i="1"/>
  <c r="M80" i="1"/>
  <c r="M75" i="1"/>
  <c r="M70" i="1"/>
  <c r="M64" i="1"/>
  <c r="M59" i="1"/>
  <c r="M54" i="1"/>
  <c r="M48" i="1"/>
  <c r="M43" i="1"/>
  <c r="M38" i="1"/>
  <c r="M32" i="1"/>
  <c r="M27" i="1"/>
  <c r="M22" i="1"/>
  <c r="M16" i="1"/>
  <c r="M100" i="1"/>
  <c r="M95" i="1"/>
  <c r="M90" i="1"/>
  <c r="M84" i="1"/>
  <c r="M19" i="1"/>
  <c r="M26" i="1"/>
  <c r="M34" i="1"/>
  <c r="M40" i="1"/>
  <c r="M47" i="1"/>
  <c r="M55" i="1"/>
  <c r="M62" i="1"/>
  <c r="M68" i="1"/>
  <c r="M76" i="1"/>
  <c r="M83" i="1"/>
  <c r="M94" i="1"/>
  <c r="N70" i="1"/>
  <c r="N27" i="1"/>
  <c r="N102" i="1"/>
  <c r="N59" i="1"/>
  <c r="N16" i="1"/>
  <c r="N91" i="1"/>
  <c r="R101" i="1"/>
  <c r="V102" i="1"/>
  <c r="V99" i="1"/>
  <c r="V91" i="1"/>
  <c r="V83" i="1"/>
  <c r="V75" i="1"/>
  <c r="V67" i="1"/>
  <c r="V59" i="1"/>
  <c r="V51" i="1"/>
  <c r="V43" i="1"/>
  <c r="V35" i="1"/>
  <c r="V27" i="1"/>
  <c r="V96" i="1"/>
  <c r="V88" i="1"/>
  <c r="V80" i="1"/>
  <c r="V72" i="1"/>
  <c r="V64" i="1"/>
  <c r="V56" i="1"/>
  <c r="V48" i="1"/>
  <c r="V40" i="1"/>
  <c r="V32" i="1"/>
  <c r="V24" i="1"/>
  <c r="V103" i="1"/>
  <c r="V95" i="1"/>
  <c r="V87" i="1"/>
  <c r="V79" i="1"/>
  <c r="V71" i="1"/>
  <c r="V63" i="1"/>
  <c r="V55" i="1"/>
  <c r="V47" i="1"/>
  <c r="V39" i="1"/>
  <c r="V31" i="1"/>
  <c r="V23" i="1"/>
  <c r="V52" i="1"/>
  <c r="V84" i="1"/>
  <c r="Y85" i="1"/>
  <c r="K96" i="1"/>
  <c r="D10" i="1"/>
  <c r="D18" i="1"/>
  <c r="D26" i="1"/>
  <c r="D34" i="1"/>
  <c r="D42" i="1"/>
  <c r="D50" i="1"/>
  <c r="D58" i="1"/>
  <c r="D66" i="1"/>
  <c r="D74" i="1"/>
  <c r="D82" i="1"/>
  <c r="D90" i="1"/>
  <c r="D98" i="1"/>
  <c r="F13" i="1"/>
  <c r="F19" i="1"/>
  <c r="F26" i="1"/>
  <c r="F34" i="1"/>
  <c r="F41" i="1"/>
  <c r="F47" i="1"/>
  <c r="F55" i="1"/>
  <c r="F62" i="1"/>
  <c r="F69" i="1"/>
  <c r="F77" i="1"/>
  <c r="F83" i="1"/>
  <c r="F90" i="1"/>
  <c r="G16" i="1"/>
  <c r="G27" i="1"/>
  <c r="G38" i="1"/>
  <c r="G48" i="1"/>
  <c r="G59" i="1"/>
  <c r="G70" i="1"/>
  <c r="G80" i="1"/>
  <c r="G91" i="1"/>
  <c r="J102" i="1"/>
  <c r="J103" i="1"/>
  <c r="J97" i="1"/>
  <c r="J92" i="1"/>
  <c r="J87" i="1"/>
  <c r="J81" i="1"/>
  <c r="J76" i="1"/>
  <c r="J71" i="1"/>
  <c r="J65" i="1"/>
  <c r="J60" i="1"/>
  <c r="J55" i="1"/>
  <c r="J49" i="1"/>
  <c r="J44" i="1"/>
  <c r="J39" i="1"/>
  <c r="J33" i="1"/>
  <c r="J28" i="1"/>
  <c r="J23" i="1"/>
  <c r="J17" i="1"/>
  <c r="J12" i="1"/>
  <c r="J16" i="1"/>
  <c r="J24" i="1"/>
  <c r="J31" i="1"/>
  <c r="J37" i="1"/>
  <c r="J45" i="1"/>
  <c r="J52" i="1"/>
  <c r="J59" i="1"/>
  <c r="J67" i="1"/>
  <c r="J73" i="1"/>
  <c r="J80" i="1"/>
  <c r="J88" i="1"/>
  <c r="J95" i="1"/>
  <c r="J101" i="1"/>
  <c r="K16" i="1"/>
  <c r="K22" i="1"/>
  <c r="K29" i="1"/>
  <c r="K37" i="1"/>
  <c r="K44" i="1"/>
  <c r="K50" i="1"/>
  <c r="K58" i="1"/>
  <c r="K65" i="1"/>
  <c r="K72" i="1"/>
  <c r="K80" i="1"/>
  <c r="K86" i="1"/>
  <c r="K93" i="1"/>
  <c r="K101" i="1"/>
  <c r="Q77" i="1"/>
  <c r="Q84" i="1"/>
  <c r="Q90" i="1"/>
  <c r="Q98" i="1"/>
  <c r="S38" i="1"/>
  <c r="S67" i="1"/>
  <c r="S99" i="1"/>
  <c r="U26" i="1"/>
  <c r="U31" i="1"/>
  <c r="U36" i="1"/>
  <c r="U42" i="1"/>
  <c r="U47" i="1"/>
  <c r="U52" i="1"/>
  <c r="U58" i="1"/>
  <c r="U63" i="1"/>
  <c r="U68" i="1"/>
  <c r="U74" i="1"/>
  <c r="U79" i="1"/>
  <c r="U84" i="1"/>
  <c r="U90" i="1"/>
  <c r="U95" i="1"/>
  <c r="U100" i="1"/>
  <c r="X26" i="1"/>
  <c r="X31" i="1"/>
  <c r="X37" i="1"/>
  <c r="X42" i="1"/>
  <c r="X47" i="1"/>
  <c r="X53" i="1"/>
  <c r="X58" i="1"/>
  <c r="X63" i="1"/>
  <c r="X69" i="1"/>
  <c r="X74" i="1"/>
  <c r="X79" i="1"/>
  <c r="X85" i="1"/>
  <c r="X90" i="1"/>
  <c r="X95" i="1"/>
  <c r="X101" i="1"/>
  <c r="Z81" i="1"/>
  <c r="Z101" i="1"/>
  <c r="AB102" i="1"/>
  <c r="AB98" i="1"/>
  <c r="AB55" i="1"/>
  <c r="AB76" i="1"/>
  <c r="AB87" i="1"/>
  <c r="AH103" i="1"/>
  <c r="AH97" i="1"/>
  <c r="AH81" i="1"/>
  <c r="AH65" i="1"/>
  <c r="AH49" i="1"/>
  <c r="AH36" i="1"/>
  <c r="AH89" i="1"/>
  <c r="AH73" i="1"/>
  <c r="AH57" i="1"/>
  <c r="AH41" i="1"/>
  <c r="AH101" i="1"/>
  <c r="AH85" i="1"/>
  <c r="AH69" i="1"/>
  <c r="AH53" i="1"/>
  <c r="AH37" i="1"/>
  <c r="AH93" i="1"/>
  <c r="O31" i="1"/>
  <c r="O52" i="1"/>
  <c r="O73" i="1"/>
  <c r="Q21" i="1"/>
  <c r="Q29" i="1"/>
  <c r="Q36" i="1"/>
  <c r="Q42" i="1"/>
  <c r="Q50" i="1"/>
  <c r="Q57" i="1"/>
  <c r="Q64" i="1"/>
  <c r="Q72" i="1"/>
  <c r="Q78" i="1"/>
  <c r="Q85" i="1"/>
  <c r="Q93" i="1"/>
  <c r="Q100" i="1"/>
  <c r="S22" i="1"/>
  <c r="S43" i="1"/>
  <c r="S75" i="1"/>
  <c r="U22" i="1"/>
  <c r="U27" i="1"/>
  <c r="U32" i="1"/>
  <c r="U38" i="1"/>
  <c r="U43" i="1"/>
  <c r="U48" i="1"/>
  <c r="U54" i="1"/>
  <c r="U59" i="1"/>
  <c r="U64" i="1"/>
  <c r="U70" i="1"/>
  <c r="U75" i="1"/>
  <c r="U80" i="1"/>
  <c r="U86" i="1"/>
  <c r="U91" i="1"/>
  <c r="U96" i="1"/>
  <c r="U102" i="1"/>
  <c r="W29" i="1"/>
  <c r="W37" i="1"/>
  <c r="W45" i="1"/>
  <c r="W53" i="1"/>
  <c r="W61" i="1"/>
  <c r="W69" i="1"/>
  <c r="W77" i="1"/>
  <c r="W85" i="1"/>
  <c r="W93" i="1"/>
  <c r="W101" i="1"/>
  <c r="X27" i="1"/>
  <c r="X33" i="1"/>
  <c r="X38" i="1"/>
  <c r="X43" i="1"/>
  <c r="X49" i="1"/>
  <c r="X54" i="1"/>
  <c r="X59" i="1"/>
  <c r="X65" i="1"/>
  <c r="X70" i="1"/>
  <c r="X75" i="1"/>
  <c r="X81" i="1"/>
  <c r="X86" i="1"/>
  <c r="X91" i="1"/>
  <c r="X97" i="1"/>
  <c r="X102" i="1"/>
  <c r="Z37" i="1"/>
  <c r="Z53" i="1"/>
  <c r="Z69" i="1"/>
  <c r="Z85" i="1"/>
  <c r="AA103" i="1"/>
  <c r="AA102" i="1"/>
  <c r="AA97" i="1"/>
  <c r="AA92" i="1"/>
  <c r="AA86" i="1"/>
  <c r="AA81" i="1"/>
  <c r="AA76" i="1"/>
  <c r="AA70" i="1"/>
  <c r="AA65" i="1"/>
  <c r="AA60" i="1"/>
  <c r="AA54" i="1"/>
  <c r="AA49" i="1"/>
  <c r="AA44" i="1"/>
  <c r="AA38" i="1"/>
  <c r="AA33" i="1"/>
  <c r="AA28" i="1"/>
  <c r="AA34" i="1"/>
  <c r="AA41" i="1"/>
  <c r="AA48" i="1"/>
  <c r="AA56" i="1"/>
  <c r="AA62" i="1"/>
  <c r="AA69" i="1"/>
  <c r="AA77" i="1"/>
  <c r="AA84" i="1"/>
  <c r="AA90" i="1"/>
  <c r="AA98" i="1"/>
  <c r="AB34" i="1"/>
  <c r="AH45" i="1"/>
  <c r="Q24" i="1"/>
  <c r="Q30" i="1"/>
  <c r="Q37" i="1"/>
  <c r="Q45" i="1"/>
  <c r="Q52" i="1"/>
  <c r="Q58" i="1"/>
  <c r="Q66" i="1"/>
  <c r="Q73" i="1"/>
  <c r="Q80" i="1"/>
  <c r="Q88" i="1"/>
  <c r="Q94" i="1"/>
  <c r="S27" i="1"/>
  <c r="S51" i="1"/>
  <c r="S83" i="1"/>
  <c r="X29" i="1"/>
  <c r="X34" i="1"/>
  <c r="X39" i="1"/>
  <c r="X45" i="1"/>
  <c r="X50" i="1"/>
  <c r="X55" i="1"/>
  <c r="X61" i="1"/>
  <c r="X66" i="1"/>
  <c r="X71" i="1"/>
  <c r="X77" i="1"/>
  <c r="X82" i="1"/>
  <c r="X87" i="1"/>
  <c r="X93" i="1"/>
  <c r="X98" i="1"/>
  <c r="X103" i="1"/>
  <c r="Z41" i="1"/>
  <c r="Z57" i="1"/>
  <c r="Z73" i="1"/>
  <c r="Z89" i="1"/>
  <c r="AB44" i="1"/>
  <c r="AR80" i="1"/>
  <c r="AR64" i="1"/>
  <c r="AR48" i="1"/>
  <c r="AR96" i="1"/>
  <c r="BL100" i="1"/>
  <c r="BL97" i="1"/>
  <c r="BL87" i="1"/>
  <c r="BL76" i="1"/>
  <c r="BL65" i="1"/>
  <c r="BL103" i="1"/>
  <c r="BL88" i="1"/>
  <c r="BL72" i="1"/>
  <c r="BL99" i="1"/>
  <c r="BL83" i="1"/>
  <c r="BL71" i="1"/>
  <c r="BL93" i="1"/>
  <c r="BL81" i="1"/>
  <c r="BL67" i="1"/>
  <c r="BL77" i="1"/>
  <c r="BL92" i="1"/>
  <c r="AC35" i="1"/>
  <c r="AC43" i="1"/>
  <c r="AC51" i="1"/>
  <c r="AC59" i="1"/>
  <c r="AC67" i="1"/>
  <c r="AC75" i="1"/>
  <c r="AC83" i="1"/>
  <c r="AC91" i="1"/>
  <c r="AC99" i="1"/>
  <c r="AI65" i="1"/>
  <c r="AI73" i="1"/>
  <c r="AI81" i="1"/>
  <c r="AI89" i="1"/>
  <c r="AI97" i="1"/>
  <c r="AJ60" i="1"/>
  <c r="AJ101" i="1"/>
  <c r="AK76" i="1"/>
  <c r="AK83" i="1"/>
  <c r="AK90" i="1"/>
  <c r="AL99" i="1"/>
  <c r="AL88" i="1"/>
  <c r="AL78" i="1"/>
  <c r="AL67" i="1"/>
  <c r="AL56" i="1"/>
  <c r="AL47" i="1"/>
  <c r="AL40" i="1"/>
  <c r="AL46" i="1"/>
  <c r="AL58" i="1"/>
  <c r="AL72" i="1"/>
  <c r="AL84" i="1"/>
  <c r="AL100" i="1"/>
  <c r="AN100" i="1"/>
  <c r="AN102" i="1"/>
  <c r="AN97" i="1"/>
  <c r="AN91" i="1"/>
  <c r="AN86" i="1"/>
  <c r="AN81" i="1"/>
  <c r="AN75" i="1"/>
  <c r="AN70" i="1"/>
  <c r="AN65" i="1"/>
  <c r="AN59" i="1"/>
  <c r="AN54" i="1"/>
  <c r="AN49" i="1"/>
  <c r="AN43" i="1"/>
  <c r="AN46" i="1"/>
  <c r="AN53" i="1"/>
  <c r="AN61" i="1"/>
  <c r="AN67" i="1"/>
  <c r="AN74" i="1"/>
  <c r="AN82" i="1"/>
  <c r="AN89" i="1"/>
  <c r="AN95" i="1"/>
  <c r="AN103" i="1"/>
  <c r="AP100" i="1"/>
  <c r="AP97" i="1"/>
  <c r="AP93" i="1"/>
  <c r="AP77" i="1"/>
  <c r="AP61" i="1"/>
  <c r="AP45" i="1"/>
  <c r="AP65" i="1"/>
  <c r="AP85" i="1"/>
  <c r="AQ49" i="1"/>
  <c r="AQ65" i="1"/>
  <c r="AQ90" i="1"/>
  <c r="AY58" i="1"/>
  <c r="AZ72" i="1"/>
  <c r="BE103" i="1"/>
  <c r="BE98" i="1"/>
  <c r="BE92" i="1"/>
  <c r="BE87" i="1"/>
  <c r="BE82" i="1"/>
  <c r="BE76" i="1"/>
  <c r="BE71" i="1"/>
  <c r="BE66" i="1"/>
  <c r="BE60" i="1"/>
  <c r="BE96" i="1"/>
  <c r="BE91" i="1"/>
  <c r="BE86" i="1"/>
  <c r="BE80" i="1"/>
  <c r="BE75" i="1"/>
  <c r="BE70" i="1"/>
  <c r="BE64" i="1"/>
  <c r="BE59" i="1"/>
  <c r="BE95" i="1"/>
  <c r="BE90" i="1"/>
  <c r="BE84" i="1"/>
  <c r="BE79" i="1"/>
  <c r="BE74" i="1"/>
  <c r="BE68" i="1"/>
  <c r="BE63" i="1"/>
  <c r="BE58" i="1"/>
  <c r="BE78" i="1"/>
  <c r="BE100" i="1"/>
  <c r="AC30" i="1"/>
  <c r="AC38" i="1"/>
  <c r="AC46" i="1"/>
  <c r="AC54" i="1"/>
  <c r="AC62" i="1"/>
  <c r="AC70" i="1"/>
  <c r="AC78" i="1"/>
  <c r="AC86" i="1"/>
  <c r="AC94" i="1"/>
  <c r="AC102" i="1"/>
  <c r="AI42" i="1"/>
  <c r="AI50" i="1"/>
  <c r="AI58" i="1"/>
  <c r="AI66" i="1"/>
  <c r="AI74" i="1"/>
  <c r="AI82" i="1"/>
  <c r="AI90" i="1"/>
  <c r="AI98" i="1"/>
  <c r="AJ40" i="1"/>
  <c r="AJ75" i="1"/>
  <c r="AK101" i="1"/>
  <c r="AK102" i="1"/>
  <c r="AK96" i="1"/>
  <c r="AK91" i="1"/>
  <c r="AK86" i="1"/>
  <c r="AK80" i="1"/>
  <c r="AK75" i="1"/>
  <c r="AK70" i="1"/>
  <c r="AK64" i="1"/>
  <c r="AK59" i="1"/>
  <c r="AK54" i="1"/>
  <c r="AK48" i="1"/>
  <c r="AK43" i="1"/>
  <c r="AK42" i="1"/>
  <c r="AK50" i="1"/>
  <c r="AK56" i="1"/>
  <c r="AK63" i="1"/>
  <c r="AK71" i="1"/>
  <c r="AK78" i="1"/>
  <c r="AK84" i="1"/>
  <c r="AK92" i="1"/>
  <c r="AK99" i="1"/>
  <c r="AL39" i="1"/>
  <c r="AL50" i="1"/>
  <c r="AL62" i="1"/>
  <c r="AL74" i="1"/>
  <c r="AL90" i="1"/>
  <c r="AM101" i="1"/>
  <c r="AM92" i="1"/>
  <c r="AM81" i="1"/>
  <c r="AM69" i="1"/>
  <c r="AM63" i="1"/>
  <c r="AM56" i="1"/>
  <c r="AM48" i="1"/>
  <c r="AM41" i="1"/>
  <c r="AM47" i="1"/>
  <c r="AM57" i="1"/>
  <c r="AM67" i="1"/>
  <c r="AM77" i="1"/>
  <c r="AM93" i="1"/>
  <c r="AN41" i="1"/>
  <c r="AN47" i="1"/>
  <c r="AN55" i="1"/>
  <c r="AN62" i="1"/>
  <c r="AN69" i="1"/>
  <c r="AN77" i="1"/>
  <c r="AN83" i="1"/>
  <c r="AN90" i="1"/>
  <c r="AN98" i="1"/>
  <c r="AO98" i="1"/>
  <c r="AO86" i="1"/>
  <c r="AO77" i="1"/>
  <c r="AO66" i="1"/>
  <c r="AO54" i="1"/>
  <c r="AO45" i="1"/>
  <c r="AO53" i="1"/>
  <c r="AO69" i="1"/>
  <c r="AO82" i="1"/>
  <c r="AO94" i="1"/>
  <c r="AP49" i="1"/>
  <c r="AP69" i="1"/>
  <c r="AP89" i="1"/>
  <c r="AQ50" i="1"/>
  <c r="AQ66" i="1"/>
  <c r="BM101" i="1"/>
  <c r="BM103" i="1"/>
  <c r="BM98" i="1"/>
  <c r="BM92" i="1"/>
  <c r="BM87" i="1"/>
  <c r="BM82" i="1"/>
  <c r="BM76" i="1"/>
  <c r="BM71" i="1"/>
  <c r="BM66" i="1"/>
  <c r="BM99" i="1"/>
  <c r="BM91" i="1"/>
  <c r="BM84" i="1"/>
  <c r="BM78" i="1"/>
  <c r="BM70" i="1"/>
  <c r="BM96" i="1"/>
  <c r="BM90" i="1"/>
  <c r="BM83" i="1"/>
  <c r="BM75" i="1"/>
  <c r="BM68" i="1"/>
  <c r="BM102" i="1"/>
  <c r="BM95" i="1"/>
  <c r="BM88" i="1"/>
  <c r="BM80" i="1"/>
  <c r="BM74" i="1"/>
  <c r="BM67" i="1"/>
  <c r="BM94" i="1"/>
  <c r="BW103" i="1"/>
  <c r="BW96" i="1"/>
  <c r="BW88" i="1"/>
  <c r="BW80" i="1"/>
  <c r="BW101" i="1"/>
  <c r="BW93" i="1"/>
  <c r="BW85" i="1"/>
  <c r="BW77" i="1"/>
  <c r="BW100" i="1"/>
  <c r="BW92" i="1"/>
  <c r="BW84" i="1"/>
  <c r="BW76" i="1"/>
  <c r="BW97" i="1"/>
  <c r="BW89" i="1"/>
  <c r="BW81" i="1"/>
  <c r="AC34" i="1"/>
  <c r="AC42" i="1"/>
  <c r="AC50" i="1"/>
  <c r="AC58" i="1"/>
  <c r="AC66" i="1"/>
  <c r="AC74" i="1"/>
  <c r="AC82" i="1"/>
  <c r="AC90" i="1"/>
  <c r="AC98" i="1"/>
  <c r="AE44" i="1"/>
  <c r="AE60" i="1"/>
  <c r="AE76" i="1"/>
  <c r="AE92" i="1"/>
  <c r="AI38" i="1"/>
  <c r="AI46" i="1"/>
  <c r="AI54" i="1"/>
  <c r="AI62" i="1"/>
  <c r="AI70" i="1"/>
  <c r="AI78" i="1"/>
  <c r="AI86" i="1"/>
  <c r="AI94" i="1"/>
  <c r="AI102" i="1"/>
  <c r="AJ56" i="1"/>
  <c r="AJ96" i="1"/>
  <c r="AK39" i="1"/>
  <c r="AK46" i="1"/>
  <c r="AK52" i="1"/>
  <c r="AK60" i="1"/>
  <c r="AK67" i="1"/>
  <c r="AK74" i="1"/>
  <c r="AK82" i="1"/>
  <c r="AK88" i="1"/>
  <c r="AK95" i="1"/>
  <c r="AK103" i="1"/>
  <c r="AL44" i="1"/>
  <c r="AL52" i="1"/>
  <c r="AL68" i="1"/>
  <c r="AL83" i="1"/>
  <c r="AL95" i="1"/>
  <c r="AM61" i="1"/>
  <c r="AM73" i="1"/>
  <c r="AM85" i="1"/>
  <c r="AM100" i="1"/>
  <c r="AN79" i="1"/>
  <c r="AN87" i="1"/>
  <c r="AN94" i="1"/>
  <c r="AN101" i="1"/>
  <c r="AQ101" i="1"/>
  <c r="AQ102" i="1"/>
  <c r="AQ86" i="1"/>
  <c r="AQ70" i="1"/>
  <c r="AQ62" i="1"/>
  <c r="AQ54" i="1"/>
  <c r="AQ46" i="1"/>
  <c r="AQ98" i="1"/>
  <c r="AQ82" i="1"/>
  <c r="AQ69" i="1"/>
  <c r="AQ61" i="1"/>
  <c r="AQ53" i="1"/>
  <c r="AQ45" i="1"/>
  <c r="AQ58" i="1"/>
  <c r="AQ78" i="1"/>
  <c r="AY101" i="1"/>
  <c r="AY102" i="1"/>
  <c r="AY86" i="1"/>
  <c r="AY70" i="1"/>
  <c r="AY57" i="1"/>
  <c r="AY98" i="1"/>
  <c r="AY82" i="1"/>
  <c r="AY66" i="1"/>
  <c r="AY54" i="1"/>
  <c r="AY94" i="1"/>
  <c r="AY78" i="1"/>
  <c r="AY62" i="1"/>
  <c r="AY53" i="1"/>
  <c r="AZ88" i="1"/>
  <c r="AZ64" i="1"/>
  <c r="AZ80" i="1"/>
  <c r="AZ60" i="1"/>
  <c r="AZ96" i="1"/>
  <c r="AZ76" i="1"/>
  <c r="AZ56" i="1"/>
  <c r="BM79" i="1"/>
  <c r="CK103" i="1"/>
  <c r="CK99" i="1"/>
  <c r="CK93" i="1"/>
  <c r="CK91" i="1"/>
  <c r="CK101" i="1"/>
  <c r="AS50" i="1"/>
  <c r="AS55" i="1"/>
  <c r="AS60" i="1"/>
  <c r="AS66" i="1"/>
  <c r="AS71" i="1"/>
  <c r="AS76" i="1"/>
  <c r="AS82" i="1"/>
  <c r="AS87" i="1"/>
  <c r="AS92" i="1"/>
  <c r="AS98" i="1"/>
  <c r="AS103" i="1"/>
  <c r="AT55" i="1"/>
  <c r="AT71" i="1"/>
  <c r="AT87" i="1"/>
  <c r="AT103" i="1"/>
  <c r="AV50" i="1"/>
  <c r="AV55" i="1"/>
  <c r="AV61" i="1"/>
  <c r="AV66" i="1"/>
  <c r="AV71" i="1"/>
  <c r="AV77" i="1"/>
  <c r="AV82" i="1"/>
  <c r="AV87" i="1"/>
  <c r="AV93" i="1"/>
  <c r="AV98" i="1"/>
  <c r="AV103" i="1"/>
  <c r="BB67" i="1"/>
  <c r="BB83" i="1"/>
  <c r="BB99" i="1"/>
  <c r="BC57" i="1"/>
  <c r="BC65" i="1"/>
  <c r="BC73" i="1"/>
  <c r="BC83" i="1"/>
  <c r="BC98" i="1"/>
  <c r="BF64" i="1"/>
  <c r="BF75" i="1"/>
  <c r="BF86" i="1"/>
  <c r="BF102" i="1"/>
  <c r="BH65" i="1"/>
  <c r="BH70" i="1"/>
  <c r="BH75" i="1"/>
  <c r="BH81" i="1"/>
  <c r="BH86" i="1"/>
  <c r="BH91" i="1"/>
  <c r="BH97" i="1"/>
  <c r="BH102" i="1"/>
  <c r="BI73" i="1"/>
  <c r="BI100" i="1"/>
  <c r="BO103" i="1"/>
  <c r="BO96" i="1"/>
  <c r="BO88" i="1"/>
  <c r="BO80" i="1"/>
  <c r="BO72" i="1"/>
  <c r="BO76" i="1"/>
  <c r="BO85" i="1"/>
  <c r="BO97" i="1"/>
  <c r="BR100" i="1"/>
  <c r="BR97" i="1"/>
  <c r="BR81" i="1"/>
  <c r="BR93" i="1"/>
  <c r="BR77" i="1"/>
  <c r="BR101" i="1"/>
  <c r="BU88" i="1"/>
  <c r="BU99" i="1"/>
  <c r="CE103" i="1"/>
  <c r="CE102" i="1"/>
  <c r="CE97" i="1"/>
  <c r="CE92" i="1"/>
  <c r="CE86" i="1"/>
  <c r="CE101" i="1"/>
  <c r="CE96" i="1"/>
  <c r="CE90" i="1"/>
  <c r="CE85" i="1"/>
  <c r="CE100" i="1"/>
  <c r="CE94" i="1"/>
  <c r="CE89" i="1"/>
  <c r="CE84" i="1"/>
  <c r="CF94" i="1"/>
  <c r="CF92" i="1"/>
  <c r="CF86" i="1"/>
  <c r="CM103" i="1"/>
  <c r="CM100" i="1"/>
  <c r="CM94" i="1"/>
  <c r="CM98" i="1"/>
  <c r="CM93" i="1"/>
  <c r="CM102" i="1"/>
  <c r="CM97" i="1"/>
  <c r="CM92" i="1"/>
  <c r="AS51" i="1"/>
  <c r="AS56" i="1"/>
  <c r="AS62" i="1"/>
  <c r="AS67" i="1"/>
  <c r="AS72" i="1"/>
  <c r="AS78" i="1"/>
  <c r="AS83" i="1"/>
  <c r="AS88" i="1"/>
  <c r="AS94" i="1"/>
  <c r="AS99" i="1"/>
  <c r="AT59" i="1"/>
  <c r="AT75" i="1"/>
  <c r="AT91" i="1"/>
  <c r="AU53" i="1"/>
  <c r="AU61" i="1"/>
  <c r="AU69" i="1"/>
  <c r="AU77" i="1"/>
  <c r="AU85" i="1"/>
  <c r="AU93" i="1"/>
  <c r="AU101" i="1"/>
  <c r="AV51" i="1"/>
  <c r="AV57" i="1"/>
  <c r="AV62" i="1"/>
  <c r="AV67" i="1"/>
  <c r="AV73" i="1"/>
  <c r="AV78" i="1"/>
  <c r="AV83" i="1"/>
  <c r="AV89" i="1"/>
  <c r="AV94" i="1"/>
  <c r="AV99" i="1"/>
  <c r="AW73" i="1"/>
  <c r="AX65" i="1"/>
  <c r="AX81" i="1"/>
  <c r="AX97" i="1"/>
  <c r="BA58" i="1"/>
  <c r="BA63" i="1"/>
  <c r="BA68" i="1"/>
  <c r="BA74" i="1"/>
  <c r="BA79" i="1"/>
  <c r="BA84" i="1"/>
  <c r="BA90" i="1"/>
  <c r="BA95" i="1"/>
  <c r="BA100" i="1"/>
  <c r="BB55" i="1"/>
  <c r="BB71" i="1"/>
  <c r="BB87" i="1"/>
  <c r="BB103" i="1"/>
  <c r="BC60" i="1"/>
  <c r="BC68" i="1"/>
  <c r="BC76" i="1"/>
  <c r="BC87" i="1"/>
  <c r="BC103" i="1"/>
  <c r="BD65" i="1"/>
  <c r="BD81" i="1"/>
  <c r="BD97" i="1"/>
  <c r="BF59" i="1"/>
  <c r="BF68" i="1"/>
  <c r="BF79" i="1"/>
  <c r="BF90" i="1"/>
  <c r="BH61" i="1"/>
  <c r="BH66" i="1"/>
  <c r="BH71" i="1"/>
  <c r="BH77" i="1"/>
  <c r="BH82" i="1"/>
  <c r="BH87" i="1"/>
  <c r="BH93" i="1"/>
  <c r="BH98" i="1"/>
  <c r="BH103" i="1"/>
  <c r="BJ98" i="1"/>
  <c r="BJ92" i="1"/>
  <c r="BJ85" i="1"/>
  <c r="BJ77" i="1"/>
  <c r="BJ70" i="1"/>
  <c r="BJ64" i="1"/>
  <c r="BJ72" i="1"/>
  <c r="BJ81" i="1"/>
  <c r="BJ90" i="1"/>
  <c r="BJ102" i="1"/>
  <c r="BK71" i="1"/>
  <c r="BK86" i="1"/>
  <c r="BN102" i="1"/>
  <c r="BN103" i="1"/>
  <c r="BN95" i="1"/>
  <c r="BN87" i="1"/>
  <c r="BN79" i="1"/>
  <c r="BN71" i="1"/>
  <c r="BN75" i="1"/>
  <c r="BN84" i="1"/>
  <c r="BN96" i="1"/>
  <c r="BO68" i="1"/>
  <c r="BO77" i="1"/>
  <c r="BO89" i="1"/>
  <c r="BO100" i="1"/>
  <c r="BR73" i="1"/>
  <c r="BS95" i="1"/>
  <c r="BS78" i="1"/>
  <c r="BS90" i="1"/>
  <c r="BS74" i="1"/>
  <c r="BT88" i="1"/>
  <c r="BT99" i="1"/>
  <c r="BT77" i="1"/>
  <c r="BU79" i="1"/>
  <c r="BU90" i="1"/>
  <c r="CE88" i="1"/>
  <c r="CF102" i="1"/>
  <c r="CM96" i="1"/>
  <c r="AS90" i="1"/>
  <c r="AS95" i="1"/>
  <c r="AS100" i="1"/>
  <c r="AV53" i="1"/>
  <c r="AV58" i="1"/>
  <c r="AV63" i="1"/>
  <c r="AV69" i="1"/>
  <c r="AV74" i="1"/>
  <c r="AV79" i="1"/>
  <c r="AV85" i="1"/>
  <c r="AV90" i="1"/>
  <c r="AV95" i="1"/>
  <c r="AV101" i="1"/>
  <c r="BC61" i="1"/>
  <c r="BC69" i="1"/>
  <c r="BC78" i="1"/>
  <c r="BC90" i="1"/>
  <c r="BD69" i="1"/>
  <c r="BD85" i="1"/>
  <c r="BD101" i="1"/>
  <c r="BF60" i="1"/>
  <c r="BF70" i="1"/>
  <c r="BF80" i="1"/>
  <c r="BF91" i="1"/>
  <c r="BH89" i="1"/>
  <c r="BH94" i="1"/>
  <c r="BH99" i="1"/>
  <c r="BI102" i="1"/>
  <c r="BI89" i="1"/>
  <c r="BI68" i="1"/>
  <c r="BI84" i="1"/>
  <c r="BK99" i="1"/>
  <c r="BK98" i="1"/>
  <c r="BK87" i="1"/>
  <c r="BK77" i="1"/>
  <c r="BK66" i="1"/>
  <c r="BK75" i="1"/>
  <c r="BK91" i="1"/>
  <c r="BK103" i="1"/>
  <c r="BO69" i="1"/>
  <c r="BO81" i="1"/>
  <c r="BO92" i="1"/>
  <c r="BO101" i="1"/>
  <c r="BR85" i="1"/>
  <c r="BU101" i="1"/>
  <c r="BU103" i="1"/>
  <c r="BU98" i="1"/>
  <c r="BU92" i="1"/>
  <c r="BU87" i="1"/>
  <c r="BU82" i="1"/>
  <c r="BU76" i="1"/>
  <c r="BU102" i="1"/>
  <c r="BU96" i="1"/>
  <c r="BU91" i="1"/>
  <c r="BU86" i="1"/>
  <c r="BU80" i="1"/>
  <c r="BU75" i="1"/>
  <c r="BU83" i="1"/>
  <c r="BU94" i="1"/>
  <c r="CC101" i="1"/>
  <c r="CC91" i="1"/>
  <c r="CE93" i="1"/>
  <c r="CM101" i="1"/>
  <c r="CQ101" i="1"/>
  <c r="CQ100" i="1"/>
  <c r="CQ98" i="1"/>
  <c r="CQ96" i="1"/>
  <c r="CI94" i="1"/>
  <c r="CI102" i="1"/>
  <c r="CL95" i="1"/>
  <c r="CL100" i="1"/>
  <c r="CT103" i="1"/>
  <c r="BP73" i="1"/>
  <c r="BP78" i="1"/>
  <c r="BP83" i="1"/>
  <c r="BP89" i="1"/>
  <c r="BP94" i="1"/>
  <c r="BP99" i="1"/>
  <c r="BQ81" i="1"/>
  <c r="BQ97" i="1"/>
  <c r="BX79" i="1"/>
  <c r="BX85" i="1"/>
  <c r="BX90" i="1"/>
  <c r="BX95" i="1"/>
  <c r="BX101" i="1"/>
  <c r="BY82" i="1"/>
  <c r="CB94" i="1"/>
  <c r="CD85" i="1"/>
  <c r="CD91" i="1"/>
  <c r="CD96" i="1"/>
  <c r="CD101" i="1"/>
  <c r="CI88" i="1"/>
  <c r="CI96" i="1"/>
  <c r="CL91" i="1"/>
  <c r="CL96" i="1"/>
  <c r="CL101" i="1"/>
  <c r="CP101" i="1"/>
  <c r="BX81" i="1"/>
  <c r="BX86" i="1"/>
  <c r="BX91" i="1"/>
  <c r="BX97" i="1"/>
  <c r="BX102" i="1"/>
  <c r="CB96" i="1"/>
  <c r="CD87" i="1"/>
  <c r="CD92" i="1"/>
  <c r="CD97" i="1"/>
  <c r="CD103" i="1"/>
  <c r="CH93" i="1"/>
  <c r="CH101" i="1"/>
  <c r="CI90" i="1"/>
  <c r="CI98" i="1"/>
  <c r="CL92" i="1"/>
  <c r="CL97" i="1"/>
  <c r="CL103" i="1"/>
  <c r="CP95" i="1"/>
  <c r="CP103" i="1"/>
  <c r="CT99" i="1"/>
  <c r="CU100" i="1"/>
  <c r="E100" i="1"/>
  <c r="E96" i="1"/>
  <c r="E92" i="1"/>
  <c r="E88" i="1"/>
  <c r="E84" i="1"/>
  <c r="E80" i="1"/>
  <c r="E76" i="1"/>
  <c r="E72" i="1"/>
  <c r="E68" i="1"/>
  <c r="E64" i="1"/>
  <c r="E60" i="1"/>
  <c r="E56" i="1"/>
  <c r="E52" i="1"/>
  <c r="E48" i="1"/>
  <c r="E44" i="1"/>
  <c r="E40" i="1"/>
  <c r="E36" i="1"/>
  <c r="E32" i="1"/>
  <c r="E21" i="1"/>
  <c r="E25" i="1"/>
  <c r="E34" i="1"/>
  <c r="E45" i="1"/>
  <c r="E55" i="1"/>
  <c r="E66" i="1"/>
  <c r="E77" i="1"/>
  <c r="E87" i="1"/>
  <c r="E98" i="1"/>
  <c r="B6" i="1"/>
  <c r="B10" i="1"/>
  <c r="B14" i="1"/>
  <c r="B18" i="1"/>
  <c r="B22" i="1"/>
  <c r="B26" i="1"/>
  <c r="B30" i="1"/>
  <c r="B34" i="1"/>
  <c r="B38" i="1"/>
  <c r="B42" i="1"/>
  <c r="B46" i="1"/>
  <c r="B50" i="1"/>
  <c r="B54" i="1"/>
  <c r="B58" i="1"/>
  <c r="B62" i="1"/>
  <c r="B66" i="1"/>
  <c r="B70" i="1"/>
  <c r="B74" i="1"/>
  <c r="B78" i="1"/>
  <c r="B82" i="1"/>
  <c r="B86" i="1"/>
  <c r="B90" i="1"/>
  <c r="B94" i="1"/>
  <c r="B98" i="1"/>
  <c r="B102" i="1"/>
  <c r="C7" i="1"/>
  <c r="C11" i="1"/>
  <c r="C15" i="1"/>
  <c r="C19" i="1"/>
  <c r="C23" i="1"/>
  <c r="C27" i="1"/>
  <c r="C31" i="1"/>
  <c r="C35" i="1"/>
  <c r="C39" i="1"/>
  <c r="C43" i="1"/>
  <c r="C47" i="1"/>
  <c r="C51" i="1"/>
  <c r="C55" i="1"/>
  <c r="C59" i="1"/>
  <c r="C63" i="1"/>
  <c r="C67" i="1"/>
  <c r="C71" i="1"/>
  <c r="C75" i="1"/>
  <c r="C79" i="1"/>
  <c r="C83" i="1"/>
  <c r="C87" i="1"/>
  <c r="C91" i="1"/>
  <c r="C95" i="1"/>
  <c r="C99" i="1"/>
  <c r="C103" i="1"/>
  <c r="E8" i="1"/>
  <c r="E12" i="1"/>
  <c r="E16" i="1"/>
  <c r="E20" i="1"/>
  <c r="E24" i="1"/>
  <c r="E28" i="1"/>
  <c r="E33" i="1"/>
  <c r="E38" i="1"/>
  <c r="E43" i="1"/>
  <c r="E49" i="1"/>
  <c r="E54" i="1"/>
  <c r="E59" i="1"/>
  <c r="E65" i="1"/>
  <c r="E70" i="1"/>
  <c r="E75" i="1"/>
  <c r="E81" i="1"/>
  <c r="E86" i="1"/>
  <c r="E91" i="1"/>
  <c r="E97" i="1"/>
  <c r="E102" i="1"/>
  <c r="H12" i="1"/>
  <c r="H17" i="1"/>
  <c r="H22" i="1"/>
  <c r="H28" i="1"/>
  <c r="H36" i="1"/>
  <c r="H44" i="1"/>
  <c r="H52" i="1"/>
  <c r="H60" i="1"/>
  <c r="H68" i="1"/>
  <c r="H76" i="1"/>
  <c r="H84" i="1"/>
  <c r="H92" i="1"/>
  <c r="I102" i="1"/>
  <c r="I98" i="1"/>
  <c r="I94" i="1"/>
  <c r="I90" i="1"/>
  <c r="I86" i="1"/>
  <c r="I82" i="1"/>
  <c r="I78" i="1"/>
  <c r="I74" i="1"/>
  <c r="I70" i="1"/>
  <c r="I66" i="1"/>
  <c r="I62" i="1"/>
  <c r="I58" i="1"/>
  <c r="I54" i="1"/>
  <c r="I50" i="1"/>
  <c r="I46" i="1"/>
  <c r="I42" i="1"/>
  <c r="I38" i="1"/>
  <c r="I34" i="1"/>
  <c r="I30" i="1"/>
  <c r="I26" i="1"/>
  <c r="I22" i="1"/>
  <c r="I18" i="1"/>
  <c r="I14" i="1"/>
  <c r="I10" i="1"/>
  <c r="I100" i="1"/>
  <c r="I96" i="1"/>
  <c r="I92" i="1"/>
  <c r="I88" i="1"/>
  <c r="I84" i="1"/>
  <c r="I80" i="1"/>
  <c r="I76" i="1"/>
  <c r="I72" i="1"/>
  <c r="I68" i="1"/>
  <c r="I64" i="1"/>
  <c r="I60" i="1"/>
  <c r="I56" i="1"/>
  <c r="I52" i="1"/>
  <c r="I48" i="1"/>
  <c r="I44" i="1"/>
  <c r="I40" i="1"/>
  <c r="I36" i="1"/>
  <c r="I32" i="1"/>
  <c r="I28" i="1"/>
  <c r="I24" i="1"/>
  <c r="I20" i="1"/>
  <c r="I16" i="1"/>
  <c r="I12" i="1"/>
  <c r="I17" i="1"/>
  <c r="I25" i="1"/>
  <c r="I33" i="1"/>
  <c r="I41" i="1"/>
  <c r="I49" i="1"/>
  <c r="I57" i="1"/>
  <c r="I65" i="1"/>
  <c r="I73" i="1"/>
  <c r="I81" i="1"/>
  <c r="I89" i="1"/>
  <c r="I97" i="1"/>
  <c r="L18" i="1"/>
  <c r="L26" i="1"/>
  <c r="L34" i="1"/>
  <c r="L42" i="1"/>
  <c r="L52" i="1"/>
  <c r="L63" i="1"/>
  <c r="L73" i="1"/>
  <c r="L84" i="1"/>
  <c r="N101" i="1"/>
  <c r="N97" i="1"/>
  <c r="N93" i="1"/>
  <c r="N89" i="1"/>
  <c r="N85" i="1"/>
  <c r="N81" i="1"/>
  <c r="N77" i="1"/>
  <c r="N73" i="1"/>
  <c r="N69" i="1"/>
  <c r="N65" i="1"/>
  <c r="N61" i="1"/>
  <c r="N57" i="1"/>
  <c r="N53" i="1"/>
  <c r="N49" i="1"/>
  <c r="N45" i="1"/>
  <c r="N41" i="1"/>
  <c r="N37" i="1"/>
  <c r="N33" i="1"/>
  <c r="N29" i="1"/>
  <c r="N25" i="1"/>
  <c r="N21" i="1"/>
  <c r="N17" i="1"/>
  <c r="N103" i="1"/>
  <c r="N98" i="1"/>
  <c r="N92" i="1"/>
  <c r="N87" i="1"/>
  <c r="N82" i="1"/>
  <c r="N76" i="1"/>
  <c r="N71" i="1"/>
  <c r="N66" i="1"/>
  <c r="N60" i="1"/>
  <c r="N55" i="1"/>
  <c r="N50" i="1"/>
  <c r="N44" i="1"/>
  <c r="N39" i="1"/>
  <c r="N34" i="1"/>
  <c r="N28" i="1"/>
  <c r="N23" i="1"/>
  <c r="N18" i="1"/>
  <c r="N100" i="1"/>
  <c r="N95" i="1"/>
  <c r="N90" i="1"/>
  <c r="N84" i="1"/>
  <c r="N79" i="1"/>
  <c r="N74" i="1"/>
  <c r="N68" i="1"/>
  <c r="N63" i="1"/>
  <c r="N58" i="1"/>
  <c r="N52" i="1"/>
  <c r="N47" i="1"/>
  <c r="N42" i="1"/>
  <c r="N36" i="1"/>
  <c r="N31" i="1"/>
  <c r="N26" i="1"/>
  <c r="N20" i="1"/>
  <c r="N15" i="1"/>
  <c r="N24" i="1"/>
  <c r="N35" i="1"/>
  <c r="N46" i="1"/>
  <c r="N56" i="1"/>
  <c r="N67" i="1"/>
  <c r="N78" i="1"/>
  <c r="N88" i="1"/>
  <c r="N99" i="1"/>
  <c r="O102" i="1"/>
  <c r="O98" i="1"/>
  <c r="O94" i="1"/>
  <c r="O90" i="1"/>
  <c r="O86" i="1"/>
  <c r="O82" i="1"/>
  <c r="O78" i="1"/>
  <c r="O74" i="1"/>
  <c r="O70" i="1"/>
  <c r="O66" i="1"/>
  <c r="O62" i="1"/>
  <c r="O58" i="1"/>
  <c r="O54" i="1"/>
  <c r="O50" i="1"/>
  <c r="O46" i="1"/>
  <c r="O42" i="1"/>
  <c r="O38" i="1"/>
  <c r="O34" i="1"/>
  <c r="O30" i="1"/>
  <c r="O26" i="1"/>
  <c r="O22" i="1"/>
  <c r="O18" i="1"/>
  <c r="O101" i="1"/>
  <c r="O96" i="1"/>
  <c r="O91" i="1"/>
  <c r="O85" i="1"/>
  <c r="O80" i="1"/>
  <c r="O75" i="1"/>
  <c r="O69" i="1"/>
  <c r="O64" i="1"/>
  <c r="O59" i="1"/>
  <c r="O53" i="1"/>
  <c r="O48" i="1"/>
  <c r="O43" i="1"/>
  <c r="O37" i="1"/>
  <c r="O32" i="1"/>
  <c r="O27" i="1"/>
  <c r="O21" i="1"/>
  <c r="O16" i="1"/>
  <c r="O99" i="1"/>
  <c r="O93" i="1"/>
  <c r="O88" i="1"/>
  <c r="O83" i="1"/>
  <c r="O77" i="1"/>
  <c r="O72" i="1"/>
  <c r="O67" i="1"/>
  <c r="O61" i="1"/>
  <c r="O56" i="1"/>
  <c r="O51" i="1"/>
  <c r="O45" i="1"/>
  <c r="O40" i="1"/>
  <c r="O35" i="1"/>
  <c r="O29" i="1"/>
  <c r="O24" i="1"/>
  <c r="O19" i="1"/>
  <c r="O25" i="1"/>
  <c r="O36" i="1"/>
  <c r="O47" i="1"/>
  <c r="O57" i="1"/>
  <c r="O68" i="1"/>
  <c r="O79" i="1"/>
  <c r="O89" i="1"/>
  <c r="O100" i="1"/>
  <c r="R24" i="1"/>
  <c r="R34" i="1"/>
  <c r="R45" i="1"/>
  <c r="R56" i="1"/>
  <c r="R66" i="1"/>
  <c r="R77" i="1"/>
  <c r="R88" i="1"/>
  <c r="T36" i="1"/>
  <c r="T68" i="1"/>
  <c r="E9" i="1"/>
  <c r="H103" i="1"/>
  <c r="H99" i="1"/>
  <c r="H95" i="1"/>
  <c r="H91" i="1"/>
  <c r="H87" i="1"/>
  <c r="H83" i="1"/>
  <c r="H79" i="1"/>
  <c r="H75" i="1"/>
  <c r="H71" i="1"/>
  <c r="H67" i="1"/>
  <c r="H63" i="1"/>
  <c r="H59" i="1"/>
  <c r="H55" i="1"/>
  <c r="H51" i="1"/>
  <c r="H47" i="1"/>
  <c r="H43" i="1"/>
  <c r="H39" i="1"/>
  <c r="H35" i="1"/>
  <c r="H31" i="1"/>
  <c r="H27" i="1"/>
  <c r="H23" i="1"/>
  <c r="H19" i="1"/>
  <c r="H15" i="1"/>
  <c r="H11" i="1"/>
  <c r="H101" i="1"/>
  <c r="H97" i="1"/>
  <c r="H93" i="1"/>
  <c r="H89" i="1"/>
  <c r="H85" i="1"/>
  <c r="H81" i="1"/>
  <c r="H77" i="1"/>
  <c r="H73" i="1"/>
  <c r="H69" i="1"/>
  <c r="H65" i="1"/>
  <c r="H61" i="1"/>
  <c r="H57" i="1"/>
  <c r="H53" i="1"/>
  <c r="H49" i="1"/>
  <c r="H45" i="1"/>
  <c r="H41" i="1"/>
  <c r="H37" i="1"/>
  <c r="H33" i="1"/>
  <c r="H29" i="1"/>
  <c r="H13" i="1"/>
  <c r="H18" i="1"/>
  <c r="H24" i="1"/>
  <c r="H30" i="1"/>
  <c r="H38" i="1"/>
  <c r="H46" i="1"/>
  <c r="H54" i="1"/>
  <c r="H62" i="1"/>
  <c r="H70" i="1"/>
  <c r="H78" i="1"/>
  <c r="H86" i="1"/>
  <c r="H94" i="1"/>
  <c r="H102" i="1"/>
  <c r="L102" i="1"/>
  <c r="L98" i="1"/>
  <c r="L94" i="1"/>
  <c r="L90" i="1"/>
  <c r="L86" i="1"/>
  <c r="L82" i="1"/>
  <c r="L78" i="1"/>
  <c r="L74" i="1"/>
  <c r="L70" i="1"/>
  <c r="L66" i="1"/>
  <c r="L62" i="1"/>
  <c r="L58" i="1"/>
  <c r="L54" i="1"/>
  <c r="L50" i="1"/>
  <c r="L46" i="1"/>
  <c r="L99" i="1"/>
  <c r="L93" i="1"/>
  <c r="L88" i="1"/>
  <c r="L83" i="1"/>
  <c r="L77" i="1"/>
  <c r="L72" i="1"/>
  <c r="L67" i="1"/>
  <c r="L61" i="1"/>
  <c r="L56" i="1"/>
  <c r="L51" i="1"/>
  <c r="L45" i="1"/>
  <c r="L41" i="1"/>
  <c r="L37" i="1"/>
  <c r="L33" i="1"/>
  <c r="L29" i="1"/>
  <c r="L25" i="1"/>
  <c r="L21" i="1"/>
  <c r="L17" i="1"/>
  <c r="L13" i="1"/>
  <c r="L101" i="1"/>
  <c r="L96" i="1"/>
  <c r="L91" i="1"/>
  <c r="L85" i="1"/>
  <c r="L80" i="1"/>
  <c r="L75" i="1"/>
  <c r="L69" i="1"/>
  <c r="L64" i="1"/>
  <c r="L59" i="1"/>
  <c r="L53" i="1"/>
  <c r="L48" i="1"/>
  <c r="L43" i="1"/>
  <c r="L39" i="1"/>
  <c r="L35" i="1"/>
  <c r="L31" i="1"/>
  <c r="L27" i="1"/>
  <c r="L23" i="1"/>
  <c r="L19" i="1"/>
  <c r="L15" i="1"/>
  <c r="L20" i="1"/>
  <c r="L36" i="1"/>
  <c r="L44" i="1"/>
  <c r="L55" i="1"/>
  <c r="L65" i="1"/>
  <c r="L76" i="1"/>
  <c r="L87" i="1"/>
  <c r="L97" i="1"/>
  <c r="B4" i="1"/>
  <c r="B8" i="1"/>
  <c r="B12" i="1"/>
  <c r="B16" i="1"/>
  <c r="B20" i="1"/>
  <c r="B24" i="1"/>
  <c r="B28" i="1"/>
  <c r="B32" i="1"/>
  <c r="B36" i="1"/>
  <c r="B40" i="1"/>
  <c r="B44" i="1"/>
  <c r="B48" i="1"/>
  <c r="B52" i="1"/>
  <c r="B56" i="1"/>
  <c r="B60" i="1"/>
  <c r="B64" i="1"/>
  <c r="B68" i="1"/>
  <c r="B72" i="1"/>
  <c r="B76" i="1"/>
  <c r="B80" i="1"/>
  <c r="B84" i="1"/>
  <c r="B88" i="1"/>
  <c r="B92" i="1"/>
  <c r="B96" i="1"/>
  <c r="B100" i="1"/>
  <c r="C5" i="1"/>
  <c r="C9" i="1"/>
  <c r="C13" i="1"/>
  <c r="C17" i="1"/>
  <c r="C21" i="1"/>
  <c r="C25" i="1"/>
  <c r="C29" i="1"/>
  <c r="C33" i="1"/>
  <c r="C37" i="1"/>
  <c r="C41" i="1"/>
  <c r="C45" i="1"/>
  <c r="C49" i="1"/>
  <c r="C53" i="1"/>
  <c r="C57" i="1"/>
  <c r="C61" i="1"/>
  <c r="C65" i="1"/>
  <c r="C69" i="1"/>
  <c r="C73" i="1"/>
  <c r="C77" i="1"/>
  <c r="C81" i="1"/>
  <c r="C85" i="1"/>
  <c r="C89" i="1"/>
  <c r="C93" i="1"/>
  <c r="C97" i="1"/>
  <c r="C101" i="1"/>
  <c r="D7" i="1"/>
  <c r="D11" i="1"/>
  <c r="D15" i="1"/>
  <c r="D19" i="1"/>
  <c r="D23" i="1"/>
  <c r="D27" i="1"/>
  <c r="D31" i="1"/>
  <c r="D35" i="1"/>
  <c r="D39" i="1"/>
  <c r="D43" i="1"/>
  <c r="D47" i="1"/>
  <c r="D51" i="1"/>
  <c r="D55" i="1"/>
  <c r="D59" i="1"/>
  <c r="D63" i="1"/>
  <c r="D67" i="1"/>
  <c r="D71" i="1"/>
  <c r="D75" i="1"/>
  <c r="D79" i="1"/>
  <c r="D83" i="1"/>
  <c r="D87" i="1"/>
  <c r="D91" i="1"/>
  <c r="D95" i="1"/>
  <c r="D99" i="1"/>
  <c r="D103" i="1"/>
  <c r="E6" i="1"/>
  <c r="E10" i="1"/>
  <c r="E14" i="1"/>
  <c r="E18" i="1"/>
  <c r="E22" i="1"/>
  <c r="E26" i="1"/>
  <c r="E30" i="1"/>
  <c r="E35" i="1"/>
  <c r="E41" i="1"/>
  <c r="E46" i="1"/>
  <c r="E51" i="1"/>
  <c r="E57" i="1"/>
  <c r="E62" i="1"/>
  <c r="E67" i="1"/>
  <c r="E73" i="1"/>
  <c r="E78" i="1"/>
  <c r="E83" i="1"/>
  <c r="E89" i="1"/>
  <c r="E94" i="1"/>
  <c r="E99" i="1"/>
  <c r="G101" i="1"/>
  <c r="G97" i="1"/>
  <c r="G93" i="1"/>
  <c r="G89" i="1"/>
  <c r="G85" i="1"/>
  <c r="G81" i="1"/>
  <c r="G77" i="1"/>
  <c r="G73" i="1"/>
  <c r="G69" i="1"/>
  <c r="G65" i="1"/>
  <c r="G61" i="1"/>
  <c r="G57" i="1"/>
  <c r="G53" i="1"/>
  <c r="G49" i="1"/>
  <c r="G45" i="1"/>
  <c r="G41" i="1"/>
  <c r="G37" i="1"/>
  <c r="G33" i="1"/>
  <c r="G29" i="1"/>
  <c r="G25" i="1"/>
  <c r="G21" i="1"/>
  <c r="G17" i="1"/>
  <c r="G13" i="1"/>
  <c r="G9" i="1"/>
  <c r="G12" i="1"/>
  <c r="G18" i="1"/>
  <c r="G23" i="1"/>
  <c r="G28" i="1"/>
  <c r="G34" i="1"/>
  <c r="G39" i="1"/>
  <c r="G44" i="1"/>
  <c r="G50" i="1"/>
  <c r="G55" i="1"/>
  <c r="G60" i="1"/>
  <c r="G66" i="1"/>
  <c r="G71" i="1"/>
  <c r="G76" i="1"/>
  <c r="G82" i="1"/>
  <c r="G87" i="1"/>
  <c r="G92" i="1"/>
  <c r="G98" i="1"/>
  <c r="G103" i="1"/>
  <c r="H9" i="1"/>
  <c r="H14" i="1"/>
  <c r="H20" i="1"/>
  <c r="H25" i="1"/>
  <c r="H32" i="1"/>
  <c r="H40" i="1"/>
  <c r="H48" i="1"/>
  <c r="H56" i="1"/>
  <c r="H64" i="1"/>
  <c r="H72" i="1"/>
  <c r="H80" i="1"/>
  <c r="H88" i="1"/>
  <c r="H96" i="1"/>
  <c r="I13" i="1"/>
  <c r="I21" i="1"/>
  <c r="I29" i="1"/>
  <c r="I37" i="1"/>
  <c r="I45" i="1"/>
  <c r="I53" i="1"/>
  <c r="I61" i="1"/>
  <c r="I69" i="1"/>
  <c r="I77" i="1"/>
  <c r="I85" i="1"/>
  <c r="I93" i="1"/>
  <c r="I101" i="1"/>
  <c r="L14" i="1"/>
  <c r="L22" i="1"/>
  <c r="L30" i="1"/>
  <c r="L38" i="1"/>
  <c r="L47" i="1"/>
  <c r="L57" i="1"/>
  <c r="L68" i="1"/>
  <c r="L79" i="1"/>
  <c r="L89" i="1"/>
  <c r="L100" i="1"/>
  <c r="N19" i="1"/>
  <c r="N30" i="1"/>
  <c r="N40" i="1"/>
  <c r="N51" i="1"/>
  <c r="N62" i="1"/>
  <c r="N72" i="1"/>
  <c r="N83" i="1"/>
  <c r="N94" i="1"/>
  <c r="R103" i="1"/>
  <c r="R99" i="1"/>
  <c r="R95" i="1"/>
  <c r="R91" i="1"/>
  <c r="R87" i="1"/>
  <c r="R83" i="1"/>
  <c r="R79" i="1"/>
  <c r="R75" i="1"/>
  <c r="R71" i="1"/>
  <c r="R67" i="1"/>
  <c r="R63" i="1"/>
  <c r="R59" i="1"/>
  <c r="R55" i="1"/>
  <c r="R51" i="1"/>
  <c r="R47" i="1"/>
  <c r="R43" i="1"/>
  <c r="R39" i="1"/>
  <c r="R35" i="1"/>
  <c r="R31" i="1"/>
  <c r="R27" i="1"/>
  <c r="R23" i="1"/>
  <c r="R19" i="1"/>
  <c r="R100" i="1"/>
  <c r="R94" i="1"/>
  <c r="R89" i="1"/>
  <c r="R84" i="1"/>
  <c r="R78" i="1"/>
  <c r="R73" i="1"/>
  <c r="R68" i="1"/>
  <c r="R62" i="1"/>
  <c r="R57" i="1"/>
  <c r="R52" i="1"/>
  <c r="R46" i="1"/>
  <c r="R41" i="1"/>
  <c r="R36" i="1"/>
  <c r="R30" i="1"/>
  <c r="R25" i="1"/>
  <c r="R20" i="1"/>
  <c r="R102" i="1"/>
  <c r="R97" i="1"/>
  <c r="R92" i="1"/>
  <c r="R86" i="1"/>
  <c r="R81" i="1"/>
  <c r="R76" i="1"/>
  <c r="R70" i="1"/>
  <c r="R65" i="1"/>
  <c r="R60" i="1"/>
  <c r="R54" i="1"/>
  <c r="R49" i="1"/>
  <c r="R44" i="1"/>
  <c r="R38" i="1"/>
  <c r="R33" i="1"/>
  <c r="R28" i="1"/>
  <c r="R22" i="1"/>
  <c r="R29" i="1"/>
  <c r="R40" i="1"/>
  <c r="R50" i="1"/>
  <c r="R61" i="1"/>
  <c r="R72" i="1"/>
  <c r="R82" i="1"/>
  <c r="R93" i="1"/>
  <c r="T103" i="1"/>
  <c r="T99" i="1"/>
  <c r="T95" i="1"/>
  <c r="T91" i="1"/>
  <c r="T87" i="1"/>
  <c r="T83" i="1"/>
  <c r="T79" i="1"/>
  <c r="T75" i="1"/>
  <c r="T71" i="1"/>
  <c r="T67" i="1"/>
  <c r="T63" i="1"/>
  <c r="T59" i="1"/>
  <c r="T55" i="1"/>
  <c r="T51" i="1"/>
  <c r="T47" i="1"/>
  <c r="T43" i="1"/>
  <c r="T39" i="1"/>
  <c r="T35" i="1"/>
  <c r="T31" i="1"/>
  <c r="T27" i="1"/>
  <c r="T23" i="1"/>
  <c r="T102" i="1"/>
  <c r="T98" i="1"/>
  <c r="T94" i="1"/>
  <c r="T90" i="1"/>
  <c r="T86" i="1"/>
  <c r="T82" i="1"/>
  <c r="T78" i="1"/>
  <c r="T74" i="1"/>
  <c r="T70" i="1"/>
  <c r="T66" i="1"/>
  <c r="T62" i="1"/>
  <c r="T58" i="1"/>
  <c r="T54" i="1"/>
  <c r="T50" i="1"/>
  <c r="T46" i="1"/>
  <c r="T42" i="1"/>
  <c r="T38" i="1"/>
  <c r="T34" i="1"/>
  <c r="T30" i="1"/>
  <c r="T26" i="1"/>
  <c r="T22" i="1"/>
  <c r="T96" i="1"/>
  <c r="T88" i="1"/>
  <c r="T80" i="1"/>
  <c r="T72" i="1"/>
  <c r="T64" i="1"/>
  <c r="T56" i="1"/>
  <c r="T48" i="1"/>
  <c r="T40" i="1"/>
  <c r="T32" i="1"/>
  <c r="T24" i="1"/>
  <c r="T101" i="1"/>
  <c r="T93" i="1"/>
  <c r="T85" i="1"/>
  <c r="T77" i="1"/>
  <c r="T69" i="1"/>
  <c r="T61" i="1"/>
  <c r="T53" i="1"/>
  <c r="T45" i="1"/>
  <c r="T37" i="1"/>
  <c r="T29" i="1"/>
  <c r="T21" i="1"/>
  <c r="T97" i="1"/>
  <c r="T89" i="1"/>
  <c r="T81" i="1"/>
  <c r="T73" i="1"/>
  <c r="T65" i="1"/>
  <c r="T57" i="1"/>
  <c r="T49" i="1"/>
  <c r="T41" i="1"/>
  <c r="T33" i="1"/>
  <c r="T25" i="1"/>
  <c r="T52" i="1"/>
  <c r="T84" i="1"/>
  <c r="AD101" i="1"/>
  <c r="AD97" i="1"/>
  <c r="AD93" i="1"/>
  <c r="AD89" i="1"/>
  <c r="AD85" i="1"/>
  <c r="AD81" i="1"/>
  <c r="AD77" i="1"/>
  <c r="AD73" i="1"/>
  <c r="AD69" i="1"/>
  <c r="AD65" i="1"/>
  <c r="AD61" i="1"/>
  <c r="AD57" i="1"/>
  <c r="AD53" i="1"/>
  <c r="AD49" i="1"/>
  <c r="AD45" i="1"/>
  <c r="AD41" i="1"/>
  <c r="AD37" i="1"/>
  <c r="AD33" i="1"/>
  <c r="AD100" i="1"/>
  <c r="AD96" i="1"/>
  <c r="AD92" i="1"/>
  <c r="AD88" i="1"/>
  <c r="AD84" i="1"/>
  <c r="AD80" i="1"/>
  <c r="AD76" i="1"/>
  <c r="AD72" i="1"/>
  <c r="AD68" i="1"/>
  <c r="AD64" i="1"/>
  <c r="AD60" i="1"/>
  <c r="AD56" i="1"/>
  <c r="AD52" i="1"/>
  <c r="AD48" i="1"/>
  <c r="AD44" i="1"/>
  <c r="AD40" i="1"/>
  <c r="AD36" i="1"/>
  <c r="AD32" i="1"/>
  <c r="AD102" i="1"/>
  <c r="AD98" i="1"/>
  <c r="AD103" i="1"/>
  <c r="AD91" i="1"/>
  <c r="AD83" i="1"/>
  <c r="AD75" i="1"/>
  <c r="AD67" i="1"/>
  <c r="AD59" i="1"/>
  <c r="AD51" i="1"/>
  <c r="AD43" i="1"/>
  <c r="AD35" i="1"/>
  <c r="AD99" i="1"/>
  <c r="AD90" i="1"/>
  <c r="AD82" i="1"/>
  <c r="AD74" i="1"/>
  <c r="AD66" i="1"/>
  <c r="AD58" i="1"/>
  <c r="AD50" i="1"/>
  <c r="AD42" i="1"/>
  <c r="AD34" i="1"/>
  <c r="AD86" i="1"/>
  <c r="AD70" i="1"/>
  <c r="AD54" i="1"/>
  <c r="AD38" i="1"/>
  <c r="AD95" i="1"/>
  <c r="AD79" i="1"/>
  <c r="AD63" i="1"/>
  <c r="AD47" i="1"/>
  <c r="AD31" i="1"/>
  <c r="AD87" i="1"/>
  <c r="AD71" i="1"/>
  <c r="AD55" i="1"/>
  <c r="AD39" i="1"/>
  <c r="AD94" i="1"/>
  <c r="E13" i="1"/>
  <c r="E17" i="1"/>
  <c r="E29" i="1"/>
  <c r="E39" i="1"/>
  <c r="E50" i="1"/>
  <c r="E61" i="1"/>
  <c r="E71" i="1"/>
  <c r="E82" i="1"/>
  <c r="E93" i="1"/>
  <c r="E103" i="1"/>
  <c r="B5" i="1"/>
  <c r="B9" i="1"/>
  <c r="B13" i="1"/>
  <c r="B17" i="1"/>
  <c r="B21" i="1"/>
  <c r="B25" i="1"/>
  <c r="B29" i="1"/>
  <c r="B33" i="1"/>
  <c r="B37" i="1"/>
  <c r="B41" i="1"/>
  <c r="B45" i="1"/>
  <c r="B49" i="1"/>
  <c r="B53" i="1"/>
  <c r="B57" i="1"/>
  <c r="B61" i="1"/>
  <c r="B65" i="1"/>
  <c r="B69" i="1"/>
  <c r="B73" i="1"/>
  <c r="B77" i="1"/>
  <c r="B81" i="1"/>
  <c r="B85" i="1"/>
  <c r="B89" i="1"/>
  <c r="B93" i="1"/>
  <c r="B97" i="1"/>
  <c r="C6" i="1"/>
  <c r="C10" i="1"/>
  <c r="C14" i="1"/>
  <c r="C18" i="1"/>
  <c r="C22" i="1"/>
  <c r="C26" i="1"/>
  <c r="C30" i="1"/>
  <c r="C34" i="1"/>
  <c r="C38" i="1"/>
  <c r="C42" i="1"/>
  <c r="C46" i="1"/>
  <c r="C50" i="1"/>
  <c r="C54" i="1"/>
  <c r="C58" i="1"/>
  <c r="C62" i="1"/>
  <c r="C66" i="1"/>
  <c r="C70" i="1"/>
  <c r="C74" i="1"/>
  <c r="C78" i="1"/>
  <c r="C82" i="1"/>
  <c r="C86" i="1"/>
  <c r="C90" i="1"/>
  <c r="C94" i="1"/>
  <c r="C98" i="1"/>
  <c r="D8" i="1"/>
  <c r="D12" i="1"/>
  <c r="D16" i="1"/>
  <c r="D20" i="1"/>
  <c r="D24" i="1"/>
  <c r="D28" i="1"/>
  <c r="D32" i="1"/>
  <c r="D36" i="1"/>
  <c r="D40" i="1"/>
  <c r="D44" i="1"/>
  <c r="D48" i="1"/>
  <c r="D52" i="1"/>
  <c r="D56" i="1"/>
  <c r="D60" i="1"/>
  <c r="D64" i="1"/>
  <c r="D68" i="1"/>
  <c r="D72" i="1"/>
  <c r="D76" i="1"/>
  <c r="D80" i="1"/>
  <c r="D84" i="1"/>
  <c r="D88" i="1"/>
  <c r="D92" i="1"/>
  <c r="D96" i="1"/>
  <c r="E7" i="1"/>
  <c r="E11" i="1"/>
  <c r="E15" i="1"/>
  <c r="E19" i="1"/>
  <c r="E23" i="1"/>
  <c r="E27" i="1"/>
  <c r="E31" i="1"/>
  <c r="E37" i="1"/>
  <c r="E42" i="1"/>
  <c r="E47" i="1"/>
  <c r="E53" i="1"/>
  <c r="E58" i="1"/>
  <c r="E63" i="1"/>
  <c r="E69" i="1"/>
  <c r="E74" i="1"/>
  <c r="E79" i="1"/>
  <c r="E85" i="1"/>
  <c r="E90" i="1"/>
  <c r="E95" i="1"/>
  <c r="E101" i="1"/>
  <c r="F100" i="1"/>
  <c r="F96" i="1"/>
  <c r="F92" i="1"/>
  <c r="F88" i="1"/>
  <c r="F84" i="1"/>
  <c r="F80" i="1"/>
  <c r="F76" i="1"/>
  <c r="F72" i="1"/>
  <c r="F68" i="1"/>
  <c r="F64" i="1"/>
  <c r="F60" i="1"/>
  <c r="F56" i="1"/>
  <c r="F52" i="1"/>
  <c r="F48" i="1"/>
  <c r="F44" i="1"/>
  <c r="F40" i="1"/>
  <c r="F36" i="1"/>
  <c r="F32" i="1"/>
  <c r="F28" i="1"/>
  <c r="F24" i="1"/>
  <c r="F20" i="1"/>
  <c r="F16" i="1"/>
  <c r="F12" i="1"/>
  <c r="F8" i="1"/>
  <c r="F11" i="1"/>
  <c r="F17" i="1"/>
  <c r="F22" i="1"/>
  <c r="F27" i="1"/>
  <c r="F33" i="1"/>
  <c r="F38" i="1"/>
  <c r="F43" i="1"/>
  <c r="F49" i="1"/>
  <c r="F54" i="1"/>
  <c r="F59" i="1"/>
  <c r="F65" i="1"/>
  <c r="F70" i="1"/>
  <c r="F75" i="1"/>
  <c r="F81" i="1"/>
  <c r="F86" i="1"/>
  <c r="F91" i="1"/>
  <c r="F97" i="1"/>
  <c r="F102" i="1"/>
  <c r="G8" i="1"/>
  <c r="G14" i="1"/>
  <c r="G19" i="1"/>
  <c r="G24" i="1"/>
  <c r="G30" i="1"/>
  <c r="G35" i="1"/>
  <c r="G40" i="1"/>
  <c r="G46" i="1"/>
  <c r="G51" i="1"/>
  <c r="G56" i="1"/>
  <c r="G62" i="1"/>
  <c r="G67" i="1"/>
  <c r="G72" i="1"/>
  <c r="G78" i="1"/>
  <c r="G83" i="1"/>
  <c r="G88" i="1"/>
  <c r="G94" i="1"/>
  <c r="G99" i="1"/>
  <c r="H10" i="1"/>
  <c r="H16" i="1"/>
  <c r="H21" i="1"/>
  <c r="H26" i="1"/>
  <c r="H34" i="1"/>
  <c r="H42" i="1"/>
  <c r="H50" i="1"/>
  <c r="H58" i="1"/>
  <c r="H66" i="1"/>
  <c r="H74" i="1"/>
  <c r="H82" i="1"/>
  <c r="H90" i="1"/>
  <c r="H98" i="1"/>
  <c r="I15" i="1"/>
  <c r="I23" i="1"/>
  <c r="I31" i="1"/>
  <c r="I39" i="1"/>
  <c r="I47" i="1"/>
  <c r="I55" i="1"/>
  <c r="I63" i="1"/>
  <c r="I71" i="1"/>
  <c r="I79" i="1"/>
  <c r="I87" i="1"/>
  <c r="I95" i="1"/>
  <c r="I103" i="1"/>
  <c r="L16" i="1"/>
  <c r="L24" i="1"/>
  <c r="L32" i="1"/>
  <c r="L40" i="1"/>
  <c r="L49" i="1"/>
  <c r="L60" i="1"/>
  <c r="L71" i="1"/>
  <c r="L81" i="1"/>
  <c r="L92" i="1"/>
  <c r="L103" i="1"/>
  <c r="N22" i="1"/>
  <c r="N32" i="1"/>
  <c r="N43" i="1"/>
  <c r="N54" i="1"/>
  <c r="N64" i="1"/>
  <c r="N75" i="1"/>
  <c r="N86" i="1"/>
  <c r="N96" i="1"/>
  <c r="O23" i="1"/>
  <c r="O33" i="1"/>
  <c r="O44" i="1"/>
  <c r="O55" i="1"/>
  <c r="O65" i="1"/>
  <c r="O76" i="1"/>
  <c r="O87" i="1"/>
  <c r="O97" i="1"/>
  <c r="R21" i="1"/>
  <c r="R32" i="1"/>
  <c r="R42" i="1"/>
  <c r="R53" i="1"/>
  <c r="R64" i="1"/>
  <c r="R74" i="1"/>
  <c r="R85" i="1"/>
  <c r="R96" i="1"/>
  <c r="T28" i="1"/>
  <c r="T60" i="1"/>
  <c r="T92" i="1"/>
  <c r="S21" i="1"/>
  <c r="S26" i="1"/>
  <c r="S31" i="1"/>
  <c r="S37" i="1"/>
  <c r="S42" i="1"/>
  <c r="S50" i="1"/>
  <c r="S58" i="1"/>
  <c r="S66" i="1"/>
  <c r="S74" i="1"/>
  <c r="S82" i="1"/>
  <c r="S90" i="1"/>
  <c r="S98" i="1"/>
  <c r="Y26" i="1"/>
  <c r="Y34" i="1"/>
  <c r="Y42" i="1"/>
  <c r="Y50" i="1"/>
  <c r="Y58" i="1"/>
  <c r="Y66" i="1"/>
  <c r="Y74" i="1"/>
  <c r="Y82" i="1"/>
  <c r="Y90" i="1"/>
  <c r="Y98" i="1"/>
  <c r="Z100" i="1"/>
  <c r="Z96" i="1"/>
  <c r="Z92" i="1"/>
  <c r="Z88" i="1"/>
  <c r="Z84" i="1"/>
  <c r="Z80" i="1"/>
  <c r="Z76" i="1"/>
  <c r="Z72" i="1"/>
  <c r="Z68" i="1"/>
  <c r="Z64" i="1"/>
  <c r="Z60" i="1"/>
  <c r="Z56" i="1"/>
  <c r="Z52" i="1"/>
  <c r="Z48" i="1"/>
  <c r="Z44" i="1"/>
  <c r="Z40" i="1"/>
  <c r="Z36" i="1"/>
  <c r="Z32" i="1"/>
  <c r="Z28" i="1"/>
  <c r="Z103" i="1"/>
  <c r="Z99" i="1"/>
  <c r="Z95" i="1"/>
  <c r="Z91" i="1"/>
  <c r="Z87" i="1"/>
  <c r="Z83" i="1"/>
  <c r="Z79" i="1"/>
  <c r="Z75" i="1"/>
  <c r="Z71" i="1"/>
  <c r="Z67" i="1"/>
  <c r="Z63" i="1"/>
  <c r="Z59" i="1"/>
  <c r="Z55" i="1"/>
  <c r="Z51" i="1"/>
  <c r="Z47" i="1"/>
  <c r="Z43" i="1"/>
  <c r="Z39" i="1"/>
  <c r="Z35" i="1"/>
  <c r="Z31" i="1"/>
  <c r="Z27" i="1"/>
  <c r="Z34" i="1"/>
  <c r="Z42" i="1"/>
  <c r="Z50" i="1"/>
  <c r="Z58" i="1"/>
  <c r="Z66" i="1"/>
  <c r="Z74" i="1"/>
  <c r="Z82" i="1"/>
  <c r="Z90" i="1"/>
  <c r="Z98" i="1"/>
  <c r="AB32" i="1"/>
  <c r="AB43" i="1"/>
  <c r="AB54" i="1"/>
  <c r="AB64" i="1"/>
  <c r="AB75" i="1"/>
  <c r="AB86" i="1"/>
  <c r="AB96" i="1"/>
  <c r="AG37" i="1"/>
  <c r="AG69" i="1"/>
  <c r="AG101" i="1"/>
  <c r="J14" i="1"/>
  <c r="J18" i="1"/>
  <c r="J22" i="1"/>
  <c r="J26" i="1"/>
  <c r="J30" i="1"/>
  <c r="J34" i="1"/>
  <c r="J38" i="1"/>
  <c r="J42" i="1"/>
  <c r="J46" i="1"/>
  <c r="J50" i="1"/>
  <c r="J54" i="1"/>
  <c r="J58" i="1"/>
  <c r="J62" i="1"/>
  <c r="J66" i="1"/>
  <c r="J70" i="1"/>
  <c r="J74" i="1"/>
  <c r="J78" i="1"/>
  <c r="J82" i="1"/>
  <c r="J86" i="1"/>
  <c r="J90" i="1"/>
  <c r="J94" i="1"/>
  <c r="J98" i="1"/>
  <c r="K15" i="1"/>
  <c r="K19" i="1"/>
  <c r="K23" i="1"/>
  <c r="K27" i="1"/>
  <c r="K31" i="1"/>
  <c r="K35" i="1"/>
  <c r="K39" i="1"/>
  <c r="K43" i="1"/>
  <c r="K47" i="1"/>
  <c r="K51" i="1"/>
  <c r="K55" i="1"/>
  <c r="K59" i="1"/>
  <c r="K63" i="1"/>
  <c r="K67" i="1"/>
  <c r="K71" i="1"/>
  <c r="K75" i="1"/>
  <c r="K79" i="1"/>
  <c r="K83" i="1"/>
  <c r="K87" i="1"/>
  <c r="K91" i="1"/>
  <c r="K95" i="1"/>
  <c r="K99" i="1"/>
  <c r="Q103" i="1"/>
  <c r="Q99" i="1"/>
  <c r="Q95" i="1"/>
  <c r="Q91" i="1"/>
  <c r="Q87" i="1"/>
  <c r="Q83" i="1"/>
  <c r="Q79" i="1"/>
  <c r="Q75" i="1"/>
  <c r="Q71" i="1"/>
  <c r="Q67" i="1"/>
  <c r="Q63" i="1"/>
  <c r="Q59" i="1"/>
  <c r="Q55" i="1"/>
  <c r="Q51" i="1"/>
  <c r="Q47" i="1"/>
  <c r="Q43" i="1"/>
  <c r="Q39" i="1"/>
  <c r="Q35" i="1"/>
  <c r="Q31" i="1"/>
  <c r="Q27" i="1"/>
  <c r="Q23" i="1"/>
  <c r="Q19" i="1"/>
  <c r="Q22" i="1"/>
  <c r="Q28" i="1"/>
  <c r="Q33" i="1"/>
  <c r="Q38" i="1"/>
  <c r="Q44" i="1"/>
  <c r="Q49" i="1"/>
  <c r="Q54" i="1"/>
  <c r="Q60" i="1"/>
  <c r="Q65" i="1"/>
  <c r="Q70" i="1"/>
  <c r="Q76" i="1"/>
  <c r="Q81" i="1"/>
  <c r="Q86" i="1"/>
  <c r="Q92" i="1"/>
  <c r="Q97" i="1"/>
  <c r="Q102" i="1"/>
  <c r="S23" i="1"/>
  <c r="S29" i="1"/>
  <c r="S34" i="1"/>
  <c r="S39" i="1"/>
  <c r="S46" i="1"/>
  <c r="S54" i="1"/>
  <c r="S62" i="1"/>
  <c r="S70" i="1"/>
  <c r="S78" i="1"/>
  <c r="S86" i="1"/>
  <c r="S94" i="1"/>
  <c r="Y30" i="1"/>
  <c r="Y38" i="1"/>
  <c r="Y46" i="1"/>
  <c r="Y54" i="1"/>
  <c r="Y62" i="1"/>
  <c r="Y70" i="1"/>
  <c r="Y78" i="1"/>
  <c r="Y86" i="1"/>
  <c r="Y94" i="1"/>
  <c r="Z30" i="1"/>
  <c r="Z38" i="1"/>
  <c r="Z46" i="1"/>
  <c r="Z54" i="1"/>
  <c r="Z62" i="1"/>
  <c r="Z70" i="1"/>
  <c r="Z78" i="1"/>
  <c r="Z86" i="1"/>
  <c r="Z94" i="1"/>
  <c r="Z102" i="1"/>
  <c r="AB38" i="1"/>
  <c r="AB48" i="1"/>
  <c r="AB59" i="1"/>
  <c r="AB70" i="1"/>
  <c r="AB80" i="1"/>
  <c r="AB91" i="1"/>
  <c r="AG53" i="1"/>
  <c r="S101" i="1"/>
  <c r="S97" i="1"/>
  <c r="S93" i="1"/>
  <c r="S89" i="1"/>
  <c r="S85" i="1"/>
  <c r="S81" i="1"/>
  <c r="S77" i="1"/>
  <c r="S73" i="1"/>
  <c r="S69" i="1"/>
  <c r="S65" i="1"/>
  <c r="S61" i="1"/>
  <c r="S57" i="1"/>
  <c r="S53" i="1"/>
  <c r="S49" i="1"/>
  <c r="S45" i="1"/>
  <c r="S100" i="1"/>
  <c r="S96" i="1"/>
  <c r="S92" i="1"/>
  <c r="S88" i="1"/>
  <c r="S84" i="1"/>
  <c r="S80" i="1"/>
  <c r="S76" i="1"/>
  <c r="S72" i="1"/>
  <c r="S68" i="1"/>
  <c r="S64" i="1"/>
  <c r="S60" i="1"/>
  <c r="S56" i="1"/>
  <c r="S52" i="1"/>
  <c r="S48" i="1"/>
  <c r="S44" i="1"/>
  <c r="S40" i="1"/>
  <c r="S36" i="1"/>
  <c r="S32" i="1"/>
  <c r="S28" i="1"/>
  <c r="S24" i="1"/>
  <c r="S20" i="1"/>
  <c r="S25" i="1"/>
  <c r="S30" i="1"/>
  <c r="S35" i="1"/>
  <c r="S41" i="1"/>
  <c r="S47" i="1"/>
  <c r="S55" i="1"/>
  <c r="S63" i="1"/>
  <c r="S71" i="1"/>
  <c r="S79" i="1"/>
  <c r="S87" i="1"/>
  <c r="S95" i="1"/>
  <c r="S103" i="1"/>
  <c r="Y100" i="1"/>
  <c r="Y96" i="1"/>
  <c r="Y92" i="1"/>
  <c r="Y88" i="1"/>
  <c r="Y84" i="1"/>
  <c r="Y80" i="1"/>
  <c r="Y76" i="1"/>
  <c r="Y72" i="1"/>
  <c r="Y68" i="1"/>
  <c r="Y64" i="1"/>
  <c r="Y60" i="1"/>
  <c r="Y56" i="1"/>
  <c r="Y52" i="1"/>
  <c r="Y48" i="1"/>
  <c r="Y44" i="1"/>
  <c r="Y40" i="1"/>
  <c r="Y36" i="1"/>
  <c r="Y32" i="1"/>
  <c r="Y28" i="1"/>
  <c r="Y103" i="1"/>
  <c r="Y99" i="1"/>
  <c r="Y95" i="1"/>
  <c r="Y91" i="1"/>
  <c r="Y87" i="1"/>
  <c r="Y83" i="1"/>
  <c r="Y79" i="1"/>
  <c r="Y75" i="1"/>
  <c r="Y71" i="1"/>
  <c r="Y67" i="1"/>
  <c r="Y63" i="1"/>
  <c r="Y59" i="1"/>
  <c r="Y55" i="1"/>
  <c r="Y51" i="1"/>
  <c r="Y47" i="1"/>
  <c r="Y43" i="1"/>
  <c r="Y39" i="1"/>
  <c r="Y35" i="1"/>
  <c r="Y31" i="1"/>
  <c r="Y27" i="1"/>
  <c r="Y33" i="1"/>
  <c r="Y41" i="1"/>
  <c r="Y49" i="1"/>
  <c r="Y57" i="1"/>
  <c r="Y65" i="1"/>
  <c r="Y73" i="1"/>
  <c r="Y81" i="1"/>
  <c r="Y89" i="1"/>
  <c r="Y97" i="1"/>
  <c r="AB101" i="1"/>
  <c r="AB97" i="1"/>
  <c r="AB93" i="1"/>
  <c r="AB89" i="1"/>
  <c r="AB85" i="1"/>
  <c r="AB81" i="1"/>
  <c r="AB77" i="1"/>
  <c r="AB73" i="1"/>
  <c r="AB69" i="1"/>
  <c r="AB65" i="1"/>
  <c r="AB61" i="1"/>
  <c r="AB57" i="1"/>
  <c r="AB53" i="1"/>
  <c r="AB49" i="1"/>
  <c r="AB45" i="1"/>
  <c r="AB41" i="1"/>
  <c r="AB37" i="1"/>
  <c r="AB33" i="1"/>
  <c r="AB29" i="1"/>
  <c r="AB100" i="1"/>
  <c r="AB95" i="1"/>
  <c r="AB90" i="1"/>
  <c r="AB84" i="1"/>
  <c r="AB79" i="1"/>
  <c r="AB74" i="1"/>
  <c r="AB68" i="1"/>
  <c r="AB63" i="1"/>
  <c r="AB58" i="1"/>
  <c r="AB52" i="1"/>
  <c r="AB47" i="1"/>
  <c r="AB42" i="1"/>
  <c r="AB36" i="1"/>
  <c r="AB31" i="1"/>
  <c r="AB99" i="1"/>
  <c r="AB94" i="1"/>
  <c r="AB88" i="1"/>
  <c r="AB83" i="1"/>
  <c r="AB78" i="1"/>
  <c r="AB72" i="1"/>
  <c r="AB67" i="1"/>
  <c r="AB62" i="1"/>
  <c r="AB56" i="1"/>
  <c r="AB51" i="1"/>
  <c r="AB46" i="1"/>
  <c r="AB40" i="1"/>
  <c r="AB35" i="1"/>
  <c r="AB30" i="1"/>
  <c r="AB39" i="1"/>
  <c r="AB50" i="1"/>
  <c r="AB60" i="1"/>
  <c r="AB71" i="1"/>
  <c r="AB82" i="1"/>
  <c r="AB92" i="1"/>
  <c r="AB103" i="1"/>
  <c r="AG103" i="1"/>
  <c r="AG99" i="1"/>
  <c r="AG95" i="1"/>
  <c r="AG91" i="1"/>
  <c r="AG87" i="1"/>
  <c r="AG83" i="1"/>
  <c r="AG79" i="1"/>
  <c r="AG75" i="1"/>
  <c r="AG71" i="1"/>
  <c r="AG67" i="1"/>
  <c r="AG63" i="1"/>
  <c r="AG59" i="1"/>
  <c r="AG55" i="1"/>
  <c r="AG51" i="1"/>
  <c r="AG47" i="1"/>
  <c r="AG43" i="1"/>
  <c r="AG39" i="1"/>
  <c r="AG35" i="1"/>
  <c r="AG102" i="1"/>
  <c r="AG98" i="1"/>
  <c r="AG94" i="1"/>
  <c r="AG90" i="1"/>
  <c r="AG86" i="1"/>
  <c r="AG82" i="1"/>
  <c r="AG78" i="1"/>
  <c r="AG74" i="1"/>
  <c r="AG70" i="1"/>
  <c r="AG66" i="1"/>
  <c r="AG62" i="1"/>
  <c r="AG58" i="1"/>
  <c r="AG54" i="1"/>
  <c r="AG50" i="1"/>
  <c r="AG46" i="1"/>
  <c r="AG42" i="1"/>
  <c r="AG38" i="1"/>
  <c r="AG34" i="1"/>
  <c r="AG100" i="1"/>
  <c r="AG96" i="1"/>
  <c r="AG92" i="1"/>
  <c r="AG88" i="1"/>
  <c r="AG84" i="1"/>
  <c r="AG80" i="1"/>
  <c r="AG76" i="1"/>
  <c r="AG72" i="1"/>
  <c r="AG68" i="1"/>
  <c r="AG64" i="1"/>
  <c r="AG60" i="1"/>
  <c r="AG56" i="1"/>
  <c r="AG52" i="1"/>
  <c r="AG48" i="1"/>
  <c r="AG44" i="1"/>
  <c r="AG40" i="1"/>
  <c r="AG36" i="1"/>
  <c r="AG93" i="1"/>
  <c r="AG77" i="1"/>
  <c r="AG61" i="1"/>
  <c r="AG45" i="1"/>
  <c r="AG89" i="1"/>
  <c r="AG73" i="1"/>
  <c r="AG57" i="1"/>
  <c r="AG41" i="1"/>
  <c r="AG65" i="1"/>
  <c r="AG97" i="1"/>
  <c r="M17" i="1"/>
  <c r="M21" i="1"/>
  <c r="M25" i="1"/>
  <c r="M29" i="1"/>
  <c r="M33" i="1"/>
  <c r="M37" i="1"/>
  <c r="M41" i="1"/>
  <c r="M45" i="1"/>
  <c r="M49" i="1"/>
  <c r="M53" i="1"/>
  <c r="M57" i="1"/>
  <c r="M61" i="1"/>
  <c r="M65" i="1"/>
  <c r="M69" i="1"/>
  <c r="M73" i="1"/>
  <c r="M77" i="1"/>
  <c r="M81" i="1"/>
  <c r="M85" i="1"/>
  <c r="M89" i="1"/>
  <c r="M93" i="1"/>
  <c r="M97" i="1"/>
  <c r="P20" i="1"/>
  <c r="P24" i="1"/>
  <c r="P28" i="1"/>
  <c r="P32" i="1"/>
  <c r="P36" i="1"/>
  <c r="P40" i="1"/>
  <c r="P44" i="1"/>
  <c r="P48" i="1"/>
  <c r="P52" i="1"/>
  <c r="P56" i="1"/>
  <c r="P60" i="1"/>
  <c r="P64" i="1"/>
  <c r="P68" i="1"/>
  <c r="P72" i="1"/>
  <c r="P76" i="1"/>
  <c r="P80" i="1"/>
  <c r="P84" i="1"/>
  <c r="P88" i="1"/>
  <c r="P92" i="1"/>
  <c r="P96" i="1"/>
  <c r="U25" i="1"/>
  <c r="U29" i="1"/>
  <c r="U33" i="1"/>
  <c r="U37" i="1"/>
  <c r="U41" i="1"/>
  <c r="U45" i="1"/>
  <c r="U49" i="1"/>
  <c r="U53" i="1"/>
  <c r="U57" i="1"/>
  <c r="U61" i="1"/>
  <c r="U65" i="1"/>
  <c r="U69" i="1"/>
  <c r="U73" i="1"/>
  <c r="U77" i="1"/>
  <c r="U81" i="1"/>
  <c r="U85" i="1"/>
  <c r="U89" i="1"/>
  <c r="U93" i="1"/>
  <c r="U97" i="1"/>
  <c r="V25" i="1"/>
  <c r="V29" i="1"/>
  <c r="V33" i="1"/>
  <c r="V37" i="1"/>
  <c r="V41" i="1"/>
  <c r="V45" i="1"/>
  <c r="V49" i="1"/>
  <c r="V53" i="1"/>
  <c r="V57" i="1"/>
  <c r="V61" i="1"/>
  <c r="V65" i="1"/>
  <c r="V69" i="1"/>
  <c r="V73" i="1"/>
  <c r="V77" i="1"/>
  <c r="V81" i="1"/>
  <c r="V85" i="1"/>
  <c r="V89" i="1"/>
  <c r="V93" i="1"/>
  <c r="V97" i="1"/>
  <c r="V101" i="1"/>
  <c r="W26" i="1"/>
  <c r="W30" i="1"/>
  <c r="W34" i="1"/>
  <c r="W38" i="1"/>
  <c r="W42" i="1"/>
  <c r="W46" i="1"/>
  <c r="W50" i="1"/>
  <c r="W54" i="1"/>
  <c r="W58" i="1"/>
  <c r="W62" i="1"/>
  <c r="W66" i="1"/>
  <c r="W70" i="1"/>
  <c r="W74" i="1"/>
  <c r="W78" i="1"/>
  <c r="W82" i="1"/>
  <c r="W86" i="1"/>
  <c r="W90" i="1"/>
  <c r="W94" i="1"/>
  <c r="W98" i="1"/>
  <c r="W102" i="1"/>
  <c r="X28" i="1"/>
  <c r="X32" i="1"/>
  <c r="X36" i="1"/>
  <c r="X40" i="1"/>
  <c r="X44" i="1"/>
  <c r="X48" i="1"/>
  <c r="X52" i="1"/>
  <c r="X56" i="1"/>
  <c r="X60" i="1"/>
  <c r="X64" i="1"/>
  <c r="X68" i="1"/>
  <c r="X72" i="1"/>
  <c r="X76" i="1"/>
  <c r="X80" i="1"/>
  <c r="X84" i="1"/>
  <c r="X88" i="1"/>
  <c r="X92" i="1"/>
  <c r="X96" i="1"/>
  <c r="AJ48" i="1"/>
  <c r="AJ64" i="1"/>
  <c r="V26" i="1"/>
  <c r="V30" i="1"/>
  <c r="V34" i="1"/>
  <c r="V38" i="1"/>
  <c r="V42" i="1"/>
  <c r="V46" i="1"/>
  <c r="V50" i="1"/>
  <c r="V54" i="1"/>
  <c r="V58" i="1"/>
  <c r="V62" i="1"/>
  <c r="V66" i="1"/>
  <c r="V70" i="1"/>
  <c r="V74" i="1"/>
  <c r="V78" i="1"/>
  <c r="V82" i="1"/>
  <c r="V86" i="1"/>
  <c r="V90" i="1"/>
  <c r="V94" i="1"/>
  <c r="V98" i="1"/>
  <c r="W27" i="1"/>
  <c r="W31" i="1"/>
  <c r="W35" i="1"/>
  <c r="W39" i="1"/>
  <c r="W43" i="1"/>
  <c r="W47" i="1"/>
  <c r="W51" i="1"/>
  <c r="W55" i="1"/>
  <c r="W59" i="1"/>
  <c r="W63" i="1"/>
  <c r="W67" i="1"/>
  <c r="W71" i="1"/>
  <c r="W75" i="1"/>
  <c r="W79" i="1"/>
  <c r="W83" i="1"/>
  <c r="W87" i="1"/>
  <c r="W91" i="1"/>
  <c r="W95" i="1"/>
  <c r="W99" i="1"/>
  <c r="AJ102" i="1"/>
  <c r="AJ98" i="1"/>
  <c r="AJ94" i="1"/>
  <c r="AJ90" i="1"/>
  <c r="AJ86" i="1"/>
  <c r="AJ82" i="1"/>
  <c r="AJ78" i="1"/>
  <c r="AJ74" i="1"/>
  <c r="AJ70" i="1"/>
  <c r="AJ66" i="1"/>
  <c r="AJ99" i="1"/>
  <c r="AJ93" i="1"/>
  <c r="AJ88" i="1"/>
  <c r="AJ83" i="1"/>
  <c r="AJ77" i="1"/>
  <c r="AJ72" i="1"/>
  <c r="AJ67" i="1"/>
  <c r="AJ62" i="1"/>
  <c r="AJ58" i="1"/>
  <c r="AJ54" i="1"/>
  <c r="AJ50" i="1"/>
  <c r="AJ46" i="1"/>
  <c r="AJ42" i="1"/>
  <c r="AJ38" i="1"/>
  <c r="AJ103" i="1"/>
  <c r="AJ97" i="1"/>
  <c r="AJ92" i="1"/>
  <c r="AJ87" i="1"/>
  <c r="AJ81" i="1"/>
  <c r="AJ76" i="1"/>
  <c r="AJ71" i="1"/>
  <c r="AJ65" i="1"/>
  <c r="AJ61" i="1"/>
  <c r="AJ57" i="1"/>
  <c r="AJ53" i="1"/>
  <c r="AJ49" i="1"/>
  <c r="AJ45" i="1"/>
  <c r="AJ41" i="1"/>
  <c r="AJ37" i="1"/>
  <c r="AJ100" i="1"/>
  <c r="AJ95" i="1"/>
  <c r="AJ89" i="1"/>
  <c r="AJ84" i="1"/>
  <c r="AJ79" i="1"/>
  <c r="AJ73" i="1"/>
  <c r="AJ68" i="1"/>
  <c r="AJ63" i="1"/>
  <c r="AJ59" i="1"/>
  <c r="AJ55" i="1"/>
  <c r="AJ51" i="1"/>
  <c r="AJ47" i="1"/>
  <c r="AJ43" i="1"/>
  <c r="AJ39" i="1"/>
  <c r="AJ52" i="1"/>
  <c r="AJ69" i="1"/>
  <c r="AJ91" i="1"/>
  <c r="AE35" i="1"/>
  <c r="AE39" i="1"/>
  <c r="AE43" i="1"/>
  <c r="AE47" i="1"/>
  <c r="AE51" i="1"/>
  <c r="AE55" i="1"/>
  <c r="AE59" i="1"/>
  <c r="AE63" i="1"/>
  <c r="AE67" i="1"/>
  <c r="AE71" i="1"/>
  <c r="AE75" i="1"/>
  <c r="AE79" i="1"/>
  <c r="AE83" i="1"/>
  <c r="AE87" i="1"/>
  <c r="AE91" i="1"/>
  <c r="AE95" i="1"/>
  <c r="AE99" i="1"/>
  <c r="AE103" i="1"/>
  <c r="AF65" i="1"/>
  <c r="AF69" i="1"/>
  <c r="AF73" i="1"/>
  <c r="AF77" i="1"/>
  <c r="AF81" i="1"/>
  <c r="AF85" i="1"/>
  <c r="AF89" i="1"/>
  <c r="AF93" i="1"/>
  <c r="AF97" i="1"/>
  <c r="AF101" i="1"/>
  <c r="AH40" i="1"/>
  <c r="AH44" i="1"/>
  <c r="AH48" i="1"/>
  <c r="AH52" i="1"/>
  <c r="AH56" i="1"/>
  <c r="AH60" i="1"/>
  <c r="AH64" i="1"/>
  <c r="AH68" i="1"/>
  <c r="AH72" i="1"/>
  <c r="AH76" i="1"/>
  <c r="AH80" i="1"/>
  <c r="AH84" i="1"/>
  <c r="AH88" i="1"/>
  <c r="AH92" i="1"/>
  <c r="AH96" i="1"/>
  <c r="AH100" i="1"/>
  <c r="AR103" i="1"/>
  <c r="AR99" i="1"/>
  <c r="AR95" i="1"/>
  <c r="AR91" i="1"/>
  <c r="AR87" i="1"/>
  <c r="AR83" i="1"/>
  <c r="AR79" i="1"/>
  <c r="AR75" i="1"/>
  <c r="AR71" i="1"/>
  <c r="AR67" i="1"/>
  <c r="AR63" i="1"/>
  <c r="AR59" i="1"/>
  <c r="AR55" i="1"/>
  <c r="AR51" i="1"/>
  <c r="AR47" i="1"/>
  <c r="AR102" i="1"/>
  <c r="AR98" i="1"/>
  <c r="AR94" i="1"/>
  <c r="AR90" i="1"/>
  <c r="AR86" i="1"/>
  <c r="AR82" i="1"/>
  <c r="AR78" i="1"/>
  <c r="AR74" i="1"/>
  <c r="AR70" i="1"/>
  <c r="AR66" i="1"/>
  <c r="AR62" i="1"/>
  <c r="AR58" i="1"/>
  <c r="AR54" i="1"/>
  <c r="AR50" i="1"/>
  <c r="AR46" i="1"/>
  <c r="AR101" i="1"/>
  <c r="AR97" i="1"/>
  <c r="AR93" i="1"/>
  <c r="AR89" i="1"/>
  <c r="AR85" i="1"/>
  <c r="AR81" i="1"/>
  <c r="AR77" i="1"/>
  <c r="AR73" i="1"/>
  <c r="AR69" i="1"/>
  <c r="AR65" i="1"/>
  <c r="AR61" i="1"/>
  <c r="AR57" i="1"/>
  <c r="AR53" i="1"/>
  <c r="AR49" i="1"/>
  <c r="AR45" i="1"/>
  <c r="AR60" i="1"/>
  <c r="AR76" i="1"/>
  <c r="AR92" i="1"/>
  <c r="BZ100" i="1"/>
  <c r="BZ96" i="1"/>
  <c r="BZ92" i="1"/>
  <c r="BZ88" i="1"/>
  <c r="BZ99" i="1"/>
  <c r="BZ94" i="1"/>
  <c r="BZ89" i="1"/>
  <c r="BZ84" i="1"/>
  <c r="BZ80" i="1"/>
  <c r="BZ103" i="1"/>
  <c r="BZ98" i="1"/>
  <c r="BZ93" i="1"/>
  <c r="BZ87" i="1"/>
  <c r="BZ83" i="1"/>
  <c r="BZ79" i="1"/>
  <c r="BZ95" i="1"/>
  <c r="BZ85" i="1"/>
  <c r="BZ102" i="1"/>
  <c r="BZ91" i="1"/>
  <c r="BZ82" i="1"/>
  <c r="BZ101" i="1"/>
  <c r="BZ90" i="1"/>
  <c r="BZ81" i="1"/>
  <c r="BZ97" i="1"/>
  <c r="BZ86" i="1"/>
  <c r="AA31" i="1"/>
  <c r="AA35" i="1"/>
  <c r="AA39" i="1"/>
  <c r="AA43" i="1"/>
  <c r="AA47" i="1"/>
  <c r="AA51" i="1"/>
  <c r="AA55" i="1"/>
  <c r="AA59" i="1"/>
  <c r="AA63" i="1"/>
  <c r="AA67" i="1"/>
  <c r="AA71" i="1"/>
  <c r="AA75" i="1"/>
  <c r="AA79" i="1"/>
  <c r="AA83" i="1"/>
  <c r="AA87" i="1"/>
  <c r="AA91" i="1"/>
  <c r="AA95" i="1"/>
  <c r="AA99" i="1"/>
  <c r="AC32" i="1"/>
  <c r="AC36" i="1"/>
  <c r="AC40" i="1"/>
  <c r="AC44" i="1"/>
  <c r="AC48" i="1"/>
  <c r="AC52" i="1"/>
  <c r="AC56" i="1"/>
  <c r="AC60" i="1"/>
  <c r="AC64" i="1"/>
  <c r="AC68" i="1"/>
  <c r="AC72" i="1"/>
  <c r="AC76" i="1"/>
  <c r="AC80" i="1"/>
  <c r="AC84" i="1"/>
  <c r="AC88" i="1"/>
  <c r="AC92" i="1"/>
  <c r="AC96" i="1"/>
  <c r="AC100" i="1"/>
  <c r="AE33" i="1"/>
  <c r="AE37" i="1"/>
  <c r="AE41" i="1"/>
  <c r="AE45" i="1"/>
  <c r="AE49" i="1"/>
  <c r="AE53" i="1"/>
  <c r="AE57" i="1"/>
  <c r="AE61" i="1"/>
  <c r="AE65" i="1"/>
  <c r="AE69" i="1"/>
  <c r="AE73" i="1"/>
  <c r="AE77" i="1"/>
  <c r="AE81" i="1"/>
  <c r="AE85" i="1"/>
  <c r="AE89" i="1"/>
  <c r="AE93" i="1"/>
  <c r="AE97" i="1"/>
  <c r="AE101" i="1"/>
  <c r="AF75" i="1"/>
  <c r="AF79" i="1"/>
  <c r="AF83" i="1"/>
  <c r="AF87" i="1"/>
  <c r="AF91" i="1"/>
  <c r="AF95" i="1"/>
  <c r="AF99" i="1"/>
  <c r="AF103" i="1"/>
  <c r="AH38" i="1"/>
  <c r="AH42" i="1"/>
  <c r="AH46" i="1"/>
  <c r="AH50" i="1"/>
  <c r="AH54" i="1"/>
  <c r="AH58" i="1"/>
  <c r="AH62" i="1"/>
  <c r="AH66" i="1"/>
  <c r="AH70" i="1"/>
  <c r="AH74" i="1"/>
  <c r="AH78" i="1"/>
  <c r="AH82" i="1"/>
  <c r="AH86" i="1"/>
  <c r="AH90" i="1"/>
  <c r="AH94" i="1"/>
  <c r="AH98" i="1"/>
  <c r="AH102" i="1"/>
  <c r="AI39" i="1"/>
  <c r="AI43" i="1"/>
  <c r="AI47" i="1"/>
  <c r="AI51" i="1"/>
  <c r="AI55" i="1"/>
  <c r="AI59" i="1"/>
  <c r="AI63" i="1"/>
  <c r="AI67" i="1"/>
  <c r="AI71" i="1"/>
  <c r="AI75" i="1"/>
  <c r="AI79" i="1"/>
  <c r="AI83" i="1"/>
  <c r="AI87" i="1"/>
  <c r="AI91" i="1"/>
  <c r="AI95" i="1"/>
  <c r="AI99" i="1"/>
  <c r="AI103" i="1"/>
  <c r="AL101" i="1"/>
  <c r="AL97" i="1"/>
  <c r="AL93" i="1"/>
  <c r="AL89" i="1"/>
  <c r="AL85" i="1"/>
  <c r="AL81" i="1"/>
  <c r="AL77" i="1"/>
  <c r="AL73" i="1"/>
  <c r="AL69" i="1"/>
  <c r="AL65" i="1"/>
  <c r="AL61" i="1"/>
  <c r="AL57" i="1"/>
  <c r="AL53" i="1"/>
  <c r="AL49" i="1"/>
  <c r="AL45" i="1"/>
  <c r="AL41" i="1"/>
  <c r="AL43" i="1"/>
  <c r="AL48" i="1"/>
  <c r="AL54" i="1"/>
  <c r="AL59" i="1"/>
  <c r="AL64" i="1"/>
  <c r="AL70" i="1"/>
  <c r="AL75" i="1"/>
  <c r="AL80" i="1"/>
  <c r="AL86" i="1"/>
  <c r="AL91" i="1"/>
  <c r="AL96" i="1"/>
  <c r="AL102" i="1"/>
  <c r="AM103" i="1"/>
  <c r="AM99" i="1"/>
  <c r="AM95" i="1"/>
  <c r="AM91" i="1"/>
  <c r="AM87" i="1"/>
  <c r="AM83" i="1"/>
  <c r="AM79" i="1"/>
  <c r="AM75" i="1"/>
  <c r="AM71" i="1"/>
  <c r="AM102" i="1"/>
  <c r="AM98" i="1"/>
  <c r="AM94" i="1"/>
  <c r="AM90" i="1"/>
  <c r="AM86" i="1"/>
  <c r="AM82" i="1"/>
  <c r="AM78" i="1"/>
  <c r="AM74" i="1"/>
  <c r="AM70" i="1"/>
  <c r="AM66" i="1"/>
  <c r="AM62" i="1"/>
  <c r="AM58" i="1"/>
  <c r="AM54" i="1"/>
  <c r="AM50" i="1"/>
  <c r="AM46" i="1"/>
  <c r="AM42" i="1"/>
  <c r="AM44" i="1"/>
  <c r="AM49" i="1"/>
  <c r="AM55" i="1"/>
  <c r="AM60" i="1"/>
  <c r="AM65" i="1"/>
  <c r="AM72" i="1"/>
  <c r="AM80" i="1"/>
  <c r="AM88" i="1"/>
  <c r="AM96" i="1"/>
  <c r="AO100" i="1"/>
  <c r="AO96" i="1"/>
  <c r="AO92" i="1"/>
  <c r="AO88" i="1"/>
  <c r="AO84" i="1"/>
  <c r="AO80" i="1"/>
  <c r="AO76" i="1"/>
  <c r="AO72" i="1"/>
  <c r="AO68" i="1"/>
  <c r="AO64" i="1"/>
  <c r="AO60" i="1"/>
  <c r="AO56" i="1"/>
  <c r="AO52" i="1"/>
  <c r="AO48" i="1"/>
  <c r="AO44" i="1"/>
  <c r="AO103" i="1"/>
  <c r="AO99" i="1"/>
  <c r="AO95" i="1"/>
  <c r="AO91" i="1"/>
  <c r="AO87" i="1"/>
  <c r="AO83" i="1"/>
  <c r="AO79" i="1"/>
  <c r="AO75" i="1"/>
  <c r="AO71" i="1"/>
  <c r="AO67" i="1"/>
  <c r="AO63" i="1"/>
  <c r="AO59" i="1"/>
  <c r="AO55" i="1"/>
  <c r="AO51" i="1"/>
  <c r="AO47" i="1"/>
  <c r="AO43" i="1"/>
  <c r="AO49" i="1"/>
  <c r="AO57" i="1"/>
  <c r="AO65" i="1"/>
  <c r="AO73" i="1"/>
  <c r="AO81" i="1"/>
  <c r="AO89" i="1"/>
  <c r="AO97" i="1"/>
  <c r="AR52" i="1"/>
  <c r="AR68" i="1"/>
  <c r="AR84" i="1"/>
  <c r="AR100" i="1"/>
  <c r="AW61" i="1"/>
  <c r="AW77" i="1"/>
  <c r="AZ103" i="1"/>
  <c r="AZ99" i="1"/>
  <c r="AZ95" i="1"/>
  <c r="AZ91" i="1"/>
  <c r="AZ87" i="1"/>
  <c r="AZ83" i="1"/>
  <c r="AZ79" i="1"/>
  <c r="AZ75" i="1"/>
  <c r="AZ71" i="1"/>
  <c r="AZ67" i="1"/>
  <c r="AZ63" i="1"/>
  <c r="AZ59" i="1"/>
  <c r="AZ55" i="1"/>
  <c r="AZ102" i="1"/>
  <c r="AZ98" i="1"/>
  <c r="AZ94" i="1"/>
  <c r="AZ90" i="1"/>
  <c r="AZ86" i="1"/>
  <c r="AZ82" i="1"/>
  <c r="AZ78" i="1"/>
  <c r="AZ74" i="1"/>
  <c r="AZ70" i="1"/>
  <c r="AZ66" i="1"/>
  <c r="AZ62" i="1"/>
  <c r="AZ58" i="1"/>
  <c r="AZ54" i="1"/>
  <c r="AZ101" i="1"/>
  <c r="AZ97" i="1"/>
  <c r="AZ93" i="1"/>
  <c r="AZ89" i="1"/>
  <c r="AZ85" i="1"/>
  <c r="AZ81" i="1"/>
  <c r="AZ77" i="1"/>
  <c r="AZ73" i="1"/>
  <c r="AZ69" i="1"/>
  <c r="AZ65" i="1"/>
  <c r="AZ61" i="1"/>
  <c r="AZ57" i="1"/>
  <c r="AZ53" i="1"/>
  <c r="AZ68" i="1"/>
  <c r="AZ84" i="1"/>
  <c r="AZ100" i="1"/>
  <c r="AC33" i="1"/>
  <c r="AC37" i="1"/>
  <c r="AC41" i="1"/>
  <c r="AC45" i="1"/>
  <c r="AC49" i="1"/>
  <c r="AC53" i="1"/>
  <c r="AC57" i="1"/>
  <c r="AC61" i="1"/>
  <c r="AC65" i="1"/>
  <c r="AC69" i="1"/>
  <c r="AC73" i="1"/>
  <c r="AC77" i="1"/>
  <c r="AC81" i="1"/>
  <c r="AC85" i="1"/>
  <c r="AC89" i="1"/>
  <c r="AC93" i="1"/>
  <c r="AC97" i="1"/>
  <c r="AE34" i="1"/>
  <c r="AE38" i="1"/>
  <c r="AE42" i="1"/>
  <c r="AE46" i="1"/>
  <c r="AE50" i="1"/>
  <c r="AE54" i="1"/>
  <c r="AE58" i="1"/>
  <c r="AE62" i="1"/>
  <c r="AE66" i="1"/>
  <c r="AE70" i="1"/>
  <c r="AE74" i="1"/>
  <c r="AE78" i="1"/>
  <c r="AE82" i="1"/>
  <c r="AE86" i="1"/>
  <c r="AE90" i="1"/>
  <c r="AE94" i="1"/>
  <c r="AE98" i="1"/>
  <c r="AF36" i="1"/>
  <c r="AF40" i="1"/>
  <c r="AF44" i="1"/>
  <c r="AF48" i="1"/>
  <c r="AF52" i="1"/>
  <c r="AF56" i="1"/>
  <c r="AF60" i="1"/>
  <c r="AF64" i="1"/>
  <c r="AF68" i="1"/>
  <c r="AF72" i="1"/>
  <c r="AF76" i="1"/>
  <c r="AF80" i="1"/>
  <c r="AF84" i="1"/>
  <c r="AF88" i="1"/>
  <c r="AF92" i="1"/>
  <c r="AF96" i="1"/>
  <c r="AH35" i="1"/>
  <c r="AH39" i="1"/>
  <c r="AH43" i="1"/>
  <c r="AH47" i="1"/>
  <c r="AH51" i="1"/>
  <c r="AH55" i="1"/>
  <c r="AH59" i="1"/>
  <c r="AH63" i="1"/>
  <c r="AH67" i="1"/>
  <c r="AH71" i="1"/>
  <c r="AH75" i="1"/>
  <c r="AH79" i="1"/>
  <c r="AH83" i="1"/>
  <c r="AH87" i="1"/>
  <c r="AH91" i="1"/>
  <c r="AH95" i="1"/>
  <c r="AH99" i="1"/>
  <c r="AI36" i="1"/>
  <c r="AI40" i="1"/>
  <c r="AI44" i="1"/>
  <c r="AI48" i="1"/>
  <c r="AI52" i="1"/>
  <c r="AI56" i="1"/>
  <c r="AI60" i="1"/>
  <c r="AI64" i="1"/>
  <c r="AI68" i="1"/>
  <c r="AI72" i="1"/>
  <c r="AI76" i="1"/>
  <c r="AI80" i="1"/>
  <c r="AI84" i="1"/>
  <c r="AI88" i="1"/>
  <c r="AI92" i="1"/>
  <c r="AI96" i="1"/>
  <c r="AL55" i="1"/>
  <c r="AL60" i="1"/>
  <c r="AL66" i="1"/>
  <c r="AL71" i="1"/>
  <c r="AL76" i="1"/>
  <c r="AL82" i="1"/>
  <c r="AL87" i="1"/>
  <c r="AL92" i="1"/>
  <c r="AL98" i="1"/>
  <c r="AL103" i="1"/>
  <c r="AR56" i="1"/>
  <c r="AR72" i="1"/>
  <c r="AR88" i="1"/>
  <c r="AW100" i="1"/>
  <c r="AW96" i="1"/>
  <c r="AW92" i="1"/>
  <c r="AW88" i="1"/>
  <c r="AW84" i="1"/>
  <c r="AW80" i="1"/>
  <c r="AW76" i="1"/>
  <c r="AW72" i="1"/>
  <c r="AW68" i="1"/>
  <c r="AW64" i="1"/>
  <c r="AW60" i="1"/>
  <c r="AW56" i="1"/>
  <c r="AW52" i="1"/>
  <c r="AW103" i="1"/>
  <c r="AW99" i="1"/>
  <c r="AW95" i="1"/>
  <c r="AW91" i="1"/>
  <c r="AW87" i="1"/>
  <c r="AW83" i="1"/>
  <c r="AW79" i="1"/>
  <c r="AW75" i="1"/>
  <c r="AW71" i="1"/>
  <c r="AW67" i="1"/>
  <c r="AW63" i="1"/>
  <c r="AW59" i="1"/>
  <c r="AW55" i="1"/>
  <c r="AW51" i="1"/>
  <c r="AW102" i="1"/>
  <c r="AW98" i="1"/>
  <c r="AW94" i="1"/>
  <c r="AW90" i="1"/>
  <c r="AW86" i="1"/>
  <c r="AW82" i="1"/>
  <c r="AW78" i="1"/>
  <c r="AW74" i="1"/>
  <c r="AW70" i="1"/>
  <c r="AW66" i="1"/>
  <c r="AW62" i="1"/>
  <c r="AW58" i="1"/>
  <c r="AW54" i="1"/>
  <c r="AW50" i="1"/>
  <c r="AW65" i="1"/>
  <c r="AW81" i="1"/>
  <c r="AW97" i="1"/>
  <c r="AP46" i="1"/>
  <c r="AP50" i="1"/>
  <c r="AP54" i="1"/>
  <c r="AP58" i="1"/>
  <c r="AP62" i="1"/>
  <c r="AP66" i="1"/>
  <c r="AP70" i="1"/>
  <c r="AP74" i="1"/>
  <c r="AP78" i="1"/>
  <c r="AP82" i="1"/>
  <c r="AP86" i="1"/>
  <c r="AP90" i="1"/>
  <c r="AP94" i="1"/>
  <c r="AP98" i="1"/>
  <c r="AP102" i="1"/>
  <c r="AQ47" i="1"/>
  <c r="AQ51" i="1"/>
  <c r="AQ55" i="1"/>
  <c r="AQ59" i="1"/>
  <c r="AQ63" i="1"/>
  <c r="AQ67" i="1"/>
  <c r="AQ71" i="1"/>
  <c r="AQ75" i="1"/>
  <c r="AQ79" i="1"/>
  <c r="AQ83" i="1"/>
  <c r="AQ87" i="1"/>
  <c r="AQ91" i="1"/>
  <c r="AQ95" i="1"/>
  <c r="AQ99" i="1"/>
  <c r="AQ103" i="1"/>
  <c r="AT48" i="1"/>
  <c r="AT52" i="1"/>
  <c r="AT56" i="1"/>
  <c r="AT60" i="1"/>
  <c r="AT64" i="1"/>
  <c r="AT68" i="1"/>
  <c r="AT72" i="1"/>
  <c r="AT76" i="1"/>
  <c r="AT80" i="1"/>
  <c r="AT84" i="1"/>
  <c r="AT88" i="1"/>
  <c r="AT92" i="1"/>
  <c r="AT96" i="1"/>
  <c r="AT100" i="1"/>
  <c r="AX54" i="1"/>
  <c r="AX58" i="1"/>
  <c r="AX62" i="1"/>
  <c r="AX66" i="1"/>
  <c r="AX70" i="1"/>
  <c r="AX74" i="1"/>
  <c r="AX78" i="1"/>
  <c r="AX82" i="1"/>
  <c r="AX86" i="1"/>
  <c r="AX90" i="1"/>
  <c r="AX94" i="1"/>
  <c r="AX98" i="1"/>
  <c r="AX102" i="1"/>
  <c r="AY55" i="1"/>
  <c r="AY59" i="1"/>
  <c r="AY63" i="1"/>
  <c r="AY67" i="1"/>
  <c r="AY71" i="1"/>
  <c r="AY75" i="1"/>
  <c r="AY79" i="1"/>
  <c r="AY83" i="1"/>
  <c r="AY87" i="1"/>
  <c r="AY91" i="1"/>
  <c r="AY95" i="1"/>
  <c r="AY99" i="1"/>
  <c r="AY103" i="1"/>
  <c r="BB56" i="1"/>
  <c r="BB60" i="1"/>
  <c r="BB64" i="1"/>
  <c r="BB68" i="1"/>
  <c r="BB72" i="1"/>
  <c r="BB76" i="1"/>
  <c r="BB80" i="1"/>
  <c r="BB84" i="1"/>
  <c r="BB88" i="1"/>
  <c r="BB92" i="1"/>
  <c r="BB96" i="1"/>
  <c r="BB100" i="1"/>
  <c r="BG102" i="1"/>
  <c r="BG98" i="1"/>
  <c r="BG94" i="1"/>
  <c r="BG90" i="1"/>
  <c r="BG86" i="1"/>
  <c r="BG82" i="1"/>
  <c r="BG78" i="1"/>
  <c r="BG74" i="1"/>
  <c r="BG70" i="1"/>
  <c r="BG66" i="1"/>
  <c r="BG62" i="1"/>
  <c r="BG100" i="1"/>
  <c r="BG95" i="1"/>
  <c r="BG89" i="1"/>
  <c r="BG84" i="1"/>
  <c r="BG79" i="1"/>
  <c r="BG73" i="1"/>
  <c r="BG68" i="1"/>
  <c r="BG63" i="1"/>
  <c r="BG99" i="1"/>
  <c r="BG93" i="1"/>
  <c r="BG88" i="1"/>
  <c r="BG83" i="1"/>
  <c r="BG77" i="1"/>
  <c r="BG72" i="1"/>
  <c r="BG67" i="1"/>
  <c r="BG61" i="1"/>
  <c r="BG103" i="1"/>
  <c r="BG97" i="1"/>
  <c r="BG92" i="1"/>
  <c r="BG87" i="1"/>
  <c r="BG81" i="1"/>
  <c r="BG76" i="1"/>
  <c r="BG71" i="1"/>
  <c r="BG65" i="1"/>
  <c r="BG60" i="1"/>
  <c r="BG80" i="1"/>
  <c r="BG101" i="1"/>
  <c r="BV101" i="1"/>
  <c r="BV97" i="1"/>
  <c r="BV93" i="1"/>
  <c r="BV89" i="1"/>
  <c r="BV85" i="1"/>
  <c r="BV81" i="1"/>
  <c r="BV77" i="1"/>
  <c r="BV99" i="1"/>
  <c r="BV94" i="1"/>
  <c r="BV88" i="1"/>
  <c r="BV83" i="1"/>
  <c r="BV78" i="1"/>
  <c r="BV103" i="1"/>
  <c r="BV98" i="1"/>
  <c r="BV92" i="1"/>
  <c r="BV87" i="1"/>
  <c r="BV82" i="1"/>
  <c r="BV76" i="1"/>
  <c r="BV102" i="1"/>
  <c r="BV96" i="1"/>
  <c r="BV91" i="1"/>
  <c r="BV86" i="1"/>
  <c r="BV80" i="1"/>
  <c r="BV75" i="1"/>
  <c r="BV90" i="1"/>
  <c r="BV84" i="1"/>
  <c r="BV100" i="1"/>
  <c r="BV79" i="1"/>
  <c r="AK41" i="1"/>
  <c r="AK45" i="1"/>
  <c r="AK49" i="1"/>
  <c r="AK53" i="1"/>
  <c r="AK57" i="1"/>
  <c r="AK61" i="1"/>
  <c r="AK65" i="1"/>
  <c r="AK69" i="1"/>
  <c r="AK73" i="1"/>
  <c r="AK77" i="1"/>
  <c r="AK81" i="1"/>
  <c r="AK85" i="1"/>
  <c r="AK89" i="1"/>
  <c r="AK93" i="1"/>
  <c r="AK97" i="1"/>
  <c r="AN44" i="1"/>
  <c r="AN48" i="1"/>
  <c r="AN52" i="1"/>
  <c r="AN56" i="1"/>
  <c r="AN60" i="1"/>
  <c r="AN64" i="1"/>
  <c r="AN68" i="1"/>
  <c r="AN72" i="1"/>
  <c r="AN76" i="1"/>
  <c r="AN80" i="1"/>
  <c r="AN84" i="1"/>
  <c r="AN88" i="1"/>
  <c r="AN92" i="1"/>
  <c r="AN96" i="1"/>
  <c r="AP43" i="1"/>
  <c r="AP47" i="1"/>
  <c r="AP51" i="1"/>
  <c r="AP55" i="1"/>
  <c r="AP59" i="1"/>
  <c r="AP63" i="1"/>
  <c r="AP67" i="1"/>
  <c r="AP71" i="1"/>
  <c r="AP75" i="1"/>
  <c r="AP79" i="1"/>
  <c r="AP83" i="1"/>
  <c r="AP87" i="1"/>
  <c r="AP91" i="1"/>
  <c r="AP95" i="1"/>
  <c r="AP99" i="1"/>
  <c r="AP103" i="1"/>
  <c r="AQ44" i="1"/>
  <c r="AQ48" i="1"/>
  <c r="AQ52" i="1"/>
  <c r="AQ56" i="1"/>
  <c r="AQ60" i="1"/>
  <c r="AQ64" i="1"/>
  <c r="AQ68" i="1"/>
  <c r="AQ72" i="1"/>
  <c r="AQ76" i="1"/>
  <c r="AQ80" i="1"/>
  <c r="AQ84" i="1"/>
  <c r="AQ88" i="1"/>
  <c r="AQ92" i="1"/>
  <c r="AQ96" i="1"/>
  <c r="AQ100" i="1"/>
  <c r="AS49" i="1"/>
  <c r="AS53" i="1"/>
  <c r="AS57" i="1"/>
  <c r="AS61" i="1"/>
  <c r="AS65" i="1"/>
  <c r="AS69" i="1"/>
  <c r="AS73" i="1"/>
  <c r="AS77" i="1"/>
  <c r="AS81" i="1"/>
  <c r="AS85" i="1"/>
  <c r="AS89" i="1"/>
  <c r="AS93" i="1"/>
  <c r="AS97" i="1"/>
  <c r="AT49" i="1"/>
  <c r="AT53" i="1"/>
  <c r="AT57" i="1"/>
  <c r="AT61" i="1"/>
  <c r="AT65" i="1"/>
  <c r="AT69" i="1"/>
  <c r="AT73" i="1"/>
  <c r="AT77" i="1"/>
  <c r="AT81" i="1"/>
  <c r="AT85" i="1"/>
  <c r="AT89" i="1"/>
  <c r="AT93" i="1"/>
  <c r="AT97" i="1"/>
  <c r="AT101" i="1"/>
  <c r="AU50" i="1"/>
  <c r="AU54" i="1"/>
  <c r="AU58" i="1"/>
  <c r="AU62" i="1"/>
  <c r="AU66" i="1"/>
  <c r="AU70" i="1"/>
  <c r="AU74" i="1"/>
  <c r="AU78" i="1"/>
  <c r="AU82" i="1"/>
  <c r="AU86" i="1"/>
  <c r="AU90" i="1"/>
  <c r="AU94" i="1"/>
  <c r="AU98" i="1"/>
  <c r="AU102" i="1"/>
  <c r="AV52" i="1"/>
  <c r="AV56" i="1"/>
  <c r="AV60" i="1"/>
  <c r="AV64" i="1"/>
  <c r="AV68" i="1"/>
  <c r="AV72" i="1"/>
  <c r="AV76" i="1"/>
  <c r="AV80" i="1"/>
  <c r="AV84" i="1"/>
  <c r="AV88" i="1"/>
  <c r="AV92" i="1"/>
  <c r="AV96" i="1"/>
  <c r="AX51" i="1"/>
  <c r="AX55" i="1"/>
  <c r="AX59" i="1"/>
  <c r="AX63" i="1"/>
  <c r="AX67" i="1"/>
  <c r="AX71" i="1"/>
  <c r="AX75" i="1"/>
  <c r="AX79" i="1"/>
  <c r="AX83" i="1"/>
  <c r="AX87" i="1"/>
  <c r="AX91" i="1"/>
  <c r="AX95" i="1"/>
  <c r="AX99" i="1"/>
  <c r="AX103" i="1"/>
  <c r="AY52" i="1"/>
  <c r="AY56" i="1"/>
  <c r="AY60" i="1"/>
  <c r="AY64" i="1"/>
  <c r="AY68" i="1"/>
  <c r="AY72" i="1"/>
  <c r="AY76" i="1"/>
  <c r="AY80" i="1"/>
  <c r="AY84" i="1"/>
  <c r="AY88" i="1"/>
  <c r="AY92" i="1"/>
  <c r="AY96" i="1"/>
  <c r="AY100" i="1"/>
  <c r="BA57" i="1"/>
  <c r="BA61" i="1"/>
  <c r="BA65" i="1"/>
  <c r="BA69" i="1"/>
  <c r="BA73" i="1"/>
  <c r="BA77" i="1"/>
  <c r="BA81" i="1"/>
  <c r="BA85" i="1"/>
  <c r="BA89" i="1"/>
  <c r="BA93" i="1"/>
  <c r="BA97" i="1"/>
  <c r="BB57" i="1"/>
  <c r="BB61" i="1"/>
  <c r="BB65" i="1"/>
  <c r="BB69" i="1"/>
  <c r="BB73" i="1"/>
  <c r="BB77" i="1"/>
  <c r="BB81" i="1"/>
  <c r="BB85" i="1"/>
  <c r="BB89" i="1"/>
  <c r="BB93" i="1"/>
  <c r="BB97" i="1"/>
  <c r="BB101" i="1"/>
  <c r="BC58" i="1"/>
  <c r="BC62" i="1"/>
  <c r="BC66" i="1"/>
  <c r="BC70" i="1"/>
  <c r="BC74" i="1"/>
  <c r="BC79" i="1"/>
  <c r="BC84" i="1"/>
  <c r="BC91" i="1"/>
  <c r="BG64" i="1"/>
  <c r="BG85" i="1"/>
  <c r="BV95" i="1"/>
  <c r="CA101" i="1"/>
  <c r="CA97" i="1"/>
  <c r="CA93" i="1"/>
  <c r="CA89" i="1"/>
  <c r="CA85" i="1"/>
  <c r="CA81" i="1"/>
  <c r="CA99" i="1"/>
  <c r="CA94" i="1"/>
  <c r="CA88" i="1"/>
  <c r="CA83" i="1"/>
  <c r="CA103" i="1"/>
  <c r="CA98" i="1"/>
  <c r="CA92" i="1"/>
  <c r="CA87" i="1"/>
  <c r="CA82" i="1"/>
  <c r="CA96" i="1"/>
  <c r="CA86" i="1"/>
  <c r="CA95" i="1"/>
  <c r="CA84" i="1"/>
  <c r="CA102" i="1"/>
  <c r="CA91" i="1"/>
  <c r="CA80" i="1"/>
  <c r="CA100" i="1"/>
  <c r="CA90" i="1"/>
  <c r="AP44" i="1"/>
  <c r="AP48" i="1"/>
  <c r="AP52" i="1"/>
  <c r="AP56" i="1"/>
  <c r="AP60" i="1"/>
  <c r="AP64" i="1"/>
  <c r="AP68" i="1"/>
  <c r="AP72" i="1"/>
  <c r="AP76" i="1"/>
  <c r="AP80" i="1"/>
  <c r="AP84" i="1"/>
  <c r="AP88" i="1"/>
  <c r="AP92" i="1"/>
  <c r="AP96" i="1"/>
  <c r="AQ73" i="1"/>
  <c r="AQ77" i="1"/>
  <c r="AQ81" i="1"/>
  <c r="AQ85" i="1"/>
  <c r="AQ89" i="1"/>
  <c r="AQ93" i="1"/>
  <c r="AQ97" i="1"/>
  <c r="AT50" i="1"/>
  <c r="AT54" i="1"/>
  <c r="AT58" i="1"/>
  <c r="AT62" i="1"/>
  <c r="AT66" i="1"/>
  <c r="AT70" i="1"/>
  <c r="AT74" i="1"/>
  <c r="AT78" i="1"/>
  <c r="AT82" i="1"/>
  <c r="AT86" i="1"/>
  <c r="AT90" i="1"/>
  <c r="AT94" i="1"/>
  <c r="AT98" i="1"/>
  <c r="AU51" i="1"/>
  <c r="AU55" i="1"/>
  <c r="AU59" i="1"/>
  <c r="AU63" i="1"/>
  <c r="AU67" i="1"/>
  <c r="AU71" i="1"/>
  <c r="AU75" i="1"/>
  <c r="AU79" i="1"/>
  <c r="AU83" i="1"/>
  <c r="AU87" i="1"/>
  <c r="AU91" i="1"/>
  <c r="AU95" i="1"/>
  <c r="AU99" i="1"/>
  <c r="AX52" i="1"/>
  <c r="AX56" i="1"/>
  <c r="AX60" i="1"/>
  <c r="AX64" i="1"/>
  <c r="AX68" i="1"/>
  <c r="AX72" i="1"/>
  <c r="AX76" i="1"/>
  <c r="AX80" i="1"/>
  <c r="AX84" i="1"/>
  <c r="AX88" i="1"/>
  <c r="AX92" i="1"/>
  <c r="AX96" i="1"/>
  <c r="AY61" i="1"/>
  <c r="AY65" i="1"/>
  <c r="AY69" i="1"/>
  <c r="AY73" i="1"/>
  <c r="AY77" i="1"/>
  <c r="AY81" i="1"/>
  <c r="AY85" i="1"/>
  <c r="AY89" i="1"/>
  <c r="AY93" i="1"/>
  <c r="AY97" i="1"/>
  <c r="BB58" i="1"/>
  <c r="BB62" i="1"/>
  <c r="BB66" i="1"/>
  <c r="BB70" i="1"/>
  <c r="BB74" i="1"/>
  <c r="BB78" i="1"/>
  <c r="BB82" i="1"/>
  <c r="BB86" i="1"/>
  <c r="BB90" i="1"/>
  <c r="BB94" i="1"/>
  <c r="BB98" i="1"/>
  <c r="BC101" i="1"/>
  <c r="BC97" i="1"/>
  <c r="BC93" i="1"/>
  <c r="BC89" i="1"/>
  <c r="BC85" i="1"/>
  <c r="BC81" i="1"/>
  <c r="BC77" i="1"/>
  <c r="BC100" i="1"/>
  <c r="BC96" i="1"/>
  <c r="BC92" i="1"/>
  <c r="BC88" i="1"/>
  <c r="BC59" i="1"/>
  <c r="BC63" i="1"/>
  <c r="BC67" i="1"/>
  <c r="BC71" i="1"/>
  <c r="BC75" i="1"/>
  <c r="BC80" i="1"/>
  <c r="BC86" i="1"/>
  <c r="BC94" i="1"/>
  <c r="BC102" i="1"/>
  <c r="BG69" i="1"/>
  <c r="BG91" i="1"/>
  <c r="BD58" i="1"/>
  <c r="BD62" i="1"/>
  <c r="BD66" i="1"/>
  <c r="BD70" i="1"/>
  <c r="BD74" i="1"/>
  <c r="BD78" i="1"/>
  <c r="BD82" i="1"/>
  <c r="BD86" i="1"/>
  <c r="BD90" i="1"/>
  <c r="BD94" i="1"/>
  <c r="BD98" i="1"/>
  <c r="BD102" i="1"/>
  <c r="BE61" i="1"/>
  <c r="BE65" i="1"/>
  <c r="BE69" i="1"/>
  <c r="BE73" i="1"/>
  <c r="BE77" i="1"/>
  <c r="BE81" i="1"/>
  <c r="BE85" i="1"/>
  <c r="BE89" i="1"/>
  <c r="BE93" i="1"/>
  <c r="BE97" i="1"/>
  <c r="BE101" i="1"/>
  <c r="BF61" i="1"/>
  <c r="BF66" i="1"/>
  <c r="BF71" i="1"/>
  <c r="BF76" i="1"/>
  <c r="BF82" i="1"/>
  <c r="BF87" i="1"/>
  <c r="BF92" i="1"/>
  <c r="BF98" i="1"/>
  <c r="BI64" i="1"/>
  <c r="BI69" i="1"/>
  <c r="BI74" i="1"/>
  <c r="BI80" i="1"/>
  <c r="BI85" i="1"/>
  <c r="BI90" i="1"/>
  <c r="BI96" i="1"/>
  <c r="BI101" i="1"/>
  <c r="BJ103" i="1"/>
  <c r="BJ99" i="1"/>
  <c r="BJ95" i="1"/>
  <c r="BJ91" i="1"/>
  <c r="BJ87" i="1"/>
  <c r="BJ83" i="1"/>
  <c r="BJ79" i="1"/>
  <c r="BJ75" i="1"/>
  <c r="BJ71" i="1"/>
  <c r="BJ67" i="1"/>
  <c r="BJ63" i="1"/>
  <c r="BJ68" i="1"/>
  <c r="BJ73" i="1"/>
  <c r="BJ78" i="1"/>
  <c r="BJ84" i="1"/>
  <c r="BJ89" i="1"/>
  <c r="BJ94" i="1"/>
  <c r="BJ100" i="1"/>
  <c r="BK67" i="1"/>
  <c r="BK73" i="1"/>
  <c r="BK78" i="1"/>
  <c r="BK83" i="1"/>
  <c r="BK89" i="1"/>
  <c r="BK94" i="1"/>
  <c r="BL68" i="1"/>
  <c r="BL73" i="1"/>
  <c r="BL79" i="1"/>
  <c r="BL84" i="1"/>
  <c r="BL89" i="1"/>
  <c r="BL95" i="1"/>
  <c r="BQ74" i="1"/>
  <c r="BQ82" i="1"/>
  <c r="BQ90" i="1"/>
  <c r="BT83" i="1"/>
  <c r="BD59" i="1"/>
  <c r="BD63" i="1"/>
  <c r="BD67" i="1"/>
  <c r="BD71" i="1"/>
  <c r="BD75" i="1"/>
  <c r="BD79" i="1"/>
  <c r="BD83" i="1"/>
  <c r="BD87" i="1"/>
  <c r="BD91" i="1"/>
  <c r="BD95" i="1"/>
  <c r="BD99" i="1"/>
  <c r="BD103" i="1"/>
  <c r="BE102" i="1"/>
  <c r="BF101" i="1"/>
  <c r="BF97" i="1"/>
  <c r="BF93" i="1"/>
  <c r="BF89" i="1"/>
  <c r="BF85" i="1"/>
  <c r="BF81" i="1"/>
  <c r="BF77" i="1"/>
  <c r="BF73" i="1"/>
  <c r="BF69" i="1"/>
  <c r="BF65" i="1"/>
  <c r="BF62" i="1"/>
  <c r="BF67" i="1"/>
  <c r="BF72" i="1"/>
  <c r="BF78" i="1"/>
  <c r="BF83" i="1"/>
  <c r="BF88" i="1"/>
  <c r="BF94" i="1"/>
  <c r="BF99" i="1"/>
  <c r="BI65" i="1"/>
  <c r="BI70" i="1"/>
  <c r="BI76" i="1"/>
  <c r="BI81" i="1"/>
  <c r="BI86" i="1"/>
  <c r="BI92" i="1"/>
  <c r="BI97" i="1"/>
  <c r="BJ101" i="1"/>
  <c r="BK100" i="1"/>
  <c r="BK96" i="1"/>
  <c r="BK92" i="1"/>
  <c r="BK88" i="1"/>
  <c r="BK84" i="1"/>
  <c r="BK80" i="1"/>
  <c r="BK76" i="1"/>
  <c r="BK72" i="1"/>
  <c r="BK68" i="1"/>
  <c r="BK64" i="1"/>
  <c r="BK69" i="1"/>
  <c r="BK74" i="1"/>
  <c r="BK79" i="1"/>
  <c r="BK85" i="1"/>
  <c r="BK90" i="1"/>
  <c r="BK95" i="1"/>
  <c r="BK101" i="1"/>
  <c r="BL102" i="1"/>
  <c r="BL98" i="1"/>
  <c r="BL94" i="1"/>
  <c r="BL90" i="1"/>
  <c r="BL86" i="1"/>
  <c r="BL82" i="1"/>
  <c r="BL78" i="1"/>
  <c r="BL74" i="1"/>
  <c r="BL70" i="1"/>
  <c r="BL66" i="1"/>
  <c r="BL69" i="1"/>
  <c r="BL75" i="1"/>
  <c r="BL80" i="1"/>
  <c r="BL85" i="1"/>
  <c r="BL91" i="1"/>
  <c r="BL96" i="1"/>
  <c r="BL101" i="1"/>
  <c r="BQ100" i="1"/>
  <c r="BQ96" i="1"/>
  <c r="BQ92" i="1"/>
  <c r="BQ88" i="1"/>
  <c r="BQ84" i="1"/>
  <c r="BQ80" i="1"/>
  <c r="BQ76" i="1"/>
  <c r="BQ72" i="1"/>
  <c r="BQ103" i="1"/>
  <c r="BQ99" i="1"/>
  <c r="BQ95" i="1"/>
  <c r="BQ91" i="1"/>
  <c r="BQ87" i="1"/>
  <c r="BQ83" i="1"/>
  <c r="BQ79" i="1"/>
  <c r="BQ75" i="1"/>
  <c r="BQ71" i="1"/>
  <c r="BQ102" i="1"/>
  <c r="BQ77" i="1"/>
  <c r="BQ85" i="1"/>
  <c r="BQ93" i="1"/>
  <c r="BQ101" i="1"/>
  <c r="BD60" i="1"/>
  <c r="BD64" i="1"/>
  <c r="BD68" i="1"/>
  <c r="BD72" i="1"/>
  <c r="BD76" i="1"/>
  <c r="BD80" i="1"/>
  <c r="BD84" i="1"/>
  <c r="BD88" i="1"/>
  <c r="BD92" i="1"/>
  <c r="BD96" i="1"/>
  <c r="BE99" i="1"/>
  <c r="BF95" i="1"/>
  <c r="BF100" i="1"/>
  <c r="BI103" i="1"/>
  <c r="BI99" i="1"/>
  <c r="BI95" i="1"/>
  <c r="BI91" i="1"/>
  <c r="BI87" i="1"/>
  <c r="BI83" i="1"/>
  <c r="BI79" i="1"/>
  <c r="BI75" i="1"/>
  <c r="BI71" i="1"/>
  <c r="BI67" i="1"/>
  <c r="BI63" i="1"/>
  <c r="BI66" i="1"/>
  <c r="BI72" i="1"/>
  <c r="BI77" i="1"/>
  <c r="BI82" i="1"/>
  <c r="BI88" i="1"/>
  <c r="BI93" i="1"/>
  <c r="BI98" i="1"/>
  <c r="BT102" i="1"/>
  <c r="BT98" i="1"/>
  <c r="BT94" i="1"/>
  <c r="BT90" i="1"/>
  <c r="BT86" i="1"/>
  <c r="BT82" i="1"/>
  <c r="BT78" i="1"/>
  <c r="BT74" i="1"/>
  <c r="BT103" i="1"/>
  <c r="BT97" i="1"/>
  <c r="BT92" i="1"/>
  <c r="BT87" i="1"/>
  <c r="BT81" i="1"/>
  <c r="BT76" i="1"/>
  <c r="BT101" i="1"/>
  <c r="BT96" i="1"/>
  <c r="BT91" i="1"/>
  <c r="BT85" i="1"/>
  <c r="BT80" i="1"/>
  <c r="BT75" i="1"/>
  <c r="BT100" i="1"/>
  <c r="BT95" i="1"/>
  <c r="BT89" i="1"/>
  <c r="BT84" i="1"/>
  <c r="BT79" i="1"/>
  <c r="BT73" i="1"/>
  <c r="BT93" i="1"/>
  <c r="CN101" i="1"/>
  <c r="CN97" i="1"/>
  <c r="CN93" i="1"/>
  <c r="CN103" i="1"/>
  <c r="CN99" i="1"/>
  <c r="CN95" i="1"/>
  <c r="CN98" i="1"/>
  <c r="CN96" i="1"/>
  <c r="CN102" i="1"/>
  <c r="CN100" i="1"/>
  <c r="CN94" i="1"/>
  <c r="BR74" i="1"/>
  <c r="BR78" i="1"/>
  <c r="BR82" i="1"/>
  <c r="BR86" i="1"/>
  <c r="BR90" i="1"/>
  <c r="BR94" i="1"/>
  <c r="BR98" i="1"/>
  <c r="BR102" i="1"/>
  <c r="BS100" i="1"/>
  <c r="BS96" i="1"/>
  <c r="BS92" i="1"/>
  <c r="BS75" i="1"/>
  <c r="BS79" i="1"/>
  <c r="BS83" i="1"/>
  <c r="BS87" i="1"/>
  <c r="BS91" i="1"/>
  <c r="BS97" i="1"/>
  <c r="BS102" i="1"/>
  <c r="BY100" i="1"/>
  <c r="BY96" i="1"/>
  <c r="BY92" i="1"/>
  <c r="BY88" i="1"/>
  <c r="BY84" i="1"/>
  <c r="BY80" i="1"/>
  <c r="BY103" i="1"/>
  <c r="BY99" i="1"/>
  <c r="BY95" i="1"/>
  <c r="BY91" i="1"/>
  <c r="BY87" i="1"/>
  <c r="BY83" i="1"/>
  <c r="BY79" i="1"/>
  <c r="BY85" i="1"/>
  <c r="BY93" i="1"/>
  <c r="BY101" i="1"/>
  <c r="CC102" i="1"/>
  <c r="CC98" i="1"/>
  <c r="CC94" i="1"/>
  <c r="CC90" i="1"/>
  <c r="CC86" i="1"/>
  <c r="CC82" i="1"/>
  <c r="CC100" i="1"/>
  <c r="CC95" i="1"/>
  <c r="CC89" i="1"/>
  <c r="CC84" i="1"/>
  <c r="CC99" i="1"/>
  <c r="CC93" i="1"/>
  <c r="CC88" i="1"/>
  <c r="CC83" i="1"/>
  <c r="CC92" i="1"/>
  <c r="CC103" i="1"/>
  <c r="CG100" i="1"/>
  <c r="CG96" i="1"/>
  <c r="CG92" i="1"/>
  <c r="CG88" i="1"/>
  <c r="CG102" i="1"/>
  <c r="CG98" i="1"/>
  <c r="CG94" i="1"/>
  <c r="CG90" i="1"/>
  <c r="CG86" i="1"/>
  <c r="CG99" i="1"/>
  <c r="CG91" i="1"/>
  <c r="CG97" i="1"/>
  <c r="CG89" i="1"/>
  <c r="CG101" i="1"/>
  <c r="CJ103" i="1"/>
  <c r="CJ99" i="1"/>
  <c r="CJ95" i="1"/>
  <c r="CJ91" i="1"/>
  <c r="CJ101" i="1"/>
  <c r="CJ97" i="1"/>
  <c r="CJ93" i="1"/>
  <c r="CJ89" i="1"/>
  <c r="CJ100" i="1"/>
  <c r="CJ92" i="1"/>
  <c r="CJ98" i="1"/>
  <c r="CJ90" i="1"/>
  <c r="CO100" i="1"/>
  <c r="CO96" i="1"/>
  <c r="CO102" i="1"/>
  <c r="CO98" i="1"/>
  <c r="CO94" i="1"/>
  <c r="CO99" i="1"/>
  <c r="CO97" i="1"/>
  <c r="BH64" i="1"/>
  <c r="BH68" i="1"/>
  <c r="BH72" i="1"/>
  <c r="BH76" i="1"/>
  <c r="BH80" i="1"/>
  <c r="BH84" i="1"/>
  <c r="BH88" i="1"/>
  <c r="BH92" i="1"/>
  <c r="BH96" i="1"/>
  <c r="BM69" i="1"/>
  <c r="BM73" i="1"/>
  <c r="BM77" i="1"/>
  <c r="BM81" i="1"/>
  <c r="BM85" i="1"/>
  <c r="BM89" i="1"/>
  <c r="BM93" i="1"/>
  <c r="BM97" i="1"/>
  <c r="BN69" i="1"/>
  <c r="BN73" i="1"/>
  <c r="BN77" i="1"/>
  <c r="BN81" i="1"/>
  <c r="BN85" i="1"/>
  <c r="BN89" i="1"/>
  <c r="BN93" i="1"/>
  <c r="BN97" i="1"/>
  <c r="BN101" i="1"/>
  <c r="BO70" i="1"/>
  <c r="BO74" i="1"/>
  <c r="BO78" i="1"/>
  <c r="BO82" i="1"/>
  <c r="BO86" i="1"/>
  <c r="BO90" i="1"/>
  <c r="BO94" i="1"/>
  <c r="BO98" i="1"/>
  <c r="BO102" i="1"/>
  <c r="BP72" i="1"/>
  <c r="BP76" i="1"/>
  <c r="BP80" i="1"/>
  <c r="BP84" i="1"/>
  <c r="BP88" i="1"/>
  <c r="BP92" i="1"/>
  <c r="BP96" i="1"/>
  <c r="BR71" i="1"/>
  <c r="BR75" i="1"/>
  <c r="BR79" i="1"/>
  <c r="BR83" i="1"/>
  <c r="BR87" i="1"/>
  <c r="BR91" i="1"/>
  <c r="BR95" i="1"/>
  <c r="BR99" i="1"/>
  <c r="BR103" i="1"/>
  <c r="BS72" i="1"/>
  <c r="BS76" i="1"/>
  <c r="BS80" i="1"/>
  <c r="BS84" i="1"/>
  <c r="BS88" i="1"/>
  <c r="BS93" i="1"/>
  <c r="BS98" i="1"/>
  <c r="BS103" i="1"/>
  <c r="BY78" i="1"/>
  <c r="BY86" i="1"/>
  <c r="BY94" i="1"/>
  <c r="BY102" i="1"/>
  <c r="CB89" i="1"/>
  <c r="CC85" i="1"/>
  <c r="CC96" i="1"/>
  <c r="CF101" i="1"/>
  <c r="CF97" i="1"/>
  <c r="CF93" i="1"/>
  <c r="CF89" i="1"/>
  <c r="CF85" i="1"/>
  <c r="CF103" i="1"/>
  <c r="CF99" i="1"/>
  <c r="CF95" i="1"/>
  <c r="CF91" i="1"/>
  <c r="CF87" i="1"/>
  <c r="CF98" i="1"/>
  <c r="CF90" i="1"/>
  <c r="CF96" i="1"/>
  <c r="CF88" i="1"/>
  <c r="CF100" i="1"/>
  <c r="CG87" i="1"/>
  <c r="CG103" i="1"/>
  <c r="CJ94" i="1"/>
  <c r="CO95" i="1"/>
  <c r="BN70" i="1"/>
  <c r="BN74" i="1"/>
  <c r="BN78" i="1"/>
  <c r="BN82" i="1"/>
  <c r="BN86" i="1"/>
  <c r="BN90" i="1"/>
  <c r="BN94" i="1"/>
  <c r="BN98" i="1"/>
  <c r="BO71" i="1"/>
  <c r="BO75" i="1"/>
  <c r="BO79" i="1"/>
  <c r="BO83" i="1"/>
  <c r="BO87" i="1"/>
  <c r="BO91" i="1"/>
  <c r="BO95" i="1"/>
  <c r="BO99" i="1"/>
  <c r="BR72" i="1"/>
  <c r="BR76" i="1"/>
  <c r="BR80" i="1"/>
  <c r="BR84" i="1"/>
  <c r="BR88" i="1"/>
  <c r="BR92" i="1"/>
  <c r="BR96" i="1"/>
  <c r="BS73" i="1"/>
  <c r="BS77" i="1"/>
  <c r="BS81" i="1"/>
  <c r="BS85" i="1"/>
  <c r="BS89" i="1"/>
  <c r="BS94" i="1"/>
  <c r="BS99" i="1"/>
  <c r="BY81" i="1"/>
  <c r="BY89" i="1"/>
  <c r="BY97" i="1"/>
  <c r="CB103" i="1"/>
  <c r="CB99" i="1"/>
  <c r="CB95" i="1"/>
  <c r="CB91" i="1"/>
  <c r="CB87" i="1"/>
  <c r="CB83" i="1"/>
  <c r="CB98" i="1"/>
  <c r="CB93" i="1"/>
  <c r="CB88" i="1"/>
  <c r="CB82" i="1"/>
  <c r="CB102" i="1"/>
  <c r="CB97" i="1"/>
  <c r="CB92" i="1"/>
  <c r="CB86" i="1"/>
  <c r="CB81" i="1"/>
  <c r="CB90" i="1"/>
  <c r="CB101" i="1"/>
  <c r="CC87" i="1"/>
  <c r="CC97" i="1"/>
  <c r="CG93" i="1"/>
  <c r="CJ96" i="1"/>
  <c r="CR103" i="1"/>
  <c r="CR99" i="1"/>
  <c r="CR101" i="1"/>
  <c r="CR97" i="1"/>
  <c r="CR100" i="1"/>
  <c r="CR98" i="1"/>
  <c r="BU77" i="1"/>
  <c r="BU81" i="1"/>
  <c r="BU85" i="1"/>
  <c r="BU89" i="1"/>
  <c r="BU93" i="1"/>
  <c r="BU97" i="1"/>
  <c r="BW78" i="1"/>
  <c r="BW82" i="1"/>
  <c r="BW86" i="1"/>
  <c r="BW90" i="1"/>
  <c r="BW94" i="1"/>
  <c r="BW98" i="1"/>
  <c r="BW102" i="1"/>
  <c r="BX80" i="1"/>
  <c r="BX84" i="1"/>
  <c r="BX88" i="1"/>
  <c r="BX92" i="1"/>
  <c r="BX96" i="1"/>
  <c r="CK95" i="1"/>
  <c r="CV101" i="1"/>
  <c r="CV103" i="1"/>
  <c r="BW79" i="1"/>
  <c r="BW83" i="1"/>
  <c r="BW87" i="1"/>
  <c r="BW91" i="1"/>
  <c r="BW95" i="1"/>
  <c r="BW99" i="1"/>
  <c r="CK102" i="1"/>
  <c r="CK98" i="1"/>
  <c r="CK94" i="1"/>
  <c r="CK90" i="1"/>
  <c r="CK100" i="1"/>
  <c r="CK96" i="1"/>
  <c r="CK92" i="1"/>
  <c r="CK97" i="1"/>
  <c r="CS102" i="1"/>
  <c r="CS98" i="1"/>
  <c r="CS100" i="1"/>
  <c r="CV102" i="1"/>
  <c r="CW103" i="1"/>
  <c r="CH90" i="1"/>
  <c r="CH94" i="1"/>
  <c r="CH98" i="1"/>
  <c r="CH102" i="1"/>
  <c r="CI91" i="1"/>
  <c r="CI95" i="1"/>
  <c r="CI99" i="1"/>
  <c r="CI103" i="1"/>
  <c r="CP98" i="1"/>
  <c r="CP102" i="1"/>
  <c r="CQ99" i="1"/>
  <c r="CQ103" i="1"/>
  <c r="CT100" i="1"/>
  <c r="CU101" i="1"/>
  <c r="CD86" i="1"/>
  <c r="CD90" i="1"/>
  <c r="CD94" i="1"/>
  <c r="CD98" i="1"/>
  <c r="CE87" i="1"/>
  <c r="CE91" i="1"/>
  <c r="CE95" i="1"/>
  <c r="CE99" i="1"/>
  <c r="CH88" i="1"/>
  <c r="CH92" i="1"/>
  <c r="CH96" i="1"/>
  <c r="CI89" i="1"/>
  <c r="CI93" i="1"/>
  <c r="CI97" i="1"/>
  <c r="CL94" i="1"/>
  <c r="CL98" i="1"/>
  <c r="CM95" i="1"/>
  <c r="CM99" i="1"/>
  <c r="CP96" i="1"/>
  <c r="CQ97" i="1"/>
</calcChain>
</file>

<file path=xl/sharedStrings.xml><?xml version="1.0" encoding="utf-8"?>
<sst xmlns="http://schemas.openxmlformats.org/spreadsheetml/2006/main" count="2230" uniqueCount="113">
  <si>
    <t>km</t>
  </si>
  <si>
    <t>PITESTI</t>
  </si>
  <si>
    <t>CAMPULUNG</t>
  </si>
  <si>
    <t>CURTEA DE ARGES</t>
  </si>
  <si>
    <t>COSTESTI</t>
  </si>
  <si>
    <t>MIOVENI</t>
  </si>
  <si>
    <t>STEFANESTI</t>
  </si>
  <si>
    <t>TOPOLOVENI</t>
  </si>
  <si>
    <t>ALBESTII DE ARGES</t>
  </si>
  <si>
    <t>ALBESTII DE MUSCEL</t>
  </si>
  <si>
    <t>ALBOTA</t>
  </si>
  <si>
    <t>ANINOASA</t>
  </si>
  <si>
    <t>AREFU</t>
  </si>
  <si>
    <t>BABANA</t>
  </si>
  <si>
    <t>BAICULESTI</t>
  </si>
  <si>
    <t>BALILESTI</t>
  </si>
  <si>
    <t>BARLA</t>
  </si>
  <si>
    <t>BASCOV</t>
  </si>
  <si>
    <t>BELETI-NEGRESTI</t>
  </si>
  <si>
    <t>BEREVOESTI</t>
  </si>
  <si>
    <t>BOGATI</t>
  </si>
  <si>
    <t>BOTENI</t>
  </si>
  <si>
    <t>BOTESTI</t>
  </si>
  <si>
    <t>BRADU</t>
  </si>
  <si>
    <t>BRADULET</t>
  </si>
  <si>
    <t>BUDEASA</t>
  </si>
  <si>
    <t>BUGHEA DE JOS</t>
  </si>
  <si>
    <t>BUGHEA DE SUS</t>
  </si>
  <si>
    <t>BUZOESTI</t>
  </si>
  <si>
    <t>CALDARARU</t>
  </si>
  <si>
    <t>CALINESTI</t>
  </si>
  <si>
    <t>CATEASCA</t>
  </si>
  <si>
    <t>CEPARI</t>
  </si>
  <si>
    <t>CETATENI</t>
  </si>
  <si>
    <t>CICANESTI</t>
  </si>
  <si>
    <t>CIOFRANGENI</t>
  </si>
  <si>
    <t>CIOMAGESTI</t>
  </si>
  <si>
    <t>COCU</t>
  </si>
  <si>
    <t>CORBENI</t>
  </si>
  <si>
    <t>CORBI</t>
  </si>
  <si>
    <t>COSESTI</t>
  </si>
  <si>
    <t>COTMEANA</t>
  </si>
  <si>
    <t>CUCA</t>
  </si>
  <si>
    <t>DAMBOVICIOARA</t>
  </si>
  <si>
    <t>DARMANESTI</t>
  </si>
  <si>
    <t>DAVIDESTI</t>
  </si>
  <si>
    <t>DOBRESTI</t>
  </si>
  <si>
    <t>DOMNESTI</t>
  </si>
  <si>
    <t>DRAGANU</t>
  </si>
  <si>
    <t>DRAGOSLAVELE</t>
  </si>
  <si>
    <t>GODENI</t>
  </si>
  <si>
    <t>HARSESTI</t>
  </si>
  <si>
    <t>HARTIESTI</t>
  </si>
  <si>
    <t>IZVORU</t>
  </si>
  <si>
    <t>LEORDENI</t>
  </si>
  <si>
    <t>LERESTI</t>
  </si>
  <si>
    <t>LUNCA CORBULUI</t>
  </si>
  <si>
    <t>MALURENI</t>
  </si>
  <si>
    <t>MARACINENI</t>
  </si>
  <si>
    <t>MERISANI</t>
  </si>
  <si>
    <t>MICESTI</t>
  </si>
  <si>
    <t>MIHAESTI</t>
  </si>
  <si>
    <t>MIOARELE</t>
  </si>
  <si>
    <t>MIROSI</t>
  </si>
  <si>
    <t>MORARESTI</t>
  </si>
  <si>
    <t>MOSOAIA</t>
  </si>
  <si>
    <t>MOZACENI</t>
  </si>
  <si>
    <t>MUSATESTI</t>
  </si>
  <si>
    <t>NEGRASI</t>
  </si>
  <si>
    <t>NUCSOARA</t>
  </si>
  <si>
    <t>OARJA</t>
  </si>
  <si>
    <t>PIETROSANI</t>
  </si>
  <si>
    <t>POIANA LACULUI</t>
  </si>
  <si>
    <t>POIENARII DE ARGES</t>
  </si>
  <si>
    <t>POIENARII DE MUSCEL</t>
  </si>
  <si>
    <t>POPESTI</t>
  </si>
  <si>
    <t>PRIBOIENI</t>
  </si>
  <si>
    <t>RACA</t>
  </si>
  <si>
    <t>RATESTI</t>
  </si>
  <si>
    <t>RECEA</t>
  </si>
  <si>
    <t>ROCIU</t>
  </si>
  <si>
    <t>RUCAR</t>
  </si>
  <si>
    <t>SALATRUCU</t>
  </si>
  <si>
    <t>SAPATA</t>
  </si>
  <si>
    <t>SCHITU GOLESTI</t>
  </si>
  <si>
    <t>SLOBOZIA</t>
  </si>
  <si>
    <t>STALPENI</t>
  </si>
  <si>
    <t>STEFAN CEL MARE</t>
  </si>
  <si>
    <t>STOENESTI</t>
  </si>
  <si>
    <t>STOLNICI</t>
  </si>
  <si>
    <t>SUICI</t>
  </si>
  <si>
    <t>SUSENI</t>
  </si>
  <si>
    <t>TEIU</t>
  </si>
  <si>
    <t>TIGVENI</t>
  </si>
  <si>
    <t>TITESTI</t>
  </si>
  <si>
    <t>UDA</t>
  </si>
  <si>
    <t>UNGHENI</t>
  </si>
  <si>
    <t>VALEA DANULUI</t>
  </si>
  <si>
    <t>VALEA IASULUI</t>
  </si>
  <si>
    <t>VALEA MARE PRAVAT</t>
  </si>
  <si>
    <t>VEDEA</t>
  </si>
  <si>
    <t>VLADESTI</t>
  </si>
  <si>
    <t>VULTURESTI</t>
  </si>
  <si>
    <t>*</t>
  </si>
  <si>
    <t>Populatie</t>
  </si>
  <si>
    <t>inf</t>
  </si>
  <si>
    <t>TOTAL</t>
  </si>
  <si>
    <t>sup</t>
  </si>
  <si>
    <t>max</t>
  </si>
  <si>
    <t>prob</t>
  </si>
  <si>
    <t>calatorii</t>
  </si>
  <si>
    <t>clasament</t>
  </si>
  <si>
    <t>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</si>
</sst>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"/>
  </numFmts>
  <fonts count="11" x14ac:knownFonts="1">
    <font>
      <sz val="11"/>
      <color theme="1"/>
      <name val="Arial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sz val="8"/>
      <color theme="1"/>
      <name val="Calibri"/>
      <family val="2"/>
      <charset val="238"/>
    </font>
    <font>
      <sz val="11"/>
      <name val="Calibri"/>
      <family val="2"/>
      <charset val="238"/>
    </font>
    <font>
      <sz val="8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</font>
    <font>
      <b/>
      <sz val="8"/>
      <color theme="1"/>
      <name val="Calibri"/>
      <family val="2"/>
      <charset val="238"/>
    </font>
    <font>
      <b/>
      <sz val="8"/>
      <color theme="1"/>
      <name val="Calibri"/>
      <family val="2"/>
      <charset val="238"/>
      <scheme val="minor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D8D8D8"/>
        <bgColor rgb="FFD8D8D8"/>
      </patternFill>
    </fill>
    <fill>
      <patternFill patternType="solid">
        <fgColor theme="0" tint="-0.14999847407452621"/>
        <bgColor rgb="FFD8D8D8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rgb="FFDDD9C3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rgb="FFD8D8D8"/>
      </patternFill>
    </fill>
    <fill>
      <patternFill patternType="solid">
        <fgColor rgb="FF00B0F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40">
    <xf numFmtId="0" fontId="0" fillId="0" borderId="0" xfId="0"/>
    <xf numFmtId="0" fontId="2" fillId="0" borderId="0" xfId="0" applyFont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0" borderId="0" xfId="0" applyFont="1" applyAlignment="1"/>
    <xf numFmtId="0" fontId="2" fillId="0" borderId="0" xfId="0" applyFont="1" applyAlignment="1">
      <alignment horizontal="center"/>
    </xf>
    <xf numFmtId="0" fontId="3" fillId="3" borderId="1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3" fillId="5" borderId="1" xfId="0" applyFont="1" applyFill="1" applyBorder="1" applyAlignment="1">
      <alignment horizontal="center" vertical="center" wrapText="1"/>
    </xf>
    <xf numFmtId="0" fontId="1" fillId="0" borderId="0" xfId="1"/>
    <xf numFmtId="0" fontId="5" fillId="6" borderId="0" xfId="1" applyFont="1" applyFill="1" applyAlignment="1">
      <alignment horizontal="center" vertical="center" wrapText="1"/>
    </xf>
    <xf numFmtId="0" fontId="1" fillId="4" borderId="0" xfId="1" applyFill="1" applyAlignment="1">
      <alignment horizontal="center" vertical="center"/>
    </xf>
    <xf numFmtId="0" fontId="5" fillId="6" borderId="0" xfId="1" applyFont="1" applyFill="1" applyAlignment="1">
      <alignment horizontal="center" vertical="center"/>
    </xf>
    <xf numFmtId="0" fontId="1" fillId="0" borderId="0" xfId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1" fontId="6" fillId="4" borderId="0" xfId="0" applyNumberFormat="1" applyFont="1" applyFill="1" applyAlignment="1">
      <alignment horizontal="center"/>
    </xf>
    <xf numFmtId="164" fontId="3" fillId="7" borderId="2" xfId="0" applyNumberFormat="1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1" fontId="3" fillId="0" borderId="2" xfId="0" applyNumberFormat="1" applyFont="1" applyBorder="1" applyAlignment="1">
      <alignment horizontal="center" vertical="center"/>
    </xf>
    <xf numFmtId="0" fontId="7" fillId="8" borderId="2" xfId="0" applyFont="1" applyFill="1" applyBorder="1" applyAlignment="1">
      <alignment horizontal="center" vertical="center"/>
    </xf>
    <xf numFmtId="1" fontId="8" fillId="4" borderId="2" xfId="0" applyNumberFormat="1" applyFont="1" applyFill="1" applyBorder="1" applyAlignment="1">
      <alignment horizontal="center" vertical="center"/>
    </xf>
    <xf numFmtId="1" fontId="8" fillId="7" borderId="2" xfId="0" applyNumberFormat="1" applyFont="1" applyFill="1" applyBorder="1" applyAlignment="1">
      <alignment horizontal="center" vertical="center"/>
    </xf>
    <xf numFmtId="164" fontId="3" fillId="9" borderId="2" xfId="0" applyNumberFormat="1" applyFont="1" applyFill="1" applyBorder="1" applyAlignment="1">
      <alignment horizontal="center" vertical="center"/>
    </xf>
    <xf numFmtId="1" fontId="8" fillId="9" borderId="2" xfId="0" applyNumberFormat="1" applyFont="1" applyFill="1" applyBorder="1" applyAlignment="1">
      <alignment horizontal="center" vertical="center"/>
    </xf>
    <xf numFmtId="164" fontId="3" fillId="10" borderId="2" xfId="0" applyNumberFormat="1" applyFont="1" applyFill="1" applyBorder="1" applyAlignment="1">
      <alignment horizontal="center" vertical="center"/>
    </xf>
    <xf numFmtId="1" fontId="8" fillId="10" borderId="2" xfId="0" applyNumberFormat="1" applyFont="1" applyFill="1" applyBorder="1" applyAlignment="1">
      <alignment horizontal="center" vertical="center"/>
    </xf>
    <xf numFmtId="164" fontId="3" fillId="11" borderId="2" xfId="0" applyNumberFormat="1" applyFont="1" applyFill="1" applyBorder="1" applyAlignment="1">
      <alignment horizontal="center" vertical="center"/>
    </xf>
    <xf numFmtId="1" fontId="8" fillId="11" borderId="2" xfId="0" applyNumberFormat="1" applyFont="1" applyFill="1" applyBorder="1" applyAlignment="1">
      <alignment horizontal="center" vertical="center"/>
    </xf>
    <xf numFmtId="164" fontId="2" fillId="0" borderId="0" xfId="0" applyNumberFormat="1" applyFont="1" applyAlignment="1">
      <alignment horizontal="center" vertical="center" wrapText="1"/>
    </xf>
    <xf numFmtId="1" fontId="2" fillId="0" borderId="0" xfId="0" applyNumberFormat="1" applyFont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9" fillId="6" borderId="0" xfId="0" applyFont="1" applyFill="1" applyAlignment="1">
      <alignment horizontal="center"/>
    </xf>
    <xf numFmtId="2" fontId="10" fillId="0" borderId="0" xfId="0" applyNumberFormat="1" applyFont="1" applyAlignment="1">
      <alignment horizontal="center"/>
    </xf>
    <xf numFmtId="0" fontId="10" fillId="6" borderId="0" xfId="0" applyFont="1" applyFill="1" applyAlignment="1">
      <alignment horizontal="center"/>
    </xf>
    <xf numFmtId="0" fontId="10" fillId="0" borderId="0" xfId="0" applyNumberFormat="1" applyFont="1" applyFill="1" applyAlignment="1">
      <alignment horizontal="center"/>
    </xf>
    <xf numFmtId="10" fontId="10" fillId="0" borderId="0" xfId="0" applyNumberFormat="1" applyFont="1"/>
    <xf numFmtId="2" fontId="10" fillId="4" borderId="0" xfId="0" applyNumberFormat="1" applyFont="1" applyFill="1" applyAlignment="1">
      <alignment horizont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000"/>
  <sheetViews>
    <sheetView workbookViewId="0">
      <pane xSplit="1" ySplit="1" topLeftCell="B47" activePane="bottomRight" state="frozen"/>
      <selection pane="topRight" activeCell="B1" sqref="B1"/>
      <selection pane="bottomLeft" activeCell="A2" sqref="A2"/>
      <selection pane="bottomRight" activeCell="B47" sqref="B47"/>
    </sheetView>
  </sheetViews>
  <sheetFormatPr defaultColWidth="12.625" defaultRowHeight="15" customHeight="1" x14ac:dyDescent="0.25"/>
  <cols>
    <col min="1" max="1" width="12.625" style="4" customWidth="1"/>
    <col min="2" max="3" width="8" style="4" customWidth="1"/>
    <col min="4" max="4" width="10.875" style="4" customWidth="1"/>
    <col min="5" max="8" width="8" style="4" customWidth="1"/>
    <col min="9" max="9" width="11.25" style="4" customWidth="1"/>
    <col min="10" max="10" width="12.375" style="4" customWidth="1"/>
    <col min="11" max="18" width="8" style="4" customWidth="1"/>
    <col min="19" max="19" width="12.875" style="4" customWidth="1"/>
    <col min="20" max="20" width="9.5" style="4" customWidth="1"/>
    <col min="21" max="26" width="8" style="4" customWidth="1"/>
    <col min="27" max="27" width="9.625" style="4" customWidth="1"/>
    <col min="28" max="28" width="9.75" style="4" customWidth="1"/>
    <col min="29" max="29" width="8" style="4" customWidth="1"/>
    <col min="30" max="30" width="9.25" style="4" customWidth="1"/>
    <col min="31" max="35" width="8" style="4" customWidth="1"/>
    <col min="36" max="36" width="10.25" style="4" customWidth="1"/>
    <col min="37" max="37" width="9.375" style="4" customWidth="1"/>
    <col min="38" max="41" width="8" style="4" customWidth="1"/>
    <col min="42" max="42" width="8.5" style="4" customWidth="1"/>
    <col min="43" max="43" width="8" style="4" customWidth="1"/>
    <col min="44" max="44" width="10.625" style="4" customWidth="1"/>
    <col min="45" max="45" width="9.75" style="4" customWidth="1"/>
    <col min="46" max="49" width="8" style="4" customWidth="1"/>
    <col min="50" max="50" width="11.75" style="4" customWidth="1"/>
    <col min="51" max="56" width="8" style="4" customWidth="1"/>
    <col min="57" max="57" width="10.875" style="4" customWidth="1"/>
    <col min="58" max="58" width="8" style="4" customWidth="1"/>
    <col min="59" max="59" width="9.375" style="4" customWidth="1"/>
    <col min="60" max="64" width="8" style="4" customWidth="1"/>
    <col min="65" max="65" width="8.875" style="4" customWidth="1"/>
    <col min="66" max="84" width="8" style="4" customWidth="1"/>
    <col min="85" max="85" width="9.875" style="4" customWidth="1"/>
    <col min="86" max="87" width="8" style="4" customWidth="1"/>
    <col min="88" max="88" width="10.75" style="4" customWidth="1"/>
    <col min="89" max="97" width="8" style="4" customWidth="1"/>
    <col min="98" max="98" width="9.875" style="4" customWidth="1"/>
    <col min="99" max="99" width="9.125" style="4" customWidth="1"/>
    <col min="100" max="100" width="14.875" style="4" customWidth="1"/>
    <col min="101" max="103" width="8" style="4" customWidth="1"/>
    <col min="104" max="16384" width="12.625" style="4"/>
  </cols>
  <sheetData>
    <row r="1" spans="1:103" ht="22.5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</row>
    <row r="2" spans="1:103" x14ac:dyDescent="0.25">
      <c r="A2" s="2" t="s">
        <v>1</v>
      </c>
      <c r="B2" s="1" t="s">
        <v>103</v>
      </c>
      <c r="C2" s="1">
        <v>54</v>
      </c>
      <c r="D2" s="1">
        <v>38</v>
      </c>
      <c r="E2" s="1">
        <v>28</v>
      </c>
      <c r="F2" s="1">
        <v>17</v>
      </c>
      <c r="G2" s="1">
        <v>12</v>
      </c>
      <c r="H2" s="1">
        <v>20</v>
      </c>
      <c r="I2" s="1">
        <v>47</v>
      </c>
      <c r="J2" s="1">
        <v>62</v>
      </c>
      <c r="K2" s="1">
        <v>10</v>
      </c>
      <c r="L2" s="1">
        <v>45</v>
      </c>
      <c r="M2" s="1">
        <v>64</v>
      </c>
      <c r="N2" s="1">
        <v>21</v>
      </c>
      <c r="O2" s="1">
        <v>29</v>
      </c>
      <c r="P2" s="1">
        <v>34</v>
      </c>
      <c r="Q2" s="1">
        <v>54</v>
      </c>
      <c r="R2" s="1">
        <v>7</v>
      </c>
      <c r="S2" s="1">
        <v>37</v>
      </c>
      <c r="T2" s="1">
        <v>52</v>
      </c>
      <c r="U2" s="1">
        <v>29</v>
      </c>
      <c r="V2" s="1">
        <v>49</v>
      </c>
      <c r="W2" s="1">
        <v>44</v>
      </c>
      <c r="X2" s="1">
        <v>16</v>
      </c>
      <c r="Y2" s="1">
        <v>57</v>
      </c>
      <c r="Z2" s="1">
        <v>13</v>
      </c>
      <c r="AA2" s="1">
        <v>59</v>
      </c>
      <c r="AB2" s="1">
        <v>58</v>
      </c>
      <c r="AC2" s="1">
        <v>38</v>
      </c>
      <c r="AD2" s="1">
        <v>56</v>
      </c>
      <c r="AE2" s="1">
        <v>17</v>
      </c>
      <c r="AF2" s="1">
        <v>23</v>
      </c>
      <c r="AG2" s="1">
        <v>52</v>
      </c>
      <c r="AH2" s="1">
        <v>58</v>
      </c>
      <c r="AI2" s="1">
        <v>53</v>
      </c>
      <c r="AJ2" s="1">
        <v>53</v>
      </c>
      <c r="AK2" s="1">
        <v>55</v>
      </c>
      <c r="AL2" s="1">
        <v>21</v>
      </c>
      <c r="AM2" s="1">
        <v>57</v>
      </c>
      <c r="AN2" s="1">
        <v>55</v>
      </c>
      <c r="AO2" s="1">
        <v>27</v>
      </c>
      <c r="AP2" s="1">
        <v>36</v>
      </c>
      <c r="AQ2" s="1">
        <v>45</v>
      </c>
      <c r="AR2" s="1">
        <v>86</v>
      </c>
      <c r="AS2" s="1">
        <v>21</v>
      </c>
      <c r="AT2" s="1">
        <v>27</v>
      </c>
      <c r="AU2" s="1">
        <v>35</v>
      </c>
      <c r="AV2" s="1">
        <v>45</v>
      </c>
      <c r="AW2" s="1">
        <v>22</v>
      </c>
      <c r="AX2" s="1">
        <v>70</v>
      </c>
      <c r="AY2" s="1">
        <v>51</v>
      </c>
      <c r="AZ2" s="1">
        <v>43</v>
      </c>
      <c r="BA2" s="1">
        <v>40</v>
      </c>
      <c r="BB2" s="1">
        <v>52</v>
      </c>
      <c r="BC2" s="1">
        <v>27</v>
      </c>
      <c r="BD2" s="1">
        <v>62</v>
      </c>
      <c r="BE2" s="1">
        <v>24</v>
      </c>
      <c r="BF2" s="1">
        <v>28</v>
      </c>
      <c r="BG2" s="1">
        <v>7</v>
      </c>
      <c r="BH2" s="1">
        <v>18</v>
      </c>
      <c r="BI2" s="1">
        <v>13</v>
      </c>
      <c r="BJ2" s="1">
        <v>33</v>
      </c>
      <c r="BK2" s="1">
        <v>58</v>
      </c>
      <c r="BL2" s="1">
        <v>59</v>
      </c>
      <c r="BM2" s="1">
        <v>35</v>
      </c>
      <c r="BN2" s="1">
        <v>10</v>
      </c>
      <c r="BO2" s="1">
        <v>44</v>
      </c>
      <c r="BP2" s="1">
        <v>49</v>
      </c>
      <c r="BQ2" s="1">
        <v>41</v>
      </c>
      <c r="BR2" s="1">
        <v>64</v>
      </c>
      <c r="BS2" s="1">
        <v>17</v>
      </c>
      <c r="BT2" s="1">
        <v>39</v>
      </c>
      <c r="BU2" s="1">
        <v>17</v>
      </c>
      <c r="BV2" s="1">
        <v>43</v>
      </c>
      <c r="BW2" s="1">
        <v>44</v>
      </c>
      <c r="BX2" s="1">
        <v>58</v>
      </c>
      <c r="BY2" s="1">
        <v>27</v>
      </c>
      <c r="BZ2" s="1">
        <v>61</v>
      </c>
      <c r="CA2" s="1">
        <v>27</v>
      </c>
      <c r="CB2" s="1">
        <v>47</v>
      </c>
      <c r="CC2" s="1">
        <v>30</v>
      </c>
      <c r="CD2" s="1">
        <v>76</v>
      </c>
      <c r="CE2" s="1">
        <v>73</v>
      </c>
      <c r="CF2" s="1">
        <v>27</v>
      </c>
      <c r="CG2" s="1">
        <v>42</v>
      </c>
      <c r="CH2" s="1">
        <v>57</v>
      </c>
      <c r="CI2" s="1">
        <v>29</v>
      </c>
      <c r="CJ2" s="1">
        <v>58</v>
      </c>
      <c r="CK2" s="1">
        <v>71</v>
      </c>
      <c r="CL2" s="1">
        <v>37</v>
      </c>
      <c r="CM2" s="1">
        <v>64</v>
      </c>
      <c r="CN2" s="1">
        <v>21</v>
      </c>
      <c r="CO2" s="1">
        <v>35</v>
      </c>
      <c r="CP2" s="1">
        <v>51</v>
      </c>
      <c r="CQ2" s="1">
        <v>24</v>
      </c>
      <c r="CR2" s="1">
        <v>43</v>
      </c>
      <c r="CS2" s="1">
        <v>49</v>
      </c>
      <c r="CT2" s="1">
        <v>45</v>
      </c>
      <c r="CU2" s="1">
        <v>45</v>
      </c>
      <c r="CV2" s="1">
        <v>59</v>
      </c>
      <c r="CW2" s="1">
        <v>29</v>
      </c>
      <c r="CX2" s="1">
        <v>55</v>
      </c>
      <c r="CY2" s="1">
        <v>36</v>
      </c>
    </row>
    <row r="3" spans="1:103" x14ac:dyDescent="0.25">
      <c r="A3" s="2" t="s">
        <v>2</v>
      </c>
      <c r="B3" s="1">
        <f t="array" ref="B3:B103">TRANSPOSE(C2:CY2)</f>
        <v>54</v>
      </c>
      <c r="C3" s="1" t="s">
        <v>103</v>
      </c>
      <c r="D3" s="1">
        <v>50</v>
      </c>
      <c r="E3" s="1">
        <v>81</v>
      </c>
      <c r="F3" s="1">
        <v>39</v>
      </c>
      <c r="G3" s="1">
        <v>59</v>
      </c>
      <c r="H3" s="1">
        <v>69</v>
      </c>
      <c r="I3" s="1">
        <v>52</v>
      </c>
      <c r="J3" s="1">
        <v>10</v>
      </c>
      <c r="K3" s="1">
        <v>63</v>
      </c>
      <c r="L3" s="1">
        <v>20</v>
      </c>
      <c r="M3" s="1">
        <v>69</v>
      </c>
      <c r="N3" s="1">
        <v>70</v>
      </c>
      <c r="O3" s="1">
        <v>58</v>
      </c>
      <c r="P3" s="1">
        <v>33</v>
      </c>
      <c r="Q3" s="1">
        <v>106</v>
      </c>
      <c r="R3" s="1">
        <v>58</v>
      </c>
      <c r="S3" s="1">
        <v>53</v>
      </c>
      <c r="T3" s="1">
        <v>17</v>
      </c>
      <c r="U3" s="1">
        <v>73</v>
      </c>
      <c r="V3" s="1">
        <v>17</v>
      </c>
      <c r="W3" s="1">
        <v>51</v>
      </c>
      <c r="X3" s="1">
        <v>68</v>
      </c>
      <c r="Y3" s="1">
        <v>39</v>
      </c>
      <c r="Z3" s="1">
        <v>61</v>
      </c>
      <c r="AA3" s="1">
        <v>7</v>
      </c>
      <c r="AB3" s="1">
        <v>6</v>
      </c>
      <c r="AC3" s="1">
        <v>92</v>
      </c>
      <c r="AD3" s="1">
        <v>109</v>
      </c>
      <c r="AE3" s="1">
        <v>72</v>
      </c>
      <c r="AF3" s="1">
        <v>82</v>
      </c>
      <c r="AG3" s="1">
        <v>58</v>
      </c>
      <c r="AH3" s="1">
        <v>25</v>
      </c>
      <c r="AI3" s="1">
        <v>59</v>
      </c>
      <c r="AJ3" s="1">
        <v>66</v>
      </c>
      <c r="AK3" s="1">
        <v>106</v>
      </c>
      <c r="AL3" s="1">
        <v>74</v>
      </c>
      <c r="AM3" s="1">
        <v>64</v>
      </c>
      <c r="AN3" s="1">
        <v>36</v>
      </c>
      <c r="AO3" s="1">
        <v>45</v>
      </c>
      <c r="AP3" s="1">
        <v>87</v>
      </c>
      <c r="AQ3" s="1">
        <v>88</v>
      </c>
      <c r="AR3" s="1">
        <v>33</v>
      </c>
      <c r="AS3" s="1">
        <v>44</v>
      </c>
      <c r="AT3" s="1">
        <v>47</v>
      </c>
      <c r="AU3" s="1">
        <v>58</v>
      </c>
      <c r="AV3" s="1">
        <v>27</v>
      </c>
      <c r="AW3" s="1">
        <v>73</v>
      </c>
      <c r="AX3" s="1">
        <v>17</v>
      </c>
      <c r="AY3" s="1">
        <v>13</v>
      </c>
      <c r="AZ3" s="1">
        <v>97</v>
      </c>
      <c r="BA3" s="1">
        <v>25</v>
      </c>
      <c r="BB3" s="1">
        <v>104</v>
      </c>
      <c r="BC3" s="1">
        <v>79</v>
      </c>
      <c r="BD3" s="1">
        <v>9</v>
      </c>
      <c r="BE3" s="1">
        <v>76</v>
      </c>
      <c r="BF3" s="1">
        <v>54</v>
      </c>
      <c r="BG3" s="1">
        <v>45</v>
      </c>
      <c r="BH3" s="1">
        <v>65</v>
      </c>
      <c r="BI3" s="5">
        <v>44</v>
      </c>
      <c r="BJ3" s="1">
        <v>21</v>
      </c>
      <c r="BK3" s="1">
        <v>7</v>
      </c>
      <c r="BL3" s="1">
        <v>114</v>
      </c>
      <c r="BM3" s="1">
        <v>85</v>
      </c>
      <c r="BN3" s="1">
        <v>63</v>
      </c>
      <c r="BO3" s="1">
        <v>100</v>
      </c>
      <c r="BP3" s="1">
        <v>34</v>
      </c>
      <c r="BQ3" s="1">
        <v>93</v>
      </c>
      <c r="BR3" s="1">
        <v>45</v>
      </c>
      <c r="BS3" s="1">
        <v>68</v>
      </c>
      <c r="BT3" s="1">
        <v>31</v>
      </c>
      <c r="BU3" s="1">
        <v>70</v>
      </c>
      <c r="BV3" s="1">
        <v>77</v>
      </c>
      <c r="BW3" s="1">
        <v>17</v>
      </c>
      <c r="BX3" s="1">
        <v>110</v>
      </c>
      <c r="BY3" s="1">
        <v>67</v>
      </c>
      <c r="BZ3" s="1">
        <v>117</v>
      </c>
      <c r="CA3" s="1">
        <v>78</v>
      </c>
      <c r="CB3" s="1">
        <v>98</v>
      </c>
      <c r="CC3" s="1">
        <v>82</v>
      </c>
      <c r="CD3" s="1">
        <v>23</v>
      </c>
      <c r="CE3" s="1">
        <v>74</v>
      </c>
      <c r="CF3" s="1">
        <v>80</v>
      </c>
      <c r="CG3" s="1">
        <v>10</v>
      </c>
      <c r="CH3" s="1">
        <v>112</v>
      </c>
      <c r="CI3" s="1">
        <v>29</v>
      </c>
      <c r="CJ3" s="1">
        <v>119</v>
      </c>
      <c r="CK3" s="1">
        <v>15</v>
      </c>
      <c r="CL3" s="1">
        <v>92</v>
      </c>
      <c r="CM3" s="1">
        <v>66</v>
      </c>
      <c r="CN3" s="1">
        <v>73</v>
      </c>
      <c r="CO3" s="1">
        <v>86</v>
      </c>
      <c r="CP3" s="1">
        <v>63</v>
      </c>
      <c r="CQ3" s="1">
        <v>35</v>
      </c>
      <c r="CR3" s="1">
        <v>96</v>
      </c>
      <c r="CS3" s="1">
        <v>102</v>
      </c>
      <c r="CT3" s="1">
        <v>51</v>
      </c>
      <c r="CU3" s="1">
        <v>43</v>
      </c>
      <c r="CV3" s="1">
        <v>6</v>
      </c>
      <c r="CW3" s="1">
        <v>82</v>
      </c>
      <c r="CX3" s="1">
        <v>67</v>
      </c>
      <c r="CY3" s="1">
        <v>30</v>
      </c>
    </row>
    <row r="4" spans="1:103" x14ac:dyDescent="0.25">
      <c r="A4" s="2" t="s">
        <v>3</v>
      </c>
      <c r="B4" s="1">
        <v>38</v>
      </c>
      <c r="C4" s="1">
        <f t="array" ref="C4:C103">TRANSPOSE(D3:CY3)</f>
        <v>50</v>
      </c>
      <c r="D4" s="1" t="s">
        <v>103</v>
      </c>
      <c r="E4" s="1">
        <v>68</v>
      </c>
      <c r="F4" s="1">
        <v>47</v>
      </c>
      <c r="G4" s="1">
        <v>46</v>
      </c>
      <c r="H4" s="1">
        <v>64</v>
      </c>
      <c r="I4" s="1">
        <v>10</v>
      </c>
      <c r="J4" s="1">
        <v>58</v>
      </c>
      <c r="K4" s="1">
        <v>50</v>
      </c>
      <c r="L4" s="1">
        <v>109</v>
      </c>
      <c r="M4" s="1">
        <v>27</v>
      </c>
      <c r="N4" s="1">
        <v>55</v>
      </c>
      <c r="O4" s="1">
        <v>9</v>
      </c>
      <c r="P4" s="1">
        <v>49</v>
      </c>
      <c r="Q4" s="1">
        <v>94</v>
      </c>
      <c r="R4" s="1">
        <v>33</v>
      </c>
      <c r="S4" s="1">
        <v>81</v>
      </c>
      <c r="T4" s="1">
        <v>35</v>
      </c>
      <c r="U4" s="1">
        <v>77</v>
      </c>
      <c r="V4" s="1">
        <v>71</v>
      </c>
      <c r="W4" s="1">
        <v>100</v>
      </c>
      <c r="X4" s="1">
        <v>54</v>
      </c>
      <c r="Y4" s="1">
        <v>29</v>
      </c>
      <c r="Z4" s="1">
        <v>30</v>
      </c>
      <c r="AA4" s="1">
        <v>48</v>
      </c>
      <c r="AB4" s="1">
        <v>54</v>
      </c>
      <c r="AC4" s="1">
        <v>90</v>
      </c>
      <c r="AD4" s="1">
        <v>107</v>
      </c>
      <c r="AE4" s="1">
        <v>59</v>
      </c>
      <c r="AF4" s="1">
        <v>61</v>
      </c>
      <c r="AG4" s="1">
        <v>15</v>
      </c>
      <c r="AH4" s="1">
        <v>74</v>
      </c>
      <c r="AI4" s="1">
        <v>16</v>
      </c>
      <c r="AJ4" s="1">
        <v>23</v>
      </c>
      <c r="AK4" s="1">
        <v>57</v>
      </c>
      <c r="AL4" s="1">
        <v>55</v>
      </c>
      <c r="AM4" s="1">
        <v>20</v>
      </c>
      <c r="AN4" s="1">
        <v>29</v>
      </c>
      <c r="AO4" s="1">
        <v>42</v>
      </c>
      <c r="AP4" s="1">
        <v>42</v>
      </c>
      <c r="AQ4" s="1">
        <v>38</v>
      </c>
      <c r="AR4" s="1">
        <v>83</v>
      </c>
      <c r="AS4" s="1">
        <v>51</v>
      </c>
      <c r="AT4" s="1">
        <v>57</v>
      </c>
      <c r="AU4" s="1">
        <v>79</v>
      </c>
      <c r="AV4" s="1">
        <v>25</v>
      </c>
      <c r="AW4" s="1">
        <v>32</v>
      </c>
      <c r="AX4" s="1">
        <v>67</v>
      </c>
      <c r="AY4" s="1">
        <v>40</v>
      </c>
      <c r="AZ4" s="1">
        <v>82</v>
      </c>
      <c r="BA4" s="1">
        <v>70</v>
      </c>
      <c r="BB4" s="1">
        <v>102</v>
      </c>
      <c r="BC4" s="1">
        <v>65</v>
      </c>
      <c r="BD4" s="1">
        <v>58</v>
      </c>
      <c r="BE4" s="1">
        <v>64</v>
      </c>
      <c r="BF4" s="1">
        <v>29</v>
      </c>
      <c r="BG4" s="1">
        <v>38</v>
      </c>
      <c r="BH4" s="1">
        <v>23</v>
      </c>
      <c r="BI4" s="1">
        <v>43</v>
      </c>
      <c r="BJ4" s="1">
        <v>55</v>
      </c>
      <c r="BK4" s="1">
        <v>54</v>
      </c>
      <c r="BL4" s="1">
        <v>111</v>
      </c>
      <c r="BM4" s="1">
        <v>34</v>
      </c>
      <c r="BN4" s="1">
        <v>47</v>
      </c>
      <c r="BO4" s="1">
        <v>93</v>
      </c>
      <c r="BP4" s="1">
        <v>19</v>
      </c>
      <c r="BQ4" s="1">
        <v>79</v>
      </c>
      <c r="BR4" s="1">
        <v>34</v>
      </c>
      <c r="BS4" s="1">
        <v>55</v>
      </c>
      <c r="BT4" s="1">
        <v>28</v>
      </c>
      <c r="BU4" s="1">
        <v>54</v>
      </c>
      <c r="BV4" s="1">
        <v>21</v>
      </c>
      <c r="BW4" s="1">
        <v>55</v>
      </c>
      <c r="BX4" s="1">
        <v>106</v>
      </c>
      <c r="BY4" s="1">
        <v>71</v>
      </c>
      <c r="BZ4" s="1">
        <v>113</v>
      </c>
      <c r="CA4" s="1">
        <v>65</v>
      </c>
      <c r="CB4" s="1">
        <v>98</v>
      </c>
      <c r="CC4" s="1">
        <v>68</v>
      </c>
      <c r="CD4" s="1">
        <v>72</v>
      </c>
      <c r="CE4" s="1">
        <v>36</v>
      </c>
      <c r="CF4" s="1">
        <v>64</v>
      </c>
      <c r="CG4" s="1">
        <v>44</v>
      </c>
      <c r="CH4" s="1">
        <v>99</v>
      </c>
      <c r="CI4" s="1">
        <v>54</v>
      </c>
      <c r="CJ4" s="1">
        <v>106</v>
      </c>
      <c r="CK4" s="1">
        <v>71</v>
      </c>
      <c r="CL4" s="1">
        <v>78</v>
      </c>
      <c r="CM4" s="1">
        <v>21</v>
      </c>
      <c r="CN4" s="1">
        <v>66</v>
      </c>
      <c r="CO4" s="1">
        <v>72</v>
      </c>
      <c r="CP4" s="1">
        <v>13</v>
      </c>
      <c r="CQ4" s="1">
        <v>54</v>
      </c>
      <c r="CR4" s="1">
        <v>47</v>
      </c>
      <c r="CS4" s="1">
        <v>100</v>
      </c>
      <c r="CT4" s="1">
        <v>8</v>
      </c>
      <c r="CU4" s="1">
        <v>8</v>
      </c>
      <c r="CV4" s="1">
        <v>55</v>
      </c>
      <c r="CW4" s="1">
        <v>66</v>
      </c>
      <c r="CX4" s="1">
        <v>40</v>
      </c>
      <c r="CY4" s="1">
        <v>66</v>
      </c>
    </row>
    <row r="5" spans="1:103" x14ac:dyDescent="0.25">
      <c r="A5" s="2" t="s">
        <v>4</v>
      </c>
      <c r="B5" s="1">
        <v>28</v>
      </c>
      <c r="C5" s="1">
        <v>81</v>
      </c>
      <c r="D5" s="1">
        <f t="array" ref="D5:D103">TRANSPOSE(E4:CY4)</f>
        <v>68</v>
      </c>
      <c r="E5" s="1" t="s">
        <v>103</v>
      </c>
      <c r="F5" s="1">
        <v>42</v>
      </c>
      <c r="G5" s="1">
        <v>36</v>
      </c>
      <c r="H5" s="1">
        <v>33</v>
      </c>
      <c r="I5" s="1">
        <v>82</v>
      </c>
      <c r="J5" s="1">
        <v>87</v>
      </c>
      <c r="K5" s="1">
        <v>20</v>
      </c>
      <c r="L5" s="1">
        <v>77</v>
      </c>
      <c r="M5" s="1">
        <v>99</v>
      </c>
      <c r="N5" s="1">
        <v>41</v>
      </c>
      <c r="O5" s="1">
        <v>65</v>
      </c>
      <c r="P5" s="1">
        <v>59</v>
      </c>
      <c r="Q5" s="1">
        <v>36</v>
      </c>
      <c r="R5" s="1">
        <v>42</v>
      </c>
      <c r="S5" s="1">
        <v>50</v>
      </c>
      <c r="T5" s="1">
        <v>77</v>
      </c>
      <c r="U5" s="1">
        <v>44</v>
      </c>
      <c r="V5" s="1">
        <v>74</v>
      </c>
      <c r="W5" s="1">
        <v>57</v>
      </c>
      <c r="X5" s="1">
        <v>26</v>
      </c>
      <c r="Y5" s="1">
        <v>94</v>
      </c>
      <c r="Z5" s="1">
        <v>38</v>
      </c>
      <c r="AA5" s="1">
        <v>84</v>
      </c>
      <c r="AB5" s="1">
        <v>83</v>
      </c>
      <c r="AC5" s="1">
        <v>17</v>
      </c>
      <c r="AD5" s="1">
        <v>36</v>
      </c>
      <c r="AE5" s="1">
        <v>41</v>
      </c>
      <c r="AF5" s="1">
        <v>28</v>
      </c>
      <c r="AG5" s="1">
        <v>82</v>
      </c>
      <c r="AH5" s="1">
        <v>81</v>
      </c>
      <c r="AI5" s="1">
        <v>83</v>
      </c>
      <c r="AJ5" s="1">
        <v>79</v>
      </c>
      <c r="AK5" s="1">
        <v>66</v>
      </c>
      <c r="AL5" s="1">
        <v>38</v>
      </c>
      <c r="AM5" s="1">
        <v>93</v>
      </c>
      <c r="AN5" s="1">
        <v>81</v>
      </c>
      <c r="AO5" s="1">
        <v>52</v>
      </c>
      <c r="AP5" s="1">
        <v>50</v>
      </c>
      <c r="AQ5" s="1">
        <v>68</v>
      </c>
      <c r="AR5" s="1">
        <v>111</v>
      </c>
      <c r="AS5" s="1">
        <v>46</v>
      </c>
      <c r="AT5" s="1">
        <v>52</v>
      </c>
      <c r="AU5" s="1">
        <v>48</v>
      </c>
      <c r="AV5" s="1">
        <v>70</v>
      </c>
      <c r="AW5" s="1">
        <v>57</v>
      </c>
      <c r="AX5" s="1">
        <v>96</v>
      </c>
      <c r="AY5" s="1">
        <v>77</v>
      </c>
      <c r="AZ5" s="1">
        <v>24</v>
      </c>
      <c r="BA5" s="1">
        <v>66</v>
      </c>
      <c r="BB5" s="1">
        <v>30</v>
      </c>
      <c r="BC5" s="1">
        <v>33</v>
      </c>
      <c r="BD5" s="1">
        <v>87</v>
      </c>
      <c r="BE5" s="1">
        <v>12</v>
      </c>
      <c r="BF5" s="1">
        <v>65</v>
      </c>
      <c r="BG5" s="1">
        <v>32</v>
      </c>
      <c r="BH5" s="1">
        <v>53</v>
      </c>
      <c r="BI5" s="1">
        <v>38</v>
      </c>
      <c r="BJ5" s="1">
        <v>59</v>
      </c>
      <c r="BK5" s="1">
        <v>83</v>
      </c>
      <c r="BL5" s="1">
        <v>39</v>
      </c>
      <c r="BM5" s="1">
        <v>58</v>
      </c>
      <c r="BN5" s="1">
        <v>29</v>
      </c>
      <c r="BO5" s="1">
        <v>32</v>
      </c>
      <c r="BP5" s="1">
        <v>84</v>
      </c>
      <c r="BQ5" s="1">
        <v>28</v>
      </c>
      <c r="BR5" s="1">
        <v>89</v>
      </c>
      <c r="BS5" s="1">
        <v>25</v>
      </c>
      <c r="BT5" s="1">
        <v>64</v>
      </c>
      <c r="BU5" s="1">
        <v>25</v>
      </c>
      <c r="BV5" s="1">
        <v>72</v>
      </c>
      <c r="BW5" s="1">
        <v>69</v>
      </c>
      <c r="BX5" s="1">
        <v>36</v>
      </c>
      <c r="BY5" s="1">
        <v>40</v>
      </c>
      <c r="BZ5" s="1">
        <v>41</v>
      </c>
      <c r="CA5" s="1">
        <v>32</v>
      </c>
      <c r="CB5" s="1">
        <v>25</v>
      </c>
      <c r="CC5" s="1">
        <v>19</v>
      </c>
      <c r="CD5" s="1">
        <v>101</v>
      </c>
      <c r="CE5" s="1">
        <v>103</v>
      </c>
      <c r="CF5" s="1">
        <v>20</v>
      </c>
      <c r="CG5" s="1">
        <v>70</v>
      </c>
      <c r="CH5" s="1">
        <v>44</v>
      </c>
      <c r="CI5" s="1">
        <v>54</v>
      </c>
      <c r="CJ5" s="1">
        <v>45</v>
      </c>
      <c r="CK5" s="1">
        <v>94</v>
      </c>
      <c r="CL5" s="1">
        <v>21</v>
      </c>
      <c r="CM5" s="1">
        <v>94</v>
      </c>
      <c r="CN5" s="1">
        <v>11</v>
      </c>
      <c r="CO5" s="1">
        <v>31</v>
      </c>
      <c r="CP5" s="1">
        <v>86</v>
      </c>
      <c r="CQ5" s="1">
        <v>50</v>
      </c>
      <c r="CR5" s="1">
        <v>52</v>
      </c>
      <c r="CS5" s="1">
        <v>28</v>
      </c>
      <c r="CT5" s="1">
        <v>80</v>
      </c>
      <c r="CU5" s="1">
        <v>82</v>
      </c>
      <c r="CV5" s="1">
        <v>84</v>
      </c>
      <c r="CW5" s="1">
        <v>31</v>
      </c>
      <c r="CX5" s="1">
        <v>64</v>
      </c>
      <c r="CY5" s="1">
        <v>61</v>
      </c>
    </row>
    <row r="6" spans="1:103" x14ac:dyDescent="0.25">
      <c r="A6" s="2" t="s">
        <v>5</v>
      </c>
      <c r="B6" s="1">
        <v>17</v>
      </c>
      <c r="C6" s="1">
        <v>39</v>
      </c>
      <c r="D6" s="1">
        <v>47</v>
      </c>
      <c r="E6" s="1">
        <f t="array" ref="E6:E103">TRANSPOSE(F5:CY5)</f>
        <v>42</v>
      </c>
      <c r="F6" s="1" t="s">
        <v>103</v>
      </c>
      <c r="G6" s="1">
        <v>21</v>
      </c>
      <c r="H6" s="1">
        <v>32</v>
      </c>
      <c r="I6" s="1">
        <v>56</v>
      </c>
      <c r="J6" s="1">
        <v>48</v>
      </c>
      <c r="K6" s="1">
        <v>26</v>
      </c>
      <c r="L6" s="1">
        <v>31</v>
      </c>
      <c r="M6" s="1">
        <v>73</v>
      </c>
      <c r="N6" s="1">
        <v>37</v>
      </c>
      <c r="O6" s="1">
        <v>38</v>
      </c>
      <c r="P6" s="1">
        <v>17</v>
      </c>
      <c r="Q6" s="1">
        <v>70</v>
      </c>
      <c r="R6" s="1">
        <v>20</v>
      </c>
      <c r="S6" s="1">
        <v>49</v>
      </c>
      <c r="T6" s="1">
        <v>35</v>
      </c>
      <c r="U6" s="1">
        <v>43</v>
      </c>
      <c r="V6" s="1">
        <v>32</v>
      </c>
      <c r="W6" s="1">
        <v>55</v>
      </c>
      <c r="X6" s="1">
        <v>31</v>
      </c>
      <c r="Y6" s="1">
        <v>46</v>
      </c>
      <c r="Z6" s="1">
        <v>18</v>
      </c>
      <c r="AA6" s="1">
        <v>45</v>
      </c>
      <c r="AB6" s="1">
        <v>45</v>
      </c>
      <c r="AC6" s="1">
        <v>54</v>
      </c>
      <c r="AD6" s="1">
        <v>73</v>
      </c>
      <c r="AE6" s="1">
        <v>29</v>
      </c>
      <c r="AF6" s="1">
        <v>37</v>
      </c>
      <c r="AG6" s="1">
        <v>61</v>
      </c>
      <c r="AH6" s="1">
        <v>41</v>
      </c>
      <c r="AI6" s="1">
        <v>62</v>
      </c>
      <c r="AJ6" s="1">
        <v>63</v>
      </c>
      <c r="AK6" s="1">
        <v>73</v>
      </c>
      <c r="AL6" s="1">
        <v>37</v>
      </c>
      <c r="AM6" s="1">
        <v>66</v>
      </c>
      <c r="AN6" s="1">
        <v>44</v>
      </c>
      <c r="AO6" s="1">
        <v>15</v>
      </c>
      <c r="AP6" s="1">
        <v>50</v>
      </c>
      <c r="AQ6" s="1">
        <v>59</v>
      </c>
      <c r="AR6" s="1">
        <v>74</v>
      </c>
      <c r="AS6" s="1">
        <v>9</v>
      </c>
      <c r="AT6" s="1">
        <v>10</v>
      </c>
      <c r="AU6" s="1">
        <v>47</v>
      </c>
      <c r="AV6" s="1">
        <v>33</v>
      </c>
      <c r="AW6" s="1">
        <v>36</v>
      </c>
      <c r="AX6" s="1">
        <v>57</v>
      </c>
      <c r="AY6" s="1">
        <v>38</v>
      </c>
      <c r="AZ6" s="1">
        <v>60</v>
      </c>
      <c r="BA6" s="1">
        <v>24</v>
      </c>
      <c r="BB6" s="1">
        <v>67</v>
      </c>
      <c r="BC6" s="1">
        <v>42</v>
      </c>
      <c r="BD6" s="1">
        <v>48</v>
      </c>
      <c r="BE6" s="1">
        <v>39</v>
      </c>
      <c r="BF6" s="1">
        <v>36</v>
      </c>
      <c r="BG6" s="1">
        <v>11</v>
      </c>
      <c r="BH6" s="1">
        <v>28</v>
      </c>
      <c r="BI6" s="1">
        <v>9</v>
      </c>
      <c r="BJ6" s="1">
        <v>19</v>
      </c>
      <c r="BK6" s="1">
        <v>42</v>
      </c>
      <c r="BL6" s="1">
        <v>76</v>
      </c>
      <c r="BM6" s="1">
        <v>50</v>
      </c>
      <c r="BN6" s="1">
        <v>26</v>
      </c>
      <c r="BO6" s="1">
        <v>59</v>
      </c>
      <c r="BP6" s="1">
        <v>40</v>
      </c>
      <c r="BQ6" s="1">
        <v>56</v>
      </c>
      <c r="BR6" s="1">
        <v>52</v>
      </c>
      <c r="BS6" s="1">
        <v>31</v>
      </c>
      <c r="BT6" s="1">
        <v>29</v>
      </c>
      <c r="BU6" s="1">
        <v>37</v>
      </c>
      <c r="BV6" s="1">
        <v>58</v>
      </c>
      <c r="BW6" s="1">
        <v>29</v>
      </c>
      <c r="BX6" s="1">
        <v>73</v>
      </c>
      <c r="BY6" s="1">
        <v>39</v>
      </c>
      <c r="BZ6" s="1">
        <v>78</v>
      </c>
      <c r="CA6" s="1">
        <v>41</v>
      </c>
      <c r="CB6" s="1">
        <v>61</v>
      </c>
      <c r="CC6" s="1">
        <v>49</v>
      </c>
      <c r="CD6" s="1">
        <v>62</v>
      </c>
      <c r="CE6" s="1">
        <v>96</v>
      </c>
      <c r="CF6" s="1">
        <v>43</v>
      </c>
      <c r="CG6" s="1">
        <v>30</v>
      </c>
      <c r="CH6" s="1">
        <v>72</v>
      </c>
      <c r="CI6" s="1">
        <v>14</v>
      </c>
      <c r="CJ6" s="1">
        <v>82</v>
      </c>
      <c r="CK6" s="1">
        <v>48</v>
      </c>
      <c r="CL6" s="1">
        <v>55</v>
      </c>
      <c r="CM6" s="1">
        <v>75</v>
      </c>
      <c r="CN6" s="1">
        <v>36</v>
      </c>
      <c r="CO6" s="1">
        <v>48</v>
      </c>
      <c r="CP6" s="1">
        <v>60</v>
      </c>
      <c r="CQ6" s="1">
        <v>9</v>
      </c>
      <c r="CR6" s="1">
        <v>51</v>
      </c>
      <c r="CS6" s="1">
        <v>65</v>
      </c>
      <c r="CT6" s="1">
        <v>54</v>
      </c>
      <c r="CU6" s="1">
        <v>49</v>
      </c>
      <c r="CV6" s="1">
        <v>45</v>
      </c>
      <c r="CW6" s="1">
        <v>45</v>
      </c>
      <c r="CX6" s="1">
        <v>63</v>
      </c>
      <c r="CY6" s="1">
        <v>19</v>
      </c>
    </row>
    <row r="7" spans="1:103" x14ac:dyDescent="0.25">
      <c r="A7" s="6" t="s">
        <v>6</v>
      </c>
      <c r="B7" s="1">
        <v>12</v>
      </c>
      <c r="C7" s="1">
        <v>59</v>
      </c>
      <c r="D7" s="1">
        <v>46</v>
      </c>
      <c r="E7" s="1">
        <v>36</v>
      </c>
      <c r="F7" s="1">
        <f t="array" ref="F7:F103">TRANSPOSE(G6:CY6)</f>
        <v>21</v>
      </c>
      <c r="G7" s="1" t="s">
        <v>103</v>
      </c>
      <c r="H7" s="1">
        <v>15</v>
      </c>
      <c r="I7" s="1">
        <v>54</v>
      </c>
      <c r="J7" s="1">
        <v>66</v>
      </c>
      <c r="K7" s="1">
        <v>19</v>
      </c>
      <c r="L7" s="1">
        <v>49</v>
      </c>
      <c r="M7" s="1">
        <v>71</v>
      </c>
      <c r="N7" s="1">
        <v>30</v>
      </c>
      <c r="O7" s="1">
        <v>37</v>
      </c>
      <c r="P7" s="1">
        <v>38</v>
      </c>
      <c r="Q7" s="1">
        <v>63</v>
      </c>
      <c r="R7" s="1">
        <v>14</v>
      </c>
      <c r="S7" s="1">
        <v>33</v>
      </c>
      <c r="T7" s="1">
        <v>54</v>
      </c>
      <c r="U7" s="1">
        <v>24</v>
      </c>
      <c r="V7" s="1">
        <v>54</v>
      </c>
      <c r="W7" s="1">
        <v>38</v>
      </c>
      <c r="X7" s="1">
        <v>24</v>
      </c>
      <c r="Y7" s="1">
        <v>62</v>
      </c>
      <c r="Z7" s="1">
        <v>17</v>
      </c>
      <c r="AA7" s="1">
        <v>63</v>
      </c>
      <c r="AB7" s="1">
        <v>63</v>
      </c>
      <c r="AC7" s="1">
        <v>48</v>
      </c>
      <c r="AD7" s="1">
        <v>66</v>
      </c>
      <c r="AE7" s="1">
        <v>12</v>
      </c>
      <c r="AF7" s="1">
        <v>21</v>
      </c>
      <c r="AG7" s="1">
        <v>60</v>
      </c>
      <c r="AH7" s="1">
        <v>63</v>
      </c>
      <c r="AI7" s="1">
        <v>61</v>
      </c>
      <c r="AJ7" s="1">
        <v>61</v>
      </c>
      <c r="AK7" s="1">
        <v>71</v>
      </c>
      <c r="AL7" s="1">
        <v>30</v>
      </c>
      <c r="AM7" s="1">
        <v>65</v>
      </c>
      <c r="AN7" s="1">
        <v>60</v>
      </c>
      <c r="AO7" s="1">
        <v>31</v>
      </c>
      <c r="AP7" s="1">
        <v>43</v>
      </c>
      <c r="AQ7" s="1">
        <v>52</v>
      </c>
      <c r="AR7" s="1">
        <v>91</v>
      </c>
      <c r="AS7" s="1">
        <v>26</v>
      </c>
      <c r="AT7" s="1">
        <v>31</v>
      </c>
      <c r="AU7" s="1">
        <v>30</v>
      </c>
      <c r="AV7" s="1">
        <v>49</v>
      </c>
      <c r="AW7" s="1">
        <v>29</v>
      </c>
      <c r="AX7" s="1">
        <v>75</v>
      </c>
      <c r="AY7" s="1">
        <v>56</v>
      </c>
      <c r="AZ7" s="1">
        <v>51</v>
      </c>
      <c r="BA7" s="1">
        <v>45</v>
      </c>
      <c r="BB7" s="1">
        <v>60</v>
      </c>
      <c r="BC7" s="1">
        <v>20</v>
      </c>
      <c r="BD7" s="1">
        <v>67</v>
      </c>
      <c r="BE7" s="1">
        <v>33</v>
      </c>
      <c r="BF7" s="1">
        <v>35</v>
      </c>
      <c r="BG7" s="1">
        <v>10</v>
      </c>
      <c r="BH7" s="1">
        <v>25</v>
      </c>
      <c r="BI7" s="1">
        <v>17</v>
      </c>
      <c r="BJ7" s="1">
        <v>38</v>
      </c>
      <c r="BK7" s="1">
        <v>62</v>
      </c>
      <c r="BL7" s="1">
        <v>69</v>
      </c>
      <c r="BM7" s="1">
        <v>43</v>
      </c>
      <c r="BN7" s="1">
        <v>19</v>
      </c>
      <c r="BO7" s="1">
        <v>46</v>
      </c>
      <c r="BP7" s="1">
        <v>56</v>
      </c>
      <c r="BQ7" s="1">
        <v>43</v>
      </c>
      <c r="BR7" s="1">
        <v>68</v>
      </c>
      <c r="BS7" s="1">
        <v>18</v>
      </c>
      <c r="BT7" s="1">
        <v>45</v>
      </c>
      <c r="BU7" s="1">
        <v>26</v>
      </c>
      <c r="BV7" s="1">
        <v>57</v>
      </c>
      <c r="BW7" s="1">
        <v>48</v>
      </c>
      <c r="BX7" s="1">
        <v>66</v>
      </c>
      <c r="BY7" s="1">
        <v>22</v>
      </c>
      <c r="BZ7" s="1">
        <v>71</v>
      </c>
      <c r="CA7" s="1">
        <v>25</v>
      </c>
      <c r="CB7" s="1">
        <v>54</v>
      </c>
      <c r="CC7" s="1">
        <v>30</v>
      </c>
      <c r="CD7" s="1">
        <v>81</v>
      </c>
      <c r="CE7" s="1">
        <v>82</v>
      </c>
      <c r="CF7" s="1">
        <v>36</v>
      </c>
      <c r="CG7" s="1">
        <v>49</v>
      </c>
      <c r="CH7" s="1">
        <v>59</v>
      </c>
      <c r="CI7" s="1">
        <v>34</v>
      </c>
      <c r="CJ7" s="1">
        <v>68</v>
      </c>
      <c r="CK7" s="1">
        <v>69</v>
      </c>
      <c r="CL7" s="1">
        <v>48</v>
      </c>
      <c r="CM7" s="1">
        <v>72</v>
      </c>
      <c r="CN7" s="1">
        <v>29</v>
      </c>
      <c r="CO7" s="1">
        <v>35</v>
      </c>
      <c r="CP7" s="1">
        <v>59</v>
      </c>
      <c r="CQ7" s="1">
        <v>29</v>
      </c>
      <c r="CR7" s="1">
        <v>52</v>
      </c>
      <c r="CS7" s="1">
        <v>59</v>
      </c>
      <c r="CT7" s="1">
        <v>52</v>
      </c>
      <c r="CU7" s="1">
        <v>53</v>
      </c>
      <c r="CV7" s="1">
        <v>63</v>
      </c>
      <c r="CW7" s="1">
        <v>38</v>
      </c>
      <c r="CX7" s="1">
        <v>43</v>
      </c>
      <c r="CY7" s="1">
        <v>40</v>
      </c>
    </row>
    <row r="8" spans="1:103" x14ac:dyDescent="0.25">
      <c r="A8" s="2" t="s">
        <v>7</v>
      </c>
      <c r="B8" s="1">
        <v>20</v>
      </c>
      <c r="C8" s="1">
        <v>69</v>
      </c>
      <c r="D8" s="1">
        <v>64</v>
      </c>
      <c r="E8" s="1">
        <v>33</v>
      </c>
      <c r="F8" s="1">
        <v>32</v>
      </c>
      <c r="G8" s="1">
        <f t="array" ref="G8:G103">TRANSPOSE(H7:CY7)</f>
        <v>15</v>
      </c>
      <c r="H8" s="1" t="s">
        <v>103</v>
      </c>
      <c r="I8" s="1">
        <v>64</v>
      </c>
      <c r="J8" s="1">
        <v>76</v>
      </c>
      <c r="K8" s="1">
        <v>29</v>
      </c>
      <c r="L8" s="1">
        <v>59</v>
      </c>
      <c r="M8" s="1">
        <v>81</v>
      </c>
      <c r="N8" s="1">
        <v>40</v>
      </c>
      <c r="O8" s="1">
        <v>47</v>
      </c>
      <c r="P8" s="1">
        <v>48</v>
      </c>
      <c r="Q8" s="1">
        <v>73</v>
      </c>
      <c r="R8" s="1">
        <v>24</v>
      </c>
      <c r="S8" s="1">
        <v>19</v>
      </c>
      <c r="T8" s="1">
        <v>67</v>
      </c>
      <c r="U8" s="1">
        <v>12</v>
      </c>
      <c r="V8" s="1">
        <v>57</v>
      </c>
      <c r="W8" s="1">
        <v>25</v>
      </c>
      <c r="X8" s="1">
        <v>23</v>
      </c>
      <c r="Y8" s="1">
        <v>72</v>
      </c>
      <c r="Z8" s="1">
        <v>27</v>
      </c>
      <c r="AA8" s="1">
        <v>73</v>
      </c>
      <c r="AB8" s="1">
        <v>73</v>
      </c>
      <c r="AC8" s="1">
        <v>41</v>
      </c>
      <c r="AD8" s="1">
        <v>60</v>
      </c>
      <c r="AE8" s="1">
        <v>4</v>
      </c>
      <c r="AF8" s="1">
        <v>9</v>
      </c>
      <c r="AG8" s="1">
        <v>70</v>
      </c>
      <c r="AH8" s="1">
        <v>50</v>
      </c>
      <c r="AI8" s="1">
        <v>71</v>
      </c>
      <c r="AJ8" s="1">
        <v>70</v>
      </c>
      <c r="AK8" s="1">
        <v>76</v>
      </c>
      <c r="AL8" s="1">
        <v>40</v>
      </c>
      <c r="AM8" s="1">
        <v>75</v>
      </c>
      <c r="AN8" s="1">
        <v>70</v>
      </c>
      <c r="AO8" s="1">
        <v>42</v>
      </c>
      <c r="AP8" s="1">
        <v>55</v>
      </c>
      <c r="AQ8" s="1">
        <v>62</v>
      </c>
      <c r="AR8" s="1">
        <v>87</v>
      </c>
      <c r="AS8" s="1">
        <v>36</v>
      </c>
      <c r="AT8" s="1">
        <v>41</v>
      </c>
      <c r="AU8" s="1">
        <v>17</v>
      </c>
      <c r="AV8" s="1">
        <v>59</v>
      </c>
      <c r="AW8" s="1">
        <v>39</v>
      </c>
      <c r="AX8" s="1">
        <v>71</v>
      </c>
      <c r="AY8" s="1">
        <v>66</v>
      </c>
      <c r="AZ8" s="1">
        <v>55</v>
      </c>
      <c r="BA8" s="1">
        <v>55</v>
      </c>
      <c r="BB8" s="1">
        <v>54</v>
      </c>
      <c r="BC8" s="1">
        <v>5</v>
      </c>
      <c r="BD8" s="1">
        <v>77</v>
      </c>
      <c r="BE8" s="1">
        <v>43</v>
      </c>
      <c r="BF8" s="1">
        <v>45</v>
      </c>
      <c r="BG8" s="1">
        <v>20</v>
      </c>
      <c r="BH8" s="1">
        <v>35</v>
      </c>
      <c r="BI8" s="1">
        <v>27</v>
      </c>
      <c r="BJ8" s="1">
        <v>48</v>
      </c>
      <c r="BK8" s="1">
        <v>71</v>
      </c>
      <c r="BL8" s="1">
        <v>62</v>
      </c>
      <c r="BM8" s="1">
        <v>53</v>
      </c>
      <c r="BN8" s="1">
        <v>29</v>
      </c>
      <c r="BO8" s="1">
        <v>33</v>
      </c>
      <c r="BP8" s="1">
        <v>66</v>
      </c>
      <c r="BQ8" s="1">
        <v>30</v>
      </c>
      <c r="BR8" s="1">
        <v>78</v>
      </c>
      <c r="BS8" s="1">
        <v>14</v>
      </c>
      <c r="BT8" s="1">
        <v>55</v>
      </c>
      <c r="BU8" s="1">
        <v>36</v>
      </c>
      <c r="BV8" s="1">
        <v>66</v>
      </c>
      <c r="BW8" s="1">
        <v>58</v>
      </c>
      <c r="BX8" s="1">
        <v>58</v>
      </c>
      <c r="BY8" s="1">
        <v>9</v>
      </c>
      <c r="BZ8" s="1">
        <v>65</v>
      </c>
      <c r="CA8" s="1">
        <v>13</v>
      </c>
      <c r="CB8" s="1">
        <v>49</v>
      </c>
      <c r="CC8" s="1">
        <v>20</v>
      </c>
      <c r="CD8" s="1">
        <v>77</v>
      </c>
      <c r="CE8" s="1">
        <v>92</v>
      </c>
      <c r="CF8" s="1">
        <v>46</v>
      </c>
      <c r="CG8" s="1">
        <v>59</v>
      </c>
      <c r="CH8" s="1">
        <v>46</v>
      </c>
      <c r="CI8" s="1">
        <v>44</v>
      </c>
      <c r="CJ8" s="1">
        <v>47</v>
      </c>
      <c r="CK8" s="1">
        <v>61</v>
      </c>
      <c r="CL8" s="1">
        <v>52</v>
      </c>
      <c r="CM8" s="1">
        <v>81</v>
      </c>
      <c r="CN8" s="1">
        <v>25</v>
      </c>
      <c r="CO8" s="1">
        <v>23</v>
      </c>
      <c r="CP8" s="1">
        <v>69</v>
      </c>
      <c r="CQ8" s="1">
        <v>39</v>
      </c>
      <c r="CR8" s="1">
        <v>62</v>
      </c>
      <c r="CS8" s="1">
        <v>52</v>
      </c>
      <c r="CT8" s="1">
        <v>62</v>
      </c>
      <c r="CU8" s="1">
        <v>63</v>
      </c>
      <c r="CV8" s="1">
        <v>69</v>
      </c>
      <c r="CW8" s="1">
        <v>48</v>
      </c>
      <c r="CX8" s="1">
        <v>53</v>
      </c>
      <c r="CY8" s="1">
        <v>50</v>
      </c>
    </row>
    <row r="9" spans="1:103" x14ac:dyDescent="0.25">
      <c r="A9" s="2" t="s">
        <v>8</v>
      </c>
      <c r="B9" s="1">
        <v>47</v>
      </c>
      <c r="C9" s="1">
        <v>52</v>
      </c>
      <c r="D9" s="1">
        <v>10</v>
      </c>
      <c r="E9" s="1">
        <v>82</v>
      </c>
      <c r="F9" s="1">
        <v>56</v>
      </c>
      <c r="G9" s="1">
        <v>54</v>
      </c>
      <c r="H9" s="1">
        <f t="array" ref="H9:H103">TRANSPOSE(I8:CY8)</f>
        <v>64</v>
      </c>
      <c r="I9" s="1" t="s">
        <v>103</v>
      </c>
      <c r="J9" s="1">
        <v>60</v>
      </c>
      <c r="K9" s="1">
        <v>58</v>
      </c>
      <c r="L9" s="1">
        <v>38</v>
      </c>
      <c r="M9" s="1">
        <v>19</v>
      </c>
      <c r="N9" s="1">
        <v>63</v>
      </c>
      <c r="O9" s="1">
        <v>18</v>
      </c>
      <c r="P9" s="1">
        <v>51</v>
      </c>
      <c r="Q9" s="1">
        <v>102</v>
      </c>
      <c r="R9" s="1">
        <v>41</v>
      </c>
      <c r="S9" s="1">
        <v>89</v>
      </c>
      <c r="T9" s="1">
        <v>37</v>
      </c>
      <c r="U9" s="1">
        <v>74</v>
      </c>
      <c r="V9" s="1">
        <v>73</v>
      </c>
      <c r="W9" s="1">
        <v>95</v>
      </c>
      <c r="X9" s="1">
        <v>63</v>
      </c>
      <c r="Y9" s="1">
        <v>28</v>
      </c>
      <c r="Z9" s="1">
        <v>39</v>
      </c>
      <c r="AA9" s="1">
        <v>50</v>
      </c>
      <c r="AB9" s="1">
        <v>56</v>
      </c>
      <c r="AC9" s="1">
        <v>98</v>
      </c>
      <c r="AD9" s="1">
        <v>116</v>
      </c>
      <c r="AE9" s="1">
        <v>61</v>
      </c>
      <c r="AF9" s="1">
        <v>69</v>
      </c>
      <c r="AG9" s="1">
        <v>17</v>
      </c>
      <c r="AH9" s="1">
        <v>76</v>
      </c>
      <c r="AI9" s="1">
        <v>8</v>
      </c>
      <c r="AJ9" s="1">
        <v>26</v>
      </c>
      <c r="AK9" s="1">
        <v>63</v>
      </c>
      <c r="AL9" s="1">
        <v>64</v>
      </c>
      <c r="AM9" s="1">
        <v>12</v>
      </c>
      <c r="AN9" s="1">
        <v>31</v>
      </c>
      <c r="AO9" s="1">
        <v>44</v>
      </c>
      <c r="AP9" s="1">
        <v>51</v>
      </c>
      <c r="AQ9" s="1">
        <v>48</v>
      </c>
      <c r="AR9" s="1">
        <v>85</v>
      </c>
      <c r="AS9" s="1">
        <v>50</v>
      </c>
      <c r="AT9" s="1">
        <v>65</v>
      </c>
      <c r="AU9" s="1">
        <v>80</v>
      </c>
      <c r="AV9" s="1">
        <v>27</v>
      </c>
      <c r="AW9" s="1">
        <v>38</v>
      </c>
      <c r="AX9" s="1">
        <v>69</v>
      </c>
      <c r="AY9" s="1">
        <v>42</v>
      </c>
      <c r="AZ9" s="1">
        <v>93</v>
      </c>
      <c r="BA9" s="1">
        <v>79</v>
      </c>
      <c r="BB9" s="1">
        <v>109</v>
      </c>
      <c r="BC9" s="1">
        <v>74</v>
      </c>
      <c r="BD9" s="1">
        <v>60</v>
      </c>
      <c r="BE9" s="1">
        <v>72</v>
      </c>
      <c r="BF9" s="1">
        <v>35</v>
      </c>
      <c r="BG9" s="1">
        <v>49</v>
      </c>
      <c r="BH9" s="1">
        <v>31</v>
      </c>
      <c r="BI9" s="1">
        <v>51</v>
      </c>
      <c r="BJ9" s="1">
        <v>57</v>
      </c>
      <c r="BK9" s="1">
        <v>9</v>
      </c>
      <c r="BL9" s="1">
        <v>119</v>
      </c>
      <c r="BM9" s="1">
        <v>44</v>
      </c>
      <c r="BN9" s="1">
        <v>56</v>
      </c>
      <c r="BO9" s="1">
        <v>91</v>
      </c>
      <c r="BP9" s="1">
        <v>21</v>
      </c>
      <c r="BQ9" s="1">
        <v>88</v>
      </c>
      <c r="BR9" s="1">
        <v>51</v>
      </c>
      <c r="BS9" s="1">
        <v>63</v>
      </c>
      <c r="BT9" s="1">
        <v>30</v>
      </c>
      <c r="BU9" s="1">
        <v>63</v>
      </c>
      <c r="BV9" s="1">
        <v>34</v>
      </c>
      <c r="BW9" s="1">
        <v>57</v>
      </c>
      <c r="BX9" s="1">
        <v>117</v>
      </c>
      <c r="BY9" s="1">
        <v>71</v>
      </c>
      <c r="BZ9" s="1">
        <v>121</v>
      </c>
      <c r="CA9" s="1">
        <v>73</v>
      </c>
      <c r="CB9" s="1">
        <v>106</v>
      </c>
      <c r="CC9" s="1">
        <v>77</v>
      </c>
      <c r="CD9" s="1">
        <v>74</v>
      </c>
      <c r="CE9" s="1">
        <v>32</v>
      </c>
      <c r="CF9" s="1">
        <v>72</v>
      </c>
      <c r="CG9" s="1">
        <v>46</v>
      </c>
      <c r="CH9" s="1">
        <v>107</v>
      </c>
      <c r="CI9" s="1">
        <v>56</v>
      </c>
      <c r="CJ9" s="1">
        <v>113</v>
      </c>
      <c r="CK9" s="1">
        <v>66</v>
      </c>
      <c r="CL9" s="1">
        <v>88</v>
      </c>
      <c r="CM9" s="1">
        <v>23</v>
      </c>
      <c r="CN9" s="1">
        <v>75</v>
      </c>
      <c r="CO9" s="1">
        <v>80</v>
      </c>
      <c r="CP9" s="1">
        <v>23</v>
      </c>
      <c r="CQ9" s="1">
        <v>62</v>
      </c>
      <c r="CR9" s="1">
        <v>57</v>
      </c>
      <c r="CS9" s="1">
        <v>109</v>
      </c>
      <c r="CT9" s="1">
        <v>10</v>
      </c>
      <c r="CU9" s="1">
        <v>10</v>
      </c>
      <c r="CV9" s="1">
        <v>57</v>
      </c>
      <c r="CW9" s="1">
        <v>75</v>
      </c>
      <c r="CX9" s="1">
        <v>26</v>
      </c>
      <c r="CY9" s="1">
        <v>74</v>
      </c>
    </row>
    <row r="10" spans="1:103" x14ac:dyDescent="0.25">
      <c r="A10" s="2" t="s">
        <v>9</v>
      </c>
      <c r="B10" s="1">
        <v>62</v>
      </c>
      <c r="C10" s="1">
        <v>10</v>
      </c>
      <c r="D10" s="1">
        <v>58</v>
      </c>
      <c r="E10" s="1">
        <v>87</v>
      </c>
      <c r="F10" s="1">
        <v>48</v>
      </c>
      <c r="G10" s="1">
        <v>66</v>
      </c>
      <c r="H10" s="1">
        <v>76</v>
      </c>
      <c r="I10" s="1">
        <f t="array" ref="I10:I103">TRANSPOSE(J9:CY9)</f>
        <v>60</v>
      </c>
      <c r="J10" s="1" t="s">
        <v>103</v>
      </c>
      <c r="K10" s="1">
        <v>70</v>
      </c>
      <c r="L10" s="1">
        <v>28</v>
      </c>
      <c r="M10" s="1">
        <v>77</v>
      </c>
      <c r="N10" s="1">
        <v>82</v>
      </c>
      <c r="O10" s="1">
        <v>66</v>
      </c>
      <c r="P10" s="1">
        <v>41</v>
      </c>
      <c r="Q10" s="1">
        <v>114</v>
      </c>
      <c r="R10" s="1">
        <v>66</v>
      </c>
      <c r="S10" s="1">
        <v>75</v>
      </c>
      <c r="T10" s="1">
        <v>28</v>
      </c>
      <c r="U10" s="1">
        <v>80</v>
      </c>
      <c r="V10" s="1">
        <v>26</v>
      </c>
      <c r="W10" s="1">
        <v>58</v>
      </c>
      <c r="X10" s="1">
        <v>76</v>
      </c>
      <c r="Y10" s="1">
        <v>46</v>
      </c>
      <c r="Z10" s="1">
        <v>63</v>
      </c>
      <c r="AA10" s="1">
        <v>9</v>
      </c>
      <c r="AB10" s="1">
        <v>5</v>
      </c>
      <c r="AC10" s="1">
        <v>99</v>
      </c>
      <c r="AD10" s="1">
        <v>117</v>
      </c>
      <c r="AE10" s="1">
        <v>73</v>
      </c>
      <c r="AF10" s="1">
        <v>82</v>
      </c>
      <c r="AG10" s="1">
        <v>66</v>
      </c>
      <c r="AH10" s="1">
        <v>32</v>
      </c>
      <c r="AI10" s="1">
        <v>65</v>
      </c>
      <c r="AJ10" s="1">
        <v>74</v>
      </c>
      <c r="AK10" s="1">
        <v>114</v>
      </c>
      <c r="AL10" s="1">
        <v>82</v>
      </c>
      <c r="AM10" s="1">
        <v>70</v>
      </c>
      <c r="AN10" s="1">
        <v>44</v>
      </c>
      <c r="AO10" s="1">
        <v>53</v>
      </c>
      <c r="AP10" s="1">
        <v>95</v>
      </c>
      <c r="AQ10" s="1">
        <v>96</v>
      </c>
      <c r="AR10" s="1">
        <v>40</v>
      </c>
      <c r="AS10" s="1">
        <v>52</v>
      </c>
      <c r="AT10" s="1">
        <v>50</v>
      </c>
      <c r="AU10" s="1">
        <v>65</v>
      </c>
      <c r="AV10" s="1">
        <v>32</v>
      </c>
      <c r="AW10" s="1">
        <v>81</v>
      </c>
      <c r="AX10" s="1">
        <v>24</v>
      </c>
      <c r="AY10" s="1">
        <v>15</v>
      </c>
      <c r="AZ10" s="1">
        <v>102</v>
      </c>
      <c r="BA10" s="1">
        <v>34</v>
      </c>
      <c r="BB10" s="1">
        <v>111</v>
      </c>
      <c r="BC10" s="1">
        <v>86</v>
      </c>
      <c r="BD10" s="1">
        <v>16</v>
      </c>
      <c r="BE10" s="1">
        <v>84</v>
      </c>
      <c r="BF10" s="1">
        <v>61</v>
      </c>
      <c r="BG10" s="1">
        <v>57</v>
      </c>
      <c r="BH10" s="1">
        <v>72</v>
      </c>
      <c r="BI10" s="1">
        <v>52</v>
      </c>
      <c r="BJ10" s="1">
        <v>29</v>
      </c>
      <c r="BK10" s="1">
        <v>67</v>
      </c>
      <c r="BL10" s="1">
        <v>120</v>
      </c>
      <c r="BM10" s="1">
        <v>92</v>
      </c>
      <c r="BN10" s="1">
        <v>71</v>
      </c>
      <c r="BO10" s="1">
        <v>103</v>
      </c>
      <c r="BP10" s="1">
        <v>39</v>
      </c>
      <c r="BQ10" s="1">
        <v>100</v>
      </c>
      <c r="BR10" s="1">
        <v>53</v>
      </c>
      <c r="BS10" s="1">
        <v>76</v>
      </c>
      <c r="BT10" s="1">
        <v>36</v>
      </c>
      <c r="BU10" s="1">
        <v>78</v>
      </c>
      <c r="BV10" s="1">
        <v>78</v>
      </c>
      <c r="BW10" s="1">
        <v>26</v>
      </c>
      <c r="BX10" s="1">
        <v>118</v>
      </c>
      <c r="BY10" s="1">
        <v>74</v>
      </c>
      <c r="BZ10" s="1">
        <v>122</v>
      </c>
      <c r="CA10" s="1">
        <v>86</v>
      </c>
      <c r="CB10" s="1">
        <v>105</v>
      </c>
      <c r="CC10" s="1">
        <v>100</v>
      </c>
      <c r="CD10" s="1">
        <v>30</v>
      </c>
      <c r="CE10" s="1">
        <v>82</v>
      </c>
      <c r="CF10" s="1">
        <v>87</v>
      </c>
      <c r="CG10" s="1">
        <v>18</v>
      </c>
      <c r="CH10" s="1">
        <v>120</v>
      </c>
      <c r="CI10" s="1">
        <v>37</v>
      </c>
      <c r="CJ10" s="1">
        <v>127</v>
      </c>
      <c r="CK10" s="1">
        <v>22</v>
      </c>
      <c r="CL10" s="1">
        <v>100</v>
      </c>
      <c r="CM10" s="1">
        <v>72</v>
      </c>
      <c r="CN10" s="1">
        <v>81</v>
      </c>
      <c r="CO10" s="1">
        <v>93</v>
      </c>
      <c r="CP10" s="1">
        <v>71</v>
      </c>
      <c r="CQ10" s="1">
        <v>43</v>
      </c>
      <c r="CR10" s="1">
        <v>103</v>
      </c>
      <c r="CS10" s="1">
        <v>110</v>
      </c>
      <c r="CT10" s="1">
        <v>58</v>
      </c>
      <c r="CU10" s="1">
        <v>50</v>
      </c>
      <c r="CV10" s="1">
        <v>13</v>
      </c>
      <c r="CW10" s="1">
        <v>90</v>
      </c>
      <c r="CX10" s="1">
        <v>35</v>
      </c>
      <c r="CY10" s="1">
        <v>42</v>
      </c>
    </row>
    <row r="11" spans="1:103" x14ac:dyDescent="0.25">
      <c r="A11" s="2" t="s">
        <v>10</v>
      </c>
      <c r="B11" s="1">
        <v>10</v>
      </c>
      <c r="C11" s="1">
        <v>63</v>
      </c>
      <c r="D11" s="1">
        <v>50</v>
      </c>
      <c r="E11" s="1">
        <v>20</v>
      </c>
      <c r="F11" s="1">
        <v>26</v>
      </c>
      <c r="G11" s="1">
        <v>19</v>
      </c>
      <c r="H11" s="1">
        <v>29</v>
      </c>
      <c r="I11" s="1">
        <v>58</v>
      </c>
      <c r="J11" s="1">
        <f t="array" ref="J11:J103">TRANSPOSE(K10:CY10)</f>
        <v>70</v>
      </c>
      <c r="K11" s="1" t="s">
        <v>103</v>
      </c>
      <c r="L11" s="1">
        <v>53</v>
      </c>
      <c r="M11" s="1">
        <v>75</v>
      </c>
      <c r="N11" s="1">
        <v>25</v>
      </c>
      <c r="O11" s="1">
        <v>40</v>
      </c>
      <c r="P11" s="1">
        <v>42</v>
      </c>
      <c r="Q11" s="1">
        <v>46</v>
      </c>
      <c r="R11" s="1">
        <v>18</v>
      </c>
      <c r="S11" s="1">
        <v>45</v>
      </c>
      <c r="T11" s="1">
        <v>58</v>
      </c>
      <c r="U11" s="1">
        <v>38</v>
      </c>
      <c r="V11" s="1">
        <v>58</v>
      </c>
      <c r="W11" s="1">
        <v>51</v>
      </c>
      <c r="X11" s="1">
        <v>17</v>
      </c>
      <c r="Y11" s="1">
        <v>67</v>
      </c>
      <c r="Z11" s="1">
        <v>21</v>
      </c>
      <c r="AA11" s="1">
        <v>67</v>
      </c>
      <c r="AB11" s="1">
        <v>67</v>
      </c>
      <c r="AC11" s="1">
        <v>31</v>
      </c>
      <c r="AD11" s="1">
        <v>49</v>
      </c>
      <c r="AE11" s="1">
        <v>25</v>
      </c>
      <c r="AF11" s="1">
        <v>26</v>
      </c>
      <c r="AG11" s="1">
        <v>64</v>
      </c>
      <c r="AH11" s="1">
        <v>67</v>
      </c>
      <c r="AI11" s="1">
        <v>63</v>
      </c>
      <c r="AJ11" s="1">
        <v>67</v>
      </c>
      <c r="AK11" s="1">
        <v>56</v>
      </c>
      <c r="AL11" s="1">
        <v>25</v>
      </c>
      <c r="AM11" s="1">
        <v>69</v>
      </c>
      <c r="AN11" s="1">
        <v>64</v>
      </c>
      <c r="AO11" s="1">
        <v>35</v>
      </c>
      <c r="AP11" s="1">
        <v>40</v>
      </c>
      <c r="AQ11" s="1">
        <v>57</v>
      </c>
      <c r="AR11" s="1">
        <v>95</v>
      </c>
      <c r="AS11" s="1">
        <v>30</v>
      </c>
      <c r="AT11" s="1">
        <v>35</v>
      </c>
      <c r="AU11" s="1">
        <v>44</v>
      </c>
      <c r="AV11" s="1">
        <v>53</v>
      </c>
      <c r="AW11" s="1">
        <v>32</v>
      </c>
      <c r="AX11" s="1">
        <v>79</v>
      </c>
      <c r="AY11" s="1">
        <v>56</v>
      </c>
      <c r="AZ11" s="1">
        <v>36</v>
      </c>
      <c r="BA11" s="1">
        <v>49</v>
      </c>
      <c r="BB11" s="1">
        <v>44</v>
      </c>
      <c r="BC11" s="1">
        <v>30</v>
      </c>
      <c r="BD11" s="1">
        <v>88</v>
      </c>
      <c r="BE11" s="1">
        <v>16</v>
      </c>
      <c r="BF11" s="1">
        <v>39</v>
      </c>
      <c r="BG11" s="1">
        <v>19</v>
      </c>
      <c r="BH11" s="1">
        <v>29</v>
      </c>
      <c r="BI11" s="1">
        <v>21</v>
      </c>
      <c r="BJ11" s="1">
        <v>42</v>
      </c>
      <c r="BK11" s="1">
        <v>65</v>
      </c>
      <c r="BL11" s="1">
        <v>52</v>
      </c>
      <c r="BM11" s="1">
        <v>48</v>
      </c>
      <c r="BN11" s="1">
        <v>11</v>
      </c>
      <c r="BO11" s="1">
        <v>45</v>
      </c>
      <c r="BP11" s="1">
        <v>60</v>
      </c>
      <c r="BQ11" s="1">
        <v>42</v>
      </c>
      <c r="BR11" s="1">
        <v>72</v>
      </c>
      <c r="BS11" s="1">
        <v>20</v>
      </c>
      <c r="BT11" s="1">
        <v>49</v>
      </c>
      <c r="BU11" s="1">
        <v>18</v>
      </c>
      <c r="BV11" s="1">
        <v>54</v>
      </c>
      <c r="BW11" s="1">
        <v>52</v>
      </c>
      <c r="BX11" s="1">
        <v>50</v>
      </c>
      <c r="BY11" s="1">
        <v>35</v>
      </c>
      <c r="BZ11" s="1">
        <v>54</v>
      </c>
      <c r="CA11" s="1">
        <v>30</v>
      </c>
      <c r="CB11" s="1">
        <v>39</v>
      </c>
      <c r="CC11" s="1">
        <v>32</v>
      </c>
      <c r="CD11" s="1">
        <v>103</v>
      </c>
      <c r="CE11" s="1">
        <v>86</v>
      </c>
      <c r="CF11" s="1">
        <v>25</v>
      </c>
      <c r="CG11" s="1">
        <v>53</v>
      </c>
      <c r="CH11" s="1">
        <v>58</v>
      </c>
      <c r="CI11" s="1">
        <v>38</v>
      </c>
      <c r="CJ11" s="1">
        <v>59</v>
      </c>
      <c r="CK11" s="1">
        <v>73</v>
      </c>
      <c r="CL11" s="1">
        <v>31</v>
      </c>
      <c r="CM11" s="1">
        <v>75</v>
      </c>
      <c r="CN11" s="1">
        <v>23</v>
      </c>
      <c r="CO11" s="1">
        <v>45</v>
      </c>
      <c r="CP11" s="1">
        <v>62</v>
      </c>
      <c r="CQ11" s="1">
        <v>33</v>
      </c>
      <c r="CR11" s="1">
        <v>41</v>
      </c>
      <c r="CS11" s="1">
        <v>42</v>
      </c>
      <c r="CT11" s="1">
        <v>56</v>
      </c>
      <c r="CU11" s="1">
        <v>56</v>
      </c>
      <c r="CV11" s="1">
        <v>67</v>
      </c>
      <c r="CW11" s="1">
        <v>27</v>
      </c>
      <c r="CX11" s="1">
        <v>66</v>
      </c>
      <c r="CY11" s="1">
        <v>44</v>
      </c>
    </row>
    <row r="12" spans="1:103" x14ac:dyDescent="0.25">
      <c r="A12" s="2" t="s">
        <v>11</v>
      </c>
      <c r="B12" s="1">
        <v>45</v>
      </c>
      <c r="C12" s="1">
        <v>20</v>
      </c>
      <c r="D12" s="1">
        <v>109</v>
      </c>
      <c r="E12" s="1">
        <v>77</v>
      </c>
      <c r="F12" s="1">
        <v>31</v>
      </c>
      <c r="G12" s="1">
        <v>49</v>
      </c>
      <c r="H12" s="1">
        <v>59</v>
      </c>
      <c r="I12" s="1">
        <v>38</v>
      </c>
      <c r="J12" s="1">
        <v>28</v>
      </c>
      <c r="K12" s="1">
        <f t="array" ref="K12:K103">TRANSPOSE(L11:CY11)</f>
        <v>53</v>
      </c>
      <c r="L12" s="1" t="s">
        <v>103</v>
      </c>
      <c r="M12" s="1">
        <v>55</v>
      </c>
      <c r="N12" s="1">
        <v>65</v>
      </c>
      <c r="O12" s="1">
        <v>44</v>
      </c>
      <c r="P12" s="1">
        <v>17</v>
      </c>
      <c r="Q12" s="1">
        <v>98</v>
      </c>
      <c r="R12" s="1">
        <v>49</v>
      </c>
      <c r="S12" s="1">
        <v>44</v>
      </c>
      <c r="T12" s="1">
        <v>5</v>
      </c>
      <c r="U12" s="1">
        <v>69</v>
      </c>
      <c r="V12" s="1">
        <v>41</v>
      </c>
      <c r="W12" s="1">
        <v>70</v>
      </c>
      <c r="X12" s="1">
        <v>59</v>
      </c>
      <c r="Y12" s="1">
        <v>24</v>
      </c>
      <c r="Z12" s="1">
        <v>46</v>
      </c>
      <c r="AA12" s="1">
        <v>18</v>
      </c>
      <c r="AB12" s="1">
        <v>25</v>
      </c>
      <c r="AC12" s="1">
        <v>82</v>
      </c>
      <c r="AD12" s="1">
        <v>100</v>
      </c>
      <c r="AE12" s="1">
        <v>57</v>
      </c>
      <c r="AF12" s="1">
        <v>65</v>
      </c>
      <c r="AG12" s="1">
        <v>44</v>
      </c>
      <c r="AH12" s="1">
        <v>45</v>
      </c>
      <c r="AI12" s="1">
        <v>43</v>
      </c>
      <c r="AJ12" s="1">
        <v>52</v>
      </c>
      <c r="AK12" s="1">
        <v>92</v>
      </c>
      <c r="AL12" s="1">
        <v>67</v>
      </c>
      <c r="AM12" s="1">
        <v>48</v>
      </c>
      <c r="AN12" s="1">
        <v>22</v>
      </c>
      <c r="AO12" s="1">
        <v>30</v>
      </c>
      <c r="AP12" s="1">
        <v>71</v>
      </c>
      <c r="AQ12" s="1">
        <v>74</v>
      </c>
      <c r="AR12" s="1">
        <v>53</v>
      </c>
      <c r="AS12" s="1">
        <v>35</v>
      </c>
      <c r="AT12" s="1">
        <v>35</v>
      </c>
      <c r="AU12" s="1">
        <v>75</v>
      </c>
      <c r="AV12" s="1">
        <v>13</v>
      </c>
      <c r="AW12" s="1">
        <v>60</v>
      </c>
      <c r="AX12" s="1">
        <v>37</v>
      </c>
      <c r="AY12" s="1">
        <v>10</v>
      </c>
      <c r="AZ12" s="1">
        <v>88</v>
      </c>
      <c r="BA12" s="1">
        <v>48</v>
      </c>
      <c r="BB12" s="1">
        <v>95</v>
      </c>
      <c r="BC12" s="1">
        <v>70</v>
      </c>
      <c r="BD12" s="1">
        <v>28</v>
      </c>
      <c r="BE12" s="1">
        <v>67</v>
      </c>
      <c r="BF12" s="1">
        <v>38</v>
      </c>
      <c r="BG12" s="1">
        <v>36</v>
      </c>
      <c r="BH12" s="1">
        <v>50</v>
      </c>
      <c r="BI12" s="1">
        <v>35</v>
      </c>
      <c r="BJ12" s="1">
        <v>26</v>
      </c>
      <c r="BK12" s="1">
        <v>45</v>
      </c>
      <c r="BL12" s="1">
        <v>104</v>
      </c>
      <c r="BM12" s="1">
        <v>70</v>
      </c>
      <c r="BN12" s="1">
        <v>54</v>
      </c>
      <c r="BO12" s="1">
        <v>86</v>
      </c>
      <c r="BP12" s="1">
        <v>19</v>
      </c>
      <c r="BQ12" s="1">
        <v>97</v>
      </c>
      <c r="BR12" s="1">
        <v>30</v>
      </c>
      <c r="BS12" s="1">
        <v>59</v>
      </c>
      <c r="BT12" s="1">
        <v>16</v>
      </c>
      <c r="BU12" s="1">
        <v>61</v>
      </c>
      <c r="BV12" s="1">
        <v>63</v>
      </c>
      <c r="BW12" s="1">
        <v>25</v>
      </c>
      <c r="BX12" s="1">
        <v>101</v>
      </c>
      <c r="BY12" s="1">
        <v>66</v>
      </c>
      <c r="BZ12" s="1">
        <v>106</v>
      </c>
      <c r="CA12" s="1">
        <v>69</v>
      </c>
      <c r="CB12" s="1">
        <v>89</v>
      </c>
      <c r="CC12" s="1">
        <v>73</v>
      </c>
      <c r="CD12" s="1">
        <v>43</v>
      </c>
      <c r="CE12" s="1">
        <v>60</v>
      </c>
      <c r="CF12" s="1">
        <v>71</v>
      </c>
      <c r="CG12" s="1">
        <v>14</v>
      </c>
      <c r="CH12" s="1">
        <v>103</v>
      </c>
      <c r="CI12" s="1">
        <v>22</v>
      </c>
      <c r="CJ12" s="1">
        <v>109</v>
      </c>
      <c r="CK12" s="1">
        <v>34</v>
      </c>
      <c r="CL12" s="1">
        <v>83</v>
      </c>
      <c r="CM12" s="1">
        <v>49</v>
      </c>
      <c r="CN12" s="1">
        <v>64</v>
      </c>
      <c r="CO12" s="1">
        <v>76</v>
      </c>
      <c r="CP12" s="1">
        <v>48</v>
      </c>
      <c r="CQ12" s="1">
        <v>27</v>
      </c>
      <c r="CR12" s="1">
        <v>79</v>
      </c>
      <c r="CS12" s="1">
        <v>93</v>
      </c>
      <c r="CT12" s="1">
        <v>36</v>
      </c>
      <c r="CU12" s="1">
        <v>28</v>
      </c>
      <c r="CV12" s="1">
        <v>25</v>
      </c>
      <c r="CW12" s="1">
        <v>73</v>
      </c>
      <c r="CX12" s="1">
        <v>52</v>
      </c>
      <c r="CY12" s="1">
        <v>43</v>
      </c>
    </row>
    <row r="13" spans="1:103" x14ac:dyDescent="0.25">
      <c r="A13" s="2" t="s">
        <v>12</v>
      </c>
      <c r="B13" s="1">
        <v>64</v>
      </c>
      <c r="C13" s="1">
        <v>69</v>
      </c>
      <c r="D13" s="1">
        <v>27</v>
      </c>
      <c r="E13" s="1">
        <v>99</v>
      </c>
      <c r="F13" s="1">
        <v>73</v>
      </c>
      <c r="G13" s="1">
        <v>71</v>
      </c>
      <c r="H13" s="1">
        <v>81</v>
      </c>
      <c r="I13" s="1">
        <v>19</v>
      </c>
      <c r="J13" s="1">
        <v>77</v>
      </c>
      <c r="K13" s="1">
        <v>75</v>
      </c>
      <c r="L13" s="1">
        <f t="array" ref="L13:L103">TRANSPOSE(M12:CY12)</f>
        <v>55</v>
      </c>
      <c r="M13" s="1" t="s">
        <v>103</v>
      </c>
      <c r="N13" s="1">
        <v>80</v>
      </c>
      <c r="O13" s="1">
        <v>35</v>
      </c>
      <c r="P13" s="1">
        <v>68</v>
      </c>
      <c r="Q13" s="1">
        <v>119</v>
      </c>
      <c r="R13" s="1">
        <v>58</v>
      </c>
      <c r="S13" s="1">
        <v>90</v>
      </c>
      <c r="T13" s="1">
        <v>54</v>
      </c>
      <c r="U13" s="1">
        <v>91</v>
      </c>
      <c r="V13" s="1">
        <v>90</v>
      </c>
      <c r="W13" s="1">
        <v>104</v>
      </c>
      <c r="X13" s="1">
        <v>80</v>
      </c>
      <c r="Y13" s="1">
        <v>45</v>
      </c>
      <c r="Z13" s="1">
        <v>56</v>
      </c>
      <c r="AA13" s="1">
        <v>67</v>
      </c>
      <c r="AB13" s="1">
        <v>73</v>
      </c>
      <c r="AC13" s="1">
        <v>115</v>
      </c>
      <c r="AD13" s="1">
        <v>133</v>
      </c>
      <c r="AE13" s="1">
        <v>79</v>
      </c>
      <c r="AF13" s="1">
        <v>86</v>
      </c>
      <c r="AG13" s="1">
        <v>35</v>
      </c>
      <c r="AH13" s="1">
        <v>93</v>
      </c>
      <c r="AI13" s="1">
        <v>25</v>
      </c>
      <c r="AJ13" s="1">
        <v>43</v>
      </c>
      <c r="AK13" s="1">
        <v>83</v>
      </c>
      <c r="AL13" s="1">
        <v>81</v>
      </c>
      <c r="AM13" s="1">
        <v>7</v>
      </c>
      <c r="AN13" s="1">
        <v>48</v>
      </c>
      <c r="AO13" s="1">
        <v>62</v>
      </c>
      <c r="AP13" s="1">
        <v>69</v>
      </c>
      <c r="AQ13" s="1">
        <v>65</v>
      </c>
      <c r="AR13" s="1">
        <v>101</v>
      </c>
      <c r="AS13" s="1">
        <v>67</v>
      </c>
      <c r="AT13" s="1">
        <v>83</v>
      </c>
      <c r="AU13" s="1">
        <v>97</v>
      </c>
      <c r="AV13" s="1">
        <v>44</v>
      </c>
      <c r="AW13" s="1">
        <v>58</v>
      </c>
      <c r="AX13" s="1">
        <v>86</v>
      </c>
      <c r="AY13" s="1">
        <v>59</v>
      </c>
      <c r="AZ13" s="1">
        <v>109</v>
      </c>
      <c r="BA13" s="1">
        <v>96</v>
      </c>
      <c r="BB13" s="1">
        <v>127</v>
      </c>
      <c r="BC13" s="1">
        <v>91</v>
      </c>
      <c r="BD13" s="1">
        <v>77</v>
      </c>
      <c r="BE13" s="1">
        <v>89</v>
      </c>
      <c r="BF13" s="1">
        <v>52</v>
      </c>
      <c r="BG13" s="1">
        <v>63</v>
      </c>
      <c r="BH13" s="1">
        <v>48</v>
      </c>
      <c r="BI13" s="1">
        <v>69</v>
      </c>
      <c r="BJ13" s="1">
        <v>75</v>
      </c>
      <c r="BK13" s="1">
        <v>26</v>
      </c>
      <c r="BL13" s="1">
        <v>136</v>
      </c>
      <c r="BM13" s="1">
        <v>61</v>
      </c>
      <c r="BN13" s="1">
        <v>73</v>
      </c>
      <c r="BO13" s="1">
        <v>108</v>
      </c>
      <c r="BP13" s="1">
        <v>38</v>
      </c>
      <c r="BQ13" s="1">
        <v>104</v>
      </c>
      <c r="BR13" s="1">
        <v>54</v>
      </c>
      <c r="BS13" s="1">
        <v>81</v>
      </c>
      <c r="BT13" s="1">
        <v>47</v>
      </c>
      <c r="BU13" s="1">
        <v>80</v>
      </c>
      <c r="BV13" s="1">
        <v>51</v>
      </c>
      <c r="BW13" s="1">
        <v>74</v>
      </c>
      <c r="BX13" s="1">
        <v>134</v>
      </c>
      <c r="BY13" s="1">
        <v>88</v>
      </c>
      <c r="BZ13" s="1">
        <v>138</v>
      </c>
      <c r="CA13" s="1">
        <v>90</v>
      </c>
      <c r="CB13" s="1">
        <v>123</v>
      </c>
      <c r="CC13" s="1">
        <v>94</v>
      </c>
      <c r="CD13" s="1">
        <v>92</v>
      </c>
      <c r="CE13" s="1">
        <v>50</v>
      </c>
      <c r="CF13" s="1">
        <v>89</v>
      </c>
      <c r="CG13" s="1">
        <v>63</v>
      </c>
      <c r="CH13" s="1">
        <v>124</v>
      </c>
      <c r="CI13" s="1">
        <v>73</v>
      </c>
      <c r="CJ13" s="1">
        <v>174</v>
      </c>
      <c r="CK13" s="1">
        <v>83</v>
      </c>
      <c r="CL13" s="1">
        <v>104</v>
      </c>
      <c r="CM13" s="1">
        <v>19</v>
      </c>
      <c r="CN13" s="1">
        <v>92</v>
      </c>
      <c r="CO13" s="1">
        <v>97</v>
      </c>
      <c r="CP13" s="1">
        <v>40</v>
      </c>
      <c r="CQ13" s="1">
        <v>79</v>
      </c>
      <c r="CR13" s="1">
        <v>74</v>
      </c>
      <c r="CS13" s="1">
        <v>126</v>
      </c>
      <c r="CT13" s="1">
        <v>27</v>
      </c>
      <c r="CU13" s="1">
        <v>27</v>
      </c>
      <c r="CV13" s="1">
        <v>74</v>
      </c>
      <c r="CW13" s="1">
        <v>92</v>
      </c>
      <c r="CX13" s="1">
        <v>43</v>
      </c>
      <c r="CY13" s="1">
        <v>91</v>
      </c>
    </row>
    <row r="14" spans="1:103" x14ac:dyDescent="0.25">
      <c r="A14" s="2" t="s">
        <v>13</v>
      </c>
      <c r="B14" s="1">
        <v>21</v>
      </c>
      <c r="C14" s="1">
        <v>70</v>
      </c>
      <c r="D14" s="1">
        <v>55</v>
      </c>
      <c r="E14" s="1">
        <v>41</v>
      </c>
      <c r="F14" s="1">
        <v>37</v>
      </c>
      <c r="G14" s="1">
        <v>30</v>
      </c>
      <c r="H14" s="1">
        <v>40</v>
      </c>
      <c r="I14" s="1">
        <v>63</v>
      </c>
      <c r="J14" s="1">
        <v>82</v>
      </c>
      <c r="K14" s="1">
        <v>25</v>
      </c>
      <c r="L14" s="1">
        <v>65</v>
      </c>
      <c r="M14" s="1">
        <f t="array" ref="M14:M103">TRANSPOSE(N13:CY13)</f>
        <v>80</v>
      </c>
      <c r="N14" s="1" t="s">
        <v>103</v>
      </c>
      <c r="O14" s="1">
        <v>46</v>
      </c>
      <c r="P14" s="1">
        <v>53</v>
      </c>
      <c r="Q14" s="1">
        <v>62</v>
      </c>
      <c r="R14" s="1">
        <v>23</v>
      </c>
      <c r="S14" s="1">
        <v>56</v>
      </c>
      <c r="T14" s="1">
        <v>69</v>
      </c>
      <c r="U14" s="1">
        <v>49</v>
      </c>
      <c r="V14" s="1">
        <v>69</v>
      </c>
      <c r="W14" s="1">
        <v>63</v>
      </c>
      <c r="X14" s="1">
        <v>35</v>
      </c>
      <c r="Y14" s="1">
        <v>73</v>
      </c>
      <c r="Z14" s="1">
        <v>28</v>
      </c>
      <c r="AA14" s="1">
        <v>78</v>
      </c>
      <c r="AB14" s="1">
        <v>78</v>
      </c>
      <c r="AC14" s="1">
        <v>54</v>
      </c>
      <c r="AD14" s="1">
        <v>73</v>
      </c>
      <c r="AE14" s="1">
        <v>36</v>
      </c>
      <c r="AF14" s="1">
        <v>43</v>
      </c>
      <c r="AG14" s="1">
        <v>59</v>
      </c>
      <c r="AH14" s="1">
        <v>78</v>
      </c>
      <c r="AI14" s="1">
        <v>69</v>
      </c>
      <c r="AJ14" s="1">
        <v>41</v>
      </c>
      <c r="AK14" s="1">
        <v>47</v>
      </c>
      <c r="AL14" s="1">
        <v>3</v>
      </c>
      <c r="AM14" s="1">
        <v>74</v>
      </c>
      <c r="AN14" s="1">
        <v>42</v>
      </c>
      <c r="AO14" s="1">
        <v>47</v>
      </c>
      <c r="AP14" s="1">
        <v>16</v>
      </c>
      <c r="AQ14" s="1">
        <v>34</v>
      </c>
      <c r="AR14" s="1">
        <v>106</v>
      </c>
      <c r="AS14" s="1">
        <v>41</v>
      </c>
      <c r="AT14" s="1">
        <v>47</v>
      </c>
      <c r="AU14" s="1">
        <v>55</v>
      </c>
      <c r="AV14" s="1">
        <v>64</v>
      </c>
      <c r="AW14" s="1">
        <v>32</v>
      </c>
      <c r="AX14" s="1">
        <v>90</v>
      </c>
      <c r="AY14" s="1">
        <v>71</v>
      </c>
      <c r="AZ14" s="1">
        <v>50</v>
      </c>
      <c r="BA14" s="1">
        <v>60</v>
      </c>
      <c r="BB14" s="1">
        <v>79</v>
      </c>
      <c r="BC14" s="1">
        <v>48</v>
      </c>
      <c r="BD14" s="1">
        <v>82</v>
      </c>
      <c r="BE14" s="1">
        <v>32</v>
      </c>
      <c r="BF14" s="1">
        <v>45</v>
      </c>
      <c r="BG14" s="1">
        <v>25</v>
      </c>
      <c r="BH14" s="1">
        <v>34</v>
      </c>
      <c r="BI14" s="1">
        <v>33</v>
      </c>
      <c r="BJ14" s="1">
        <v>53</v>
      </c>
      <c r="BK14" s="1">
        <v>78</v>
      </c>
      <c r="BL14" s="1">
        <v>76</v>
      </c>
      <c r="BM14" s="1">
        <v>24</v>
      </c>
      <c r="BN14" s="1">
        <v>18</v>
      </c>
      <c r="BO14" s="1">
        <v>64</v>
      </c>
      <c r="BP14" s="1">
        <v>65</v>
      </c>
      <c r="BQ14" s="1">
        <v>61</v>
      </c>
      <c r="BR14" s="1">
        <v>81</v>
      </c>
      <c r="BS14" s="1">
        <v>37</v>
      </c>
      <c r="BT14" s="1">
        <v>61</v>
      </c>
      <c r="BU14" s="1">
        <v>15</v>
      </c>
      <c r="BV14" s="1">
        <v>125</v>
      </c>
      <c r="BW14" s="1">
        <v>64</v>
      </c>
      <c r="BX14" s="1">
        <v>73</v>
      </c>
      <c r="BY14" s="1">
        <v>46</v>
      </c>
      <c r="BZ14" s="1">
        <v>78</v>
      </c>
      <c r="CA14" s="1">
        <v>47</v>
      </c>
      <c r="CB14" s="1">
        <v>62</v>
      </c>
      <c r="CC14" s="1">
        <v>50</v>
      </c>
      <c r="CD14" s="1">
        <v>96</v>
      </c>
      <c r="CE14" s="1">
        <v>70</v>
      </c>
      <c r="CF14" s="1">
        <v>25</v>
      </c>
      <c r="CG14" s="1">
        <v>64</v>
      </c>
      <c r="CH14" s="1">
        <v>76</v>
      </c>
      <c r="CI14" s="1">
        <v>49</v>
      </c>
      <c r="CJ14" s="1">
        <v>88</v>
      </c>
      <c r="CK14" s="1">
        <v>84</v>
      </c>
      <c r="CL14" s="1">
        <v>47</v>
      </c>
      <c r="CM14" s="1">
        <v>60</v>
      </c>
      <c r="CN14" s="1">
        <v>40</v>
      </c>
      <c r="CO14" s="1">
        <v>54</v>
      </c>
      <c r="CP14" s="1">
        <v>46</v>
      </c>
      <c r="CQ14" s="1">
        <v>44</v>
      </c>
      <c r="CR14" s="1">
        <v>19</v>
      </c>
      <c r="CS14" s="1">
        <v>65</v>
      </c>
      <c r="CT14" s="1">
        <v>62</v>
      </c>
      <c r="CU14" s="1">
        <v>62</v>
      </c>
      <c r="CV14" s="1">
        <v>78</v>
      </c>
      <c r="CW14" s="1">
        <v>20</v>
      </c>
      <c r="CX14" s="1">
        <v>58</v>
      </c>
      <c r="CY14" s="1">
        <v>55</v>
      </c>
    </row>
    <row r="15" spans="1:103" x14ac:dyDescent="0.25">
      <c r="A15" s="2" t="s">
        <v>14</v>
      </c>
      <c r="B15" s="1">
        <v>29</v>
      </c>
      <c r="C15" s="1">
        <v>58</v>
      </c>
      <c r="D15" s="1">
        <v>9</v>
      </c>
      <c r="E15" s="1">
        <v>65</v>
      </c>
      <c r="F15" s="1">
        <v>38</v>
      </c>
      <c r="G15" s="1">
        <v>37</v>
      </c>
      <c r="H15" s="1">
        <v>47</v>
      </c>
      <c r="I15" s="1">
        <v>18</v>
      </c>
      <c r="J15" s="1">
        <v>66</v>
      </c>
      <c r="K15" s="1">
        <v>40</v>
      </c>
      <c r="L15" s="1">
        <v>44</v>
      </c>
      <c r="M15" s="1">
        <v>35</v>
      </c>
      <c r="N15" s="1">
        <f t="array" ref="N15:N103">TRANSPOSE(O14:CY14)</f>
        <v>46</v>
      </c>
      <c r="O15" s="1" t="s">
        <v>103</v>
      </c>
      <c r="P15" s="1">
        <v>55</v>
      </c>
      <c r="Q15" s="1">
        <v>85</v>
      </c>
      <c r="R15" s="1">
        <v>24</v>
      </c>
      <c r="S15" s="1">
        <v>72</v>
      </c>
      <c r="T15" s="1">
        <v>43</v>
      </c>
      <c r="U15" s="1">
        <v>57</v>
      </c>
      <c r="V15" s="1">
        <v>70</v>
      </c>
      <c r="W15" s="1">
        <v>78</v>
      </c>
      <c r="X15" s="1">
        <v>46</v>
      </c>
      <c r="Y15" s="1">
        <v>34</v>
      </c>
      <c r="Z15" s="1">
        <v>21</v>
      </c>
      <c r="AA15" s="1">
        <v>56</v>
      </c>
      <c r="AB15" s="1">
        <v>62</v>
      </c>
      <c r="AC15" s="1">
        <v>70</v>
      </c>
      <c r="AD15" s="1">
        <v>99</v>
      </c>
      <c r="AE15" s="1">
        <v>44</v>
      </c>
      <c r="AF15" s="1">
        <v>52</v>
      </c>
      <c r="AG15" s="1">
        <v>24</v>
      </c>
      <c r="AH15" s="1">
        <v>79</v>
      </c>
      <c r="AI15" s="1">
        <v>23</v>
      </c>
      <c r="AJ15" s="1">
        <v>25</v>
      </c>
      <c r="AK15" s="1">
        <v>63</v>
      </c>
      <c r="AL15" s="1">
        <v>47</v>
      </c>
      <c r="AM15" s="1">
        <v>28</v>
      </c>
      <c r="AN15" s="1">
        <v>37</v>
      </c>
      <c r="AO15" s="1">
        <v>48</v>
      </c>
      <c r="AP15" s="1">
        <v>35</v>
      </c>
      <c r="AQ15" s="1">
        <v>44</v>
      </c>
      <c r="AR15" s="1">
        <v>91</v>
      </c>
      <c r="AS15" s="1">
        <v>42</v>
      </c>
      <c r="AT15" s="1">
        <v>48</v>
      </c>
      <c r="AU15" s="1">
        <v>70</v>
      </c>
      <c r="AV15" s="1">
        <v>33</v>
      </c>
      <c r="AW15" s="1">
        <v>21</v>
      </c>
      <c r="AX15" s="1">
        <v>75</v>
      </c>
      <c r="AY15" s="1">
        <v>48</v>
      </c>
      <c r="AZ15" s="1">
        <v>73</v>
      </c>
      <c r="BA15" s="1">
        <v>61</v>
      </c>
      <c r="BB15" s="5">
        <v>92</v>
      </c>
      <c r="BC15" s="1">
        <v>57</v>
      </c>
      <c r="BD15" s="1">
        <v>66</v>
      </c>
      <c r="BE15" s="1">
        <v>55</v>
      </c>
      <c r="BF15" s="1">
        <v>20</v>
      </c>
      <c r="BG15" s="1">
        <v>29</v>
      </c>
      <c r="BH15" s="1">
        <v>14</v>
      </c>
      <c r="BI15" s="1">
        <v>35</v>
      </c>
      <c r="BJ15" s="1">
        <v>55</v>
      </c>
      <c r="BK15" s="1">
        <v>25</v>
      </c>
      <c r="BL15" s="1">
        <v>102</v>
      </c>
      <c r="BM15" s="1">
        <v>35</v>
      </c>
      <c r="BN15" s="1">
        <v>38</v>
      </c>
      <c r="BO15" s="1">
        <v>73</v>
      </c>
      <c r="BP15" s="1">
        <v>27</v>
      </c>
      <c r="BQ15" s="1">
        <v>70</v>
      </c>
      <c r="BR15" s="1">
        <v>43</v>
      </c>
      <c r="BS15" s="1">
        <v>46</v>
      </c>
      <c r="BT15" s="1">
        <v>36</v>
      </c>
      <c r="BU15" s="1">
        <v>45</v>
      </c>
      <c r="BV15" s="1">
        <v>20</v>
      </c>
      <c r="BW15" s="1">
        <v>63</v>
      </c>
      <c r="BX15" s="1">
        <v>98</v>
      </c>
      <c r="BY15" s="1">
        <v>54</v>
      </c>
      <c r="BZ15" s="1">
        <v>104</v>
      </c>
      <c r="CA15" s="1">
        <v>56</v>
      </c>
      <c r="CB15" s="1">
        <v>76</v>
      </c>
      <c r="CC15" s="1">
        <v>59</v>
      </c>
      <c r="CD15" s="1">
        <v>81</v>
      </c>
      <c r="CE15" s="1">
        <v>40</v>
      </c>
      <c r="CF15" s="1">
        <v>55</v>
      </c>
      <c r="CG15" s="1">
        <v>52</v>
      </c>
      <c r="CH15" s="1">
        <v>89</v>
      </c>
      <c r="CI15" s="1">
        <v>50</v>
      </c>
      <c r="CJ15" s="1">
        <v>98</v>
      </c>
      <c r="CK15" s="1">
        <v>72</v>
      </c>
      <c r="CL15" s="1">
        <v>70</v>
      </c>
      <c r="CM15" s="1">
        <v>30</v>
      </c>
      <c r="CN15" s="1">
        <v>51</v>
      </c>
      <c r="CO15" s="1">
        <v>63</v>
      </c>
      <c r="CP15" s="1">
        <v>20</v>
      </c>
      <c r="CQ15" s="1">
        <v>45</v>
      </c>
      <c r="CR15" s="1">
        <v>49</v>
      </c>
      <c r="CS15" s="1">
        <v>92</v>
      </c>
      <c r="CT15" s="1">
        <v>16</v>
      </c>
      <c r="CU15" s="1">
        <v>16</v>
      </c>
      <c r="CV15" s="1">
        <v>63</v>
      </c>
      <c r="CW15" s="1">
        <v>57</v>
      </c>
      <c r="CX15" s="1">
        <v>26</v>
      </c>
      <c r="CY15" s="1">
        <v>56</v>
      </c>
    </row>
    <row r="16" spans="1:103" x14ac:dyDescent="0.25">
      <c r="A16" s="2" t="s">
        <v>15</v>
      </c>
      <c r="B16" s="1">
        <v>34</v>
      </c>
      <c r="C16" s="1">
        <v>33</v>
      </c>
      <c r="D16" s="1">
        <v>49</v>
      </c>
      <c r="E16" s="1">
        <v>59</v>
      </c>
      <c r="F16" s="1">
        <v>17</v>
      </c>
      <c r="G16" s="1">
        <v>38</v>
      </c>
      <c r="H16" s="1">
        <v>48</v>
      </c>
      <c r="I16" s="1">
        <v>51</v>
      </c>
      <c r="J16" s="1">
        <v>41</v>
      </c>
      <c r="K16" s="1">
        <v>42</v>
      </c>
      <c r="L16" s="1">
        <v>17</v>
      </c>
      <c r="M16" s="1">
        <v>68</v>
      </c>
      <c r="N16" s="1">
        <v>53</v>
      </c>
      <c r="O16" s="1">
        <f t="array" ref="O16:O103">TRANSPOSE(P15:CY15)</f>
        <v>55</v>
      </c>
      <c r="P16" s="1" t="s">
        <v>103</v>
      </c>
      <c r="Q16" s="1">
        <v>81</v>
      </c>
      <c r="R16" s="1">
        <v>32</v>
      </c>
      <c r="S16" s="1">
        <v>60</v>
      </c>
      <c r="T16" s="1">
        <v>24</v>
      </c>
      <c r="U16" s="1">
        <v>53</v>
      </c>
      <c r="V16" s="1">
        <v>40</v>
      </c>
      <c r="W16" s="1">
        <v>66</v>
      </c>
      <c r="X16" s="1">
        <v>42</v>
      </c>
      <c r="Y16" s="1">
        <v>40</v>
      </c>
      <c r="Z16" s="1">
        <v>30</v>
      </c>
      <c r="AA16" s="1">
        <v>36</v>
      </c>
      <c r="AB16" s="1">
        <v>37</v>
      </c>
      <c r="AC16" s="1">
        <v>66</v>
      </c>
      <c r="AD16" s="1">
        <v>84</v>
      </c>
      <c r="AE16" s="1">
        <v>40</v>
      </c>
      <c r="AF16" s="1">
        <v>49</v>
      </c>
      <c r="AG16" s="1">
        <v>58</v>
      </c>
      <c r="AH16" s="1">
        <v>49</v>
      </c>
      <c r="AI16" s="1">
        <v>58</v>
      </c>
      <c r="AJ16" s="1">
        <v>67</v>
      </c>
      <c r="AK16" s="1">
        <v>85</v>
      </c>
      <c r="AL16" s="1">
        <v>49</v>
      </c>
      <c r="AM16" s="1">
        <v>64</v>
      </c>
      <c r="AN16" s="1">
        <v>38</v>
      </c>
      <c r="AO16" s="1">
        <v>25</v>
      </c>
      <c r="AP16" s="1">
        <v>62</v>
      </c>
      <c r="AQ16" s="1">
        <v>86</v>
      </c>
      <c r="AR16" s="1">
        <v>65</v>
      </c>
      <c r="AS16" s="1">
        <v>19</v>
      </c>
      <c r="AT16" s="1">
        <v>18</v>
      </c>
      <c r="AU16" s="1">
        <v>58</v>
      </c>
      <c r="AV16" s="1">
        <v>29</v>
      </c>
      <c r="AW16" s="1">
        <v>47</v>
      </c>
      <c r="AX16" s="1">
        <v>49</v>
      </c>
      <c r="AY16" s="1">
        <v>29</v>
      </c>
      <c r="AZ16" s="1">
        <v>69</v>
      </c>
      <c r="BA16" s="1">
        <v>32</v>
      </c>
      <c r="BB16" s="1">
        <v>90</v>
      </c>
      <c r="BC16" s="1">
        <v>54</v>
      </c>
      <c r="BD16" s="1">
        <v>40</v>
      </c>
      <c r="BE16" s="1">
        <v>51</v>
      </c>
      <c r="BF16" s="1">
        <v>47</v>
      </c>
      <c r="BG16" s="1">
        <v>21</v>
      </c>
      <c r="BH16" s="1">
        <v>39</v>
      </c>
      <c r="BI16" s="1">
        <v>19</v>
      </c>
      <c r="BJ16" s="1">
        <v>12</v>
      </c>
      <c r="BK16" s="1">
        <v>60</v>
      </c>
      <c r="BL16" s="1">
        <v>88</v>
      </c>
      <c r="BM16" s="1">
        <v>61</v>
      </c>
      <c r="BN16" s="1">
        <v>38</v>
      </c>
      <c r="BO16" s="1">
        <v>80</v>
      </c>
      <c r="BP16" s="1">
        <v>35</v>
      </c>
      <c r="BQ16" s="1">
        <v>77</v>
      </c>
      <c r="BR16" s="1">
        <v>46</v>
      </c>
      <c r="BS16" s="1">
        <v>43</v>
      </c>
      <c r="BT16" s="1">
        <v>32</v>
      </c>
      <c r="BU16" s="1">
        <v>45</v>
      </c>
      <c r="BV16" s="1">
        <v>64</v>
      </c>
      <c r="BW16" s="1">
        <v>23</v>
      </c>
      <c r="BX16" s="1">
        <v>97</v>
      </c>
      <c r="BY16" s="1">
        <v>50</v>
      </c>
      <c r="BZ16" s="1">
        <v>101</v>
      </c>
      <c r="CA16" s="1">
        <v>53</v>
      </c>
      <c r="CB16" s="1">
        <v>77</v>
      </c>
      <c r="CC16" s="1">
        <v>69</v>
      </c>
      <c r="CD16" s="1">
        <v>55</v>
      </c>
      <c r="CE16" s="1">
        <v>75</v>
      </c>
      <c r="CF16" s="1">
        <v>54</v>
      </c>
      <c r="CG16" s="1">
        <v>23</v>
      </c>
      <c r="CH16" s="1">
        <v>93</v>
      </c>
      <c r="CI16" s="1">
        <v>5</v>
      </c>
      <c r="CJ16" s="1">
        <v>94</v>
      </c>
      <c r="CK16" s="1">
        <v>47</v>
      </c>
      <c r="CL16" s="1">
        <v>66</v>
      </c>
      <c r="CM16" s="1">
        <v>65</v>
      </c>
      <c r="CN16" s="1">
        <v>48</v>
      </c>
      <c r="CO16" s="1">
        <v>60</v>
      </c>
      <c r="CP16" s="1">
        <v>64</v>
      </c>
      <c r="CQ16" s="1">
        <v>11</v>
      </c>
      <c r="CR16" s="1">
        <v>63</v>
      </c>
      <c r="CS16" s="1">
        <v>77</v>
      </c>
      <c r="CT16" s="1">
        <v>52</v>
      </c>
      <c r="CU16" s="1">
        <v>44</v>
      </c>
      <c r="CV16" s="1">
        <v>37</v>
      </c>
      <c r="CW16" s="1">
        <v>57</v>
      </c>
      <c r="CX16" s="1">
        <v>68</v>
      </c>
      <c r="CY16" s="1">
        <v>27</v>
      </c>
    </row>
    <row r="17" spans="1:103" x14ac:dyDescent="0.25">
      <c r="A17" s="2" t="s">
        <v>16</v>
      </c>
      <c r="B17" s="1">
        <v>54</v>
      </c>
      <c r="C17" s="1">
        <v>106</v>
      </c>
      <c r="D17" s="1">
        <v>94</v>
      </c>
      <c r="E17" s="1">
        <v>36</v>
      </c>
      <c r="F17" s="1">
        <v>70</v>
      </c>
      <c r="G17" s="1">
        <v>63</v>
      </c>
      <c r="H17" s="1">
        <v>73</v>
      </c>
      <c r="I17" s="1">
        <v>102</v>
      </c>
      <c r="J17" s="1">
        <v>114</v>
      </c>
      <c r="K17" s="1">
        <v>46</v>
      </c>
      <c r="L17" s="1">
        <v>98</v>
      </c>
      <c r="M17" s="1">
        <v>119</v>
      </c>
      <c r="N17" s="1">
        <v>62</v>
      </c>
      <c r="O17" s="1">
        <v>85</v>
      </c>
      <c r="P17" s="1">
        <f t="array" ref="P17:P103">TRANSPOSE(Q16:CY16)</f>
        <v>81</v>
      </c>
      <c r="Q17" s="1" t="s">
        <v>103</v>
      </c>
      <c r="R17" s="1">
        <v>62</v>
      </c>
      <c r="S17" s="1">
        <v>90</v>
      </c>
      <c r="T17" s="1">
        <v>101</v>
      </c>
      <c r="U17" s="1">
        <v>86</v>
      </c>
      <c r="V17" s="1">
        <v>101</v>
      </c>
      <c r="W17" s="1">
        <v>96</v>
      </c>
      <c r="X17" s="1">
        <v>60</v>
      </c>
      <c r="Y17" s="1">
        <v>112</v>
      </c>
      <c r="Z17" s="1">
        <v>66</v>
      </c>
      <c r="AA17" s="1">
        <v>111</v>
      </c>
      <c r="AB17" s="1">
        <v>110</v>
      </c>
      <c r="AC17" s="1">
        <v>50</v>
      </c>
      <c r="AD17" s="1">
        <v>16</v>
      </c>
      <c r="AE17" s="1">
        <v>69</v>
      </c>
      <c r="AF17" s="1">
        <v>62</v>
      </c>
      <c r="AG17" s="1">
        <v>108</v>
      </c>
      <c r="AH17" s="1">
        <v>110</v>
      </c>
      <c r="AI17" s="1">
        <v>109</v>
      </c>
      <c r="AJ17" s="1">
        <v>97</v>
      </c>
      <c r="AK17" s="1">
        <v>76</v>
      </c>
      <c r="AL17" s="1">
        <v>59</v>
      </c>
      <c r="AM17" s="1">
        <v>113</v>
      </c>
      <c r="AN17" s="1">
        <v>97</v>
      </c>
      <c r="AO17" s="1">
        <v>80</v>
      </c>
      <c r="AP17" s="1">
        <v>71</v>
      </c>
      <c r="AQ17" s="1">
        <v>86</v>
      </c>
      <c r="AR17" s="1">
        <v>138</v>
      </c>
      <c r="AS17" s="1">
        <v>74</v>
      </c>
      <c r="AT17" s="1">
        <v>79</v>
      </c>
      <c r="AU17" s="1">
        <v>88</v>
      </c>
      <c r="AV17" s="1">
        <v>97</v>
      </c>
      <c r="AW17" s="1">
        <v>77</v>
      </c>
      <c r="AX17" s="1">
        <v>123</v>
      </c>
      <c r="AY17" s="1">
        <v>103</v>
      </c>
      <c r="AZ17" s="1">
        <v>13</v>
      </c>
      <c r="BA17" s="1">
        <v>93</v>
      </c>
      <c r="BB17" s="1">
        <v>97</v>
      </c>
      <c r="BC17" s="1">
        <v>74</v>
      </c>
      <c r="BD17" s="1">
        <v>114</v>
      </c>
      <c r="BE17" s="1">
        <v>31</v>
      </c>
      <c r="BF17" s="1">
        <v>84</v>
      </c>
      <c r="BG17" s="1">
        <v>58</v>
      </c>
      <c r="BH17" s="1">
        <v>74</v>
      </c>
      <c r="BI17" s="1">
        <v>65</v>
      </c>
      <c r="BJ17" s="1">
        <v>86</v>
      </c>
      <c r="BK17" s="1">
        <v>109</v>
      </c>
      <c r="BL17" s="1">
        <v>29</v>
      </c>
      <c r="BM17" s="1">
        <v>79</v>
      </c>
      <c r="BN17" s="1">
        <v>53</v>
      </c>
      <c r="BO17" s="1">
        <v>63</v>
      </c>
      <c r="BP17" s="1">
        <v>104</v>
      </c>
      <c r="BQ17" s="1">
        <v>63</v>
      </c>
      <c r="BR17" s="1">
        <v>116</v>
      </c>
      <c r="BS17" s="1">
        <v>60</v>
      </c>
      <c r="BT17" s="1">
        <v>94</v>
      </c>
      <c r="BU17" s="1">
        <v>48</v>
      </c>
      <c r="BV17" s="1">
        <v>133</v>
      </c>
      <c r="BW17" s="1">
        <v>97</v>
      </c>
      <c r="BX17" s="1">
        <v>36</v>
      </c>
      <c r="BY17" s="1">
        <v>80</v>
      </c>
      <c r="BZ17" s="1">
        <v>24</v>
      </c>
      <c r="CA17" s="1">
        <v>66</v>
      </c>
      <c r="CB17" s="1">
        <v>50</v>
      </c>
      <c r="CC17" s="1">
        <v>54</v>
      </c>
      <c r="CD17" s="1">
        <v>128</v>
      </c>
      <c r="CE17" s="1">
        <v>124</v>
      </c>
      <c r="CF17" s="1">
        <v>39</v>
      </c>
      <c r="CG17" s="1">
        <v>97</v>
      </c>
      <c r="CH17" s="1">
        <v>64</v>
      </c>
      <c r="CI17" s="1">
        <v>82</v>
      </c>
      <c r="CJ17" s="1">
        <v>65</v>
      </c>
      <c r="CK17" s="1">
        <v>117</v>
      </c>
      <c r="CL17" s="1">
        <v>17</v>
      </c>
      <c r="CM17" s="1">
        <v>114</v>
      </c>
      <c r="CN17" s="1">
        <v>59</v>
      </c>
      <c r="CO17" s="1">
        <v>66</v>
      </c>
      <c r="CP17" s="1">
        <v>100</v>
      </c>
      <c r="CQ17" s="1">
        <v>77</v>
      </c>
      <c r="CR17" s="1">
        <v>66</v>
      </c>
      <c r="CS17" s="1">
        <v>23</v>
      </c>
      <c r="CT17" s="1">
        <v>100</v>
      </c>
      <c r="CU17" s="1">
        <v>100</v>
      </c>
      <c r="CV17" s="1">
        <v>111</v>
      </c>
      <c r="CW17" s="1">
        <v>51</v>
      </c>
      <c r="CX17" s="1">
        <v>91</v>
      </c>
      <c r="CY17" s="1">
        <v>88</v>
      </c>
    </row>
    <row r="18" spans="1:103" x14ac:dyDescent="0.25">
      <c r="A18" s="2" t="s">
        <v>17</v>
      </c>
      <c r="B18" s="1">
        <v>7</v>
      </c>
      <c r="C18" s="1">
        <v>58</v>
      </c>
      <c r="D18" s="1">
        <v>33</v>
      </c>
      <c r="E18" s="1">
        <v>42</v>
      </c>
      <c r="F18" s="1">
        <v>20</v>
      </c>
      <c r="G18" s="1">
        <v>14</v>
      </c>
      <c r="H18" s="1">
        <v>24</v>
      </c>
      <c r="I18" s="1">
        <v>41</v>
      </c>
      <c r="J18" s="1">
        <v>66</v>
      </c>
      <c r="K18" s="1">
        <v>18</v>
      </c>
      <c r="L18" s="1">
        <v>49</v>
      </c>
      <c r="M18" s="1">
        <v>58</v>
      </c>
      <c r="N18" s="1">
        <v>23</v>
      </c>
      <c r="O18" s="1">
        <v>24</v>
      </c>
      <c r="P18" s="1">
        <v>32</v>
      </c>
      <c r="Q18" s="1">
        <f t="array" ref="Q18:Q103">TRANSPOSE(R17:CY17)</f>
        <v>62</v>
      </c>
      <c r="R18" s="1" t="s">
        <v>103</v>
      </c>
      <c r="S18" s="1">
        <v>42</v>
      </c>
      <c r="T18" s="1">
        <v>54</v>
      </c>
      <c r="U18" s="1">
        <v>35</v>
      </c>
      <c r="V18" s="1">
        <v>54</v>
      </c>
      <c r="W18" s="1">
        <v>48</v>
      </c>
      <c r="X18" s="1">
        <v>24</v>
      </c>
      <c r="Y18" s="1">
        <v>52</v>
      </c>
      <c r="Z18" s="1">
        <v>9</v>
      </c>
      <c r="AA18" s="1">
        <v>64</v>
      </c>
      <c r="AB18" s="1">
        <v>63</v>
      </c>
      <c r="AC18" s="1">
        <v>48</v>
      </c>
      <c r="AD18" s="1">
        <v>66</v>
      </c>
      <c r="AE18" s="1">
        <v>22</v>
      </c>
      <c r="AF18" s="1">
        <v>30</v>
      </c>
      <c r="AG18" s="1">
        <v>47</v>
      </c>
      <c r="AH18" s="1">
        <v>63</v>
      </c>
      <c r="AI18" s="1">
        <v>48</v>
      </c>
      <c r="AJ18" s="1">
        <v>47</v>
      </c>
      <c r="AK18" s="1">
        <v>60</v>
      </c>
      <c r="AL18" s="1">
        <v>24</v>
      </c>
      <c r="AM18" s="1">
        <v>53</v>
      </c>
      <c r="AN18" s="1">
        <v>54</v>
      </c>
      <c r="AO18" s="1">
        <v>32</v>
      </c>
      <c r="AP18" s="1">
        <v>30</v>
      </c>
      <c r="AQ18" s="1">
        <v>39</v>
      </c>
      <c r="AR18" s="1">
        <v>92</v>
      </c>
      <c r="AS18" s="1">
        <v>26</v>
      </c>
      <c r="AT18" s="1">
        <v>32</v>
      </c>
      <c r="AU18" s="1">
        <v>40</v>
      </c>
      <c r="AV18" s="1">
        <v>50</v>
      </c>
      <c r="AW18" s="1">
        <v>15</v>
      </c>
      <c r="AX18" s="1">
        <v>76</v>
      </c>
      <c r="AY18" s="1">
        <v>56</v>
      </c>
      <c r="AZ18" s="1">
        <v>51</v>
      </c>
      <c r="BA18" s="1">
        <v>46</v>
      </c>
      <c r="BB18" s="1">
        <v>61</v>
      </c>
      <c r="BC18" s="1">
        <v>35</v>
      </c>
      <c r="BD18" s="1">
        <v>67</v>
      </c>
      <c r="BE18" s="1">
        <v>33</v>
      </c>
      <c r="BF18" s="1">
        <v>24</v>
      </c>
      <c r="BG18" s="1">
        <v>11</v>
      </c>
      <c r="BH18" s="1">
        <v>13</v>
      </c>
      <c r="BI18" s="1">
        <v>18</v>
      </c>
      <c r="BJ18" s="1">
        <v>39</v>
      </c>
      <c r="BK18" s="1">
        <v>49</v>
      </c>
      <c r="BL18" s="1">
        <v>69</v>
      </c>
      <c r="BM18" s="1">
        <v>29</v>
      </c>
      <c r="BN18" s="1">
        <v>16</v>
      </c>
      <c r="BO18" s="1">
        <v>51</v>
      </c>
      <c r="BP18" s="1">
        <v>44</v>
      </c>
      <c r="BQ18" s="1">
        <v>48</v>
      </c>
      <c r="BR18" s="1">
        <v>60</v>
      </c>
      <c r="BS18" s="1">
        <v>24</v>
      </c>
      <c r="BT18" s="1">
        <v>46</v>
      </c>
      <c r="BU18" s="1">
        <v>23</v>
      </c>
      <c r="BV18" s="1">
        <v>138</v>
      </c>
      <c r="BW18" s="1">
        <v>49</v>
      </c>
      <c r="BX18" s="1">
        <v>67</v>
      </c>
      <c r="BY18" s="1">
        <v>32</v>
      </c>
      <c r="BZ18" s="1">
        <v>71</v>
      </c>
      <c r="CA18" s="1">
        <v>34</v>
      </c>
      <c r="CB18" s="1">
        <v>55</v>
      </c>
      <c r="CC18" s="1">
        <v>37</v>
      </c>
      <c r="CD18" s="1">
        <v>82</v>
      </c>
      <c r="CE18" s="1">
        <v>70</v>
      </c>
      <c r="CF18" s="1">
        <v>33</v>
      </c>
      <c r="CG18" s="1">
        <v>50</v>
      </c>
      <c r="CH18" s="1">
        <v>68</v>
      </c>
      <c r="CI18" s="1">
        <v>34</v>
      </c>
      <c r="CJ18" s="1">
        <v>75</v>
      </c>
      <c r="CK18" s="1">
        <v>70</v>
      </c>
      <c r="CL18" s="1">
        <v>48</v>
      </c>
      <c r="CM18" s="1">
        <v>59</v>
      </c>
      <c r="CN18" s="1">
        <v>30</v>
      </c>
      <c r="CO18" s="1">
        <v>41</v>
      </c>
      <c r="CP18" s="1">
        <v>43</v>
      </c>
      <c r="CQ18" s="1">
        <v>30</v>
      </c>
      <c r="CR18" s="1">
        <v>38</v>
      </c>
      <c r="CS18" s="1">
        <v>59</v>
      </c>
      <c r="CT18" s="1">
        <v>41</v>
      </c>
      <c r="CU18" s="1">
        <v>41</v>
      </c>
      <c r="CV18" s="1">
        <v>64</v>
      </c>
      <c r="CW18" s="1">
        <v>35</v>
      </c>
      <c r="CX18" s="1">
        <v>44</v>
      </c>
      <c r="CY18" s="1">
        <v>41</v>
      </c>
    </row>
    <row r="19" spans="1:103" x14ac:dyDescent="0.25">
      <c r="A19" s="2" t="s">
        <v>18</v>
      </c>
      <c r="B19" s="1">
        <v>37</v>
      </c>
      <c r="C19" s="1">
        <v>53</v>
      </c>
      <c r="D19" s="1">
        <v>81</v>
      </c>
      <c r="E19" s="1">
        <v>50</v>
      </c>
      <c r="F19" s="1">
        <v>49</v>
      </c>
      <c r="G19" s="1">
        <v>33</v>
      </c>
      <c r="H19" s="1">
        <v>19</v>
      </c>
      <c r="I19" s="1">
        <v>89</v>
      </c>
      <c r="J19" s="1">
        <v>75</v>
      </c>
      <c r="K19" s="1">
        <v>45</v>
      </c>
      <c r="L19" s="1">
        <v>44</v>
      </c>
      <c r="M19" s="1">
        <v>90</v>
      </c>
      <c r="N19" s="1">
        <v>56</v>
      </c>
      <c r="O19" s="1">
        <v>72</v>
      </c>
      <c r="P19" s="1">
        <v>60</v>
      </c>
      <c r="Q19" s="1">
        <v>90</v>
      </c>
      <c r="R19" s="1">
        <f t="array" ref="R19:R103">TRANSPOSE(S18:CY18)</f>
        <v>42</v>
      </c>
      <c r="S19" s="1" t="s">
        <v>103</v>
      </c>
      <c r="T19" s="1">
        <v>86</v>
      </c>
      <c r="U19" s="1">
        <v>17</v>
      </c>
      <c r="V19" s="1">
        <v>50</v>
      </c>
      <c r="W19" s="1">
        <v>18</v>
      </c>
      <c r="X19" s="1">
        <v>51</v>
      </c>
      <c r="Y19" s="1">
        <v>89</v>
      </c>
      <c r="Z19" s="1">
        <v>44</v>
      </c>
      <c r="AA19" s="1">
        <v>72</v>
      </c>
      <c r="AB19" s="1">
        <v>70</v>
      </c>
      <c r="AC19" s="1">
        <v>58</v>
      </c>
      <c r="AD19" s="1">
        <v>77</v>
      </c>
      <c r="AE19" s="1">
        <v>21</v>
      </c>
      <c r="AF19" s="1">
        <v>26</v>
      </c>
      <c r="AG19" s="1">
        <v>87</v>
      </c>
      <c r="AH19" s="1">
        <v>43</v>
      </c>
      <c r="AI19" s="1">
        <v>79</v>
      </c>
      <c r="AJ19" s="1">
        <v>96</v>
      </c>
      <c r="AK19" s="1">
        <v>93</v>
      </c>
      <c r="AL19" s="1">
        <v>57</v>
      </c>
      <c r="AM19" s="1">
        <v>92</v>
      </c>
      <c r="AN19" s="1">
        <v>87</v>
      </c>
      <c r="AO19" s="1">
        <v>58</v>
      </c>
      <c r="AP19" s="1">
        <v>72</v>
      </c>
      <c r="AQ19" s="1">
        <v>100</v>
      </c>
      <c r="AR19" s="1">
        <v>80</v>
      </c>
      <c r="AS19" s="1">
        <v>52</v>
      </c>
      <c r="AT19" s="1">
        <v>18</v>
      </c>
      <c r="AU19" s="1">
        <v>10</v>
      </c>
      <c r="AV19" s="1">
        <v>76</v>
      </c>
      <c r="AW19" s="1">
        <v>56</v>
      </c>
      <c r="AX19" s="1">
        <v>64</v>
      </c>
      <c r="AY19" s="1">
        <v>81</v>
      </c>
      <c r="AZ19" s="1">
        <v>78</v>
      </c>
      <c r="BA19" s="1">
        <v>32</v>
      </c>
      <c r="BB19" s="1">
        <v>68</v>
      </c>
      <c r="BC19" s="1">
        <v>23</v>
      </c>
      <c r="BD19" s="1">
        <v>70</v>
      </c>
      <c r="BE19" s="1">
        <v>59</v>
      </c>
      <c r="BF19" s="1">
        <v>70</v>
      </c>
      <c r="BG19" s="1">
        <v>40</v>
      </c>
      <c r="BH19" s="1">
        <v>60</v>
      </c>
      <c r="BI19" s="1">
        <v>44</v>
      </c>
      <c r="BJ19" s="1">
        <v>65</v>
      </c>
      <c r="BK19" s="1">
        <v>88</v>
      </c>
      <c r="BL19" s="1">
        <v>80</v>
      </c>
      <c r="BM19" s="1">
        <v>91</v>
      </c>
      <c r="BN19" s="1">
        <v>46</v>
      </c>
      <c r="BO19" s="1">
        <v>50</v>
      </c>
      <c r="BP19" s="1">
        <v>83</v>
      </c>
      <c r="BQ19" s="1">
        <v>47</v>
      </c>
      <c r="BR19" s="1">
        <v>95</v>
      </c>
      <c r="BS19" s="1">
        <v>33</v>
      </c>
      <c r="BT19" s="1">
        <v>72</v>
      </c>
      <c r="BU19" s="1">
        <v>53</v>
      </c>
      <c r="BV19" s="1">
        <v>78</v>
      </c>
      <c r="BW19" s="1">
        <v>66</v>
      </c>
      <c r="BX19" s="1">
        <v>77</v>
      </c>
      <c r="BY19" s="1">
        <v>11</v>
      </c>
      <c r="BZ19" s="1">
        <v>79</v>
      </c>
      <c r="CA19" s="1">
        <v>30</v>
      </c>
      <c r="CB19" s="1">
        <v>66</v>
      </c>
      <c r="CC19" s="1">
        <v>37</v>
      </c>
      <c r="CD19" s="1">
        <v>70</v>
      </c>
      <c r="CE19" s="1">
        <v>109</v>
      </c>
      <c r="CF19" s="1">
        <v>63</v>
      </c>
      <c r="CG19" s="1">
        <v>43</v>
      </c>
      <c r="CH19" s="1">
        <v>62</v>
      </c>
      <c r="CI19" s="1">
        <v>61</v>
      </c>
      <c r="CJ19" s="1">
        <v>64</v>
      </c>
      <c r="CK19" s="1">
        <v>54</v>
      </c>
      <c r="CL19" s="1">
        <v>75</v>
      </c>
      <c r="CM19" s="1">
        <v>99</v>
      </c>
      <c r="CN19" s="1">
        <v>42</v>
      </c>
      <c r="CO19" s="1">
        <v>39</v>
      </c>
      <c r="CP19" s="1">
        <v>86</v>
      </c>
      <c r="CQ19" s="1">
        <v>22</v>
      </c>
      <c r="CR19" s="1">
        <v>79</v>
      </c>
      <c r="CS19" s="1">
        <v>66</v>
      </c>
      <c r="CT19" s="1">
        <v>80</v>
      </c>
      <c r="CU19" s="1">
        <v>80</v>
      </c>
      <c r="CV19" s="1">
        <v>63</v>
      </c>
      <c r="CW19" s="1">
        <v>65</v>
      </c>
      <c r="CX19" s="1">
        <v>90</v>
      </c>
      <c r="CY19" s="1">
        <v>15</v>
      </c>
    </row>
    <row r="20" spans="1:103" x14ac:dyDescent="0.25">
      <c r="A20" s="2" t="s">
        <v>19</v>
      </c>
      <c r="B20" s="1">
        <v>52</v>
      </c>
      <c r="C20" s="1">
        <v>17</v>
      </c>
      <c r="D20" s="1">
        <v>35</v>
      </c>
      <c r="E20" s="1">
        <v>77</v>
      </c>
      <c r="F20" s="1">
        <v>35</v>
      </c>
      <c r="G20" s="1">
        <v>54</v>
      </c>
      <c r="H20" s="1">
        <v>67</v>
      </c>
      <c r="I20" s="1">
        <v>37</v>
      </c>
      <c r="J20" s="1">
        <v>28</v>
      </c>
      <c r="K20" s="1">
        <v>58</v>
      </c>
      <c r="L20" s="1">
        <v>5</v>
      </c>
      <c r="M20" s="1">
        <v>54</v>
      </c>
      <c r="N20" s="1">
        <v>69</v>
      </c>
      <c r="O20" s="1">
        <v>43</v>
      </c>
      <c r="P20" s="1">
        <v>24</v>
      </c>
      <c r="Q20" s="1">
        <v>101</v>
      </c>
      <c r="R20" s="1">
        <v>54</v>
      </c>
      <c r="S20" s="1">
        <f t="array" ref="S20:S103">TRANSPOSE(T19:CY19)</f>
        <v>86</v>
      </c>
      <c r="T20" s="1" t="s">
        <v>103</v>
      </c>
      <c r="U20" s="1">
        <v>73</v>
      </c>
      <c r="V20" s="1">
        <v>37</v>
      </c>
      <c r="W20" s="1">
        <v>66</v>
      </c>
      <c r="X20" s="1">
        <v>63</v>
      </c>
      <c r="Y20" s="1">
        <v>23</v>
      </c>
      <c r="Z20" s="1">
        <v>50</v>
      </c>
      <c r="AA20" s="1">
        <v>14</v>
      </c>
      <c r="AB20" s="1">
        <v>20</v>
      </c>
      <c r="AC20" s="1">
        <v>87</v>
      </c>
      <c r="AD20" s="1">
        <v>104</v>
      </c>
      <c r="AE20" s="1">
        <v>61</v>
      </c>
      <c r="AF20" s="1">
        <v>69</v>
      </c>
      <c r="AG20" s="1">
        <v>43</v>
      </c>
      <c r="AH20" s="1">
        <v>41</v>
      </c>
      <c r="AI20" s="1">
        <v>44</v>
      </c>
      <c r="AJ20" s="1">
        <v>51</v>
      </c>
      <c r="AK20" s="1">
        <v>91</v>
      </c>
      <c r="AL20" s="1">
        <v>69</v>
      </c>
      <c r="AM20" s="1">
        <v>48</v>
      </c>
      <c r="AN20" s="1">
        <v>21</v>
      </c>
      <c r="AO20" s="1">
        <v>30</v>
      </c>
      <c r="AP20" s="1">
        <v>71</v>
      </c>
      <c r="AQ20" s="1">
        <v>73</v>
      </c>
      <c r="AR20" s="1">
        <v>49</v>
      </c>
      <c r="AS20" s="1">
        <v>35</v>
      </c>
      <c r="AT20" s="1">
        <v>39</v>
      </c>
      <c r="AU20" s="1">
        <v>74</v>
      </c>
      <c r="AV20" s="1">
        <v>12</v>
      </c>
      <c r="AW20" s="1">
        <v>59</v>
      </c>
      <c r="AX20" s="1">
        <v>33</v>
      </c>
      <c r="AY20" s="1">
        <v>7</v>
      </c>
      <c r="AZ20" s="1">
        <v>90</v>
      </c>
      <c r="BA20" s="1">
        <v>45</v>
      </c>
      <c r="BB20" s="1">
        <v>99</v>
      </c>
      <c r="BC20" s="1">
        <v>95</v>
      </c>
      <c r="BD20" s="1">
        <v>25</v>
      </c>
      <c r="BE20" s="1">
        <v>72</v>
      </c>
      <c r="BF20" s="1">
        <v>38</v>
      </c>
      <c r="BG20" s="1">
        <v>41</v>
      </c>
      <c r="BH20" s="1">
        <v>49</v>
      </c>
      <c r="BI20" s="1">
        <v>39</v>
      </c>
      <c r="BJ20" s="1">
        <v>22</v>
      </c>
      <c r="BK20" s="1">
        <v>44</v>
      </c>
      <c r="BL20" s="1">
        <v>108</v>
      </c>
      <c r="BM20" s="1">
        <v>69</v>
      </c>
      <c r="BN20" s="1">
        <v>58</v>
      </c>
      <c r="BO20" s="1">
        <v>121</v>
      </c>
      <c r="BP20" s="1">
        <v>18</v>
      </c>
      <c r="BQ20" s="1">
        <v>88</v>
      </c>
      <c r="BR20" s="1">
        <v>30</v>
      </c>
      <c r="BS20" s="1">
        <v>64</v>
      </c>
      <c r="BT20" s="1">
        <v>15</v>
      </c>
      <c r="BU20" s="1">
        <v>65</v>
      </c>
      <c r="BV20" s="1">
        <v>55</v>
      </c>
      <c r="BW20" s="1">
        <v>21</v>
      </c>
      <c r="BX20" s="1">
        <v>105</v>
      </c>
      <c r="BY20" s="1">
        <v>71</v>
      </c>
      <c r="BZ20" s="1">
        <v>110</v>
      </c>
      <c r="CA20" s="1">
        <v>79</v>
      </c>
      <c r="CB20" s="1">
        <v>93</v>
      </c>
      <c r="CC20" s="1">
        <v>83</v>
      </c>
      <c r="CD20" s="1">
        <v>39</v>
      </c>
      <c r="CE20" s="1">
        <v>59</v>
      </c>
      <c r="CF20" s="1">
        <v>75</v>
      </c>
      <c r="CG20" s="1">
        <v>11</v>
      </c>
      <c r="CH20" s="1">
        <v>114</v>
      </c>
      <c r="CI20" s="1">
        <v>26</v>
      </c>
      <c r="CJ20" s="1">
        <v>114</v>
      </c>
      <c r="CK20" s="1">
        <v>31</v>
      </c>
      <c r="CL20" s="1">
        <v>87</v>
      </c>
      <c r="CM20" s="1">
        <v>49</v>
      </c>
      <c r="CN20" s="1">
        <v>68</v>
      </c>
      <c r="CO20" s="1">
        <v>86</v>
      </c>
      <c r="CP20" s="1">
        <v>48</v>
      </c>
      <c r="CQ20" s="1">
        <v>32</v>
      </c>
      <c r="CR20" s="1">
        <v>82</v>
      </c>
      <c r="CS20" s="1">
        <v>97</v>
      </c>
      <c r="CT20" s="1">
        <v>35</v>
      </c>
      <c r="CU20" s="1">
        <v>27</v>
      </c>
      <c r="CV20" s="1">
        <v>22</v>
      </c>
      <c r="CW20" s="1">
        <v>77</v>
      </c>
      <c r="CX20" s="1">
        <v>51</v>
      </c>
      <c r="CY20" s="1">
        <v>47</v>
      </c>
    </row>
    <row r="21" spans="1:103" ht="15.75" customHeight="1" x14ac:dyDescent="0.25">
      <c r="A21" s="2" t="s">
        <v>20</v>
      </c>
      <c r="B21" s="1">
        <v>29</v>
      </c>
      <c r="C21" s="1">
        <v>73</v>
      </c>
      <c r="D21" s="1">
        <v>77</v>
      </c>
      <c r="E21" s="1">
        <v>44</v>
      </c>
      <c r="F21" s="1">
        <v>43</v>
      </c>
      <c r="G21" s="1">
        <v>24</v>
      </c>
      <c r="H21" s="1">
        <v>12</v>
      </c>
      <c r="I21" s="1">
        <v>74</v>
      </c>
      <c r="J21" s="1">
        <v>80</v>
      </c>
      <c r="K21" s="1">
        <v>38</v>
      </c>
      <c r="L21" s="1">
        <v>69</v>
      </c>
      <c r="M21" s="1">
        <v>91</v>
      </c>
      <c r="N21" s="1">
        <v>49</v>
      </c>
      <c r="O21" s="1">
        <v>57</v>
      </c>
      <c r="P21" s="1">
        <v>53</v>
      </c>
      <c r="Q21" s="1">
        <v>86</v>
      </c>
      <c r="R21" s="1">
        <v>35</v>
      </c>
      <c r="S21" s="1">
        <v>17</v>
      </c>
      <c r="T21" s="1">
        <f t="array" ref="T21:T103">TRANSPOSE(U20:CY20)</f>
        <v>73</v>
      </c>
      <c r="U21" s="1" t="s">
        <v>103</v>
      </c>
      <c r="V21" s="1">
        <v>55</v>
      </c>
      <c r="W21" s="1">
        <v>23</v>
      </c>
      <c r="X21" s="1">
        <v>44</v>
      </c>
      <c r="Y21" s="1">
        <v>82</v>
      </c>
      <c r="Z21" s="1">
        <v>37</v>
      </c>
      <c r="AA21" s="1">
        <v>77</v>
      </c>
      <c r="AB21" s="1">
        <v>75</v>
      </c>
      <c r="AC21" s="1">
        <v>51</v>
      </c>
      <c r="AD21" s="1">
        <v>71</v>
      </c>
      <c r="AE21" s="1">
        <v>14</v>
      </c>
      <c r="AF21" s="1">
        <v>17</v>
      </c>
      <c r="AG21" s="1">
        <v>80</v>
      </c>
      <c r="AH21" s="1">
        <v>48</v>
      </c>
      <c r="AI21" s="1">
        <v>81</v>
      </c>
      <c r="AJ21" s="1">
        <v>80</v>
      </c>
      <c r="AK21" s="1">
        <v>86</v>
      </c>
      <c r="AL21" s="1">
        <v>50</v>
      </c>
      <c r="AM21" s="1">
        <v>84</v>
      </c>
      <c r="AN21" s="1">
        <v>79</v>
      </c>
      <c r="AO21" s="1">
        <v>51</v>
      </c>
      <c r="AP21" s="1">
        <v>63</v>
      </c>
      <c r="AQ21" s="1">
        <v>83</v>
      </c>
      <c r="AR21" s="1">
        <v>85</v>
      </c>
      <c r="AS21" s="1">
        <v>45</v>
      </c>
      <c r="AT21" s="1">
        <v>51</v>
      </c>
      <c r="AU21" s="1">
        <v>15</v>
      </c>
      <c r="AV21" s="1">
        <v>69</v>
      </c>
      <c r="AW21" s="1">
        <v>48</v>
      </c>
      <c r="AX21" s="1">
        <v>69</v>
      </c>
      <c r="AY21" s="1">
        <v>75</v>
      </c>
      <c r="AZ21" s="1">
        <v>67</v>
      </c>
      <c r="BA21" s="1">
        <v>61</v>
      </c>
      <c r="BB21" s="1">
        <v>64</v>
      </c>
      <c r="BC21" s="1">
        <v>12</v>
      </c>
      <c r="BD21" s="1">
        <v>75</v>
      </c>
      <c r="BE21" s="1">
        <v>56</v>
      </c>
      <c r="BF21" s="1">
        <v>55</v>
      </c>
      <c r="BG21" s="1">
        <v>32</v>
      </c>
      <c r="BH21" s="1">
        <v>45</v>
      </c>
      <c r="BI21" s="1">
        <v>37</v>
      </c>
      <c r="BJ21" s="1">
        <v>57</v>
      </c>
      <c r="BK21" s="1">
        <v>81</v>
      </c>
      <c r="BL21" s="1">
        <v>75</v>
      </c>
      <c r="BM21" s="1">
        <v>74</v>
      </c>
      <c r="BN21" s="1">
        <v>39</v>
      </c>
      <c r="BO21" s="1">
        <v>41</v>
      </c>
      <c r="BP21" s="1">
        <v>76</v>
      </c>
      <c r="BQ21" s="1">
        <v>38</v>
      </c>
      <c r="BR21" s="1">
        <v>88</v>
      </c>
      <c r="BS21" s="1">
        <v>26</v>
      </c>
      <c r="BT21" s="1">
        <v>65</v>
      </c>
      <c r="BU21" s="1">
        <v>46</v>
      </c>
      <c r="BV21" s="1">
        <v>70</v>
      </c>
      <c r="BW21" s="1">
        <v>68</v>
      </c>
      <c r="BX21" s="1">
        <v>65</v>
      </c>
      <c r="BY21" s="1">
        <v>7</v>
      </c>
      <c r="BZ21" s="1">
        <v>70</v>
      </c>
      <c r="CA21" s="1">
        <v>21</v>
      </c>
      <c r="CB21" s="1">
        <v>50</v>
      </c>
      <c r="CC21" s="1">
        <v>30</v>
      </c>
      <c r="CD21" s="1">
        <v>75</v>
      </c>
      <c r="CE21" s="1">
        <v>112</v>
      </c>
      <c r="CF21" s="1">
        <v>55</v>
      </c>
      <c r="CG21" s="1">
        <v>69</v>
      </c>
      <c r="CH21" s="1">
        <v>50</v>
      </c>
      <c r="CI21" s="1">
        <v>53</v>
      </c>
      <c r="CJ21" s="1">
        <v>54</v>
      </c>
      <c r="CK21" s="1">
        <v>59</v>
      </c>
      <c r="CL21" s="1">
        <v>64</v>
      </c>
      <c r="CM21" s="1">
        <v>91</v>
      </c>
      <c r="CN21" s="1">
        <v>35</v>
      </c>
      <c r="CO21" s="1">
        <v>30</v>
      </c>
      <c r="CP21" s="1">
        <v>78</v>
      </c>
      <c r="CQ21" s="1">
        <v>48</v>
      </c>
      <c r="CR21" s="1">
        <v>64</v>
      </c>
      <c r="CS21" s="1">
        <v>62</v>
      </c>
      <c r="CT21" s="1">
        <v>72</v>
      </c>
      <c r="CU21" s="1">
        <v>72</v>
      </c>
      <c r="CV21" s="1">
        <v>67</v>
      </c>
      <c r="CW21" s="1">
        <v>58</v>
      </c>
      <c r="CX21" s="1">
        <v>82</v>
      </c>
      <c r="CY21" s="1">
        <v>59</v>
      </c>
    </row>
    <row r="22" spans="1:103" ht="15.75" customHeight="1" x14ac:dyDescent="0.25">
      <c r="A22" s="2" t="s">
        <v>21</v>
      </c>
      <c r="B22" s="1">
        <v>49</v>
      </c>
      <c r="C22" s="1">
        <v>17</v>
      </c>
      <c r="D22" s="1">
        <v>71</v>
      </c>
      <c r="E22" s="1">
        <v>74</v>
      </c>
      <c r="F22" s="1">
        <v>32</v>
      </c>
      <c r="G22" s="1">
        <v>54</v>
      </c>
      <c r="H22" s="1">
        <v>57</v>
      </c>
      <c r="I22" s="1">
        <v>73</v>
      </c>
      <c r="J22" s="1">
        <v>26</v>
      </c>
      <c r="K22" s="1">
        <v>58</v>
      </c>
      <c r="L22" s="1">
        <v>41</v>
      </c>
      <c r="M22" s="1">
        <v>90</v>
      </c>
      <c r="N22" s="1">
        <v>69</v>
      </c>
      <c r="O22" s="1">
        <v>70</v>
      </c>
      <c r="P22" s="1">
        <v>40</v>
      </c>
      <c r="Q22" s="1">
        <v>101</v>
      </c>
      <c r="R22" s="1">
        <v>54</v>
      </c>
      <c r="S22" s="1">
        <v>50</v>
      </c>
      <c r="T22" s="1">
        <v>37</v>
      </c>
      <c r="U22" s="1">
        <f t="array" ref="U22:U103">TRANSPOSE(V21:CY21)</f>
        <v>55</v>
      </c>
      <c r="V22" s="1" t="s">
        <v>103</v>
      </c>
      <c r="W22" s="1">
        <v>32</v>
      </c>
      <c r="X22" s="1">
        <v>63</v>
      </c>
      <c r="Y22" s="1">
        <v>59</v>
      </c>
      <c r="Z22" s="1">
        <v>50</v>
      </c>
      <c r="AA22" s="1">
        <v>26</v>
      </c>
      <c r="AB22" s="1">
        <v>24</v>
      </c>
      <c r="AC22" s="1">
        <v>87</v>
      </c>
      <c r="AD22" s="1">
        <v>104</v>
      </c>
      <c r="AE22" s="1">
        <v>59</v>
      </c>
      <c r="AF22" s="1">
        <v>64</v>
      </c>
      <c r="AG22" s="1">
        <v>79</v>
      </c>
      <c r="AH22" s="1">
        <v>12</v>
      </c>
      <c r="AI22" s="1">
        <v>78</v>
      </c>
      <c r="AJ22" s="1">
        <v>87</v>
      </c>
      <c r="AK22" s="1">
        <v>105</v>
      </c>
      <c r="AL22" s="1">
        <v>69</v>
      </c>
      <c r="AM22" s="1">
        <v>83</v>
      </c>
      <c r="AN22" s="1">
        <v>57</v>
      </c>
      <c r="AO22" s="1">
        <v>45</v>
      </c>
      <c r="AP22" s="1">
        <v>81</v>
      </c>
      <c r="AQ22" s="1">
        <v>91</v>
      </c>
      <c r="AR22" s="1">
        <v>41</v>
      </c>
      <c r="AS22" s="1">
        <v>39</v>
      </c>
      <c r="AT22" s="1">
        <v>23</v>
      </c>
      <c r="AU22" s="1">
        <v>40</v>
      </c>
      <c r="AV22" s="1">
        <v>48</v>
      </c>
      <c r="AW22" s="1">
        <v>68</v>
      </c>
      <c r="AX22" s="1">
        <v>25</v>
      </c>
      <c r="AY22" s="1">
        <v>32</v>
      </c>
      <c r="AZ22" s="1">
        <v>90</v>
      </c>
      <c r="BA22" s="1">
        <v>9</v>
      </c>
      <c r="BB22" s="1">
        <v>135</v>
      </c>
      <c r="BC22" s="1">
        <v>61</v>
      </c>
      <c r="BD22" s="1">
        <v>23</v>
      </c>
      <c r="BE22" s="1">
        <v>72</v>
      </c>
      <c r="BF22" s="1">
        <v>68</v>
      </c>
      <c r="BG22" s="1">
        <v>44</v>
      </c>
      <c r="BH22" s="1">
        <v>60</v>
      </c>
      <c r="BI22" s="1">
        <v>39</v>
      </c>
      <c r="BJ22" s="1">
        <v>32</v>
      </c>
      <c r="BK22" s="1">
        <v>11</v>
      </c>
      <c r="BL22" s="1">
        <v>108</v>
      </c>
      <c r="BM22" s="1">
        <v>81</v>
      </c>
      <c r="BN22" s="1">
        <v>58</v>
      </c>
      <c r="BO22" s="1">
        <v>88</v>
      </c>
      <c r="BP22" s="1">
        <v>54</v>
      </c>
      <c r="BQ22" s="1">
        <v>85</v>
      </c>
      <c r="BR22" s="1">
        <v>65</v>
      </c>
      <c r="BS22" s="1">
        <v>63</v>
      </c>
      <c r="BT22" s="1">
        <v>51</v>
      </c>
      <c r="BU22" s="1">
        <v>65</v>
      </c>
      <c r="BV22" s="1">
        <v>181</v>
      </c>
      <c r="BW22" s="1">
        <v>18</v>
      </c>
      <c r="BX22" s="1">
        <v>105</v>
      </c>
      <c r="BY22" s="1">
        <v>49</v>
      </c>
      <c r="BZ22" s="1">
        <v>110</v>
      </c>
      <c r="CA22" s="1">
        <v>68</v>
      </c>
      <c r="CB22" s="1">
        <v>93</v>
      </c>
      <c r="CC22" s="1">
        <v>75</v>
      </c>
      <c r="CD22" s="1">
        <v>31</v>
      </c>
      <c r="CE22" s="1">
        <v>95</v>
      </c>
      <c r="CF22" s="1">
        <v>75</v>
      </c>
      <c r="CG22" s="1">
        <v>31</v>
      </c>
      <c r="CH22" s="1">
        <v>96</v>
      </c>
      <c r="CI22" s="1">
        <v>40</v>
      </c>
      <c r="CJ22" s="1">
        <v>103</v>
      </c>
      <c r="CK22" s="1">
        <v>17</v>
      </c>
      <c r="CL22" s="1">
        <v>87</v>
      </c>
      <c r="CM22" s="1">
        <v>85</v>
      </c>
      <c r="CN22" s="1">
        <v>68</v>
      </c>
      <c r="CO22" s="1">
        <v>77</v>
      </c>
      <c r="CP22" s="1">
        <v>83</v>
      </c>
      <c r="CQ22" s="1">
        <v>34</v>
      </c>
      <c r="CR22" s="1">
        <v>91</v>
      </c>
      <c r="CS22" s="1">
        <v>97</v>
      </c>
      <c r="CT22" s="1">
        <v>71</v>
      </c>
      <c r="CU22" s="1">
        <v>63</v>
      </c>
      <c r="CV22" s="1">
        <v>16</v>
      </c>
      <c r="CW22" s="1">
        <v>77</v>
      </c>
      <c r="CX22" s="1">
        <v>48</v>
      </c>
      <c r="CY22" s="1">
        <v>14</v>
      </c>
    </row>
    <row r="23" spans="1:103" ht="15.75" customHeight="1" x14ac:dyDescent="0.25">
      <c r="A23" s="2" t="s">
        <v>22</v>
      </c>
      <c r="B23" s="1">
        <v>44</v>
      </c>
      <c r="C23" s="1">
        <v>51</v>
      </c>
      <c r="D23" s="1">
        <v>100</v>
      </c>
      <c r="E23" s="1">
        <v>57</v>
      </c>
      <c r="F23" s="1">
        <v>55</v>
      </c>
      <c r="G23" s="1">
        <v>38</v>
      </c>
      <c r="H23" s="1">
        <v>25</v>
      </c>
      <c r="I23" s="1">
        <v>95</v>
      </c>
      <c r="J23" s="1">
        <v>58</v>
      </c>
      <c r="K23" s="1">
        <v>51</v>
      </c>
      <c r="L23" s="1">
        <v>70</v>
      </c>
      <c r="M23" s="1">
        <v>104</v>
      </c>
      <c r="N23" s="1">
        <v>63</v>
      </c>
      <c r="O23" s="1">
        <v>78</v>
      </c>
      <c r="P23" s="1">
        <v>66</v>
      </c>
      <c r="Q23" s="1">
        <v>96</v>
      </c>
      <c r="R23" s="1">
        <v>48</v>
      </c>
      <c r="S23" s="1">
        <v>18</v>
      </c>
      <c r="T23" s="1">
        <v>66</v>
      </c>
      <c r="U23" s="1">
        <v>23</v>
      </c>
      <c r="V23" s="1">
        <f t="array" ref="V23:V103">TRANSPOSE(W22:CY22)</f>
        <v>32</v>
      </c>
      <c r="W23" s="1" t="s">
        <v>103</v>
      </c>
      <c r="X23" s="1">
        <v>48</v>
      </c>
      <c r="Y23" s="1">
        <v>95</v>
      </c>
      <c r="Z23" s="1">
        <v>50</v>
      </c>
      <c r="AA23" s="1">
        <v>55</v>
      </c>
      <c r="AB23" s="1">
        <v>53</v>
      </c>
      <c r="AC23" s="1">
        <v>65</v>
      </c>
      <c r="AD23" s="1">
        <v>83</v>
      </c>
      <c r="AE23" s="1">
        <v>27</v>
      </c>
      <c r="AF23" s="1">
        <v>32</v>
      </c>
      <c r="AG23" s="1">
        <v>93</v>
      </c>
      <c r="AH23" s="1">
        <v>26</v>
      </c>
      <c r="AI23" s="1">
        <v>93</v>
      </c>
      <c r="AJ23" s="1">
        <v>101</v>
      </c>
      <c r="AK23" s="1">
        <v>99</v>
      </c>
      <c r="AL23" s="1">
        <v>63</v>
      </c>
      <c r="AM23" s="1">
        <v>98</v>
      </c>
      <c r="AN23" s="1">
        <v>86</v>
      </c>
      <c r="AO23" s="1">
        <v>64</v>
      </c>
      <c r="AP23" s="1">
        <v>78</v>
      </c>
      <c r="AQ23" s="1">
        <v>93</v>
      </c>
      <c r="AR23" s="1">
        <v>62</v>
      </c>
      <c r="AS23" s="1">
        <v>59</v>
      </c>
      <c r="AT23" s="1">
        <v>53</v>
      </c>
      <c r="AU23" s="1">
        <v>8</v>
      </c>
      <c r="AV23" s="1">
        <v>77</v>
      </c>
      <c r="AW23" s="1">
        <v>70</v>
      </c>
      <c r="AX23" s="1">
        <v>47</v>
      </c>
      <c r="AY23" s="1">
        <v>63</v>
      </c>
      <c r="AZ23" s="1">
        <v>84</v>
      </c>
      <c r="BA23" s="1">
        <v>39</v>
      </c>
      <c r="BB23" s="1">
        <v>129</v>
      </c>
      <c r="BC23" s="1">
        <v>29</v>
      </c>
      <c r="BD23" s="1">
        <v>52</v>
      </c>
      <c r="BE23" s="1">
        <v>66</v>
      </c>
      <c r="BF23" s="1">
        <v>68</v>
      </c>
      <c r="BG23" s="1">
        <v>43</v>
      </c>
      <c r="BH23" s="1">
        <v>66</v>
      </c>
      <c r="BI23" s="1">
        <v>50</v>
      </c>
      <c r="BJ23" s="1">
        <v>71</v>
      </c>
      <c r="BK23" s="1">
        <v>42</v>
      </c>
      <c r="BL23" s="1">
        <v>86</v>
      </c>
      <c r="BM23" s="1">
        <v>84</v>
      </c>
      <c r="BN23" s="1">
        <v>52</v>
      </c>
      <c r="BO23" s="1">
        <v>56</v>
      </c>
      <c r="BP23" s="1">
        <v>84</v>
      </c>
      <c r="BQ23" s="1">
        <v>53</v>
      </c>
      <c r="BR23" s="1">
        <v>95</v>
      </c>
      <c r="BS23" s="1">
        <v>40</v>
      </c>
      <c r="BT23" s="1">
        <v>78</v>
      </c>
      <c r="BU23" s="1">
        <v>59</v>
      </c>
      <c r="BV23" s="1">
        <v>175</v>
      </c>
      <c r="BW23" s="1">
        <v>49</v>
      </c>
      <c r="BX23" s="1">
        <v>81</v>
      </c>
      <c r="BY23" s="1">
        <v>17</v>
      </c>
      <c r="BZ23" s="1">
        <v>86</v>
      </c>
      <c r="CA23" s="1">
        <v>36</v>
      </c>
      <c r="CB23" s="1">
        <v>72</v>
      </c>
      <c r="CC23" s="1">
        <v>43</v>
      </c>
      <c r="CD23" s="1">
        <v>52</v>
      </c>
      <c r="CE23" s="1">
        <v>115</v>
      </c>
      <c r="CF23" s="1">
        <v>69</v>
      </c>
      <c r="CG23" s="1">
        <v>60</v>
      </c>
      <c r="CH23" s="1">
        <v>69</v>
      </c>
      <c r="CI23" s="1">
        <v>67</v>
      </c>
      <c r="CJ23" s="1">
        <v>70</v>
      </c>
      <c r="CK23" s="1">
        <v>36</v>
      </c>
      <c r="CL23" s="1">
        <v>81</v>
      </c>
      <c r="CM23" s="1">
        <v>112</v>
      </c>
      <c r="CN23" s="1">
        <v>48</v>
      </c>
      <c r="CO23" s="1">
        <v>46</v>
      </c>
      <c r="CP23" s="1">
        <v>99</v>
      </c>
      <c r="CQ23" s="1">
        <v>62</v>
      </c>
      <c r="CR23" s="1">
        <v>85</v>
      </c>
      <c r="CS23" s="1">
        <v>75</v>
      </c>
      <c r="CT23" s="1">
        <v>86</v>
      </c>
      <c r="CU23" s="1">
        <v>92</v>
      </c>
      <c r="CV23" s="1">
        <v>45</v>
      </c>
      <c r="CW23" s="1">
        <v>71</v>
      </c>
      <c r="CX23" s="1">
        <v>76</v>
      </c>
      <c r="CY23" s="1">
        <v>45</v>
      </c>
    </row>
    <row r="24" spans="1:103" ht="15.75" customHeight="1" x14ac:dyDescent="0.25">
      <c r="A24" s="2" t="s">
        <v>23</v>
      </c>
      <c r="B24" s="1">
        <v>16</v>
      </c>
      <c r="C24" s="1">
        <v>68</v>
      </c>
      <c r="D24" s="1">
        <v>54</v>
      </c>
      <c r="E24" s="1">
        <v>26</v>
      </c>
      <c r="F24" s="1">
        <v>31</v>
      </c>
      <c r="G24" s="1">
        <v>24</v>
      </c>
      <c r="H24" s="1">
        <v>23</v>
      </c>
      <c r="I24" s="1">
        <v>63</v>
      </c>
      <c r="J24" s="1">
        <v>76</v>
      </c>
      <c r="K24" s="1">
        <v>17</v>
      </c>
      <c r="L24" s="1">
        <v>59</v>
      </c>
      <c r="M24" s="1">
        <v>80</v>
      </c>
      <c r="N24" s="1">
        <v>35</v>
      </c>
      <c r="O24" s="1">
        <v>46</v>
      </c>
      <c r="P24" s="1">
        <v>42</v>
      </c>
      <c r="Q24" s="1">
        <v>60</v>
      </c>
      <c r="R24" s="1">
        <v>24</v>
      </c>
      <c r="S24" s="1">
        <v>51</v>
      </c>
      <c r="T24" s="1">
        <v>63</v>
      </c>
      <c r="U24" s="1">
        <v>44</v>
      </c>
      <c r="V24" s="1">
        <v>63</v>
      </c>
      <c r="W24" s="1">
        <f t="array" ref="W24:W103">TRANSPOSE(X23:CY23)</f>
        <v>48</v>
      </c>
      <c r="X24" s="1" t="s">
        <v>103</v>
      </c>
      <c r="Y24" s="1">
        <v>73</v>
      </c>
      <c r="Z24" s="1">
        <v>27</v>
      </c>
      <c r="AA24" s="1">
        <v>73</v>
      </c>
      <c r="AB24" s="1">
        <v>73</v>
      </c>
      <c r="AC24" s="1">
        <v>35</v>
      </c>
      <c r="AD24" s="1">
        <v>54</v>
      </c>
      <c r="AE24" s="1">
        <v>24</v>
      </c>
      <c r="AF24" s="1">
        <v>21</v>
      </c>
      <c r="AG24" s="1">
        <v>69</v>
      </c>
      <c r="AH24" s="1">
        <v>73</v>
      </c>
      <c r="AI24" s="1">
        <v>69</v>
      </c>
      <c r="AJ24" s="1">
        <v>71</v>
      </c>
      <c r="AK24" s="1">
        <v>72</v>
      </c>
      <c r="AL24" s="1">
        <v>41</v>
      </c>
      <c r="AM24" s="1">
        <v>74</v>
      </c>
      <c r="AN24" s="1">
        <v>70</v>
      </c>
      <c r="AO24" s="1">
        <v>42</v>
      </c>
      <c r="AP24" s="1">
        <v>51</v>
      </c>
      <c r="AQ24" s="1">
        <v>79</v>
      </c>
      <c r="AR24" s="1">
        <v>101</v>
      </c>
      <c r="AS24" s="1">
        <v>36</v>
      </c>
      <c r="AT24" s="1">
        <v>42</v>
      </c>
      <c r="AU24" s="1">
        <v>50</v>
      </c>
      <c r="AV24" s="1">
        <v>59</v>
      </c>
      <c r="AW24" s="1">
        <v>38</v>
      </c>
      <c r="AX24" s="1">
        <v>85</v>
      </c>
      <c r="AY24" s="1">
        <v>66</v>
      </c>
      <c r="AZ24" s="1">
        <v>51</v>
      </c>
      <c r="BA24" s="1">
        <v>55</v>
      </c>
      <c r="BB24" s="1">
        <v>48</v>
      </c>
      <c r="BC24" s="1">
        <v>26</v>
      </c>
      <c r="BD24" s="1">
        <v>77</v>
      </c>
      <c r="BE24" s="1">
        <v>31</v>
      </c>
      <c r="BF24" s="1">
        <v>45</v>
      </c>
      <c r="BG24" s="1">
        <v>23</v>
      </c>
      <c r="BH24" s="1">
        <v>35</v>
      </c>
      <c r="BI24" s="1">
        <v>27</v>
      </c>
      <c r="BJ24" s="1">
        <v>48</v>
      </c>
      <c r="BK24" s="1">
        <v>70</v>
      </c>
      <c r="BL24" s="1">
        <v>61</v>
      </c>
      <c r="BM24" s="1">
        <v>52</v>
      </c>
      <c r="BN24" s="1">
        <v>25</v>
      </c>
      <c r="BO24" s="1">
        <v>34</v>
      </c>
      <c r="BP24" s="1">
        <v>65</v>
      </c>
      <c r="BQ24" s="1">
        <v>31</v>
      </c>
      <c r="BR24" s="1">
        <v>79</v>
      </c>
      <c r="BS24" s="1">
        <v>9</v>
      </c>
      <c r="BT24" s="1">
        <v>56</v>
      </c>
      <c r="BU24" s="1">
        <v>31</v>
      </c>
      <c r="BV24" s="1">
        <v>60</v>
      </c>
      <c r="BW24" s="1">
        <v>59</v>
      </c>
      <c r="BX24" s="1">
        <v>54</v>
      </c>
      <c r="BY24" s="1">
        <v>41</v>
      </c>
      <c r="BZ24" s="1">
        <v>60</v>
      </c>
      <c r="CA24" s="1">
        <v>25</v>
      </c>
      <c r="CB24" s="1">
        <v>43</v>
      </c>
      <c r="CC24" s="1">
        <v>18</v>
      </c>
      <c r="CD24" s="1">
        <v>91</v>
      </c>
      <c r="CE24" s="1">
        <v>91</v>
      </c>
      <c r="CF24" s="1">
        <v>38</v>
      </c>
      <c r="CG24" s="1">
        <v>59</v>
      </c>
      <c r="CH24" s="1">
        <v>46</v>
      </c>
      <c r="CI24" s="1">
        <v>44</v>
      </c>
      <c r="CJ24" s="1">
        <v>47</v>
      </c>
      <c r="CK24" s="1">
        <v>79</v>
      </c>
      <c r="CL24" s="1">
        <v>48</v>
      </c>
      <c r="CM24" s="1">
        <v>81</v>
      </c>
      <c r="CN24" s="1">
        <v>13</v>
      </c>
      <c r="CO24" s="1">
        <v>33</v>
      </c>
      <c r="CP24" s="1">
        <v>68</v>
      </c>
      <c r="CQ24" s="1">
        <v>39</v>
      </c>
      <c r="CR24" s="1">
        <v>58</v>
      </c>
      <c r="CS24" s="1">
        <v>46</v>
      </c>
      <c r="CT24" s="1">
        <v>62</v>
      </c>
      <c r="CU24" s="1">
        <v>62</v>
      </c>
      <c r="CV24" s="1">
        <v>73</v>
      </c>
      <c r="CW24" s="1">
        <v>43</v>
      </c>
      <c r="CX24" s="1">
        <v>71</v>
      </c>
      <c r="CY24" s="1">
        <v>50</v>
      </c>
    </row>
    <row r="25" spans="1:103" ht="15.75" customHeight="1" x14ac:dyDescent="0.25">
      <c r="A25" s="2" t="s">
        <v>24</v>
      </c>
      <c r="B25" s="1">
        <v>57</v>
      </c>
      <c r="C25" s="1">
        <v>39</v>
      </c>
      <c r="D25" s="1">
        <v>29</v>
      </c>
      <c r="E25" s="1">
        <v>94</v>
      </c>
      <c r="F25" s="1">
        <v>46</v>
      </c>
      <c r="G25" s="1">
        <v>62</v>
      </c>
      <c r="H25" s="1">
        <v>72</v>
      </c>
      <c r="I25" s="1">
        <v>28</v>
      </c>
      <c r="J25" s="1">
        <v>46</v>
      </c>
      <c r="K25" s="1">
        <v>67</v>
      </c>
      <c r="L25" s="1">
        <v>24</v>
      </c>
      <c r="M25" s="1">
        <v>45</v>
      </c>
      <c r="N25" s="1">
        <v>73</v>
      </c>
      <c r="O25" s="1">
        <v>34</v>
      </c>
      <c r="P25" s="1">
        <v>40</v>
      </c>
      <c r="Q25" s="1">
        <v>112</v>
      </c>
      <c r="R25" s="1">
        <v>52</v>
      </c>
      <c r="S25" s="1">
        <v>89</v>
      </c>
      <c r="T25" s="1">
        <v>23</v>
      </c>
      <c r="U25" s="1">
        <v>82</v>
      </c>
      <c r="V25" s="1">
        <v>59</v>
      </c>
      <c r="W25" s="1">
        <v>95</v>
      </c>
      <c r="X25" s="1">
        <f t="array" ref="X25:X103">TRANSPOSE(Y24:CY24)</f>
        <v>73</v>
      </c>
      <c r="Y25" s="1" t="s">
        <v>103</v>
      </c>
      <c r="Z25" s="1">
        <v>47</v>
      </c>
      <c r="AA25" s="1">
        <v>36</v>
      </c>
      <c r="AB25" s="1">
        <v>43</v>
      </c>
      <c r="AC25" s="1">
        <v>107</v>
      </c>
      <c r="AD25" s="1">
        <v>121</v>
      </c>
      <c r="AE25" s="1">
        <v>71</v>
      </c>
      <c r="AF25" s="1">
        <v>79</v>
      </c>
      <c r="AG25" s="1">
        <v>35</v>
      </c>
      <c r="AH25" s="1">
        <v>63</v>
      </c>
      <c r="AI25" s="1">
        <v>34</v>
      </c>
      <c r="AJ25" s="1">
        <v>42</v>
      </c>
      <c r="AK25" s="1">
        <v>83</v>
      </c>
      <c r="AL25" s="1">
        <v>73</v>
      </c>
      <c r="AM25" s="1">
        <v>39</v>
      </c>
      <c r="AN25" s="1">
        <v>6</v>
      </c>
      <c r="AO25" s="1">
        <v>32</v>
      </c>
      <c r="AP25" s="1">
        <v>62</v>
      </c>
      <c r="AQ25" s="1">
        <v>64</v>
      </c>
      <c r="AR25" s="1">
        <v>71</v>
      </c>
      <c r="AS25" s="1">
        <v>37</v>
      </c>
      <c r="AT25" s="1">
        <v>55</v>
      </c>
      <c r="AU25" s="1">
        <v>89</v>
      </c>
      <c r="AV25" s="1">
        <v>14</v>
      </c>
      <c r="AW25" s="1">
        <v>50</v>
      </c>
      <c r="AX25" s="1">
        <v>55</v>
      </c>
      <c r="AY25" s="1">
        <v>29</v>
      </c>
      <c r="AZ25" s="1">
        <v>100</v>
      </c>
      <c r="BA25" s="1">
        <v>67</v>
      </c>
      <c r="BB25" s="1">
        <v>118</v>
      </c>
      <c r="BC25" s="1">
        <v>84</v>
      </c>
      <c r="BD25" s="1">
        <v>47</v>
      </c>
      <c r="BE25" s="1">
        <v>82</v>
      </c>
      <c r="BF25" s="1">
        <v>29</v>
      </c>
      <c r="BG25" s="1">
        <v>54</v>
      </c>
      <c r="BH25" s="1">
        <v>41</v>
      </c>
      <c r="BI25" s="1">
        <v>50</v>
      </c>
      <c r="BJ25" s="1">
        <v>44</v>
      </c>
      <c r="BK25" s="1">
        <v>35</v>
      </c>
      <c r="BL25" s="1">
        <v>129</v>
      </c>
      <c r="BM25" s="1">
        <v>60</v>
      </c>
      <c r="BN25" s="1">
        <v>66</v>
      </c>
      <c r="BO25" s="1">
        <v>100</v>
      </c>
      <c r="BP25" s="1">
        <v>8</v>
      </c>
      <c r="BQ25" s="1">
        <v>97</v>
      </c>
      <c r="BR25" s="1">
        <v>11</v>
      </c>
      <c r="BS25" s="1">
        <v>73</v>
      </c>
      <c r="BT25" s="1">
        <v>17</v>
      </c>
      <c r="BU25" s="1">
        <v>72</v>
      </c>
      <c r="BV25" s="1">
        <v>51</v>
      </c>
      <c r="BW25" s="1">
        <v>43</v>
      </c>
      <c r="BX25" s="1">
        <v>116</v>
      </c>
      <c r="BY25" s="1">
        <v>81</v>
      </c>
      <c r="BZ25" s="1">
        <v>131</v>
      </c>
      <c r="CA25" s="1">
        <v>83</v>
      </c>
      <c r="CB25" s="1">
        <v>101</v>
      </c>
      <c r="CC25" s="1">
        <v>86</v>
      </c>
      <c r="CD25" s="1">
        <v>61</v>
      </c>
      <c r="CE25" s="1">
        <v>50</v>
      </c>
      <c r="CF25" s="1">
        <v>82</v>
      </c>
      <c r="CG25" s="1">
        <v>32</v>
      </c>
      <c r="CH25" s="1">
        <v>116</v>
      </c>
      <c r="CI25" s="1">
        <v>42</v>
      </c>
      <c r="CJ25" s="1">
        <v>123</v>
      </c>
      <c r="CK25" s="1">
        <v>53</v>
      </c>
      <c r="CL25" s="1">
        <v>97</v>
      </c>
      <c r="CM25" s="1">
        <v>40</v>
      </c>
      <c r="CN25" s="1">
        <v>79</v>
      </c>
      <c r="CO25" s="1">
        <v>90</v>
      </c>
      <c r="CP25" s="1">
        <v>39</v>
      </c>
      <c r="CQ25" s="1">
        <v>48</v>
      </c>
      <c r="CR25" s="1">
        <v>73</v>
      </c>
      <c r="CS25" s="1">
        <v>118</v>
      </c>
      <c r="CT25" s="1">
        <v>27</v>
      </c>
      <c r="CU25" s="1">
        <v>19</v>
      </c>
      <c r="CV25" s="1">
        <v>43</v>
      </c>
      <c r="CW25" s="1">
        <v>84</v>
      </c>
      <c r="CX25" s="1">
        <v>43</v>
      </c>
      <c r="CY25" s="1">
        <v>64</v>
      </c>
    </row>
    <row r="26" spans="1:103" ht="15.75" customHeight="1" x14ac:dyDescent="0.25">
      <c r="A26" s="2" t="s">
        <v>25</v>
      </c>
      <c r="B26" s="1">
        <v>13</v>
      </c>
      <c r="C26" s="1">
        <v>61</v>
      </c>
      <c r="D26" s="1">
        <v>30</v>
      </c>
      <c r="E26" s="1">
        <v>38</v>
      </c>
      <c r="F26" s="1">
        <v>18</v>
      </c>
      <c r="G26" s="1">
        <v>17</v>
      </c>
      <c r="H26" s="1">
        <v>27</v>
      </c>
      <c r="I26" s="1">
        <v>39</v>
      </c>
      <c r="J26" s="1">
        <v>63</v>
      </c>
      <c r="K26" s="1">
        <v>21</v>
      </c>
      <c r="L26" s="1">
        <v>46</v>
      </c>
      <c r="M26" s="1">
        <v>56</v>
      </c>
      <c r="N26" s="1">
        <v>28</v>
      </c>
      <c r="O26" s="1">
        <v>21</v>
      </c>
      <c r="P26" s="1">
        <v>30</v>
      </c>
      <c r="Q26" s="1">
        <v>66</v>
      </c>
      <c r="R26" s="1">
        <v>9</v>
      </c>
      <c r="S26" s="1">
        <v>44</v>
      </c>
      <c r="T26" s="1">
        <v>50</v>
      </c>
      <c r="U26" s="1">
        <v>37</v>
      </c>
      <c r="V26" s="1">
        <v>50</v>
      </c>
      <c r="W26" s="1">
        <v>50</v>
      </c>
      <c r="X26" s="1">
        <v>27</v>
      </c>
      <c r="Y26" s="1">
        <f t="array" ref="Y26:Y103">TRANSPOSE(Z25:CY25)</f>
        <v>47</v>
      </c>
      <c r="Z26" s="1" t="s">
        <v>103</v>
      </c>
      <c r="AA26" s="1">
        <v>60</v>
      </c>
      <c r="AB26" s="1">
        <v>59</v>
      </c>
      <c r="AC26" s="1">
        <v>50</v>
      </c>
      <c r="AD26" s="1">
        <v>69</v>
      </c>
      <c r="AE26" s="1">
        <v>25</v>
      </c>
      <c r="AF26" s="1">
        <v>33</v>
      </c>
      <c r="AG26" s="1">
        <v>45</v>
      </c>
      <c r="AH26" s="1">
        <v>59</v>
      </c>
      <c r="AI26" s="1">
        <v>44</v>
      </c>
      <c r="AJ26" s="1">
        <v>46</v>
      </c>
      <c r="AK26" s="1">
        <v>64</v>
      </c>
      <c r="AL26" s="1">
        <v>29</v>
      </c>
      <c r="AM26" s="1">
        <v>49</v>
      </c>
      <c r="AN26" s="1">
        <v>49</v>
      </c>
      <c r="AO26" s="1">
        <v>28</v>
      </c>
      <c r="AP26" s="1">
        <v>34</v>
      </c>
      <c r="AQ26" s="1">
        <v>46</v>
      </c>
      <c r="AR26" s="1">
        <v>87</v>
      </c>
      <c r="AS26" s="1">
        <v>22</v>
      </c>
      <c r="AT26" s="1">
        <v>27</v>
      </c>
      <c r="AU26" s="1">
        <v>43</v>
      </c>
      <c r="AV26" s="1">
        <v>46</v>
      </c>
      <c r="AW26" s="1">
        <v>22</v>
      </c>
      <c r="AX26" s="1">
        <v>72</v>
      </c>
      <c r="AY26" s="1">
        <v>52</v>
      </c>
      <c r="AZ26" s="1">
        <v>54</v>
      </c>
      <c r="BA26" s="1">
        <v>41</v>
      </c>
      <c r="BB26" s="1">
        <v>63</v>
      </c>
      <c r="BC26" s="1">
        <v>32</v>
      </c>
      <c r="BD26" s="1">
        <v>63</v>
      </c>
      <c r="BE26" s="1">
        <v>35</v>
      </c>
      <c r="BF26" s="1">
        <v>19</v>
      </c>
      <c r="BG26" s="1">
        <v>8</v>
      </c>
      <c r="BH26" s="1">
        <v>13</v>
      </c>
      <c r="BI26" s="1">
        <v>14</v>
      </c>
      <c r="BJ26" s="1">
        <v>35</v>
      </c>
      <c r="BK26" s="1">
        <v>45</v>
      </c>
      <c r="BL26" s="1">
        <v>72</v>
      </c>
      <c r="BM26" s="1">
        <v>34</v>
      </c>
      <c r="BN26" s="1">
        <v>21</v>
      </c>
      <c r="BO26" s="1">
        <v>55</v>
      </c>
      <c r="BP26" s="1">
        <v>40</v>
      </c>
      <c r="BQ26" s="1">
        <v>52</v>
      </c>
      <c r="BR26" s="1">
        <v>55</v>
      </c>
      <c r="BS26" s="1">
        <v>27</v>
      </c>
      <c r="BT26" s="1">
        <v>42</v>
      </c>
      <c r="BU26" s="1">
        <v>28</v>
      </c>
      <c r="BV26" s="1">
        <v>35</v>
      </c>
      <c r="BW26" s="1">
        <v>45</v>
      </c>
      <c r="BX26" s="1">
        <v>69</v>
      </c>
      <c r="BY26" s="1">
        <v>34</v>
      </c>
      <c r="BZ26" s="1">
        <v>74</v>
      </c>
      <c r="CA26" s="1">
        <v>37</v>
      </c>
      <c r="CB26" s="1">
        <v>57</v>
      </c>
      <c r="CC26" s="1">
        <v>40</v>
      </c>
      <c r="CD26" s="1">
        <v>77</v>
      </c>
      <c r="CE26" s="1">
        <v>60</v>
      </c>
      <c r="CF26" s="1">
        <v>37</v>
      </c>
      <c r="CG26" s="1">
        <v>46</v>
      </c>
      <c r="CH26" s="1">
        <v>67</v>
      </c>
      <c r="CI26" s="1">
        <v>30</v>
      </c>
      <c r="CJ26" s="1">
        <v>68</v>
      </c>
      <c r="CK26" s="1">
        <v>66</v>
      </c>
      <c r="CL26" s="1">
        <v>51</v>
      </c>
      <c r="CM26" s="1">
        <v>50</v>
      </c>
      <c r="CN26" s="1">
        <v>32</v>
      </c>
      <c r="CO26" s="1">
        <v>44</v>
      </c>
      <c r="CP26" s="1">
        <v>43</v>
      </c>
      <c r="CQ26" s="1">
        <v>25</v>
      </c>
      <c r="CR26" s="1">
        <v>43</v>
      </c>
      <c r="CS26" s="1">
        <v>61</v>
      </c>
      <c r="CT26" s="1">
        <v>37</v>
      </c>
      <c r="CU26" s="1">
        <v>37</v>
      </c>
      <c r="CV26" s="1">
        <v>60</v>
      </c>
      <c r="CW26" s="1">
        <v>40</v>
      </c>
      <c r="CX26" s="1">
        <v>47</v>
      </c>
      <c r="CY26" s="1">
        <v>35</v>
      </c>
    </row>
    <row r="27" spans="1:103" ht="15.75" customHeight="1" x14ac:dyDescent="0.25">
      <c r="A27" s="2" t="s">
        <v>26</v>
      </c>
      <c r="B27" s="1">
        <v>59</v>
      </c>
      <c r="C27" s="1">
        <v>7</v>
      </c>
      <c r="D27" s="1">
        <v>48</v>
      </c>
      <c r="E27" s="1">
        <v>84</v>
      </c>
      <c r="F27" s="1">
        <v>45</v>
      </c>
      <c r="G27" s="1">
        <v>63</v>
      </c>
      <c r="H27" s="1">
        <v>73</v>
      </c>
      <c r="I27" s="1">
        <v>50</v>
      </c>
      <c r="J27" s="1">
        <v>9</v>
      </c>
      <c r="K27" s="1">
        <v>67</v>
      </c>
      <c r="L27" s="1">
        <v>18</v>
      </c>
      <c r="M27" s="1">
        <v>67</v>
      </c>
      <c r="N27" s="1">
        <v>78</v>
      </c>
      <c r="O27" s="1">
        <v>56</v>
      </c>
      <c r="P27" s="1">
        <v>36</v>
      </c>
      <c r="Q27" s="1">
        <v>111</v>
      </c>
      <c r="R27" s="1">
        <v>64</v>
      </c>
      <c r="S27" s="1">
        <v>72</v>
      </c>
      <c r="T27" s="1">
        <v>14</v>
      </c>
      <c r="U27" s="1">
        <v>77</v>
      </c>
      <c r="V27" s="1">
        <v>26</v>
      </c>
      <c r="W27" s="1">
        <v>55</v>
      </c>
      <c r="X27" s="1">
        <v>73</v>
      </c>
      <c r="Y27" s="1">
        <v>36</v>
      </c>
      <c r="Z27" s="1">
        <f t="array" ref="Z27:Z103">TRANSPOSE(AA26:CY26)</f>
        <v>60</v>
      </c>
      <c r="AA27" s="1" t="s">
        <v>103</v>
      </c>
      <c r="AB27" s="1">
        <v>7</v>
      </c>
      <c r="AC27" s="1">
        <v>96</v>
      </c>
      <c r="AD27" s="1">
        <v>114</v>
      </c>
      <c r="AE27" s="1">
        <v>70</v>
      </c>
      <c r="AF27" s="1">
        <v>86</v>
      </c>
      <c r="AG27" s="1">
        <v>56</v>
      </c>
      <c r="AH27" s="1">
        <v>29</v>
      </c>
      <c r="AI27" s="1">
        <v>55</v>
      </c>
      <c r="AJ27" s="1">
        <v>63</v>
      </c>
      <c r="AK27" s="1">
        <v>103</v>
      </c>
      <c r="AL27" s="1">
        <v>79</v>
      </c>
      <c r="AM27" s="1">
        <v>60</v>
      </c>
      <c r="AN27" s="1">
        <v>34</v>
      </c>
      <c r="AO27" s="1">
        <v>42</v>
      </c>
      <c r="AP27" s="1">
        <v>83</v>
      </c>
      <c r="AQ27" s="1">
        <v>85</v>
      </c>
      <c r="AR27" s="1">
        <v>38</v>
      </c>
      <c r="AS27" s="1">
        <v>48</v>
      </c>
      <c r="AT27" s="1">
        <v>47</v>
      </c>
      <c r="AU27" s="1">
        <v>61</v>
      </c>
      <c r="AV27" s="1">
        <v>25</v>
      </c>
      <c r="AW27" s="1">
        <v>71</v>
      </c>
      <c r="AX27" s="1">
        <v>22</v>
      </c>
      <c r="AY27" s="1">
        <v>8</v>
      </c>
      <c r="AZ27" s="1">
        <v>99</v>
      </c>
      <c r="BA27" s="1">
        <v>30</v>
      </c>
      <c r="BB27" s="1">
        <v>108</v>
      </c>
      <c r="BC27" s="1">
        <v>83</v>
      </c>
      <c r="BD27" s="1">
        <v>13</v>
      </c>
      <c r="BE27" s="1">
        <v>81</v>
      </c>
      <c r="BF27" s="1">
        <v>50</v>
      </c>
      <c r="BG27" s="1">
        <v>54</v>
      </c>
      <c r="BH27" s="1">
        <v>62</v>
      </c>
      <c r="BI27" s="1">
        <v>49</v>
      </c>
      <c r="BJ27" s="1">
        <v>26</v>
      </c>
      <c r="BK27" s="1">
        <v>56</v>
      </c>
      <c r="BL27" s="1">
        <v>117</v>
      </c>
      <c r="BM27" s="1">
        <v>82</v>
      </c>
      <c r="BN27" s="1">
        <v>68</v>
      </c>
      <c r="BO27" s="1">
        <v>100</v>
      </c>
      <c r="BP27" s="1">
        <v>31</v>
      </c>
      <c r="BQ27" s="1">
        <v>97</v>
      </c>
      <c r="BR27" s="1">
        <v>42</v>
      </c>
      <c r="BS27" s="1">
        <v>73</v>
      </c>
      <c r="BT27" s="1">
        <v>28</v>
      </c>
      <c r="BU27" s="1">
        <v>75</v>
      </c>
      <c r="BV27" s="1">
        <v>75</v>
      </c>
      <c r="BW27" s="1">
        <v>22</v>
      </c>
      <c r="BX27" s="1">
        <v>114</v>
      </c>
      <c r="BY27" s="1">
        <v>71</v>
      </c>
      <c r="BZ27" s="1">
        <v>119</v>
      </c>
      <c r="CA27" s="1">
        <v>83</v>
      </c>
      <c r="CB27" s="1">
        <v>102</v>
      </c>
      <c r="CC27" s="1">
        <v>86</v>
      </c>
      <c r="CD27" s="1">
        <v>28</v>
      </c>
      <c r="CE27" s="1">
        <v>71</v>
      </c>
      <c r="CF27" s="1">
        <v>84</v>
      </c>
      <c r="CG27" s="1">
        <v>14</v>
      </c>
      <c r="CH27" s="1">
        <v>116</v>
      </c>
      <c r="CI27" s="1">
        <v>34</v>
      </c>
      <c r="CJ27" s="1">
        <v>123</v>
      </c>
      <c r="CK27" s="1">
        <v>19</v>
      </c>
      <c r="CL27" s="1">
        <v>96</v>
      </c>
      <c r="CM27" s="1">
        <v>61</v>
      </c>
      <c r="CN27" s="1">
        <v>78</v>
      </c>
      <c r="CO27" s="1">
        <v>90</v>
      </c>
      <c r="CP27" s="1">
        <v>60</v>
      </c>
      <c r="CQ27" s="1">
        <v>39</v>
      </c>
      <c r="CR27" s="1">
        <v>94</v>
      </c>
      <c r="CS27" s="1">
        <v>106</v>
      </c>
      <c r="CT27" s="1">
        <v>48</v>
      </c>
      <c r="CU27" s="1">
        <v>40</v>
      </c>
      <c r="CV27" s="1">
        <v>10</v>
      </c>
      <c r="CW27" s="1">
        <v>86</v>
      </c>
      <c r="CX27" s="1">
        <v>64</v>
      </c>
      <c r="CY27" s="1">
        <v>35</v>
      </c>
    </row>
    <row r="28" spans="1:103" ht="15.75" customHeight="1" x14ac:dyDescent="0.25">
      <c r="A28" s="2" t="s">
        <v>27</v>
      </c>
      <c r="B28" s="1">
        <v>58</v>
      </c>
      <c r="C28" s="1">
        <v>6</v>
      </c>
      <c r="D28" s="1">
        <v>54</v>
      </c>
      <c r="E28" s="1">
        <v>83</v>
      </c>
      <c r="F28" s="1">
        <v>45</v>
      </c>
      <c r="G28" s="1">
        <v>63</v>
      </c>
      <c r="H28" s="1">
        <v>73</v>
      </c>
      <c r="I28" s="1">
        <v>56</v>
      </c>
      <c r="J28" s="1">
        <v>5</v>
      </c>
      <c r="K28" s="1">
        <v>67</v>
      </c>
      <c r="L28" s="1">
        <v>25</v>
      </c>
      <c r="M28" s="1">
        <v>73</v>
      </c>
      <c r="N28" s="1">
        <v>78</v>
      </c>
      <c r="O28" s="1">
        <v>62</v>
      </c>
      <c r="P28" s="1">
        <v>37</v>
      </c>
      <c r="Q28" s="1">
        <v>110</v>
      </c>
      <c r="R28" s="1">
        <v>63</v>
      </c>
      <c r="S28" s="1">
        <v>70</v>
      </c>
      <c r="T28" s="1">
        <v>20</v>
      </c>
      <c r="U28" s="1">
        <v>75</v>
      </c>
      <c r="V28" s="1">
        <v>24</v>
      </c>
      <c r="W28" s="1">
        <v>53</v>
      </c>
      <c r="X28" s="1">
        <v>73</v>
      </c>
      <c r="Y28" s="1">
        <v>43</v>
      </c>
      <c r="Z28" s="1">
        <v>59</v>
      </c>
      <c r="AA28" s="1">
        <f t="array" ref="AA28:AA103">TRANSPOSE(AB27:CY27)</f>
        <v>7</v>
      </c>
      <c r="AB28" s="1" t="s">
        <v>103</v>
      </c>
      <c r="AC28" s="1">
        <v>96</v>
      </c>
      <c r="AD28" s="1">
        <v>114</v>
      </c>
      <c r="AE28" s="1">
        <v>70</v>
      </c>
      <c r="AF28" s="1">
        <v>78</v>
      </c>
      <c r="AG28" s="1">
        <v>63</v>
      </c>
      <c r="AH28" s="1">
        <v>27</v>
      </c>
      <c r="AI28" s="1">
        <v>62</v>
      </c>
      <c r="AJ28" s="1">
        <v>70</v>
      </c>
      <c r="AK28" s="1">
        <v>110</v>
      </c>
      <c r="AL28" s="1">
        <v>78</v>
      </c>
      <c r="AM28" s="1">
        <v>67</v>
      </c>
      <c r="AN28" s="1">
        <v>38</v>
      </c>
      <c r="AO28" s="1">
        <v>49</v>
      </c>
      <c r="AP28" s="1">
        <v>90</v>
      </c>
      <c r="AQ28" s="1">
        <v>92</v>
      </c>
      <c r="AR28" s="1">
        <v>36</v>
      </c>
      <c r="AS28" s="1">
        <v>48</v>
      </c>
      <c r="AT28" s="1">
        <v>43</v>
      </c>
      <c r="AU28" s="1">
        <v>60</v>
      </c>
      <c r="AV28" s="1">
        <v>29</v>
      </c>
      <c r="AW28" s="1">
        <v>77</v>
      </c>
      <c r="AX28" s="1">
        <v>20</v>
      </c>
      <c r="AY28" s="1">
        <v>12</v>
      </c>
      <c r="AZ28" s="1">
        <v>99</v>
      </c>
      <c r="BA28" s="1">
        <v>30</v>
      </c>
      <c r="BB28" s="1">
        <v>108</v>
      </c>
      <c r="BC28" s="1">
        <v>81</v>
      </c>
      <c r="BD28" s="1">
        <v>11</v>
      </c>
      <c r="BE28" s="1">
        <v>81</v>
      </c>
      <c r="BF28" s="1">
        <v>57</v>
      </c>
      <c r="BG28" s="1">
        <v>54</v>
      </c>
      <c r="BH28" s="1">
        <v>69</v>
      </c>
      <c r="BI28" s="1">
        <v>48</v>
      </c>
      <c r="BJ28" s="1">
        <v>25</v>
      </c>
      <c r="BK28" s="1">
        <v>63</v>
      </c>
      <c r="BL28" s="1">
        <v>117</v>
      </c>
      <c r="BM28" s="1">
        <v>88</v>
      </c>
      <c r="BN28" s="1">
        <v>67</v>
      </c>
      <c r="BO28" s="1">
        <v>100</v>
      </c>
      <c r="BP28" s="1">
        <v>35</v>
      </c>
      <c r="BQ28" s="1">
        <v>97</v>
      </c>
      <c r="BR28" s="1">
        <v>46</v>
      </c>
      <c r="BS28" s="1">
        <v>73</v>
      </c>
      <c r="BT28" s="1">
        <v>32</v>
      </c>
      <c r="BU28" s="1">
        <v>74</v>
      </c>
      <c r="BV28" s="1">
        <v>79</v>
      </c>
      <c r="BW28" s="1">
        <v>21</v>
      </c>
      <c r="BX28" s="1">
        <v>114</v>
      </c>
      <c r="BY28" s="1">
        <v>69</v>
      </c>
      <c r="BZ28" s="1">
        <v>119</v>
      </c>
      <c r="CA28" s="1">
        <v>82</v>
      </c>
      <c r="CB28" s="1">
        <v>102</v>
      </c>
      <c r="CC28" s="1">
        <v>86</v>
      </c>
      <c r="CD28" s="1">
        <v>25</v>
      </c>
      <c r="CE28" s="1">
        <v>78</v>
      </c>
      <c r="CF28" s="1">
        <v>84</v>
      </c>
      <c r="CG28" s="1">
        <v>14</v>
      </c>
      <c r="CH28" s="1">
        <v>116</v>
      </c>
      <c r="CI28" s="1">
        <v>33</v>
      </c>
      <c r="CJ28" s="1">
        <v>123</v>
      </c>
      <c r="CK28" s="1">
        <v>17</v>
      </c>
      <c r="CL28" s="1">
        <v>96</v>
      </c>
      <c r="CM28" s="1">
        <v>68</v>
      </c>
      <c r="CN28" s="1">
        <v>77</v>
      </c>
      <c r="CO28" s="1">
        <v>89</v>
      </c>
      <c r="CP28" s="1">
        <v>67</v>
      </c>
      <c r="CQ28" s="1">
        <v>39</v>
      </c>
      <c r="CR28" s="1">
        <v>100</v>
      </c>
      <c r="CS28" s="1">
        <v>106</v>
      </c>
      <c r="CT28" s="1">
        <v>55</v>
      </c>
      <c r="CU28" s="1">
        <v>44</v>
      </c>
      <c r="CV28" s="1">
        <v>8</v>
      </c>
      <c r="CW28" s="1">
        <v>86</v>
      </c>
      <c r="CX28" s="1">
        <v>71</v>
      </c>
      <c r="CY28" s="1">
        <v>35</v>
      </c>
    </row>
    <row r="29" spans="1:103" ht="15.75" customHeight="1" x14ac:dyDescent="0.25">
      <c r="A29" s="2" t="s">
        <v>28</v>
      </c>
      <c r="B29" s="1">
        <v>38</v>
      </c>
      <c r="C29" s="1">
        <v>92</v>
      </c>
      <c r="D29" s="1">
        <v>90</v>
      </c>
      <c r="E29" s="1">
        <v>17</v>
      </c>
      <c r="F29" s="1">
        <v>54</v>
      </c>
      <c r="G29" s="1">
        <v>48</v>
      </c>
      <c r="H29" s="1">
        <v>41</v>
      </c>
      <c r="I29" s="1">
        <v>98</v>
      </c>
      <c r="J29" s="1">
        <v>99</v>
      </c>
      <c r="K29" s="1">
        <v>31</v>
      </c>
      <c r="L29" s="1">
        <v>82</v>
      </c>
      <c r="M29" s="1">
        <v>115</v>
      </c>
      <c r="N29" s="1">
        <v>54</v>
      </c>
      <c r="O29" s="1">
        <v>70</v>
      </c>
      <c r="P29" s="1">
        <v>66</v>
      </c>
      <c r="Q29" s="1">
        <v>50</v>
      </c>
      <c r="R29" s="1">
        <v>48</v>
      </c>
      <c r="S29" s="1">
        <v>58</v>
      </c>
      <c r="T29" s="1">
        <v>87</v>
      </c>
      <c r="U29" s="1">
        <v>51</v>
      </c>
      <c r="V29" s="1">
        <v>87</v>
      </c>
      <c r="W29" s="1">
        <v>65</v>
      </c>
      <c r="X29" s="1">
        <v>35</v>
      </c>
      <c r="Y29" s="1">
        <v>107</v>
      </c>
      <c r="Z29" s="1">
        <v>50</v>
      </c>
      <c r="AA29" s="1">
        <v>96</v>
      </c>
      <c r="AB29" s="1">
        <f t="array" ref="AB29:AB103">TRANSPOSE(AC28:CY28)</f>
        <v>96</v>
      </c>
      <c r="AC29" s="1" t="s">
        <v>103</v>
      </c>
      <c r="AD29" s="1">
        <v>19</v>
      </c>
      <c r="AE29" s="1">
        <v>44</v>
      </c>
      <c r="AF29" s="1">
        <v>37</v>
      </c>
      <c r="AG29" s="1">
        <v>104</v>
      </c>
      <c r="AH29" s="1">
        <v>90</v>
      </c>
      <c r="AI29" s="1">
        <v>103</v>
      </c>
      <c r="AJ29" s="1">
        <v>86</v>
      </c>
      <c r="AK29" s="1">
        <v>77</v>
      </c>
      <c r="AL29" s="1">
        <v>49</v>
      </c>
      <c r="AM29" s="1">
        <v>108</v>
      </c>
      <c r="AN29" s="1">
        <v>91</v>
      </c>
      <c r="AO29" s="1">
        <v>63</v>
      </c>
      <c r="AP29" s="1">
        <v>61</v>
      </c>
      <c r="AQ29" s="1">
        <v>78</v>
      </c>
      <c r="AR29" s="1">
        <v>122</v>
      </c>
      <c r="AS29" s="1">
        <v>57</v>
      </c>
      <c r="AT29" s="1">
        <v>63</v>
      </c>
      <c r="AU29" s="1">
        <v>57</v>
      </c>
      <c r="AV29" s="1">
        <v>81</v>
      </c>
      <c r="AW29" s="1">
        <v>73</v>
      </c>
      <c r="AX29" s="1">
        <v>106</v>
      </c>
      <c r="AY29" s="1">
        <v>87</v>
      </c>
      <c r="AZ29" s="1">
        <v>40</v>
      </c>
      <c r="BA29" s="1">
        <v>76</v>
      </c>
      <c r="BB29" s="1">
        <v>21</v>
      </c>
      <c r="BC29" s="1">
        <v>42</v>
      </c>
      <c r="BD29" s="1">
        <v>98</v>
      </c>
      <c r="BE29" s="1">
        <v>37</v>
      </c>
      <c r="BF29" s="1">
        <v>67</v>
      </c>
      <c r="BG29" s="1">
        <v>42</v>
      </c>
      <c r="BH29" s="1">
        <v>57</v>
      </c>
      <c r="BI29" s="1">
        <v>49</v>
      </c>
      <c r="BJ29" s="1">
        <v>69</v>
      </c>
      <c r="BK29" s="1">
        <v>105</v>
      </c>
      <c r="BL29" s="1">
        <v>22</v>
      </c>
      <c r="BM29" s="1">
        <v>69</v>
      </c>
      <c r="BN29" s="1">
        <v>40</v>
      </c>
      <c r="BO29" s="1">
        <v>31</v>
      </c>
      <c r="BP29" s="1">
        <v>100</v>
      </c>
      <c r="BQ29" s="1">
        <v>27</v>
      </c>
      <c r="BR29" s="1">
        <v>100</v>
      </c>
      <c r="BS29" s="1">
        <v>33</v>
      </c>
      <c r="BT29" s="1">
        <v>77</v>
      </c>
      <c r="BU29" s="1">
        <v>36</v>
      </c>
      <c r="BV29" s="1">
        <v>78</v>
      </c>
      <c r="BW29" s="1">
        <v>80</v>
      </c>
      <c r="BX29" s="1">
        <v>27</v>
      </c>
      <c r="BY29" s="1">
        <v>49</v>
      </c>
      <c r="BZ29" s="1">
        <v>26</v>
      </c>
      <c r="CA29" s="1">
        <v>41</v>
      </c>
      <c r="CB29" s="1">
        <v>15</v>
      </c>
      <c r="CC29" s="1">
        <v>28</v>
      </c>
      <c r="CD29" s="1">
        <v>112</v>
      </c>
      <c r="CE29" s="1">
        <v>114</v>
      </c>
      <c r="CF29" s="1">
        <v>44</v>
      </c>
      <c r="CG29" s="1">
        <v>81</v>
      </c>
      <c r="CH29" s="1">
        <v>44</v>
      </c>
      <c r="CI29" s="1">
        <v>65</v>
      </c>
      <c r="CJ29" s="1">
        <v>54</v>
      </c>
      <c r="CK29" s="1">
        <v>100</v>
      </c>
      <c r="CL29" s="1">
        <v>37</v>
      </c>
      <c r="CM29" s="1">
        <v>104</v>
      </c>
      <c r="CN29" s="1">
        <v>22</v>
      </c>
      <c r="CO29" s="1">
        <v>37</v>
      </c>
      <c r="CP29" s="1">
        <v>90</v>
      </c>
      <c r="CQ29" s="1">
        <v>60</v>
      </c>
      <c r="CR29" s="1">
        <v>60</v>
      </c>
      <c r="CS29" s="1">
        <v>12</v>
      </c>
      <c r="CT29" s="1">
        <v>97</v>
      </c>
      <c r="CU29" s="1">
        <v>97</v>
      </c>
      <c r="CV29" s="1">
        <v>95</v>
      </c>
      <c r="CW29" s="1">
        <v>48</v>
      </c>
      <c r="CX29" s="1">
        <v>93</v>
      </c>
      <c r="CY29" s="1">
        <v>71</v>
      </c>
    </row>
    <row r="30" spans="1:103" ht="15.75" customHeight="1" x14ac:dyDescent="0.25">
      <c r="A30" s="2" t="s">
        <v>29</v>
      </c>
      <c r="B30" s="1">
        <v>56</v>
      </c>
      <c r="C30" s="1">
        <v>109</v>
      </c>
      <c r="D30" s="1">
        <v>107</v>
      </c>
      <c r="E30" s="1">
        <v>36</v>
      </c>
      <c r="F30" s="1">
        <v>73</v>
      </c>
      <c r="G30" s="1">
        <v>66</v>
      </c>
      <c r="H30" s="1">
        <v>60</v>
      </c>
      <c r="I30" s="1">
        <v>116</v>
      </c>
      <c r="J30" s="1">
        <v>117</v>
      </c>
      <c r="K30" s="1">
        <v>49</v>
      </c>
      <c r="L30" s="1">
        <v>100</v>
      </c>
      <c r="M30" s="1">
        <v>133</v>
      </c>
      <c r="N30" s="1">
        <v>73</v>
      </c>
      <c r="O30" s="1">
        <v>99</v>
      </c>
      <c r="P30" s="1">
        <v>84</v>
      </c>
      <c r="Q30" s="1">
        <v>16</v>
      </c>
      <c r="R30" s="1">
        <v>66</v>
      </c>
      <c r="S30" s="1">
        <v>77</v>
      </c>
      <c r="T30" s="1">
        <v>104</v>
      </c>
      <c r="U30" s="1">
        <v>71</v>
      </c>
      <c r="V30" s="1">
        <v>104</v>
      </c>
      <c r="W30" s="1">
        <v>83</v>
      </c>
      <c r="X30" s="1">
        <v>54</v>
      </c>
      <c r="Y30" s="1">
        <v>121</v>
      </c>
      <c r="Z30" s="1">
        <v>69</v>
      </c>
      <c r="AA30" s="1">
        <v>114</v>
      </c>
      <c r="AB30" s="1">
        <v>114</v>
      </c>
      <c r="AC30" s="1">
        <f t="array" ref="AC30:AC103">TRANSPOSE(AD29:CY29)</f>
        <v>19</v>
      </c>
      <c r="AD30" s="1" t="s">
        <v>103</v>
      </c>
      <c r="AE30" s="1">
        <v>62</v>
      </c>
      <c r="AF30" s="1">
        <v>55</v>
      </c>
      <c r="AG30" s="1">
        <v>122</v>
      </c>
      <c r="AH30" s="1">
        <v>107</v>
      </c>
      <c r="AI30" s="1">
        <v>122</v>
      </c>
      <c r="AJ30" s="1">
        <v>104</v>
      </c>
      <c r="AK30" s="1">
        <v>95</v>
      </c>
      <c r="AL30" s="1">
        <v>67</v>
      </c>
      <c r="AM30" s="1">
        <v>127</v>
      </c>
      <c r="AN30" s="1">
        <v>109</v>
      </c>
      <c r="AO30" s="1">
        <v>81</v>
      </c>
      <c r="AP30" s="1">
        <v>79</v>
      </c>
      <c r="AQ30" s="1">
        <v>97</v>
      </c>
      <c r="AR30" s="1">
        <v>140</v>
      </c>
      <c r="AS30" s="1">
        <v>75</v>
      </c>
      <c r="AT30" s="1">
        <v>81</v>
      </c>
      <c r="AU30" s="1">
        <v>75</v>
      </c>
      <c r="AV30" s="1">
        <v>99</v>
      </c>
      <c r="AW30" s="1">
        <v>91</v>
      </c>
      <c r="AX30" s="1">
        <v>124</v>
      </c>
      <c r="AY30" s="1">
        <v>105</v>
      </c>
      <c r="AZ30" s="1">
        <v>45</v>
      </c>
      <c r="BA30" s="1">
        <v>95</v>
      </c>
      <c r="BB30" s="1">
        <v>15</v>
      </c>
      <c r="BC30" s="1">
        <v>60</v>
      </c>
      <c r="BD30" s="1">
        <v>116</v>
      </c>
      <c r="BE30" s="1">
        <v>55</v>
      </c>
      <c r="BF30" s="1">
        <v>98</v>
      </c>
      <c r="BG30" s="1">
        <v>60</v>
      </c>
      <c r="BH30" s="1">
        <v>75</v>
      </c>
      <c r="BI30" s="1">
        <v>67</v>
      </c>
      <c r="BJ30" s="1">
        <v>88</v>
      </c>
      <c r="BK30" s="1">
        <v>123</v>
      </c>
      <c r="BL30" s="1">
        <v>5</v>
      </c>
      <c r="BM30" s="1">
        <v>87</v>
      </c>
      <c r="BN30" s="1">
        <v>58</v>
      </c>
      <c r="BO30" s="1">
        <v>32</v>
      </c>
      <c r="BP30" s="1">
        <v>118</v>
      </c>
      <c r="BQ30" s="1">
        <v>30</v>
      </c>
      <c r="BR30" s="1">
        <v>118</v>
      </c>
      <c r="BS30" s="1">
        <v>52</v>
      </c>
      <c r="BT30" s="1">
        <v>95</v>
      </c>
      <c r="BU30" s="1">
        <v>54</v>
      </c>
      <c r="BV30" s="1">
        <v>98</v>
      </c>
      <c r="BW30" s="1">
        <v>98</v>
      </c>
      <c r="BX30" s="1">
        <v>15</v>
      </c>
      <c r="BY30" s="1">
        <v>67</v>
      </c>
      <c r="BZ30" s="1">
        <v>9</v>
      </c>
      <c r="CA30" s="1">
        <v>59</v>
      </c>
      <c r="CB30" s="1">
        <v>16</v>
      </c>
      <c r="CC30" s="1">
        <v>47</v>
      </c>
      <c r="CD30" s="1">
        <v>130</v>
      </c>
      <c r="CE30" s="1">
        <v>133</v>
      </c>
      <c r="CF30" s="1">
        <v>62</v>
      </c>
      <c r="CG30" s="1">
        <v>99</v>
      </c>
      <c r="CH30" s="1">
        <v>33</v>
      </c>
      <c r="CI30" s="1">
        <v>84</v>
      </c>
      <c r="CJ30" s="1">
        <v>34</v>
      </c>
      <c r="CK30" s="1">
        <v>118</v>
      </c>
      <c r="CL30" s="1">
        <v>50</v>
      </c>
      <c r="CM30" s="1">
        <v>122</v>
      </c>
      <c r="CN30" s="1">
        <v>45</v>
      </c>
      <c r="CO30" s="1">
        <v>38</v>
      </c>
      <c r="CP30" s="1">
        <v>108</v>
      </c>
      <c r="CQ30" s="1">
        <v>79</v>
      </c>
      <c r="CR30" s="1">
        <v>81</v>
      </c>
      <c r="CS30" s="1">
        <v>8</v>
      </c>
      <c r="CT30" s="1">
        <v>115</v>
      </c>
      <c r="CU30" s="1">
        <v>115</v>
      </c>
      <c r="CV30" s="1">
        <v>113</v>
      </c>
      <c r="CW30" s="1">
        <v>67</v>
      </c>
      <c r="CX30" s="1">
        <v>111</v>
      </c>
      <c r="CY30" s="1">
        <v>90</v>
      </c>
    </row>
    <row r="31" spans="1:103" ht="15.75" customHeight="1" x14ac:dyDescent="0.25">
      <c r="A31" s="2" t="s">
        <v>30</v>
      </c>
      <c r="B31" s="1">
        <v>17</v>
      </c>
      <c r="C31" s="1">
        <v>72</v>
      </c>
      <c r="D31" s="1">
        <v>59</v>
      </c>
      <c r="E31" s="1">
        <v>41</v>
      </c>
      <c r="F31" s="1">
        <v>29</v>
      </c>
      <c r="G31" s="1">
        <v>12</v>
      </c>
      <c r="H31" s="1">
        <v>4</v>
      </c>
      <c r="I31" s="1">
        <v>61</v>
      </c>
      <c r="J31" s="1">
        <v>73</v>
      </c>
      <c r="K31" s="1">
        <v>25</v>
      </c>
      <c r="L31" s="1">
        <v>57</v>
      </c>
      <c r="M31" s="1">
        <v>79</v>
      </c>
      <c r="N31" s="1">
        <v>36</v>
      </c>
      <c r="O31" s="1">
        <v>44</v>
      </c>
      <c r="P31" s="1">
        <v>40</v>
      </c>
      <c r="Q31" s="1">
        <v>69</v>
      </c>
      <c r="R31" s="1">
        <v>22</v>
      </c>
      <c r="S31" s="1">
        <v>21</v>
      </c>
      <c r="T31" s="1">
        <v>61</v>
      </c>
      <c r="U31" s="1">
        <v>14</v>
      </c>
      <c r="V31" s="1">
        <v>59</v>
      </c>
      <c r="W31" s="1">
        <v>27</v>
      </c>
      <c r="X31" s="1">
        <v>24</v>
      </c>
      <c r="Y31" s="1">
        <v>71</v>
      </c>
      <c r="Z31" s="1">
        <v>25</v>
      </c>
      <c r="AA31" s="1">
        <v>70</v>
      </c>
      <c r="AB31" s="1">
        <v>70</v>
      </c>
      <c r="AC31" s="1">
        <v>44</v>
      </c>
      <c r="AD31" s="1">
        <f t="array" ref="AD31:AD103">TRANSPOSE(AE30:CY30)</f>
        <v>62</v>
      </c>
      <c r="AE31" s="1" t="s">
        <v>103</v>
      </c>
      <c r="AF31" s="1">
        <v>12</v>
      </c>
      <c r="AG31" s="1">
        <v>67</v>
      </c>
      <c r="AH31" s="1">
        <v>53</v>
      </c>
      <c r="AI31" s="1">
        <v>67</v>
      </c>
      <c r="AJ31" s="7">
        <v>69</v>
      </c>
      <c r="AK31" s="1">
        <v>73</v>
      </c>
      <c r="AL31" s="1">
        <v>37</v>
      </c>
      <c r="AM31" s="1">
        <v>72</v>
      </c>
      <c r="AN31" s="1">
        <v>67</v>
      </c>
      <c r="AO31" s="1">
        <v>38</v>
      </c>
      <c r="AP31" s="1">
        <v>50</v>
      </c>
      <c r="AQ31" s="1">
        <v>59</v>
      </c>
      <c r="AR31" s="1">
        <v>89</v>
      </c>
      <c r="AS31" s="1">
        <v>33</v>
      </c>
      <c r="AT31" s="1">
        <v>38</v>
      </c>
      <c r="AU31" s="1">
        <v>20</v>
      </c>
      <c r="AV31" s="1">
        <v>56</v>
      </c>
      <c r="AW31" s="1">
        <v>36</v>
      </c>
      <c r="AX31" s="1">
        <v>73</v>
      </c>
      <c r="AY31" s="1">
        <v>63</v>
      </c>
      <c r="AZ31" s="1">
        <v>58</v>
      </c>
      <c r="BA31" s="1">
        <v>52</v>
      </c>
      <c r="BB31" s="1">
        <v>54</v>
      </c>
      <c r="BC31" s="1">
        <v>9</v>
      </c>
      <c r="BD31" s="1">
        <v>74</v>
      </c>
      <c r="BE31" s="1">
        <v>40</v>
      </c>
      <c r="BF31" s="1">
        <v>43</v>
      </c>
      <c r="BG31" s="1">
        <v>17</v>
      </c>
      <c r="BH31" s="1">
        <v>32</v>
      </c>
      <c r="BI31" s="1">
        <v>24</v>
      </c>
      <c r="BJ31" s="1">
        <v>45</v>
      </c>
      <c r="BK31" s="1">
        <v>68</v>
      </c>
      <c r="BL31" s="1">
        <v>65</v>
      </c>
      <c r="BM31" s="1">
        <v>50</v>
      </c>
      <c r="BN31" s="1">
        <v>26</v>
      </c>
      <c r="BO31" s="1">
        <v>36</v>
      </c>
      <c r="BP31" s="1">
        <v>63</v>
      </c>
      <c r="BQ31" s="1">
        <v>32</v>
      </c>
      <c r="BR31" s="1">
        <v>75</v>
      </c>
      <c r="BS31" s="1">
        <v>15</v>
      </c>
      <c r="BT31" s="1">
        <v>52</v>
      </c>
      <c r="BU31" s="1">
        <v>33</v>
      </c>
      <c r="BV31" s="1">
        <v>58</v>
      </c>
      <c r="BW31" s="1">
        <v>55</v>
      </c>
      <c r="BX31" s="1">
        <v>60</v>
      </c>
      <c r="BY31" s="1">
        <v>11</v>
      </c>
      <c r="BZ31" s="1">
        <v>67</v>
      </c>
      <c r="CA31" s="1">
        <v>16</v>
      </c>
      <c r="CB31" s="1">
        <v>52</v>
      </c>
      <c r="CC31" s="1">
        <v>23</v>
      </c>
      <c r="CD31" s="1">
        <v>79</v>
      </c>
      <c r="CE31" s="1">
        <v>89</v>
      </c>
      <c r="CF31" s="1">
        <v>43</v>
      </c>
      <c r="CG31" s="1">
        <v>56</v>
      </c>
      <c r="CH31" s="1">
        <v>48</v>
      </c>
      <c r="CI31" s="1">
        <v>41</v>
      </c>
      <c r="CJ31" s="1">
        <v>49</v>
      </c>
      <c r="CK31" s="1">
        <v>63</v>
      </c>
      <c r="CL31" s="1">
        <v>55</v>
      </c>
      <c r="CM31" s="1">
        <v>78</v>
      </c>
      <c r="CN31" s="1">
        <v>27</v>
      </c>
      <c r="CO31" s="1">
        <v>25</v>
      </c>
      <c r="CP31" s="1">
        <v>66</v>
      </c>
      <c r="CQ31" s="1">
        <v>36</v>
      </c>
      <c r="CR31" s="1">
        <v>51</v>
      </c>
      <c r="CS31" s="1">
        <v>55</v>
      </c>
      <c r="CT31" s="1">
        <v>60</v>
      </c>
      <c r="CU31" s="1">
        <v>60</v>
      </c>
      <c r="CV31" s="1">
        <v>70</v>
      </c>
      <c r="CW31" s="1">
        <v>45</v>
      </c>
      <c r="CX31" s="1">
        <v>69</v>
      </c>
      <c r="CY31" s="1">
        <v>47</v>
      </c>
    </row>
    <row r="32" spans="1:103" ht="15.75" customHeight="1" x14ac:dyDescent="0.25">
      <c r="A32" s="2" t="s">
        <v>31</v>
      </c>
      <c r="B32" s="1">
        <v>23</v>
      </c>
      <c r="C32" s="1">
        <v>82</v>
      </c>
      <c r="D32" s="1">
        <v>61</v>
      </c>
      <c r="E32" s="1">
        <v>28</v>
      </c>
      <c r="F32" s="1">
        <v>37</v>
      </c>
      <c r="G32" s="1">
        <v>21</v>
      </c>
      <c r="H32" s="1">
        <v>9</v>
      </c>
      <c r="I32" s="1">
        <v>69</v>
      </c>
      <c r="J32" s="1">
        <v>82</v>
      </c>
      <c r="K32" s="1">
        <v>26</v>
      </c>
      <c r="L32" s="1">
        <v>65</v>
      </c>
      <c r="M32" s="1">
        <v>86</v>
      </c>
      <c r="N32" s="1">
        <v>43</v>
      </c>
      <c r="O32" s="1">
        <v>52</v>
      </c>
      <c r="P32" s="1">
        <v>49</v>
      </c>
      <c r="Q32" s="1">
        <v>62</v>
      </c>
      <c r="R32" s="1">
        <v>30</v>
      </c>
      <c r="S32" s="1">
        <v>26</v>
      </c>
      <c r="T32" s="1">
        <v>69</v>
      </c>
      <c r="U32" s="1">
        <v>17</v>
      </c>
      <c r="V32" s="1">
        <v>64</v>
      </c>
      <c r="W32" s="1">
        <v>32</v>
      </c>
      <c r="X32" s="1">
        <v>21</v>
      </c>
      <c r="Y32" s="1">
        <v>79</v>
      </c>
      <c r="Z32" s="1">
        <v>33</v>
      </c>
      <c r="AA32" s="1">
        <v>86</v>
      </c>
      <c r="AB32" s="1">
        <v>78</v>
      </c>
      <c r="AC32" s="1">
        <v>37</v>
      </c>
      <c r="AD32" s="1">
        <v>55</v>
      </c>
      <c r="AE32" s="1">
        <f t="array" ref="AE32:AE103">TRANSPOSE(AF31:CY31)</f>
        <v>12</v>
      </c>
      <c r="AF32" s="1" t="s">
        <v>103</v>
      </c>
      <c r="AG32" s="1">
        <v>75</v>
      </c>
      <c r="AH32" s="1">
        <v>57</v>
      </c>
      <c r="AI32" s="1">
        <v>74</v>
      </c>
      <c r="AJ32" s="1">
        <v>75</v>
      </c>
      <c r="AK32" s="1">
        <v>82</v>
      </c>
      <c r="AL32" s="1">
        <v>46</v>
      </c>
      <c r="AM32" s="1">
        <v>80</v>
      </c>
      <c r="AN32" s="1">
        <v>81</v>
      </c>
      <c r="AO32" s="1">
        <v>49</v>
      </c>
      <c r="AP32" s="1">
        <v>58</v>
      </c>
      <c r="AQ32" s="1">
        <v>67</v>
      </c>
      <c r="AR32" s="1">
        <v>94</v>
      </c>
      <c r="AS32" s="1">
        <v>43</v>
      </c>
      <c r="AT32" s="1">
        <v>48</v>
      </c>
      <c r="AU32" s="1">
        <v>24</v>
      </c>
      <c r="AV32" s="1">
        <v>65</v>
      </c>
      <c r="AW32" s="1">
        <v>44</v>
      </c>
      <c r="AX32" s="1">
        <v>78</v>
      </c>
      <c r="AY32" s="1">
        <v>95</v>
      </c>
      <c r="AZ32" s="1">
        <v>58</v>
      </c>
      <c r="BA32" s="1">
        <v>71</v>
      </c>
      <c r="BB32" s="1">
        <v>60</v>
      </c>
      <c r="BC32" s="1">
        <v>5</v>
      </c>
      <c r="BD32" s="1">
        <v>84</v>
      </c>
      <c r="BE32" s="1">
        <v>39</v>
      </c>
      <c r="BF32" s="1">
        <v>50</v>
      </c>
      <c r="BG32" s="1">
        <v>26</v>
      </c>
      <c r="BH32" s="1">
        <v>40</v>
      </c>
      <c r="BI32" s="1">
        <v>34</v>
      </c>
      <c r="BJ32" s="1">
        <v>54</v>
      </c>
      <c r="BK32" s="1">
        <v>76</v>
      </c>
      <c r="BL32" s="1">
        <v>58</v>
      </c>
      <c r="BM32" s="1">
        <v>57</v>
      </c>
      <c r="BN32" s="1">
        <v>35</v>
      </c>
      <c r="BO32" s="1">
        <v>24</v>
      </c>
      <c r="BP32" s="1">
        <v>71</v>
      </c>
      <c r="BQ32" s="1">
        <v>21</v>
      </c>
      <c r="BR32" s="1">
        <v>84</v>
      </c>
      <c r="BS32" s="1">
        <v>14</v>
      </c>
      <c r="BT32" s="1">
        <v>61</v>
      </c>
      <c r="BU32" s="1">
        <v>39</v>
      </c>
      <c r="BV32" s="1">
        <v>66</v>
      </c>
      <c r="BW32" s="1">
        <v>64</v>
      </c>
      <c r="BX32" s="1">
        <v>49</v>
      </c>
      <c r="BY32" s="1">
        <v>16</v>
      </c>
      <c r="BZ32" s="1">
        <v>54</v>
      </c>
      <c r="CA32" s="1">
        <v>5</v>
      </c>
      <c r="CB32" s="1">
        <v>44</v>
      </c>
      <c r="CC32" s="1">
        <v>15</v>
      </c>
      <c r="CD32" s="1">
        <v>84</v>
      </c>
      <c r="CE32" s="1">
        <v>96</v>
      </c>
      <c r="CF32" s="1">
        <v>46</v>
      </c>
      <c r="CG32" s="1">
        <v>65</v>
      </c>
      <c r="CH32" s="1">
        <v>37</v>
      </c>
      <c r="CI32" s="1">
        <v>49</v>
      </c>
      <c r="CJ32" s="1">
        <v>38</v>
      </c>
      <c r="CK32" s="1">
        <v>68</v>
      </c>
      <c r="CL32" s="1">
        <v>55</v>
      </c>
      <c r="CM32" s="1">
        <v>86</v>
      </c>
      <c r="CN32" s="1">
        <v>20</v>
      </c>
      <c r="CO32" s="1">
        <v>14</v>
      </c>
      <c r="CP32" s="1">
        <v>73</v>
      </c>
      <c r="CQ32" s="1">
        <v>46</v>
      </c>
      <c r="CR32" s="1">
        <v>67</v>
      </c>
      <c r="CS32" s="1">
        <v>48</v>
      </c>
      <c r="CT32" s="1">
        <v>67</v>
      </c>
      <c r="CU32" s="1">
        <v>67</v>
      </c>
      <c r="CV32" s="1">
        <v>77</v>
      </c>
      <c r="CW32" s="1">
        <v>53</v>
      </c>
      <c r="CX32" s="1">
        <v>77</v>
      </c>
      <c r="CY32" s="1">
        <v>55</v>
      </c>
    </row>
    <row r="33" spans="1:103" ht="15.75" customHeight="1" x14ac:dyDescent="0.25">
      <c r="A33" s="2" t="s">
        <v>32</v>
      </c>
      <c r="B33" s="1">
        <v>52</v>
      </c>
      <c r="C33" s="1">
        <v>58</v>
      </c>
      <c r="D33" s="1">
        <v>15</v>
      </c>
      <c r="E33" s="1">
        <v>82</v>
      </c>
      <c r="F33" s="1">
        <v>61</v>
      </c>
      <c r="G33" s="1">
        <v>60</v>
      </c>
      <c r="H33" s="1">
        <v>70</v>
      </c>
      <c r="I33" s="1">
        <v>17</v>
      </c>
      <c r="J33" s="1">
        <v>66</v>
      </c>
      <c r="K33" s="1">
        <v>64</v>
      </c>
      <c r="L33" s="1">
        <v>44</v>
      </c>
      <c r="M33" s="1">
        <v>35</v>
      </c>
      <c r="N33" s="1">
        <v>59</v>
      </c>
      <c r="O33" s="1">
        <v>24</v>
      </c>
      <c r="P33" s="1">
        <v>58</v>
      </c>
      <c r="Q33" s="1">
        <v>108</v>
      </c>
      <c r="R33" s="1">
        <v>47</v>
      </c>
      <c r="S33" s="1">
        <v>87</v>
      </c>
      <c r="T33" s="1">
        <v>43</v>
      </c>
      <c r="U33" s="1">
        <v>80</v>
      </c>
      <c r="V33" s="1">
        <v>79</v>
      </c>
      <c r="W33" s="1">
        <v>93</v>
      </c>
      <c r="X33" s="1">
        <v>69</v>
      </c>
      <c r="Y33" s="1">
        <v>35</v>
      </c>
      <c r="Z33" s="1">
        <v>45</v>
      </c>
      <c r="AA33" s="1">
        <v>56</v>
      </c>
      <c r="AB33" s="1">
        <v>63</v>
      </c>
      <c r="AC33" s="1">
        <v>104</v>
      </c>
      <c r="AD33" s="1">
        <v>122</v>
      </c>
      <c r="AE33" s="1">
        <v>67</v>
      </c>
      <c r="AF33" s="1">
        <f t="array" ref="AF33:AF103">TRANSPOSE(AG32:CY32)</f>
        <v>75</v>
      </c>
      <c r="AG33" s="1" t="s">
        <v>103</v>
      </c>
      <c r="AH33" s="1">
        <v>83</v>
      </c>
      <c r="AI33" s="1">
        <v>23</v>
      </c>
      <c r="AJ33" s="1">
        <v>18</v>
      </c>
      <c r="AK33" s="1">
        <v>58</v>
      </c>
      <c r="AL33" s="1">
        <v>56</v>
      </c>
      <c r="AM33" s="1">
        <v>28</v>
      </c>
      <c r="AN33" s="1">
        <v>37</v>
      </c>
      <c r="AO33" s="1">
        <v>51</v>
      </c>
      <c r="AP33" s="1">
        <v>44</v>
      </c>
      <c r="AQ33" s="1">
        <v>40</v>
      </c>
      <c r="AR33" s="1">
        <v>91</v>
      </c>
      <c r="AS33" s="1">
        <v>56</v>
      </c>
      <c r="AT33" s="1">
        <v>71</v>
      </c>
      <c r="AU33" s="1">
        <v>86</v>
      </c>
      <c r="AV33" s="1">
        <v>33</v>
      </c>
      <c r="AW33" s="1">
        <v>45</v>
      </c>
      <c r="AX33" s="1">
        <v>75</v>
      </c>
      <c r="AY33" s="1">
        <v>49</v>
      </c>
      <c r="AZ33" s="1">
        <v>97</v>
      </c>
      <c r="BA33" s="1">
        <v>85</v>
      </c>
      <c r="BB33" s="1">
        <v>116</v>
      </c>
      <c r="BC33" s="1">
        <v>80</v>
      </c>
      <c r="BD33" s="1">
        <v>67</v>
      </c>
      <c r="BE33" s="1">
        <v>78</v>
      </c>
      <c r="BF33" s="1">
        <v>42</v>
      </c>
      <c r="BG33" s="1">
        <v>53</v>
      </c>
      <c r="BH33" s="1">
        <v>37</v>
      </c>
      <c r="BI33" s="1">
        <v>57</v>
      </c>
      <c r="BJ33" s="1">
        <v>64</v>
      </c>
      <c r="BK33" s="1">
        <v>24</v>
      </c>
      <c r="BL33" s="1">
        <v>125</v>
      </c>
      <c r="BM33" s="1">
        <v>36</v>
      </c>
      <c r="BN33" s="1">
        <v>62</v>
      </c>
      <c r="BO33" s="1">
        <v>97</v>
      </c>
      <c r="BP33" s="1">
        <v>27</v>
      </c>
      <c r="BQ33" s="1">
        <v>94</v>
      </c>
      <c r="BR33" s="1">
        <v>43</v>
      </c>
      <c r="BS33" s="1">
        <v>69</v>
      </c>
      <c r="BT33" s="1">
        <v>36</v>
      </c>
      <c r="BU33" s="1">
        <v>69</v>
      </c>
      <c r="BV33" s="1">
        <v>31</v>
      </c>
      <c r="BW33" s="1">
        <v>63</v>
      </c>
      <c r="BX33" s="1">
        <v>122</v>
      </c>
      <c r="BY33" s="1">
        <v>77</v>
      </c>
      <c r="BZ33" s="1">
        <v>127</v>
      </c>
      <c r="CA33" s="1">
        <v>79</v>
      </c>
      <c r="CB33" s="1">
        <v>111</v>
      </c>
      <c r="CC33" s="1">
        <v>83</v>
      </c>
      <c r="CD33" s="1">
        <v>81</v>
      </c>
      <c r="CE33" s="1">
        <v>18</v>
      </c>
      <c r="CF33" s="1">
        <v>77</v>
      </c>
      <c r="CG33" s="1">
        <v>52</v>
      </c>
      <c r="CH33" s="1">
        <v>117</v>
      </c>
      <c r="CI33" s="1">
        <v>62</v>
      </c>
      <c r="CJ33" s="1">
        <v>118</v>
      </c>
      <c r="CK33" s="1">
        <v>73</v>
      </c>
      <c r="CL33" s="1">
        <v>94</v>
      </c>
      <c r="CM33" s="1">
        <v>8</v>
      </c>
      <c r="CN33" s="1">
        <v>75</v>
      </c>
      <c r="CO33" s="1">
        <v>91</v>
      </c>
      <c r="CP33" s="1">
        <v>15</v>
      </c>
      <c r="CQ33" s="1">
        <v>68</v>
      </c>
      <c r="CR33" s="1">
        <v>49</v>
      </c>
      <c r="CS33" s="1">
        <v>114</v>
      </c>
      <c r="CT33" s="1">
        <v>8</v>
      </c>
      <c r="CU33" s="1">
        <v>16</v>
      </c>
      <c r="CV33" s="1">
        <v>64</v>
      </c>
      <c r="CW33" s="1">
        <v>73</v>
      </c>
      <c r="CX33" s="1">
        <v>48</v>
      </c>
      <c r="CY33" s="1">
        <v>80</v>
      </c>
    </row>
    <row r="34" spans="1:103" ht="15.75" customHeight="1" x14ac:dyDescent="0.25">
      <c r="A34" s="2" t="s">
        <v>33</v>
      </c>
      <c r="B34" s="1">
        <v>58</v>
      </c>
      <c r="C34" s="1">
        <v>25</v>
      </c>
      <c r="D34" s="1">
        <v>74</v>
      </c>
      <c r="E34" s="1">
        <v>81</v>
      </c>
      <c r="F34" s="1">
        <v>41</v>
      </c>
      <c r="G34" s="1">
        <v>63</v>
      </c>
      <c r="H34" s="1">
        <v>50</v>
      </c>
      <c r="I34" s="1">
        <v>76</v>
      </c>
      <c r="J34" s="1">
        <v>32</v>
      </c>
      <c r="K34" s="1">
        <v>67</v>
      </c>
      <c r="L34" s="1">
        <v>45</v>
      </c>
      <c r="M34" s="1">
        <v>93</v>
      </c>
      <c r="N34" s="1">
        <v>78</v>
      </c>
      <c r="O34" s="1">
        <v>79</v>
      </c>
      <c r="P34" s="1">
        <v>49</v>
      </c>
      <c r="Q34" s="1">
        <v>110</v>
      </c>
      <c r="R34" s="1">
        <v>63</v>
      </c>
      <c r="S34" s="1">
        <v>43</v>
      </c>
      <c r="T34" s="1">
        <v>41</v>
      </c>
      <c r="U34" s="1">
        <v>48</v>
      </c>
      <c r="V34" s="1">
        <v>12</v>
      </c>
      <c r="W34" s="1">
        <v>26</v>
      </c>
      <c r="X34" s="1">
        <v>73</v>
      </c>
      <c r="Y34" s="1">
        <v>63</v>
      </c>
      <c r="Z34" s="1">
        <v>59</v>
      </c>
      <c r="AA34" s="1">
        <v>29</v>
      </c>
      <c r="AB34" s="1">
        <v>27</v>
      </c>
      <c r="AC34" s="1">
        <v>90</v>
      </c>
      <c r="AD34" s="1">
        <v>107</v>
      </c>
      <c r="AE34" s="1">
        <v>53</v>
      </c>
      <c r="AF34" s="1">
        <v>57</v>
      </c>
      <c r="AG34" s="1">
        <f t="array" ref="AG34:AG103">TRANSPOSE(AH33:CY33)</f>
        <v>83</v>
      </c>
      <c r="AH34" s="1" t="s">
        <v>103</v>
      </c>
      <c r="AI34" s="1">
        <v>82</v>
      </c>
      <c r="AJ34" s="1">
        <v>91</v>
      </c>
      <c r="AK34" s="1">
        <v>114</v>
      </c>
      <c r="AL34" s="1">
        <v>78</v>
      </c>
      <c r="AM34" s="1">
        <v>87</v>
      </c>
      <c r="AN34" s="1">
        <v>61</v>
      </c>
      <c r="AO34" s="1">
        <v>54</v>
      </c>
      <c r="AP34" s="1">
        <v>91</v>
      </c>
      <c r="AQ34" s="1">
        <v>100</v>
      </c>
      <c r="AR34" s="1">
        <v>37</v>
      </c>
      <c r="AS34" s="1">
        <v>48</v>
      </c>
      <c r="AT34" s="1">
        <v>32</v>
      </c>
      <c r="AU34" s="1">
        <v>33</v>
      </c>
      <c r="AV34" s="1">
        <v>52</v>
      </c>
      <c r="AW34" s="1">
        <v>77</v>
      </c>
      <c r="AX34" s="1">
        <v>21</v>
      </c>
      <c r="AY34" s="1">
        <v>38</v>
      </c>
      <c r="AZ34" s="1">
        <v>99</v>
      </c>
      <c r="BA34" s="1">
        <v>18</v>
      </c>
      <c r="BB34" s="1">
        <v>102</v>
      </c>
      <c r="BC34" s="1">
        <v>54</v>
      </c>
      <c r="BD34" s="1">
        <v>27</v>
      </c>
      <c r="BE34" s="1">
        <v>81</v>
      </c>
      <c r="BF34" s="1">
        <v>77</v>
      </c>
      <c r="BG34" s="1">
        <v>54</v>
      </c>
      <c r="BH34" s="1">
        <v>69</v>
      </c>
      <c r="BI34" s="1">
        <v>48</v>
      </c>
      <c r="BJ34" s="1">
        <v>46</v>
      </c>
      <c r="BK34" s="1">
        <v>84</v>
      </c>
      <c r="BL34" s="1">
        <v>111</v>
      </c>
      <c r="BM34" s="1">
        <v>91</v>
      </c>
      <c r="BN34" s="1">
        <v>67</v>
      </c>
      <c r="BO34" s="1">
        <v>81</v>
      </c>
      <c r="BP34" s="1">
        <v>58</v>
      </c>
      <c r="BQ34" s="1">
        <v>78</v>
      </c>
      <c r="BR34" s="1">
        <v>69</v>
      </c>
      <c r="BS34" s="1">
        <v>65</v>
      </c>
      <c r="BT34" s="1">
        <v>55</v>
      </c>
      <c r="BU34" s="1">
        <v>74</v>
      </c>
      <c r="BV34" s="1">
        <v>93</v>
      </c>
      <c r="BW34" s="1">
        <v>28</v>
      </c>
      <c r="BX34" s="1">
        <v>108</v>
      </c>
      <c r="BY34" s="1">
        <v>42</v>
      </c>
      <c r="BZ34" s="1">
        <v>112</v>
      </c>
      <c r="CA34" s="1">
        <v>62</v>
      </c>
      <c r="CB34" s="1">
        <v>97</v>
      </c>
      <c r="CC34" s="1">
        <v>68</v>
      </c>
      <c r="CD34" s="1">
        <v>27</v>
      </c>
      <c r="CE34" s="1">
        <v>99</v>
      </c>
      <c r="CF34" s="1">
        <v>84</v>
      </c>
      <c r="CG34" s="1">
        <v>34</v>
      </c>
      <c r="CH34" s="1">
        <v>90</v>
      </c>
      <c r="CI34" s="1">
        <v>49</v>
      </c>
      <c r="CJ34" s="1">
        <v>97</v>
      </c>
      <c r="CK34" s="1">
        <v>11</v>
      </c>
      <c r="CL34" s="1">
        <v>96</v>
      </c>
      <c r="CM34" s="1">
        <v>88</v>
      </c>
      <c r="CN34" s="1">
        <v>73</v>
      </c>
      <c r="CO34" s="1">
        <v>71</v>
      </c>
      <c r="CP34" s="1">
        <v>87</v>
      </c>
      <c r="CQ34" s="1">
        <v>43</v>
      </c>
      <c r="CR34" s="1">
        <v>100</v>
      </c>
      <c r="CS34" s="1">
        <v>100</v>
      </c>
      <c r="CT34" s="1">
        <v>75</v>
      </c>
      <c r="CU34" s="1">
        <v>67</v>
      </c>
      <c r="CV34" s="1">
        <v>20</v>
      </c>
      <c r="CW34" s="1">
        <v>86</v>
      </c>
      <c r="CX34" s="1">
        <v>91</v>
      </c>
      <c r="CY34" s="1">
        <v>24</v>
      </c>
    </row>
    <row r="35" spans="1:103" ht="15.75" customHeight="1" x14ac:dyDescent="0.25">
      <c r="A35" s="2" t="s">
        <v>34</v>
      </c>
      <c r="B35" s="1">
        <v>53</v>
      </c>
      <c r="C35" s="1">
        <v>59</v>
      </c>
      <c r="D35" s="1">
        <v>16</v>
      </c>
      <c r="E35" s="1">
        <v>83</v>
      </c>
      <c r="F35" s="1">
        <v>62</v>
      </c>
      <c r="G35" s="1">
        <v>61</v>
      </c>
      <c r="H35" s="1">
        <v>71</v>
      </c>
      <c r="I35" s="1">
        <v>8</v>
      </c>
      <c r="J35" s="1">
        <v>65</v>
      </c>
      <c r="K35" s="1">
        <v>63</v>
      </c>
      <c r="L35" s="1">
        <v>43</v>
      </c>
      <c r="M35" s="1">
        <v>25</v>
      </c>
      <c r="N35" s="1">
        <v>69</v>
      </c>
      <c r="O35" s="1">
        <v>23</v>
      </c>
      <c r="P35" s="1">
        <v>58</v>
      </c>
      <c r="Q35" s="1">
        <v>109</v>
      </c>
      <c r="R35" s="1">
        <v>48</v>
      </c>
      <c r="S35" s="1">
        <v>79</v>
      </c>
      <c r="T35" s="1">
        <v>44</v>
      </c>
      <c r="U35" s="1">
        <v>81</v>
      </c>
      <c r="V35" s="1">
        <v>78</v>
      </c>
      <c r="W35" s="1">
        <v>93</v>
      </c>
      <c r="X35" s="1">
        <v>69</v>
      </c>
      <c r="Y35" s="1">
        <v>34</v>
      </c>
      <c r="Z35" s="1">
        <v>44</v>
      </c>
      <c r="AA35" s="1">
        <v>55</v>
      </c>
      <c r="AB35" s="1">
        <v>62</v>
      </c>
      <c r="AC35" s="1">
        <v>103</v>
      </c>
      <c r="AD35" s="1">
        <v>122</v>
      </c>
      <c r="AE35" s="1">
        <v>67</v>
      </c>
      <c r="AF35" s="1">
        <v>74</v>
      </c>
      <c r="AG35" s="1">
        <v>23</v>
      </c>
      <c r="AH35" s="1">
        <f t="array" ref="AH35:AH103">TRANSPOSE(AI34:CY34)</f>
        <v>82</v>
      </c>
      <c r="AI35" s="1" t="s">
        <v>103</v>
      </c>
      <c r="AJ35" s="1">
        <v>33</v>
      </c>
      <c r="AK35" s="1">
        <v>73</v>
      </c>
      <c r="AL35" s="1">
        <v>70</v>
      </c>
      <c r="AM35" s="1">
        <v>20</v>
      </c>
      <c r="AN35" s="1">
        <v>37</v>
      </c>
      <c r="AO35" s="1">
        <v>51</v>
      </c>
      <c r="AP35" s="1">
        <v>59</v>
      </c>
      <c r="AQ35" s="1">
        <v>55</v>
      </c>
      <c r="AR35" s="1">
        <v>92</v>
      </c>
      <c r="AS35" s="1">
        <v>57</v>
      </c>
      <c r="AT35" s="1">
        <v>73</v>
      </c>
      <c r="AU35" s="1">
        <v>86</v>
      </c>
      <c r="AV35" s="1">
        <v>34</v>
      </c>
      <c r="AW35" s="1">
        <v>46</v>
      </c>
      <c r="AX35" s="1">
        <v>76</v>
      </c>
      <c r="AY35" s="1">
        <v>49</v>
      </c>
      <c r="AZ35" s="1">
        <v>98</v>
      </c>
      <c r="BA35" s="1">
        <v>86</v>
      </c>
      <c r="BB35" s="1">
        <v>118</v>
      </c>
      <c r="BC35" s="1">
        <v>81</v>
      </c>
      <c r="BD35" s="1">
        <v>67</v>
      </c>
      <c r="BE35" s="1">
        <v>80</v>
      </c>
      <c r="BF35" s="1">
        <v>42</v>
      </c>
      <c r="BG35" s="1">
        <v>53</v>
      </c>
      <c r="BH35" s="1">
        <v>39</v>
      </c>
      <c r="BI35" s="1">
        <v>59</v>
      </c>
      <c r="BJ35" s="1">
        <v>64</v>
      </c>
      <c r="BK35" s="1">
        <v>4</v>
      </c>
      <c r="BL35" s="1">
        <v>127</v>
      </c>
      <c r="BM35" s="1">
        <v>51</v>
      </c>
      <c r="BN35" s="1">
        <v>63</v>
      </c>
      <c r="BO35" s="1">
        <v>98</v>
      </c>
      <c r="BP35" s="1">
        <v>27</v>
      </c>
      <c r="BQ35" s="1">
        <v>95</v>
      </c>
      <c r="BR35" s="1">
        <v>43</v>
      </c>
      <c r="BS35" s="1">
        <v>71</v>
      </c>
      <c r="BT35" s="1">
        <v>37</v>
      </c>
      <c r="BU35" s="1">
        <v>70</v>
      </c>
      <c r="BV35" s="1">
        <v>44</v>
      </c>
      <c r="BW35" s="1">
        <v>64</v>
      </c>
      <c r="BX35" s="1">
        <v>123</v>
      </c>
      <c r="BY35" s="1">
        <v>79</v>
      </c>
      <c r="BZ35" s="1">
        <v>128</v>
      </c>
      <c r="CA35" s="1">
        <v>81</v>
      </c>
      <c r="CB35" s="1">
        <v>111</v>
      </c>
      <c r="CC35" s="1">
        <v>84</v>
      </c>
      <c r="CD35" s="1">
        <v>82</v>
      </c>
      <c r="CE35" s="1">
        <v>40</v>
      </c>
      <c r="CF35" s="1">
        <v>80</v>
      </c>
      <c r="CG35" s="1">
        <v>53</v>
      </c>
      <c r="CH35" s="1">
        <v>114</v>
      </c>
      <c r="CI35" s="1">
        <v>62</v>
      </c>
      <c r="CJ35" s="1">
        <v>120</v>
      </c>
      <c r="CK35" s="1">
        <v>73</v>
      </c>
      <c r="CL35" s="1">
        <v>95</v>
      </c>
      <c r="CM35" s="1">
        <v>30</v>
      </c>
      <c r="CN35" s="1">
        <v>82</v>
      </c>
      <c r="CO35" s="1">
        <v>87</v>
      </c>
      <c r="CP35" s="1">
        <v>30</v>
      </c>
      <c r="CQ35" s="1">
        <v>68</v>
      </c>
      <c r="CR35" s="1">
        <v>64</v>
      </c>
      <c r="CS35" s="1">
        <v>116</v>
      </c>
      <c r="CT35" s="1">
        <v>16</v>
      </c>
      <c r="CU35" s="1">
        <v>17</v>
      </c>
      <c r="CV35" s="1">
        <v>64</v>
      </c>
      <c r="CW35" s="1">
        <v>82</v>
      </c>
      <c r="CX35" s="1">
        <v>33</v>
      </c>
      <c r="CY35" s="1">
        <v>81</v>
      </c>
    </row>
    <row r="36" spans="1:103" ht="15.75" customHeight="1" x14ac:dyDescent="0.25">
      <c r="A36" s="2" t="s">
        <v>35</v>
      </c>
      <c r="B36" s="1">
        <v>53</v>
      </c>
      <c r="C36" s="1">
        <v>66</v>
      </c>
      <c r="D36" s="1">
        <v>23</v>
      </c>
      <c r="E36" s="1">
        <v>79</v>
      </c>
      <c r="F36" s="1">
        <v>63</v>
      </c>
      <c r="G36" s="1">
        <v>61</v>
      </c>
      <c r="H36" s="1">
        <v>70</v>
      </c>
      <c r="I36" s="1">
        <v>26</v>
      </c>
      <c r="J36" s="1">
        <v>74</v>
      </c>
      <c r="K36" s="1">
        <v>67</v>
      </c>
      <c r="L36" s="1">
        <v>52</v>
      </c>
      <c r="M36" s="1">
        <v>43</v>
      </c>
      <c r="N36" s="1">
        <v>41</v>
      </c>
      <c r="O36" s="1">
        <v>25</v>
      </c>
      <c r="P36" s="1">
        <v>67</v>
      </c>
      <c r="Q36" s="1">
        <v>97</v>
      </c>
      <c r="R36" s="1">
        <v>47</v>
      </c>
      <c r="S36" s="1">
        <v>96</v>
      </c>
      <c r="T36" s="1">
        <v>51</v>
      </c>
      <c r="U36" s="1">
        <v>80</v>
      </c>
      <c r="V36" s="1">
        <v>87</v>
      </c>
      <c r="W36" s="1">
        <v>101</v>
      </c>
      <c r="X36" s="1">
        <v>71</v>
      </c>
      <c r="Y36" s="1">
        <v>42</v>
      </c>
      <c r="Z36" s="1">
        <v>46</v>
      </c>
      <c r="AA36" s="1">
        <v>63</v>
      </c>
      <c r="AB36" s="1">
        <v>70</v>
      </c>
      <c r="AC36" s="1">
        <v>86</v>
      </c>
      <c r="AD36" s="1">
        <v>104</v>
      </c>
      <c r="AE36" s="1">
        <v>69</v>
      </c>
      <c r="AF36" s="1">
        <v>75</v>
      </c>
      <c r="AG36" s="1">
        <v>18</v>
      </c>
      <c r="AH36" s="1">
        <v>91</v>
      </c>
      <c r="AI36" s="1">
        <f t="array" ref="AI36:AI103">TRANSPOSE(AJ35:CY35)</f>
        <v>33</v>
      </c>
      <c r="AJ36" s="1" t="s">
        <v>103</v>
      </c>
      <c r="AK36" s="1">
        <v>41</v>
      </c>
      <c r="AL36" s="1">
        <v>39</v>
      </c>
      <c r="AM36" s="1">
        <v>36</v>
      </c>
      <c r="AN36" s="1">
        <v>44</v>
      </c>
      <c r="AO36" s="1">
        <v>58</v>
      </c>
      <c r="AP36" s="1">
        <v>26</v>
      </c>
      <c r="AQ36" s="1">
        <v>22</v>
      </c>
      <c r="AR36" s="1">
        <v>99</v>
      </c>
      <c r="AS36" s="1">
        <v>67</v>
      </c>
      <c r="AT36" s="1">
        <v>73</v>
      </c>
      <c r="AU36" s="1">
        <v>87</v>
      </c>
      <c r="AV36" s="1">
        <v>41</v>
      </c>
      <c r="AW36" s="1">
        <v>34</v>
      </c>
      <c r="AX36" s="1">
        <v>83</v>
      </c>
      <c r="AY36" s="1">
        <v>56</v>
      </c>
      <c r="AZ36" s="1">
        <v>85</v>
      </c>
      <c r="BA36" s="1">
        <v>86</v>
      </c>
      <c r="BB36" s="1">
        <v>99</v>
      </c>
      <c r="BC36" s="1">
        <v>80</v>
      </c>
      <c r="BD36" s="1">
        <v>74</v>
      </c>
      <c r="BE36" s="1">
        <v>66</v>
      </c>
      <c r="BF36" s="1">
        <v>45</v>
      </c>
      <c r="BG36" s="1">
        <v>47</v>
      </c>
      <c r="BH36" s="1">
        <v>36</v>
      </c>
      <c r="BI36" s="1">
        <v>53</v>
      </c>
      <c r="BJ36" s="1">
        <v>71</v>
      </c>
      <c r="BK36" s="1">
        <v>33</v>
      </c>
      <c r="BL36" s="1">
        <v>107</v>
      </c>
      <c r="BM36" s="1">
        <v>19</v>
      </c>
      <c r="BN36" s="1">
        <v>57</v>
      </c>
      <c r="BO36" s="1">
        <v>97</v>
      </c>
      <c r="BP36" s="1">
        <v>35</v>
      </c>
      <c r="BQ36" s="1">
        <v>98</v>
      </c>
      <c r="BR36" s="1">
        <v>50</v>
      </c>
      <c r="BS36" s="1">
        <v>70</v>
      </c>
      <c r="BT36" s="1">
        <v>44</v>
      </c>
      <c r="BU36" s="1">
        <v>51</v>
      </c>
      <c r="BV36" s="1">
        <v>9</v>
      </c>
      <c r="BW36" s="1">
        <v>71</v>
      </c>
      <c r="BX36" s="1">
        <v>120</v>
      </c>
      <c r="BY36" s="1">
        <v>79</v>
      </c>
      <c r="BZ36" s="1">
        <v>109</v>
      </c>
      <c r="CA36" s="1">
        <v>79</v>
      </c>
      <c r="CB36" s="1">
        <v>112</v>
      </c>
      <c r="CC36" s="1">
        <v>85</v>
      </c>
      <c r="CD36" s="1">
        <v>89</v>
      </c>
      <c r="CE36" s="1">
        <v>29</v>
      </c>
      <c r="CF36" s="1">
        <v>60</v>
      </c>
      <c r="CG36" s="1">
        <v>60</v>
      </c>
      <c r="CH36" s="1">
        <v>113</v>
      </c>
      <c r="CI36" s="1">
        <v>70</v>
      </c>
      <c r="CJ36" s="1">
        <v>120</v>
      </c>
      <c r="CK36" s="1">
        <v>80</v>
      </c>
      <c r="CL36" s="1">
        <v>82</v>
      </c>
      <c r="CM36" s="1">
        <v>19</v>
      </c>
      <c r="CN36" s="1">
        <v>82</v>
      </c>
      <c r="CO36" s="1">
        <v>86</v>
      </c>
      <c r="CP36" s="1">
        <v>4</v>
      </c>
      <c r="CQ36" s="1">
        <v>70</v>
      </c>
      <c r="CR36" s="1">
        <v>31</v>
      </c>
      <c r="CS36" s="1">
        <v>97</v>
      </c>
      <c r="CT36" s="1">
        <v>24</v>
      </c>
      <c r="CU36" s="1">
        <v>24</v>
      </c>
      <c r="CV36" s="1">
        <v>71</v>
      </c>
      <c r="CW36" s="1">
        <v>55</v>
      </c>
      <c r="CX36" s="1">
        <v>7</v>
      </c>
      <c r="CY36" s="1">
        <v>81</v>
      </c>
    </row>
    <row r="37" spans="1:103" ht="15.75" customHeight="1" x14ac:dyDescent="0.25">
      <c r="A37" s="2" t="s">
        <v>36</v>
      </c>
      <c r="B37" s="1">
        <v>55</v>
      </c>
      <c r="C37" s="1">
        <v>106</v>
      </c>
      <c r="D37" s="1">
        <v>57</v>
      </c>
      <c r="E37" s="1">
        <v>66</v>
      </c>
      <c r="F37" s="1">
        <v>73</v>
      </c>
      <c r="G37" s="1">
        <v>71</v>
      </c>
      <c r="H37" s="1">
        <v>76</v>
      </c>
      <c r="I37" s="1">
        <v>63</v>
      </c>
      <c r="J37" s="1">
        <v>114</v>
      </c>
      <c r="K37" s="1">
        <v>56</v>
      </c>
      <c r="L37" s="1">
        <v>92</v>
      </c>
      <c r="M37" s="1">
        <v>83</v>
      </c>
      <c r="N37" s="1">
        <v>47</v>
      </c>
      <c r="O37" s="1">
        <v>63</v>
      </c>
      <c r="P37" s="1">
        <v>85</v>
      </c>
      <c r="Q37" s="1">
        <v>76</v>
      </c>
      <c r="R37" s="1">
        <v>60</v>
      </c>
      <c r="S37" s="1">
        <v>93</v>
      </c>
      <c r="T37" s="1">
        <v>91</v>
      </c>
      <c r="U37" s="1">
        <v>86</v>
      </c>
      <c r="V37" s="1">
        <v>105</v>
      </c>
      <c r="W37" s="1">
        <v>99</v>
      </c>
      <c r="X37" s="1">
        <v>72</v>
      </c>
      <c r="Y37" s="1">
        <v>83</v>
      </c>
      <c r="Z37" s="1">
        <v>64</v>
      </c>
      <c r="AA37" s="1">
        <v>103</v>
      </c>
      <c r="AB37" s="1">
        <v>110</v>
      </c>
      <c r="AC37" s="1">
        <v>77</v>
      </c>
      <c r="AD37" s="1">
        <v>95</v>
      </c>
      <c r="AE37" s="1">
        <v>73</v>
      </c>
      <c r="AF37" s="1">
        <v>82</v>
      </c>
      <c r="AG37" s="1">
        <v>58</v>
      </c>
      <c r="AH37" s="1">
        <v>114</v>
      </c>
      <c r="AI37" s="1">
        <v>73</v>
      </c>
      <c r="AJ37" s="1">
        <f t="array" ref="AJ37:AJ103">TRANSPOSE(AK36:CY36)</f>
        <v>41</v>
      </c>
      <c r="AK37" s="1" t="s">
        <v>103</v>
      </c>
      <c r="AL37" s="1">
        <v>41</v>
      </c>
      <c r="AM37" s="1">
        <v>77</v>
      </c>
      <c r="AN37" s="1">
        <v>85</v>
      </c>
      <c r="AO37" s="1">
        <v>80</v>
      </c>
      <c r="AP37" s="1">
        <v>37</v>
      </c>
      <c r="AQ37" s="1">
        <v>19</v>
      </c>
      <c r="AR37" s="1">
        <v>139</v>
      </c>
      <c r="AS37" s="1">
        <v>74</v>
      </c>
      <c r="AT37" s="1">
        <v>80</v>
      </c>
      <c r="AU37" s="1">
        <v>88</v>
      </c>
      <c r="AV37" s="1">
        <v>81</v>
      </c>
      <c r="AW37" s="1">
        <v>44</v>
      </c>
      <c r="AX37" s="1">
        <v>123</v>
      </c>
      <c r="AY37" s="1">
        <v>97</v>
      </c>
      <c r="AZ37" s="1">
        <v>65</v>
      </c>
      <c r="BA37" s="1">
        <v>93</v>
      </c>
      <c r="BB37" s="1">
        <v>44</v>
      </c>
      <c r="BC37" s="1">
        <v>91</v>
      </c>
      <c r="BD37" s="1">
        <v>114</v>
      </c>
      <c r="BE37" s="1">
        <v>47</v>
      </c>
      <c r="BF37" s="1">
        <v>62</v>
      </c>
      <c r="BG37" s="1">
        <v>59</v>
      </c>
      <c r="BH37" s="1">
        <v>51</v>
      </c>
      <c r="BI37" s="1">
        <v>66</v>
      </c>
      <c r="BJ37" s="1">
        <v>86</v>
      </c>
      <c r="BK37" s="1">
        <v>110</v>
      </c>
      <c r="BL37" s="1">
        <v>94</v>
      </c>
      <c r="BM37" s="1">
        <v>29</v>
      </c>
      <c r="BN37" s="1">
        <v>44</v>
      </c>
      <c r="BO37" s="1">
        <v>88</v>
      </c>
      <c r="BP37" s="1">
        <v>75</v>
      </c>
      <c r="BQ37" s="1">
        <v>85</v>
      </c>
      <c r="BR37" s="1">
        <v>91</v>
      </c>
      <c r="BS37" s="1">
        <v>70</v>
      </c>
      <c r="BT37" s="1">
        <v>85</v>
      </c>
      <c r="BU37" s="1">
        <v>39</v>
      </c>
      <c r="BV37" s="1">
        <v>91</v>
      </c>
      <c r="BW37" s="1">
        <v>97</v>
      </c>
      <c r="BX37" s="1">
        <v>92</v>
      </c>
      <c r="BY37" s="1">
        <v>80</v>
      </c>
      <c r="BZ37" s="1">
        <v>97</v>
      </c>
      <c r="CA37" s="1">
        <v>89</v>
      </c>
      <c r="CB37" s="1">
        <v>81</v>
      </c>
      <c r="CC37" s="1">
        <v>76</v>
      </c>
      <c r="CD37" s="1">
        <v>129</v>
      </c>
      <c r="CE37" s="1">
        <v>69</v>
      </c>
      <c r="CF37" s="1">
        <v>42</v>
      </c>
      <c r="CG37" s="1">
        <v>98</v>
      </c>
      <c r="CH37" s="1">
        <v>100</v>
      </c>
      <c r="CI37" s="1">
        <v>82</v>
      </c>
      <c r="CJ37" s="1">
        <v>101</v>
      </c>
      <c r="CK37" s="1">
        <v>117</v>
      </c>
      <c r="CL37" s="1">
        <v>62</v>
      </c>
      <c r="CM37" s="1">
        <v>59</v>
      </c>
      <c r="CN37" s="1">
        <v>65</v>
      </c>
      <c r="CO37" s="1">
        <v>87</v>
      </c>
      <c r="CP37" s="1">
        <v>45</v>
      </c>
      <c r="CQ37" s="1">
        <v>77</v>
      </c>
      <c r="CR37" s="1">
        <v>17</v>
      </c>
      <c r="CS37" s="1">
        <v>85</v>
      </c>
      <c r="CT37" s="1">
        <v>64</v>
      </c>
      <c r="CU37" s="1">
        <v>65</v>
      </c>
      <c r="CV37" s="1">
        <v>111</v>
      </c>
      <c r="CW37" s="1">
        <v>26</v>
      </c>
      <c r="CX37" s="1">
        <v>92</v>
      </c>
      <c r="CY37" s="1">
        <v>88</v>
      </c>
    </row>
    <row r="38" spans="1:103" ht="15.75" customHeight="1" x14ac:dyDescent="0.25">
      <c r="A38" s="2" t="s">
        <v>37</v>
      </c>
      <c r="B38" s="1">
        <v>21</v>
      </c>
      <c r="C38" s="1">
        <v>74</v>
      </c>
      <c r="D38" s="1">
        <v>55</v>
      </c>
      <c r="E38" s="1">
        <v>38</v>
      </c>
      <c r="F38" s="1">
        <v>37</v>
      </c>
      <c r="G38" s="1">
        <v>30</v>
      </c>
      <c r="H38" s="1">
        <v>40</v>
      </c>
      <c r="I38" s="1">
        <v>64</v>
      </c>
      <c r="J38" s="1">
        <v>82</v>
      </c>
      <c r="K38" s="1">
        <v>25</v>
      </c>
      <c r="L38" s="1">
        <v>67</v>
      </c>
      <c r="M38" s="1">
        <v>81</v>
      </c>
      <c r="N38" s="1">
        <v>3</v>
      </c>
      <c r="O38" s="1">
        <v>47</v>
      </c>
      <c r="P38" s="1">
        <v>49</v>
      </c>
      <c r="Q38" s="1">
        <v>59</v>
      </c>
      <c r="R38" s="1">
        <v>24</v>
      </c>
      <c r="S38" s="1">
        <v>57</v>
      </c>
      <c r="T38" s="1">
        <v>69</v>
      </c>
      <c r="U38" s="1">
        <v>50</v>
      </c>
      <c r="V38" s="1">
        <v>69</v>
      </c>
      <c r="W38" s="1">
        <v>63</v>
      </c>
      <c r="X38" s="1">
        <v>41</v>
      </c>
      <c r="Y38" s="1">
        <v>73</v>
      </c>
      <c r="Z38" s="1">
        <v>29</v>
      </c>
      <c r="AA38" s="1">
        <v>79</v>
      </c>
      <c r="AB38" s="1">
        <v>78</v>
      </c>
      <c r="AC38" s="1">
        <v>49</v>
      </c>
      <c r="AD38" s="1">
        <v>67</v>
      </c>
      <c r="AE38" s="1">
        <v>37</v>
      </c>
      <c r="AF38" s="1">
        <v>46</v>
      </c>
      <c r="AG38" s="1">
        <v>56</v>
      </c>
      <c r="AH38" s="1">
        <v>78</v>
      </c>
      <c r="AI38" s="1">
        <v>70</v>
      </c>
      <c r="AJ38" s="1">
        <v>39</v>
      </c>
      <c r="AK38" s="1">
        <f t="array" ref="AK38:AK103">TRANSPOSE(AL37:CY37)</f>
        <v>41</v>
      </c>
      <c r="AL38" s="1" t="s">
        <v>103</v>
      </c>
      <c r="AM38" s="1">
        <v>74</v>
      </c>
      <c r="AN38" s="1">
        <v>75</v>
      </c>
      <c r="AO38" s="1">
        <v>47</v>
      </c>
      <c r="AP38" s="1">
        <v>13</v>
      </c>
      <c r="AQ38" s="1">
        <v>31</v>
      </c>
      <c r="AR38" s="1">
        <v>106</v>
      </c>
      <c r="AS38" s="1">
        <v>41</v>
      </c>
      <c r="AT38" s="1">
        <v>47</v>
      </c>
      <c r="AU38" s="1">
        <v>55</v>
      </c>
      <c r="AV38" s="1">
        <v>65</v>
      </c>
      <c r="AW38" s="1">
        <v>17</v>
      </c>
      <c r="AX38" s="1">
        <v>91</v>
      </c>
      <c r="AY38" s="1">
        <v>71</v>
      </c>
      <c r="AZ38" s="1">
        <v>47</v>
      </c>
      <c r="BA38" s="1">
        <v>60</v>
      </c>
      <c r="BB38" s="1">
        <v>61</v>
      </c>
      <c r="BC38" s="1">
        <v>48</v>
      </c>
      <c r="BD38" s="1">
        <v>82</v>
      </c>
      <c r="BE38" s="1">
        <v>29</v>
      </c>
      <c r="BF38" s="1">
        <v>45</v>
      </c>
      <c r="BG38" s="1">
        <v>26</v>
      </c>
      <c r="BH38" s="1">
        <v>35</v>
      </c>
      <c r="BI38" s="1">
        <v>33</v>
      </c>
      <c r="BJ38" s="1">
        <v>53</v>
      </c>
      <c r="BK38" s="1">
        <v>70</v>
      </c>
      <c r="BL38" s="1">
        <v>70</v>
      </c>
      <c r="BM38" s="1">
        <v>21</v>
      </c>
      <c r="BN38" s="1">
        <v>18</v>
      </c>
      <c r="BO38" s="1">
        <v>63</v>
      </c>
      <c r="BP38" s="1">
        <v>66</v>
      </c>
      <c r="BQ38" s="1">
        <v>60</v>
      </c>
      <c r="BR38" s="1">
        <v>81</v>
      </c>
      <c r="BS38" s="1">
        <v>37</v>
      </c>
      <c r="BT38" s="1">
        <v>61</v>
      </c>
      <c r="BU38" s="1">
        <v>14</v>
      </c>
      <c r="BV38" s="1">
        <v>32</v>
      </c>
      <c r="BW38" s="1">
        <v>64</v>
      </c>
      <c r="BX38" s="1">
        <v>67</v>
      </c>
      <c r="BY38" s="1">
        <v>47</v>
      </c>
      <c r="BZ38" s="1">
        <v>72</v>
      </c>
      <c r="CA38" s="1">
        <v>47</v>
      </c>
      <c r="CB38" s="1">
        <v>58</v>
      </c>
      <c r="CC38" s="1">
        <v>50</v>
      </c>
      <c r="CD38" s="1">
        <v>97</v>
      </c>
      <c r="CE38" s="1">
        <v>67</v>
      </c>
      <c r="CF38" s="1">
        <v>22</v>
      </c>
      <c r="CG38" s="1">
        <v>65</v>
      </c>
      <c r="CH38" s="1">
        <v>76</v>
      </c>
      <c r="CI38" s="1">
        <v>49</v>
      </c>
      <c r="CJ38" s="1">
        <v>77</v>
      </c>
      <c r="CK38" s="1">
        <v>85</v>
      </c>
      <c r="CL38" s="1">
        <v>44</v>
      </c>
      <c r="CM38" s="1">
        <v>57</v>
      </c>
      <c r="CN38" s="1">
        <v>40</v>
      </c>
      <c r="CO38" s="1">
        <v>54</v>
      </c>
      <c r="CP38" s="1">
        <v>43</v>
      </c>
      <c r="CQ38" s="1">
        <v>44</v>
      </c>
      <c r="CR38" s="1">
        <v>16</v>
      </c>
      <c r="CS38" s="1">
        <v>60</v>
      </c>
      <c r="CT38" s="1">
        <v>62</v>
      </c>
      <c r="CU38" s="1">
        <v>62</v>
      </c>
      <c r="CV38" s="1">
        <v>78</v>
      </c>
      <c r="CW38" s="1">
        <v>17</v>
      </c>
      <c r="CX38" s="1">
        <v>45</v>
      </c>
      <c r="CY38" s="1">
        <v>55</v>
      </c>
    </row>
    <row r="39" spans="1:103" ht="15.75" customHeight="1" x14ac:dyDescent="0.25">
      <c r="A39" s="2" t="s">
        <v>38</v>
      </c>
      <c r="B39" s="1">
        <v>57</v>
      </c>
      <c r="C39" s="1">
        <v>64</v>
      </c>
      <c r="D39" s="1">
        <v>20</v>
      </c>
      <c r="E39" s="1">
        <v>93</v>
      </c>
      <c r="F39" s="1">
        <v>66</v>
      </c>
      <c r="G39" s="1">
        <v>65</v>
      </c>
      <c r="H39" s="1">
        <v>75</v>
      </c>
      <c r="I39" s="1">
        <v>12</v>
      </c>
      <c r="J39" s="1">
        <v>70</v>
      </c>
      <c r="K39" s="1">
        <v>69</v>
      </c>
      <c r="L39" s="1">
        <v>48</v>
      </c>
      <c r="M39" s="1">
        <v>7</v>
      </c>
      <c r="N39" s="1">
        <v>74</v>
      </c>
      <c r="O39" s="1">
        <v>28</v>
      </c>
      <c r="P39" s="1">
        <v>64</v>
      </c>
      <c r="Q39" s="1">
        <v>113</v>
      </c>
      <c r="R39" s="1">
        <v>53</v>
      </c>
      <c r="S39" s="1">
        <v>92</v>
      </c>
      <c r="T39" s="1">
        <v>48</v>
      </c>
      <c r="U39" s="1">
        <v>84</v>
      </c>
      <c r="V39" s="1">
        <v>83</v>
      </c>
      <c r="W39" s="1">
        <v>98</v>
      </c>
      <c r="X39" s="1">
        <v>74</v>
      </c>
      <c r="Y39" s="1">
        <v>39</v>
      </c>
      <c r="Z39" s="1">
        <v>49</v>
      </c>
      <c r="AA39" s="1">
        <v>60</v>
      </c>
      <c r="AB39" s="1">
        <v>67</v>
      </c>
      <c r="AC39" s="1">
        <v>108</v>
      </c>
      <c r="AD39" s="1">
        <v>127</v>
      </c>
      <c r="AE39" s="1">
        <v>72</v>
      </c>
      <c r="AF39" s="1">
        <v>80</v>
      </c>
      <c r="AG39" s="1">
        <v>28</v>
      </c>
      <c r="AH39" s="1">
        <v>87</v>
      </c>
      <c r="AI39" s="1">
        <v>20</v>
      </c>
      <c r="AJ39" s="1">
        <v>36</v>
      </c>
      <c r="AK39" s="1">
        <v>77</v>
      </c>
      <c r="AL39" s="1">
        <f t="array" ref="AL39:AL103">TRANSPOSE(AM38:CY38)</f>
        <v>74</v>
      </c>
      <c r="AM39" s="1" t="s">
        <v>103</v>
      </c>
      <c r="AN39" s="1">
        <v>41</v>
      </c>
      <c r="AO39" s="1">
        <v>55</v>
      </c>
      <c r="AP39" s="1">
        <v>62</v>
      </c>
      <c r="AQ39" s="1">
        <v>58</v>
      </c>
      <c r="AR39" s="1">
        <v>95</v>
      </c>
      <c r="AS39" s="1">
        <v>61</v>
      </c>
      <c r="AT39" s="1">
        <v>76</v>
      </c>
      <c r="AU39" s="1">
        <v>90</v>
      </c>
      <c r="AV39" s="1">
        <v>37</v>
      </c>
      <c r="AW39" s="1">
        <v>50</v>
      </c>
      <c r="AX39" s="1">
        <v>79</v>
      </c>
      <c r="AY39" s="1">
        <v>53</v>
      </c>
      <c r="AZ39" s="1">
        <v>101</v>
      </c>
      <c r="BA39" s="1">
        <v>89</v>
      </c>
      <c r="BB39" s="1">
        <v>121</v>
      </c>
      <c r="BC39" s="1">
        <v>85</v>
      </c>
      <c r="BD39" s="1">
        <v>71</v>
      </c>
      <c r="BE39" s="1">
        <v>83</v>
      </c>
      <c r="BF39" s="1">
        <v>46</v>
      </c>
      <c r="BG39" s="1">
        <v>56</v>
      </c>
      <c r="BH39" s="1">
        <v>42</v>
      </c>
      <c r="BI39" s="1">
        <v>62</v>
      </c>
      <c r="BJ39" s="1">
        <v>68</v>
      </c>
      <c r="BK39" s="1">
        <v>20</v>
      </c>
      <c r="BL39" s="1">
        <v>130</v>
      </c>
      <c r="BM39" s="1">
        <v>55</v>
      </c>
      <c r="BN39" s="1">
        <v>66</v>
      </c>
      <c r="BO39" s="1">
        <v>101</v>
      </c>
      <c r="BP39" s="1">
        <v>31</v>
      </c>
      <c r="BQ39" s="1">
        <v>98</v>
      </c>
      <c r="BR39" s="1">
        <v>47</v>
      </c>
      <c r="BS39" s="1">
        <v>74</v>
      </c>
      <c r="BT39" s="1">
        <v>41</v>
      </c>
      <c r="BU39" s="1">
        <v>73</v>
      </c>
      <c r="BV39" s="1">
        <v>47</v>
      </c>
      <c r="BW39" s="1">
        <v>67</v>
      </c>
      <c r="BX39" s="1">
        <v>127</v>
      </c>
      <c r="BY39" s="1">
        <v>82</v>
      </c>
      <c r="BZ39" s="1">
        <v>132</v>
      </c>
      <c r="CA39" s="1">
        <v>84</v>
      </c>
      <c r="CB39" s="1">
        <v>116</v>
      </c>
      <c r="CC39" s="1">
        <v>87</v>
      </c>
      <c r="CD39" s="1">
        <v>85</v>
      </c>
      <c r="CE39" s="1">
        <v>20</v>
      </c>
      <c r="CF39" s="1">
        <v>83</v>
      </c>
      <c r="CG39" s="1">
        <v>57</v>
      </c>
      <c r="CH39" s="1">
        <v>118</v>
      </c>
      <c r="CI39" s="1">
        <v>66</v>
      </c>
      <c r="CJ39" s="1">
        <v>124</v>
      </c>
      <c r="CK39" s="1">
        <v>77</v>
      </c>
      <c r="CL39" s="1">
        <v>98</v>
      </c>
      <c r="CM39" s="1">
        <v>24</v>
      </c>
      <c r="CN39" s="1">
        <v>85</v>
      </c>
      <c r="CO39" s="1">
        <v>91</v>
      </c>
      <c r="CP39" s="1">
        <v>33</v>
      </c>
      <c r="CQ39" s="1">
        <v>72</v>
      </c>
      <c r="CR39" s="1">
        <v>67</v>
      </c>
      <c r="CS39" s="1">
        <v>119</v>
      </c>
      <c r="CT39" s="1">
        <v>20</v>
      </c>
      <c r="CU39" s="1">
        <v>21</v>
      </c>
      <c r="CV39" s="1">
        <v>68</v>
      </c>
      <c r="CW39" s="1">
        <v>85</v>
      </c>
      <c r="CX39" s="1">
        <v>53</v>
      </c>
      <c r="CY39" s="1">
        <v>84</v>
      </c>
    </row>
    <row r="40" spans="1:103" ht="15.75" customHeight="1" x14ac:dyDescent="0.25">
      <c r="A40" s="2" t="s">
        <v>39</v>
      </c>
      <c r="B40" s="1">
        <v>55</v>
      </c>
      <c r="C40" s="1">
        <v>36</v>
      </c>
      <c r="D40" s="1">
        <v>29</v>
      </c>
      <c r="E40" s="1">
        <v>81</v>
      </c>
      <c r="F40" s="1">
        <v>44</v>
      </c>
      <c r="G40" s="1">
        <v>60</v>
      </c>
      <c r="H40" s="1">
        <v>70</v>
      </c>
      <c r="I40" s="1">
        <v>31</v>
      </c>
      <c r="J40" s="1">
        <v>44</v>
      </c>
      <c r="K40" s="1">
        <v>64</v>
      </c>
      <c r="L40" s="1">
        <v>22</v>
      </c>
      <c r="M40" s="1">
        <v>48</v>
      </c>
      <c r="N40" s="1">
        <v>42</v>
      </c>
      <c r="O40" s="1">
        <v>37</v>
      </c>
      <c r="P40" s="1">
        <v>38</v>
      </c>
      <c r="Q40" s="1">
        <v>97</v>
      </c>
      <c r="R40" s="1">
        <v>54</v>
      </c>
      <c r="S40" s="1">
        <v>87</v>
      </c>
      <c r="T40" s="1">
        <v>21</v>
      </c>
      <c r="U40" s="1">
        <v>79</v>
      </c>
      <c r="V40" s="1">
        <v>57</v>
      </c>
      <c r="W40" s="1">
        <v>86</v>
      </c>
      <c r="X40" s="1">
        <v>70</v>
      </c>
      <c r="Y40" s="1">
        <v>6</v>
      </c>
      <c r="Z40" s="1">
        <v>49</v>
      </c>
      <c r="AA40" s="1">
        <v>34</v>
      </c>
      <c r="AB40" s="1">
        <v>38</v>
      </c>
      <c r="AC40" s="1">
        <v>91</v>
      </c>
      <c r="AD40" s="1">
        <v>109</v>
      </c>
      <c r="AE40" s="1">
        <v>67</v>
      </c>
      <c r="AF40" s="1">
        <v>81</v>
      </c>
      <c r="AG40" s="1">
        <v>37</v>
      </c>
      <c r="AH40" s="1">
        <v>61</v>
      </c>
      <c r="AI40" s="1">
        <v>37</v>
      </c>
      <c r="AJ40" s="1">
        <v>44</v>
      </c>
      <c r="AK40" s="1">
        <v>85</v>
      </c>
      <c r="AL40" s="1">
        <v>75</v>
      </c>
      <c r="AM40" s="1">
        <f t="array" ref="AM40:AM103">TRANSPOSE(AN39:CY39)</f>
        <v>41</v>
      </c>
      <c r="AN40" s="1" t="s">
        <v>103</v>
      </c>
      <c r="AO40" s="1">
        <v>29</v>
      </c>
      <c r="AP40" s="1">
        <v>64</v>
      </c>
      <c r="AQ40" s="1">
        <v>67</v>
      </c>
      <c r="AR40" s="1">
        <v>69</v>
      </c>
      <c r="AS40" s="1">
        <v>35</v>
      </c>
      <c r="AT40" s="1">
        <v>51</v>
      </c>
      <c r="AU40" s="1">
        <v>85</v>
      </c>
      <c r="AV40" s="1">
        <v>12</v>
      </c>
      <c r="AW40" s="1">
        <v>52</v>
      </c>
      <c r="AX40" s="1">
        <v>53</v>
      </c>
      <c r="AY40" s="1">
        <v>26</v>
      </c>
      <c r="AZ40" s="1">
        <v>96</v>
      </c>
      <c r="BA40" s="1">
        <v>65</v>
      </c>
      <c r="BB40" s="1">
        <v>105</v>
      </c>
      <c r="BC40" s="1">
        <v>80</v>
      </c>
      <c r="BD40" s="1">
        <v>44</v>
      </c>
      <c r="BE40" s="1">
        <v>78</v>
      </c>
      <c r="BF40" s="1">
        <v>31</v>
      </c>
      <c r="BG40" s="7">
        <v>51</v>
      </c>
      <c r="BH40" s="1">
        <v>43</v>
      </c>
      <c r="BI40" s="1">
        <v>46</v>
      </c>
      <c r="BJ40" s="1">
        <v>41</v>
      </c>
      <c r="BK40" s="1">
        <v>37</v>
      </c>
      <c r="BL40" s="1">
        <v>114</v>
      </c>
      <c r="BM40" s="1">
        <v>63</v>
      </c>
      <c r="BN40" s="1">
        <v>64</v>
      </c>
      <c r="BO40" s="1">
        <v>97</v>
      </c>
      <c r="BP40" s="1">
        <v>10</v>
      </c>
      <c r="BQ40" s="1">
        <v>94</v>
      </c>
      <c r="BR40" s="1">
        <v>9</v>
      </c>
      <c r="BS40" s="1">
        <v>70</v>
      </c>
      <c r="BT40" s="1">
        <v>15</v>
      </c>
      <c r="BU40" s="1">
        <v>72</v>
      </c>
      <c r="BV40" s="1">
        <v>56</v>
      </c>
      <c r="BW40" s="1">
        <v>41</v>
      </c>
      <c r="BX40" s="1">
        <v>111</v>
      </c>
      <c r="BY40" s="1">
        <v>77</v>
      </c>
      <c r="BZ40" s="1">
        <v>116</v>
      </c>
      <c r="CA40" s="1">
        <v>80</v>
      </c>
      <c r="CB40" s="1">
        <v>99</v>
      </c>
      <c r="CC40" s="1">
        <v>83</v>
      </c>
      <c r="CD40" s="1">
        <v>58</v>
      </c>
      <c r="CE40" s="1">
        <v>52</v>
      </c>
      <c r="CF40" s="1">
        <v>81</v>
      </c>
      <c r="CG40" s="1">
        <v>30</v>
      </c>
      <c r="CH40" s="1">
        <v>113</v>
      </c>
      <c r="CI40" s="1">
        <v>40</v>
      </c>
      <c r="CJ40" s="1">
        <v>120</v>
      </c>
      <c r="CK40" s="1">
        <v>50</v>
      </c>
      <c r="CL40" s="1">
        <v>93</v>
      </c>
      <c r="CM40" s="1">
        <v>42</v>
      </c>
      <c r="CN40" s="1">
        <v>75</v>
      </c>
      <c r="CO40" s="1">
        <v>86</v>
      </c>
      <c r="CP40" s="1">
        <v>42</v>
      </c>
      <c r="CQ40" s="1">
        <v>46</v>
      </c>
      <c r="CR40" s="1">
        <v>76</v>
      </c>
      <c r="CS40" s="1">
        <v>103</v>
      </c>
      <c r="CT40" s="1">
        <v>29</v>
      </c>
      <c r="CU40" s="1">
        <v>21</v>
      </c>
      <c r="CV40" s="1">
        <v>41</v>
      </c>
      <c r="CW40" s="1">
        <v>83</v>
      </c>
      <c r="CX40" s="1">
        <v>45</v>
      </c>
      <c r="CY40" s="1">
        <v>60</v>
      </c>
    </row>
    <row r="41" spans="1:103" ht="15.75" customHeight="1" x14ac:dyDescent="0.25">
      <c r="A41" s="2" t="s">
        <v>40</v>
      </c>
      <c r="B41" s="1">
        <v>27</v>
      </c>
      <c r="C41" s="1">
        <v>45</v>
      </c>
      <c r="D41" s="1">
        <v>42</v>
      </c>
      <c r="E41" s="1">
        <v>52</v>
      </c>
      <c r="F41" s="1">
        <v>15</v>
      </c>
      <c r="G41" s="1">
        <v>31</v>
      </c>
      <c r="H41" s="1">
        <v>42</v>
      </c>
      <c r="I41" s="1">
        <v>44</v>
      </c>
      <c r="J41" s="1">
        <v>53</v>
      </c>
      <c r="K41" s="1">
        <v>35</v>
      </c>
      <c r="L41" s="1">
        <v>30</v>
      </c>
      <c r="M41" s="1">
        <v>62</v>
      </c>
      <c r="N41" s="1">
        <v>47</v>
      </c>
      <c r="O41" s="1">
        <v>48</v>
      </c>
      <c r="P41" s="1">
        <v>25</v>
      </c>
      <c r="Q41" s="1">
        <v>80</v>
      </c>
      <c r="R41" s="1">
        <v>32</v>
      </c>
      <c r="S41" s="1">
        <v>58</v>
      </c>
      <c r="T41" s="1">
        <v>30</v>
      </c>
      <c r="U41" s="1">
        <v>51</v>
      </c>
      <c r="V41" s="1">
        <v>45</v>
      </c>
      <c r="W41" s="1">
        <v>64</v>
      </c>
      <c r="X41" s="1">
        <v>42</v>
      </c>
      <c r="Y41" s="1">
        <v>32</v>
      </c>
      <c r="Z41" s="1">
        <v>28</v>
      </c>
      <c r="AA41" s="1">
        <v>42</v>
      </c>
      <c r="AB41" s="1">
        <v>49</v>
      </c>
      <c r="AC41" s="1">
        <v>63</v>
      </c>
      <c r="AD41" s="1">
        <v>81</v>
      </c>
      <c r="AE41" s="1">
        <v>38</v>
      </c>
      <c r="AF41" s="1">
        <v>49</v>
      </c>
      <c r="AG41" s="1">
        <v>51</v>
      </c>
      <c r="AH41" s="1">
        <v>54</v>
      </c>
      <c r="AI41" s="1">
        <v>51</v>
      </c>
      <c r="AJ41" s="1">
        <v>58</v>
      </c>
      <c r="AK41" s="1">
        <v>80</v>
      </c>
      <c r="AL41" s="1">
        <v>47</v>
      </c>
      <c r="AM41" s="1">
        <v>55</v>
      </c>
      <c r="AN41" s="1">
        <f t="array" ref="AN41:AN103">TRANSPOSE(AO40:CY40)</f>
        <v>29</v>
      </c>
      <c r="AO41" s="1" t="s">
        <v>103</v>
      </c>
      <c r="AP41" s="1">
        <v>60</v>
      </c>
      <c r="AQ41" s="1">
        <v>69</v>
      </c>
      <c r="AR41" s="1">
        <v>77</v>
      </c>
      <c r="AS41" s="1">
        <v>6</v>
      </c>
      <c r="AT41" s="1">
        <v>23</v>
      </c>
      <c r="AU41" s="1">
        <v>57</v>
      </c>
      <c r="AV41" s="1">
        <v>18</v>
      </c>
      <c r="AW41" s="1">
        <v>46</v>
      </c>
      <c r="AX41" s="1">
        <v>61</v>
      </c>
      <c r="AY41" s="1">
        <v>35</v>
      </c>
      <c r="AZ41" s="1">
        <v>68</v>
      </c>
      <c r="BA41" s="1">
        <v>36</v>
      </c>
      <c r="BB41" s="1">
        <v>89</v>
      </c>
      <c r="BC41" s="1">
        <v>52</v>
      </c>
      <c r="BD41" s="1">
        <v>53</v>
      </c>
      <c r="BE41" s="1">
        <v>49</v>
      </c>
      <c r="BF41" s="1">
        <v>45</v>
      </c>
      <c r="BG41" s="1">
        <v>22</v>
      </c>
      <c r="BH41" s="1">
        <v>38</v>
      </c>
      <c r="BI41" s="1">
        <v>16</v>
      </c>
      <c r="BJ41" s="1">
        <v>30</v>
      </c>
      <c r="BK41" s="1">
        <v>51</v>
      </c>
      <c r="BL41" s="1">
        <v>98</v>
      </c>
      <c r="BM41" s="1">
        <v>60</v>
      </c>
      <c r="BN41" s="1">
        <v>36</v>
      </c>
      <c r="BO41" s="1">
        <v>69</v>
      </c>
      <c r="BP41" s="1">
        <v>26</v>
      </c>
      <c r="BQ41" s="1">
        <v>66</v>
      </c>
      <c r="BR41" s="1">
        <v>38</v>
      </c>
      <c r="BS41" s="1">
        <v>41</v>
      </c>
      <c r="BT41" s="1">
        <v>15</v>
      </c>
      <c r="BU41" s="1">
        <v>43</v>
      </c>
      <c r="BV41" s="1">
        <v>62</v>
      </c>
      <c r="BW41" s="1">
        <v>40</v>
      </c>
      <c r="BX41" s="1">
        <v>95</v>
      </c>
      <c r="BY41" s="1">
        <v>48</v>
      </c>
      <c r="BZ41" s="1">
        <v>100</v>
      </c>
      <c r="CA41" s="1">
        <v>51</v>
      </c>
      <c r="CB41" s="1">
        <v>71</v>
      </c>
      <c r="CC41" s="1">
        <v>55</v>
      </c>
      <c r="CD41" s="1">
        <v>67</v>
      </c>
      <c r="CE41" s="1">
        <v>66</v>
      </c>
      <c r="CF41" s="1">
        <v>53</v>
      </c>
      <c r="CG41" s="1">
        <v>39</v>
      </c>
      <c r="CH41" s="1">
        <v>85</v>
      </c>
      <c r="CI41" s="1">
        <v>25</v>
      </c>
      <c r="CJ41" s="1">
        <v>92</v>
      </c>
      <c r="CK41" s="1">
        <v>59</v>
      </c>
      <c r="CL41" s="1">
        <v>65</v>
      </c>
      <c r="CM41" s="1">
        <v>56</v>
      </c>
      <c r="CN41" s="1">
        <v>46</v>
      </c>
      <c r="CO41" s="1">
        <v>58</v>
      </c>
      <c r="CP41" s="1">
        <v>56</v>
      </c>
      <c r="CQ41" s="1">
        <v>56</v>
      </c>
      <c r="CR41" s="1">
        <v>69</v>
      </c>
      <c r="CS41" s="1">
        <v>87</v>
      </c>
      <c r="CT41" s="1">
        <v>43</v>
      </c>
      <c r="CU41" s="1">
        <v>35</v>
      </c>
      <c r="CV41" s="1">
        <v>50</v>
      </c>
      <c r="CW41" s="1">
        <v>55</v>
      </c>
      <c r="CX41" s="1">
        <v>35</v>
      </c>
      <c r="CY41" s="1">
        <v>31</v>
      </c>
    </row>
    <row r="42" spans="1:103" ht="15.75" customHeight="1" x14ac:dyDescent="0.25">
      <c r="A42" s="2" t="s">
        <v>41</v>
      </c>
      <c r="B42" s="1">
        <v>36</v>
      </c>
      <c r="C42" s="1">
        <v>87</v>
      </c>
      <c r="D42" s="1">
        <v>42</v>
      </c>
      <c r="E42" s="1">
        <v>50</v>
      </c>
      <c r="F42" s="1">
        <v>50</v>
      </c>
      <c r="G42" s="1">
        <v>43</v>
      </c>
      <c r="H42" s="1">
        <v>55</v>
      </c>
      <c r="I42" s="1">
        <v>51</v>
      </c>
      <c r="J42" s="1">
        <v>95</v>
      </c>
      <c r="K42" s="1">
        <v>40</v>
      </c>
      <c r="L42" s="1">
        <v>71</v>
      </c>
      <c r="M42" s="1">
        <v>69</v>
      </c>
      <c r="N42" s="1">
        <v>16</v>
      </c>
      <c r="O42" s="1">
        <v>35</v>
      </c>
      <c r="P42" s="1">
        <v>62</v>
      </c>
      <c r="Q42" s="1">
        <v>71</v>
      </c>
      <c r="R42" s="1">
        <v>30</v>
      </c>
      <c r="S42" s="1">
        <v>72</v>
      </c>
      <c r="T42" s="1">
        <v>71</v>
      </c>
      <c r="U42" s="1">
        <v>63</v>
      </c>
      <c r="V42" s="1">
        <v>81</v>
      </c>
      <c r="W42" s="1">
        <v>78</v>
      </c>
      <c r="X42" s="1">
        <v>51</v>
      </c>
      <c r="Y42" s="1">
        <v>62</v>
      </c>
      <c r="Z42" s="1">
        <v>34</v>
      </c>
      <c r="AA42" s="1">
        <v>83</v>
      </c>
      <c r="AB42" s="1">
        <v>90</v>
      </c>
      <c r="AC42" s="1">
        <v>61</v>
      </c>
      <c r="AD42" s="1">
        <v>79</v>
      </c>
      <c r="AE42" s="1">
        <v>50</v>
      </c>
      <c r="AF42" s="1">
        <v>58</v>
      </c>
      <c r="AG42" s="1">
        <v>44</v>
      </c>
      <c r="AH42" s="1">
        <v>91</v>
      </c>
      <c r="AI42" s="1">
        <v>59</v>
      </c>
      <c r="AJ42" s="1">
        <v>26</v>
      </c>
      <c r="AK42" s="1">
        <v>37</v>
      </c>
      <c r="AL42" s="1">
        <v>13</v>
      </c>
      <c r="AM42" s="1">
        <v>62</v>
      </c>
      <c r="AN42" s="1">
        <v>64</v>
      </c>
      <c r="AO42" s="1">
        <f t="array" ref="AO42:AO103">TRANSPOSE(AP41:CY41)</f>
        <v>60</v>
      </c>
      <c r="AP42" s="1" t="s">
        <v>103</v>
      </c>
      <c r="AQ42" s="1">
        <v>18</v>
      </c>
      <c r="AR42" s="1">
        <v>118</v>
      </c>
      <c r="AS42" s="1">
        <v>55</v>
      </c>
      <c r="AT42" s="1">
        <v>60</v>
      </c>
      <c r="AU42" s="1">
        <v>76</v>
      </c>
      <c r="AV42" s="1">
        <v>60</v>
      </c>
      <c r="AW42" s="1">
        <v>16</v>
      </c>
      <c r="AX42" s="1">
        <v>102</v>
      </c>
      <c r="AY42" s="1">
        <v>76</v>
      </c>
      <c r="AZ42" s="1">
        <v>59</v>
      </c>
      <c r="BA42" s="1">
        <v>74</v>
      </c>
      <c r="BB42" s="1">
        <v>73</v>
      </c>
      <c r="BC42" s="1">
        <v>76</v>
      </c>
      <c r="BD42" s="1">
        <v>94</v>
      </c>
      <c r="BE42" s="1">
        <v>40</v>
      </c>
      <c r="BF42" s="1">
        <v>34</v>
      </c>
      <c r="BG42" s="1">
        <v>39</v>
      </c>
      <c r="BH42" s="1">
        <v>23</v>
      </c>
      <c r="BI42" s="1">
        <v>46</v>
      </c>
      <c r="BJ42" s="1">
        <v>67</v>
      </c>
      <c r="BK42" s="1">
        <v>58</v>
      </c>
      <c r="BL42" s="1">
        <v>82</v>
      </c>
      <c r="BM42" s="1">
        <v>9</v>
      </c>
      <c r="BN42" s="1">
        <v>31</v>
      </c>
      <c r="BO42" s="1">
        <v>75</v>
      </c>
      <c r="BP42" s="1">
        <v>54</v>
      </c>
      <c r="BQ42" s="1">
        <v>72</v>
      </c>
      <c r="BR42" s="1">
        <v>70</v>
      </c>
      <c r="BS42" s="1">
        <v>52</v>
      </c>
      <c r="BT42" s="1">
        <v>64</v>
      </c>
      <c r="BU42" s="1">
        <v>25</v>
      </c>
      <c r="BV42" s="1">
        <v>20</v>
      </c>
      <c r="BW42" s="1">
        <v>76</v>
      </c>
      <c r="BX42" s="1">
        <v>79</v>
      </c>
      <c r="BY42" s="1">
        <v>60</v>
      </c>
      <c r="BZ42" s="1">
        <v>84</v>
      </c>
      <c r="CA42" s="1">
        <v>75</v>
      </c>
      <c r="CB42" s="1">
        <v>70</v>
      </c>
      <c r="CC42" s="1">
        <v>63</v>
      </c>
      <c r="CD42" s="1">
        <v>108</v>
      </c>
      <c r="CE42" s="1">
        <v>55</v>
      </c>
      <c r="CF42" s="1">
        <v>34</v>
      </c>
      <c r="CG42" s="1">
        <v>77</v>
      </c>
      <c r="CH42" s="1">
        <v>87</v>
      </c>
      <c r="CI42" s="1">
        <v>63</v>
      </c>
      <c r="CJ42" s="1">
        <v>89</v>
      </c>
      <c r="CK42" s="1">
        <v>98</v>
      </c>
      <c r="CL42" s="1">
        <v>56</v>
      </c>
      <c r="CM42" s="1">
        <v>44</v>
      </c>
      <c r="CN42" s="1">
        <v>55</v>
      </c>
      <c r="CO42" s="1">
        <v>75</v>
      </c>
      <c r="CP42" s="1">
        <v>30</v>
      </c>
      <c r="CQ42" s="1">
        <v>58</v>
      </c>
      <c r="CR42" s="1">
        <v>23</v>
      </c>
      <c r="CS42" s="1">
        <v>71</v>
      </c>
      <c r="CT42" s="1">
        <v>49</v>
      </c>
      <c r="CU42" s="1">
        <v>50</v>
      </c>
      <c r="CV42" s="1">
        <v>91</v>
      </c>
      <c r="CW42" s="1">
        <v>29</v>
      </c>
      <c r="CX42" s="1">
        <v>71</v>
      </c>
      <c r="CY42" s="1">
        <v>69</v>
      </c>
    </row>
    <row r="43" spans="1:103" ht="15.75" customHeight="1" x14ac:dyDescent="0.25">
      <c r="A43" s="2" t="s">
        <v>42</v>
      </c>
      <c r="B43" s="1">
        <v>45</v>
      </c>
      <c r="C43" s="1">
        <v>88</v>
      </c>
      <c r="D43" s="1">
        <v>38</v>
      </c>
      <c r="E43" s="1">
        <v>68</v>
      </c>
      <c r="F43" s="1">
        <v>59</v>
      </c>
      <c r="G43" s="1">
        <v>52</v>
      </c>
      <c r="H43" s="1">
        <v>62</v>
      </c>
      <c r="I43" s="1">
        <v>48</v>
      </c>
      <c r="J43" s="1">
        <v>96</v>
      </c>
      <c r="K43" s="1">
        <v>57</v>
      </c>
      <c r="L43" s="1">
        <v>74</v>
      </c>
      <c r="M43" s="1">
        <v>65</v>
      </c>
      <c r="N43" s="1">
        <v>34</v>
      </c>
      <c r="O43" s="1">
        <v>44</v>
      </c>
      <c r="P43" s="1">
        <v>86</v>
      </c>
      <c r="Q43" s="1">
        <v>86</v>
      </c>
      <c r="R43" s="1">
        <v>39</v>
      </c>
      <c r="S43" s="1">
        <v>100</v>
      </c>
      <c r="T43" s="1">
        <v>73</v>
      </c>
      <c r="U43" s="1">
        <v>83</v>
      </c>
      <c r="V43" s="1">
        <v>91</v>
      </c>
      <c r="W43" s="1">
        <v>93</v>
      </c>
      <c r="X43" s="1">
        <v>79</v>
      </c>
      <c r="Y43" s="1">
        <v>64</v>
      </c>
      <c r="Z43" s="1">
        <v>46</v>
      </c>
      <c r="AA43" s="1">
        <v>85</v>
      </c>
      <c r="AB43" s="1">
        <v>92</v>
      </c>
      <c r="AC43" s="1">
        <v>78</v>
      </c>
      <c r="AD43" s="1">
        <v>97</v>
      </c>
      <c r="AE43" s="1">
        <v>59</v>
      </c>
      <c r="AF43" s="1">
        <v>67</v>
      </c>
      <c r="AG43" s="1">
        <v>40</v>
      </c>
      <c r="AH43" s="1">
        <v>100</v>
      </c>
      <c r="AI43" s="1">
        <v>55</v>
      </c>
      <c r="AJ43" s="1">
        <v>22</v>
      </c>
      <c r="AK43" s="1">
        <v>19</v>
      </c>
      <c r="AL43" s="1">
        <v>31</v>
      </c>
      <c r="AM43" s="1">
        <v>58</v>
      </c>
      <c r="AN43" s="1">
        <v>67</v>
      </c>
      <c r="AO43" s="1">
        <v>69</v>
      </c>
      <c r="AP43" s="1">
        <f t="array" ref="AP43:AP103">TRANSPOSE(AQ42:CY42)</f>
        <v>18</v>
      </c>
      <c r="AQ43" s="1" t="s">
        <v>103</v>
      </c>
      <c r="AR43" s="1">
        <v>120</v>
      </c>
      <c r="AS43" s="1">
        <v>64</v>
      </c>
      <c r="AT43" s="1">
        <v>70</v>
      </c>
      <c r="AU43" s="1">
        <v>86</v>
      </c>
      <c r="AV43" s="1">
        <v>63</v>
      </c>
      <c r="AW43" s="1">
        <v>26</v>
      </c>
      <c r="AX43" s="1">
        <v>104</v>
      </c>
      <c r="AY43" s="1">
        <v>78</v>
      </c>
      <c r="AZ43" s="1">
        <v>74</v>
      </c>
      <c r="BA43" s="1">
        <v>83</v>
      </c>
      <c r="BB43" s="1">
        <v>120</v>
      </c>
      <c r="BC43" s="1">
        <v>72</v>
      </c>
      <c r="BD43" s="1">
        <v>96</v>
      </c>
      <c r="BE43" s="1">
        <v>56</v>
      </c>
      <c r="BF43" s="1">
        <v>43</v>
      </c>
      <c r="BG43" s="1">
        <v>49</v>
      </c>
      <c r="BH43" s="1">
        <v>32</v>
      </c>
      <c r="BI43" s="1">
        <v>56</v>
      </c>
      <c r="BJ43" s="1">
        <v>77</v>
      </c>
      <c r="BK43" s="1">
        <v>54</v>
      </c>
      <c r="BL43" s="1">
        <v>104</v>
      </c>
      <c r="BM43" s="1">
        <v>11</v>
      </c>
      <c r="BN43" s="1">
        <v>49</v>
      </c>
      <c r="BO43" s="1">
        <v>89</v>
      </c>
      <c r="BP43" s="1">
        <v>57</v>
      </c>
      <c r="BQ43" s="1">
        <v>86</v>
      </c>
      <c r="BR43" s="1">
        <v>72</v>
      </c>
      <c r="BS43" s="1">
        <v>62</v>
      </c>
      <c r="BT43" s="1">
        <v>66</v>
      </c>
      <c r="BU43" s="1">
        <v>43</v>
      </c>
      <c r="BV43" s="1">
        <v>18</v>
      </c>
      <c r="BW43" s="1">
        <v>87</v>
      </c>
      <c r="BX43" s="1">
        <v>112</v>
      </c>
      <c r="BY43" s="1">
        <v>77</v>
      </c>
      <c r="BZ43" s="1">
        <v>114</v>
      </c>
      <c r="CA43" s="1">
        <v>71</v>
      </c>
      <c r="CB43" s="1">
        <v>96</v>
      </c>
      <c r="CC43" s="1">
        <v>75</v>
      </c>
      <c r="CD43" s="1">
        <v>110</v>
      </c>
      <c r="CE43" s="1">
        <v>51</v>
      </c>
      <c r="CF43" s="1">
        <v>51</v>
      </c>
      <c r="CG43" s="1">
        <v>82</v>
      </c>
      <c r="CH43" s="1">
        <v>105</v>
      </c>
      <c r="CI43" s="1">
        <v>72</v>
      </c>
      <c r="CJ43" s="1">
        <v>112</v>
      </c>
      <c r="CK43" s="1">
        <v>102</v>
      </c>
      <c r="CL43" s="1">
        <v>71</v>
      </c>
      <c r="CM43" s="1">
        <v>41</v>
      </c>
      <c r="CN43" s="1">
        <v>73</v>
      </c>
      <c r="CO43" s="1">
        <v>78</v>
      </c>
      <c r="CP43" s="1">
        <v>26</v>
      </c>
      <c r="CQ43" s="1">
        <v>67</v>
      </c>
      <c r="CR43" s="1">
        <v>23</v>
      </c>
      <c r="CS43" s="1">
        <v>107</v>
      </c>
      <c r="CT43" s="1">
        <v>45</v>
      </c>
      <c r="CU43" s="1">
        <v>46</v>
      </c>
      <c r="CV43" s="1">
        <v>93</v>
      </c>
      <c r="CW43" s="1">
        <v>35</v>
      </c>
      <c r="CX43" s="1">
        <v>78</v>
      </c>
      <c r="CY43" s="1">
        <v>78</v>
      </c>
    </row>
    <row r="44" spans="1:103" ht="15.75" customHeight="1" x14ac:dyDescent="0.25">
      <c r="A44" s="2" t="s">
        <v>43</v>
      </c>
      <c r="B44" s="1">
        <v>86</v>
      </c>
      <c r="C44" s="1">
        <v>33</v>
      </c>
      <c r="D44" s="1">
        <v>83</v>
      </c>
      <c r="E44" s="1">
        <v>111</v>
      </c>
      <c r="F44" s="1">
        <v>74</v>
      </c>
      <c r="G44" s="1">
        <v>91</v>
      </c>
      <c r="H44" s="1">
        <v>87</v>
      </c>
      <c r="I44" s="1">
        <v>85</v>
      </c>
      <c r="J44" s="1">
        <v>40</v>
      </c>
      <c r="K44" s="1">
        <v>95</v>
      </c>
      <c r="L44" s="1">
        <v>53</v>
      </c>
      <c r="M44" s="1">
        <v>101</v>
      </c>
      <c r="N44" s="1">
        <v>106</v>
      </c>
      <c r="O44" s="1">
        <v>91</v>
      </c>
      <c r="P44" s="1">
        <v>65</v>
      </c>
      <c r="Q44" s="1">
        <v>138</v>
      </c>
      <c r="R44" s="1">
        <v>92</v>
      </c>
      <c r="S44" s="1">
        <v>80</v>
      </c>
      <c r="T44" s="1">
        <v>49</v>
      </c>
      <c r="U44" s="1">
        <v>85</v>
      </c>
      <c r="V44" s="1">
        <v>41</v>
      </c>
      <c r="W44" s="1">
        <v>62</v>
      </c>
      <c r="X44" s="1">
        <v>101</v>
      </c>
      <c r="Y44" s="1">
        <v>71</v>
      </c>
      <c r="Z44" s="1">
        <v>87</v>
      </c>
      <c r="AA44" s="1">
        <v>38</v>
      </c>
      <c r="AB44" s="1">
        <v>36</v>
      </c>
      <c r="AC44" s="1">
        <v>122</v>
      </c>
      <c r="AD44" s="1">
        <v>140</v>
      </c>
      <c r="AE44" s="1">
        <v>89</v>
      </c>
      <c r="AF44" s="1">
        <v>94</v>
      </c>
      <c r="AG44" s="1">
        <v>91</v>
      </c>
      <c r="AH44" s="1">
        <v>37</v>
      </c>
      <c r="AI44" s="1">
        <v>92</v>
      </c>
      <c r="AJ44" s="1">
        <v>99</v>
      </c>
      <c r="AK44" s="1">
        <v>139</v>
      </c>
      <c r="AL44" s="1">
        <v>106</v>
      </c>
      <c r="AM44" s="1">
        <v>95</v>
      </c>
      <c r="AN44" s="1">
        <v>69</v>
      </c>
      <c r="AO44" s="1">
        <v>77</v>
      </c>
      <c r="AP44" s="1">
        <v>118</v>
      </c>
      <c r="AQ44" s="1">
        <f t="array" ref="AQ44:AQ103">TRANSPOSE(AR43:CY43)</f>
        <v>120</v>
      </c>
      <c r="AR44" s="1" t="s">
        <v>103</v>
      </c>
      <c r="AS44" s="1">
        <v>77</v>
      </c>
      <c r="AT44" s="1">
        <v>63</v>
      </c>
      <c r="AU44" s="1">
        <v>70</v>
      </c>
      <c r="AV44" s="1">
        <v>60</v>
      </c>
      <c r="AW44" s="1">
        <v>105</v>
      </c>
      <c r="AX44" s="1">
        <v>16</v>
      </c>
      <c r="AY44" s="1">
        <v>46</v>
      </c>
      <c r="AZ44" s="1">
        <v>127</v>
      </c>
      <c r="BA44" s="1">
        <v>49</v>
      </c>
      <c r="BB44" s="1">
        <v>136</v>
      </c>
      <c r="BC44" s="1">
        <v>91</v>
      </c>
      <c r="BD44" s="1">
        <v>35</v>
      </c>
      <c r="BE44" s="1">
        <v>109</v>
      </c>
      <c r="BF44" s="1">
        <v>86</v>
      </c>
      <c r="BG44" s="1">
        <v>82</v>
      </c>
      <c r="BH44" s="1">
        <v>97</v>
      </c>
      <c r="BI44" s="1">
        <v>77</v>
      </c>
      <c r="BJ44" s="1">
        <v>54</v>
      </c>
      <c r="BK44" s="1">
        <v>92</v>
      </c>
      <c r="BL44" s="1">
        <v>145</v>
      </c>
      <c r="BM44" s="1">
        <v>116</v>
      </c>
      <c r="BN44" s="1">
        <v>96</v>
      </c>
      <c r="BO44" s="1">
        <v>117</v>
      </c>
      <c r="BP44" s="1">
        <v>66</v>
      </c>
      <c r="BQ44" s="1">
        <v>114</v>
      </c>
      <c r="BR44" s="1">
        <v>77</v>
      </c>
      <c r="BS44" s="1">
        <v>101</v>
      </c>
      <c r="BT44" s="1">
        <v>63</v>
      </c>
      <c r="BU44" s="1">
        <v>102</v>
      </c>
      <c r="BV44" s="1">
        <v>109</v>
      </c>
      <c r="BW44" s="1">
        <v>49</v>
      </c>
      <c r="BX44" s="1">
        <v>142</v>
      </c>
      <c r="BY44" s="1">
        <v>79</v>
      </c>
      <c r="BZ44" s="1">
        <v>147</v>
      </c>
      <c r="CA44" s="1">
        <v>98</v>
      </c>
      <c r="CB44" s="1">
        <v>130</v>
      </c>
      <c r="CC44" s="1">
        <v>104</v>
      </c>
      <c r="CD44" s="1">
        <v>10</v>
      </c>
      <c r="CE44" s="1">
        <v>106</v>
      </c>
      <c r="CF44" s="1">
        <v>112</v>
      </c>
      <c r="CG44" s="1">
        <v>42</v>
      </c>
      <c r="CH44" s="1">
        <v>126</v>
      </c>
      <c r="CI44" s="1">
        <v>62</v>
      </c>
      <c r="CJ44" s="1">
        <v>133</v>
      </c>
      <c r="CK44" s="1">
        <v>27</v>
      </c>
      <c r="CL44" s="1">
        <v>124</v>
      </c>
      <c r="CM44" s="1">
        <v>96</v>
      </c>
      <c r="CN44" s="1">
        <v>105</v>
      </c>
      <c r="CO44" s="1">
        <v>107</v>
      </c>
      <c r="CP44" s="1">
        <v>95</v>
      </c>
      <c r="CQ44" s="1">
        <v>67</v>
      </c>
      <c r="CR44" s="1">
        <v>128</v>
      </c>
      <c r="CS44" s="1">
        <v>135</v>
      </c>
      <c r="CT44" s="1">
        <v>83</v>
      </c>
      <c r="CU44" s="1">
        <v>75</v>
      </c>
      <c r="CV44" s="1">
        <v>28</v>
      </c>
      <c r="CW44" s="1">
        <v>114</v>
      </c>
      <c r="CX44" s="1">
        <v>60</v>
      </c>
      <c r="CY44" s="1">
        <v>55</v>
      </c>
    </row>
    <row r="45" spans="1:103" ht="15.75" customHeight="1" x14ac:dyDescent="0.25">
      <c r="A45" s="2" t="s">
        <v>44</v>
      </c>
      <c r="B45" s="1">
        <v>21</v>
      </c>
      <c r="C45" s="1">
        <v>44</v>
      </c>
      <c r="D45" s="1">
        <v>51</v>
      </c>
      <c r="E45" s="1">
        <v>46</v>
      </c>
      <c r="F45" s="1">
        <v>9</v>
      </c>
      <c r="G45" s="1">
        <v>26</v>
      </c>
      <c r="H45" s="1">
        <v>36</v>
      </c>
      <c r="I45" s="1">
        <v>50</v>
      </c>
      <c r="J45" s="1">
        <v>52</v>
      </c>
      <c r="K45" s="1">
        <v>30</v>
      </c>
      <c r="L45" s="1">
        <v>35</v>
      </c>
      <c r="M45" s="1">
        <v>67</v>
      </c>
      <c r="N45" s="1">
        <v>41</v>
      </c>
      <c r="O45" s="1">
        <v>42</v>
      </c>
      <c r="P45" s="1">
        <v>19</v>
      </c>
      <c r="Q45" s="1">
        <v>74</v>
      </c>
      <c r="R45" s="1">
        <v>26</v>
      </c>
      <c r="S45" s="1">
        <v>52</v>
      </c>
      <c r="T45" s="1">
        <v>35</v>
      </c>
      <c r="U45" s="1">
        <v>45</v>
      </c>
      <c r="V45" s="1">
        <v>39</v>
      </c>
      <c r="W45" s="1">
        <v>59</v>
      </c>
      <c r="X45" s="1">
        <v>36</v>
      </c>
      <c r="Y45" s="1">
        <v>37</v>
      </c>
      <c r="Z45" s="1">
        <v>22</v>
      </c>
      <c r="AA45" s="1">
        <v>48</v>
      </c>
      <c r="AB45" s="1">
        <v>48</v>
      </c>
      <c r="AC45" s="1">
        <v>57</v>
      </c>
      <c r="AD45" s="1">
        <v>75</v>
      </c>
      <c r="AE45" s="1">
        <v>33</v>
      </c>
      <c r="AF45" s="1">
        <v>43</v>
      </c>
      <c r="AG45" s="1">
        <v>56</v>
      </c>
      <c r="AH45" s="1">
        <v>48</v>
      </c>
      <c r="AI45" s="1">
        <v>57</v>
      </c>
      <c r="AJ45" s="1">
        <v>67</v>
      </c>
      <c r="AK45" s="1">
        <v>74</v>
      </c>
      <c r="AL45" s="1">
        <v>41</v>
      </c>
      <c r="AM45" s="1">
        <v>61</v>
      </c>
      <c r="AN45" s="1">
        <v>35</v>
      </c>
      <c r="AO45" s="1">
        <v>6</v>
      </c>
      <c r="AP45" s="1">
        <v>55</v>
      </c>
      <c r="AQ45" s="1">
        <v>64</v>
      </c>
      <c r="AR45" s="1">
        <f t="array" ref="AR45:AR103">TRANSPOSE(AS44:CY44)</f>
        <v>77</v>
      </c>
      <c r="AS45" s="1" t="s">
        <v>103</v>
      </c>
      <c r="AT45" s="1">
        <v>17</v>
      </c>
      <c r="AU45" s="1">
        <v>51</v>
      </c>
      <c r="AV45" s="1">
        <v>24</v>
      </c>
      <c r="AW45" s="1">
        <v>40</v>
      </c>
      <c r="AX45" s="1">
        <v>61</v>
      </c>
      <c r="AY45" s="1">
        <v>41</v>
      </c>
      <c r="AZ45" s="1">
        <v>62</v>
      </c>
      <c r="BA45" s="1">
        <v>31</v>
      </c>
      <c r="BB45" s="1">
        <v>71</v>
      </c>
      <c r="BC45" s="1">
        <v>41</v>
      </c>
      <c r="BD45" s="1">
        <v>52</v>
      </c>
      <c r="BE45" s="1">
        <v>44</v>
      </c>
      <c r="BF45" s="1">
        <v>40</v>
      </c>
      <c r="BG45" s="1">
        <v>16</v>
      </c>
      <c r="BH45" s="1">
        <v>32</v>
      </c>
      <c r="BI45" s="1">
        <v>11</v>
      </c>
      <c r="BJ45" s="1">
        <v>24</v>
      </c>
      <c r="BK45" s="1">
        <v>57</v>
      </c>
      <c r="BL45" s="1">
        <v>80</v>
      </c>
      <c r="BM45" s="1">
        <v>54</v>
      </c>
      <c r="BN45" s="1">
        <v>30</v>
      </c>
      <c r="BO45" s="1">
        <v>63</v>
      </c>
      <c r="BP45" s="1">
        <v>31</v>
      </c>
      <c r="BQ45" s="1">
        <v>60</v>
      </c>
      <c r="BR45" s="1">
        <v>43</v>
      </c>
      <c r="BS45" s="1">
        <v>36</v>
      </c>
      <c r="BT45" s="1">
        <v>20</v>
      </c>
      <c r="BU45" s="1">
        <v>37</v>
      </c>
      <c r="BV45" s="1">
        <v>56</v>
      </c>
      <c r="BW45" s="1">
        <v>34</v>
      </c>
      <c r="BX45" s="1">
        <v>77</v>
      </c>
      <c r="BY45" s="1">
        <v>43</v>
      </c>
      <c r="BZ45" s="1">
        <v>82</v>
      </c>
      <c r="CA45" s="1">
        <v>45</v>
      </c>
      <c r="CB45" s="1">
        <v>65</v>
      </c>
      <c r="CC45" s="1">
        <v>49</v>
      </c>
      <c r="CD45" s="1">
        <v>67</v>
      </c>
      <c r="CE45" s="1">
        <v>72</v>
      </c>
      <c r="CF45" s="1">
        <v>47</v>
      </c>
      <c r="CG45" s="1">
        <v>35</v>
      </c>
      <c r="CH45" s="1">
        <v>80</v>
      </c>
      <c r="CI45" s="1">
        <v>19</v>
      </c>
      <c r="CJ45" s="1">
        <v>86</v>
      </c>
      <c r="CK45" s="1">
        <v>55</v>
      </c>
      <c r="CL45" s="1">
        <v>59</v>
      </c>
      <c r="CM45" s="1">
        <v>62</v>
      </c>
      <c r="CN45" s="1">
        <v>40</v>
      </c>
      <c r="CO45" s="1">
        <v>52</v>
      </c>
      <c r="CP45" s="1">
        <v>61</v>
      </c>
      <c r="CQ45" s="1">
        <v>15</v>
      </c>
      <c r="CR45" s="1">
        <v>68</v>
      </c>
      <c r="CS45" s="1">
        <v>69</v>
      </c>
      <c r="CT45" s="1">
        <v>48</v>
      </c>
      <c r="CU45" s="1">
        <v>40</v>
      </c>
      <c r="CV45" s="1">
        <v>49</v>
      </c>
      <c r="CW45" s="1">
        <v>49</v>
      </c>
      <c r="CX45" s="1">
        <v>29</v>
      </c>
      <c r="CY45" s="1">
        <v>26</v>
      </c>
    </row>
    <row r="46" spans="1:103" ht="15.75" customHeight="1" x14ac:dyDescent="0.25">
      <c r="A46" s="2" t="s">
        <v>45</v>
      </c>
      <c r="B46" s="1">
        <v>27</v>
      </c>
      <c r="C46" s="1">
        <v>47</v>
      </c>
      <c r="D46" s="1">
        <v>57</v>
      </c>
      <c r="E46" s="1">
        <v>52</v>
      </c>
      <c r="F46" s="1">
        <v>10</v>
      </c>
      <c r="G46" s="1">
        <v>31</v>
      </c>
      <c r="H46" s="1">
        <v>41</v>
      </c>
      <c r="I46" s="1">
        <v>65</v>
      </c>
      <c r="J46" s="1">
        <v>50</v>
      </c>
      <c r="K46" s="1">
        <v>35</v>
      </c>
      <c r="L46" s="1">
        <v>35</v>
      </c>
      <c r="M46" s="1">
        <v>83</v>
      </c>
      <c r="N46" s="1">
        <v>47</v>
      </c>
      <c r="O46" s="1">
        <v>48</v>
      </c>
      <c r="P46" s="1">
        <v>18</v>
      </c>
      <c r="Q46" s="1">
        <v>79</v>
      </c>
      <c r="R46" s="1">
        <v>32</v>
      </c>
      <c r="S46" s="1">
        <v>18</v>
      </c>
      <c r="T46" s="1">
        <v>39</v>
      </c>
      <c r="U46" s="1">
        <v>51</v>
      </c>
      <c r="V46" s="1">
        <v>23</v>
      </c>
      <c r="W46" s="1">
        <v>53</v>
      </c>
      <c r="X46" s="1">
        <v>42</v>
      </c>
      <c r="Y46" s="1">
        <v>55</v>
      </c>
      <c r="Z46" s="1">
        <v>27</v>
      </c>
      <c r="AA46" s="1">
        <v>47</v>
      </c>
      <c r="AB46" s="1">
        <v>43</v>
      </c>
      <c r="AC46" s="1">
        <v>63</v>
      </c>
      <c r="AD46" s="1">
        <v>81</v>
      </c>
      <c r="AE46" s="1">
        <v>38</v>
      </c>
      <c r="AF46" s="1">
        <v>48</v>
      </c>
      <c r="AG46" s="1">
        <v>71</v>
      </c>
      <c r="AH46" s="1">
        <v>32</v>
      </c>
      <c r="AI46" s="1">
        <v>73</v>
      </c>
      <c r="AJ46" s="1">
        <v>73</v>
      </c>
      <c r="AK46" s="1">
        <v>80</v>
      </c>
      <c r="AL46" s="1">
        <v>47</v>
      </c>
      <c r="AM46" s="1">
        <v>76</v>
      </c>
      <c r="AN46" s="1">
        <v>51</v>
      </c>
      <c r="AO46" s="1">
        <v>23</v>
      </c>
      <c r="AP46" s="1">
        <v>60</v>
      </c>
      <c r="AQ46" s="1">
        <v>70</v>
      </c>
      <c r="AR46" s="1">
        <v>63</v>
      </c>
      <c r="AS46" s="1">
        <f t="array" ref="AS46:AS103">TRANSPOSE(AT45:CY45)</f>
        <v>17</v>
      </c>
      <c r="AT46" s="1" t="s">
        <v>103</v>
      </c>
      <c r="AU46" s="1">
        <v>57</v>
      </c>
      <c r="AV46" s="1">
        <v>41</v>
      </c>
      <c r="AW46" s="1">
        <v>46</v>
      </c>
      <c r="AX46" s="1">
        <v>47</v>
      </c>
      <c r="AY46" s="1">
        <v>39</v>
      </c>
      <c r="AZ46" s="1">
        <v>68</v>
      </c>
      <c r="BA46" s="1">
        <v>14</v>
      </c>
      <c r="BB46" s="1">
        <v>77</v>
      </c>
      <c r="BC46" s="1">
        <v>52</v>
      </c>
      <c r="BD46" s="1">
        <v>45</v>
      </c>
      <c r="BE46" s="1">
        <v>49</v>
      </c>
      <c r="BF46" s="1">
        <v>46</v>
      </c>
      <c r="BG46" s="1">
        <v>21</v>
      </c>
      <c r="BH46" s="1">
        <v>37</v>
      </c>
      <c r="BI46" s="1">
        <v>17</v>
      </c>
      <c r="BJ46" s="1">
        <v>22</v>
      </c>
      <c r="BK46" s="1">
        <v>72</v>
      </c>
      <c r="BL46" s="1">
        <v>86</v>
      </c>
      <c r="BM46" s="1">
        <v>59</v>
      </c>
      <c r="BN46" s="1">
        <v>36</v>
      </c>
      <c r="BO46" s="1">
        <v>69</v>
      </c>
      <c r="BP46" s="1">
        <v>48</v>
      </c>
      <c r="BQ46" s="1">
        <v>66</v>
      </c>
      <c r="BR46" s="1">
        <v>60</v>
      </c>
      <c r="BS46" s="1">
        <v>41</v>
      </c>
      <c r="BT46" s="1">
        <v>37</v>
      </c>
      <c r="BU46" s="1">
        <v>43</v>
      </c>
      <c r="BV46" s="1">
        <v>62</v>
      </c>
      <c r="BW46" s="1">
        <v>32</v>
      </c>
      <c r="BX46" s="1">
        <v>83</v>
      </c>
      <c r="BY46" s="1">
        <v>48</v>
      </c>
      <c r="BZ46" s="1">
        <v>88</v>
      </c>
      <c r="CA46" s="1">
        <v>51</v>
      </c>
      <c r="CB46" s="1">
        <v>71</v>
      </c>
      <c r="CC46" s="1">
        <v>55</v>
      </c>
      <c r="CD46" s="1">
        <v>53</v>
      </c>
      <c r="CE46" s="1">
        <v>88</v>
      </c>
      <c r="CF46" s="1">
        <v>53</v>
      </c>
      <c r="CG46" s="1">
        <v>33</v>
      </c>
      <c r="CH46" s="1">
        <v>85</v>
      </c>
      <c r="CI46" s="1">
        <v>17</v>
      </c>
      <c r="CJ46" s="1">
        <v>92</v>
      </c>
      <c r="CK46" s="1">
        <v>38</v>
      </c>
      <c r="CL46" s="1">
        <v>65</v>
      </c>
      <c r="CM46" s="1">
        <v>78</v>
      </c>
      <c r="CN46" s="1">
        <v>46</v>
      </c>
      <c r="CO46" s="1">
        <v>58</v>
      </c>
      <c r="CP46" s="1">
        <v>70</v>
      </c>
      <c r="CQ46" s="1">
        <v>12</v>
      </c>
      <c r="CR46" s="1">
        <v>74</v>
      </c>
      <c r="CS46" s="1">
        <v>75</v>
      </c>
      <c r="CT46" s="1">
        <v>64</v>
      </c>
      <c r="CU46" s="1">
        <v>57</v>
      </c>
      <c r="CV46" s="1">
        <v>38</v>
      </c>
      <c r="CW46" s="1">
        <v>55</v>
      </c>
      <c r="CX46" s="1">
        <v>28</v>
      </c>
      <c r="CY46" s="1">
        <v>9</v>
      </c>
    </row>
    <row r="47" spans="1:103" ht="15.75" customHeight="1" x14ac:dyDescent="0.25">
      <c r="A47" s="2" t="s">
        <v>46</v>
      </c>
      <c r="B47" s="1">
        <v>35</v>
      </c>
      <c r="C47" s="1">
        <v>58</v>
      </c>
      <c r="D47" s="1">
        <v>79</v>
      </c>
      <c r="E47" s="1">
        <v>48</v>
      </c>
      <c r="F47" s="1">
        <v>47</v>
      </c>
      <c r="G47" s="1">
        <v>30</v>
      </c>
      <c r="H47" s="1">
        <v>17</v>
      </c>
      <c r="I47" s="1">
        <v>80</v>
      </c>
      <c r="J47" s="1">
        <v>65</v>
      </c>
      <c r="K47" s="1">
        <v>44</v>
      </c>
      <c r="L47" s="1">
        <v>75</v>
      </c>
      <c r="M47" s="1">
        <v>97</v>
      </c>
      <c r="N47" s="1">
        <v>55</v>
      </c>
      <c r="O47" s="1">
        <v>70</v>
      </c>
      <c r="P47" s="1">
        <v>58</v>
      </c>
      <c r="Q47" s="1">
        <v>88</v>
      </c>
      <c r="R47" s="1">
        <v>40</v>
      </c>
      <c r="S47" s="1">
        <v>10</v>
      </c>
      <c r="T47" s="1">
        <v>74</v>
      </c>
      <c r="U47" s="1">
        <v>15</v>
      </c>
      <c r="V47" s="1">
        <v>40</v>
      </c>
      <c r="W47" s="1">
        <v>8</v>
      </c>
      <c r="X47" s="1">
        <v>50</v>
      </c>
      <c r="Y47" s="1">
        <v>89</v>
      </c>
      <c r="Z47" s="1">
        <v>43</v>
      </c>
      <c r="AA47" s="1">
        <v>61</v>
      </c>
      <c r="AB47" s="1">
        <v>60</v>
      </c>
      <c r="AC47" s="1">
        <v>57</v>
      </c>
      <c r="AD47" s="1">
        <v>75</v>
      </c>
      <c r="AE47" s="1">
        <v>20</v>
      </c>
      <c r="AF47" s="1">
        <v>24</v>
      </c>
      <c r="AG47" s="1">
        <v>86</v>
      </c>
      <c r="AH47" s="1">
        <v>33</v>
      </c>
      <c r="AI47" s="1">
        <v>86</v>
      </c>
      <c r="AJ47" s="1">
        <v>87</v>
      </c>
      <c r="AK47" s="1">
        <v>88</v>
      </c>
      <c r="AL47" s="1">
        <v>55</v>
      </c>
      <c r="AM47" s="1">
        <v>90</v>
      </c>
      <c r="AN47" s="1">
        <v>85</v>
      </c>
      <c r="AO47" s="1">
        <v>57</v>
      </c>
      <c r="AP47" s="1">
        <v>76</v>
      </c>
      <c r="AQ47" s="1">
        <v>86</v>
      </c>
      <c r="AR47" s="1">
        <v>70</v>
      </c>
      <c r="AS47" s="1">
        <v>51</v>
      </c>
      <c r="AT47" s="1">
        <f t="array" ref="AT47:AT103">TRANSPOSE(AU46:CY46)</f>
        <v>57</v>
      </c>
      <c r="AU47" s="1" t="s">
        <v>103</v>
      </c>
      <c r="AV47" s="1">
        <v>74</v>
      </c>
      <c r="AW47" s="1">
        <v>54</v>
      </c>
      <c r="AX47" s="1">
        <v>54</v>
      </c>
      <c r="AY47" s="1">
        <v>71</v>
      </c>
      <c r="AZ47" s="1">
        <v>76</v>
      </c>
      <c r="BA47" s="1">
        <v>47</v>
      </c>
      <c r="BB47" s="1">
        <v>67</v>
      </c>
      <c r="BC47" s="1">
        <v>21</v>
      </c>
      <c r="BD47" s="1">
        <v>60</v>
      </c>
      <c r="BE47" s="1">
        <v>58</v>
      </c>
      <c r="BF47" s="1">
        <v>61</v>
      </c>
      <c r="BG47" s="1">
        <v>35</v>
      </c>
      <c r="BH47" s="1">
        <v>51</v>
      </c>
      <c r="BI47" s="1">
        <v>43</v>
      </c>
      <c r="BJ47" s="1">
        <v>63</v>
      </c>
      <c r="BK47" s="1">
        <v>86</v>
      </c>
      <c r="BL47" s="1">
        <v>78</v>
      </c>
      <c r="BM47" s="1">
        <v>68</v>
      </c>
      <c r="BN47" s="1">
        <v>45</v>
      </c>
      <c r="BO47" s="1">
        <v>48</v>
      </c>
      <c r="BP47" s="1">
        <v>81</v>
      </c>
      <c r="BQ47" s="1">
        <v>45</v>
      </c>
      <c r="BR47" s="1">
        <v>94</v>
      </c>
      <c r="BS47" s="1">
        <v>32</v>
      </c>
      <c r="BT47" s="1">
        <v>71</v>
      </c>
      <c r="BU47" s="1">
        <v>51</v>
      </c>
      <c r="BV47" s="1">
        <v>76</v>
      </c>
      <c r="BW47" s="1">
        <v>74</v>
      </c>
      <c r="BX47" s="1">
        <v>73</v>
      </c>
      <c r="BY47" s="1">
        <v>9</v>
      </c>
      <c r="BZ47" s="1">
        <v>80</v>
      </c>
      <c r="CA47" s="1">
        <v>29</v>
      </c>
      <c r="CB47" s="1">
        <v>58</v>
      </c>
      <c r="CC47" s="1">
        <v>35</v>
      </c>
      <c r="CD47" s="1">
        <v>60</v>
      </c>
      <c r="CE47" s="1">
        <v>106</v>
      </c>
      <c r="CF47" s="1">
        <v>61</v>
      </c>
      <c r="CG47" s="1">
        <v>74</v>
      </c>
      <c r="CH47" s="1">
        <v>61</v>
      </c>
      <c r="CI47" s="1">
        <v>59</v>
      </c>
      <c r="CJ47" s="1">
        <v>62</v>
      </c>
      <c r="CK47" s="1">
        <v>44</v>
      </c>
      <c r="CL47" s="1">
        <v>73</v>
      </c>
      <c r="CM47" s="1">
        <v>97</v>
      </c>
      <c r="CN47" s="1">
        <v>40</v>
      </c>
      <c r="CO47" s="1">
        <v>38</v>
      </c>
      <c r="CP47" s="1">
        <v>84</v>
      </c>
      <c r="CQ47" s="1">
        <v>54</v>
      </c>
      <c r="CR47" s="1">
        <v>77</v>
      </c>
      <c r="CS47" s="1">
        <v>68</v>
      </c>
      <c r="CT47" s="1">
        <v>78</v>
      </c>
      <c r="CU47" s="1">
        <v>78</v>
      </c>
      <c r="CV47" s="1">
        <v>53</v>
      </c>
      <c r="CW47" s="1">
        <v>63</v>
      </c>
      <c r="CX47" s="1">
        <v>68</v>
      </c>
      <c r="CY47" s="1">
        <v>52</v>
      </c>
    </row>
    <row r="48" spans="1:103" ht="15.75" customHeight="1" x14ac:dyDescent="0.25">
      <c r="A48" s="2" t="s">
        <v>47</v>
      </c>
      <c r="B48" s="1">
        <v>45</v>
      </c>
      <c r="C48" s="1">
        <v>27</v>
      </c>
      <c r="D48" s="1">
        <v>25</v>
      </c>
      <c r="E48" s="1">
        <v>70</v>
      </c>
      <c r="F48" s="1">
        <v>33</v>
      </c>
      <c r="G48" s="1">
        <v>49</v>
      </c>
      <c r="H48" s="1">
        <v>59</v>
      </c>
      <c r="I48" s="1">
        <v>27</v>
      </c>
      <c r="J48" s="1">
        <v>32</v>
      </c>
      <c r="K48" s="1">
        <v>53</v>
      </c>
      <c r="L48" s="1">
        <v>13</v>
      </c>
      <c r="M48" s="1">
        <v>44</v>
      </c>
      <c r="N48" s="1">
        <v>64</v>
      </c>
      <c r="O48" s="1">
        <v>33</v>
      </c>
      <c r="P48" s="1">
        <v>29</v>
      </c>
      <c r="Q48" s="1">
        <v>97</v>
      </c>
      <c r="R48" s="1">
        <v>50</v>
      </c>
      <c r="S48" s="1">
        <v>76</v>
      </c>
      <c r="T48" s="1">
        <v>12</v>
      </c>
      <c r="U48" s="1">
        <v>69</v>
      </c>
      <c r="V48" s="1">
        <v>48</v>
      </c>
      <c r="W48" s="1">
        <v>77</v>
      </c>
      <c r="X48" s="1">
        <v>59</v>
      </c>
      <c r="Y48" s="1">
        <v>14</v>
      </c>
      <c r="Z48" s="1">
        <v>46</v>
      </c>
      <c r="AA48" s="1">
        <v>25</v>
      </c>
      <c r="AB48" s="1">
        <v>29</v>
      </c>
      <c r="AC48" s="1">
        <v>81</v>
      </c>
      <c r="AD48" s="1">
        <v>99</v>
      </c>
      <c r="AE48" s="1">
        <v>56</v>
      </c>
      <c r="AF48" s="1">
        <v>65</v>
      </c>
      <c r="AG48" s="1">
        <v>33</v>
      </c>
      <c r="AH48" s="1">
        <v>52</v>
      </c>
      <c r="AI48" s="1">
        <v>34</v>
      </c>
      <c r="AJ48" s="1">
        <v>41</v>
      </c>
      <c r="AK48" s="1">
        <v>81</v>
      </c>
      <c r="AL48" s="1">
        <v>65</v>
      </c>
      <c r="AM48" s="1">
        <v>37</v>
      </c>
      <c r="AN48" s="1">
        <v>12</v>
      </c>
      <c r="AO48" s="1">
        <v>18</v>
      </c>
      <c r="AP48" s="1">
        <v>60</v>
      </c>
      <c r="AQ48" s="1">
        <v>63</v>
      </c>
      <c r="AR48" s="1">
        <v>60</v>
      </c>
      <c r="AS48" s="1">
        <v>24</v>
      </c>
      <c r="AT48" s="1">
        <v>41</v>
      </c>
      <c r="AU48" s="1">
        <f t="array" ref="AU48:AU103">TRANSPOSE(AV47:CY47)</f>
        <v>74</v>
      </c>
      <c r="AV48" s="1" t="s">
        <v>103</v>
      </c>
      <c r="AW48" s="1">
        <v>49</v>
      </c>
      <c r="AX48" s="1">
        <v>43</v>
      </c>
      <c r="AY48" s="1">
        <v>17</v>
      </c>
      <c r="AZ48" s="1">
        <v>86</v>
      </c>
      <c r="BA48" s="1">
        <v>54</v>
      </c>
      <c r="BB48" s="1">
        <v>95</v>
      </c>
      <c r="BC48" s="1">
        <v>70</v>
      </c>
      <c r="BD48" s="1">
        <v>35</v>
      </c>
      <c r="BE48" s="1">
        <v>67</v>
      </c>
      <c r="BF48" s="1">
        <v>28</v>
      </c>
      <c r="BG48" s="1">
        <v>40</v>
      </c>
      <c r="BH48" s="1">
        <v>39</v>
      </c>
      <c r="BI48" s="1">
        <v>35</v>
      </c>
      <c r="BJ48" s="1">
        <v>32</v>
      </c>
      <c r="BK48" s="1">
        <v>34</v>
      </c>
      <c r="BL48" s="1">
        <v>103</v>
      </c>
      <c r="BM48" s="1">
        <v>59</v>
      </c>
      <c r="BN48" s="1">
        <v>54</v>
      </c>
      <c r="BO48" s="1">
        <v>96</v>
      </c>
      <c r="BP48" s="1">
        <v>8</v>
      </c>
      <c r="BQ48" s="1">
        <v>93</v>
      </c>
      <c r="BR48" s="1">
        <v>20</v>
      </c>
      <c r="BS48" s="1">
        <v>59</v>
      </c>
      <c r="BT48" s="1">
        <v>4</v>
      </c>
      <c r="BU48" s="1">
        <v>61</v>
      </c>
      <c r="BV48" s="1">
        <v>52</v>
      </c>
      <c r="BW48" s="1">
        <v>32</v>
      </c>
      <c r="BX48" s="1">
        <v>100</v>
      </c>
      <c r="BY48" s="1">
        <v>66</v>
      </c>
      <c r="BZ48" s="1">
        <v>105</v>
      </c>
      <c r="CA48" s="1">
        <v>69</v>
      </c>
      <c r="CB48" s="1">
        <v>88</v>
      </c>
      <c r="CC48" s="1">
        <v>72</v>
      </c>
      <c r="CD48" s="1">
        <v>49</v>
      </c>
      <c r="CE48" s="1">
        <v>49</v>
      </c>
      <c r="CF48" s="1">
        <v>70</v>
      </c>
      <c r="CG48" s="1">
        <v>21</v>
      </c>
      <c r="CH48" s="1">
        <v>108</v>
      </c>
      <c r="CI48" s="1">
        <v>31</v>
      </c>
      <c r="CJ48" s="1">
        <v>110</v>
      </c>
      <c r="CK48" s="1">
        <v>41</v>
      </c>
      <c r="CL48" s="1">
        <v>82</v>
      </c>
      <c r="CM48" s="1">
        <v>38</v>
      </c>
      <c r="CN48" s="1">
        <v>64</v>
      </c>
      <c r="CO48" s="1">
        <v>76</v>
      </c>
      <c r="CP48" s="1">
        <v>37</v>
      </c>
      <c r="CQ48" s="1">
        <v>37</v>
      </c>
      <c r="CR48" s="1">
        <v>72</v>
      </c>
      <c r="CS48" s="1">
        <v>93</v>
      </c>
      <c r="CT48" s="1">
        <v>25</v>
      </c>
      <c r="CU48" s="1">
        <v>17</v>
      </c>
      <c r="CV48" s="1">
        <v>32</v>
      </c>
      <c r="CW48" s="1">
        <v>73</v>
      </c>
      <c r="CX48" s="1">
        <v>17</v>
      </c>
      <c r="CY48" s="1">
        <v>49</v>
      </c>
    </row>
    <row r="49" spans="1:103" ht="15.75" customHeight="1" x14ac:dyDescent="0.25">
      <c r="A49" s="2" t="s">
        <v>48</v>
      </c>
      <c r="B49" s="1">
        <v>22</v>
      </c>
      <c r="C49" s="1">
        <v>73</v>
      </c>
      <c r="D49" s="1">
        <v>32</v>
      </c>
      <c r="E49" s="1">
        <v>57</v>
      </c>
      <c r="F49" s="1">
        <v>36</v>
      </c>
      <c r="G49" s="1">
        <v>29</v>
      </c>
      <c r="H49" s="1">
        <v>39</v>
      </c>
      <c r="I49" s="1">
        <v>38</v>
      </c>
      <c r="J49" s="1">
        <v>81</v>
      </c>
      <c r="K49" s="1">
        <v>32</v>
      </c>
      <c r="L49" s="1">
        <v>60</v>
      </c>
      <c r="M49" s="1">
        <v>58</v>
      </c>
      <c r="N49" s="1">
        <v>32</v>
      </c>
      <c r="O49" s="1">
        <v>21</v>
      </c>
      <c r="P49" s="1">
        <v>47</v>
      </c>
      <c r="Q49" s="1">
        <v>77</v>
      </c>
      <c r="R49" s="1">
        <v>15</v>
      </c>
      <c r="S49" s="1">
        <v>56</v>
      </c>
      <c r="T49" s="1">
        <v>59</v>
      </c>
      <c r="U49" s="1">
        <v>48</v>
      </c>
      <c r="V49" s="1">
        <v>68</v>
      </c>
      <c r="W49" s="1">
        <v>70</v>
      </c>
      <c r="X49" s="1">
        <v>38</v>
      </c>
      <c r="Y49" s="1">
        <v>50</v>
      </c>
      <c r="Z49" s="1">
        <v>22</v>
      </c>
      <c r="AA49" s="1">
        <v>71</v>
      </c>
      <c r="AB49" s="1">
        <v>77</v>
      </c>
      <c r="AC49" s="1">
        <v>73</v>
      </c>
      <c r="AD49" s="1">
        <v>91</v>
      </c>
      <c r="AE49" s="1">
        <v>36</v>
      </c>
      <c r="AF49" s="1">
        <v>44</v>
      </c>
      <c r="AG49" s="1">
        <v>45</v>
      </c>
      <c r="AH49" s="1">
        <v>77</v>
      </c>
      <c r="AI49" s="1">
        <v>46</v>
      </c>
      <c r="AJ49" s="1">
        <v>34</v>
      </c>
      <c r="AK49" s="1">
        <v>44</v>
      </c>
      <c r="AL49" s="1">
        <v>17</v>
      </c>
      <c r="AM49" s="1">
        <v>50</v>
      </c>
      <c r="AN49" s="1">
        <v>52</v>
      </c>
      <c r="AO49" s="1">
        <v>46</v>
      </c>
      <c r="AP49" s="1">
        <v>16</v>
      </c>
      <c r="AQ49" s="1">
        <v>26</v>
      </c>
      <c r="AR49" s="1">
        <v>105</v>
      </c>
      <c r="AS49" s="1">
        <v>40</v>
      </c>
      <c r="AT49" s="1">
        <v>46</v>
      </c>
      <c r="AU49" s="1">
        <v>54</v>
      </c>
      <c r="AV49" s="1">
        <f t="array" ref="AV49:AV103">TRANSPOSE(AW48:CY48)</f>
        <v>49</v>
      </c>
      <c r="AW49" s="1" t="s">
        <v>103</v>
      </c>
      <c r="AX49" s="1">
        <v>90</v>
      </c>
      <c r="AY49" s="1">
        <v>70</v>
      </c>
      <c r="AZ49" s="1">
        <v>65</v>
      </c>
      <c r="BA49" s="1">
        <v>60</v>
      </c>
      <c r="BB49" s="1">
        <v>93</v>
      </c>
      <c r="BC49" s="1">
        <v>49</v>
      </c>
      <c r="BD49" s="1">
        <v>81</v>
      </c>
      <c r="BE49" s="1">
        <v>47</v>
      </c>
      <c r="BF49" s="1">
        <v>26</v>
      </c>
      <c r="BG49" s="1">
        <v>25</v>
      </c>
      <c r="BH49" s="1">
        <v>15</v>
      </c>
      <c r="BI49" s="1">
        <v>32</v>
      </c>
      <c r="BJ49" s="1">
        <v>53</v>
      </c>
      <c r="BK49" s="1">
        <v>63</v>
      </c>
      <c r="BL49" s="1">
        <v>83</v>
      </c>
      <c r="BM49" s="1">
        <v>20</v>
      </c>
      <c r="BN49" s="1">
        <v>30</v>
      </c>
      <c r="BO49" s="1">
        <v>65</v>
      </c>
      <c r="BP49" s="1">
        <v>58</v>
      </c>
      <c r="BQ49" s="1">
        <v>62</v>
      </c>
      <c r="BR49" s="1">
        <v>74</v>
      </c>
      <c r="BS49" s="1">
        <v>38</v>
      </c>
      <c r="BT49" s="1">
        <v>60</v>
      </c>
      <c r="BU49" s="1">
        <v>37</v>
      </c>
      <c r="BV49" s="1">
        <v>28</v>
      </c>
      <c r="BW49" s="1">
        <v>63</v>
      </c>
      <c r="BX49" s="1">
        <v>81</v>
      </c>
      <c r="BY49" s="1">
        <v>46</v>
      </c>
      <c r="BZ49" s="1">
        <v>85</v>
      </c>
      <c r="CA49" s="1">
        <v>48</v>
      </c>
      <c r="CB49" s="1">
        <v>68</v>
      </c>
      <c r="CC49" s="1">
        <v>51</v>
      </c>
      <c r="CD49" s="1">
        <v>95</v>
      </c>
      <c r="CE49" s="1">
        <v>66</v>
      </c>
      <c r="CF49" s="1">
        <v>47</v>
      </c>
      <c r="CG49" s="1">
        <v>64</v>
      </c>
      <c r="CH49" s="1">
        <v>89</v>
      </c>
      <c r="CI49" s="1">
        <v>48</v>
      </c>
      <c r="CJ49" s="1">
        <v>90</v>
      </c>
      <c r="CK49" s="1">
        <v>84</v>
      </c>
      <c r="CL49" s="1">
        <v>62</v>
      </c>
      <c r="CM49" s="1">
        <v>55</v>
      </c>
      <c r="CN49" s="1">
        <v>49</v>
      </c>
      <c r="CO49" s="1">
        <v>55</v>
      </c>
      <c r="CP49" s="1">
        <v>42</v>
      </c>
      <c r="CQ49" s="1">
        <v>44</v>
      </c>
      <c r="CR49" s="1">
        <v>35</v>
      </c>
      <c r="CS49" s="1">
        <v>92</v>
      </c>
      <c r="CT49" s="1">
        <v>41</v>
      </c>
      <c r="CU49" s="1">
        <v>41</v>
      </c>
      <c r="CV49" s="1">
        <v>78</v>
      </c>
      <c r="CW49" s="1">
        <v>49</v>
      </c>
      <c r="CX49" s="1">
        <v>58</v>
      </c>
      <c r="CY49" s="1">
        <v>55</v>
      </c>
    </row>
    <row r="50" spans="1:103" ht="15.75" customHeight="1" x14ac:dyDescent="0.25">
      <c r="A50" s="2" t="s">
        <v>49</v>
      </c>
      <c r="B50" s="1">
        <v>70</v>
      </c>
      <c r="C50" s="1">
        <v>17</v>
      </c>
      <c r="D50" s="1">
        <v>67</v>
      </c>
      <c r="E50" s="1">
        <v>96</v>
      </c>
      <c r="F50" s="1">
        <v>57</v>
      </c>
      <c r="G50" s="1">
        <v>75</v>
      </c>
      <c r="H50" s="1">
        <v>71</v>
      </c>
      <c r="I50" s="1">
        <v>69</v>
      </c>
      <c r="J50" s="1">
        <v>24</v>
      </c>
      <c r="K50" s="1">
        <v>79</v>
      </c>
      <c r="L50" s="1">
        <v>37</v>
      </c>
      <c r="M50" s="1">
        <v>86</v>
      </c>
      <c r="N50" s="1">
        <v>90</v>
      </c>
      <c r="O50" s="1">
        <v>75</v>
      </c>
      <c r="P50" s="1">
        <v>49</v>
      </c>
      <c r="Q50" s="1">
        <v>123</v>
      </c>
      <c r="R50" s="1">
        <v>76</v>
      </c>
      <c r="S50" s="1">
        <v>64</v>
      </c>
      <c r="T50" s="1">
        <v>33</v>
      </c>
      <c r="U50" s="1">
        <v>69</v>
      </c>
      <c r="V50" s="1">
        <v>25</v>
      </c>
      <c r="W50" s="1">
        <v>47</v>
      </c>
      <c r="X50" s="1">
        <v>85</v>
      </c>
      <c r="Y50" s="1">
        <v>55</v>
      </c>
      <c r="Z50" s="1">
        <v>72</v>
      </c>
      <c r="AA50" s="1">
        <v>22</v>
      </c>
      <c r="AB50" s="1">
        <v>20</v>
      </c>
      <c r="AC50" s="1">
        <v>106</v>
      </c>
      <c r="AD50" s="1">
        <v>124</v>
      </c>
      <c r="AE50" s="1">
        <v>73</v>
      </c>
      <c r="AF50" s="1">
        <v>78</v>
      </c>
      <c r="AG50" s="1">
        <v>75</v>
      </c>
      <c r="AH50" s="1">
        <v>21</v>
      </c>
      <c r="AI50" s="1">
        <v>76</v>
      </c>
      <c r="AJ50" s="1">
        <v>83</v>
      </c>
      <c r="AK50" s="1">
        <v>123</v>
      </c>
      <c r="AL50" s="1">
        <v>91</v>
      </c>
      <c r="AM50" s="1">
        <v>79</v>
      </c>
      <c r="AN50" s="1">
        <v>53</v>
      </c>
      <c r="AO50" s="1">
        <v>61</v>
      </c>
      <c r="AP50" s="1">
        <v>102</v>
      </c>
      <c r="AQ50" s="1">
        <v>104</v>
      </c>
      <c r="AR50" s="1">
        <v>16</v>
      </c>
      <c r="AS50" s="1">
        <v>61</v>
      </c>
      <c r="AT50" s="1">
        <v>47</v>
      </c>
      <c r="AU50" s="1">
        <v>54</v>
      </c>
      <c r="AV50" s="1">
        <v>43</v>
      </c>
      <c r="AW50" s="1">
        <f t="array" ref="AW50:AW103">TRANSPOSE(AX49:CY49)</f>
        <v>90</v>
      </c>
      <c r="AX50" s="1" t="s">
        <v>103</v>
      </c>
      <c r="AY50" s="1">
        <v>28</v>
      </c>
      <c r="AZ50" s="1">
        <v>111</v>
      </c>
      <c r="BA50" s="1">
        <v>33</v>
      </c>
      <c r="BB50" s="1">
        <v>120</v>
      </c>
      <c r="BC50" s="1">
        <v>75</v>
      </c>
      <c r="BD50" s="1">
        <v>19</v>
      </c>
      <c r="BE50" s="1">
        <v>93</v>
      </c>
      <c r="BF50" s="1">
        <v>70</v>
      </c>
      <c r="BG50" s="1">
        <v>66</v>
      </c>
      <c r="BH50" s="1">
        <v>81</v>
      </c>
      <c r="BI50" s="1">
        <v>61</v>
      </c>
      <c r="BJ50" s="1">
        <v>38</v>
      </c>
      <c r="BK50" s="1">
        <v>76</v>
      </c>
      <c r="BL50" s="1">
        <v>129</v>
      </c>
      <c r="BM50" s="1">
        <v>100</v>
      </c>
      <c r="BN50" s="1">
        <v>80</v>
      </c>
      <c r="BO50" s="1">
        <v>102</v>
      </c>
      <c r="BP50" s="1">
        <v>50</v>
      </c>
      <c r="BQ50" s="1">
        <v>99</v>
      </c>
      <c r="BR50" s="1">
        <v>61</v>
      </c>
      <c r="BS50" s="1">
        <v>86</v>
      </c>
      <c r="BT50" s="1">
        <v>47</v>
      </c>
      <c r="BU50" s="1">
        <v>87</v>
      </c>
      <c r="BV50" s="1">
        <v>94</v>
      </c>
      <c r="BW50" s="1">
        <v>29</v>
      </c>
      <c r="BX50" s="1">
        <v>127</v>
      </c>
      <c r="BY50" s="1">
        <v>63</v>
      </c>
      <c r="BZ50" s="1">
        <v>131</v>
      </c>
      <c r="CA50" s="1">
        <v>82</v>
      </c>
      <c r="CB50" s="1">
        <v>114</v>
      </c>
      <c r="CC50" s="1">
        <v>89</v>
      </c>
      <c r="CD50" s="1">
        <v>6</v>
      </c>
      <c r="CE50" s="1">
        <v>91</v>
      </c>
      <c r="CF50" s="1">
        <v>96</v>
      </c>
      <c r="CG50" s="1">
        <v>27</v>
      </c>
      <c r="CH50" s="1">
        <v>110</v>
      </c>
      <c r="CI50" s="1">
        <v>46</v>
      </c>
      <c r="CJ50" s="1">
        <v>117</v>
      </c>
      <c r="CK50" s="1">
        <v>11</v>
      </c>
      <c r="CL50" s="1">
        <v>108</v>
      </c>
      <c r="CM50" s="1">
        <v>81</v>
      </c>
      <c r="CN50" s="1">
        <v>90</v>
      </c>
      <c r="CO50" s="1">
        <v>91</v>
      </c>
      <c r="CP50" s="1">
        <v>80</v>
      </c>
      <c r="CQ50" s="1">
        <v>51</v>
      </c>
      <c r="CR50" s="1">
        <v>112</v>
      </c>
      <c r="CS50" s="1">
        <v>119</v>
      </c>
      <c r="CT50" s="1">
        <v>67</v>
      </c>
      <c r="CU50" s="1">
        <v>59</v>
      </c>
      <c r="CV50" s="1">
        <v>12</v>
      </c>
      <c r="CW50" s="1">
        <v>99</v>
      </c>
      <c r="CX50" s="1">
        <v>44</v>
      </c>
      <c r="CY50" s="1">
        <v>39</v>
      </c>
    </row>
    <row r="51" spans="1:103" ht="15.75" customHeight="1" x14ac:dyDescent="0.25">
      <c r="A51" s="2" t="s">
        <v>50</v>
      </c>
      <c r="B51" s="1">
        <v>51</v>
      </c>
      <c r="C51" s="1">
        <v>13</v>
      </c>
      <c r="D51" s="1">
        <v>40</v>
      </c>
      <c r="E51" s="1">
        <v>77</v>
      </c>
      <c r="F51" s="1">
        <v>38</v>
      </c>
      <c r="G51" s="1">
        <v>56</v>
      </c>
      <c r="H51" s="1">
        <v>66</v>
      </c>
      <c r="I51" s="1">
        <v>42</v>
      </c>
      <c r="J51" s="1">
        <v>15</v>
      </c>
      <c r="K51" s="1">
        <v>56</v>
      </c>
      <c r="L51" s="1">
        <v>10</v>
      </c>
      <c r="M51" s="1">
        <v>59</v>
      </c>
      <c r="N51" s="1">
        <v>71</v>
      </c>
      <c r="O51" s="1">
        <v>48</v>
      </c>
      <c r="P51" s="1">
        <v>29</v>
      </c>
      <c r="Q51" s="1">
        <v>103</v>
      </c>
      <c r="R51" s="1">
        <v>56</v>
      </c>
      <c r="S51" s="1">
        <v>81</v>
      </c>
      <c r="T51" s="1">
        <v>7</v>
      </c>
      <c r="U51" s="1">
        <v>75</v>
      </c>
      <c r="V51" s="1">
        <v>32</v>
      </c>
      <c r="W51" s="1">
        <v>63</v>
      </c>
      <c r="X51" s="1">
        <v>66</v>
      </c>
      <c r="Y51" s="1">
        <v>29</v>
      </c>
      <c r="Z51" s="1">
        <v>52</v>
      </c>
      <c r="AA51" s="1">
        <v>8</v>
      </c>
      <c r="AB51" s="1">
        <v>12</v>
      </c>
      <c r="AC51" s="1">
        <v>87</v>
      </c>
      <c r="AD51" s="1">
        <v>105</v>
      </c>
      <c r="AE51" s="1">
        <v>63</v>
      </c>
      <c r="AF51" s="1">
        <v>95</v>
      </c>
      <c r="AG51" s="1">
        <v>49</v>
      </c>
      <c r="AH51" s="1">
        <v>38</v>
      </c>
      <c r="AI51" s="1">
        <v>49</v>
      </c>
      <c r="AJ51" s="1">
        <v>56</v>
      </c>
      <c r="AK51" s="1">
        <v>97</v>
      </c>
      <c r="AL51" s="1">
        <v>71</v>
      </c>
      <c r="AM51" s="1">
        <v>53</v>
      </c>
      <c r="AN51" s="1">
        <v>26</v>
      </c>
      <c r="AO51" s="1">
        <v>35</v>
      </c>
      <c r="AP51" s="1">
        <v>76</v>
      </c>
      <c r="AQ51" s="1">
        <v>78</v>
      </c>
      <c r="AR51" s="1">
        <v>46</v>
      </c>
      <c r="AS51" s="1">
        <v>41</v>
      </c>
      <c r="AT51" s="1">
        <v>39</v>
      </c>
      <c r="AU51" s="1">
        <v>71</v>
      </c>
      <c r="AV51" s="1">
        <v>17</v>
      </c>
      <c r="AW51" s="1">
        <v>70</v>
      </c>
      <c r="AX51" s="1">
        <f t="array" ref="AX51:AX103">TRANSPOSE(AY50:CY50)</f>
        <v>28</v>
      </c>
      <c r="AY51" s="1" t="s">
        <v>103</v>
      </c>
      <c r="AZ51" s="1">
        <v>92</v>
      </c>
      <c r="BA51" s="1">
        <v>40</v>
      </c>
      <c r="BB51" s="1">
        <v>101</v>
      </c>
      <c r="BC51" s="1">
        <v>91</v>
      </c>
      <c r="BD51" s="1">
        <v>20</v>
      </c>
      <c r="BE51" s="1">
        <v>74</v>
      </c>
      <c r="BF51" s="1">
        <v>43</v>
      </c>
      <c r="BG51" s="1">
        <v>47</v>
      </c>
      <c r="BH51" s="1">
        <v>55</v>
      </c>
      <c r="BI51" s="1">
        <v>41</v>
      </c>
      <c r="BJ51" s="1">
        <v>19</v>
      </c>
      <c r="BK51" s="1">
        <v>49</v>
      </c>
      <c r="BL51" s="1">
        <v>110</v>
      </c>
      <c r="BM51" s="1">
        <v>74</v>
      </c>
      <c r="BN51" s="1">
        <v>60</v>
      </c>
      <c r="BO51" s="1">
        <v>118</v>
      </c>
      <c r="BP51" s="1">
        <v>24</v>
      </c>
      <c r="BQ51" s="1">
        <v>100</v>
      </c>
      <c r="BR51" s="1">
        <v>35</v>
      </c>
      <c r="BS51" s="1">
        <v>66</v>
      </c>
      <c r="BT51" s="1">
        <v>21</v>
      </c>
      <c r="BU51" s="1">
        <v>67</v>
      </c>
      <c r="BV51" s="1">
        <v>67</v>
      </c>
      <c r="BW51" s="1">
        <v>18</v>
      </c>
      <c r="BX51" s="1">
        <v>107</v>
      </c>
      <c r="BY51" s="1">
        <v>73</v>
      </c>
      <c r="BZ51" s="1">
        <v>112</v>
      </c>
      <c r="CA51" s="1">
        <v>75</v>
      </c>
      <c r="CB51" s="1">
        <v>95</v>
      </c>
      <c r="CC51" s="1">
        <v>105</v>
      </c>
      <c r="CD51" s="1">
        <v>34</v>
      </c>
      <c r="CE51" s="1">
        <v>64</v>
      </c>
      <c r="CF51" s="1">
        <v>77</v>
      </c>
      <c r="CG51" s="1">
        <v>7</v>
      </c>
      <c r="CH51" s="1">
        <v>109</v>
      </c>
      <c r="CI51" s="1">
        <v>26</v>
      </c>
      <c r="CJ51" s="1">
        <v>116</v>
      </c>
      <c r="CK51" s="1">
        <v>27</v>
      </c>
      <c r="CL51" s="1">
        <v>89</v>
      </c>
      <c r="CM51" s="1">
        <v>54</v>
      </c>
      <c r="CN51" s="1">
        <v>70</v>
      </c>
      <c r="CO51" s="1">
        <v>82</v>
      </c>
      <c r="CP51" s="1">
        <v>53</v>
      </c>
      <c r="CQ51" s="1">
        <v>32</v>
      </c>
      <c r="CR51" s="1">
        <v>87</v>
      </c>
      <c r="CS51" s="1">
        <v>100</v>
      </c>
      <c r="CT51" s="1">
        <v>41</v>
      </c>
      <c r="CU51" s="1">
        <v>33</v>
      </c>
      <c r="CV51" s="1">
        <v>17</v>
      </c>
      <c r="CW51" s="1">
        <v>79</v>
      </c>
      <c r="CX51" s="1">
        <v>17</v>
      </c>
      <c r="CY51" s="1">
        <v>47</v>
      </c>
    </row>
    <row r="52" spans="1:103" ht="15.75" customHeight="1" x14ac:dyDescent="0.25">
      <c r="A52" s="2" t="s">
        <v>51</v>
      </c>
      <c r="B52" s="1">
        <v>43</v>
      </c>
      <c r="C52" s="1">
        <v>97</v>
      </c>
      <c r="D52" s="1">
        <v>82</v>
      </c>
      <c r="E52" s="1">
        <v>24</v>
      </c>
      <c r="F52" s="1">
        <v>60</v>
      </c>
      <c r="G52" s="1">
        <v>51</v>
      </c>
      <c r="H52" s="1">
        <v>55</v>
      </c>
      <c r="I52" s="1">
        <v>93</v>
      </c>
      <c r="J52" s="1">
        <v>102</v>
      </c>
      <c r="K52" s="1">
        <v>36</v>
      </c>
      <c r="L52" s="1">
        <v>88</v>
      </c>
      <c r="M52" s="1">
        <v>109</v>
      </c>
      <c r="N52" s="1">
        <v>50</v>
      </c>
      <c r="O52" s="1">
        <v>73</v>
      </c>
      <c r="P52" s="1">
        <v>69</v>
      </c>
      <c r="Q52" s="1">
        <v>13</v>
      </c>
      <c r="R52" s="1">
        <v>51</v>
      </c>
      <c r="S52" s="1">
        <v>78</v>
      </c>
      <c r="T52" s="1">
        <v>90</v>
      </c>
      <c r="U52" s="1">
        <v>67</v>
      </c>
      <c r="V52" s="1">
        <v>90</v>
      </c>
      <c r="W52" s="1">
        <v>84</v>
      </c>
      <c r="X52" s="1">
        <v>51</v>
      </c>
      <c r="Y52" s="1">
        <v>100</v>
      </c>
      <c r="Z52" s="1">
        <v>54</v>
      </c>
      <c r="AA52" s="1">
        <v>99</v>
      </c>
      <c r="AB52" s="1">
        <v>99</v>
      </c>
      <c r="AC52" s="1">
        <v>40</v>
      </c>
      <c r="AD52" s="1">
        <v>45</v>
      </c>
      <c r="AE52" s="1">
        <v>58</v>
      </c>
      <c r="AF52" s="1">
        <v>58</v>
      </c>
      <c r="AG52" s="1">
        <v>97</v>
      </c>
      <c r="AH52" s="1">
        <v>99</v>
      </c>
      <c r="AI52" s="1">
        <v>98</v>
      </c>
      <c r="AJ52" s="1">
        <v>85</v>
      </c>
      <c r="AK52" s="1">
        <v>65</v>
      </c>
      <c r="AL52" s="1">
        <v>47</v>
      </c>
      <c r="AM52" s="1">
        <v>101</v>
      </c>
      <c r="AN52" s="1">
        <v>96</v>
      </c>
      <c r="AO52" s="1">
        <v>68</v>
      </c>
      <c r="AP52" s="1">
        <v>59</v>
      </c>
      <c r="AQ52" s="1">
        <v>74</v>
      </c>
      <c r="AR52" s="1">
        <v>127</v>
      </c>
      <c r="AS52" s="1">
        <v>62</v>
      </c>
      <c r="AT52" s="1">
        <v>68</v>
      </c>
      <c r="AU52" s="1">
        <v>76</v>
      </c>
      <c r="AV52" s="1">
        <v>86</v>
      </c>
      <c r="AW52" s="1">
        <v>65</v>
      </c>
      <c r="AX52" s="1">
        <v>111</v>
      </c>
      <c r="AY52" s="1">
        <f t="array" ref="AY52:AY103">TRANSPOSE(AZ51:CY51)</f>
        <v>92</v>
      </c>
      <c r="AZ52" s="1" t="s">
        <v>103</v>
      </c>
      <c r="BA52" s="1">
        <v>81</v>
      </c>
      <c r="BB52" s="1">
        <v>52</v>
      </c>
      <c r="BC52" s="1">
        <v>55</v>
      </c>
      <c r="BD52" s="1">
        <v>102</v>
      </c>
      <c r="BE52" s="1">
        <v>19</v>
      </c>
      <c r="BF52" s="1">
        <v>72</v>
      </c>
      <c r="BG52" s="1">
        <v>47</v>
      </c>
      <c r="BH52" s="1">
        <v>62</v>
      </c>
      <c r="BI52" s="1">
        <v>54</v>
      </c>
      <c r="BJ52" s="1">
        <v>74</v>
      </c>
      <c r="BK52" s="1">
        <v>97</v>
      </c>
      <c r="BL52" s="1">
        <v>42</v>
      </c>
      <c r="BM52" s="1">
        <v>67</v>
      </c>
      <c r="BN52" s="1">
        <v>42</v>
      </c>
      <c r="BO52" s="1">
        <v>54</v>
      </c>
      <c r="BP52" s="1">
        <v>93</v>
      </c>
      <c r="BQ52" s="1">
        <v>51</v>
      </c>
      <c r="BR52" s="1">
        <v>104</v>
      </c>
      <c r="BS52" s="1">
        <v>48</v>
      </c>
      <c r="BT52" s="1">
        <v>82</v>
      </c>
      <c r="BU52" s="1">
        <v>36</v>
      </c>
      <c r="BV52" s="1">
        <v>78</v>
      </c>
      <c r="BW52" s="1">
        <v>85</v>
      </c>
      <c r="BX52" s="1">
        <v>55</v>
      </c>
      <c r="BY52" s="1">
        <v>62</v>
      </c>
      <c r="BZ52" s="1">
        <v>51</v>
      </c>
      <c r="CA52" s="1">
        <v>55</v>
      </c>
      <c r="CB52" s="1">
        <v>47</v>
      </c>
      <c r="CC52" s="1">
        <v>42</v>
      </c>
      <c r="CD52" s="1">
        <v>117</v>
      </c>
      <c r="CE52" s="1">
        <v>113</v>
      </c>
      <c r="CF52" s="1">
        <v>27</v>
      </c>
      <c r="CG52" s="1">
        <v>85</v>
      </c>
      <c r="CH52" s="1">
        <v>66</v>
      </c>
      <c r="CI52" s="1">
        <v>70</v>
      </c>
      <c r="CJ52" s="1">
        <v>68</v>
      </c>
      <c r="CK52" s="1">
        <v>105</v>
      </c>
      <c r="CL52" s="1">
        <v>6</v>
      </c>
      <c r="CM52" s="1">
        <v>102</v>
      </c>
      <c r="CN52" s="1">
        <v>40</v>
      </c>
      <c r="CO52" s="1">
        <v>54</v>
      </c>
      <c r="CP52" s="1">
        <v>89</v>
      </c>
      <c r="CQ52" s="1">
        <v>65</v>
      </c>
      <c r="CR52" s="1">
        <v>54</v>
      </c>
      <c r="CS52" s="1">
        <v>51</v>
      </c>
      <c r="CT52" s="1">
        <v>89</v>
      </c>
      <c r="CU52" s="1">
        <v>89</v>
      </c>
      <c r="CV52" s="1">
        <v>100</v>
      </c>
      <c r="CW52" s="1">
        <v>39</v>
      </c>
      <c r="CX52" s="1">
        <v>80</v>
      </c>
      <c r="CY52" s="1">
        <v>76</v>
      </c>
    </row>
    <row r="53" spans="1:103" ht="15.75" customHeight="1" x14ac:dyDescent="0.25">
      <c r="A53" s="2" t="s">
        <v>52</v>
      </c>
      <c r="B53" s="1">
        <v>40</v>
      </c>
      <c r="C53" s="1">
        <v>25</v>
      </c>
      <c r="D53" s="1">
        <v>70</v>
      </c>
      <c r="E53" s="1">
        <v>66</v>
      </c>
      <c r="F53" s="1">
        <v>24</v>
      </c>
      <c r="G53" s="1">
        <v>45</v>
      </c>
      <c r="H53" s="1">
        <v>55</v>
      </c>
      <c r="I53" s="1">
        <v>79</v>
      </c>
      <c r="J53" s="1">
        <v>34</v>
      </c>
      <c r="K53" s="1">
        <v>49</v>
      </c>
      <c r="L53" s="1">
        <v>48</v>
      </c>
      <c r="M53" s="1">
        <v>96</v>
      </c>
      <c r="N53" s="1">
        <v>60</v>
      </c>
      <c r="O53" s="1">
        <v>61</v>
      </c>
      <c r="P53" s="1">
        <v>32</v>
      </c>
      <c r="Q53" s="1">
        <v>93</v>
      </c>
      <c r="R53" s="1">
        <v>46</v>
      </c>
      <c r="S53" s="1">
        <v>32</v>
      </c>
      <c r="T53" s="1">
        <v>45</v>
      </c>
      <c r="U53" s="1">
        <v>61</v>
      </c>
      <c r="V53" s="1">
        <v>9</v>
      </c>
      <c r="W53" s="1">
        <v>39</v>
      </c>
      <c r="X53" s="1">
        <v>55</v>
      </c>
      <c r="Y53" s="1">
        <v>67</v>
      </c>
      <c r="Z53" s="1">
        <v>41</v>
      </c>
      <c r="AA53" s="1">
        <v>30</v>
      </c>
      <c r="AB53" s="1">
        <v>30</v>
      </c>
      <c r="AC53" s="1">
        <v>76</v>
      </c>
      <c r="AD53" s="1">
        <v>95</v>
      </c>
      <c r="AE53" s="1">
        <v>52</v>
      </c>
      <c r="AF53" s="1">
        <v>71</v>
      </c>
      <c r="AG53" s="1">
        <v>85</v>
      </c>
      <c r="AH53" s="1">
        <v>18</v>
      </c>
      <c r="AI53" s="1">
        <v>86</v>
      </c>
      <c r="AJ53" s="1">
        <v>86</v>
      </c>
      <c r="AK53" s="1">
        <v>93</v>
      </c>
      <c r="AL53" s="1">
        <v>60</v>
      </c>
      <c r="AM53" s="1">
        <v>89</v>
      </c>
      <c r="AN53" s="1">
        <v>65</v>
      </c>
      <c r="AO53" s="1">
        <v>36</v>
      </c>
      <c r="AP53" s="1">
        <v>74</v>
      </c>
      <c r="AQ53" s="1">
        <v>83</v>
      </c>
      <c r="AR53" s="1">
        <v>49</v>
      </c>
      <c r="AS53" s="1">
        <v>31</v>
      </c>
      <c r="AT53" s="1">
        <v>14</v>
      </c>
      <c r="AU53" s="1">
        <v>47</v>
      </c>
      <c r="AV53" s="1">
        <v>54</v>
      </c>
      <c r="AW53" s="1">
        <v>60</v>
      </c>
      <c r="AX53" s="1">
        <v>33</v>
      </c>
      <c r="AY53" s="1">
        <v>40</v>
      </c>
      <c r="AZ53" s="1">
        <f t="array" ref="AZ53:AZ103">TRANSPOSE(BA52:CY52)</f>
        <v>81</v>
      </c>
      <c r="BA53" s="1" t="s">
        <v>103</v>
      </c>
      <c r="BB53" s="1">
        <v>115</v>
      </c>
      <c r="BC53" s="1">
        <v>68</v>
      </c>
      <c r="BD53" s="1">
        <v>32</v>
      </c>
      <c r="BE53" s="1">
        <v>63</v>
      </c>
      <c r="BF53" s="1">
        <v>59</v>
      </c>
      <c r="BG53" s="1">
        <v>35</v>
      </c>
      <c r="BH53" s="1">
        <v>51</v>
      </c>
      <c r="BI53" s="1">
        <v>30</v>
      </c>
      <c r="BJ53" s="1">
        <v>35</v>
      </c>
      <c r="BK53" s="1">
        <v>86</v>
      </c>
      <c r="BL53" s="1">
        <v>121</v>
      </c>
      <c r="BM53" s="1">
        <v>73</v>
      </c>
      <c r="BN53" s="1">
        <v>50</v>
      </c>
      <c r="BO53" s="1">
        <v>95</v>
      </c>
      <c r="BP53" s="1">
        <v>62</v>
      </c>
      <c r="BQ53" s="1">
        <v>89</v>
      </c>
      <c r="BR53" s="1">
        <v>73</v>
      </c>
      <c r="BS53" s="1">
        <v>55</v>
      </c>
      <c r="BT53" s="1">
        <v>50</v>
      </c>
      <c r="BU53" s="1">
        <v>56</v>
      </c>
      <c r="BV53" s="1">
        <v>75</v>
      </c>
      <c r="BW53" s="1">
        <v>12</v>
      </c>
      <c r="BX53" s="1">
        <v>108</v>
      </c>
      <c r="BY53" s="1">
        <v>56</v>
      </c>
      <c r="BZ53" s="1">
        <v>126</v>
      </c>
      <c r="CA53" s="1">
        <v>82</v>
      </c>
      <c r="CB53" s="1">
        <v>84</v>
      </c>
      <c r="CC53" s="1">
        <v>82</v>
      </c>
      <c r="CD53" s="1">
        <v>39</v>
      </c>
      <c r="CE53" s="1">
        <v>101</v>
      </c>
      <c r="CF53" s="1">
        <v>66</v>
      </c>
      <c r="CG53" s="1">
        <v>45</v>
      </c>
      <c r="CH53" s="1">
        <v>104</v>
      </c>
      <c r="CI53" s="1">
        <v>31</v>
      </c>
      <c r="CJ53" s="1">
        <v>105</v>
      </c>
      <c r="CK53" s="1">
        <v>25</v>
      </c>
      <c r="CL53" s="1">
        <v>78</v>
      </c>
      <c r="CM53" s="1">
        <v>92</v>
      </c>
      <c r="CN53" s="1">
        <v>59</v>
      </c>
      <c r="CO53" s="1">
        <v>84</v>
      </c>
      <c r="CP53" s="1">
        <v>83</v>
      </c>
      <c r="CQ53" s="1">
        <v>25</v>
      </c>
      <c r="CR53" s="1">
        <v>82</v>
      </c>
      <c r="CS53" s="1">
        <v>113</v>
      </c>
      <c r="CT53" s="1">
        <v>77</v>
      </c>
      <c r="CU53" s="1">
        <v>70</v>
      </c>
      <c r="CV53" s="1">
        <v>24</v>
      </c>
      <c r="CW53" s="1">
        <v>68</v>
      </c>
      <c r="CX53" s="1">
        <v>42</v>
      </c>
      <c r="CY53" s="1">
        <v>6</v>
      </c>
    </row>
    <row r="54" spans="1:103" ht="15.75" customHeight="1" x14ac:dyDescent="0.25">
      <c r="A54" s="2" t="s">
        <v>53</v>
      </c>
      <c r="B54" s="1">
        <v>52</v>
      </c>
      <c r="C54" s="1">
        <v>104</v>
      </c>
      <c r="D54" s="1">
        <v>102</v>
      </c>
      <c r="E54" s="1">
        <v>30</v>
      </c>
      <c r="F54" s="1">
        <v>67</v>
      </c>
      <c r="G54" s="1">
        <v>60</v>
      </c>
      <c r="H54" s="1">
        <v>54</v>
      </c>
      <c r="I54" s="1">
        <v>109</v>
      </c>
      <c r="J54" s="1">
        <v>111</v>
      </c>
      <c r="K54" s="1">
        <v>44</v>
      </c>
      <c r="L54" s="1">
        <v>95</v>
      </c>
      <c r="M54" s="1">
        <v>127</v>
      </c>
      <c r="N54" s="1">
        <v>79</v>
      </c>
      <c r="O54" s="1">
        <v>92</v>
      </c>
      <c r="P54" s="1">
        <v>90</v>
      </c>
      <c r="Q54" s="1">
        <v>97</v>
      </c>
      <c r="R54" s="1">
        <v>61</v>
      </c>
      <c r="S54" s="1">
        <v>68</v>
      </c>
      <c r="T54" s="1">
        <v>99</v>
      </c>
      <c r="U54" s="1">
        <v>64</v>
      </c>
      <c r="V54" s="1">
        <v>135</v>
      </c>
      <c r="W54" s="1">
        <v>129</v>
      </c>
      <c r="X54" s="1">
        <v>48</v>
      </c>
      <c r="Y54" s="1">
        <v>118</v>
      </c>
      <c r="Z54" s="1">
        <v>63</v>
      </c>
      <c r="AA54" s="1">
        <v>108</v>
      </c>
      <c r="AB54" s="1">
        <v>108</v>
      </c>
      <c r="AC54" s="1">
        <v>21</v>
      </c>
      <c r="AD54" s="1">
        <v>15</v>
      </c>
      <c r="AE54" s="1">
        <v>54</v>
      </c>
      <c r="AF54" s="1">
        <v>60</v>
      </c>
      <c r="AG54" s="1">
        <v>116</v>
      </c>
      <c r="AH54" s="1">
        <v>102</v>
      </c>
      <c r="AI54" s="1">
        <v>118</v>
      </c>
      <c r="AJ54" s="1">
        <v>99</v>
      </c>
      <c r="AK54" s="1">
        <v>44</v>
      </c>
      <c r="AL54" s="1">
        <v>61</v>
      </c>
      <c r="AM54" s="1">
        <v>121</v>
      </c>
      <c r="AN54" s="1">
        <v>105</v>
      </c>
      <c r="AO54" s="1">
        <v>89</v>
      </c>
      <c r="AP54" s="1">
        <v>73</v>
      </c>
      <c r="AQ54" s="1">
        <v>120</v>
      </c>
      <c r="AR54" s="1">
        <v>136</v>
      </c>
      <c r="AS54" s="1">
        <v>71</v>
      </c>
      <c r="AT54" s="1">
        <v>77</v>
      </c>
      <c r="AU54" s="1">
        <v>67</v>
      </c>
      <c r="AV54" s="1">
        <v>95</v>
      </c>
      <c r="AW54" s="1">
        <v>93</v>
      </c>
      <c r="AX54" s="1">
        <v>120</v>
      </c>
      <c r="AY54" s="1">
        <v>101</v>
      </c>
      <c r="AZ54" s="1">
        <v>52</v>
      </c>
      <c r="BA54" s="1">
        <f t="array" ref="BA54:BA103">TRANSPOSE(BB53:CY53)</f>
        <v>115</v>
      </c>
      <c r="BB54" s="1" t="s">
        <v>103</v>
      </c>
      <c r="BC54" s="1">
        <v>54</v>
      </c>
      <c r="BD54" s="1">
        <v>110</v>
      </c>
      <c r="BE54" s="1">
        <v>49</v>
      </c>
      <c r="BF54" s="1">
        <v>106</v>
      </c>
      <c r="BG54" s="1">
        <v>55</v>
      </c>
      <c r="BH54" s="1">
        <v>70</v>
      </c>
      <c r="BI54" s="1">
        <v>62</v>
      </c>
      <c r="BJ54" s="1">
        <v>82</v>
      </c>
      <c r="BK54" s="1">
        <v>117</v>
      </c>
      <c r="BL54" s="1">
        <v>18</v>
      </c>
      <c r="BM54" s="1">
        <v>81</v>
      </c>
      <c r="BN54" s="1">
        <v>53</v>
      </c>
      <c r="BO54" s="1">
        <v>19</v>
      </c>
      <c r="BP54" s="1">
        <v>100</v>
      </c>
      <c r="BQ54" s="1">
        <v>18</v>
      </c>
      <c r="BR54" s="1">
        <v>112</v>
      </c>
      <c r="BS54" s="1">
        <v>47</v>
      </c>
      <c r="BT54" s="1">
        <v>90</v>
      </c>
      <c r="BU54" s="1">
        <v>48</v>
      </c>
      <c r="BV54" s="1">
        <v>93</v>
      </c>
      <c r="BW54" s="1">
        <v>93</v>
      </c>
      <c r="BX54" s="1">
        <v>7</v>
      </c>
      <c r="BY54" s="1">
        <v>58</v>
      </c>
      <c r="BZ54" s="1">
        <v>12</v>
      </c>
      <c r="CA54" s="1">
        <v>41</v>
      </c>
      <c r="CB54" s="1">
        <v>6</v>
      </c>
      <c r="CC54" s="1">
        <v>35</v>
      </c>
      <c r="CD54" s="1">
        <v>125</v>
      </c>
      <c r="CE54" s="1">
        <v>127</v>
      </c>
      <c r="CF54" s="1">
        <v>56</v>
      </c>
      <c r="CG54" s="1">
        <v>93</v>
      </c>
      <c r="CH54" s="1">
        <v>19</v>
      </c>
      <c r="CI54" s="1">
        <v>78</v>
      </c>
      <c r="CJ54" s="1">
        <v>21</v>
      </c>
      <c r="CK54" s="1">
        <v>112</v>
      </c>
      <c r="CL54" s="1">
        <v>49</v>
      </c>
      <c r="CM54" s="1">
        <v>117</v>
      </c>
      <c r="CN54" s="1">
        <v>39</v>
      </c>
      <c r="CO54" s="1">
        <v>30</v>
      </c>
      <c r="CP54" s="1">
        <v>115</v>
      </c>
      <c r="CQ54" s="1">
        <v>73</v>
      </c>
      <c r="CR54" s="1">
        <v>75</v>
      </c>
      <c r="CS54" s="1">
        <v>15</v>
      </c>
      <c r="CT54" s="1">
        <v>109</v>
      </c>
      <c r="CU54" s="1">
        <v>109</v>
      </c>
      <c r="CV54" s="1">
        <v>107</v>
      </c>
      <c r="CW54" s="1">
        <v>61</v>
      </c>
      <c r="CX54" s="1">
        <v>88</v>
      </c>
      <c r="CY54" s="1">
        <v>84</v>
      </c>
    </row>
    <row r="55" spans="1:103" ht="15.75" customHeight="1" x14ac:dyDescent="0.25">
      <c r="A55" s="2" t="s">
        <v>54</v>
      </c>
      <c r="B55" s="1">
        <v>27</v>
      </c>
      <c r="C55" s="1">
        <v>79</v>
      </c>
      <c r="D55" s="1">
        <v>65</v>
      </c>
      <c r="E55" s="1">
        <v>33</v>
      </c>
      <c r="F55" s="1">
        <v>42</v>
      </c>
      <c r="G55" s="1">
        <v>20</v>
      </c>
      <c r="H55" s="1">
        <v>5</v>
      </c>
      <c r="I55" s="1">
        <v>74</v>
      </c>
      <c r="J55" s="1">
        <v>86</v>
      </c>
      <c r="K55" s="1">
        <v>30</v>
      </c>
      <c r="L55" s="1">
        <v>70</v>
      </c>
      <c r="M55" s="1">
        <v>91</v>
      </c>
      <c r="N55" s="1">
        <v>48</v>
      </c>
      <c r="O55" s="1">
        <v>57</v>
      </c>
      <c r="P55" s="1">
        <v>54</v>
      </c>
      <c r="Q55" s="1">
        <v>74</v>
      </c>
      <c r="R55" s="1">
        <v>35</v>
      </c>
      <c r="S55" s="1">
        <v>23</v>
      </c>
      <c r="T55" s="1">
        <v>95</v>
      </c>
      <c r="U55" s="1">
        <v>12</v>
      </c>
      <c r="V55" s="1">
        <v>61</v>
      </c>
      <c r="W55" s="1">
        <v>29</v>
      </c>
      <c r="X55" s="1">
        <v>26</v>
      </c>
      <c r="Y55" s="1">
        <v>84</v>
      </c>
      <c r="Z55" s="1">
        <v>32</v>
      </c>
      <c r="AA55" s="1">
        <v>83</v>
      </c>
      <c r="AB55" s="1">
        <v>81</v>
      </c>
      <c r="AC55" s="1">
        <v>42</v>
      </c>
      <c r="AD55" s="1">
        <v>60</v>
      </c>
      <c r="AE55" s="1">
        <v>9</v>
      </c>
      <c r="AF55" s="1">
        <v>5</v>
      </c>
      <c r="AG55" s="1">
        <v>80</v>
      </c>
      <c r="AH55" s="1">
        <v>54</v>
      </c>
      <c r="AI55" s="1">
        <v>81</v>
      </c>
      <c r="AJ55" s="1">
        <v>80</v>
      </c>
      <c r="AK55" s="1">
        <v>91</v>
      </c>
      <c r="AL55" s="1">
        <v>48</v>
      </c>
      <c r="AM55" s="1">
        <v>85</v>
      </c>
      <c r="AN55" s="1">
        <v>80</v>
      </c>
      <c r="AO55" s="1">
        <v>52</v>
      </c>
      <c r="AP55" s="1">
        <v>76</v>
      </c>
      <c r="AQ55" s="1">
        <v>72</v>
      </c>
      <c r="AR55" s="1">
        <v>91</v>
      </c>
      <c r="AS55" s="1">
        <v>41</v>
      </c>
      <c r="AT55" s="1">
        <v>52</v>
      </c>
      <c r="AU55" s="1">
        <v>21</v>
      </c>
      <c r="AV55" s="1">
        <v>70</v>
      </c>
      <c r="AW55" s="1">
        <v>49</v>
      </c>
      <c r="AX55" s="1">
        <v>75</v>
      </c>
      <c r="AY55" s="1">
        <v>91</v>
      </c>
      <c r="AZ55" s="1">
        <v>55</v>
      </c>
      <c r="BA55" s="1">
        <v>68</v>
      </c>
      <c r="BB55" s="1">
        <f t="array" ref="BB55:BB103">TRANSPOSE(BC54:CY54)</f>
        <v>54</v>
      </c>
      <c r="BC55" s="1" t="s">
        <v>103</v>
      </c>
      <c r="BD55" s="1">
        <v>81</v>
      </c>
      <c r="BE55" s="1">
        <v>52</v>
      </c>
      <c r="BF55" s="1">
        <v>55</v>
      </c>
      <c r="BG55" s="1">
        <v>25</v>
      </c>
      <c r="BH55" s="1">
        <v>45</v>
      </c>
      <c r="BI55" s="1">
        <v>32</v>
      </c>
      <c r="BJ55" s="1">
        <v>53</v>
      </c>
      <c r="BK55" s="1">
        <v>80</v>
      </c>
      <c r="BL55" s="1">
        <v>63</v>
      </c>
      <c r="BM55" s="1">
        <v>62</v>
      </c>
      <c r="BN55" s="1">
        <v>37</v>
      </c>
      <c r="BO55" s="1">
        <v>29</v>
      </c>
      <c r="BP55" s="1">
        <v>76</v>
      </c>
      <c r="BQ55" s="1">
        <v>26</v>
      </c>
      <c r="BR55" s="1">
        <v>89</v>
      </c>
      <c r="BS55" s="1">
        <v>19</v>
      </c>
      <c r="BT55" s="1">
        <v>60</v>
      </c>
      <c r="BU55" s="1">
        <v>51</v>
      </c>
      <c r="BV55" s="1">
        <v>63</v>
      </c>
      <c r="BW55" s="1">
        <v>63</v>
      </c>
      <c r="BX55" s="1">
        <v>54</v>
      </c>
      <c r="BY55" s="1">
        <v>13</v>
      </c>
      <c r="BZ55" s="1">
        <v>65</v>
      </c>
      <c r="CA55" s="1">
        <v>9</v>
      </c>
      <c r="CB55" s="1">
        <v>38</v>
      </c>
      <c r="CC55" s="1">
        <v>20</v>
      </c>
      <c r="CD55" s="1">
        <v>81</v>
      </c>
      <c r="CE55" s="1">
        <v>100</v>
      </c>
      <c r="CF55" s="1">
        <v>60</v>
      </c>
      <c r="CG55" s="1">
        <v>88</v>
      </c>
      <c r="CH55" s="1">
        <v>42</v>
      </c>
      <c r="CI55" s="1">
        <v>48</v>
      </c>
      <c r="CJ55" s="1">
        <v>43</v>
      </c>
      <c r="CK55" s="1">
        <v>65</v>
      </c>
      <c r="CL55" s="1">
        <v>52</v>
      </c>
      <c r="CM55" s="1">
        <v>91</v>
      </c>
      <c r="CN55" s="1">
        <v>25</v>
      </c>
      <c r="CO55" s="1">
        <v>18</v>
      </c>
      <c r="CP55" s="1">
        <v>78</v>
      </c>
      <c r="CQ55" s="1">
        <v>44</v>
      </c>
      <c r="CR55" s="1">
        <v>72</v>
      </c>
      <c r="CS55" s="1">
        <v>52</v>
      </c>
      <c r="CT55" s="1">
        <v>72</v>
      </c>
      <c r="CU55" s="1">
        <v>72</v>
      </c>
      <c r="CV55" s="1">
        <v>73</v>
      </c>
      <c r="CW55" s="1">
        <v>64</v>
      </c>
      <c r="CX55" s="1">
        <v>58</v>
      </c>
      <c r="CY55" s="1">
        <v>55</v>
      </c>
    </row>
    <row r="56" spans="1:103" ht="15.75" customHeight="1" x14ac:dyDescent="0.25">
      <c r="A56" s="2" t="s">
        <v>55</v>
      </c>
      <c r="B56" s="1">
        <v>62</v>
      </c>
      <c r="C56" s="1">
        <v>9</v>
      </c>
      <c r="D56" s="1">
        <v>58</v>
      </c>
      <c r="E56" s="1">
        <v>87</v>
      </c>
      <c r="F56" s="1">
        <v>48</v>
      </c>
      <c r="G56" s="1">
        <v>67</v>
      </c>
      <c r="H56" s="1">
        <v>77</v>
      </c>
      <c r="I56" s="1">
        <v>60</v>
      </c>
      <c r="J56" s="1">
        <v>16</v>
      </c>
      <c r="K56" s="1">
        <v>88</v>
      </c>
      <c r="L56" s="1">
        <v>28</v>
      </c>
      <c r="M56" s="1">
        <v>77</v>
      </c>
      <c r="N56" s="1">
        <v>82</v>
      </c>
      <c r="O56" s="1">
        <v>66</v>
      </c>
      <c r="P56" s="1">
        <v>40</v>
      </c>
      <c r="Q56" s="1">
        <v>114</v>
      </c>
      <c r="R56" s="1">
        <v>67</v>
      </c>
      <c r="S56" s="1">
        <v>70</v>
      </c>
      <c r="T56" s="1">
        <v>25</v>
      </c>
      <c r="U56" s="1">
        <v>75</v>
      </c>
      <c r="V56" s="1">
        <v>23</v>
      </c>
      <c r="W56" s="1">
        <v>52</v>
      </c>
      <c r="X56" s="1">
        <v>77</v>
      </c>
      <c r="Y56" s="1">
        <v>47</v>
      </c>
      <c r="Z56" s="1">
        <v>63</v>
      </c>
      <c r="AA56" s="1">
        <v>13</v>
      </c>
      <c r="AB56" s="1">
        <v>11</v>
      </c>
      <c r="AC56" s="1">
        <v>98</v>
      </c>
      <c r="AD56" s="1">
        <v>116</v>
      </c>
      <c r="AE56" s="1">
        <v>74</v>
      </c>
      <c r="AF56" s="1">
        <v>84</v>
      </c>
      <c r="AG56" s="1">
        <v>67</v>
      </c>
      <c r="AH56" s="1">
        <v>27</v>
      </c>
      <c r="AI56" s="1">
        <v>67</v>
      </c>
      <c r="AJ56" s="1">
        <v>74</v>
      </c>
      <c r="AK56" s="1">
        <v>114</v>
      </c>
      <c r="AL56" s="1">
        <v>82</v>
      </c>
      <c r="AM56" s="1">
        <v>71</v>
      </c>
      <c r="AN56" s="1">
        <v>44</v>
      </c>
      <c r="AO56" s="1">
        <v>53</v>
      </c>
      <c r="AP56" s="1">
        <v>94</v>
      </c>
      <c r="AQ56" s="1">
        <v>96</v>
      </c>
      <c r="AR56" s="1">
        <v>35</v>
      </c>
      <c r="AS56" s="1">
        <v>52</v>
      </c>
      <c r="AT56" s="1">
        <v>45</v>
      </c>
      <c r="AU56" s="1">
        <v>60</v>
      </c>
      <c r="AV56" s="1">
        <v>35</v>
      </c>
      <c r="AW56" s="1">
        <v>81</v>
      </c>
      <c r="AX56" s="1">
        <v>19</v>
      </c>
      <c r="AY56" s="1">
        <v>20</v>
      </c>
      <c r="AZ56" s="1">
        <v>102</v>
      </c>
      <c r="BA56" s="1">
        <v>32</v>
      </c>
      <c r="BB56" s="1">
        <v>110</v>
      </c>
      <c r="BC56" s="1">
        <f t="array" ref="BC56:BC103">TRANSPOSE(BD55:CY55)</f>
        <v>81</v>
      </c>
      <c r="BD56" s="1" t="s">
        <v>103</v>
      </c>
      <c r="BE56" s="1">
        <v>85</v>
      </c>
      <c r="BF56" s="1">
        <v>61</v>
      </c>
      <c r="BG56" s="1">
        <v>57</v>
      </c>
      <c r="BH56" s="1">
        <v>73</v>
      </c>
      <c r="BI56" s="1">
        <v>52</v>
      </c>
      <c r="BJ56" s="1">
        <v>29</v>
      </c>
      <c r="BK56" s="1">
        <v>67</v>
      </c>
      <c r="BL56" s="1">
        <v>121</v>
      </c>
      <c r="BM56" s="1">
        <v>92</v>
      </c>
      <c r="BN56" s="1">
        <v>71</v>
      </c>
      <c r="BO56" s="1">
        <v>107</v>
      </c>
      <c r="BP56" s="1">
        <v>42</v>
      </c>
      <c r="BQ56" s="1">
        <v>104</v>
      </c>
      <c r="BR56" s="1">
        <v>53</v>
      </c>
      <c r="BS56" s="1">
        <v>91</v>
      </c>
      <c r="BT56" s="1">
        <v>39</v>
      </c>
      <c r="BU56" s="1">
        <v>78</v>
      </c>
      <c r="BV56" s="1">
        <v>85</v>
      </c>
      <c r="BW56" s="1">
        <v>25</v>
      </c>
      <c r="BX56" s="1">
        <v>118</v>
      </c>
      <c r="BY56" s="1">
        <v>69</v>
      </c>
      <c r="BZ56" s="1">
        <v>123</v>
      </c>
      <c r="CA56" s="1">
        <v>88</v>
      </c>
      <c r="CB56" s="1">
        <v>105</v>
      </c>
      <c r="CC56" s="1">
        <v>95</v>
      </c>
      <c r="CD56" s="1">
        <v>25</v>
      </c>
      <c r="CE56" s="1">
        <v>82</v>
      </c>
      <c r="CF56" s="1">
        <v>88</v>
      </c>
      <c r="CG56" s="1">
        <v>18</v>
      </c>
      <c r="CH56" s="1">
        <v>119</v>
      </c>
      <c r="CI56" s="1">
        <v>37</v>
      </c>
      <c r="CJ56" s="1">
        <v>118</v>
      </c>
      <c r="CK56" s="1">
        <v>17</v>
      </c>
      <c r="CL56" s="1">
        <v>100</v>
      </c>
      <c r="CM56" s="1">
        <v>72</v>
      </c>
      <c r="CN56" s="1">
        <v>81</v>
      </c>
      <c r="CO56" s="1">
        <v>97</v>
      </c>
      <c r="CP56" s="1">
        <v>71</v>
      </c>
      <c r="CQ56" s="1">
        <v>43</v>
      </c>
      <c r="CR56" s="1">
        <v>104</v>
      </c>
      <c r="CS56" s="1">
        <v>110</v>
      </c>
      <c r="CT56" s="1">
        <v>59</v>
      </c>
      <c r="CU56" s="1">
        <v>51</v>
      </c>
      <c r="CV56" s="1">
        <v>7</v>
      </c>
      <c r="CW56" s="1">
        <v>90</v>
      </c>
      <c r="CX56" s="1">
        <v>35</v>
      </c>
      <c r="CY56" s="1">
        <v>37</v>
      </c>
    </row>
    <row r="57" spans="1:103" ht="15.75" customHeight="1" x14ac:dyDescent="0.25">
      <c r="A57" s="2" t="s">
        <v>56</v>
      </c>
      <c r="B57" s="1">
        <v>24</v>
      </c>
      <c r="C57" s="1">
        <v>76</v>
      </c>
      <c r="D57" s="1">
        <v>64</v>
      </c>
      <c r="E57" s="1">
        <v>12</v>
      </c>
      <c r="F57" s="1">
        <v>39</v>
      </c>
      <c r="G57" s="1">
        <v>33</v>
      </c>
      <c r="H57" s="1">
        <v>43</v>
      </c>
      <c r="I57" s="1">
        <v>72</v>
      </c>
      <c r="J57" s="1">
        <v>84</v>
      </c>
      <c r="K57" s="1">
        <v>16</v>
      </c>
      <c r="L57" s="1">
        <v>67</v>
      </c>
      <c r="M57" s="1">
        <v>89</v>
      </c>
      <c r="N57" s="1">
        <v>32</v>
      </c>
      <c r="O57" s="1">
        <v>55</v>
      </c>
      <c r="P57" s="1">
        <v>51</v>
      </c>
      <c r="Q57" s="1">
        <v>31</v>
      </c>
      <c r="R57" s="1">
        <v>33</v>
      </c>
      <c r="S57" s="1">
        <v>59</v>
      </c>
      <c r="T57" s="1">
        <v>72</v>
      </c>
      <c r="U57" s="1">
        <v>56</v>
      </c>
      <c r="V57" s="1">
        <v>72</v>
      </c>
      <c r="W57" s="1">
        <v>66</v>
      </c>
      <c r="X57" s="1">
        <v>31</v>
      </c>
      <c r="Y57" s="1">
        <v>82</v>
      </c>
      <c r="Z57" s="1">
        <v>35</v>
      </c>
      <c r="AA57" s="1">
        <v>81</v>
      </c>
      <c r="AB57" s="1">
        <v>81</v>
      </c>
      <c r="AC57" s="1">
        <v>37</v>
      </c>
      <c r="AD57" s="1">
        <v>55</v>
      </c>
      <c r="AE57" s="1">
        <v>40</v>
      </c>
      <c r="AF57" s="1">
        <v>39</v>
      </c>
      <c r="AG57" s="1">
        <v>78</v>
      </c>
      <c r="AH57" s="1">
        <v>81</v>
      </c>
      <c r="AI57" s="1">
        <v>80</v>
      </c>
      <c r="AJ57" s="1">
        <v>66</v>
      </c>
      <c r="AK57" s="1">
        <v>47</v>
      </c>
      <c r="AL57" s="1">
        <v>29</v>
      </c>
      <c r="AM57" s="1">
        <v>83</v>
      </c>
      <c r="AN57" s="1">
        <v>78</v>
      </c>
      <c r="AO57" s="1">
        <v>49</v>
      </c>
      <c r="AP57" s="1">
        <v>40</v>
      </c>
      <c r="AQ57" s="1">
        <v>56</v>
      </c>
      <c r="AR57" s="1">
        <v>109</v>
      </c>
      <c r="AS57" s="1">
        <v>44</v>
      </c>
      <c r="AT57" s="1">
        <v>49</v>
      </c>
      <c r="AU57" s="1">
        <v>58</v>
      </c>
      <c r="AV57" s="1">
        <v>67</v>
      </c>
      <c r="AW57" s="1">
        <v>47</v>
      </c>
      <c r="AX57" s="1">
        <v>93</v>
      </c>
      <c r="AY57" s="1">
        <v>74</v>
      </c>
      <c r="AZ57" s="1">
        <v>19</v>
      </c>
      <c r="BA57" s="1">
        <v>63</v>
      </c>
      <c r="BB57" s="1">
        <v>49</v>
      </c>
      <c r="BC57" s="1">
        <v>52</v>
      </c>
      <c r="BD57" s="1">
        <f t="array" ref="BD57:BD103">TRANSPOSE(BE56:CY56)</f>
        <v>85</v>
      </c>
      <c r="BE57" s="1" t="s">
        <v>103</v>
      </c>
      <c r="BF57" s="1">
        <v>53</v>
      </c>
      <c r="BG57" s="1">
        <v>28</v>
      </c>
      <c r="BH57" s="1">
        <v>43</v>
      </c>
      <c r="BI57" s="1">
        <v>35</v>
      </c>
      <c r="BJ57" s="1">
        <v>56</v>
      </c>
      <c r="BK57" s="1">
        <v>79</v>
      </c>
      <c r="BL57" s="1">
        <v>58</v>
      </c>
      <c r="BM57" s="1">
        <v>49</v>
      </c>
      <c r="BN57" s="1">
        <v>23</v>
      </c>
      <c r="BO57" s="1">
        <v>51</v>
      </c>
      <c r="BP57" s="1">
        <v>74</v>
      </c>
      <c r="BQ57" s="1">
        <v>48</v>
      </c>
      <c r="BR57" s="1">
        <v>86</v>
      </c>
      <c r="BS57" s="1">
        <v>37</v>
      </c>
      <c r="BT57" s="1">
        <v>63</v>
      </c>
      <c r="BU57" s="1">
        <v>17</v>
      </c>
      <c r="BV57" s="1">
        <v>60</v>
      </c>
      <c r="BW57" s="1">
        <v>66</v>
      </c>
      <c r="BX57" s="1">
        <v>56</v>
      </c>
      <c r="BY57" s="1">
        <v>49</v>
      </c>
      <c r="BZ57" s="1">
        <v>60</v>
      </c>
      <c r="CA57" s="1">
        <v>52</v>
      </c>
      <c r="CB57" s="1">
        <v>44</v>
      </c>
      <c r="CC57" s="1">
        <v>39</v>
      </c>
      <c r="CD57" s="1">
        <v>99</v>
      </c>
      <c r="CE57" s="1">
        <v>95</v>
      </c>
      <c r="CF57" s="1">
        <v>8</v>
      </c>
      <c r="CG57" s="1">
        <v>67</v>
      </c>
      <c r="CH57" s="1">
        <v>64</v>
      </c>
      <c r="CI57" s="1">
        <v>52</v>
      </c>
      <c r="CJ57" s="1">
        <v>65</v>
      </c>
      <c r="CK57" s="1">
        <v>87</v>
      </c>
      <c r="CL57" s="1">
        <v>16</v>
      </c>
      <c r="CM57" s="1">
        <v>84</v>
      </c>
      <c r="CN57" s="1">
        <v>29</v>
      </c>
      <c r="CO57" s="1">
        <v>51</v>
      </c>
      <c r="CP57" s="1">
        <v>70</v>
      </c>
      <c r="CQ57" s="1">
        <v>47</v>
      </c>
      <c r="CR57" s="1">
        <v>35</v>
      </c>
      <c r="CS57" s="1">
        <v>48</v>
      </c>
      <c r="CT57" s="1">
        <v>71</v>
      </c>
      <c r="CU57" s="1">
        <v>71</v>
      </c>
      <c r="CV57" s="1">
        <v>81</v>
      </c>
      <c r="CW57" s="1">
        <v>21</v>
      </c>
      <c r="CX57" s="1">
        <v>61</v>
      </c>
      <c r="CY57" s="1">
        <v>58</v>
      </c>
    </row>
    <row r="58" spans="1:103" ht="15.75" customHeight="1" x14ac:dyDescent="0.25">
      <c r="A58" s="2" t="s">
        <v>57</v>
      </c>
      <c r="B58" s="1">
        <v>28</v>
      </c>
      <c r="C58" s="1">
        <v>54</v>
      </c>
      <c r="D58" s="1">
        <v>29</v>
      </c>
      <c r="E58" s="1">
        <v>65</v>
      </c>
      <c r="F58" s="1">
        <v>36</v>
      </c>
      <c r="G58" s="1">
        <v>35</v>
      </c>
      <c r="H58" s="1">
        <v>45</v>
      </c>
      <c r="I58" s="1">
        <v>35</v>
      </c>
      <c r="J58" s="1">
        <v>61</v>
      </c>
      <c r="K58" s="1">
        <v>39</v>
      </c>
      <c r="L58" s="1">
        <v>38</v>
      </c>
      <c r="M58" s="1">
        <v>52</v>
      </c>
      <c r="N58" s="1">
        <v>45</v>
      </c>
      <c r="O58" s="1">
        <v>20</v>
      </c>
      <c r="P58" s="1">
        <v>47</v>
      </c>
      <c r="Q58" s="1">
        <v>84</v>
      </c>
      <c r="R58" s="1">
        <v>24</v>
      </c>
      <c r="S58" s="1">
        <v>70</v>
      </c>
      <c r="T58" s="1">
        <v>38</v>
      </c>
      <c r="U58" s="1">
        <v>55</v>
      </c>
      <c r="V58" s="1">
        <v>68</v>
      </c>
      <c r="W58" s="1">
        <v>68</v>
      </c>
      <c r="X58" s="1">
        <v>45</v>
      </c>
      <c r="Y58" s="1">
        <v>29</v>
      </c>
      <c r="Z58" s="1">
        <v>19</v>
      </c>
      <c r="AA58" s="1">
        <v>50</v>
      </c>
      <c r="AB58" s="1">
        <v>57</v>
      </c>
      <c r="AC58" s="1">
        <v>67</v>
      </c>
      <c r="AD58" s="1">
        <v>98</v>
      </c>
      <c r="AE58" s="1">
        <v>43</v>
      </c>
      <c r="AF58" s="1">
        <v>50</v>
      </c>
      <c r="AG58" s="1">
        <v>42</v>
      </c>
      <c r="AH58" s="1">
        <v>77</v>
      </c>
      <c r="AI58" s="1">
        <v>42</v>
      </c>
      <c r="AJ58" s="1">
        <v>45</v>
      </c>
      <c r="AK58" s="1">
        <v>62</v>
      </c>
      <c r="AL58" s="1">
        <v>45</v>
      </c>
      <c r="AM58" s="1">
        <v>46</v>
      </c>
      <c r="AN58" s="1">
        <v>31</v>
      </c>
      <c r="AO58" s="1">
        <v>45</v>
      </c>
      <c r="AP58" s="1">
        <v>34</v>
      </c>
      <c r="AQ58" s="1">
        <v>43</v>
      </c>
      <c r="AR58" s="1">
        <v>86</v>
      </c>
      <c r="AS58" s="1">
        <v>40</v>
      </c>
      <c r="AT58" s="1">
        <v>46</v>
      </c>
      <c r="AU58" s="1">
        <v>61</v>
      </c>
      <c r="AV58" s="1">
        <v>28</v>
      </c>
      <c r="AW58" s="1">
        <v>26</v>
      </c>
      <c r="AX58" s="1">
        <v>70</v>
      </c>
      <c r="AY58" s="1">
        <v>43</v>
      </c>
      <c r="AZ58" s="1">
        <v>72</v>
      </c>
      <c r="BA58" s="1">
        <v>59</v>
      </c>
      <c r="BB58" s="1">
        <v>106</v>
      </c>
      <c r="BC58" s="1">
        <v>55</v>
      </c>
      <c r="BD58" s="1">
        <v>61</v>
      </c>
      <c r="BE58" s="1">
        <f t="array" ref="BE58:BE103">TRANSPOSE(BF57:CY57)</f>
        <v>53</v>
      </c>
      <c r="BF58" s="1" t="s">
        <v>103</v>
      </c>
      <c r="BG58" s="1">
        <v>26</v>
      </c>
      <c r="BH58" s="1">
        <v>13</v>
      </c>
      <c r="BI58" s="1">
        <v>22</v>
      </c>
      <c r="BJ58" s="1">
        <v>52</v>
      </c>
      <c r="BK58" s="1">
        <v>42</v>
      </c>
      <c r="BL58" s="1">
        <v>101</v>
      </c>
      <c r="BM58" s="1">
        <v>33</v>
      </c>
      <c r="BN58" s="1">
        <v>37</v>
      </c>
      <c r="BO58" s="1">
        <v>72</v>
      </c>
      <c r="BP58" s="1">
        <v>21</v>
      </c>
      <c r="BQ58" s="1">
        <v>69</v>
      </c>
      <c r="BR58" s="1">
        <v>37</v>
      </c>
      <c r="BS58" s="1">
        <v>45</v>
      </c>
      <c r="BT58" s="1">
        <v>31</v>
      </c>
      <c r="BU58" s="1">
        <v>44</v>
      </c>
      <c r="BV58" s="1">
        <v>34</v>
      </c>
      <c r="BW58" s="1">
        <v>58</v>
      </c>
      <c r="BX58" s="1">
        <v>98</v>
      </c>
      <c r="BY58" s="1">
        <v>52</v>
      </c>
      <c r="BZ58" s="1">
        <v>103</v>
      </c>
      <c r="CA58" s="1">
        <v>55</v>
      </c>
      <c r="CB58" s="1">
        <v>75</v>
      </c>
      <c r="CC58" s="1">
        <v>58</v>
      </c>
      <c r="CD58" s="1">
        <v>75</v>
      </c>
      <c r="CE58" s="1">
        <v>57</v>
      </c>
      <c r="CF58" s="1">
        <v>54</v>
      </c>
      <c r="CG58" s="1">
        <v>47</v>
      </c>
      <c r="CH58" s="1">
        <v>89</v>
      </c>
      <c r="CI58" s="1">
        <v>48</v>
      </c>
      <c r="CJ58" s="1">
        <v>86</v>
      </c>
      <c r="CK58" s="1">
        <v>67</v>
      </c>
      <c r="CL58" s="1">
        <v>69</v>
      </c>
      <c r="CM58" s="1">
        <v>47</v>
      </c>
      <c r="CN58" s="1">
        <v>50</v>
      </c>
      <c r="CO58" s="1">
        <v>61</v>
      </c>
      <c r="CP58" s="1">
        <v>42</v>
      </c>
      <c r="CQ58" s="1">
        <v>43</v>
      </c>
      <c r="CR58" s="1">
        <v>48</v>
      </c>
      <c r="CS58" s="1">
        <v>90</v>
      </c>
      <c r="CT58" s="1">
        <v>34</v>
      </c>
      <c r="CU58" s="1">
        <v>26</v>
      </c>
      <c r="CV58" s="1">
        <v>58</v>
      </c>
      <c r="CW58" s="1">
        <v>56</v>
      </c>
      <c r="CX58" s="1">
        <v>43</v>
      </c>
      <c r="CY58" s="5">
        <v>54</v>
      </c>
    </row>
    <row r="59" spans="1:103" ht="15.75" customHeight="1" x14ac:dyDescent="0.25">
      <c r="A59" s="2" t="s">
        <v>58</v>
      </c>
      <c r="B59" s="1">
        <v>7</v>
      </c>
      <c r="C59" s="1">
        <v>45</v>
      </c>
      <c r="D59" s="1">
        <v>38</v>
      </c>
      <c r="E59" s="1">
        <v>32</v>
      </c>
      <c r="F59" s="1">
        <v>11</v>
      </c>
      <c r="G59" s="1">
        <v>10</v>
      </c>
      <c r="H59" s="1">
        <v>20</v>
      </c>
      <c r="I59" s="1">
        <v>49</v>
      </c>
      <c r="J59" s="1">
        <v>57</v>
      </c>
      <c r="K59" s="1">
        <v>19</v>
      </c>
      <c r="L59" s="1">
        <v>36</v>
      </c>
      <c r="M59" s="1">
        <v>63</v>
      </c>
      <c r="N59" s="1">
        <v>25</v>
      </c>
      <c r="O59" s="1">
        <v>29</v>
      </c>
      <c r="P59" s="1">
        <v>21</v>
      </c>
      <c r="Q59" s="1">
        <v>58</v>
      </c>
      <c r="R59" s="1">
        <v>11</v>
      </c>
      <c r="S59" s="1">
        <v>40</v>
      </c>
      <c r="T59" s="1">
        <v>41</v>
      </c>
      <c r="U59" s="1">
        <v>32</v>
      </c>
      <c r="V59" s="1">
        <v>44</v>
      </c>
      <c r="W59" s="1">
        <v>43</v>
      </c>
      <c r="X59" s="1">
        <v>23</v>
      </c>
      <c r="Y59" s="1">
        <v>54</v>
      </c>
      <c r="Z59" s="1">
        <v>8</v>
      </c>
      <c r="AA59" s="1">
        <v>54</v>
      </c>
      <c r="AB59" s="1">
        <v>54</v>
      </c>
      <c r="AC59" s="1">
        <v>42</v>
      </c>
      <c r="AD59" s="1">
        <v>60</v>
      </c>
      <c r="AE59" s="1">
        <v>17</v>
      </c>
      <c r="AF59" s="1">
        <v>26</v>
      </c>
      <c r="AG59" s="1">
        <v>53</v>
      </c>
      <c r="AH59" s="1">
        <v>54</v>
      </c>
      <c r="AI59" s="1">
        <v>53</v>
      </c>
      <c r="AJ59" s="1">
        <v>47</v>
      </c>
      <c r="AK59" s="1">
        <v>59</v>
      </c>
      <c r="AL59" s="1">
        <v>26</v>
      </c>
      <c r="AM59" s="1">
        <v>56</v>
      </c>
      <c r="AN59" s="1">
        <v>51</v>
      </c>
      <c r="AO59" s="1">
        <v>22</v>
      </c>
      <c r="AP59" s="1">
        <v>39</v>
      </c>
      <c r="AQ59" s="1">
        <v>49</v>
      </c>
      <c r="AR59" s="1">
        <v>82</v>
      </c>
      <c r="AS59" s="1">
        <v>16</v>
      </c>
      <c r="AT59" s="1">
        <v>21</v>
      </c>
      <c r="AU59" s="1">
        <v>35</v>
      </c>
      <c r="AV59" s="1">
        <v>40</v>
      </c>
      <c r="AW59" s="1">
        <v>25</v>
      </c>
      <c r="AX59" s="1">
        <v>66</v>
      </c>
      <c r="AY59" s="1">
        <v>47</v>
      </c>
      <c r="AZ59" s="1">
        <v>47</v>
      </c>
      <c r="BA59" s="1">
        <v>35</v>
      </c>
      <c r="BB59" s="1">
        <v>55</v>
      </c>
      <c r="BC59" s="1">
        <v>25</v>
      </c>
      <c r="BD59" s="1">
        <v>57</v>
      </c>
      <c r="BE59" s="1">
        <v>28</v>
      </c>
      <c r="BF59" s="1">
        <f t="array" ref="BF59:BF103">TRANSPOSE(BG58:CY58)</f>
        <v>26</v>
      </c>
      <c r="BG59" s="1" t="s">
        <v>103</v>
      </c>
      <c r="BH59" s="1">
        <v>17</v>
      </c>
      <c r="BI59" s="1">
        <v>8</v>
      </c>
      <c r="BJ59" s="1">
        <v>28</v>
      </c>
      <c r="BK59" s="1">
        <v>52</v>
      </c>
      <c r="BL59" s="1">
        <v>65</v>
      </c>
      <c r="BM59" s="1">
        <v>38</v>
      </c>
      <c r="BN59" s="1">
        <v>15</v>
      </c>
      <c r="BO59" s="1">
        <v>58</v>
      </c>
      <c r="BP59" s="1">
        <v>46</v>
      </c>
      <c r="BQ59" s="1">
        <v>45</v>
      </c>
      <c r="BR59" s="1">
        <v>59</v>
      </c>
      <c r="BS59" s="1">
        <v>23</v>
      </c>
      <c r="BT59" s="1">
        <v>36</v>
      </c>
      <c r="BU59" s="1">
        <v>22</v>
      </c>
      <c r="BV59" s="1">
        <v>42</v>
      </c>
      <c r="BW59" s="1">
        <v>39</v>
      </c>
      <c r="BX59" s="1">
        <v>62</v>
      </c>
      <c r="BY59" s="1">
        <v>27</v>
      </c>
      <c r="BZ59" s="1">
        <v>65</v>
      </c>
      <c r="CA59" s="1">
        <v>30</v>
      </c>
      <c r="CB59" s="1">
        <v>50</v>
      </c>
      <c r="CC59" s="1">
        <v>34</v>
      </c>
      <c r="CD59" s="1">
        <v>71</v>
      </c>
      <c r="CE59" s="1">
        <v>72</v>
      </c>
      <c r="CF59" s="1">
        <v>31</v>
      </c>
      <c r="CG59" s="1">
        <v>39</v>
      </c>
      <c r="CH59" s="1">
        <v>60</v>
      </c>
      <c r="CI59" s="1">
        <v>24</v>
      </c>
      <c r="CJ59" s="1">
        <v>61</v>
      </c>
      <c r="CK59" s="1">
        <v>59</v>
      </c>
      <c r="CL59" s="1">
        <v>44</v>
      </c>
      <c r="CM59" s="1">
        <v>57</v>
      </c>
      <c r="CN59" s="1">
        <v>25</v>
      </c>
      <c r="CO59" s="1">
        <v>37</v>
      </c>
      <c r="CP59" s="1">
        <v>49</v>
      </c>
      <c r="CQ59" s="1">
        <v>19</v>
      </c>
      <c r="CR59" s="1">
        <v>48</v>
      </c>
      <c r="CS59" s="1">
        <v>54</v>
      </c>
      <c r="CT59" s="1">
        <v>44</v>
      </c>
      <c r="CU59" s="1">
        <v>44</v>
      </c>
      <c r="CV59" s="1">
        <v>54</v>
      </c>
      <c r="CW59" s="1">
        <v>34</v>
      </c>
      <c r="CX59" s="1">
        <v>34</v>
      </c>
      <c r="CY59" s="1">
        <v>29</v>
      </c>
    </row>
    <row r="60" spans="1:103" ht="15.75" customHeight="1" x14ac:dyDescent="0.25">
      <c r="A60" s="2" t="s">
        <v>59</v>
      </c>
      <c r="B60" s="1">
        <v>18</v>
      </c>
      <c r="C60" s="1">
        <v>65</v>
      </c>
      <c r="D60" s="1">
        <v>23</v>
      </c>
      <c r="E60" s="1">
        <v>53</v>
      </c>
      <c r="F60" s="1">
        <v>28</v>
      </c>
      <c r="G60" s="1">
        <v>25</v>
      </c>
      <c r="H60" s="1">
        <v>35</v>
      </c>
      <c r="I60" s="1">
        <v>31</v>
      </c>
      <c r="J60" s="1">
        <v>72</v>
      </c>
      <c r="K60" s="1">
        <v>29</v>
      </c>
      <c r="L60" s="1">
        <v>50</v>
      </c>
      <c r="M60" s="1">
        <v>48</v>
      </c>
      <c r="N60" s="1">
        <v>34</v>
      </c>
      <c r="O60" s="1">
        <v>14</v>
      </c>
      <c r="P60" s="1">
        <v>39</v>
      </c>
      <c r="Q60" s="1">
        <v>74</v>
      </c>
      <c r="R60" s="1">
        <v>13</v>
      </c>
      <c r="S60" s="1">
        <v>60</v>
      </c>
      <c r="T60" s="1">
        <v>49</v>
      </c>
      <c r="U60" s="1">
        <v>45</v>
      </c>
      <c r="V60" s="1">
        <v>60</v>
      </c>
      <c r="W60" s="1">
        <v>66</v>
      </c>
      <c r="X60" s="1">
        <v>35</v>
      </c>
      <c r="Y60" s="1">
        <v>41</v>
      </c>
      <c r="Z60" s="1">
        <v>13</v>
      </c>
      <c r="AA60" s="1">
        <v>62</v>
      </c>
      <c r="AB60" s="1">
        <v>69</v>
      </c>
      <c r="AC60" s="1">
        <v>57</v>
      </c>
      <c r="AD60" s="1">
        <v>75</v>
      </c>
      <c r="AE60" s="1">
        <v>32</v>
      </c>
      <c r="AF60" s="1">
        <v>40</v>
      </c>
      <c r="AG60" s="1">
        <v>37</v>
      </c>
      <c r="AH60" s="1">
        <v>69</v>
      </c>
      <c r="AI60" s="1">
        <v>39</v>
      </c>
      <c r="AJ60" s="1">
        <v>36</v>
      </c>
      <c r="AK60" s="1">
        <v>51</v>
      </c>
      <c r="AL60" s="1">
        <v>35</v>
      </c>
      <c r="AM60" s="1">
        <v>42</v>
      </c>
      <c r="AN60" s="1">
        <v>43</v>
      </c>
      <c r="AO60" s="1">
        <v>38</v>
      </c>
      <c r="AP60" s="1">
        <v>23</v>
      </c>
      <c r="AQ60" s="1">
        <v>32</v>
      </c>
      <c r="AR60" s="1">
        <v>97</v>
      </c>
      <c r="AS60" s="1">
        <v>32</v>
      </c>
      <c r="AT60" s="1">
        <v>37</v>
      </c>
      <c r="AU60" s="1">
        <v>51</v>
      </c>
      <c r="AV60" s="1">
        <v>39</v>
      </c>
      <c r="AW60" s="1">
        <v>15</v>
      </c>
      <c r="AX60" s="1">
        <v>81</v>
      </c>
      <c r="AY60" s="1">
        <v>55</v>
      </c>
      <c r="AZ60" s="1">
        <v>62</v>
      </c>
      <c r="BA60" s="1">
        <v>51</v>
      </c>
      <c r="BB60" s="1">
        <v>70</v>
      </c>
      <c r="BC60" s="1">
        <v>45</v>
      </c>
      <c r="BD60" s="1">
        <v>73</v>
      </c>
      <c r="BE60" s="1">
        <v>43</v>
      </c>
      <c r="BF60" s="1">
        <v>13</v>
      </c>
      <c r="BG60" s="1">
        <f t="array" ref="BG60:BG103">TRANSPOSE(BH59:CY59)</f>
        <v>17</v>
      </c>
      <c r="BH60" s="1" t="s">
        <v>103</v>
      </c>
      <c r="BI60" s="1">
        <v>23</v>
      </c>
      <c r="BJ60" s="1">
        <v>44</v>
      </c>
      <c r="BK60" s="1">
        <v>38</v>
      </c>
      <c r="BL60" s="1">
        <v>90</v>
      </c>
      <c r="BM60" s="1">
        <v>22</v>
      </c>
      <c r="BN60" s="1">
        <v>26</v>
      </c>
      <c r="BO60" s="1">
        <v>61</v>
      </c>
      <c r="BP60" s="1">
        <v>33</v>
      </c>
      <c r="BQ60" s="1">
        <v>58</v>
      </c>
      <c r="BR60" s="1">
        <v>49</v>
      </c>
      <c r="BS60" s="1">
        <v>34</v>
      </c>
      <c r="BT60" s="1">
        <v>43</v>
      </c>
      <c r="BU60" s="1">
        <v>33</v>
      </c>
      <c r="BV60" s="1">
        <v>25</v>
      </c>
      <c r="BW60" s="1">
        <v>54</v>
      </c>
      <c r="BX60" s="1">
        <v>77</v>
      </c>
      <c r="BY60" s="1">
        <v>42</v>
      </c>
      <c r="BZ60" s="1">
        <v>92</v>
      </c>
      <c r="CA60" s="1">
        <v>44</v>
      </c>
      <c r="CB60" s="1">
        <v>65</v>
      </c>
      <c r="CC60" s="1">
        <v>49</v>
      </c>
      <c r="CD60" s="1">
        <v>87</v>
      </c>
      <c r="CE60" s="1">
        <v>53</v>
      </c>
      <c r="CF60" s="1">
        <v>43</v>
      </c>
      <c r="CG60" s="1">
        <v>55</v>
      </c>
      <c r="CH60" s="1">
        <v>74</v>
      </c>
      <c r="CI60" s="1">
        <v>40</v>
      </c>
      <c r="CJ60" s="1">
        <v>75</v>
      </c>
      <c r="CK60" s="1">
        <v>75</v>
      </c>
      <c r="CL60" s="1">
        <v>58</v>
      </c>
      <c r="CM60" s="1">
        <v>43</v>
      </c>
      <c r="CN60" s="1">
        <v>46</v>
      </c>
      <c r="CO60" s="1">
        <v>51</v>
      </c>
      <c r="CP60" s="1">
        <v>35</v>
      </c>
      <c r="CQ60" s="1">
        <v>35</v>
      </c>
      <c r="CR60" s="1">
        <v>37</v>
      </c>
      <c r="CS60" s="1">
        <v>69</v>
      </c>
      <c r="CT60" s="1">
        <v>30</v>
      </c>
      <c r="CU60" s="1">
        <v>30</v>
      </c>
      <c r="CV60" s="1">
        <v>69</v>
      </c>
      <c r="CW60" s="1">
        <v>45</v>
      </c>
      <c r="CX60" s="1">
        <v>49</v>
      </c>
      <c r="CY60" s="1">
        <v>46</v>
      </c>
    </row>
    <row r="61" spans="1:103" ht="15.75" customHeight="1" x14ac:dyDescent="0.25">
      <c r="A61" s="2" t="s">
        <v>60</v>
      </c>
      <c r="B61" s="1">
        <v>13</v>
      </c>
      <c r="C61" s="1">
        <v>44</v>
      </c>
      <c r="D61" s="1">
        <v>43</v>
      </c>
      <c r="E61" s="1">
        <v>38</v>
      </c>
      <c r="F61" s="1">
        <v>9</v>
      </c>
      <c r="G61" s="1">
        <v>17</v>
      </c>
      <c r="H61" s="1">
        <v>27</v>
      </c>
      <c r="I61" s="1">
        <v>51</v>
      </c>
      <c r="J61" s="1">
        <v>52</v>
      </c>
      <c r="K61" s="1">
        <v>21</v>
      </c>
      <c r="L61" s="1">
        <v>35</v>
      </c>
      <c r="M61" s="1">
        <v>69</v>
      </c>
      <c r="N61" s="1">
        <v>33</v>
      </c>
      <c r="O61" s="1">
        <v>35</v>
      </c>
      <c r="P61" s="1">
        <v>19</v>
      </c>
      <c r="Q61" s="1">
        <v>65</v>
      </c>
      <c r="R61" s="1">
        <v>18</v>
      </c>
      <c r="S61" s="1">
        <v>44</v>
      </c>
      <c r="T61" s="1">
        <v>39</v>
      </c>
      <c r="U61" s="1">
        <v>37</v>
      </c>
      <c r="V61" s="1">
        <v>39</v>
      </c>
      <c r="W61" s="1">
        <v>50</v>
      </c>
      <c r="X61" s="1">
        <v>27</v>
      </c>
      <c r="Y61" s="1">
        <v>50</v>
      </c>
      <c r="Z61" s="1">
        <v>14</v>
      </c>
      <c r="AA61" s="1">
        <v>49</v>
      </c>
      <c r="AB61" s="1">
        <v>48</v>
      </c>
      <c r="AC61" s="1">
        <v>49</v>
      </c>
      <c r="AD61" s="1">
        <v>67</v>
      </c>
      <c r="AE61" s="1">
        <v>24</v>
      </c>
      <c r="AF61" s="1">
        <v>34</v>
      </c>
      <c r="AG61" s="1">
        <v>57</v>
      </c>
      <c r="AH61" s="1">
        <v>48</v>
      </c>
      <c r="AI61" s="1">
        <v>59</v>
      </c>
      <c r="AJ61" s="1">
        <v>53</v>
      </c>
      <c r="AK61" s="1">
        <v>66</v>
      </c>
      <c r="AL61" s="1">
        <v>33</v>
      </c>
      <c r="AM61" s="1">
        <v>62</v>
      </c>
      <c r="AN61" s="1">
        <v>46</v>
      </c>
      <c r="AO61" s="1">
        <v>16</v>
      </c>
      <c r="AP61" s="1">
        <v>46</v>
      </c>
      <c r="AQ61" s="1">
        <v>56</v>
      </c>
      <c r="AR61" s="1">
        <v>77</v>
      </c>
      <c r="AS61" s="1">
        <v>11</v>
      </c>
      <c r="AT61" s="1">
        <v>17</v>
      </c>
      <c r="AU61" s="1">
        <v>43</v>
      </c>
      <c r="AV61" s="1">
        <v>35</v>
      </c>
      <c r="AW61" s="1">
        <v>32</v>
      </c>
      <c r="AX61" s="1">
        <v>61</v>
      </c>
      <c r="AY61" s="1">
        <v>41</v>
      </c>
      <c r="AZ61" s="1">
        <v>54</v>
      </c>
      <c r="BA61" s="1">
        <v>30</v>
      </c>
      <c r="BB61" s="1">
        <v>62</v>
      </c>
      <c r="BC61" s="1">
        <v>32</v>
      </c>
      <c r="BD61" s="1">
        <v>52</v>
      </c>
      <c r="BE61" s="1">
        <v>35</v>
      </c>
      <c r="BF61" s="1">
        <v>22</v>
      </c>
      <c r="BG61" s="1">
        <v>8</v>
      </c>
      <c r="BH61" s="1">
        <f t="array" ref="BH61:BH103">TRANSPOSE(BI60:CY60)</f>
        <v>23</v>
      </c>
      <c r="BI61" s="1" t="s">
        <v>103</v>
      </c>
      <c r="BJ61" s="1">
        <v>24</v>
      </c>
      <c r="BK61" s="1">
        <v>58</v>
      </c>
      <c r="BL61" s="1">
        <v>72</v>
      </c>
      <c r="BM61" s="1">
        <v>46</v>
      </c>
      <c r="BN61" s="1">
        <v>22</v>
      </c>
      <c r="BO61" s="1">
        <v>65</v>
      </c>
      <c r="BP61" s="1">
        <v>42</v>
      </c>
      <c r="BQ61" s="1">
        <v>52</v>
      </c>
      <c r="BR61" s="1">
        <v>54</v>
      </c>
      <c r="BS61" s="1">
        <v>27</v>
      </c>
      <c r="BT61" s="1">
        <v>31</v>
      </c>
      <c r="BU61" s="1">
        <v>29</v>
      </c>
      <c r="BV61" s="1">
        <v>48</v>
      </c>
      <c r="BW61" s="1">
        <v>34</v>
      </c>
      <c r="BX61" s="1">
        <v>69</v>
      </c>
      <c r="BY61" s="1">
        <v>35</v>
      </c>
      <c r="BZ61" s="1">
        <v>74</v>
      </c>
      <c r="CA61" s="1">
        <v>37</v>
      </c>
      <c r="CB61" s="1">
        <v>57</v>
      </c>
      <c r="CC61" s="1">
        <v>41</v>
      </c>
      <c r="CD61" s="1">
        <v>66</v>
      </c>
      <c r="CE61" s="1">
        <v>79</v>
      </c>
      <c r="CF61" s="1">
        <v>39</v>
      </c>
      <c r="CG61" s="1">
        <v>35</v>
      </c>
      <c r="CH61" s="1">
        <v>67</v>
      </c>
      <c r="CI61" s="1">
        <v>19</v>
      </c>
      <c r="CJ61" s="1">
        <v>69</v>
      </c>
      <c r="CK61" s="1">
        <v>55</v>
      </c>
      <c r="CL61" s="1">
        <v>51</v>
      </c>
      <c r="CM61" s="1">
        <v>63</v>
      </c>
      <c r="CN61" s="1">
        <v>32</v>
      </c>
      <c r="CO61" s="1">
        <v>44</v>
      </c>
      <c r="CP61" s="1">
        <v>56</v>
      </c>
      <c r="CQ61" s="1">
        <v>14</v>
      </c>
      <c r="CR61" s="1">
        <v>55</v>
      </c>
      <c r="CS61" s="1">
        <v>61</v>
      </c>
      <c r="CT61" s="1">
        <v>50</v>
      </c>
      <c r="CU61" s="1">
        <v>50</v>
      </c>
      <c r="CV61" s="1">
        <v>49</v>
      </c>
      <c r="CW61" s="1">
        <v>41</v>
      </c>
      <c r="CX61" s="1">
        <v>29</v>
      </c>
      <c r="CY61" s="1">
        <v>26</v>
      </c>
    </row>
    <row r="62" spans="1:103" ht="15.75" customHeight="1" x14ac:dyDescent="0.25">
      <c r="A62" s="2" t="s">
        <v>61</v>
      </c>
      <c r="B62" s="1">
        <v>33</v>
      </c>
      <c r="C62" s="1">
        <v>21</v>
      </c>
      <c r="D62" s="1">
        <v>55</v>
      </c>
      <c r="E62" s="1">
        <v>59</v>
      </c>
      <c r="F62" s="1">
        <v>19</v>
      </c>
      <c r="G62" s="1">
        <v>38</v>
      </c>
      <c r="H62" s="1">
        <v>48</v>
      </c>
      <c r="I62" s="1">
        <v>57</v>
      </c>
      <c r="J62" s="1">
        <v>29</v>
      </c>
      <c r="K62" s="1">
        <v>42</v>
      </c>
      <c r="L62" s="1">
        <v>26</v>
      </c>
      <c r="M62" s="1">
        <v>75</v>
      </c>
      <c r="N62" s="1">
        <v>53</v>
      </c>
      <c r="O62" s="1">
        <v>55</v>
      </c>
      <c r="P62" s="1">
        <v>12</v>
      </c>
      <c r="Q62" s="1">
        <v>86</v>
      </c>
      <c r="R62" s="1">
        <v>39</v>
      </c>
      <c r="S62" s="1">
        <v>65</v>
      </c>
      <c r="T62" s="1">
        <v>22</v>
      </c>
      <c r="U62" s="1">
        <v>57</v>
      </c>
      <c r="V62" s="1">
        <v>32</v>
      </c>
      <c r="W62" s="1">
        <v>71</v>
      </c>
      <c r="X62" s="1">
        <v>48</v>
      </c>
      <c r="Y62" s="1">
        <v>44</v>
      </c>
      <c r="Z62" s="1">
        <v>35</v>
      </c>
      <c r="AA62" s="1">
        <v>26</v>
      </c>
      <c r="AB62" s="1">
        <v>25</v>
      </c>
      <c r="AC62" s="1">
        <v>69</v>
      </c>
      <c r="AD62" s="1">
        <v>88</v>
      </c>
      <c r="AE62" s="1">
        <v>45</v>
      </c>
      <c r="AF62" s="1">
        <v>54</v>
      </c>
      <c r="AG62" s="1">
        <v>64</v>
      </c>
      <c r="AH62" s="1">
        <v>46</v>
      </c>
      <c r="AI62" s="1">
        <v>64</v>
      </c>
      <c r="AJ62" s="1">
        <v>71</v>
      </c>
      <c r="AK62" s="1">
        <v>86</v>
      </c>
      <c r="AL62" s="1">
        <v>53</v>
      </c>
      <c r="AM62" s="1">
        <v>68</v>
      </c>
      <c r="AN62" s="1">
        <v>41</v>
      </c>
      <c r="AO62" s="1">
        <v>30</v>
      </c>
      <c r="AP62" s="1">
        <v>67</v>
      </c>
      <c r="AQ62" s="1">
        <v>77</v>
      </c>
      <c r="AR62" s="1">
        <v>54</v>
      </c>
      <c r="AS62" s="1">
        <v>24</v>
      </c>
      <c r="AT62" s="1">
        <v>22</v>
      </c>
      <c r="AU62" s="1">
        <v>63</v>
      </c>
      <c r="AV62" s="1">
        <v>32</v>
      </c>
      <c r="AW62" s="1">
        <v>53</v>
      </c>
      <c r="AX62" s="1">
        <v>38</v>
      </c>
      <c r="AY62" s="1">
        <v>19</v>
      </c>
      <c r="AZ62" s="1">
        <v>74</v>
      </c>
      <c r="BA62" s="1">
        <v>35</v>
      </c>
      <c r="BB62" s="1">
        <v>82</v>
      </c>
      <c r="BC62" s="1">
        <v>53</v>
      </c>
      <c r="BD62" s="1">
        <v>29</v>
      </c>
      <c r="BE62" s="1">
        <v>56</v>
      </c>
      <c r="BF62" s="1">
        <v>52</v>
      </c>
      <c r="BG62" s="1">
        <v>28</v>
      </c>
      <c r="BH62" s="1">
        <v>44</v>
      </c>
      <c r="BI62" s="1">
        <f t="array" ref="BI62:BI103">TRANSPOSE(BJ61:CY61)</f>
        <v>24</v>
      </c>
      <c r="BJ62" s="1" t="s">
        <v>103</v>
      </c>
      <c r="BK62" s="1">
        <v>64</v>
      </c>
      <c r="BL62" s="1">
        <v>92</v>
      </c>
      <c r="BM62" s="1">
        <v>66</v>
      </c>
      <c r="BN62" s="1">
        <v>43</v>
      </c>
      <c r="BO62" s="1">
        <v>75</v>
      </c>
      <c r="BP62" s="1">
        <v>39</v>
      </c>
      <c r="BQ62" s="1">
        <v>72</v>
      </c>
      <c r="BR62" s="1">
        <v>50</v>
      </c>
      <c r="BS62" s="1">
        <v>48</v>
      </c>
      <c r="BT62" s="1">
        <v>36</v>
      </c>
      <c r="BU62" s="1">
        <v>50</v>
      </c>
      <c r="BV62" s="1">
        <v>69</v>
      </c>
      <c r="BW62" s="1">
        <v>11</v>
      </c>
      <c r="BX62" s="1">
        <v>101</v>
      </c>
      <c r="BY62" s="1">
        <v>55</v>
      </c>
      <c r="BZ62" s="1">
        <v>94</v>
      </c>
      <c r="CA62" s="1">
        <v>58</v>
      </c>
      <c r="CB62" s="1">
        <v>77</v>
      </c>
      <c r="CC62" s="1">
        <v>61</v>
      </c>
      <c r="CD62" s="1">
        <v>44</v>
      </c>
      <c r="CE62" s="1">
        <v>79</v>
      </c>
      <c r="CF62" s="1">
        <v>59</v>
      </c>
      <c r="CG62" s="1">
        <v>12</v>
      </c>
      <c r="CH62" s="1">
        <v>92</v>
      </c>
      <c r="CI62" s="1">
        <v>9</v>
      </c>
      <c r="CJ62" s="1">
        <v>89</v>
      </c>
      <c r="CK62" s="1">
        <v>35</v>
      </c>
      <c r="CL62" s="1">
        <v>71</v>
      </c>
      <c r="CM62" s="1">
        <v>69</v>
      </c>
      <c r="CN62" s="1">
        <v>53</v>
      </c>
      <c r="CO62" s="1">
        <v>65</v>
      </c>
      <c r="CP62" s="1">
        <v>68</v>
      </c>
      <c r="CQ62" s="1">
        <v>14</v>
      </c>
      <c r="CR62" s="1">
        <v>75</v>
      </c>
      <c r="CS62" s="1">
        <v>82</v>
      </c>
      <c r="CT62" s="1">
        <v>56</v>
      </c>
      <c r="CU62" s="1">
        <v>48</v>
      </c>
      <c r="CV62" s="1">
        <v>26</v>
      </c>
      <c r="CW62" s="1">
        <v>61</v>
      </c>
      <c r="CX62" s="1">
        <v>22</v>
      </c>
      <c r="CY62" s="1">
        <v>30</v>
      </c>
    </row>
    <row r="63" spans="1:103" ht="15.75" customHeight="1" x14ac:dyDescent="0.25">
      <c r="A63" s="2" t="s">
        <v>62</v>
      </c>
      <c r="B63" s="1">
        <v>58</v>
      </c>
      <c r="C63" s="1">
        <v>7</v>
      </c>
      <c r="D63" s="1">
        <v>54</v>
      </c>
      <c r="E63" s="1">
        <v>83</v>
      </c>
      <c r="F63" s="1">
        <v>42</v>
      </c>
      <c r="G63" s="1">
        <v>62</v>
      </c>
      <c r="H63" s="1">
        <v>71</v>
      </c>
      <c r="I63" s="1">
        <v>9</v>
      </c>
      <c r="J63" s="1">
        <v>67</v>
      </c>
      <c r="K63" s="1">
        <v>65</v>
      </c>
      <c r="L63" s="1">
        <v>45</v>
      </c>
      <c r="M63" s="1">
        <v>26</v>
      </c>
      <c r="N63" s="1">
        <v>78</v>
      </c>
      <c r="O63" s="1">
        <v>25</v>
      </c>
      <c r="P63" s="1">
        <v>60</v>
      </c>
      <c r="Q63" s="1">
        <v>109</v>
      </c>
      <c r="R63" s="1">
        <v>49</v>
      </c>
      <c r="S63" s="1">
        <v>88</v>
      </c>
      <c r="T63" s="1">
        <v>44</v>
      </c>
      <c r="U63" s="1">
        <v>81</v>
      </c>
      <c r="V63" s="1">
        <v>11</v>
      </c>
      <c r="W63" s="1">
        <v>42</v>
      </c>
      <c r="X63" s="1">
        <v>70</v>
      </c>
      <c r="Y63" s="1">
        <v>35</v>
      </c>
      <c r="Z63" s="1">
        <v>45</v>
      </c>
      <c r="AA63" s="1">
        <v>56</v>
      </c>
      <c r="AB63" s="1">
        <v>63</v>
      </c>
      <c r="AC63" s="1">
        <v>105</v>
      </c>
      <c r="AD63" s="1">
        <v>123</v>
      </c>
      <c r="AE63" s="1">
        <v>68</v>
      </c>
      <c r="AF63" s="1">
        <v>76</v>
      </c>
      <c r="AG63" s="1">
        <v>24</v>
      </c>
      <c r="AH63" s="1">
        <v>84</v>
      </c>
      <c r="AI63" s="1">
        <v>4</v>
      </c>
      <c r="AJ63" s="1">
        <v>33</v>
      </c>
      <c r="AK63" s="1">
        <v>110</v>
      </c>
      <c r="AL63" s="1">
        <v>70</v>
      </c>
      <c r="AM63" s="1">
        <v>20</v>
      </c>
      <c r="AN63" s="1">
        <v>37</v>
      </c>
      <c r="AO63" s="1">
        <v>51</v>
      </c>
      <c r="AP63" s="1">
        <v>58</v>
      </c>
      <c r="AQ63" s="1">
        <v>54</v>
      </c>
      <c r="AR63" s="1">
        <v>92</v>
      </c>
      <c r="AS63" s="1">
        <v>57</v>
      </c>
      <c r="AT63" s="1">
        <v>72</v>
      </c>
      <c r="AU63" s="1">
        <v>86</v>
      </c>
      <c r="AV63" s="1">
        <v>34</v>
      </c>
      <c r="AW63" s="1">
        <v>63</v>
      </c>
      <c r="AX63" s="1">
        <v>76</v>
      </c>
      <c r="AY63" s="1">
        <v>49</v>
      </c>
      <c r="AZ63" s="1">
        <v>97</v>
      </c>
      <c r="BA63" s="1">
        <v>86</v>
      </c>
      <c r="BB63" s="1">
        <v>117</v>
      </c>
      <c r="BC63" s="1">
        <v>80</v>
      </c>
      <c r="BD63" s="1">
        <v>67</v>
      </c>
      <c r="BE63" s="1">
        <v>79</v>
      </c>
      <c r="BF63" s="1">
        <v>42</v>
      </c>
      <c r="BG63" s="1">
        <v>52</v>
      </c>
      <c r="BH63" s="1">
        <v>38</v>
      </c>
      <c r="BI63" s="1">
        <v>58</v>
      </c>
      <c r="BJ63" s="1">
        <f t="array" ref="BJ63:BJ103">TRANSPOSE(BK62:CY62)</f>
        <v>64</v>
      </c>
      <c r="BK63" s="1" t="s">
        <v>103</v>
      </c>
      <c r="BL63" s="1">
        <v>126</v>
      </c>
      <c r="BM63" s="1">
        <v>51</v>
      </c>
      <c r="BN63" s="1">
        <v>63</v>
      </c>
      <c r="BO63" s="1">
        <v>98</v>
      </c>
      <c r="BP63" s="1">
        <v>27</v>
      </c>
      <c r="BQ63" s="1">
        <v>95</v>
      </c>
      <c r="BR63" s="1">
        <v>43</v>
      </c>
      <c r="BS63" s="1">
        <v>70</v>
      </c>
      <c r="BT63" s="1">
        <v>37</v>
      </c>
      <c r="BU63" s="1">
        <v>70</v>
      </c>
      <c r="BV63" s="1">
        <v>41</v>
      </c>
      <c r="BW63" s="1">
        <v>64</v>
      </c>
      <c r="BX63" s="1">
        <v>123</v>
      </c>
      <c r="BY63" s="1">
        <v>78</v>
      </c>
      <c r="BZ63" s="1">
        <v>128</v>
      </c>
      <c r="CA63" s="1">
        <v>80</v>
      </c>
      <c r="CB63" s="1">
        <v>112</v>
      </c>
      <c r="CC63" s="1">
        <v>84</v>
      </c>
      <c r="CD63" s="1">
        <v>81</v>
      </c>
      <c r="CE63" s="1">
        <v>40</v>
      </c>
      <c r="CF63" s="1">
        <v>79</v>
      </c>
      <c r="CG63" s="1">
        <v>53</v>
      </c>
      <c r="CH63" s="1">
        <v>114</v>
      </c>
      <c r="CI63" s="1">
        <v>62</v>
      </c>
      <c r="CJ63" s="1">
        <v>120</v>
      </c>
      <c r="CK63" s="1">
        <v>73</v>
      </c>
      <c r="CL63" s="1">
        <v>95</v>
      </c>
      <c r="CM63" s="1">
        <v>30</v>
      </c>
      <c r="CN63" s="1">
        <v>82</v>
      </c>
      <c r="CO63" s="1">
        <v>87</v>
      </c>
      <c r="CP63" s="1">
        <v>20</v>
      </c>
      <c r="CQ63" s="1">
        <v>68</v>
      </c>
      <c r="CR63" s="1">
        <v>63</v>
      </c>
      <c r="CS63" s="1">
        <v>16</v>
      </c>
      <c r="CT63" s="1">
        <v>15</v>
      </c>
      <c r="CU63" s="1">
        <v>17</v>
      </c>
      <c r="CV63" s="1">
        <v>64</v>
      </c>
      <c r="CW63" s="1">
        <v>81</v>
      </c>
      <c r="CX63" s="1">
        <v>49</v>
      </c>
      <c r="CY63" s="1">
        <v>81</v>
      </c>
    </row>
    <row r="64" spans="1:103" ht="15.75" customHeight="1" x14ac:dyDescent="0.25">
      <c r="A64" s="2" t="s">
        <v>63</v>
      </c>
      <c r="B64" s="1">
        <v>59</v>
      </c>
      <c r="C64" s="1">
        <v>114</v>
      </c>
      <c r="D64" s="1">
        <v>111</v>
      </c>
      <c r="E64" s="1">
        <v>39</v>
      </c>
      <c r="F64" s="1">
        <v>76</v>
      </c>
      <c r="G64" s="1">
        <v>69</v>
      </c>
      <c r="H64" s="1">
        <v>62</v>
      </c>
      <c r="I64" s="1">
        <v>119</v>
      </c>
      <c r="J64" s="1">
        <v>120</v>
      </c>
      <c r="K64" s="1">
        <v>52</v>
      </c>
      <c r="L64" s="1">
        <v>104</v>
      </c>
      <c r="M64" s="1">
        <v>136</v>
      </c>
      <c r="N64" s="1">
        <v>76</v>
      </c>
      <c r="O64" s="1">
        <v>102</v>
      </c>
      <c r="P64" s="1">
        <v>88</v>
      </c>
      <c r="Q64" s="1">
        <v>29</v>
      </c>
      <c r="R64" s="1">
        <v>69</v>
      </c>
      <c r="S64" s="1">
        <v>80</v>
      </c>
      <c r="T64" s="1">
        <v>108</v>
      </c>
      <c r="U64" s="1">
        <v>75</v>
      </c>
      <c r="V64" s="1">
        <v>108</v>
      </c>
      <c r="W64" s="1">
        <v>86</v>
      </c>
      <c r="X64" s="1">
        <v>61</v>
      </c>
      <c r="Y64" s="1">
        <v>129</v>
      </c>
      <c r="Z64" s="1">
        <v>72</v>
      </c>
      <c r="AA64" s="1">
        <v>117</v>
      </c>
      <c r="AB64" s="1">
        <v>117</v>
      </c>
      <c r="AC64" s="1">
        <v>22</v>
      </c>
      <c r="AD64" s="1">
        <v>5</v>
      </c>
      <c r="AE64" s="1">
        <v>65</v>
      </c>
      <c r="AF64" s="1">
        <v>58</v>
      </c>
      <c r="AG64" s="1">
        <v>125</v>
      </c>
      <c r="AH64" s="1">
        <v>111</v>
      </c>
      <c r="AI64" s="1">
        <v>127</v>
      </c>
      <c r="AJ64" s="1">
        <v>107</v>
      </c>
      <c r="AK64" s="1">
        <v>94</v>
      </c>
      <c r="AL64" s="1">
        <v>70</v>
      </c>
      <c r="AM64" s="1">
        <v>130</v>
      </c>
      <c r="AN64" s="1">
        <v>114</v>
      </c>
      <c r="AO64" s="1">
        <v>98</v>
      </c>
      <c r="AP64" s="1">
        <v>82</v>
      </c>
      <c r="AQ64" s="1">
        <v>104</v>
      </c>
      <c r="AR64" s="1">
        <v>145</v>
      </c>
      <c r="AS64" s="1">
        <v>80</v>
      </c>
      <c r="AT64" s="1">
        <v>86</v>
      </c>
      <c r="AU64" s="1">
        <v>78</v>
      </c>
      <c r="AV64" s="1">
        <v>103</v>
      </c>
      <c r="AW64" s="1">
        <v>83</v>
      </c>
      <c r="AX64" s="1">
        <v>129</v>
      </c>
      <c r="AY64" s="1">
        <v>110</v>
      </c>
      <c r="AZ64" s="1">
        <v>42</v>
      </c>
      <c r="BA64" s="1">
        <v>121</v>
      </c>
      <c r="BB64" s="1">
        <v>18</v>
      </c>
      <c r="BC64" s="1">
        <v>63</v>
      </c>
      <c r="BD64" s="1">
        <v>121</v>
      </c>
      <c r="BE64" s="1">
        <v>58</v>
      </c>
      <c r="BF64" s="1">
        <v>101</v>
      </c>
      <c r="BG64" s="1">
        <v>65</v>
      </c>
      <c r="BH64" s="1">
        <v>90</v>
      </c>
      <c r="BI64" s="1">
        <v>72</v>
      </c>
      <c r="BJ64" s="1">
        <v>92</v>
      </c>
      <c r="BK64" s="1">
        <f t="array" ref="BK64:BK103">TRANSPOSE(BL63:CY63)</f>
        <v>126</v>
      </c>
      <c r="BL64" s="1" t="s">
        <v>103</v>
      </c>
      <c r="BM64" s="1">
        <v>107</v>
      </c>
      <c r="BN64" s="1">
        <v>62</v>
      </c>
      <c r="BO64" s="1">
        <v>35</v>
      </c>
      <c r="BP64" s="1">
        <v>121</v>
      </c>
      <c r="BQ64" s="1">
        <v>38</v>
      </c>
      <c r="BR64" s="1">
        <v>121</v>
      </c>
      <c r="BS64" s="1">
        <v>56</v>
      </c>
      <c r="BT64" s="1">
        <v>99</v>
      </c>
      <c r="BU64" s="1">
        <v>57</v>
      </c>
      <c r="BV64" s="1">
        <v>118</v>
      </c>
      <c r="BW64" s="1">
        <v>101</v>
      </c>
      <c r="BX64" s="1">
        <v>17</v>
      </c>
      <c r="BY64" s="1">
        <v>70</v>
      </c>
      <c r="BZ64" s="1">
        <v>12</v>
      </c>
      <c r="CA64" s="1">
        <v>58</v>
      </c>
      <c r="CB64" s="1">
        <v>22</v>
      </c>
      <c r="CC64" s="1">
        <v>50</v>
      </c>
      <c r="CD64" s="1">
        <v>133</v>
      </c>
      <c r="CE64" s="1">
        <v>179</v>
      </c>
      <c r="CF64" s="1">
        <v>65</v>
      </c>
      <c r="CG64" s="1">
        <v>102</v>
      </c>
      <c r="CH64" s="1">
        <v>36</v>
      </c>
      <c r="CI64" s="1">
        <v>37</v>
      </c>
      <c r="CJ64" s="1">
        <v>38</v>
      </c>
      <c r="CK64" s="1">
        <v>121</v>
      </c>
      <c r="CL64" s="1">
        <v>46</v>
      </c>
      <c r="CM64" s="1">
        <v>137</v>
      </c>
      <c r="CN64" s="1">
        <v>48</v>
      </c>
      <c r="CO64" s="1">
        <v>46</v>
      </c>
      <c r="CP64" s="1">
        <v>155</v>
      </c>
      <c r="CQ64" s="1">
        <v>82</v>
      </c>
      <c r="CR64" s="1">
        <v>84</v>
      </c>
      <c r="CS64" s="1">
        <v>11</v>
      </c>
      <c r="CT64" s="1">
        <v>118</v>
      </c>
      <c r="CU64" s="1">
        <v>118</v>
      </c>
      <c r="CV64" s="1">
        <v>116</v>
      </c>
      <c r="CW64" s="1">
        <v>70</v>
      </c>
      <c r="CX64" s="1">
        <v>96</v>
      </c>
      <c r="CY64" s="1">
        <v>93</v>
      </c>
    </row>
    <row r="65" spans="1:103" ht="15.75" customHeight="1" x14ac:dyDescent="0.25">
      <c r="A65" s="2" t="s">
        <v>64</v>
      </c>
      <c r="B65" s="1">
        <v>35</v>
      </c>
      <c r="C65" s="1">
        <v>85</v>
      </c>
      <c r="D65" s="1">
        <v>34</v>
      </c>
      <c r="E65" s="1">
        <v>58</v>
      </c>
      <c r="F65" s="1">
        <v>50</v>
      </c>
      <c r="G65" s="1">
        <v>43</v>
      </c>
      <c r="H65" s="1">
        <v>53</v>
      </c>
      <c r="I65" s="1">
        <v>44</v>
      </c>
      <c r="J65" s="1">
        <v>92</v>
      </c>
      <c r="K65" s="1">
        <v>48</v>
      </c>
      <c r="L65" s="1">
        <v>70</v>
      </c>
      <c r="M65" s="1">
        <v>61</v>
      </c>
      <c r="N65" s="1">
        <v>24</v>
      </c>
      <c r="O65" s="1">
        <v>35</v>
      </c>
      <c r="P65" s="1">
        <v>61</v>
      </c>
      <c r="Q65" s="1">
        <v>79</v>
      </c>
      <c r="R65" s="1">
        <v>29</v>
      </c>
      <c r="S65" s="1">
        <v>91</v>
      </c>
      <c r="T65" s="1">
        <v>69</v>
      </c>
      <c r="U65" s="1">
        <v>74</v>
      </c>
      <c r="V65" s="1">
        <v>81</v>
      </c>
      <c r="W65" s="1">
        <v>84</v>
      </c>
      <c r="X65" s="1">
        <v>52</v>
      </c>
      <c r="Y65" s="1">
        <v>60</v>
      </c>
      <c r="Z65" s="1">
        <v>34</v>
      </c>
      <c r="AA65" s="1">
        <v>82</v>
      </c>
      <c r="AB65" s="1">
        <v>88</v>
      </c>
      <c r="AC65" s="1">
        <v>69</v>
      </c>
      <c r="AD65" s="1">
        <v>87</v>
      </c>
      <c r="AE65" s="1">
        <v>50</v>
      </c>
      <c r="AF65" s="1">
        <v>57</v>
      </c>
      <c r="AG65" s="1">
        <v>36</v>
      </c>
      <c r="AH65" s="1">
        <v>91</v>
      </c>
      <c r="AI65" s="1">
        <v>51</v>
      </c>
      <c r="AJ65" s="1">
        <v>19</v>
      </c>
      <c r="AK65" s="1">
        <v>29</v>
      </c>
      <c r="AL65" s="1">
        <v>21</v>
      </c>
      <c r="AM65" s="1">
        <v>55</v>
      </c>
      <c r="AN65" s="1">
        <v>63</v>
      </c>
      <c r="AO65" s="1">
        <v>60</v>
      </c>
      <c r="AP65" s="1">
        <v>9</v>
      </c>
      <c r="AQ65" s="1">
        <v>11</v>
      </c>
      <c r="AR65" s="1">
        <v>116</v>
      </c>
      <c r="AS65" s="1">
        <v>54</v>
      </c>
      <c r="AT65" s="1">
        <v>59</v>
      </c>
      <c r="AU65" s="1">
        <v>68</v>
      </c>
      <c r="AV65" s="1">
        <v>59</v>
      </c>
      <c r="AW65" s="1">
        <v>20</v>
      </c>
      <c r="AX65" s="1">
        <v>100</v>
      </c>
      <c r="AY65" s="1">
        <v>74</v>
      </c>
      <c r="AZ65" s="1">
        <v>67</v>
      </c>
      <c r="BA65" s="1">
        <v>73</v>
      </c>
      <c r="BB65" s="1">
        <v>81</v>
      </c>
      <c r="BC65" s="1">
        <v>62</v>
      </c>
      <c r="BD65" s="1">
        <v>92</v>
      </c>
      <c r="BE65" s="1">
        <v>49</v>
      </c>
      <c r="BF65" s="1">
        <v>33</v>
      </c>
      <c r="BG65" s="1">
        <v>38</v>
      </c>
      <c r="BH65" s="1">
        <v>22</v>
      </c>
      <c r="BI65" s="1">
        <v>46</v>
      </c>
      <c r="BJ65" s="1">
        <v>66</v>
      </c>
      <c r="BK65" s="1">
        <v>51</v>
      </c>
      <c r="BL65" s="1">
        <f t="array" ref="BL65:BL103">TRANSPOSE(BM64:CY64)</f>
        <v>107</v>
      </c>
      <c r="BM65" s="1" t="s">
        <v>103</v>
      </c>
      <c r="BN65" s="1">
        <v>39</v>
      </c>
      <c r="BO65" s="1">
        <v>79</v>
      </c>
      <c r="BP65" s="1">
        <v>53</v>
      </c>
      <c r="BQ65" s="1">
        <v>76</v>
      </c>
      <c r="BR65" s="1">
        <v>69</v>
      </c>
      <c r="BS65" s="1">
        <v>52</v>
      </c>
      <c r="BT65" s="1">
        <v>62</v>
      </c>
      <c r="BU65" s="1">
        <v>34</v>
      </c>
      <c r="BV65" s="1">
        <v>15</v>
      </c>
      <c r="BW65" s="1">
        <v>77</v>
      </c>
      <c r="BX65" s="1">
        <v>88</v>
      </c>
      <c r="BY65" s="1">
        <v>60</v>
      </c>
      <c r="BZ65" s="1">
        <v>117</v>
      </c>
      <c r="CA65" s="1">
        <v>75</v>
      </c>
      <c r="CB65" s="1">
        <v>78</v>
      </c>
      <c r="CC65" s="1">
        <v>71</v>
      </c>
      <c r="CD65" s="1">
        <v>109</v>
      </c>
      <c r="CE65" s="1">
        <v>47</v>
      </c>
      <c r="CF65" s="1">
        <v>42</v>
      </c>
      <c r="CG65" s="1">
        <v>78</v>
      </c>
      <c r="CH65" s="1">
        <v>96</v>
      </c>
      <c r="CI65" s="1">
        <v>62</v>
      </c>
      <c r="CJ65" s="1">
        <v>93</v>
      </c>
      <c r="CK65" s="1">
        <v>98</v>
      </c>
      <c r="CL65" s="1">
        <v>64</v>
      </c>
      <c r="CM65" s="1">
        <v>37</v>
      </c>
      <c r="CN65" s="1">
        <v>57</v>
      </c>
      <c r="CO65" s="1">
        <v>82</v>
      </c>
      <c r="CP65" s="1">
        <v>23</v>
      </c>
      <c r="CQ65" s="1">
        <v>57</v>
      </c>
      <c r="CR65" s="1">
        <v>16</v>
      </c>
      <c r="CS65" s="1">
        <v>80</v>
      </c>
      <c r="CT65" s="1">
        <v>42</v>
      </c>
      <c r="CU65" s="1">
        <v>42</v>
      </c>
      <c r="CV65" s="1">
        <v>92</v>
      </c>
      <c r="CW65" s="1">
        <v>30</v>
      </c>
      <c r="CX65" s="1">
        <v>72</v>
      </c>
      <c r="CY65" s="1">
        <v>68</v>
      </c>
    </row>
    <row r="66" spans="1:103" ht="15.75" customHeight="1" x14ac:dyDescent="0.25">
      <c r="A66" s="2" t="s">
        <v>65</v>
      </c>
      <c r="B66" s="1">
        <v>10</v>
      </c>
      <c r="C66" s="1">
        <v>63</v>
      </c>
      <c r="D66" s="1">
        <v>47</v>
      </c>
      <c r="E66" s="1">
        <v>29</v>
      </c>
      <c r="F66" s="1">
        <v>26</v>
      </c>
      <c r="G66" s="1">
        <v>19</v>
      </c>
      <c r="H66" s="1">
        <v>29</v>
      </c>
      <c r="I66" s="1">
        <v>56</v>
      </c>
      <c r="J66" s="1">
        <v>71</v>
      </c>
      <c r="K66" s="1">
        <v>11</v>
      </c>
      <c r="L66" s="1">
        <v>54</v>
      </c>
      <c r="M66" s="1">
        <v>73</v>
      </c>
      <c r="N66" s="1">
        <v>18</v>
      </c>
      <c r="O66" s="1">
        <v>38</v>
      </c>
      <c r="P66" s="1">
        <v>38</v>
      </c>
      <c r="Q66" s="1">
        <v>53</v>
      </c>
      <c r="R66" s="1">
        <v>16</v>
      </c>
      <c r="S66" s="1">
        <v>46</v>
      </c>
      <c r="T66" s="1">
        <v>58</v>
      </c>
      <c r="U66" s="1">
        <v>39</v>
      </c>
      <c r="V66" s="1">
        <v>58</v>
      </c>
      <c r="W66" s="1">
        <v>52</v>
      </c>
      <c r="X66" s="1">
        <v>25</v>
      </c>
      <c r="Y66" s="1">
        <v>66</v>
      </c>
      <c r="Z66" s="1">
        <v>21</v>
      </c>
      <c r="AA66" s="1">
        <v>68</v>
      </c>
      <c r="AB66" s="1">
        <v>67</v>
      </c>
      <c r="AC66" s="1">
        <v>40</v>
      </c>
      <c r="AD66" s="1">
        <v>58</v>
      </c>
      <c r="AE66" s="1">
        <v>26</v>
      </c>
      <c r="AF66" s="1">
        <v>35</v>
      </c>
      <c r="AG66" s="1">
        <v>62</v>
      </c>
      <c r="AH66" s="1">
        <v>67</v>
      </c>
      <c r="AI66" s="1">
        <v>63</v>
      </c>
      <c r="AJ66" s="1">
        <v>57</v>
      </c>
      <c r="AK66" s="1">
        <v>44</v>
      </c>
      <c r="AL66" s="1">
        <v>18</v>
      </c>
      <c r="AM66" s="1">
        <v>66</v>
      </c>
      <c r="AN66" s="1">
        <v>64</v>
      </c>
      <c r="AO66" s="1">
        <v>36</v>
      </c>
      <c r="AP66" s="1">
        <v>31</v>
      </c>
      <c r="AQ66" s="1">
        <v>49</v>
      </c>
      <c r="AR66" s="1">
        <v>96</v>
      </c>
      <c r="AS66" s="1">
        <v>30</v>
      </c>
      <c r="AT66" s="1">
        <v>36</v>
      </c>
      <c r="AU66" s="1">
        <v>45</v>
      </c>
      <c r="AV66" s="1">
        <v>54</v>
      </c>
      <c r="AW66" s="1">
        <v>30</v>
      </c>
      <c r="AX66" s="1">
        <v>80</v>
      </c>
      <c r="AY66" s="1">
        <v>60</v>
      </c>
      <c r="AZ66" s="1">
        <v>42</v>
      </c>
      <c r="BA66" s="1">
        <v>50</v>
      </c>
      <c r="BB66" s="1">
        <v>53</v>
      </c>
      <c r="BC66" s="1">
        <v>37</v>
      </c>
      <c r="BD66" s="1">
        <v>71</v>
      </c>
      <c r="BE66" s="1">
        <v>23</v>
      </c>
      <c r="BF66" s="1">
        <v>37</v>
      </c>
      <c r="BG66" s="1">
        <v>15</v>
      </c>
      <c r="BH66" s="1">
        <v>26</v>
      </c>
      <c r="BI66" s="1">
        <v>22</v>
      </c>
      <c r="BJ66" s="1">
        <v>43</v>
      </c>
      <c r="BK66" s="1">
        <v>63</v>
      </c>
      <c r="BL66" s="1">
        <v>62</v>
      </c>
      <c r="BM66" s="1">
        <f t="array" ref="BM66:BM103">TRANSPOSE(BN65:CY65)</f>
        <v>39</v>
      </c>
      <c r="BN66" s="1" t="s">
        <v>103</v>
      </c>
      <c r="BO66" s="1">
        <v>54</v>
      </c>
      <c r="BP66" s="1">
        <v>58</v>
      </c>
      <c r="BQ66" s="1">
        <v>50</v>
      </c>
      <c r="BR66" s="1">
        <v>73</v>
      </c>
      <c r="BS66" s="1">
        <v>26</v>
      </c>
      <c r="BT66" s="1">
        <v>50</v>
      </c>
      <c r="BU66" s="1">
        <v>7</v>
      </c>
      <c r="BV66" s="1">
        <v>51</v>
      </c>
      <c r="BW66" s="1">
        <v>53</v>
      </c>
      <c r="BX66" s="1">
        <v>59</v>
      </c>
      <c r="BY66" s="1">
        <v>36</v>
      </c>
      <c r="BZ66" s="1">
        <v>64</v>
      </c>
      <c r="CA66" s="1">
        <v>36</v>
      </c>
      <c r="CB66" s="1">
        <v>48</v>
      </c>
      <c r="CC66" s="1">
        <v>39</v>
      </c>
      <c r="CD66" s="1">
        <v>86</v>
      </c>
      <c r="CE66" s="1">
        <v>83</v>
      </c>
      <c r="CF66" s="1">
        <v>17</v>
      </c>
      <c r="CG66" s="1">
        <v>54</v>
      </c>
      <c r="CH66" s="1">
        <v>65</v>
      </c>
      <c r="CI66" s="1">
        <v>39</v>
      </c>
      <c r="CJ66" s="1">
        <v>68</v>
      </c>
      <c r="CK66" s="1">
        <v>74</v>
      </c>
      <c r="CL66" s="1">
        <v>39</v>
      </c>
      <c r="CM66" s="1">
        <v>73</v>
      </c>
      <c r="CN66" s="1">
        <v>30</v>
      </c>
      <c r="CO66" s="1">
        <v>43</v>
      </c>
      <c r="CP66" s="1">
        <v>60</v>
      </c>
      <c r="CQ66" s="1">
        <v>33</v>
      </c>
      <c r="CR66" s="1">
        <v>31</v>
      </c>
      <c r="CS66" s="1">
        <v>51</v>
      </c>
      <c r="CT66" s="1">
        <v>54</v>
      </c>
      <c r="CU66" s="1">
        <v>54</v>
      </c>
      <c r="CV66" s="1">
        <v>68</v>
      </c>
      <c r="CW66" s="1">
        <v>19</v>
      </c>
      <c r="CX66" s="1">
        <v>48</v>
      </c>
      <c r="CY66" s="1">
        <v>45</v>
      </c>
    </row>
    <row r="67" spans="1:103" ht="15.75" customHeight="1" x14ac:dyDescent="0.25">
      <c r="A67" s="2" t="s">
        <v>66</v>
      </c>
      <c r="B67" s="1">
        <v>44</v>
      </c>
      <c r="C67" s="1">
        <v>100</v>
      </c>
      <c r="D67" s="1">
        <v>93</v>
      </c>
      <c r="E67" s="1">
        <v>32</v>
      </c>
      <c r="F67" s="1">
        <v>59</v>
      </c>
      <c r="G67" s="1">
        <v>46</v>
      </c>
      <c r="H67" s="1">
        <v>33</v>
      </c>
      <c r="I67" s="1">
        <v>91</v>
      </c>
      <c r="J67" s="1">
        <v>103</v>
      </c>
      <c r="K67" s="1">
        <v>45</v>
      </c>
      <c r="L67" s="1">
        <v>86</v>
      </c>
      <c r="M67" s="1">
        <v>108</v>
      </c>
      <c r="N67" s="1">
        <v>64</v>
      </c>
      <c r="O67" s="1">
        <v>73</v>
      </c>
      <c r="P67" s="1">
        <v>80</v>
      </c>
      <c r="Q67" s="1">
        <v>63</v>
      </c>
      <c r="R67" s="1">
        <v>51</v>
      </c>
      <c r="S67" s="1">
        <v>50</v>
      </c>
      <c r="T67" s="1">
        <v>121</v>
      </c>
      <c r="U67" s="1">
        <v>41</v>
      </c>
      <c r="V67" s="1">
        <v>88</v>
      </c>
      <c r="W67" s="1">
        <v>56</v>
      </c>
      <c r="X67" s="1">
        <v>34</v>
      </c>
      <c r="Y67" s="1">
        <v>100</v>
      </c>
      <c r="Z67" s="1">
        <v>55</v>
      </c>
      <c r="AA67" s="1">
        <v>100</v>
      </c>
      <c r="AB67" s="1">
        <v>100</v>
      </c>
      <c r="AC67" s="1">
        <v>31</v>
      </c>
      <c r="AD67" s="1">
        <v>32</v>
      </c>
      <c r="AE67" s="1">
        <v>36</v>
      </c>
      <c r="AF67" s="1">
        <v>24</v>
      </c>
      <c r="AG67" s="1">
        <v>97</v>
      </c>
      <c r="AH67" s="1">
        <v>81</v>
      </c>
      <c r="AI67" s="1">
        <v>98</v>
      </c>
      <c r="AJ67" s="1">
        <v>97</v>
      </c>
      <c r="AK67" s="1">
        <v>88</v>
      </c>
      <c r="AL67" s="1">
        <v>63</v>
      </c>
      <c r="AM67" s="1">
        <v>101</v>
      </c>
      <c r="AN67" s="1">
        <v>97</v>
      </c>
      <c r="AO67" s="1">
        <v>69</v>
      </c>
      <c r="AP67" s="1">
        <v>75</v>
      </c>
      <c r="AQ67" s="1">
        <v>89</v>
      </c>
      <c r="AR67" s="1">
        <v>117</v>
      </c>
      <c r="AS67" s="1">
        <v>63</v>
      </c>
      <c r="AT67" s="1">
        <v>69</v>
      </c>
      <c r="AU67" s="1">
        <v>48</v>
      </c>
      <c r="AV67" s="1">
        <v>96</v>
      </c>
      <c r="AW67" s="1">
        <v>65</v>
      </c>
      <c r="AX67" s="1">
        <v>102</v>
      </c>
      <c r="AY67" s="1">
        <v>118</v>
      </c>
      <c r="AZ67" s="1">
        <v>54</v>
      </c>
      <c r="BA67" s="1">
        <v>95</v>
      </c>
      <c r="BB67" s="1">
        <v>19</v>
      </c>
      <c r="BC67" s="1">
        <v>29</v>
      </c>
      <c r="BD67" s="1">
        <v>107</v>
      </c>
      <c r="BE67" s="1">
        <v>51</v>
      </c>
      <c r="BF67" s="1">
        <v>72</v>
      </c>
      <c r="BG67" s="1">
        <v>58</v>
      </c>
      <c r="BH67" s="1">
        <v>61</v>
      </c>
      <c r="BI67" s="1">
        <v>65</v>
      </c>
      <c r="BJ67" s="1">
        <v>75</v>
      </c>
      <c r="BK67" s="1">
        <v>98</v>
      </c>
      <c r="BL67" s="1">
        <v>35</v>
      </c>
      <c r="BM67" s="1">
        <v>79</v>
      </c>
      <c r="BN67" s="1">
        <f t="array" ref="BN67:BN103">TRANSPOSE(BO66:CY66)</f>
        <v>54</v>
      </c>
      <c r="BO67" s="1" t="s">
        <v>103</v>
      </c>
      <c r="BP67" s="1">
        <v>93</v>
      </c>
      <c r="BQ67" s="1">
        <v>4</v>
      </c>
      <c r="BR67" s="1">
        <v>106</v>
      </c>
      <c r="BS67" s="1">
        <v>29</v>
      </c>
      <c r="BT67" s="1">
        <v>83</v>
      </c>
      <c r="BU67" s="1">
        <v>50</v>
      </c>
      <c r="BV67" s="1">
        <v>98</v>
      </c>
      <c r="BW67" s="1">
        <v>96</v>
      </c>
      <c r="BX67" s="1">
        <v>25</v>
      </c>
      <c r="BY67" s="1">
        <v>40</v>
      </c>
      <c r="BZ67" s="1">
        <v>30</v>
      </c>
      <c r="CA67" s="1">
        <v>23</v>
      </c>
      <c r="CB67" s="1">
        <v>16</v>
      </c>
      <c r="CC67" s="1">
        <v>16</v>
      </c>
      <c r="CD67" s="1">
        <v>107</v>
      </c>
      <c r="CE67" s="1">
        <v>118</v>
      </c>
      <c r="CF67" s="1">
        <v>58</v>
      </c>
      <c r="CG67" s="1">
        <v>87</v>
      </c>
      <c r="CH67" s="1">
        <v>13</v>
      </c>
      <c r="CI67" s="1">
        <v>72</v>
      </c>
      <c r="CJ67" s="1">
        <v>14</v>
      </c>
      <c r="CK67" s="1">
        <v>92</v>
      </c>
      <c r="CL67" s="1">
        <v>51</v>
      </c>
      <c r="CM67" s="1">
        <v>118</v>
      </c>
      <c r="CN67" s="1">
        <v>26</v>
      </c>
      <c r="CO67" s="1">
        <v>12</v>
      </c>
      <c r="CP67" s="1">
        <v>104</v>
      </c>
      <c r="CQ67" s="1">
        <v>67</v>
      </c>
      <c r="CR67" s="1">
        <v>77</v>
      </c>
      <c r="CS67" s="1">
        <v>51</v>
      </c>
      <c r="CT67" s="1">
        <v>90</v>
      </c>
      <c r="CU67" s="1">
        <v>90</v>
      </c>
      <c r="CV67" s="1">
        <v>100</v>
      </c>
      <c r="CW67" s="1">
        <v>63</v>
      </c>
      <c r="CX67" s="1">
        <v>81</v>
      </c>
      <c r="CY67" s="1">
        <v>78</v>
      </c>
    </row>
    <row r="68" spans="1:103" ht="15.75" customHeight="1" x14ac:dyDescent="0.25">
      <c r="A68" s="2" t="s">
        <v>67</v>
      </c>
      <c r="B68" s="1">
        <v>49</v>
      </c>
      <c r="C68" s="1">
        <v>34</v>
      </c>
      <c r="D68" s="1">
        <v>19</v>
      </c>
      <c r="E68" s="1">
        <v>84</v>
      </c>
      <c r="F68" s="1">
        <v>40</v>
      </c>
      <c r="G68" s="1">
        <v>56</v>
      </c>
      <c r="H68" s="1">
        <v>66</v>
      </c>
      <c r="I68" s="1">
        <v>21</v>
      </c>
      <c r="J68" s="1">
        <v>39</v>
      </c>
      <c r="K68" s="1">
        <v>60</v>
      </c>
      <c r="L68" s="1">
        <v>19</v>
      </c>
      <c r="M68" s="1">
        <v>38</v>
      </c>
      <c r="N68" s="1">
        <v>65</v>
      </c>
      <c r="O68" s="1">
        <v>27</v>
      </c>
      <c r="P68" s="1">
        <v>35</v>
      </c>
      <c r="Q68" s="1">
        <v>104</v>
      </c>
      <c r="R68" s="1">
        <v>44</v>
      </c>
      <c r="S68" s="1">
        <v>83</v>
      </c>
      <c r="T68" s="1">
        <v>18</v>
      </c>
      <c r="U68" s="1">
        <v>76</v>
      </c>
      <c r="V68" s="1">
        <v>54</v>
      </c>
      <c r="W68" s="1">
        <v>84</v>
      </c>
      <c r="X68" s="1">
        <v>65</v>
      </c>
      <c r="Y68" s="1">
        <v>8</v>
      </c>
      <c r="Z68" s="1">
        <v>40</v>
      </c>
      <c r="AA68" s="1">
        <v>31</v>
      </c>
      <c r="AB68" s="1">
        <v>35</v>
      </c>
      <c r="AC68" s="1">
        <v>100</v>
      </c>
      <c r="AD68" s="1">
        <v>118</v>
      </c>
      <c r="AE68" s="1">
        <v>63</v>
      </c>
      <c r="AF68" s="1">
        <v>71</v>
      </c>
      <c r="AG68" s="1">
        <v>27</v>
      </c>
      <c r="AH68" s="1">
        <v>58</v>
      </c>
      <c r="AI68" s="1">
        <v>27</v>
      </c>
      <c r="AJ68" s="1">
        <v>35</v>
      </c>
      <c r="AK68" s="1">
        <v>75</v>
      </c>
      <c r="AL68" s="1">
        <v>66</v>
      </c>
      <c r="AM68" s="1">
        <v>31</v>
      </c>
      <c r="AN68" s="1">
        <v>10</v>
      </c>
      <c r="AO68" s="1">
        <v>26</v>
      </c>
      <c r="AP68" s="1">
        <v>54</v>
      </c>
      <c r="AQ68" s="1">
        <v>57</v>
      </c>
      <c r="AR68" s="1">
        <v>66</v>
      </c>
      <c r="AS68" s="1">
        <v>31</v>
      </c>
      <c r="AT68" s="1">
        <v>48</v>
      </c>
      <c r="AU68" s="1">
        <v>81</v>
      </c>
      <c r="AV68" s="1">
        <v>8</v>
      </c>
      <c r="AW68" s="1">
        <v>58</v>
      </c>
      <c r="AX68" s="1">
        <v>50</v>
      </c>
      <c r="AY68" s="1">
        <v>24</v>
      </c>
      <c r="AZ68" s="1">
        <v>93</v>
      </c>
      <c r="BA68" s="1">
        <v>62</v>
      </c>
      <c r="BB68" s="1">
        <v>100</v>
      </c>
      <c r="BC68" s="1">
        <v>76</v>
      </c>
      <c r="BD68" s="1">
        <v>42</v>
      </c>
      <c r="BE68" s="1">
        <v>74</v>
      </c>
      <c r="BF68" s="1">
        <v>21</v>
      </c>
      <c r="BG68" s="1">
        <v>46</v>
      </c>
      <c r="BH68" s="1">
        <v>33</v>
      </c>
      <c r="BI68" s="1">
        <v>42</v>
      </c>
      <c r="BJ68" s="1">
        <v>39</v>
      </c>
      <c r="BK68" s="1">
        <v>27</v>
      </c>
      <c r="BL68" s="1">
        <v>121</v>
      </c>
      <c r="BM68" s="1">
        <v>53</v>
      </c>
      <c r="BN68" s="1">
        <v>58</v>
      </c>
      <c r="BO68" s="1">
        <f t="array" ref="BO68:BO103">TRANSPOSE(BP67:CY67)</f>
        <v>93</v>
      </c>
      <c r="BP68" s="1" t="s">
        <v>103</v>
      </c>
      <c r="BQ68" s="1">
        <v>100</v>
      </c>
      <c r="BR68" s="1">
        <v>16</v>
      </c>
      <c r="BS68" s="1">
        <v>65</v>
      </c>
      <c r="BT68" s="1">
        <v>12</v>
      </c>
      <c r="BU68" s="1">
        <v>65</v>
      </c>
      <c r="BV68" s="1">
        <v>43</v>
      </c>
      <c r="BW68" s="1">
        <v>38</v>
      </c>
      <c r="BX68" s="1">
        <v>108</v>
      </c>
      <c r="BY68" s="1">
        <v>73</v>
      </c>
      <c r="BZ68" s="1">
        <v>122</v>
      </c>
      <c r="CA68" s="1">
        <v>75</v>
      </c>
      <c r="CB68" s="1">
        <v>96</v>
      </c>
      <c r="CC68" s="1">
        <v>79</v>
      </c>
      <c r="CD68" s="1">
        <v>56</v>
      </c>
      <c r="CE68" s="1">
        <v>43</v>
      </c>
      <c r="CF68" s="1">
        <v>74</v>
      </c>
      <c r="CG68" s="1">
        <v>27</v>
      </c>
      <c r="CH68" s="1">
        <v>109</v>
      </c>
      <c r="CI68" s="1">
        <v>37</v>
      </c>
      <c r="CJ68" s="1">
        <v>114</v>
      </c>
      <c r="CK68" s="1">
        <v>48</v>
      </c>
      <c r="CL68" s="1">
        <v>90</v>
      </c>
      <c r="CM68" s="1">
        <v>32</v>
      </c>
      <c r="CN68" s="1">
        <v>70</v>
      </c>
      <c r="CO68" s="1">
        <v>82</v>
      </c>
      <c r="CP68" s="1">
        <v>31</v>
      </c>
      <c r="CQ68" s="1">
        <v>43</v>
      </c>
      <c r="CR68" s="1">
        <v>65</v>
      </c>
      <c r="CS68" s="1">
        <v>111</v>
      </c>
      <c r="CT68" s="1">
        <v>19</v>
      </c>
      <c r="CU68" s="1">
        <v>11</v>
      </c>
      <c r="CV68" s="1">
        <v>38</v>
      </c>
      <c r="CW68" s="1">
        <v>77</v>
      </c>
      <c r="CX68" s="1">
        <v>23</v>
      </c>
      <c r="CY68" s="1">
        <v>57</v>
      </c>
    </row>
    <row r="69" spans="1:103" ht="15.75" customHeight="1" x14ac:dyDescent="0.25">
      <c r="A69" s="2" t="s">
        <v>68</v>
      </c>
      <c r="B69" s="1">
        <v>41</v>
      </c>
      <c r="C69" s="1">
        <v>93</v>
      </c>
      <c r="D69" s="1">
        <v>79</v>
      </c>
      <c r="E69" s="1">
        <v>28</v>
      </c>
      <c r="F69" s="1">
        <v>56</v>
      </c>
      <c r="G69" s="1">
        <v>43</v>
      </c>
      <c r="H69" s="1">
        <v>30</v>
      </c>
      <c r="I69" s="1">
        <v>88</v>
      </c>
      <c r="J69" s="1">
        <v>100</v>
      </c>
      <c r="K69" s="1">
        <v>42</v>
      </c>
      <c r="L69" s="1">
        <v>97</v>
      </c>
      <c r="M69" s="1">
        <v>104</v>
      </c>
      <c r="N69" s="1">
        <v>61</v>
      </c>
      <c r="O69" s="1">
        <v>70</v>
      </c>
      <c r="P69" s="1">
        <v>77</v>
      </c>
      <c r="Q69" s="1">
        <v>63</v>
      </c>
      <c r="R69" s="1">
        <v>48</v>
      </c>
      <c r="S69" s="1">
        <v>47</v>
      </c>
      <c r="T69" s="1">
        <v>88</v>
      </c>
      <c r="U69" s="1">
        <v>38</v>
      </c>
      <c r="V69" s="1">
        <v>85</v>
      </c>
      <c r="W69" s="1">
        <v>53</v>
      </c>
      <c r="X69" s="1">
        <v>31</v>
      </c>
      <c r="Y69" s="1">
        <v>97</v>
      </c>
      <c r="Z69" s="1">
        <v>52</v>
      </c>
      <c r="AA69" s="1">
        <v>97</v>
      </c>
      <c r="AB69" s="1">
        <v>97</v>
      </c>
      <c r="AC69" s="1">
        <v>27</v>
      </c>
      <c r="AD69" s="1">
        <v>30</v>
      </c>
      <c r="AE69" s="1">
        <v>32</v>
      </c>
      <c r="AF69" s="1">
        <v>21</v>
      </c>
      <c r="AG69" s="1">
        <v>94</v>
      </c>
      <c r="AH69" s="1">
        <v>78</v>
      </c>
      <c r="AI69" s="1">
        <v>95</v>
      </c>
      <c r="AJ69" s="1">
        <v>98</v>
      </c>
      <c r="AK69" s="1">
        <v>85</v>
      </c>
      <c r="AL69" s="1">
        <v>60</v>
      </c>
      <c r="AM69" s="1">
        <v>98</v>
      </c>
      <c r="AN69" s="1">
        <v>94</v>
      </c>
      <c r="AO69" s="1">
        <v>66</v>
      </c>
      <c r="AP69" s="1">
        <v>72</v>
      </c>
      <c r="AQ69" s="1">
        <v>86</v>
      </c>
      <c r="AR69" s="1">
        <v>114</v>
      </c>
      <c r="AS69" s="1">
        <v>60</v>
      </c>
      <c r="AT69" s="1">
        <v>66</v>
      </c>
      <c r="AU69" s="1">
        <v>45</v>
      </c>
      <c r="AV69" s="1">
        <v>93</v>
      </c>
      <c r="AW69" s="1">
        <v>62</v>
      </c>
      <c r="AX69" s="1">
        <v>99</v>
      </c>
      <c r="AY69" s="1">
        <v>100</v>
      </c>
      <c r="AZ69" s="1">
        <v>51</v>
      </c>
      <c r="BA69" s="1">
        <v>89</v>
      </c>
      <c r="BB69" s="1">
        <v>18</v>
      </c>
      <c r="BC69" s="1">
        <v>26</v>
      </c>
      <c r="BD69" s="1">
        <v>104</v>
      </c>
      <c r="BE69" s="1">
        <v>48</v>
      </c>
      <c r="BF69" s="1">
        <v>69</v>
      </c>
      <c r="BG69" s="1">
        <v>45</v>
      </c>
      <c r="BH69" s="1">
        <v>58</v>
      </c>
      <c r="BI69" s="1">
        <v>52</v>
      </c>
      <c r="BJ69" s="1">
        <v>72</v>
      </c>
      <c r="BK69" s="1">
        <v>95</v>
      </c>
      <c r="BL69" s="1">
        <v>38</v>
      </c>
      <c r="BM69" s="1">
        <v>76</v>
      </c>
      <c r="BN69" s="1">
        <v>50</v>
      </c>
      <c r="BO69" s="1">
        <v>4</v>
      </c>
      <c r="BP69" s="1">
        <f t="array" ref="BP69:BP103">TRANSPOSE(BQ68:CY68)</f>
        <v>100</v>
      </c>
      <c r="BQ69" s="1" t="s">
        <v>103</v>
      </c>
      <c r="BR69" s="1">
        <v>103</v>
      </c>
      <c r="BS69" s="1">
        <v>26</v>
      </c>
      <c r="BT69" s="1">
        <v>90</v>
      </c>
      <c r="BU69" s="1">
        <v>47</v>
      </c>
      <c r="BV69" s="1">
        <v>95</v>
      </c>
      <c r="BW69" s="1">
        <v>83</v>
      </c>
      <c r="BX69" s="1">
        <v>24</v>
      </c>
      <c r="BY69" s="1">
        <v>37</v>
      </c>
      <c r="BZ69" s="1">
        <v>29</v>
      </c>
      <c r="CA69" s="1">
        <v>20</v>
      </c>
      <c r="CB69" s="1">
        <v>13</v>
      </c>
      <c r="CC69" s="1">
        <v>13</v>
      </c>
      <c r="CD69" s="1">
        <v>104</v>
      </c>
      <c r="CE69" s="1">
        <v>125</v>
      </c>
      <c r="CF69" s="1">
        <v>55</v>
      </c>
      <c r="CG69" s="1">
        <v>93</v>
      </c>
      <c r="CH69" s="1">
        <v>16</v>
      </c>
      <c r="CI69" s="1">
        <v>69</v>
      </c>
      <c r="CJ69" s="1">
        <v>17</v>
      </c>
      <c r="CK69" s="1">
        <v>89</v>
      </c>
      <c r="CL69" s="1">
        <v>48</v>
      </c>
      <c r="CM69" s="1">
        <v>115</v>
      </c>
      <c r="CN69" s="1">
        <v>23</v>
      </c>
      <c r="CO69" s="1">
        <v>9</v>
      </c>
      <c r="CP69" s="1">
        <v>92</v>
      </c>
      <c r="CQ69" s="5">
        <v>73</v>
      </c>
      <c r="CR69" s="1">
        <v>74</v>
      </c>
      <c r="CS69" s="1">
        <v>20</v>
      </c>
      <c r="CT69" s="1">
        <v>87</v>
      </c>
      <c r="CU69" s="1">
        <v>87</v>
      </c>
      <c r="CV69" s="1">
        <v>98</v>
      </c>
      <c r="CW69" s="1">
        <v>60</v>
      </c>
      <c r="CX69" s="1">
        <v>78</v>
      </c>
      <c r="CY69" s="1">
        <v>75</v>
      </c>
    </row>
    <row r="70" spans="1:103" ht="15.75" customHeight="1" x14ac:dyDescent="0.25">
      <c r="A70" s="2" t="s">
        <v>69</v>
      </c>
      <c r="B70" s="1">
        <v>64</v>
      </c>
      <c r="C70" s="1">
        <v>45</v>
      </c>
      <c r="D70" s="1">
        <v>34</v>
      </c>
      <c r="E70" s="1">
        <v>89</v>
      </c>
      <c r="F70" s="1">
        <v>52</v>
      </c>
      <c r="G70" s="1">
        <v>68</v>
      </c>
      <c r="H70" s="1">
        <v>78</v>
      </c>
      <c r="I70" s="1">
        <v>51</v>
      </c>
      <c r="J70" s="1">
        <v>53</v>
      </c>
      <c r="K70" s="1">
        <v>72</v>
      </c>
      <c r="L70" s="1">
        <v>30</v>
      </c>
      <c r="M70" s="1">
        <v>54</v>
      </c>
      <c r="N70" s="1">
        <v>81</v>
      </c>
      <c r="O70" s="1">
        <v>43</v>
      </c>
      <c r="P70" s="1">
        <v>46</v>
      </c>
      <c r="Q70" s="1">
        <v>116</v>
      </c>
      <c r="R70" s="1">
        <v>60</v>
      </c>
      <c r="S70" s="1">
        <v>95</v>
      </c>
      <c r="T70" s="1">
        <v>30</v>
      </c>
      <c r="U70" s="1">
        <v>88</v>
      </c>
      <c r="V70" s="1">
        <v>65</v>
      </c>
      <c r="W70" s="1">
        <v>95</v>
      </c>
      <c r="X70" s="1">
        <v>79</v>
      </c>
      <c r="Y70" s="1">
        <v>11</v>
      </c>
      <c r="Z70" s="1">
        <v>55</v>
      </c>
      <c r="AA70" s="1">
        <v>42</v>
      </c>
      <c r="AB70" s="1">
        <v>46</v>
      </c>
      <c r="AC70" s="1">
        <v>100</v>
      </c>
      <c r="AD70" s="1">
        <v>118</v>
      </c>
      <c r="AE70" s="1">
        <v>75</v>
      </c>
      <c r="AF70" s="1">
        <v>84</v>
      </c>
      <c r="AG70" s="1">
        <v>43</v>
      </c>
      <c r="AH70" s="1">
        <v>69</v>
      </c>
      <c r="AI70" s="1">
        <v>43</v>
      </c>
      <c r="AJ70" s="1">
        <v>50</v>
      </c>
      <c r="AK70" s="1">
        <v>91</v>
      </c>
      <c r="AL70" s="1">
        <v>81</v>
      </c>
      <c r="AM70" s="1">
        <v>47</v>
      </c>
      <c r="AN70" s="1">
        <v>9</v>
      </c>
      <c r="AO70" s="1">
        <v>38</v>
      </c>
      <c r="AP70" s="1">
        <v>70</v>
      </c>
      <c r="AQ70" s="1">
        <v>72</v>
      </c>
      <c r="AR70" s="1">
        <v>77</v>
      </c>
      <c r="AS70" s="1">
        <v>43</v>
      </c>
      <c r="AT70" s="1">
        <v>60</v>
      </c>
      <c r="AU70" s="1">
        <v>94</v>
      </c>
      <c r="AV70" s="1">
        <v>20</v>
      </c>
      <c r="AW70" s="1">
        <v>74</v>
      </c>
      <c r="AX70" s="1">
        <v>61</v>
      </c>
      <c r="AY70" s="1">
        <v>35</v>
      </c>
      <c r="AZ70" s="1">
        <v>104</v>
      </c>
      <c r="BA70" s="1">
        <v>73</v>
      </c>
      <c r="BB70" s="1">
        <v>112</v>
      </c>
      <c r="BC70" s="1">
        <v>89</v>
      </c>
      <c r="BD70" s="1">
        <v>53</v>
      </c>
      <c r="BE70" s="1">
        <v>86</v>
      </c>
      <c r="BF70" s="1">
        <v>37</v>
      </c>
      <c r="BG70" s="1">
        <v>59</v>
      </c>
      <c r="BH70" s="1">
        <v>49</v>
      </c>
      <c r="BI70" s="1">
        <v>54</v>
      </c>
      <c r="BJ70" s="1">
        <v>50</v>
      </c>
      <c r="BK70" s="1">
        <v>43</v>
      </c>
      <c r="BL70" s="1">
        <v>121</v>
      </c>
      <c r="BM70" s="1">
        <v>69</v>
      </c>
      <c r="BN70" s="1">
        <v>73</v>
      </c>
      <c r="BO70" s="1">
        <v>106</v>
      </c>
      <c r="BP70" s="1">
        <v>16</v>
      </c>
      <c r="BQ70" s="1">
        <f t="array" ref="BQ70:BQ103">TRANSPOSE(BR69:CY69)</f>
        <v>103</v>
      </c>
      <c r="BR70" s="1" t="s">
        <v>103</v>
      </c>
      <c r="BS70" s="1">
        <v>78</v>
      </c>
      <c r="BT70" s="1">
        <v>24</v>
      </c>
      <c r="BU70" s="1">
        <v>78</v>
      </c>
      <c r="BV70" s="1">
        <v>59</v>
      </c>
      <c r="BW70" s="1">
        <v>49</v>
      </c>
      <c r="BX70" s="1">
        <v>120</v>
      </c>
      <c r="BY70" s="1">
        <v>85</v>
      </c>
      <c r="BZ70" s="1">
        <v>125</v>
      </c>
      <c r="CA70" s="1">
        <v>88</v>
      </c>
      <c r="CB70" s="1">
        <v>107</v>
      </c>
      <c r="CC70" s="1">
        <v>92</v>
      </c>
      <c r="CD70" s="1">
        <v>67</v>
      </c>
      <c r="CE70" s="1">
        <v>58</v>
      </c>
      <c r="CF70" s="1">
        <v>90</v>
      </c>
      <c r="CG70" s="1">
        <v>39</v>
      </c>
      <c r="CH70" s="1">
        <v>122</v>
      </c>
      <c r="CI70" s="1">
        <v>48</v>
      </c>
      <c r="CJ70" s="1">
        <v>129</v>
      </c>
      <c r="CK70" s="1">
        <v>59</v>
      </c>
      <c r="CL70" s="1">
        <v>102</v>
      </c>
      <c r="CM70" s="1">
        <v>48</v>
      </c>
      <c r="CN70" s="1">
        <v>83</v>
      </c>
      <c r="CO70" s="1">
        <v>95</v>
      </c>
      <c r="CP70" s="1">
        <v>47</v>
      </c>
      <c r="CQ70" s="1">
        <v>54</v>
      </c>
      <c r="CR70" s="1">
        <v>81</v>
      </c>
      <c r="CS70" s="1">
        <v>112</v>
      </c>
      <c r="CT70" s="1">
        <v>35</v>
      </c>
      <c r="CU70" s="1">
        <v>27</v>
      </c>
      <c r="CV70" s="1">
        <v>50</v>
      </c>
      <c r="CW70" s="1">
        <v>92</v>
      </c>
      <c r="CX70" s="1">
        <v>35</v>
      </c>
      <c r="CY70" s="1">
        <v>69</v>
      </c>
    </row>
    <row r="71" spans="1:103" ht="15.75" customHeight="1" x14ac:dyDescent="0.25">
      <c r="A71" s="8" t="s">
        <v>70</v>
      </c>
      <c r="B71" s="1">
        <v>17</v>
      </c>
      <c r="C71" s="1">
        <v>68</v>
      </c>
      <c r="D71" s="1">
        <v>55</v>
      </c>
      <c r="E71" s="1">
        <v>25</v>
      </c>
      <c r="F71" s="1">
        <v>31</v>
      </c>
      <c r="G71" s="1">
        <v>18</v>
      </c>
      <c r="H71" s="1">
        <v>14</v>
      </c>
      <c r="I71" s="1">
        <v>63</v>
      </c>
      <c r="J71" s="1">
        <v>76</v>
      </c>
      <c r="K71" s="1">
        <v>20</v>
      </c>
      <c r="L71" s="1">
        <v>59</v>
      </c>
      <c r="M71" s="1">
        <v>81</v>
      </c>
      <c r="N71" s="1">
        <v>37</v>
      </c>
      <c r="O71" s="1">
        <v>46</v>
      </c>
      <c r="P71" s="1">
        <v>43</v>
      </c>
      <c r="Q71" s="1">
        <v>60</v>
      </c>
      <c r="R71" s="1">
        <v>24</v>
      </c>
      <c r="S71" s="1">
        <v>33</v>
      </c>
      <c r="T71" s="1">
        <v>64</v>
      </c>
      <c r="U71" s="1">
        <v>26</v>
      </c>
      <c r="V71" s="1">
        <v>63</v>
      </c>
      <c r="W71" s="1">
        <v>40</v>
      </c>
      <c r="X71" s="1">
        <v>9</v>
      </c>
      <c r="Y71" s="1">
        <v>73</v>
      </c>
      <c r="Z71" s="1">
        <v>27</v>
      </c>
      <c r="AA71" s="1">
        <v>73</v>
      </c>
      <c r="AB71" s="1">
        <v>73</v>
      </c>
      <c r="AC71" s="1">
        <v>33</v>
      </c>
      <c r="AD71" s="1">
        <v>52</v>
      </c>
      <c r="AE71" s="1">
        <v>15</v>
      </c>
      <c r="AF71" s="1">
        <v>14</v>
      </c>
      <c r="AG71" s="1">
        <v>69</v>
      </c>
      <c r="AH71" s="1">
        <v>65</v>
      </c>
      <c r="AI71" s="1">
        <v>71</v>
      </c>
      <c r="AJ71" s="1">
        <v>70</v>
      </c>
      <c r="AK71" s="1">
        <v>70</v>
      </c>
      <c r="AL71" s="1">
        <v>37</v>
      </c>
      <c r="AM71" s="1">
        <v>74</v>
      </c>
      <c r="AN71" s="1">
        <v>70</v>
      </c>
      <c r="AO71" s="1">
        <v>41</v>
      </c>
      <c r="AP71" s="1">
        <v>52</v>
      </c>
      <c r="AQ71" s="1">
        <v>62</v>
      </c>
      <c r="AR71" s="1">
        <v>101</v>
      </c>
      <c r="AS71" s="1">
        <v>36</v>
      </c>
      <c r="AT71" s="1">
        <v>41</v>
      </c>
      <c r="AU71" s="1">
        <v>32</v>
      </c>
      <c r="AV71" s="1">
        <v>59</v>
      </c>
      <c r="AW71" s="1">
        <v>38</v>
      </c>
      <c r="AX71" s="1">
        <v>86</v>
      </c>
      <c r="AY71" s="1">
        <v>66</v>
      </c>
      <c r="AZ71" s="1">
        <v>48</v>
      </c>
      <c r="BA71" s="1">
        <v>55</v>
      </c>
      <c r="BB71" s="1">
        <v>47</v>
      </c>
      <c r="BC71" s="1">
        <v>19</v>
      </c>
      <c r="BD71" s="1">
        <v>91</v>
      </c>
      <c r="BE71" s="1">
        <v>37</v>
      </c>
      <c r="BF71" s="1">
        <v>45</v>
      </c>
      <c r="BG71" s="1">
        <v>23</v>
      </c>
      <c r="BH71" s="1">
        <v>34</v>
      </c>
      <c r="BI71" s="1">
        <v>27</v>
      </c>
      <c r="BJ71" s="1">
        <v>48</v>
      </c>
      <c r="BK71" s="1">
        <v>70</v>
      </c>
      <c r="BL71" s="1">
        <v>56</v>
      </c>
      <c r="BM71" s="1">
        <v>52</v>
      </c>
      <c r="BN71" s="1">
        <v>26</v>
      </c>
      <c r="BO71" s="1">
        <v>29</v>
      </c>
      <c r="BP71" s="1">
        <v>65</v>
      </c>
      <c r="BQ71" s="1">
        <v>26</v>
      </c>
      <c r="BR71" s="1">
        <f t="array" ref="BR71:BR103">TRANSPOSE(BS70:CY70)</f>
        <v>78</v>
      </c>
      <c r="BS71" s="1" t="s">
        <v>103</v>
      </c>
      <c r="BT71" s="1">
        <v>56</v>
      </c>
      <c r="BU71" s="1">
        <v>33</v>
      </c>
      <c r="BV71" s="1">
        <v>60</v>
      </c>
      <c r="BW71" s="1">
        <v>59</v>
      </c>
      <c r="BX71" s="1">
        <v>53</v>
      </c>
      <c r="BY71" s="1">
        <v>24</v>
      </c>
      <c r="BZ71" s="1">
        <v>58</v>
      </c>
      <c r="CA71" s="1">
        <v>15</v>
      </c>
      <c r="CB71" s="1">
        <v>42</v>
      </c>
      <c r="CC71" s="1">
        <v>13</v>
      </c>
      <c r="CD71" s="1">
        <v>91</v>
      </c>
      <c r="CE71" s="1">
        <v>91</v>
      </c>
      <c r="CF71" s="1">
        <v>41</v>
      </c>
      <c r="CG71" s="1">
        <v>59</v>
      </c>
      <c r="CH71" s="1">
        <v>41</v>
      </c>
      <c r="CI71" s="1">
        <v>44</v>
      </c>
      <c r="CJ71" s="1">
        <v>42</v>
      </c>
      <c r="CK71" s="1">
        <v>75</v>
      </c>
      <c r="CL71" s="1">
        <v>45</v>
      </c>
      <c r="CM71" s="1">
        <v>81</v>
      </c>
      <c r="CN71" s="1">
        <v>12</v>
      </c>
      <c r="CO71" s="1">
        <v>22</v>
      </c>
      <c r="CP71" s="1">
        <v>68</v>
      </c>
      <c r="CQ71" s="1">
        <v>39</v>
      </c>
      <c r="CR71" s="1">
        <v>54</v>
      </c>
      <c r="CS71" s="1">
        <v>45</v>
      </c>
      <c r="CT71" s="1">
        <v>61</v>
      </c>
      <c r="CU71" s="1">
        <v>62</v>
      </c>
      <c r="CV71" s="1">
        <v>74</v>
      </c>
      <c r="CW71" s="1">
        <v>46</v>
      </c>
      <c r="CX71" s="1">
        <v>54</v>
      </c>
      <c r="CY71" s="1">
        <v>50</v>
      </c>
    </row>
    <row r="72" spans="1:103" ht="15.75" customHeight="1" x14ac:dyDescent="0.25">
      <c r="A72" s="8" t="s">
        <v>71</v>
      </c>
      <c r="B72" s="1">
        <v>39</v>
      </c>
      <c r="C72" s="1">
        <v>31</v>
      </c>
      <c r="D72" s="1">
        <v>28</v>
      </c>
      <c r="E72" s="1">
        <v>64</v>
      </c>
      <c r="F72" s="1">
        <v>29</v>
      </c>
      <c r="G72" s="1">
        <v>45</v>
      </c>
      <c r="H72" s="1">
        <v>55</v>
      </c>
      <c r="I72" s="1">
        <v>30</v>
      </c>
      <c r="J72" s="1">
        <v>36</v>
      </c>
      <c r="K72" s="1">
        <v>49</v>
      </c>
      <c r="L72" s="1">
        <v>16</v>
      </c>
      <c r="M72" s="1">
        <v>47</v>
      </c>
      <c r="N72" s="1">
        <v>61</v>
      </c>
      <c r="O72" s="1">
        <v>36</v>
      </c>
      <c r="P72" s="1">
        <v>32</v>
      </c>
      <c r="Q72" s="1">
        <v>94</v>
      </c>
      <c r="R72" s="1">
        <v>46</v>
      </c>
      <c r="S72" s="1">
        <v>72</v>
      </c>
      <c r="T72" s="1">
        <v>15</v>
      </c>
      <c r="U72" s="1">
        <v>65</v>
      </c>
      <c r="V72" s="1">
        <v>51</v>
      </c>
      <c r="W72" s="1">
        <v>78</v>
      </c>
      <c r="X72" s="1">
        <v>56</v>
      </c>
      <c r="Y72" s="1">
        <v>17</v>
      </c>
      <c r="Z72" s="1">
        <v>42</v>
      </c>
      <c r="AA72" s="1">
        <v>28</v>
      </c>
      <c r="AB72" s="1">
        <v>32</v>
      </c>
      <c r="AC72" s="1">
        <v>77</v>
      </c>
      <c r="AD72" s="1">
        <v>95</v>
      </c>
      <c r="AE72" s="1">
        <v>52</v>
      </c>
      <c r="AF72" s="1">
        <v>61</v>
      </c>
      <c r="AG72" s="1">
        <v>36</v>
      </c>
      <c r="AH72" s="1">
        <v>55</v>
      </c>
      <c r="AI72" s="1">
        <v>37</v>
      </c>
      <c r="AJ72" s="1">
        <v>44</v>
      </c>
      <c r="AK72" s="1">
        <v>85</v>
      </c>
      <c r="AL72" s="1">
        <v>61</v>
      </c>
      <c r="AM72" s="1">
        <v>41</v>
      </c>
      <c r="AN72" s="1">
        <v>15</v>
      </c>
      <c r="AO72" s="1">
        <v>15</v>
      </c>
      <c r="AP72" s="1">
        <v>64</v>
      </c>
      <c r="AQ72" s="1">
        <v>66</v>
      </c>
      <c r="AR72" s="1">
        <v>63</v>
      </c>
      <c r="AS72" s="1">
        <v>20</v>
      </c>
      <c r="AT72" s="1">
        <v>37</v>
      </c>
      <c r="AU72" s="1">
        <v>71</v>
      </c>
      <c r="AV72" s="1">
        <v>4</v>
      </c>
      <c r="AW72" s="1">
        <v>60</v>
      </c>
      <c r="AX72" s="1">
        <v>47</v>
      </c>
      <c r="AY72" s="1">
        <v>21</v>
      </c>
      <c r="AZ72" s="1">
        <v>82</v>
      </c>
      <c r="BA72" s="1">
        <v>50</v>
      </c>
      <c r="BB72" s="1">
        <v>90</v>
      </c>
      <c r="BC72" s="1">
        <v>60</v>
      </c>
      <c r="BD72" s="1">
        <v>39</v>
      </c>
      <c r="BE72" s="1">
        <v>63</v>
      </c>
      <c r="BF72" s="1">
        <v>31</v>
      </c>
      <c r="BG72" s="1">
        <v>36</v>
      </c>
      <c r="BH72" s="1">
        <v>43</v>
      </c>
      <c r="BI72" s="1">
        <v>31</v>
      </c>
      <c r="BJ72" s="1">
        <v>36</v>
      </c>
      <c r="BK72" s="1">
        <v>37</v>
      </c>
      <c r="BL72" s="1">
        <v>99</v>
      </c>
      <c r="BM72" s="1">
        <v>62</v>
      </c>
      <c r="BN72" s="1">
        <v>50</v>
      </c>
      <c r="BO72" s="1">
        <v>83</v>
      </c>
      <c r="BP72" s="1">
        <v>12</v>
      </c>
      <c r="BQ72" s="1">
        <v>90</v>
      </c>
      <c r="BR72" s="1">
        <v>24</v>
      </c>
      <c r="BS72" s="1">
        <f t="array" ref="BS72:BS103">TRANSPOSE(BT71:CY71)</f>
        <v>56</v>
      </c>
      <c r="BT72" s="1" t="s">
        <v>103</v>
      </c>
      <c r="BU72" s="1">
        <v>57</v>
      </c>
      <c r="BV72" s="1">
        <v>53</v>
      </c>
      <c r="BW72" s="1">
        <v>35</v>
      </c>
      <c r="BX72" s="1">
        <v>97</v>
      </c>
      <c r="BY72" s="1">
        <v>62</v>
      </c>
      <c r="BZ72" s="1">
        <v>113</v>
      </c>
      <c r="CA72" s="1">
        <v>65</v>
      </c>
      <c r="CB72" s="1">
        <v>85</v>
      </c>
      <c r="CC72" s="1">
        <v>69</v>
      </c>
      <c r="CD72" s="1">
        <v>53</v>
      </c>
      <c r="CE72" s="1">
        <v>52</v>
      </c>
      <c r="CF72" s="1">
        <v>67</v>
      </c>
      <c r="CG72" s="1">
        <v>24</v>
      </c>
      <c r="CH72" s="1">
        <v>99</v>
      </c>
      <c r="CI72" s="1">
        <v>34</v>
      </c>
      <c r="CJ72" s="1">
        <v>105</v>
      </c>
      <c r="CK72" s="1">
        <v>45</v>
      </c>
      <c r="CL72" s="1">
        <v>79</v>
      </c>
      <c r="CM72" s="1">
        <v>42</v>
      </c>
      <c r="CN72" s="1">
        <v>60</v>
      </c>
      <c r="CO72" s="1">
        <v>72</v>
      </c>
      <c r="CP72" s="1">
        <v>41</v>
      </c>
      <c r="CQ72" s="1">
        <v>34</v>
      </c>
      <c r="CR72" s="1">
        <v>75</v>
      </c>
      <c r="CS72" s="1">
        <v>100</v>
      </c>
      <c r="CT72" s="1">
        <v>29</v>
      </c>
      <c r="CU72" s="1">
        <v>21</v>
      </c>
      <c r="CV72" s="1">
        <v>35</v>
      </c>
      <c r="CW72" s="1">
        <v>69</v>
      </c>
      <c r="CX72" s="1">
        <v>20</v>
      </c>
      <c r="CY72" s="1">
        <v>45</v>
      </c>
    </row>
    <row r="73" spans="1:103" ht="15.75" customHeight="1" x14ac:dyDescent="0.25">
      <c r="A73" s="8" t="s">
        <v>72</v>
      </c>
      <c r="B73" s="1">
        <v>17</v>
      </c>
      <c r="C73" s="1">
        <v>70</v>
      </c>
      <c r="D73" s="1">
        <v>54</v>
      </c>
      <c r="E73" s="1">
        <v>25</v>
      </c>
      <c r="F73" s="1">
        <v>37</v>
      </c>
      <c r="G73" s="1">
        <v>26</v>
      </c>
      <c r="H73" s="1">
        <v>36</v>
      </c>
      <c r="I73" s="1">
        <v>63</v>
      </c>
      <c r="J73" s="1">
        <v>78</v>
      </c>
      <c r="K73" s="1">
        <v>18</v>
      </c>
      <c r="L73" s="1">
        <v>61</v>
      </c>
      <c r="M73" s="1">
        <v>80</v>
      </c>
      <c r="N73" s="1">
        <v>15</v>
      </c>
      <c r="O73" s="1">
        <v>45</v>
      </c>
      <c r="P73" s="1">
        <v>45</v>
      </c>
      <c r="Q73" s="1">
        <v>48</v>
      </c>
      <c r="R73" s="1">
        <v>23</v>
      </c>
      <c r="S73" s="1">
        <v>53</v>
      </c>
      <c r="T73" s="1">
        <v>65</v>
      </c>
      <c r="U73" s="1">
        <v>46</v>
      </c>
      <c r="V73" s="1">
        <v>65</v>
      </c>
      <c r="W73" s="1">
        <v>59</v>
      </c>
      <c r="X73" s="1">
        <v>31</v>
      </c>
      <c r="Y73" s="1">
        <v>72</v>
      </c>
      <c r="Z73" s="1">
        <v>28</v>
      </c>
      <c r="AA73" s="1">
        <v>75</v>
      </c>
      <c r="AB73" s="1">
        <v>74</v>
      </c>
      <c r="AC73" s="1">
        <v>36</v>
      </c>
      <c r="AD73" s="1">
        <v>54</v>
      </c>
      <c r="AE73" s="1">
        <v>33</v>
      </c>
      <c r="AF73" s="1">
        <v>39</v>
      </c>
      <c r="AG73" s="1">
        <v>69</v>
      </c>
      <c r="AH73" s="1">
        <v>74</v>
      </c>
      <c r="AI73" s="1">
        <v>70</v>
      </c>
      <c r="AJ73" s="1">
        <v>51</v>
      </c>
      <c r="AK73" s="1">
        <v>39</v>
      </c>
      <c r="AL73" s="1">
        <v>14</v>
      </c>
      <c r="AM73" s="1">
        <v>73</v>
      </c>
      <c r="AN73" s="1">
        <v>72</v>
      </c>
      <c r="AO73" s="1">
        <v>43</v>
      </c>
      <c r="AP73" s="1">
        <v>25</v>
      </c>
      <c r="AQ73" s="1">
        <v>43</v>
      </c>
      <c r="AR73" s="1">
        <v>102</v>
      </c>
      <c r="AS73" s="1">
        <v>37</v>
      </c>
      <c r="AT73" s="1">
        <v>43</v>
      </c>
      <c r="AU73" s="1">
        <v>51</v>
      </c>
      <c r="AV73" s="1">
        <v>61</v>
      </c>
      <c r="AW73" s="1">
        <v>37</v>
      </c>
      <c r="AX73" s="1">
        <v>87</v>
      </c>
      <c r="AY73" s="1">
        <v>67</v>
      </c>
      <c r="AZ73" s="1">
        <v>36</v>
      </c>
      <c r="BA73" s="1">
        <v>56</v>
      </c>
      <c r="BB73" s="1">
        <v>48</v>
      </c>
      <c r="BC73" s="1">
        <v>51</v>
      </c>
      <c r="BD73" s="1">
        <v>78</v>
      </c>
      <c r="BE73" s="1">
        <v>17</v>
      </c>
      <c r="BF73" s="1">
        <v>44</v>
      </c>
      <c r="BG73" s="1">
        <v>22</v>
      </c>
      <c r="BH73" s="1">
        <v>33</v>
      </c>
      <c r="BI73" s="1">
        <v>29</v>
      </c>
      <c r="BJ73" s="1">
        <v>50</v>
      </c>
      <c r="BK73" s="1">
        <v>70</v>
      </c>
      <c r="BL73" s="1">
        <v>57</v>
      </c>
      <c r="BM73" s="1">
        <v>34</v>
      </c>
      <c r="BN73" s="1">
        <v>7</v>
      </c>
      <c r="BO73" s="1">
        <v>50</v>
      </c>
      <c r="BP73" s="1">
        <v>65</v>
      </c>
      <c r="BQ73" s="1">
        <v>47</v>
      </c>
      <c r="BR73" s="1">
        <v>78</v>
      </c>
      <c r="BS73" s="1">
        <v>33</v>
      </c>
      <c r="BT73" s="1">
        <f t="array" ref="BT73:BT103">TRANSPOSE(BU72:CY72)</f>
        <v>57</v>
      </c>
      <c r="BU73" s="1" t="s">
        <v>103</v>
      </c>
      <c r="BV73" s="1">
        <v>45</v>
      </c>
      <c r="BW73" s="1">
        <v>60</v>
      </c>
      <c r="BX73" s="1">
        <v>54</v>
      </c>
      <c r="BY73" s="1">
        <v>42</v>
      </c>
      <c r="BZ73" s="1">
        <v>59</v>
      </c>
      <c r="CA73" s="1">
        <v>42</v>
      </c>
      <c r="CB73" s="1">
        <v>43</v>
      </c>
      <c r="CC73" s="1">
        <v>38</v>
      </c>
      <c r="CD73" s="1">
        <v>92</v>
      </c>
      <c r="CE73" s="1">
        <v>76</v>
      </c>
      <c r="CF73" s="1">
        <v>9</v>
      </c>
      <c r="CG73" s="1">
        <v>60</v>
      </c>
      <c r="CH73" s="1">
        <v>62</v>
      </c>
      <c r="CI73" s="1">
        <v>45</v>
      </c>
      <c r="CJ73" s="1">
        <v>64</v>
      </c>
      <c r="CK73" s="1">
        <v>80</v>
      </c>
      <c r="CL73" s="1">
        <v>33</v>
      </c>
      <c r="CM73" s="1">
        <v>66</v>
      </c>
      <c r="CN73" s="1">
        <v>27</v>
      </c>
      <c r="CO73" s="1">
        <v>50</v>
      </c>
      <c r="CP73" s="1">
        <v>52</v>
      </c>
      <c r="CQ73" s="1">
        <v>40</v>
      </c>
      <c r="CR73" s="1">
        <v>25</v>
      </c>
      <c r="CS73" s="1">
        <v>47</v>
      </c>
      <c r="CT73" s="1">
        <v>61</v>
      </c>
      <c r="CU73" s="1">
        <v>61</v>
      </c>
      <c r="CV73" s="1">
        <v>75</v>
      </c>
      <c r="CW73" s="1">
        <v>13</v>
      </c>
      <c r="CX73" s="1">
        <v>55</v>
      </c>
      <c r="CY73" s="1">
        <v>51</v>
      </c>
    </row>
    <row r="74" spans="1:103" ht="15.75" customHeight="1" x14ac:dyDescent="0.25">
      <c r="A74" s="8" t="s">
        <v>73</v>
      </c>
      <c r="B74" s="1">
        <v>43</v>
      </c>
      <c r="C74" s="1">
        <v>77</v>
      </c>
      <c r="D74" s="1">
        <v>21</v>
      </c>
      <c r="E74" s="1">
        <v>72</v>
      </c>
      <c r="F74" s="1">
        <v>58</v>
      </c>
      <c r="G74" s="1">
        <v>57</v>
      </c>
      <c r="H74" s="1">
        <v>66</v>
      </c>
      <c r="I74" s="1">
        <v>34</v>
      </c>
      <c r="J74" s="1">
        <v>78</v>
      </c>
      <c r="K74" s="1">
        <v>54</v>
      </c>
      <c r="L74" s="1">
        <v>63</v>
      </c>
      <c r="M74" s="1">
        <v>51</v>
      </c>
      <c r="N74" s="1">
        <v>125</v>
      </c>
      <c r="O74" s="1">
        <v>20</v>
      </c>
      <c r="P74" s="1">
        <v>64</v>
      </c>
      <c r="Q74" s="1">
        <v>133</v>
      </c>
      <c r="R74" s="1">
        <v>138</v>
      </c>
      <c r="S74" s="1">
        <v>78</v>
      </c>
      <c r="T74" s="1">
        <v>55</v>
      </c>
      <c r="U74" s="1">
        <v>70</v>
      </c>
      <c r="V74" s="1">
        <v>181</v>
      </c>
      <c r="W74" s="1">
        <v>175</v>
      </c>
      <c r="X74" s="1">
        <v>60</v>
      </c>
      <c r="Y74" s="1">
        <v>51</v>
      </c>
      <c r="Z74" s="1">
        <v>35</v>
      </c>
      <c r="AA74" s="1">
        <v>75</v>
      </c>
      <c r="AB74" s="1">
        <v>79</v>
      </c>
      <c r="AC74" s="1">
        <v>78</v>
      </c>
      <c r="AD74" s="1">
        <v>98</v>
      </c>
      <c r="AE74" s="1">
        <v>58</v>
      </c>
      <c r="AF74" s="1">
        <v>66</v>
      </c>
      <c r="AG74" s="1">
        <v>31</v>
      </c>
      <c r="AH74" s="1">
        <v>93</v>
      </c>
      <c r="AI74" s="1">
        <v>44</v>
      </c>
      <c r="AJ74" s="1">
        <v>9</v>
      </c>
      <c r="AK74" s="1">
        <v>91</v>
      </c>
      <c r="AL74" s="1">
        <v>32</v>
      </c>
      <c r="AM74" s="1">
        <v>47</v>
      </c>
      <c r="AN74" s="1">
        <v>56</v>
      </c>
      <c r="AO74" s="1">
        <v>62</v>
      </c>
      <c r="AP74" s="1">
        <v>20</v>
      </c>
      <c r="AQ74" s="1">
        <v>18</v>
      </c>
      <c r="AR74" s="1">
        <v>109</v>
      </c>
      <c r="AS74" s="1">
        <v>56</v>
      </c>
      <c r="AT74" s="1">
        <v>62</v>
      </c>
      <c r="AU74" s="1">
        <v>76</v>
      </c>
      <c r="AV74" s="1">
        <v>52</v>
      </c>
      <c r="AW74" s="1">
        <v>28</v>
      </c>
      <c r="AX74" s="1">
        <v>94</v>
      </c>
      <c r="AY74" s="1">
        <v>67</v>
      </c>
      <c r="AZ74" s="1">
        <v>78</v>
      </c>
      <c r="BA74" s="1">
        <v>75</v>
      </c>
      <c r="BB74" s="1">
        <v>93</v>
      </c>
      <c r="BC74" s="1">
        <v>63</v>
      </c>
      <c r="BD74" s="1">
        <v>85</v>
      </c>
      <c r="BE74" s="1">
        <v>60</v>
      </c>
      <c r="BF74" s="1">
        <v>34</v>
      </c>
      <c r="BG74" s="1">
        <v>42</v>
      </c>
      <c r="BH74" s="1">
        <v>25</v>
      </c>
      <c r="BI74" s="1">
        <v>48</v>
      </c>
      <c r="BJ74" s="1">
        <v>69</v>
      </c>
      <c r="BK74" s="1">
        <v>41</v>
      </c>
      <c r="BL74" s="1">
        <v>118</v>
      </c>
      <c r="BM74" s="1">
        <v>15</v>
      </c>
      <c r="BN74" s="1">
        <v>51</v>
      </c>
      <c r="BO74" s="1">
        <v>98</v>
      </c>
      <c r="BP74" s="1">
        <v>43</v>
      </c>
      <c r="BQ74" s="1">
        <v>95</v>
      </c>
      <c r="BR74" s="1">
        <v>59</v>
      </c>
      <c r="BS74" s="1">
        <v>60</v>
      </c>
      <c r="BT74" s="1">
        <v>53</v>
      </c>
      <c r="BU74" s="1">
        <f t="array" ref="BU74:BU103">TRANSPOSE(BV73:CY73)</f>
        <v>45</v>
      </c>
      <c r="BV74" s="1" t="s">
        <v>103</v>
      </c>
      <c r="BW74" s="1">
        <v>79</v>
      </c>
      <c r="BX74" s="1">
        <v>116</v>
      </c>
      <c r="BY74" s="1">
        <v>68</v>
      </c>
      <c r="BZ74" s="1">
        <v>103</v>
      </c>
      <c r="CA74" s="1">
        <v>69</v>
      </c>
      <c r="CB74" s="1">
        <v>90</v>
      </c>
      <c r="CC74" s="1">
        <v>73</v>
      </c>
      <c r="CD74" s="1">
        <v>100</v>
      </c>
      <c r="CE74" s="1">
        <v>35</v>
      </c>
      <c r="CF74" s="1">
        <v>54</v>
      </c>
      <c r="CG74" s="1">
        <v>71</v>
      </c>
      <c r="CH74" s="1">
        <v>103</v>
      </c>
      <c r="CI74" s="1">
        <v>64</v>
      </c>
      <c r="CJ74" s="1">
        <v>101</v>
      </c>
      <c r="CK74" s="1">
        <v>91</v>
      </c>
      <c r="CL74" s="1">
        <v>75</v>
      </c>
      <c r="CM74" s="1">
        <v>25</v>
      </c>
      <c r="CN74" s="1">
        <v>66</v>
      </c>
      <c r="CO74" s="1">
        <v>76</v>
      </c>
      <c r="CP74" s="1">
        <v>11</v>
      </c>
      <c r="CQ74" s="1">
        <v>60</v>
      </c>
      <c r="CR74" s="1">
        <v>29</v>
      </c>
      <c r="CS74" s="1">
        <v>91</v>
      </c>
      <c r="CT74" s="1">
        <v>30</v>
      </c>
      <c r="CU74" s="1">
        <v>31</v>
      </c>
      <c r="CV74" s="1">
        <v>77</v>
      </c>
      <c r="CW74" s="1">
        <v>49</v>
      </c>
      <c r="CX74" s="1">
        <v>67</v>
      </c>
      <c r="CY74" s="1">
        <v>70</v>
      </c>
    </row>
    <row r="75" spans="1:103" ht="15.75" customHeight="1" x14ac:dyDescent="0.25">
      <c r="A75" s="8" t="s">
        <v>74</v>
      </c>
      <c r="B75" s="1">
        <v>44</v>
      </c>
      <c r="C75" s="1">
        <v>17</v>
      </c>
      <c r="D75" s="1">
        <v>55</v>
      </c>
      <c r="E75" s="1">
        <v>69</v>
      </c>
      <c r="F75" s="1">
        <v>29</v>
      </c>
      <c r="G75" s="1">
        <v>48</v>
      </c>
      <c r="H75" s="1">
        <v>58</v>
      </c>
      <c r="I75" s="1">
        <v>57</v>
      </c>
      <c r="J75" s="1">
        <v>26</v>
      </c>
      <c r="K75" s="1">
        <v>52</v>
      </c>
      <c r="L75" s="1">
        <v>25</v>
      </c>
      <c r="M75" s="1">
        <v>74</v>
      </c>
      <c r="N75" s="1">
        <v>64</v>
      </c>
      <c r="O75" s="1">
        <v>63</v>
      </c>
      <c r="P75" s="1">
        <v>23</v>
      </c>
      <c r="Q75" s="1">
        <v>97</v>
      </c>
      <c r="R75" s="1">
        <v>49</v>
      </c>
      <c r="S75" s="1">
        <v>66</v>
      </c>
      <c r="T75" s="1">
        <v>21</v>
      </c>
      <c r="U75" s="1">
        <v>68</v>
      </c>
      <c r="V75" s="1">
        <v>18</v>
      </c>
      <c r="W75" s="1">
        <v>49</v>
      </c>
      <c r="X75" s="1">
        <v>59</v>
      </c>
      <c r="Y75" s="1">
        <v>43</v>
      </c>
      <c r="Z75" s="1">
        <v>45</v>
      </c>
      <c r="AA75" s="1">
        <v>22</v>
      </c>
      <c r="AB75" s="1">
        <v>21</v>
      </c>
      <c r="AC75" s="1">
        <v>80</v>
      </c>
      <c r="AD75" s="1">
        <v>98</v>
      </c>
      <c r="AE75" s="1">
        <v>55</v>
      </c>
      <c r="AF75" s="1">
        <v>64</v>
      </c>
      <c r="AG75" s="1">
        <v>63</v>
      </c>
      <c r="AH75" s="1">
        <v>28</v>
      </c>
      <c r="AI75" s="1">
        <v>64</v>
      </c>
      <c r="AJ75" s="1">
        <v>71</v>
      </c>
      <c r="AK75" s="1">
        <v>97</v>
      </c>
      <c r="AL75" s="1">
        <v>64</v>
      </c>
      <c r="AM75" s="1">
        <v>67</v>
      </c>
      <c r="AN75" s="1">
        <v>41</v>
      </c>
      <c r="AO75" s="1">
        <v>40</v>
      </c>
      <c r="AP75" s="1">
        <v>76</v>
      </c>
      <c r="AQ75" s="1">
        <v>87</v>
      </c>
      <c r="AR75" s="1">
        <v>49</v>
      </c>
      <c r="AS75" s="1">
        <v>34</v>
      </c>
      <c r="AT75" s="1">
        <v>32</v>
      </c>
      <c r="AU75" s="1">
        <v>74</v>
      </c>
      <c r="AV75" s="1">
        <v>32</v>
      </c>
      <c r="AW75" s="1">
        <v>63</v>
      </c>
      <c r="AX75" s="1">
        <v>29</v>
      </c>
      <c r="AY75" s="1">
        <v>18</v>
      </c>
      <c r="AZ75" s="1">
        <v>85</v>
      </c>
      <c r="BA75" s="1">
        <v>12</v>
      </c>
      <c r="BB75" s="1">
        <v>93</v>
      </c>
      <c r="BC75" s="1">
        <v>63</v>
      </c>
      <c r="BD75" s="1">
        <v>25</v>
      </c>
      <c r="BE75" s="1">
        <v>66</v>
      </c>
      <c r="BF75" s="1">
        <v>58</v>
      </c>
      <c r="BG75" s="1">
        <v>39</v>
      </c>
      <c r="BH75" s="1">
        <v>54</v>
      </c>
      <c r="BI75" s="1">
        <v>34</v>
      </c>
      <c r="BJ75" s="1">
        <v>11</v>
      </c>
      <c r="BK75" s="1">
        <v>64</v>
      </c>
      <c r="BL75" s="1">
        <v>101</v>
      </c>
      <c r="BM75" s="1">
        <v>77</v>
      </c>
      <c r="BN75" s="1">
        <v>53</v>
      </c>
      <c r="BO75" s="1">
        <v>96</v>
      </c>
      <c r="BP75" s="1">
        <v>38</v>
      </c>
      <c r="BQ75" s="1">
        <v>83</v>
      </c>
      <c r="BR75" s="1">
        <v>49</v>
      </c>
      <c r="BS75" s="1">
        <v>59</v>
      </c>
      <c r="BT75" s="1">
        <v>35</v>
      </c>
      <c r="BU75" s="1">
        <v>60</v>
      </c>
      <c r="BV75" s="1">
        <f t="array" ref="BV75:BV103">TRANSPOSE(BW74:CY74)</f>
        <v>79</v>
      </c>
      <c r="BW75" s="1" t="s">
        <v>103</v>
      </c>
      <c r="BX75" s="1">
        <v>100</v>
      </c>
      <c r="BY75" s="1">
        <v>65</v>
      </c>
      <c r="BZ75" s="1">
        <v>116</v>
      </c>
      <c r="CA75" s="1">
        <v>68</v>
      </c>
      <c r="CB75" s="1">
        <v>88</v>
      </c>
      <c r="CC75" s="1">
        <v>72</v>
      </c>
      <c r="CD75" s="1">
        <v>41</v>
      </c>
      <c r="CE75" s="1">
        <v>79</v>
      </c>
      <c r="CF75" s="1">
        <v>70</v>
      </c>
      <c r="CG75" s="1">
        <v>15</v>
      </c>
      <c r="CH75" s="1">
        <v>102</v>
      </c>
      <c r="CI75" s="1">
        <v>19</v>
      </c>
      <c r="CJ75" s="1">
        <v>108</v>
      </c>
      <c r="CK75" s="1">
        <v>32</v>
      </c>
      <c r="CL75" s="1">
        <v>82</v>
      </c>
      <c r="CM75" s="1">
        <v>69</v>
      </c>
      <c r="CN75" s="1">
        <v>63</v>
      </c>
      <c r="CO75" s="1">
        <v>75</v>
      </c>
      <c r="CP75" s="1">
        <v>68</v>
      </c>
      <c r="CQ75" s="1">
        <v>25</v>
      </c>
      <c r="CR75" s="1">
        <v>78</v>
      </c>
      <c r="CS75" s="1">
        <v>104</v>
      </c>
      <c r="CT75" s="1">
        <v>55</v>
      </c>
      <c r="CU75" s="1">
        <v>47</v>
      </c>
      <c r="CV75" s="1">
        <v>22</v>
      </c>
      <c r="CW75" s="1">
        <v>72</v>
      </c>
      <c r="CX75" s="1">
        <v>32</v>
      </c>
      <c r="CY75" s="1">
        <v>31</v>
      </c>
    </row>
    <row r="76" spans="1:103" ht="15.75" customHeight="1" x14ac:dyDescent="0.25">
      <c r="A76" s="8" t="s">
        <v>75</v>
      </c>
      <c r="B76" s="1">
        <v>58</v>
      </c>
      <c r="C76" s="1">
        <v>110</v>
      </c>
      <c r="D76" s="1">
        <v>106</v>
      </c>
      <c r="E76" s="1">
        <v>36</v>
      </c>
      <c r="F76" s="1">
        <v>73</v>
      </c>
      <c r="G76" s="1">
        <v>66</v>
      </c>
      <c r="H76" s="1">
        <v>58</v>
      </c>
      <c r="I76" s="1">
        <v>117</v>
      </c>
      <c r="J76" s="1">
        <v>118</v>
      </c>
      <c r="K76" s="1">
        <v>50</v>
      </c>
      <c r="L76" s="1">
        <v>101</v>
      </c>
      <c r="M76" s="1">
        <v>134</v>
      </c>
      <c r="N76" s="1">
        <v>73</v>
      </c>
      <c r="O76" s="1">
        <v>98</v>
      </c>
      <c r="P76" s="1">
        <v>97</v>
      </c>
      <c r="Q76" s="1">
        <v>36</v>
      </c>
      <c r="R76" s="1">
        <v>67</v>
      </c>
      <c r="S76" s="1">
        <v>77</v>
      </c>
      <c r="T76" s="1">
        <v>105</v>
      </c>
      <c r="U76" s="1">
        <v>65</v>
      </c>
      <c r="V76" s="1">
        <v>105</v>
      </c>
      <c r="W76" s="1">
        <v>81</v>
      </c>
      <c r="X76" s="1">
        <v>54</v>
      </c>
      <c r="Y76" s="1">
        <v>116</v>
      </c>
      <c r="Z76" s="1">
        <v>69</v>
      </c>
      <c r="AA76" s="1">
        <v>114</v>
      </c>
      <c r="AB76" s="1">
        <v>114</v>
      </c>
      <c r="AC76" s="1">
        <v>27</v>
      </c>
      <c r="AD76" s="1">
        <v>15</v>
      </c>
      <c r="AE76" s="1">
        <v>60</v>
      </c>
      <c r="AF76" s="1">
        <v>49</v>
      </c>
      <c r="AG76" s="1">
        <v>122</v>
      </c>
      <c r="AH76" s="1">
        <v>108</v>
      </c>
      <c r="AI76" s="1">
        <v>123</v>
      </c>
      <c r="AJ76" s="1">
        <v>120</v>
      </c>
      <c r="AK76" s="1">
        <v>92</v>
      </c>
      <c r="AL76" s="1">
        <v>67</v>
      </c>
      <c r="AM76" s="1">
        <v>127</v>
      </c>
      <c r="AN76" s="1">
        <v>111</v>
      </c>
      <c r="AO76" s="1">
        <v>95</v>
      </c>
      <c r="AP76" s="1">
        <v>79</v>
      </c>
      <c r="AQ76" s="1">
        <v>112</v>
      </c>
      <c r="AR76" s="1">
        <v>142</v>
      </c>
      <c r="AS76" s="1">
        <v>77</v>
      </c>
      <c r="AT76" s="1">
        <v>83</v>
      </c>
      <c r="AU76" s="1">
        <v>73</v>
      </c>
      <c r="AV76" s="1">
        <v>100</v>
      </c>
      <c r="AW76" s="1">
        <v>81</v>
      </c>
      <c r="AX76" s="1">
        <v>127</v>
      </c>
      <c r="AY76" s="1">
        <v>107</v>
      </c>
      <c r="AZ76" s="1">
        <v>55</v>
      </c>
      <c r="BA76" s="1">
        <v>108</v>
      </c>
      <c r="BB76" s="1">
        <v>7</v>
      </c>
      <c r="BC76" s="1">
        <v>54</v>
      </c>
      <c r="BD76" s="1">
        <v>118</v>
      </c>
      <c r="BE76" s="1">
        <v>56</v>
      </c>
      <c r="BF76" s="1">
        <v>98</v>
      </c>
      <c r="BG76" s="1">
        <v>62</v>
      </c>
      <c r="BH76" s="1">
        <v>77</v>
      </c>
      <c r="BI76" s="1">
        <v>69</v>
      </c>
      <c r="BJ76" s="1">
        <v>101</v>
      </c>
      <c r="BK76" s="1">
        <v>123</v>
      </c>
      <c r="BL76" s="1">
        <v>17</v>
      </c>
      <c r="BM76" s="1">
        <v>88</v>
      </c>
      <c r="BN76" s="1">
        <v>59</v>
      </c>
      <c r="BO76" s="1">
        <v>25</v>
      </c>
      <c r="BP76" s="1">
        <v>108</v>
      </c>
      <c r="BQ76" s="1">
        <v>24</v>
      </c>
      <c r="BR76" s="1">
        <v>120</v>
      </c>
      <c r="BS76" s="1">
        <v>53</v>
      </c>
      <c r="BT76" s="1">
        <v>97</v>
      </c>
      <c r="BU76" s="1">
        <v>54</v>
      </c>
      <c r="BV76" s="1">
        <v>116</v>
      </c>
      <c r="BW76" s="1">
        <f t="array" ref="BW76:BW103">TRANSPOSE(BX75:CY75)</f>
        <v>100</v>
      </c>
      <c r="BX76" s="1" t="s">
        <v>103</v>
      </c>
      <c r="BY76" s="1">
        <v>65</v>
      </c>
      <c r="BZ76" s="1">
        <v>8</v>
      </c>
      <c r="CA76" s="1">
        <v>48</v>
      </c>
      <c r="CB76" s="1">
        <v>12</v>
      </c>
      <c r="CC76" s="1">
        <v>41</v>
      </c>
      <c r="CD76" s="1">
        <v>132</v>
      </c>
      <c r="CE76" s="1">
        <v>144</v>
      </c>
      <c r="CF76" s="1">
        <v>62</v>
      </c>
      <c r="CG76" s="1">
        <v>100</v>
      </c>
      <c r="CH76" s="1">
        <v>26</v>
      </c>
      <c r="CI76" s="1">
        <v>97</v>
      </c>
      <c r="CJ76" s="1">
        <v>27</v>
      </c>
      <c r="CK76" s="1">
        <v>118</v>
      </c>
      <c r="CL76" s="1">
        <v>55</v>
      </c>
      <c r="CM76" s="1">
        <v>134</v>
      </c>
      <c r="CN76" s="1">
        <v>45</v>
      </c>
      <c r="CO76" s="1">
        <v>32</v>
      </c>
      <c r="CP76" s="1">
        <v>121</v>
      </c>
      <c r="CQ76" s="1">
        <v>81</v>
      </c>
      <c r="CR76" s="1">
        <v>81</v>
      </c>
      <c r="CS76" s="1">
        <v>18</v>
      </c>
      <c r="CT76" s="1">
        <v>113</v>
      </c>
      <c r="CU76" s="1">
        <v>115</v>
      </c>
      <c r="CV76" s="1">
        <v>115</v>
      </c>
      <c r="CW76" s="1">
        <v>67</v>
      </c>
      <c r="CX76" s="1">
        <v>95</v>
      </c>
      <c r="CY76" s="1">
        <v>103</v>
      </c>
    </row>
    <row r="77" spans="1:103" ht="15.75" customHeight="1" x14ac:dyDescent="0.25">
      <c r="A77" s="8" t="s">
        <v>76</v>
      </c>
      <c r="B77" s="1">
        <v>27</v>
      </c>
      <c r="C77" s="1">
        <v>67</v>
      </c>
      <c r="D77" s="1">
        <v>71</v>
      </c>
      <c r="E77" s="1">
        <v>40</v>
      </c>
      <c r="F77" s="1">
        <v>39</v>
      </c>
      <c r="G77" s="1">
        <v>22</v>
      </c>
      <c r="H77" s="1">
        <v>9</v>
      </c>
      <c r="I77" s="1">
        <v>71</v>
      </c>
      <c r="J77" s="1">
        <v>74</v>
      </c>
      <c r="K77" s="1">
        <v>35</v>
      </c>
      <c r="L77" s="1">
        <v>66</v>
      </c>
      <c r="M77" s="1">
        <v>88</v>
      </c>
      <c r="N77" s="1">
        <v>46</v>
      </c>
      <c r="O77" s="1">
        <v>54</v>
      </c>
      <c r="P77" s="1">
        <v>50</v>
      </c>
      <c r="Q77" s="1">
        <v>80</v>
      </c>
      <c r="R77" s="1">
        <v>32</v>
      </c>
      <c r="S77" s="1">
        <v>11</v>
      </c>
      <c r="T77" s="1">
        <v>71</v>
      </c>
      <c r="U77" s="1">
        <v>7</v>
      </c>
      <c r="V77" s="1">
        <v>49</v>
      </c>
      <c r="W77" s="1">
        <v>17</v>
      </c>
      <c r="X77" s="1">
        <v>41</v>
      </c>
      <c r="Y77" s="1">
        <v>81</v>
      </c>
      <c r="Z77" s="1">
        <v>34</v>
      </c>
      <c r="AA77" s="1">
        <v>71</v>
      </c>
      <c r="AB77" s="1">
        <v>69</v>
      </c>
      <c r="AC77" s="1">
        <v>49</v>
      </c>
      <c r="AD77" s="1">
        <v>67</v>
      </c>
      <c r="AE77" s="1">
        <v>11</v>
      </c>
      <c r="AF77" s="1">
        <v>16</v>
      </c>
      <c r="AG77" s="1">
        <v>77</v>
      </c>
      <c r="AH77" s="1">
        <v>42</v>
      </c>
      <c r="AI77" s="1">
        <v>79</v>
      </c>
      <c r="AJ77" s="1">
        <v>79</v>
      </c>
      <c r="AK77" s="1">
        <v>80</v>
      </c>
      <c r="AL77" s="1">
        <v>47</v>
      </c>
      <c r="AM77" s="1">
        <v>82</v>
      </c>
      <c r="AN77" s="1">
        <v>77</v>
      </c>
      <c r="AO77" s="1">
        <v>48</v>
      </c>
      <c r="AP77" s="1">
        <v>60</v>
      </c>
      <c r="AQ77" s="1">
        <v>77</v>
      </c>
      <c r="AR77" s="1">
        <v>79</v>
      </c>
      <c r="AS77" s="1">
        <v>43</v>
      </c>
      <c r="AT77" s="1">
        <v>48</v>
      </c>
      <c r="AU77" s="1">
        <v>9</v>
      </c>
      <c r="AV77" s="1">
        <v>66</v>
      </c>
      <c r="AW77" s="1">
        <v>46</v>
      </c>
      <c r="AX77" s="1">
        <v>63</v>
      </c>
      <c r="AY77" s="1">
        <v>73</v>
      </c>
      <c r="AZ77" s="1">
        <v>62</v>
      </c>
      <c r="BA77" s="1">
        <v>56</v>
      </c>
      <c r="BB77" s="1">
        <v>58</v>
      </c>
      <c r="BC77" s="1">
        <v>13</v>
      </c>
      <c r="BD77" s="1">
        <v>69</v>
      </c>
      <c r="BE77" s="1">
        <v>49</v>
      </c>
      <c r="BF77" s="1">
        <v>52</v>
      </c>
      <c r="BG77" s="1">
        <v>27</v>
      </c>
      <c r="BH77" s="1">
        <v>42</v>
      </c>
      <c r="BI77" s="1">
        <v>35</v>
      </c>
      <c r="BJ77" s="1">
        <v>55</v>
      </c>
      <c r="BK77" s="1">
        <v>78</v>
      </c>
      <c r="BL77" s="1">
        <v>70</v>
      </c>
      <c r="BM77" s="1">
        <v>60</v>
      </c>
      <c r="BN77" s="1">
        <v>36</v>
      </c>
      <c r="BO77" s="1">
        <v>40</v>
      </c>
      <c r="BP77" s="1">
        <v>73</v>
      </c>
      <c r="BQ77" s="1">
        <v>37</v>
      </c>
      <c r="BR77" s="1">
        <v>85</v>
      </c>
      <c r="BS77" s="1">
        <v>24</v>
      </c>
      <c r="BT77" s="1">
        <v>62</v>
      </c>
      <c r="BU77" s="1">
        <v>42</v>
      </c>
      <c r="BV77" s="1">
        <v>68</v>
      </c>
      <c r="BW77" s="1">
        <v>65</v>
      </c>
      <c r="BX77" s="1">
        <f t="array" ref="BX77:BX103">TRANSPOSE(BY76:CY76)</f>
        <v>65</v>
      </c>
      <c r="BY77" s="1" t="s">
        <v>103</v>
      </c>
      <c r="BZ77" s="1">
        <v>72</v>
      </c>
      <c r="CA77" s="1">
        <v>20</v>
      </c>
      <c r="CB77" s="1">
        <v>49</v>
      </c>
      <c r="CC77" s="1">
        <v>27</v>
      </c>
      <c r="CD77" s="1">
        <v>69</v>
      </c>
      <c r="CE77" s="1">
        <v>121</v>
      </c>
      <c r="CF77" s="1">
        <v>53</v>
      </c>
      <c r="CG77" s="1">
        <v>66</v>
      </c>
      <c r="CH77" s="1">
        <v>52</v>
      </c>
      <c r="CI77" s="1">
        <v>50</v>
      </c>
      <c r="CJ77" s="1">
        <v>54</v>
      </c>
      <c r="CK77" s="1">
        <v>53</v>
      </c>
      <c r="CL77" s="1">
        <v>59</v>
      </c>
      <c r="CM77" s="1">
        <v>110</v>
      </c>
      <c r="CN77" s="1">
        <v>32</v>
      </c>
      <c r="CO77" s="1">
        <v>29</v>
      </c>
      <c r="CP77" s="1">
        <v>97</v>
      </c>
      <c r="CQ77" s="1">
        <v>46</v>
      </c>
      <c r="CR77" s="1">
        <v>69</v>
      </c>
      <c r="CS77" s="1">
        <v>59</v>
      </c>
      <c r="CT77" s="1">
        <v>77</v>
      </c>
      <c r="CU77" s="1">
        <v>77</v>
      </c>
      <c r="CV77" s="1">
        <v>62</v>
      </c>
      <c r="CW77" s="1">
        <v>55</v>
      </c>
      <c r="CX77" s="1">
        <v>60</v>
      </c>
      <c r="CY77" s="1">
        <v>57</v>
      </c>
    </row>
    <row r="78" spans="1:103" ht="15.75" customHeight="1" x14ac:dyDescent="0.25">
      <c r="A78" s="8" t="s">
        <v>77</v>
      </c>
      <c r="B78" s="1">
        <v>61</v>
      </c>
      <c r="C78" s="1">
        <v>117</v>
      </c>
      <c r="D78" s="1">
        <v>113</v>
      </c>
      <c r="E78" s="1">
        <v>41</v>
      </c>
      <c r="F78" s="1">
        <v>78</v>
      </c>
      <c r="G78" s="1">
        <v>71</v>
      </c>
      <c r="H78" s="1">
        <v>65</v>
      </c>
      <c r="I78" s="1">
        <v>121</v>
      </c>
      <c r="J78" s="1">
        <v>122</v>
      </c>
      <c r="K78" s="1">
        <v>54</v>
      </c>
      <c r="L78" s="1">
        <v>106</v>
      </c>
      <c r="M78" s="1">
        <v>138</v>
      </c>
      <c r="N78" s="1">
        <v>78</v>
      </c>
      <c r="O78" s="1">
        <v>104</v>
      </c>
      <c r="P78" s="1">
        <v>101</v>
      </c>
      <c r="Q78" s="1">
        <v>24</v>
      </c>
      <c r="R78" s="1">
        <v>71</v>
      </c>
      <c r="S78" s="1">
        <v>79</v>
      </c>
      <c r="T78" s="1">
        <v>110</v>
      </c>
      <c r="U78" s="1">
        <v>70</v>
      </c>
      <c r="V78" s="1">
        <v>110</v>
      </c>
      <c r="W78" s="1">
        <v>86</v>
      </c>
      <c r="X78" s="1">
        <v>60</v>
      </c>
      <c r="Y78" s="1">
        <v>131</v>
      </c>
      <c r="Z78" s="1">
        <v>74</v>
      </c>
      <c r="AA78" s="1">
        <v>119</v>
      </c>
      <c r="AB78" s="1">
        <v>119</v>
      </c>
      <c r="AC78" s="1">
        <v>26</v>
      </c>
      <c r="AD78" s="1">
        <v>9</v>
      </c>
      <c r="AE78" s="1">
        <v>67</v>
      </c>
      <c r="AF78" s="1">
        <v>54</v>
      </c>
      <c r="AG78" s="1">
        <v>127</v>
      </c>
      <c r="AH78" s="1">
        <v>112</v>
      </c>
      <c r="AI78" s="1">
        <v>128</v>
      </c>
      <c r="AJ78" s="1">
        <v>109</v>
      </c>
      <c r="AK78" s="1">
        <v>97</v>
      </c>
      <c r="AL78" s="1">
        <v>72</v>
      </c>
      <c r="AM78" s="1">
        <v>132</v>
      </c>
      <c r="AN78" s="1">
        <v>116</v>
      </c>
      <c r="AO78" s="1">
        <v>100</v>
      </c>
      <c r="AP78" s="1">
        <v>84</v>
      </c>
      <c r="AQ78" s="1">
        <v>114</v>
      </c>
      <c r="AR78" s="1">
        <v>147</v>
      </c>
      <c r="AS78" s="1">
        <v>82</v>
      </c>
      <c r="AT78" s="1">
        <v>88</v>
      </c>
      <c r="AU78" s="1">
        <v>80</v>
      </c>
      <c r="AV78" s="1">
        <v>105</v>
      </c>
      <c r="AW78" s="1">
        <v>85</v>
      </c>
      <c r="AX78" s="1">
        <v>131</v>
      </c>
      <c r="AY78" s="1">
        <v>112</v>
      </c>
      <c r="AZ78" s="1">
        <v>51</v>
      </c>
      <c r="BA78" s="1">
        <v>126</v>
      </c>
      <c r="BB78" s="1">
        <v>12</v>
      </c>
      <c r="BC78" s="1">
        <v>65</v>
      </c>
      <c r="BD78" s="1">
        <v>123</v>
      </c>
      <c r="BE78" s="1">
        <v>60</v>
      </c>
      <c r="BF78" s="1">
        <v>103</v>
      </c>
      <c r="BG78" s="1">
        <v>65</v>
      </c>
      <c r="BH78" s="1">
        <v>92</v>
      </c>
      <c r="BI78" s="1">
        <v>74</v>
      </c>
      <c r="BJ78" s="1">
        <v>94</v>
      </c>
      <c r="BK78" s="1">
        <v>128</v>
      </c>
      <c r="BL78" s="1">
        <v>12</v>
      </c>
      <c r="BM78" s="1">
        <v>117</v>
      </c>
      <c r="BN78" s="1">
        <v>64</v>
      </c>
      <c r="BO78" s="1">
        <v>30</v>
      </c>
      <c r="BP78" s="1">
        <v>122</v>
      </c>
      <c r="BQ78" s="1">
        <v>29</v>
      </c>
      <c r="BR78" s="1">
        <v>125</v>
      </c>
      <c r="BS78" s="1">
        <v>58</v>
      </c>
      <c r="BT78" s="1">
        <v>113</v>
      </c>
      <c r="BU78" s="1">
        <v>59</v>
      </c>
      <c r="BV78" s="1">
        <v>103</v>
      </c>
      <c r="BW78" s="1">
        <v>116</v>
      </c>
      <c r="BX78" s="1">
        <v>8</v>
      </c>
      <c r="BY78" s="1">
        <f t="array" ref="BY78:BY103">TRANSPOSE(BZ77:CY77)</f>
        <v>72</v>
      </c>
      <c r="BZ78" s="1" t="s">
        <v>103</v>
      </c>
      <c r="CA78" s="1">
        <v>48</v>
      </c>
      <c r="CB78" s="1">
        <v>17</v>
      </c>
      <c r="CC78" s="1">
        <v>46</v>
      </c>
      <c r="CD78" s="1">
        <v>135</v>
      </c>
      <c r="CE78" s="1">
        <v>138</v>
      </c>
      <c r="CF78" s="1">
        <v>67</v>
      </c>
      <c r="CG78" s="1">
        <v>104</v>
      </c>
      <c r="CH78" s="1">
        <v>28</v>
      </c>
      <c r="CI78" s="1">
        <v>89</v>
      </c>
      <c r="CJ78" s="1">
        <v>32</v>
      </c>
      <c r="CK78" s="1">
        <v>123</v>
      </c>
      <c r="CL78" s="1">
        <v>56</v>
      </c>
      <c r="CM78" s="1">
        <v>128</v>
      </c>
      <c r="CN78" s="1">
        <v>50</v>
      </c>
      <c r="CO78" s="1">
        <v>41</v>
      </c>
      <c r="CP78" s="1">
        <v>113</v>
      </c>
      <c r="CQ78" s="1">
        <v>84</v>
      </c>
      <c r="CR78" s="1">
        <v>86</v>
      </c>
      <c r="CS78" s="1">
        <v>15</v>
      </c>
      <c r="CT78" s="1">
        <v>118</v>
      </c>
      <c r="CU78" s="1">
        <v>119</v>
      </c>
      <c r="CV78" s="1">
        <v>118</v>
      </c>
      <c r="CW78" s="1">
        <v>72</v>
      </c>
      <c r="CX78" s="1">
        <v>98</v>
      </c>
      <c r="CY78" s="1">
        <v>95</v>
      </c>
    </row>
    <row r="79" spans="1:103" ht="15.75" customHeight="1" x14ac:dyDescent="0.25">
      <c r="A79" s="8" t="s">
        <v>78</v>
      </c>
      <c r="B79" s="1">
        <v>27</v>
      </c>
      <c r="C79" s="1">
        <v>78</v>
      </c>
      <c r="D79" s="1">
        <v>65</v>
      </c>
      <c r="E79" s="1">
        <v>32</v>
      </c>
      <c r="F79" s="1">
        <v>41</v>
      </c>
      <c r="G79" s="1">
        <v>25</v>
      </c>
      <c r="H79" s="1">
        <v>13</v>
      </c>
      <c r="I79" s="1">
        <v>73</v>
      </c>
      <c r="J79" s="1">
        <v>86</v>
      </c>
      <c r="K79" s="1">
        <v>30</v>
      </c>
      <c r="L79" s="1">
        <v>69</v>
      </c>
      <c r="M79" s="1">
        <v>90</v>
      </c>
      <c r="N79" s="1">
        <v>47</v>
      </c>
      <c r="O79" s="1">
        <v>56</v>
      </c>
      <c r="P79" s="1">
        <v>53</v>
      </c>
      <c r="Q79" s="1">
        <v>66</v>
      </c>
      <c r="R79" s="1">
        <v>34</v>
      </c>
      <c r="S79" s="1">
        <v>30</v>
      </c>
      <c r="T79" s="1">
        <v>79</v>
      </c>
      <c r="U79" s="1">
        <v>21</v>
      </c>
      <c r="V79" s="1">
        <v>68</v>
      </c>
      <c r="W79" s="1">
        <v>36</v>
      </c>
      <c r="X79" s="1">
        <v>25</v>
      </c>
      <c r="Y79" s="1">
        <v>83</v>
      </c>
      <c r="Z79" s="1">
        <v>37</v>
      </c>
      <c r="AA79" s="1">
        <v>83</v>
      </c>
      <c r="AB79" s="1">
        <v>82</v>
      </c>
      <c r="AC79" s="1">
        <v>41</v>
      </c>
      <c r="AD79" s="1">
        <v>59</v>
      </c>
      <c r="AE79" s="1">
        <v>16</v>
      </c>
      <c r="AF79" s="1">
        <v>5</v>
      </c>
      <c r="AG79" s="1">
        <v>79</v>
      </c>
      <c r="AH79" s="1">
        <v>62</v>
      </c>
      <c r="AI79" s="1">
        <v>81</v>
      </c>
      <c r="AJ79" s="1">
        <v>79</v>
      </c>
      <c r="AK79" s="1">
        <v>89</v>
      </c>
      <c r="AL79" s="1">
        <v>47</v>
      </c>
      <c r="AM79" s="1">
        <v>84</v>
      </c>
      <c r="AN79" s="1">
        <v>80</v>
      </c>
      <c r="AO79" s="1">
        <v>51</v>
      </c>
      <c r="AP79" s="1">
        <v>75</v>
      </c>
      <c r="AQ79" s="1">
        <v>71</v>
      </c>
      <c r="AR79" s="1">
        <v>98</v>
      </c>
      <c r="AS79" s="1">
        <v>45</v>
      </c>
      <c r="AT79" s="1">
        <v>51</v>
      </c>
      <c r="AU79" s="1">
        <v>29</v>
      </c>
      <c r="AV79" s="1">
        <v>69</v>
      </c>
      <c r="AW79" s="1">
        <v>48</v>
      </c>
      <c r="AX79" s="1">
        <v>82</v>
      </c>
      <c r="AY79" s="1">
        <v>75</v>
      </c>
      <c r="AZ79" s="1">
        <v>55</v>
      </c>
      <c r="BA79" s="1">
        <v>82</v>
      </c>
      <c r="BB79" s="1">
        <v>41</v>
      </c>
      <c r="BC79" s="1">
        <v>9</v>
      </c>
      <c r="BD79" s="1">
        <v>88</v>
      </c>
      <c r="BE79" s="1">
        <v>52</v>
      </c>
      <c r="BF79" s="1">
        <v>55</v>
      </c>
      <c r="BG79" s="1">
        <v>30</v>
      </c>
      <c r="BH79" s="1">
        <v>44</v>
      </c>
      <c r="BI79" s="1">
        <v>37</v>
      </c>
      <c r="BJ79" s="1">
        <v>58</v>
      </c>
      <c r="BK79" s="1">
        <v>80</v>
      </c>
      <c r="BL79" s="1">
        <v>58</v>
      </c>
      <c r="BM79" s="1">
        <v>75</v>
      </c>
      <c r="BN79" s="1">
        <v>36</v>
      </c>
      <c r="BO79" s="1">
        <v>23</v>
      </c>
      <c r="BP79" s="1">
        <v>75</v>
      </c>
      <c r="BQ79" s="1">
        <v>20</v>
      </c>
      <c r="BR79" s="1">
        <v>88</v>
      </c>
      <c r="BS79" s="1">
        <v>15</v>
      </c>
      <c r="BT79" s="1">
        <v>65</v>
      </c>
      <c r="BU79" s="1">
        <v>42</v>
      </c>
      <c r="BV79" s="1">
        <v>69</v>
      </c>
      <c r="BW79" s="1">
        <v>68</v>
      </c>
      <c r="BX79" s="1">
        <v>48</v>
      </c>
      <c r="BY79" s="1">
        <v>20</v>
      </c>
      <c r="BZ79" s="1">
        <f t="array" ref="BZ79:BZ103">TRANSPOSE(CA78:CY78)</f>
        <v>48</v>
      </c>
      <c r="CA79" s="1" t="s">
        <v>103</v>
      </c>
      <c r="CB79" s="1">
        <v>48</v>
      </c>
      <c r="CC79" s="1">
        <v>19</v>
      </c>
      <c r="CD79" s="1">
        <v>88</v>
      </c>
      <c r="CE79" s="1">
        <v>100</v>
      </c>
      <c r="CF79" s="1">
        <v>50</v>
      </c>
      <c r="CG79" s="1">
        <v>69</v>
      </c>
      <c r="CH79" s="1">
        <v>35</v>
      </c>
      <c r="CI79" s="1">
        <v>53</v>
      </c>
      <c r="CJ79" s="1">
        <v>37</v>
      </c>
      <c r="CK79" s="1">
        <v>72</v>
      </c>
      <c r="CL79" s="1">
        <v>52</v>
      </c>
      <c r="CM79" s="1">
        <v>90</v>
      </c>
      <c r="CN79" s="1">
        <v>24</v>
      </c>
      <c r="CO79" s="1">
        <v>12</v>
      </c>
      <c r="CP79" s="1">
        <v>77</v>
      </c>
      <c r="CQ79" s="1">
        <v>48</v>
      </c>
      <c r="CR79" s="1">
        <v>71</v>
      </c>
      <c r="CS79" s="1">
        <v>52</v>
      </c>
      <c r="CT79" s="1">
        <v>71</v>
      </c>
      <c r="CU79" s="1">
        <v>71</v>
      </c>
      <c r="CV79" s="1">
        <v>81</v>
      </c>
      <c r="CW79" s="1">
        <v>57</v>
      </c>
      <c r="CX79" s="1">
        <v>63</v>
      </c>
      <c r="CY79" s="1">
        <v>59</v>
      </c>
    </row>
    <row r="80" spans="1:103" ht="15.75" customHeight="1" x14ac:dyDescent="0.25">
      <c r="A80" s="2" t="s">
        <v>79</v>
      </c>
      <c r="B80" s="1">
        <v>47</v>
      </c>
      <c r="C80" s="1">
        <v>98</v>
      </c>
      <c r="D80" s="1">
        <v>98</v>
      </c>
      <c r="E80" s="1">
        <v>25</v>
      </c>
      <c r="F80" s="1">
        <v>61</v>
      </c>
      <c r="G80" s="1">
        <v>54</v>
      </c>
      <c r="H80" s="1">
        <v>49</v>
      </c>
      <c r="I80" s="1">
        <v>106</v>
      </c>
      <c r="J80" s="1">
        <v>105</v>
      </c>
      <c r="K80" s="1">
        <v>39</v>
      </c>
      <c r="L80" s="1">
        <v>89</v>
      </c>
      <c r="M80" s="1">
        <v>123</v>
      </c>
      <c r="N80" s="1">
        <v>62</v>
      </c>
      <c r="O80" s="1">
        <v>76</v>
      </c>
      <c r="P80" s="1">
        <v>77</v>
      </c>
      <c r="Q80" s="1">
        <v>50</v>
      </c>
      <c r="R80" s="1">
        <v>55</v>
      </c>
      <c r="S80" s="1">
        <v>66</v>
      </c>
      <c r="T80" s="1">
        <v>93</v>
      </c>
      <c r="U80" s="1">
        <v>50</v>
      </c>
      <c r="V80" s="1">
        <v>93</v>
      </c>
      <c r="W80" s="1">
        <v>72</v>
      </c>
      <c r="X80" s="1">
        <v>43</v>
      </c>
      <c r="Y80" s="1">
        <v>101</v>
      </c>
      <c r="Z80" s="1">
        <v>57</v>
      </c>
      <c r="AA80" s="1">
        <v>102</v>
      </c>
      <c r="AB80" s="1">
        <v>102</v>
      </c>
      <c r="AC80" s="1">
        <v>15</v>
      </c>
      <c r="AD80" s="1">
        <v>16</v>
      </c>
      <c r="AE80" s="1">
        <v>52</v>
      </c>
      <c r="AF80" s="1">
        <v>44</v>
      </c>
      <c r="AG80" s="1">
        <v>111</v>
      </c>
      <c r="AH80" s="1">
        <v>97</v>
      </c>
      <c r="AI80" s="1">
        <v>111</v>
      </c>
      <c r="AJ80" s="1">
        <v>112</v>
      </c>
      <c r="AK80" s="1">
        <v>81</v>
      </c>
      <c r="AL80" s="1">
        <v>58</v>
      </c>
      <c r="AM80" s="1">
        <v>116</v>
      </c>
      <c r="AN80" s="1">
        <v>99</v>
      </c>
      <c r="AO80" s="1">
        <v>71</v>
      </c>
      <c r="AP80" s="1">
        <v>70</v>
      </c>
      <c r="AQ80" s="1">
        <v>96</v>
      </c>
      <c r="AR80" s="1">
        <v>130</v>
      </c>
      <c r="AS80" s="1">
        <v>65</v>
      </c>
      <c r="AT80" s="1">
        <v>71</v>
      </c>
      <c r="AU80" s="1">
        <v>58</v>
      </c>
      <c r="AV80" s="1">
        <v>88</v>
      </c>
      <c r="AW80" s="1">
        <v>68</v>
      </c>
      <c r="AX80" s="1">
        <v>114</v>
      </c>
      <c r="AY80" s="1">
        <v>95</v>
      </c>
      <c r="AZ80" s="1">
        <v>47</v>
      </c>
      <c r="BA80" s="1">
        <v>84</v>
      </c>
      <c r="BB80" s="1">
        <v>6</v>
      </c>
      <c r="BC80" s="1">
        <v>38</v>
      </c>
      <c r="BD80" s="1">
        <v>105</v>
      </c>
      <c r="BE80" s="1">
        <v>44</v>
      </c>
      <c r="BF80" s="1">
        <v>75</v>
      </c>
      <c r="BG80" s="1">
        <v>50</v>
      </c>
      <c r="BH80" s="1">
        <v>65</v>
      </c>
      <c r="BI80" s="1">
        <v>57</v>
      </c>
      <c r="BJ80" s="1">
        <v>77</v>
      </c>
      <c r="BK80" s="1">
        <v>112</v>
      </c>
      <c r="BL80" s="1">
        <v>22</v>
      </c>
      <c r="BM80" s="1">
        <v>78</v>
      </c>
      <c r="BN80" s="1">
        <v>48</v>
      </c>
      <c r="BO80" s="1">
        <v>16</v>
      </c>
      <c r="BP80" s="1">
        <v>96</v>
      </c>
      <c r="BQ80" s="1">
        <v>13</v>
      </c>
      <c r="BR80" s="1">
        <v>107</v>
      </c>
      <c r="BS80" s="1">
        <v>42</v>
      </c>
      <c r="BT80" s="1">
        <v>85</v>
      </c>
      <c r="BU80" s="1">
        <v>43</v>
      </c>
      <c r="BV80" s="1">
        <v>90</v>
      </c>
      <c r="BW80" s="1">
        <v>88</v>
      </c>
      <c r="BX80" s="1">
        <v>12</v>
      </c>
      <c r="BY80" s="1">
        <v>49</v>
      </c>
      <c r="BZ80" s="1">
        <v>17</v>
      </c>
      <c r="CA80" s="1">
        <f t="array" ref="CA80:CA103">TRANSPOSE(CB79:CY79)</f>
        <v>48</v>
      </c>
      <c r="CB80" s="1" t="s">
        <v>103</v>
      </c>
      <c r="CC80" s="1">
        <v>36</v>
      </c>
      <c r="CD80" s="1">
        <v>120</v>
      </c>
      <c r="CE80" s="1">
        <v>133</v>
      </c>
      <c r="CF80" s="1">
        <v>51</v>
      </c>
      <c r="CG80" s="1">
        <v>88</v>
      </c>
      <c r="CH80" s="1">
        <v>24</v>
      </c>
      <c r="CI80" s="1">
        <v>73</v>
      </c>
      <c r="CJ80" s="1">
        <v>26</v>
      </c>
      <c r="CK80" s="1">
        <v>108</v>
      </c>
      <c r="CL80" s="1">
        <v>44</v>
      </c>
      <c r="CM80" s="1">
        <v>123</v>
      </c>
      <c r="CN80" s="1">
        <v>30</v>
      </c>
      <c r="CO80" s="1">
        <v>24</v>
      </c>
      <c r="CP80" s="1">
        <v>110</v>
      </c>
      <c r="CQ80" s="1">
        <v>68</v>
      </c>
      <c r="CR80" s="1">
        <v>70</v>
      </c>
      <c r="CS80" s="1">
        <v>9</v>
      </c>
      <c r="CT80" s="1">
        <v>104</v>
      </c>
      <c r="CU80" s="1">
        <v>104</v>
      </c>
      <c r="CV80" s="1">
        <v>102</v>
      </c>
      <c r="CW80" s="1">
        <v>58</v>
      </c>
      <c r="CX80" s="1">
        <v>83</v>
      </c>
      <c r="CY80" s="1">
        <v>79</v>
      </c>
    </row>
    <row r="81" spans="1:103" ht="15.75" customHeight="1" x14ac:dyDescent="0.25">
      <c r="A81" s="2" t="s">
        <v>80</v>
      </c>
      <c r="B81" s="1">
        <v>30</v>
      </c>
      <c r="C81" s="1">
        <v>82</v>
      </c>
      <c r="D81" s="1">
        <v>68</v>
      </c>
      <c r="E81" s="1">
        <v>19</v>
      </c>
      <c r="F81" s="1">
        <v>49</v>
      </c>
      <c r="G81" s="1">
        <v>30</v>
      </c>
      <c r="H81" s="1">
        <v>20</v>
      </c>
      <c r="I81" s="1">
        <v>77</v>
      </c>
      <c r="J81" s="1">
        <v>100</v>
      </c>
      <c r="K81" s="1">
        <v>32</v>
      </c>
      <c r="L81" s="1">
        <v>73</v>
      </c>
      <c r="M81" s="1">
        <v>94</v>
      </c>
      <c r="N81" s="1">
        <v>50</v>
      </c>
      <c r="O81" s="1">
        <v>59</v>
      </c>
      <c r="P81" s="1">
        <v>69</v>
      </c>
      <c r="Q81" s="1">
        <v>54</v>
      </c>
      <c r="R81" s="1">
        <v>37</v>
      </c>
      <c r="S81" s="1">
        <v>37</v>
      </c>
      <c r="T81" s="1">
        <v>83</v>
      </c>
      <c r="U81" s="1">
        <v>30</v>
      </c>
      <c r="V81" s="1">
        <v>75</v>
      </c>
      <c r="W81" s="1">
        <v>43</v>
      </c>
      <c r="X81" s="1">
        <v>18</v>
      </c>
      <c r="Y81" s="1">
        <v>86</v>
      </c>
      <c r="Z81" s="1">
        <v>40</v>
      </c>
      <c r="AA81" s="1">
        <v>86</v>
      </c>
      <c r="AB81" s="1">
        <v>86</v>
      </c>
      <c r="AC81" s="1">
        <v>28</v>
      </c>
      <c r="AD81" s="1">
        <v>47</v>
      </c>
      <c r="AE81" s="1">
        <v>23</v>
      </c>
      <c r="AF81" s="1">
        <v>15</v>
      </c>
      <c r="AG81" s="1">
        <v>83</v>
      </c>
      <c r="AH81" s="1">
        <v>68</v>
      </c>
      <c r="AI81" s="1">
        <v>84</v>
      </c>
      <c r="AJ81" s="1">
        <v>85</v>
      </c>
      <c r="AK81" s="1">
        <v>76</v>
      </c>
      <c r="AL81" s="1">
        <v>50</v>
      </c>
      <c r="AM81" s="1">
        <v>87</v>
      </c>
      <c r="AN81" s="1">
        <v>83</v>
      </c>
      <c r="AO81" s="1">
        <v>55</v>
      </c>
      <c r="AP81" s="1">
        <v>63</v>
      </c>
      <c r="AQ81" s="1">
        <v>75</v>
      </c>
      <c r="AR81" s="1">
        <v>104</v>
      </c>
      <c r="AS81" s="1">
        <v>49</v>
      </c>
      <c r="AT81" s="1">
        <v>55</v>
      </c>
      <c r="AU81" s="1">
        <v>35</v>
      </c>
      <c r="AV81" s="1">
        <v>72</v>
      </c>
      <c r="AW81" s="1">
        <v>51</v>
      </c>
      <c r="AX81" s="1">
        <v>89</v>
      </c>
      <c r="AY81" s="1">
        <v>105</v>
      </c>
      <c r="AZ81" s="1">
        <v>42</v>
      </c>
      <c r="BA81" s="1">
        <v>82</v>
      </c>
      <c r="BB81" s="1">
        <v>35</v>
      </c>
      <c r="BC81" s="1">
        <v>20</v>
      </c>
      <c r="BD81" s="1">
        <v>95</v>
      </c>
      <c r="BE81" s="1">
        <v>39</v>
      </c>
      <c r="BF81" s="1">
        <v>58</v>
      </c>
      <c r="BG81" s="1">
        <v>34</v>
      </c>
      <c r="BH81" s="1">
        <v>49</v>
      </c>
      <c r="BI81" s="1">
        <v>41</v>
      </c>
      <c r="BJ81" s="1">
        <v>61</v>
      </c>
      <c r="BK81" s="1">
        <v>84</v>
      </c>
      <c r="BL81" s="1">
        <v>50</v>
      </c>
      <c r="BM81" s="1">
        <v>71</v>
      </c>
      <c r="BN81" s="1">
        <v>39</v>
      </c>
      <c r="BO81" s="1">
        <v>16</v>
      </c>
      <c r="BP81" s="1">
        <v>79</v>
      </c>
      <c r="BQ81" s="1">
        <v>13</v>
      </c>
      <c r="BR81" s="1">
        <v>92</v>
      </c>
      <c r="BS81" s="1">
        <v>13</v>
      </c>
      <c r="BT81" s="1">
        <v>69</v>
      </c>
      <c r="BU81" s="1">
        <v>38</v>
      </c>
      <c r="BV81" s="1">
        <v>73</v>
      </c>
      <c r="BW81" s="1">
        <v>72</v>
      </c>
      <c r="BX81" s="1">
        <v>41</v>
      </c>
      <c r="BY81" s="1">
        <v>27</v>
      </c>
      <c r="BZ81" s="1">
        <v>46</v>
      </c>
      <c r="CA81" s="1">
        <v>19</v>
      </c>
      <c r="CB81" s="1">
        <f t="array" ref="CB81:CB103">TRANSPOSE(CC80:CY80)</f>
        <v>36</v>
      </c>
      <c r="CC81" s="1" t="s">
        <v>103</v>
      </c>
      <c r="CD81" s="1">
        <v>95</v>
      </c>
      <c r="CE81" s="1">
        <v>116</v>
      </c>
      <c r="CF81" s="1">
        <v>46</v>
      </c>
      <c r="CG81" s="1">
        <v>72</v>
      </c>
      <c r="CH81" s="1">
        <v>29</v>
      </c>
      <c r="CI81" s="1">
        <v>62</v>
      </c>
      <c r="CJ81" s="1">
        <v>30</v>
      </c>
      <c r="CK81" s="1">
        <v>79</v>
      </c>
      <c r="CL81" s="1">
        <v>39</v>
      </c>
      <c r="CM81" s="1">
        <v>106</v>
      </c>
      <c r="CN81" s="1">
        <v>12</v>
      </c>
      <c r="CO81" s="1">
        <v>16</v>
      </c>
      <c r="CP81" s="1">
        <v>81</v>
      </c>
      <c r="CQ81" s="1">
        <v>57</v>
      </c>
      <c r="CR81" s="1">
        <v>65</v>
      </c>
      <c r="CS81" s="1">
        <v>33</v>
      </c>
      <c r="CT81" s="1">
        <v>74</v>
      </c>
      <c r="CU81" s="1">
        <v>75</v>
      </c>
      <c r="CV81" s="1">
        <v>86</v>
      </c>
      <c r="CW81" s="1">
        <v>51</v>
      </c>
      <c r="CX81" s="1">
        <v>66</v>
      </c>
      <c r="CY81" s="1">
        <v>64</v>
      </c>
    </row>
    <row r="82" spans="1:103" ht="15.75" customHeight="1" x14ac:dyDescent="0.25">
      <c r="A82" s="2" t="s">
        <v>81</v>
      </c>
      <c r="B82" s="1">
        <v>76</v>
      </c>
      <c r="C82" s="1">
        <v>23</v>
      </c>
      <c r="D82" s="1">
        <v>72</v>
      </c>
      <c r="E82" s="1">
        <v>101</v>
      </c>
      <c r="F82" s="1">
        <v>62</v>
      </c>
      <c r="G82" s="1">
        <v>81</v>
      </c>
      <c r="H82" s="1">
        <v>77</v>
      </c>
      <c r="I82" s="1">
        <v>74</v>
      </c>
      <c r="J82" s="1">
        <v>30</v>
      </c>
      <c r="K82" s="1">
        <v>103</v>
      </c>
      <c r="L82" s="1">
        <v>43</v>
      </c>
      <c r="M82" s="1">
        <v>92</v>
      </c>
      <c r="N82" s="1">
        <v>96</v>
      </c>
      <c r="O82" s="1">
        <v>81</v>
      </c>
      <c r="P82" s="1">
        <v>55</v>
      </c>
      <c r="Q82" s="1">
        <v>128</v>
      </c>
      <c r="R82" s="1">
        <v>82</v>
      </c>
      <c r="S82" s="1">
        <v>70</v>
      </c>
      <c r="T82" s="1">
        <v>39</v>
      </c>
      <c r="U82" s="1">
        <v>75</v>
      </c>
      <c r="V82" s="1">
        <v>31</v>
      </c>
      <c r="W82" s="1">
        <v>52</v>
      </c>
      <c r="X82" s="1">
        <v>91</v>
      </c>
      <c r="Y82" s="1">
        <v>61</v>
      </c>
      <c r="Z82" s="1">
        <v>77</v>
      </c>
      <c r="AA82" s="1">
        <v>28</v>
      </c>
      <c r="AB82" s="1">
        <v>25</v>
      </c>
      <c r="AC82" s="1">
        <v>112</v>
      </c>
      <c r="AD82" s="1">
        <v>130</v>
      </c>
      <c r="AE82" s="1">
        <v>79</v>
      </c>
      <c r="AF82" s="1">
        <v>84</v>
      </c>
      <c r="AG82" s="1">
        <v>81</v>
      </c>
      <c r="AH82" s="1">
        <v>27</v>
      </c>
      <c r="AI82" s="1">
        <v>82</v>
      </c>
      <c r="AJ82" s="1">
        <v>89</v>
      </c>
      <c r="AK82" s="1">
        <v>129</v>
      </c>
      <c r="AL82" s="1">
        <v>97</v>
      </c>
      <c r="AM82" s="1">
        <v>85</v>
      </c>
      <c r="AN82" s="1">
        <v>58</v>
      </c>
      <c r="AO82" s="1">
        <v>67</v>
      </c>
      <c r="AP82" s="1">
        <v>108</v>
      </c>
      <c r="AQ82" s="1">
        <v>110</v>
      </c>
      <c r="AR82" s="1">
        <v>10</v>
      </c>
      <c r="AS82" s="1">
        <v>67</v>
      </c>
      <c r="AT82" s="1">
        <v>53</v>
      </c>
      <c r="AU82" s="1">
        <v>60</v>
      </c>
      <c r="AV82" s="1">
        <v>49</v>
      </c>
      <c r="AW82" s="1">
        <v>95</v>
      </c>
      <c r="AX82" s="1">
        <v>6</v>
      </c>
      <c r="AY82" s="1">
        <v>34</v>
      </c>
      <c r="AZ82" s="1">
        <v>117</v>
      </c>
      <c r="BA82" s="1">
        <v>39</v>
      </c>
      <c r="BB82" s="1">
        <v>125</v>
      </c>
      <c r="BC82" s="1">
        <v>81</v>
      </c>
      <c r="BD82" s="1">
        <v>25</v>
      </c>
      <c r="BE82" s="1">
        <v>99</v>
      </c>
      <c r="BF82" s="1">
        <v>75</v>
      </c>
      <c r="BG82" s="1">
        <v>71</v>
      </c>
      <c r="BH82" s="1">
        <v>87</v>
      </c>
      <c r="BI82" s="1">
        <v>66</v>
      </c>
      <c r="BJ82" s="1">
        <v>44</v>
      </c>
      <c r="BK82" s="1">
        <v>81</v>
      </c>
      <c r="BL82" s="1">
        <v>133</v>
      </c>
      <c r="BM82" s="1">
        <v>109</v>
      </c>
      <c r="BN82" s="1">
        <v>86</v>
      </c>
      <c r="BO82" s="1">
        <v>107</v>
      </c>
      <c r="BP82" s="1">
        <v>56</v>
      </c>
      <c r="BQ82" s="1">
        <v>104</v>
      </c>
      <c r="BR82" s="1">
        <v>67</v>
      </c>
      <c r="BS82" s="1">
        <v>91</v>
      </c>
      <c r="BT82" s="1">
        <v>53</v>
      </c>
      <c r="BU82" s="1">
        <v>92</v>
      </c>
      <c r="BV82" s="1">
        <v>100</v>
      </c>
      <c r="BW82" s="1">
        <v>41</v>
      </c>
      <c r="BX82" s="1">
        <v>132</v>
      </c>
      <c r="BY82" s="1">
        <v>69</v>
      </c>
      <c r="BZ82" s="1">
        <v>135</v>
      </c>
      <c r="CA82" s="1">
        <v>88</v>
      </c>
      <c r="CB82" s="1">
        <v>120</v>
      </c>
      <c r="CC82" s="1">
        <f t="array" ref="CC82:CC103">TRANSPOSE(CD81:CY81)</f>
        <v>95</v>
      </c>
      <c r="CD82" s="1" t="s">
        <v>103</v>
      </c>
      <c r="CE82" s="1">
        <v>97</v>
      </c>
      <c r="CF82" s="1">
        <v>102</v>
      </c>
      <c r="CG82" s="1">
        <v>32</v>
      </c>
      <c r="CH82" s="1">
        <v>116</v>
      </c>
      <c r="CI82" s="1">
        <v>52</v>
      </c>
      <c r="CJ82" s="1">
        <v>123</v>
      </c>
      <c r="CK82" s="1">
        <v>17</v>
      </c>
      <c r="CL82" s="1">
        <v>114</v>
      </c>
      <c r="CM82" s="1">
        <v>86</v>
      </c>
      <c r="CN82" s="1">
        <v>96</v>
      </c>
      <c r="CO82" s="1">
        <v>97</v>
      </c>
      <c r="CP82" s="1">
        <v>85</v>
      </c>
      <c r="CQ82" s="1">
        <v>58</v>
      </c>
      <c r="CR82" s="1">
        <v>118</v>
      </c>
      <c r="CS82" s="1">
        <v>125</v>
      </c>
      <c r="CT82" s="1">
        <v>73</v>
      </c>
      <c r="CU82" s="1">
        <v>65</v>
      </c>
      <c r="CV82" s="1">
        <v>18</v>
      </c>
      <c r="CW82" s="1">
        <v>104</v>
      </c>
      <c r="CX82" s="1">
        <v>50</v>
      </c>
      <c r="CY82" s="1">
        <v>45</v>
      </c>
    </row>
    <row r="83" spans="1:103" ht="15.75" customHeight="1" x14ac:dyDescent="0.25">
      <c r="A83" s="2" t="s">
        <v>82</v>
      </c>
      <c r="B83" s="1">
        <v>73</v>
      </c>
      <c r="C83" s="1">
        <v>74</v>
      </c>
      <c r="D83" s="1">
        <v>36</v>
      </c>
      <c r="E83" s="1">
        <v>103</v>
      </c>
      <c r="F83" s="1">
        <v>96</v>
      </c>
      <c r="G83" s="1">
        <v>82</v>
      </c>
      <c r="H83" s="1">
        <v>92</v>
      </c>
      <c r="I83" s="1">
        <v>32</v>
      </c>
      <c r="J83" s="1">
        <v>82</v>
      </c>
      <c r="K83" s="1">
        <v>86</v>
      </c>
      <c r="L83" s="1">
        <v>60</v>
      </c>
      <c r="M83" s="1">
        <v>50</v>
      </c>
      <c r="N83" s="1">
        <v>70</v>
      </c>
      <c r="O83" s="1">
        <v>40</v>
      </c>
      <c r="P83" s="1">
        <v>75</v>
      </c>
      <c r="Q83" s="1">
        <v>124</v>
      </c>
      <c r="R83" s="1">
        <v>70</v>
      </c>
      <c r="S83" s="1">
        <v>109</v>
      </c>
      <c r="T83" s="1">
        <v>59</v>
      </c>
      <c r="U83" s="1">
        <v>112</v>
      </c>
      <c r="V83" s="1">
        <v>95</v>
      </c>
      <c r="W83" s="1">
        <v>115</v>
      </c>
      <c r="X83" s="1">
        <v>91</v>
      </c>
      <c r="Y83" s="1">
        <v>50</v>
      </c>
      <c r="Z83" s="1">
        <v>60</v>
      </c>
      <c r="AA83" s="1">
        <v>71</v>
      </c>
      <c r="AB83" s="1">
        <v>78</v>
      </c>
      <c r="AC83" s="1">
        <v>114</v>
      </c>
      <c r="AD83" s="1">
        <v>133</v>
      </c>
      <c r="AE83" s="1">
        <v>89</v>
      </c>
      <c r="AF83" s="1">
        <v>96</v>
      </c>
      <c r="AG83" s="1">
        <v>18</v>
      </c>
      <c r="AH83" s="1">
        <v>99</v>
      </c>
      <c r="AI83" s="1">
        <v>40</v>
      </c>
      <c r="AJ83" s="1">
        <v>29</v>
      </c>
      <c r="AK83" s="1">
        <v>69</v>
      </c>
      <c r="AL83" s="1">
        <v>67</v>
      </c>
      <c r="AM83" s="1">
        <v>20</v>
      </c>
      <c r="AN83" s="1">
        <v>52</v>
      </c>
      <c r="AO83" s="1">
        <v>66</v>
      </c>
      <c r="AP83" s="1">
        <v>55</v>
      </c>
      <c r="AQ83" s="1">
        <v>51</v>
      </c>
      <c r="AR83" s="1">
        <v>106</v>
      </c>
      <c r="AS83" s="1">
        <v>72</v>
      </c>
      <c r="AT83" s="1">
        <v>88</v>
      </c>
      <c r="AU83" s="1">
        <v>106</v>
      </c>
      <c r="AV83" s="1">
        <v>49</v>
      </c>
      <c r="AW83" s="1">
        <v>66</v>
      </c>
      <c r="AX83" s="1">
        <v>91</v>
      </c>
      <c r="AY83" s="1">
        <v>64</v>
      </c>
      <c r="AZ83" s="1">
        <v>113</v>
      </c>
      <c r="BA83" s="1">
        <v>101</v>
      </c>
      <c r="BB83" s="1">
        <v>127</v>
      </c>
      <c r="BC83" s="1">
        <v>100</v>
      </c>
      <c r="BD83" s="1">
        <v>82</v>
      </c>
      <c r="BE83" s="1">
        <v>95</v>
      </c>
      <c r="BF83" s="1">
        <v>57</v>
      </c>
      <c r="BG83" s="1">
        <v>72</v>
      </c>
      <c r="BH83" s="1">
        <v>53</v>
      </c>
      <c r="BI83" s="1">
        <v>79</v>
      </c>
      <c r="BJ83" s="1">
        <v>79</v>
      </c>
      <c r="BK83" s="1">
        <v>40</v>
      </c>
      <c r="BL83" s="1">
        <v>179</v>
      </c>
      <c r="BM83" s="1">
        <v>47</v>
      </c>
      <c r="BN83" s="1">
        <v>83</v>
      </c>
      <c r="BO83" s="1">
        <v>118</v>
      </c>
      <c r="BP83" s="1">
        <v>43</v>
      </c>
      <c r="BQ83" s="1">
        <v>125</v>
      </c>
      <c r="BR83" s="1">
        <v>58</v>
      </c>
      <c r="BS83" s="1">
        <v>91</v>
      </c>
      <c r="BT83" s="1">
        <v>52</v>
      </c>
      <c r="BU83" s="1">
        <v>76</v>
      </c>
      <c r="BV83" s="1">
        <v>35</v>
      </c>
      <c r="BW83" s="1">
        <v>79</v>
      </c>
      <c r="BX83" s="1">
        <v>144</v>
      </c>
      <c r="BY83" s="1">
        <v>121</v>
      </c>
      <c r="BZ83" s="1">
        <v>138</v>
      </c>
      <c r="CA83" s="1">
        <v>100</v>
      </c>
      <c r="CB83" s="1">
        <v>133</v>
      </c>
      <c r="CC83" s="1">
        <v>116</v>
      </c>
      <c r="CD83" s="1">
        <f t="array" ref="CD83:CD103">TRANSPOSE(CE82:CY82)</f>
        <v>97</v>
      </c>
      <c r="CE83" s="1" t="s">
        <v>103</v>
      </c>
      <c r="CF83" s="1">
        <v>88</v>
      </c>
      <c r="CG83" s="1">
        <v>68</v>
      </c>
      <c r="CH83" s="1">
        <v>134</v>
      </c>
      <c r="CI83" s="1">
        <v>78</v>
      </c>
      <c r="CJ83" s="1">
        <v>141</v>
      </c>
      <c r="CK83" s="1">
        <v>88</v>
      </c>
      <c r="CL83" s="1">
        <v>110</v>
      </c>
      <c r="CM83" s="1">
        <v>13</v>
      </c>
      <c r="CN83" s="1">
        <v>102</v>
      </c>
      <c r="CO83" s="1">
        <v>107</v>
      </c>
      <c r="CP83" s="1">
        <v>26</v>
      </c>
      <c r="CQ83" s="1">
        <v>84</v>
      </c>
      <c r="CR83" s="1">
        <v>60</v>
      </c>
      <c r="CS83" s="1">
        <v>137</v>
      </c>
      <c r="CT83" s="1">
        <v>24</v>
      </c>
      <c r="CU83" s="1">
        <v>32</v>
      </c>
      <c r="CV83" s="1">
        <v>79</v>
      </c>
      <c r="CW83" s="1">
        <v>83</v>
      </c>
      <c r="CX83" s="1">
        <v>64</v>
      </c>
      <c r="CY83" s="1">
        <v>97</v>
      </c>
    </row>
    <row r="84" spans="1:103" ht="15.75" customHeight="1" x14ac:dyDescent="0.25">
      <c r="A84" s="2" t="s">
        <v>83</v>
      </c>
      <c r="B84" s="1">
        <v>27</v>
      </c>
      <c r="C84" s="1">
        <v>80</v>
      </c>
      <c r="D84" s="1">
        <v>64</v>
      </c>
      <c r="E84" s="1">
        <v>20</v>
      </c>
      <c r="F84" s="1">
        <v>43</v>
      </c>
      <c r="G84" s="1">
        <v>36</v>
      </c>
      <c r="H84" s="1">
        <v>46</v>
      </c>
      <c r="I84" s="1">
        <v>72</v>
      </c>
      <c r="J84" s="1">
        <v>87</v>
      </c>
      <c r="K84" s="1">
        <v>25</v>
      </c>
      <c r="L84" s="1">
        <v>71</v>
      </c>
      <c r="M84" s="1">
        <v>89</v>
      </c>
      <c r="N84" s="1">
        <v>25</v>
      </c>
      <c r="O84" s="1">
        <v>55</v>
      </c>
      <c r="P84" s="1">
        <v>54</v>
      </c>
      <c r="Q84" s="1">
        <v>39</v>
      </c>
      <c r="R84" s="1">
        <v>33</v>
      </c>
      <c r="S84" s="1">
        <v>63</v>
      </c>
      <c r="T84" s="1">
        <v>75</v>
      </c>
      <c r="U84" s="1">
        <v>55</v>
      </c>
      <c r="V84" s="1">
        <v>75</v>
      </c>
      <c r="W84" s="1">
        <v>69</v>
      </c>
      <c r="X84" s="1">
        <v>38</v>
      </c>
      <c r="Y84" s="1">
        <v>82</v>
      </c>
      <c r="Z84" s="1">
        <v>37</v>
      </c>
      <c r="AA84" s="1">
        <v>84</v>
      </c>
      <c r="AB84" s="1">
        <v>84</v>
      </c>
      <c r="AC84" s="1">
        <v>44</v>
      </c>
      <c r="AD84" s="1">
        <v>62</v>
      </c>
      <c r="AE84" s="1">
        <v>43</v>
      </c>
      <c r="AF84" s="1">
        <v>46</v>
      </c>
      <c r="AG84" s="1">
        <v>77</v>
      </c>
      <c r="AH84" s="1">
        <v>84</v>
      </c>
      <c r="AI84" s="1">
        <v>80</v>
      </c>
      <c r="AJ84" s="1">
        <v>60</v>
      </c>
      <c r="AK84" s="1">
        <v>42</v>
      </c>
      <c r="AL84" s="1">
        <v>22</v>
      </c>
      <c r="AM84" s="1">
        <v>83</v>
      </c>
      <c r="AN84" s="1">
        <v>81</v>
      </c>
      <c r="AO84" s="1">
        <v>53</v>
      </c>
      <c r="AP84" s="1">
        <v>34</v>
      </c>
      <c r="AQ84" s="1">
        <v>51</v>
      </c>
      <c r="AR84" s="1">
        <v>112</v>
      </c>
      <c r="AS84" s="1">
        <v>47</v>
      </c>
      <c r="AT84" s="1">
        <v>53</v>
      </c>
      <c r="AU84" s="1">
        <v>61</v>
      </c>
      <c r="AV84" s="1">
        <v>70</v>
      </c>
      <c r="AW84" s="1">
        <v>47</v>
      </c>
      <c r="AX84" s="1">
        <v>96</v>
      </c>
      <c r="AY84" s="1">
        <v>77</v>
      </c>
      <c r="AZ84" s="1">
        <v>27</v>
      </c>
      <c r="BA84" s="1">
        <v>66</v>
      </c>
      <c r="BB84" s="1">
        <v>56</v>
      </c>
      <c r="BC84" s="1">
        <v>60</v>
      </c>
      <c r="BD84" s="1">
        <v>88</v>
      </c>
      <c r="BE84" s="1">
        <v>8</v>
      </c>
      <c r="BF84" s="1">
        <v>54</v>
      </c>
      <c r="BG84" s="1">
        <v>31</v>
      </c>
      <c r="BH84" s="1">
        <v>43</v>
      </c>
      <c r="BI84" s="1">
        <v>39</v>
      </c>
      <c r="BJ84" s="1">
        <v>59</v>
      </c>
      <c r="BK84" s="1">
        <v>79</v>
      </c>
      <c r="BL84" s="1">
        <v>65</v>
      </c>
      <c r="BM84" s="1">
        <v>42</v>
      </c>
      <c r="BN84" s="1">
        <v>17</v>
      </c>
      <c r="BO84" s="1">
        <v>58</v>
      </c>
      <c r="BP84" s="1">
        <v>74</v>
      </c>
      <c r="BQ84" s="1">
        <v>55</v>
      </c>
      <c r="BR84" s="1">
        <v>90</v>
      </c>
      <c r="BS84" s="1">
        <v>41</v>
      </c>
      <c r="BT84" s="1">
        <v>67</v>
      </c>
      <c r="BU84" s="1">
        <v>9</v>
      </c>
      <c r="BV84" s="1">
        <v>54</v>
      </c>
      <c r="BW84" s="1">
        <v>70</v>
      </c>
      <c r="BX84" s="1">
        <v>62</v>
      </c>
      <c r="BY84" s="1">
        <v>53</v>
      </c>
      <c r="BZ84" s="1">
        <v>67</v>
      </c>
      <c r="CA84" s="1">
        <v>50</v>
      </c>
      <c r="CB84" s="1">
        <v>51</v>
      </c>
      <c r="CC84" s="1">
        <v>46</v>
      </c>
      <c r="CD84" s="1">
        <v>102</v>
      </c>
      <c r="CE84" s="1">
        <f t="array" ref="CE84:CE103">TRANSPOSE(CF83:CY83)</f>
        <v>88</v>
      </c>
      <c r="CF84" s="1" t="s">
        <v>103</v>
      </c>
      <c r="CG84" s="1">
        <v>70</v>
      </c>
      <c r="CH84" s="1">
        <v>71</v>
      </c>
      <c r="CI84" s="1">
        <v>55</v>
      </c>
      <c r="CJ84" s="1">
        <v>72</v>
      </c>
      <c r="CK84" s="1">
        <v>90</v>
      </c>
      <c r="CL84" s="1">
        <v>24</v>
      </c>
      <c r="CM84" s="1">
        <v>78</v>
      </c>
      <c r="CN84" s="1">
        <v>36</v>
      </c>
      <c r="CO84" s="1">
        <v>57</v>
      </c>
      <c r="CP84" s="1">
        <v>64</v>
      </c>
      <c r="CQ84" s="1">
        <v>50</v>
      </c>
      <c r="CR84" s="1">
        <v>29</v>
      </c>
      <c r="CS84" s="1">
        <v>55</v>
      </c>
      <c r="CT84" s="1">
        <v>70</v>
      </c>
      <c r="CU84" s="1">
        <v>71</v>
      </c>
      <c r="CV84" s="1">
        <v>84</v>
      </c>
      <c r="CW84" s="1">
        <v>15</v>
      </c>
      <c r="CX84" s="1">
        <v>64</v>
      </c>
      <c r="CY84" s="1">
        <v>61</v>
      </c>
    </row>
    <row r="85" spans="1:103" ht="15.75" customHeight="1" x14ac:dyDescent="0.25">
      <c r="A85" s="2" t="s">
        <v>84</v>
      </c>
      <c r="B85" s="1">
        <v>42</v>
      </c>
      <c r="C85" s="1">
        <v>10</v>
      </c>
      <c r="D85" s="1">
        <v>44</v>
      </c>
      <c r="E85" s="1">
        <v>70</v>
      </c>
      <c r="F85" s="1">
        <v>30</v>
      </c>
      <c r="G85" s="1">
        <v>49</v>
      </c>
      <c r="H85" s="1">
        <v>59</v>
      </c>
      <c r="I85" s="1">
        <v>46</v>
      </c>
      <c r="J85" s="1">
        <v>18</v>
      </c>
      <c r="K85" s="1">
        <v>53</v>
      </c>
      <c r="L85" s="1">
        <v>14</v>
      </c>
      <c r="M85" s="1">
        <v>63</v>
      </c>
      <c r="N85" s="1">
        <v>64</v>
      </c>
      <c r="O85" s="1">
        <v>52</v>
      </c>
      <c r="P85" s="1">
        <v>23</v>
      </c>
      <c r="Q85" s="1">
        <v>97</v>
      </c>
      <c r="R85" s="1">
        <v>50</v>
      </c>
      <c r="S85" s="1">
        <v>43</v>
      </c>
      <c r="T85" s="1">
        <v>11</v>
      </c>
      <c r="U85" s="1">
        <v>69</v>
      </c>
      <c r="V85" s="1">
        <v>31</v>
      </c>
      <c r="W85" s="1">
        <v>60</v>
      </c>
      <c r="X85" s="1">
        <v>59</v>
      </c>
      <c r="Y85" s="1">
        <v>32</v>
      </c>
      <c r="Z85" s="1">
        <v>46</v>
      </c>
      <c r="AA85" s="1">
        <v>14</v>
      </c>
      <c r="AB85" s="1">
        <v>14</v>
      </c>
      <c r="AC85" s="1">
        <v>81</v>
      </c>
      <c r="AD85" s="1">
        <v>99</v>
      </c>
      <c r="AE85" s="1">
        <v>56</v>
      </c>
      <c r="AF85" s="1">
        <v>65</v>
      </c>
      <c r="AG85" s="1">
        <v>52</v>
      </c>
      <c r="AH85" s="1">
        <v>34</v>
      </c>
      <c r="AI85" s="1">
        <v>53</v>
      </c>
      <c r="AJ85" s="1">
        <v>60</v>
      </c>
      <c r="AK85" s="1">
        <v>98</v>
      </c>
      <c r="AL85" s="1">
        <v>65</v>
      </c>
      <c r="AM85" s="1">
        <v>57</v>
      </c>
      <c r="AN85" s="1">
        <v>30</v>
      </c>
      <c r="AO85" s="1">
        <v>39</v>
      </c>
      <c r="AP85" s="1">
        <v>77</v>
      </c>
      <c r="AQ85" s="1">
        <v>82</v>
      </c>
      <c r="AR85" s="1">
        <v>42</v>
      </c>
      <c r="AS85" s="1">
        <v>35</v>
      </c>
      <c r="AT85" s="1">
        <v>33</v>
      </c>
      <c r="AU85" s="1">
        <v>74</v>
      </c>
      <c r="AV85" s="1">
        <v>21</v>
      </c>
      <c r="AW85" s="1">
        <v>64</v>
      </c>
      <c r="AX85" s="1">
        <v>27</v>
      </c>
      <c r="AY85" s="1">
        <v>7</v>
      </c>
      <c r="AZ85" s="1">
        <v>85</v>
      </c>
      <c r="BA85" s="1">
        <v>45</v>
      </c>
      <c r="BB85" s="1">
        <v>93</v>
      </c>
      <c r="BC85" s="1">
        <v>88</v>
      </c>
      <c r="BD85" s="1">
        <v>18</v>
      </c>
      <c r="BE85" s="1">
        <v>67</v>
      </c>
      <c r="BF85" s="1">
        <v>47</v>
      </c>
      <c r="BG85" s="1">
        <v>39</v>
      </c>
      <c r="BH85" s="1">
        <v>55</v>
      </c>
      <c r="BI85" s="1">
        <v>35</v>
      </c>
      <c r="BJ85" s="1">
        <v>12</v>
      </c>
      <c r="BK85" s="1">
        <v>53</v>
      </c>
      <c r="BL85" s="1">
        <v>102</v>
      </c>
      <c r="BM85" s="1">
        <v>78</v>
      </c>
      <c r="BN85" s="1">
        <v>54</v>
      </c>
      <c r="BO85" s="1">
        <v>87</v>
      </c>
      <c r="BP85" s="1">
        <v>27</v>
      </c>
      <c r="BQ85" s="1">
        <v>93</v>
      </c>
      <c r="BR85" s="1">
        <v>39</v>
      </c>
      <c r="BS85" s="1">
        <v>59</v>
      </c>
      <c r="BT85" s="1">
        <v>24</v>
      </c>
      <c r="BU85" s="1">
        <v>60</v>
      </c>
      <c r="BV85" s="1">
        <v>71</v>
      </c>
      <c r="BW85" s="1">
        <v>15</v>
      </c>
      <c r="BX85" s="1">
        <v>100</v>
      </c>
      <c r="BY85" s="1">
        <v>66</v>
      </c>
      <c r="BZ85" s="1">
        <v>104</v>
      </c>
      <c r="CA85" s="1">
        <v>69</v>
      </c>
      <c r="CB85" s="1">
        <v>88</v>
      </c>
      <c r="CC85" s="1">
        <v>72</v>
      </c>
      <c r="CD85" s="1">
        <v>32</v>
      </c>
      <c r="CE85" s="1">
        <v>68</v>
      </c>
      <c r="CF85" s="1">
        <f t="array" ref="CF85:CF103">TRANSPOSE(CG84:CY84)</f>
        <v>70</v>
      </c>
      <c r="CG85" s="1" t="s">
        <v>103</v>
      </c>
      <c r="CH85" s="1">
        <v>100</v>
      </c>
      <c r="CI85" s="1">
        <v>20</v>
      </c>
      <c r="CJ85" s="1">
        <v>109</v>
      </c>
      <c r="CK85" s="1">
        <v>24</v>
      </c>
      <c r="CL85" s="1">
        <v>83</v>
      </c>
      <c r="CM85" s="1">
        <v>58</v>
      </c>
      <c r="CN85" s="1">
        <v>64</v>
      </c>
      <c r="CO85" s="1">
        <v>76</v>
      </c>
      <c r="CP85" s="1">
        <v>57</v>
      </c>
      <c r="CQ85" s="1">
        <v>25</v>
      </c>
      <c r="CR85" s="1">
        <v>87</v>
      </c>
      <c r="CS85" s="1">
        <v>93</v>
      </c>
      <c r="CT85" s="1">
        <v>44</v>
      </c>
      <c r="CU85" s="1">
        <v>36</v>
      </c>
      <c r="CV85" s="1">
        <v>15</v>
      </c>
      <c r="CW85" s="1">
        <v>73</v>
      </c>
      <c r="CX85" s="1">
        <v>21</v>
      </c>
      <c r="CY85" s="1">
        <v>41</v>
      </c>
    </row>
    <row r="86" spans="1:103" ht="15.75" customHeight="1" x14ac:dyDescent="0.25">
      <c r="A86" s="2" t="s">
        <v>85</v>
      </c>
      <c r="B86" s="1">
        <v>57</v>
      </c>
      <c r="C86" s="1">
        <v>112</v>
      </c>
      <c r="D86" s="1">
        <v>99</v>
      </c>
      <c r="E86" s="1">
        <v>44</v>
      </c>
      <c r="F86" s="1">
        <v>72</v>
      </c>
      <c r="G86" s="1">
        <v>59</v>
      </c>
      <c r="H86" s="1">
        <v>46</v>
      </c>
      <c r="I86" s="1">
        <v>107</v>
      </c>
      <c r="J86" s="1">
        <v>120</v>
      </c>
      <c r="K86" s="1">
        <v>58</v>
      </c>
      <c r="L86" s="1">
        <v>103</v>
      </c>
      <c r="M86" s="1">
        <v>124</v>
      </c>
      <c r="N86" s="1">
        <v>76</v>
      </c>
      <c r="O86" s="1">
        <v>89</v>
      </c>
      <c r="P86" s="1">
        <v>93</v>
      </c>
      <c r="Q86" s="1">
        <v>64</v>
      </c>
      <c r="R86" s="1">
        <v>68</v>
      </c>
      <c r="S86" s="1">
        <v>62</v>
      </c>
      <c r="T86" s="1">
        <v>114</v>
      </c>
      <c r="U86" s="1">
        <v>50</v>
      </c>
      <c r="V86" s="1">
        <v>96</v>
      </c>
      <c r="W86" s="1">
        <v>69</v>
      </c>
      <c r="X86" s="1">
        <v>46</v>
      </c>
      <c r="Y86" s="1">
        <v>116</v>
      </c>
      <c r="Z86" s="1">
        <v>67</v>
      </c>
      <c r="AA86" s="1">
        <v>116</v>
      </c>
      <c r="AB86" s="1">
        <v>116</v>
      </c>
      <c r="AC86" s="1">
        <v>44</v>
      </c>
      <c r="AD86" s="1">
        <v>33</v>
      </c>
      <c r="AE86" s="1">
        <v>48</v>
      </c>
      <c r="AF86" s="1">
        <v>37</v>
      </c>
      <c r="AG86" s="1">
        <v>117</v>
      </c>
      <c r="AH86" s="1">
        <v>90</v>
      </c>
      <c r="AI86" s="1">
        <v>114</v>
      </c>
      <c r="AJ86" s="1">
        <v>113</v>
      </c>
      <c r="AK86" s="1">
        <v>100</v>
      </c>
      <c r="AL86" s="1">
        <v>76</v>
      </c>
      <c r="AM86" s="1">
        <v>118</v>
      </c>
      <c r="AN86" s="1">
        <v>113</v>
      </c>
      <c r="AO86" s="1">
        <v>85</v>
      </c>
      <c r="AP86" s="1">
        <v>87</v>
      </c>
      <c r="AQ86" s="1">
        <v>105</v>
      </c>
      <c r="AR86" s="1">
        <v>126</v>
      </c>
      <c r="AS86" s="1">
        <v>80</v>
      </c>
      <c r="AT86" s="1">
        <v>85</v>
      </c>
      <c r="AU86" s="1">
        <v>61</v>
      </c>
      <c r="AV86" s="1">
        <v>108</v>
      </c>
      <c r="AW86" s="1">
        <v>89</v>
      </c>
      <c r="AX86" s="1">
        <v>110</v>
      </c>
      <c r="AY86" s="1">
        <v>109</v>
      </c>
      <c r="AZ86" s="1">
        <v>66</v>
      </c>
      <c r="BA86" s="1">
        <v>104</v>
      </c>
      <c r="BB86" s="1">
        <v>19</v>
      </c>
      <c r="BC86" s="1">
        <v>42</v>
      </c>
      <c r="BD86" s="1">
        <v>119</v>
      </c>
      <c r="BE86" s="1">
        <v>64</v>
      </c>
      <c r="BF86" s="1">
        <v>89</v>
      </c>
      <c r="BG86" s="1">
        <v>60</v>
      </c>
      <c r="BH86" s="1">
        <v>74</v>
      </c>
      <c r="BI86" s="1">
        <v>67</v>
      </c>
      <c r="BJ86" s="1">
        <v>92</v>
      </c>
      <c r="BK86" s="1">
        <v>114</v>
      </c>
      <c r="BL86" s="1">
        <v>36</v>
      </c>
      <c r="BM86" s="1">
        <v>96</v>
      </c>
      <c r="BN86" s="1">
        <v>65</v>
      </c>
      <c r="BO86" s="1">
        <v>13</v>
      </c>
      <c r="BP86" s="1">
        <v>109</v>
      </c>
      <c r="BQ86" s="1">
        <v>16</v>
      </c>
      <c r="BR86" s="1">
        <v>122</v>
      </c>
      <c r="BS86" s="1">
        <v>41</v>
      </c>
      <c r="BT86" s="1">
        <v>99</v>
      </c>
      <c r="BU86" s="1">
        <v>62</v>
      </c>
      <c r="BV86" s="1">
        <v>103</v>
      </c>
      <c r="BW86" s="1">
        <v>102</v>
      </c>
      <c r="BX86" s="1">
        <v>26</v>
      </c>
      <c r="BY86" s="1">
        <v>52</v>
      </c>
      <c r="BZ86" s="1">
        <v>28</v>
      </c>
      <c r="CA86" s="1">
        <v>35</v>
      </c>
      <c r="CB86" s="1">
        <v>24</v>
      </c>
      <c r="CC86" s="1">
        <v>29</v>
      </c>
      <c r="CD86" s="1">
        <v>116</v>
      </c>
      <c r="CE86" s="1">
        <v>134</v>
      </c>
      <c r="CF86" s="1">
        <v>71</v>
      </c>
      <c r="CG86" s="1">
        <f t="array" ref="CG86:CG103">TRANSPOSE(CH85:CY85)</f>
        <v>100</v>
      </c>
      <c r="CH86" s="1" t="s">
        <v>103</v>
      </c>
      <c r="CI86" s="1">
        <v>88</v>
      </c>
      <c r="CJ86" s="1">
        <v>5</v>
      </c>
      <c r="CK86" s="1">
        <v>100</v>
      </c>
      <c r="CL86" s="1">
        <v>63</v>
      </c>
      <c r="CM86" s="1">
        <v>124</v>
      </c>
      <c r="CN86" s="1">
        <v>38</v>
      </c>
      <c r="CO86" s="1">
        <v>24</v>
      </c>
      <c r="CP86" s="1">
        <v>111</v>
      </c>
      <c r="CQ86" s="1">
        <v>85</v>
      </c>
      <c r="CR86" s="1">
        <v>89</v>
      </c>
      <c r="CS86" s="1">
        <v>33</v>
      </c>
      <c r="CT86" s="1">
        <v>105</v>
      </c>
      <c r="CU86" s="1">
        <v>105</v>
      </c>
      <c r="CV86" s="1">
        <v>108</v>
      </c>
      <c r="CW86" s="1">
        <v>75</v>
      </c>
      <c r="CX86" s="1">
        <v>100</v>
      </c>
      <c r="CY86" s="1">
        <v>96</v>
      </c>
    </row>
    <row r="87" spans="1:103" ht="15.75" customHeight="1" x14ac:dyDescent="0.25">
      <c r="A87" s="2" t="s">
        <v>86</v>
      </c>
      <c r="B87" s="1">
        <v>29</v>
      </c>
      <c r="C87" s="1">
        <v>29</v>
      </c>
      <c r="D87" s="1">
        <v>54</v>
      </c>
      <c r="E87" s="1">
        <v>54</v>
      </c>
      <c r="F87" s="1">
        <v>14</v>
      </c>
      <c r="G87" s="1">
        <v>34</v>
      </c>
      <c r="H87" s="1">
        <v>44</v>
      </c>
      <c r="I87" s="1">
        <v>56</v>
      </c>
      <c r="J87" s="1">
        <v>37</v>
      </c>
      <c r="K87" s="1">
        <v>38</v>
      </c>
      <c r="L87" s="1">
        <v>22</v>
      </c>
      <c r="M87" s="1">
        <v>73</v>
      </c>
      <c r="N87" s="1">
        <v>49</v>
      </c>
      <c r="O87" s="1">
        <v>50</v>
      </c>
      <c r="P87" s="1">
        <v>5</v>
      </c>
      <c r="Q87" s="1">
        <v>82</v>
      </c>
      <c r="R87" s="1">
        <v>34</v>
      </c>
      <c r="S87" s="1">
        <v>61</v>
      </c>
      <c r="T87" s="1">
        <v>26</v>
      </c>
      <c r="U87" s="1">
        <v>53</v>
      </c>
      <c r="V87" s="1">
        <v>40</v>
      </c>
      <c r="W87" s="1">
        <v>67</v>
      </c>
      <c r="X87" s="1">
        <v>44</v>
      </c>
      <c r="Y87" s="1">
        <v>42</v>
      </c>
      <c r="Z87" s="1">
        <v>30</v>
      </c>
      <c r="AA87" s="1">
        <v>34</v>
      </c>
      <c r="AB87" s="1">
        <v>33</v>
      </c>
      <c r="AC87" s="1">
        <v>65</v>
      </c>
      <c r="AD87" s="1">
        <v>84</v>
      </c>
      <c r="AE87" s="1">
        <v>41</v>
      </c>
      <c r="AF87" s="1">
        <v>49</v>
      </c>
      <c r="AG87" s="1">
        <v>62</v>
      </c>
      <c r="AH87" s="1">
        <v>49</v>
      </c>
      <c r="AI87" s="1">
        <v>62</v>
      </c>
      <c r="AJ87" s="1">
        <v>70</v>
      </c>
      <c r="AK87" s="1">
        <v>82</v>
      </c>
      <c r="AL87" s="1">
        <v>49</v>
      </c>
      <c r="AM87" s="1">
        <v>66</v>
      </c>
      <c r="AN87" s="1">
        <v>40</v>
      </c>
      <c r="AO87" s="1">
        <v>25</v>
      </c>
      <c r="AP87" s="1">
        <v>63</v>
      </c>
      <c r="AQ87" s="1">
        <v>72</v>
      </c>
      <c r="AR87" s="1">
        <v>62</v>
      </c>
      <c r="AS87" s="1">
        <v>19</v>
      </c>
      <c r="AT87" s="1">
        <v>17</v>
      </c>
      <c r="AU87" s="1">
        <v>59</v>
      </c>
      <c r="AV87" s="1">
        <v>31</v>
      </c>
      <c r="AW87" s="1">
        <v>48</v>
      </c>
      <c r="AX87" s="1">
        <v>46</v>
      </c>
      <c r="AY87" s="1">
        <v>26</v>
      </c>
      <c r="AZ87" s="1">
        <v>70</v>
      </c>
      <c r="BA87" s="1">
        <v>31</v>
      </c>
      <c r="BB87" s="1">
        <v>78</v>
      </c>
      <c r="BC87" s="1">
        <v>48</v>
      </c>
      <c r="BD87" s="1">
        <v>37</v>
      </c>
      <c r="BE87" s="1">
        <v>52</v>
      </c>
      <c r="BF87" s="1">
        <v>48</v>
      </c>
      <c r="BG87" s="1">
        <v>24</v>
      </c>
      <c r="BH87" s="1">
        <v>40</v>
      </c>
      <c r="BI87" s="1">
        <v>19</v>
      </c>
      <c r="BJ87" s="1">
        <v>9</v>
      </c>
      <c r="BK87" s="1">
        <v>62</v>
      </c>
      <c r="BL87" s="1">
        <v>37</v>
      </c>
      <c r="BM87" s="1">
        <v>62</v>
      </c>
      <c r="BN87" s="1">
        <v>39</v>
      </c>
      <c r="BO87" s="1">
        <v>72</v>
      </c>
      <c r="BP87" s="1">
        <v>37</v>
      </c>
      <c r="BQ87" s="1">
        <v>69</v>
      </c>
      <c r="BR87" s="1">
        <v>48</v>
      </c>
      <c r="BS87" s="1">
        <v>44</v>
      </c>
      <c r="BT87" s="1">
        <v>34</v>
      </c>
      <c r="BU87" s="1">
        <v>45</v>
      </c>
      <c r="BV87" s="1">
        <v>64</v>
      </c>
      <c r="BW87" s="1">
        <v>19</v>
      </c>
      <c r="BX87" s="1">
        <v>97</v>
      </c>
      <c r="BY87" s="1">
        <v>50</v>
      </c>
      <c r="BZ87" s="1">
        <v>89</v>
      </c>
      <c r="CA87" s="1">
        <v>53</v>
      </c>
      <c r="CB87" s="1">
        <v>73</v>
      </c>
      <c r="CC87" s="1">
        <v>62</v>
      </c>
      <c r="CD87" s="1">
        <v>52</v>
      </c>
      <c r="CE87" s="1">
        <v>78</v>
      </c>
      <c r="CF87" s="1">
        <v>55</v>
      </c>
      <c r="CG87" s="1">
        <v>20</v>
      </c>
      <c r="CH87" s="1">
        <f t="array" ref="CH87:CH103">TRANSPOSE(CI86:CY86)</f>
        <v>88</v>
      </c>
      <c r="CI87" s="1" t="s">
        <v>103</v>
      </c>
      <c r="CJ87" s="1">
        <v>85</v>
      </c>
      <c r="CK87" s="1">
        <v>43</v>
      </c>
      <c r="CL87" s="1">
        <v>67</v>
      </c>
      <c r="CM87" s="1">
        <v>67</v>
      </c>
      <c r="CN87" s="1">
        <v>48</v>
      </c>
      <c r="CO87" s="1">
        <v>72</v>
      </c>
      <c r="CP87" s="1">
        <v>66</v>
      </c>
      <c r="CQ87" s="1">
        <v>10</v>
      </c>
      <c r="CR87" s="1">
        <v>71</v>
      </c>
      <c r="CS87" s="1">
        <v>78</v>
      </c>
      <c r="CT87" s="1">
        <v>54</v>
      </c>
      <c r="CU87" s="1">
        <v>46</v>
      </c>
      <c r="CV87" s="1">
        <v>34</v>
      </c>
      <c r="CW87" s="1">
        <v>57</v>
      </c>
      <c r="CX87" s="1">
        <v>15</v>
      </c>
      <c r="CY87" s="1">
        <v>26</v>
      </c>
    </row>
    <row r="88" spans="1:103" ht="15.75" customHeight="1" x14ac:dyDescent="0.25">
      <c r="A88" s="2" t="s">
        <v>87</v>
      </c>
      <c r="B88" s="1">
        <v>58</v>
      </c>
      <c r="C88" s="1">
        <v>119</v>
      </c>
      <c r="D88" s="1">
        <v>106</v>
      </c>
      <c r="E88" s="1">
        <v>45</v>
      </c>
      <c r="F88" s="1">
        <v>82</v>
      </c>
      <c r="G88" s="1">
        <v>68</v>
      </c>
      <c r="H88" s="1">
        <v>47</v>
      </c>
      <c r="I88" s="1">
        <v>113</v>
      </c>
      <c r="J88" s="1">
        <v>127</v>
      </c>
      <c r="K88" s="1">
        <v>59</v>
      </c>
      <c r="L88" s="1">
        <v>109</v>
      </c>
      <c r="M88" s="1">
        <v>174</v>
      </c>
      <c r="N88" s="1">
        <v>88</v>
      </c>
      <c r="O88" s="1">
        <v>98</v>
      </c>
      <c r="P88" s="1">
        <v>94</v>
      </c>
      <c r="Q88" s="1">
        <v>65</v>
      </c>
      <c r="R88" s="1">
        <v>75</v>
      </c>
      <c r="S88" s="1">
        <v>64</v>
      </c>
      <c r="T88" s="1">
        <v>114</v>
      </c>
      <c r="U88" s="1">
        <v>54</v>
      </c>
      <c r="V88" s="1">
        <v>103</v>
      </c>
      <c r="W88" s="1">
        <v>70</v>
      </c>
      <c r="X88" s="1">
        <v>47</v>
      </c>
      <c r="Y88" s="1">
        <v>123</v>
      </c>
      <c r="Z88" s="1">
        <v>68</v>
      </c>
      <c r="AA88" s="1">
        <v>123</v>
      </c>
      <c r="AB88" s="1">
        <v>123</v>
      </c>
      <c r="AC88" s="1">
        <v>54</v>
      </c>
      <c r="AD88" s="1">
        <v>34</v>
      </c>
      <c r="AE88" s="1">
        <v>49</v>
      </c>
      <c r="AF88" s="1">
        <v>38</v>
      </c>
      <c r="AG88" s="1">
        <v>118</v>
      </c>
      <c r="AH88" s="1">
        <v>97</v>
      </c>
      <c r="AI88" s="1">
        <v>120</v>
      </c>
      <c r="AJ88" s="1">
        <v>120</v>
      </c>
      <c r="AK88" s="1">
        <v>101</v>
      </c>
      <c r="AL88" s="1">
        <v>77</v>
      </c>
      <c r="AM88" s="1">
        <v>124</v>
      </c>
      <c r="AN88" s="1">
        <v>120</v>
      </c>
      <c r="AO88" s="1">
        <v>92</v>
      </c>
      <c r="AP88" s="1">
        <v>89</v>
      </c>
      <c r="AQ88" s="1">
        <v>112</v>
      </c>
      <c r="AR88" s="1">
        <v>133</v>
      </c>
      <c r="AS88" s="1">
        <v>86</v>
      </c>
      <c r="AT88" s="1">
        <v>92</v>
      </c>
      <c r="AU88" s="1">
        <v>62</v>
      </c>
      <c r="AV88" s="1">
        <v>110</v>
      </c>
      <c r="AW88" s="1">
        <v>90</v>
      </c>
      <c r="AX88" s="1">
        <v>117</v>
      </c>
      <c r="AY88" s="1">
        <v>116</v>
      </c>
      <c r="AZ88" s="1">
        <v>68</v>
      </c>
      <c r="BA88" s="1">
        <v>105</v>
      </c>
      <c r="BB88" s="1">
        <v>21</v>
      </c>
      <c r="BC88" s="1">
        <v>43</v>
      </c>
      <c r="BD88" s="1">
        <v>118</v>
      </c>
      <c r="BE88" s="1">
        <v>65</v>
      </c>
      <c r="BF88" s="1">
        <v>86</v>
      </c>
      <c r="BG88" s="1">
        <v>61</v>
      </c>
      <c r="BH88" s="1">
        <v>75</v>
      </c>
      <c r="BI88" s="1">
        <v>69</v>
      </c>
      <c r="BJ88" s="1">
        <v>89</v>
      </c>
      <c r="BK88" s="1">
        <v>120</v>
      </c>
      <c r="BL88" s="1">
        <v>38</v>
      </c>
      <c r="BM88" s="1">
        <v>93</v>
      </c>
      <c r="BN88" s="1">
        <v>68</v>
      </c>
      <c r="BO88" s="1">
        <v>14</v>
      </c>
      <c r="BP88" s="1">
        <v>114</v>
      </c>
      <c r="BQ88" s="1">
        <v>17</v>
      </c>
      <c r="BR88" s="1">
        <v>129</v>
      </c>
      <c r="BS88" s="1">
        <v>42</v>
      </c>
      <c r="BT88" s="1">
        <v>105</v>
      </c>
      <c r="BU88" s="1">
        <v>64</v>
      </c>
      <c r="BV88" s="1">
        <v>101</v>
      </c>
      <c r="BW88" s="1">
        <v>108</v>
      </c>
      <c r="BX88" s="1">
        <v>27</v>
      </c>
      <c r="BY88" s="1">
        <v>54</v>
      </c>
      <c r="BZ88" s="1">
        <v>32</v>
      </c>
      <c r="CA88" s="1">
        <v>37</v>
      </c>
      <c r="CB88" s="1">
        <v>26</v>
      </c>
      <c r="CC88" s="1">
        <v>30</v>
      </c>
      <c r="CD88" s="1">
        <v>123</v>
      </c>
      <c r="CE88" s="1">
        <v>141</v>
      </c>
      <c r="CF88" s="1">
        <v>72</v>
      </c>
      <c r="CG88" s="1">
        <v>109</v>
      </c>
      <c r="CH88" s="1">
        <v>5</v>
      </c>
      <c r="CI88" s="1">
        <f t="array" ref="CI88:CI103">TRANSPOSE(CJ87:CY87)</f>
        <v>85</v>
      </c>
      <c r="CJ88" s="1" t="s">
        <v>103</v>
      </c>
      <c r="CK88" s="1">
        <v>105</v>
      </c>
      <c r="CL88" s="1">
        <v>65</v>
      </c>
      <c r="CM88" s="1">
        <v>131</v>
      </c>
      <c r="CN88" s="1">
        <v>40</v>
      </c>
      <c r="CO88" s="1">
        <v>25</v>
      </c>
      <c r="CP88" s="1">
        <v>118</v>
      </c>
      <c r="CQ88" s="1">
        <v>81</v>
      </c>
      <c r="CR88" s="1">
        <v>90</v>
      </c>
      <c r="CS88" s="1">
        <v>34</v>
      </c>
      <c r="CT88" s="1">
        <v>112</v>
      </c>
      <c r="CU88" s="1">
        <v>112</v>
      </c>
      <c r="CV88" s="1">
        <v>116</v>
      </c>
      <c r="CW88" s="1">
        <v>76</v>
      </c>
      <c r="CX88" s="1">
        <v>106</v>
      </c>
      <c r="CY88" s="1">
        <v>103</v>
      </c>
    </row>
    <row r="89" spans="1:103" ht="15.75" customHeight="1" x14ac:dyDescent="0.25">
      <c r="A89" s="2" t="s">
        <v>88</v>
      </c>
      <c r="B89" s="1">
        <v>71</v>
      </c>
      <c r="C89" s="1">
        <v>15</v>
      </c>
      <c r="D89" s="1">
        <v>71</v>
      </c>
      <c r="E89" s="1">
        <v>94</v>
      </c>
      <c r="F89" s="1">
        <v>48</v>
      </c>
      <c r="G89" s="1">
        <v>69</v>
      </c>
      <c r="H89" s="1">
        <v>61</v>
      </c>
      <c r="I89" s="1">
        <v>66</v>
      </c>
      <c r="J89" s="1">
        <v>22</v>
      </c>
      <c r="K89" s="1">
        <v>73</v>
      </c>
      <c r="L89" s="1">
        <v>34</v>
      </c>
      <c r="M89" s="1">
        <v>83</v>
      </c>
      <c r="N89" s="1">
        <v>84</v>
      </c>
      <c r="O89" s="1">
        <v>72</v>
      </c>
      <c r="P89" s="1">
        <v>47</v>
      </c>
      <c r="Q89" s="1">
        <v>117</v>
      </c>
      <c r="R89" s="1">
        <v>70</v>
      </c>
      <c r="S89" s="1">
        <v>54</v>
      </c>
      <c r="T89" s="1">
        <v>31</v>
      </c>
      <c r="U89" s="1">
        <v>59</v>
      </c>
      <c r="V89" s="1">
        <v>17</v>
      </c>
      <c r="W89" s="1">
        <v>36</v>
      </c>
      <c r="X89" s="1">
        <v>79</v>
      </c>
      <c r="Y89" s="1">
        <v>53</v>
      </c>
      <c r="Z89" s="1">
        <v>66</v>
      </c>
      <c r="AA89" s="1">
        <v>19</v>
      </c>
      <c r="AB89" s="1">
        <v>17</v>
      </c>
      <c r="AC89" s="1">
        <v>100</v>
      </c>
      <c r="AD89" s="1">
        <v>118</v>
      </c>
      <c r="AE89" s="1">
        <v>63</v>
      </c>
      <c r="AF89" s="1">
        <v>68</v>
      </c>
      <c r="AG89" s="1">
        <v>73</v>
      </c>
      <c r="AH89" s="1">
        <v>11</v>
      </c>
      <c r="AI89" s="1">
        <v>73</v>
      </c>
      <c r="AJ89" s="1">
        <v>80</v>
      </c>
      <c r="AK89" s="1">
        <v>117</v>
      </c>
      <c r="AL89" s="1">
        <v>85</v>
      </c>
      <c r="AM89" s="1">
        <v>77</v>
      </c>
      <c r="AN89" s="1">
        <v>50</v>
      </c>
      <c r="AO89" s="1">
        <v>59</v>
      </c>
      <c r="AP89" s="1">
        <v>98</v>
      </c>
      <c r="AQ89" s="1">
        <v>102</v>
      </c>
      <c r="AR89" s="1">
        <v>27</v>
      </c>
      <c r="AS89" s="1">
        <v>55</v>
      </c>
      <c r="AT89" s="1">
        <v>38</v>
      </c>
      <c r="AU89" s="1">
        <v>44</v>
      </c>
      <c r="AV89" s="1">
        <v>41</v>
      </c>
      <c r="AW89" s="1">
        <v>84</v>
      </c>
      <c r="AX89" s="1">
        <v>11</v>
      </c>
      <c r="AY89" s="1">
        <v>27</v>
      </c>
      <c r="AZ89" s="1">
        <v>105</v>
      </c>
      <c r="BA89" s="1">
        <v>25</v>
      </c>
      <c r="BB89" s="1">
        <v>112</v>
      </c>
      <c r="BC89" s="1">
        <v>65</v>
      </c>
      <c r="BD89" s="1">
        <v>17</v>
      </c>
      <c r="BE89" s="1">
        <v>87</v>
      </c>
      <c r="BF89" s="1">
        <v>67</v>
      </c>
      <c r="BG89" s="1">
        <v>59</v>
      </c>
      <c r="BH89" s="1">
        <v>75</v>
      </c>
      <c r="BI89" s="1">
        <v>55</v>
      </c>
      <c r="BJ89" s="1">
        <v>35</v>
      </c>
      <c r="BK89" s="1">
        <v>73</v>
      </c>
      <c r="BL89" s="1">
        <v>121</v>
      </c>
      <c r="BM89" s="1">
        <v>98</v>
      </c>
      <c r="BN89" s="1">
        <v>74</v>
      </c>
      <c r="BO89" s="1">
        <v>92</v>
      </c>
      <c r="BP89" s="1">
        <v>48</v>
      </c>
      <c r="BQ89" s="1">
        <v>89</v>
      </c>
      <c r="BR89" s="1">
        <v>59</v>
      </c>
      <c r="BS89" s="1">
        <v>75</v>
      </c>
      <c r="BT89" s="1">
        <v>45</v>
      </c>
      <c r="BU89" s="1">
        <v>80</v>
      </c>
      <c r="BV89" s="1">
        <v>91</v>
      </c>
      <c r="BW89" s="1">
        <v>32</v>
      </c>
      <c r="BX89" s="1">
        <v>118</v>
      </c>
      <c r="BY89" s="1">
        <v>53</v>
      </c>
      <c r="BZ89" s="1">
        <v>123</v>
      </c>
      <c r="CA89" s="1">
        <v>72</v>
      </c>
      <c r="CB89" s="1">
        <v>108</v>
      </c>
      <c r="CC89" s="1">
        <v>79</v>
      </c>
      <c r="CD89" s="1">
        <v>17</v>
      </c>
      <c r="CE89" s="1">
        <v>88</v>
      </c>
      <c r="CF89" s="1">
        <v>90</v>
      </c>
      <c r="CG89" s="1">
        <v>24</v>
      </c>
      <c r="CH89" s="1">
        <v>100</v>
      </c>
      <c r="CI89" s="1">
        <v>43</v>
      </c>
      <c r="CJ89" s="1">
        <f t="array" ref="CJ89:CJ103">TRANSPOSE(CK88:CY88)</f>
        <v>105</v>
      </c>
      <c r="CK89" s="1" t="s">
        <v>103</v>
      </c>
      <c r="CL89" s="1">
        <v>102</v>
      </c>
      <c r="CM89" s="1">
        <v>78</v>
      </c>
      <c r="CN89" s="1">
        <v>84</v>
      </c>
      <c r="CO89" s="1">
        <v>81</v>
      </c>
      <c r="CP89" s="1">
        <v>77</v>
      </c>
      <c r="CQ89" s="1">
        <v>49</v>
      </c>
      <c r="CR89" s="1">
        <v>106</v>
      </c>
      <c r="CS89" s="1">
        <v>110</v>
      </c>
      <c r="CT89" s="1">
        <v>65</v>
      </c>
      <c r="CU89" s="1">
        <v>57</v>
      </c>
      <c r="CV89" s="1">
        <v>10</v>
      </c>
      <c r="CW89" s="1">
        <v>93</v>
      </c>
      <c r="CX89" s="1">
        <v>42</v>
      </c>
      <c r="CY89" s="1">
        <v>30</v>
      </c>
    </row>
    <row r="90" spans="1:103" ht="15.75" customHeight="1" x14ac:dyDescent="0.25">
      <c r="A90" s="2" t="s">
        <v>89</v>
      </c>
      <c r="B90" s="1">
        <v>37</v>
      </c>
      <c r="C90" s="1">
        <v>92</v>
      </c>
      <c r="D90" s="1">
        <v>78</v>
      </c>
      <c r="E90" s="1">
        <v>21</v>
      </c>
      <c r="F90" s="1">
        <v>55</v>
      </c>
      <c r="G90" s="1">
        <v>48</v>
      </c>
      <c r="H90" s="1">
        <v>52</v>
      </c>
      <c r="I90" s="1">
        <v>88</v>
      </c>
      <c r="J90" s="1">
        <v>100</v>
      </c>
      <c r="K90" s="1">
        <v>31</v>
      </c>
      <c r="L90" s="1">
        <v>83</v>
      </c>
      <c r="M90" s="1">
        <v>104</v>
      </c>
      <c r="N90" s="1">
        <v>47</v>
      </c>
      <c r="O90" s="1">
        <v>70</v>
      </c>
      <c r="P90" s="1">
        <v>66</v>
      </c>
      <c r="Q90" s="1">
        <v>17</v>
      </c>
      <c r="R90" s="1">
        <v>48</v>
      </c>
      <c r="S90" s="1">
        <v>75</v>
      </c>
      <c r="T90" s="1">
        <v>87</v>
      </c>
      <c r="U90" s="1">
        <v>64</v>
      </c>
      <c r="V90" s="1">
        <v>87</v>
      </c>
      <c r="W90" s="1">
        <v>81</v>
      </c>
      <c r="X90" s="1">
        <v>48</v>
      </c>
      <c r="Y90" s="1">
        <v>97</v>
      </c>
      <c r="Z90" s="1">
        <v>51</v>
      </c>
      <c r="AA90" s="1">
        <v>96</v>
      </c>
      <c r="AB90" s="1">
        <v>96</v>
      </c>
      <c r="AC90" s="1">
        <v>37</v>
      </c>
      <c r="AD90" s="1">
        <v>50</v>
      </c>
      <c r="AE90" s="1">
        <v>55</v>
      </c>
      <c r="AF90" s="1">
        <v>55</v>
      </c>
      <c r="AG90" s="1">
        <v>94</v>
      </c>
      <c r="AH90" s="1">
        <v>96</v>
      </c>
      <c r="AI90" s="1">
        <v>95</v>
      </c>
      <c r="AJ90" s="1">
        <v>82</v>
      </c>
      <c r="AK90" s="1">
        <v>62</v>
      </c>
      <c r="AL90" s="1">
        <v>44</v>
      </c>
      <c r="AM90" s="1">
        <v>98</v>
      </c>
      <c r="AN90" s="1">
        <v>93</v>
      </c>
      <c r="AO90" s="1">
        <v>65</v>
      </c>
      <c r="AP90" s="1">
        <v>56</v>
      </c>
      <c r="AQ90" s="1">
        <v>71</v>
      </c>
      <c r="AR90" s="1">
        <v>124</v>
      </c>
      <c r="AS90" s="1">
        <v>59</v>
      </c>
      <c r="AT90" s="1">
        <v>65</v>
      </c>
      <c r="AU90" s="1">
        <v>73</v>
      </c>
      <c r="AV90" s="1">
        <v>82</v>
      </c>
      <c r="AW90" s="1">
        <v>62</v>
      </c>
      <c r="AX90" s="1">
        <v>108</v>
      </c>
      <c r="AY90" s="1">
        <v>89</v>
      </c>
      <c r="AZ90" s="1">
        <v>6</v>
      </c>
      <c r="BA90" s="1">
        <v>78</v>
      </c>
      <c r="BB90" s="1">
        <v>49</v>
      </c>
      <c r="BC90" s="1">
        <v>52</v>
      </c>
      <c r="BD90" s="1">
        <v>100</v>
      </c>
      <c r="BE90" s="1">
        <v>16</v>
      </c>
      <c r="BF90" s="1">
        <v>69</v>
      </c>
      <c r="BG90" s="1">
        <v>44</v>
      </c>
      <c r="BH90" s="1">
        <v>58</v>
      </c>
      <c r="BI90" s="1">
        <v>51</v>
      </c>
      <c r="BJ90" s="1">
        <v>71</v>
      </c>
      <c r="BK90" s="1">
        <v>95</v>
      </c>
      <c r="BL90" s="1">
        <v>46</v>
      </c>
      <c r="BM90" s="1">
        <v>64</v>
      </c>
      <c r="BN90" s="1">
        <v>39</v>
      </c>
      <c r="BO90" s="1">
        <v>51</v>
      </c>
      <c r="BP90" s="1">
        <v>90</v>
      </c>
      <c r="BQ90" s="1">
        <v>48</v>
      </c>
      <c r="BR90" s="1">
        <v>102</v>
      </c>
      <c r="BS90" s="1">
        <v>45</v>
      </c>
      <c r="BT90" s="1">
        <v>79</v>
      </c>
      <c r="BU90" s="1">
        <v>33</v>
      </c>
      <c r="BV90" s="1">
        <v>75</v>
      </c>
      <c r="BW90" s="1">
        <v>82</v>
      </c>
      <c r="BX90" s="1">
        <v>55</v>
      </c>
      <c r="BY90" s="1">
        <v>59</v>
      </c>
      <c r="BZ90" s="1">
        <v>56</v>
      </c>
      <c r="CA90" s="1">
        <v>52</v>
      </c>
      <c r="CB90" s="1">
        <v>44</v>
      </c>
      <c r="CC90" s="1">
        <v>39</v>
      </c>
      <c r="CD90" s="1">
        <v>114</v>
      </c>
      <c r="CE90" s="1">
        <v>110</v>
      </c>
      <c r="CF90" s="1">
        <v>24</v>
      </c>
      <c r="CG90" s="1">
        <v>83</v>
      </c>
      <c r="CH90" s="1">
        <v>63</v>
      </c>
      <c r="CI90" s="1">
        <v>67</v>
      </c>
      <c r="CJ90" s="1">
        <v>65</v>
      </c>
      <c r="CK90" s="1">
        <f t="array" ref="CK90:CK103">TRANSPOSE(CL89:CY89)</f>
        <v>102</v>
      </c>
      <c r="CL90" s="1" t="s">
        <v>103</v>
      </c>
      <c r="CM90" s="1">
        <v>100</v>
      </c>
      <c r="CN90" s="1">
        <v>37</v>
      </c>
      <c r="CO90" s="1">
        <v>51</v>
      </c>
      <c r="CP90" s="1">
        <v>86</v>
      </c>
      <c r="CQ90" s="1">
        <v>62</v>
      </c>
      <c r="CR90" s="1">
        <v>51</v>
      </c>
      <c r="CS90" s="1">
        <v>48</v>
      </c>
      <c r="CT90" s="1">
        <v>86</v>
      </c>
      <c r="CU90" s="1">
        <v>86</v>
      </c>
      <c r="CV90" s="1">
        <v>97</v>
      </c>
      <c r="CW90" s="1">
        <v>36</v>
      </c>
      <c r="CX90" s="1">
        <v>77</v>
      </c>
      <c r="CY90" s="1">
        <v>73</v>
      </c>
    </row>
    <row r="91" spans="1:103" ht="15.75" customHeight="1" x14ac:dyDescent="0.25">
      <c r="A91" s="2" t="s">
        <v>90</v>
      </c>
      <c r="B91" s="1">
        <v>64</v>
      </c>
      <c r="C91" s="1">
        <v>66</v>
      </c>
      <c r="D91" s="1">
        <v>21</v>
      </c>
      <c r="E91" s="1">
        <v>94</v>
      </c>
      <c r="F91" s="1">
        <v>75</v>
      </c>
      <c r="G91" s="1">
        <v>72</v>
      </c>
      <c r="H91" s="1">
        <v>81</v>
      </c>
      <c r="I91" s="1">
        <v>23</v>
      </c>
      <c r="J91" s="1">
        <v>72</v>
      </c>
      <c r="K91" s="1">
        <v>75</v>
      </c>
      <c r="L91" s="1">
        <v>49</v>
      </c>
      <c r="M91" s="1">
        <v>19</v>
      </c>
      <c r="N91" s="1">
        <v>60</v>
      </c>
      <c r="O91" s="1">
        <v>30</v>
      </c>
      <c r="P91" s="1">
        <v>65</v>
      </c>
      <c r="Q91" s="1">
        <v>114</v>
      </c>
      <c r="R91" s="1">
        <v>59</v>
      </c>
      <c r="S91" s="1">
        <v>99</v>
      </c>
      <c r="T91" s="1">
        <v>49</v>
      </c>
      <c r="U91" s="1">
        <v>91</v>
      </c>
      <c r="V91" s="1">
        <v>85</v>
      </c>
      <c r="W91" s="1">
        <v>112</v>
      </c>
      <c r="X91" s="1">
        <v>81</v>
      </c>
      <c r="Y91" s="1">
        <v>40</v>
      </c>
      <c r="Z91" s="1">
        <v>50</v>
      </c>
      <c r="AA91" s="1">
        <v>61</v>
      </c>
      <c r="AB91" s="1">
        <v>68</v>
      </c>
      <c r="AC91" s="1">
        <v>104</v>
      </c>
      <c r="AD91" s="1">
        <v>122</v>
      </c>
      <c r="AE91" s="1">
        <v>78</v>
      </c>
      <c r="AF91" s="1">
        <v>86</v>
      </c>
      <c r="AG91" s="1">
        <v>8</v>
      </c>
      <c r="AH91" s="1">
        <v>88</v>
      </c>
      <c r="AI91" s="1">
        <v>30</v>
      </c>
      <c r="AJ91" s="1">
        <v>19</v>
      </c>
      <c r="AK91" s="1">
        <v>59</v>
      </c>
      <c r="AL91" s="1">
        <v>57</v>
      </c>
      <c r="AM91" s="1">
        <v>24</v>
      </c>
      <c r="AN91" s="1">
        <v>42</v>
      </c>
      <c r="AO91" s="1">
        <v>56</v>
      </c>
      <c r="AP91" s="1">
        <v>44</v>
      </c>
      <c r="AQ91" s="1">
        <v>41</v>
      </c>
      <c r="AR91" s="1">
        <v>96</v>
      </c>
      <c r="AS91" s="1">
        <v>62</v>
      </c>
      <c r="AT91" s="1">
        <v>78</v>
      </c>
      <c r="AU91" s="1">
        <v>97</v>
      </c>
      <c r="AV91" s="1">
        <v>38</v>
      </c>
      <c r="AW91" s="1">
        <v>55</v>
      </c>
      <c r="AX91" s="1">
        <v>81</v>
      </c>
      <c r="AY91" s="1">
        <v>54</v>
      </c>
      <c r="AZ91" s="1">
        <v>102</v>
      </c>
      <c r="BA91" s="1">
        <v>92</v>
      </c>
      <c r="BB91" s="1">
        <v>117</v>
      </c>
      <c r="BC91" s="1">
        <v>91</v>
      </c>
      <c r="BD91" s="1">
        <v>72</v>
      </c>
      <c r="BE91" s="1">
        <v>84</v>
      </c>
      <c r="BF91" s="1">
        <v>47</v>
      </c>
      <c r="BG91" s="1">
        <v>57</v>
      </c>
      <c r="BH91" s="1">
        <v>43</v>
      </c>
      <c r="BI91" s="1">
        <v>63</v>
      </c>
      <c r="BJ91" s="1">
        <v>69</v>
      </c>
      <c r="BK91" s="1">
        <v>30</v>
      </c>
      <c r="BL91" s="1">
        <v>137</v>
      </c>
      <c r="BM91" s="1">
        <v>37</v>
      </c>
      <c r="BN91" s="1">
        <v>73</v>
      </c>
      <c r="BO91" s="1">
        <v>118</v>
      </c>
      <c r="BP91" s="1">
        <v>32</v>
      </c>
      <c r="BQ91" s="1">
        <v>115</v>
      </c>
      <c r="BR91" s="1">
        <v>48</v>
      </c>
      <c r="BS91" s="1">
        <v>81</v>
      </c>
      <c r="BT91" s="1">
        <v>42</v>
      </c>
      <c r="BU91" s="1">
        <v>66</v>
      </c>
      <c r="BV91" s="1">
        <v>25</v>
      </c>
      <c r="BW91" s="1">
        <v>69</v>
      </c>
      <c r="BX91" s="1">
        <v>134</v>
      </c>
      <c r="BY91" s="1">
        <v>110</v>
      </c>
      <c r="BZ91" s="1">
        <v>128</v>
      </c>
      <c r="CA91" s="1">
        <v>90</v>
      </c>
      <c r="CB91" s="1">
        <v>123</v>
      </c>
      <c r="CC91" s="1">
        <v>106</v>
      </c>
      <c r="CD91" s="1">
        <v>86</v>
      </c>
      <c r="CE91" s="1">
        <v>13</v>
      </c>
      <c r="CF91" s="1">
        <v>78</v>
      </c>
      <c r="CG91" s="1">
        <v>58</v>
      </c>
      <c r="CH91" s="1">
        <v>124</v>
      </c>
      <c r="CI91" s="1">
        <v>67</v>
      </c>
      <c r="CJ91" s="1">
        <v>131</v>
      </c>
      <c r="CK91" s="1">
        <v>78</v>
      </c>
      <c r="CL91" s="1">
        <f t="array" ref="CL91:CL103">TRANSPOSE(CM90:CY90)</f>
        <v>100</v>
      </c>
      <c r="CM91" s="1" t="s">
        <v>103</v>
      </c>
      <c r="CN91" s="1">
        <v>99</v>
      </c>
      <c r="CO91" s="1">
        <v>117</v>
      </c>
      <c r="CP91" s="1">
        <v>15</v>
      </c>
      <c r="CQ91" s="1">
        <v>73</v>
      </c>
      <c r="CR91" s="1">
        <v>49</v>
      </c>
      <c r="CS91" s="1">
        <v>115</v>
      </c>
      <c r="CT91" s="1">
        <v>14</v>
      </c>
      <c r="CU91" s="1">
        <v>22</v>
      </c>
      <c r="CV91" s="1">
        <v>69</v>
      </c>
      <c r="CW91" s="1">
        <v>73</v>
      </c>
      <c r="CX91" s="1">
        <v>54</v>
      </c>
      <c r="CY91" s="1">
        <v>87</v>
      </c>
    </row>
    <row r="92" spans="1:103" ht="15.75" customHeight="1" x14ac:dyDescent="0.25">
      <c r="A92" s="2" t="s">
        <v>91</v>
      </c>
      <c r="B92" s="1">
        <v>21</v>
      </c>
      <c r="C92" s="1">
        <v>73</v>
      </c>
      <c r="D92" s="1">
        <v>66</v>
      </c>
      <c r="E92" s="1">
        <v>11</v>
      </c>
      <c r="F92" s="1">
        <v>36</v>
      </c>
      <c r="G92" s="1">
        <v>29</v>
      </c>
      <c r="H92" s="1">
        <v>25</v>
      </c>
      <c r="I92" s="1">
        <v>75</v>
      </c>
      <c r="J92" s="1">
        <v>81</v>
      </c>
      <c r="K92" s="1">
        <v>23</v>
      </c>
      <c r="L92" s="1">
        <v>64</v>
      </c>
      <c r="M92" s="1">
        <v>92</v>
      </c>
      <c r="N92" s="1">
        <v>40</v>
      </c>
      <c r="O92" s="1">
        <v>51</v>
      </c>
      <c r="P92" s="1">
        <v>48</v>
      </c>
      <c r="Q92" s="1">
        <v>59</v>
      </c>
      <c r="R92" s="1">
        <v>30</v>
      </c>
      <c r="S92" s="1">
        <v>42</v>
      </c>
      <c r="T92" s="1">
        <v>68</v>
      </c>
      <c r="U92" s="1">
        <v>35</v>
      </c>
      <c r="V92" s="1">
        <v>68</v>
      </c>
      <c r="W92" s="1">
        <v>48</v>
      </c>
      <c r="X92" s="1">
        <v>13</v>
      </c>
      <c r="Y92" s="1">
        <v>79</v>
      </c>
      <c r="Z92" s="1">
        <v>32</v>
      </c>
      <c r="AA92" s="1">
        <v>78</v>
      </c>
      <c r="AB92" s="1">
        <v>77</v>
      </c>
      <c r="AC92" s="1">
        <v>22</v>
      </c>
      <c r="AD92" s="1">
        <v>45</v>
      </c>
      <c r="AE92" s="1">
        <v>27</v>
      </c>
      <c r="AF92" s="1">
        <v>20</v>
      </c>
      <c r="AG92" s="1">
        <v>75</v>
      </c>
      <c r="AH92" s="1">
        <v>73</v>
      </c>
      <c r="AI92" s="1">
        <v>82</v>
      </c>
      <c r="AJ92" s="1">
        <v>82</v>
      </c>
      <c r="AK92" s="1">
        <v>65</v>
      </c>
      <c r="AL92" s="1">
        <v>40</v>
      </c>
      <c r="AM92" s="1">
        <v>85</v>
      </c>
      <c r="AN92" s="1">
        <v>75</v>
      </c>
      <c r="AO92" s="1">
        <v>46</v>
      </c>
      <c r="AP92" s="1">
        <v>55</v>
      </c>
      <c r="AQ92" s="1">
        <v>73</v>
      </c>
      <c r="AR92" s="1">
        <v>105</v>
      </c>
      <c r="AS92" s="1">
        <v>40</v>
      </c>
      <c r="AT92" s="1">
        <v>46</v>
      </c>
      <c r="AU92" s="1">
        <v>40</v>
      </c>
      <c r="AV92" s="1">
        <v>64</v>
      </c>
      <c r="AW92" s="1">
        <v>49</v>
      </c>
      <c r="AX92" s="1">
        <v>90</v>
      </c>
      <c r="AY92" s="1">
        <v>70</v>
      </c>
      <c r="AZ92" s="1">
        <v>40</v>
      </c>
      <c r="BA92" s="1">
        <v>59</v>
      </c>
      <c r="BB92" s="1">
        <v>39</v>
      </c>
      <c r="BC92" s="1">
        <v>25</v>
      </c>
      <c r="BD92" s="1">
        <v>81</v>
      </c>
      <c r="BE92" s="1">
        <v>29</v>
      </c>
      <c r="BF92" s="1">
        <v>50</v>
      </c>
      <c r="BG92" s="1">
        <v>25</v>
      </c>
      <c r="BH92" s="1">
        <v>46</v>
      </c>
      <c r="BI92" s="1">
        <v>32</v>
      </c>
      <c r="BJ92" s="1">
        <v>53</v>
      </c>
      <c r="BK92" s="1">
        <v>82</v>
      </c>
      <c r="BL92" s="1">
        <v>48</v>
      </c>
      <c r="BM92" s="1">
        <v>57</v>
      </c>
      <c r="BN92" s="1">
        <v>30</v>
      </c>
      <c r="BO92" s="1">
        <v>26</v>
      </c>
      <c r="BP92" s="1">
        <v>70</v>
      </c>
      <c r="BQ92" s="1">
        <v>23</v>
      </c>
      <c r="BR92" s="1">
        <v>83</v>
      </c>
      <c r="BS92" s="1">
        <v>12</v>
      </c>
      <c r="BT92" s="1">
        <v>60</v>
      </c>
      <c r="BU92" s="1">
        <v>27</v>
      </c>
      <c r="BV92" s="1">
        <v>66</v>
      </c>
      <c r="BW92" s="1">
        <v>63</v>
      </c>
      <c r="BX92" s="1">
        <v>45</v>
      </c>
      <c r="BY92" s="1">
        <v>32</v>
      </c>
      <c r="BZ92" s="1">
        <v>50</v>
      </c>
      <c r="CA92" s="1">
        <v>24</v>
      </c>
      <c r="CB92" s="1">
        <v>30</v>
      </c>
      <c r="CC92" s="1">
        <v>12</v>
      </c>
      <c r="CD92" s="1">
        <v>96</v>
      </c>
      <c r="CE92" s="1">
        <v>102</v>
      </c>
      <c r="CF92" s="1">
        <v>36</v>
      </c>
      <c r="CG92" s="1">
        <v>64</v>
      </c>
      <c r="CH92" s="1">
        <v>38</v>
      </c>
      <c r="CI92" s="1">
        <v>48</v>
      </c>
      <c r="CJ92" s="1">
        <v>40</v>
      </c>
      <c r="CK92" s="1">
        <v>84</v>
      </c>
      <c r="CL92" s="1">
        <v>37</v>
      </c>
      <c r="CM92" s="1">
        <f t="array" ref="CM92:CM103">TRANSPOSE(CN91:CY91)</f>
        <v>99</v>
      </c>
      <c r="CN92" s="1" t="s">
        <v>103</v>
      </c>
      <c r="CO92" s="1">
        <v>26</v>
      </c>
      <c r="CP92" s="1">
        <v>85</v>
      </c>
      <c r="CQ92" s="1">
        <v>43</v>
      </c>
      <c r="CR92" s="1">
        <v>54</v>
      </c>
      <c r="CS92" s="1">
        <v>37</v>
      </c>
      <c r="CT92" s="1">
        <v>73</v>
      </c>
      <c r="CU92" s="1">
        <v>73</v>
      </c>
      <c r="CV92" s="1">
        <v>78</v>
      </c>
      <c r="CW92" s="1">
        <v>40</v>
      </c>
      <c r="CX92" s="1">
        <v>58</v>
      </c>
      <c r="CY92" s="1">
        <v>54</v>
      </c>
    </row>
    <row r="93" spans="1:103" ht="15.75" customHeight="1" x14ac:dyDescent="0.25">
      <c r="A93" s="2" t="s">
        <v>92</v>
      </c>
      <c r="B93" s="1">
        <v>35</v>
      </c>
      <c r="C93" s="1">
        <v>86</v>
      </c>
      <c r="D93" s="1">
        <v>72</v>
      </c>
      <c r="E93" s="1">
        <v>31</v>
      </c>
      <c r="F93" s="1">
        <v>48</v>
      </c>
      <c r="G93" s="1">
        <v>35</v>
      </c>
      <c r="H93" s="1">
        <v>23</v>
      </c>
      <c r="I93" s="1">
        <v>80</v>
      </c>
      <c r="J93" s="1">
        <v>93</v>
      </c>
      <c r="K93" s="1">
        <v>45</v>
      </c>
      <c r="L93" s="1">
        <v>76</v>
      </c>
      <c r="M93" s="1">
        <v>97</v>
      </c>
      <c r="N93" s="1">
        <v>54</v>
      </c>
      <c r="O93" s="1">
        <v>63</v>
      </c>
      <c r="P93" s="1">
        <v>60</v>
      </c>
      <c r="Q93" s="1">
        <v>66</v>
      </c>
      <c r="R93" s="1">
        <v>41</v>
      </c>
      <c r="S93" s="1">
        <v>39</v>
      </c>
      <c r="T93" s="1">
        <v>86</v>
      </c>
      <c r="U93" s="1">
        <v>30</v>
      </c>
      <c r="V93" s="1">
        <v>77</v>
      </c>
      <c r="W93" s="1">
        <v>46</v>
      </c>
      <c r="X93" s="1">
        <v>33</v>
      </c>
      <c r="Y93" s="1">
        <v>90</v>
      </c>
      <c r="Z93" s="1">
        <v>44</v>
      </c>
      <c r="AA93" s="1">
        <v>90</v>
      </c>
      <c r="AB93" s="1">
        <v>89</v>
      </c>
      <c r="AC93" s="1">
        <v>37</v>
      </c>
      <c r="AD93" s="1">
        <v>38</v>
      </c>
      <c r="AE93" s="1">
        <v>25</v>
      </c>
      <c r="AF93" s="1">
        <v>14</v>
      </c>
      <c r="AG93" s="1">
        <v>91</v>
      </c>
      <c r="AH93" s="1">
        <v>71</v>
      </c>
      <c r="AI93" s="1">
        <v>87</v>
      </c>
      <c r="AJ93" s="1">
        <v>86</v>
      </c>
      <c r="AK93" s="1">
        <v>87</v>
      </c>
      <c r="AL93" s="1">
        <v>54</v>
      </c>
      <c r="AM93" s="1">
        <v>91</v>
      </c>
      <c r="AN93" s="1">
        <v>86</v>
      </c>
      <c r="AO93" s="1">
        <v>58</v>
      </c>
      <c r="AP93" s="1">
        <v>75</v>
      </c>
      <c r="AQ93" s="1">
        <v>78</v>
      </c>
      <c r="AR93" s="1">
        <v>107</v>
      </c>
      <c r="AS93" s="1">
        <v>52</v>
      </c>
      <c r="AT93" s="1">
        <v>58</v>
      </c>
      <c r="AU93" s="1">
        <v>38</v>
      </c>
      <c r="AV93" s="1">
        <v>76</v>
      </c>
      <c r="AW93" s="1">
        <v>55</v>
      </c>
      <c r="AX93" s="1">
        <v>91</v>
      </c>
      <c r="AY93" s="1">
        <v>82</v>
      </c>
      <c r="AZ93" s="1">
        <v>54</v>
      </c>
      <c r="BA93" s="1">
        <v>84</v>
      </c>
      <c r="BB93" s="1">
        <v>30</v>
      </c>
      <c r="BC93" s="1">
        <v>18</v>
      </c>
      <c r="BD93" s="1">
        <v>97</v>
      </c>
      <c r="BE93" s="1">
        <v>51</v>
      </c>
      <c r="BF93" s="1">
        <v>61</v>
      </c>
      <c r="BG93" s="1">
        <v>37</v>
      </c>
      <c r="BH93" s="1">
        <v>51</v>
      </c>
      <c r="BI93" s="1">
        <v>44</v>
      </c>
      <c r="BJ93" s="1">
        <v>65</v>
      </c>
      <c r="BK93" s="1">
        <v>87</v>
      </c>
      <c r="BL93" s="1">
        <v>46</v>
      </c>
      <c r="BM93" s="1">
        <v>82</v>
      </c>
      <c r="BN93" s="1">
        <v>43</v>
      </c>
      <c r="BO93" s="1">
        <v>12</v>
      </c>
      <c r="BP93" s="1">
        <v>82</v>
      </c>
      <c r="BQ93" s="1">
        <v>9</v>
      </c>
      <c r="BR93" s="1">
        <v>95</v>
      </c>
      <c r="BS93" s="1">
        <v>22</v>
      </c>
      <c r="BT93" s="1">
        <v>72</v>
      </c>
      <c r="BU93" s="1">
        <v>50</v>
      </c>
      <c r="BV93" s="1">
        <v>76</v>
      </c>
      <c r="BW93" s="1">
        <v>75</v>
      </c>
      <c r="BX93" s="1">
        <v>32</v>
      </c>
      <c r="BY93" s="1">
        <v>29</v>
      </c>
      <c r="BZ93" s="1">
        <v>41</v>
      </c>
      <c r="CA93" s="1">
        <v>12</v>
      </c>
      <c r="CB93" s="1">
        <v>24</v>
      </c>
      <c r="CC93" s="1">
        <v>16</v>
      </c>
      <c r="CD93" s="1">
        <v>97</v>
      </c>
      <c r="CE93" s="1">
        <v>107</v>
      </c>
      <c r="CF93" s="1">
        <v>57</v>
      </c>
      <c r="CG93" s="1">
        <v>76</v>
      </c>
      <c r="CH93" s="1">
        <v>24</v>
      </c>
      <c r="CI93" s="1">
        <v>72</v>
      </c>
      <c r="CJ93" s="1">
        <v>25</v>
      </c>
      <c r="CK93" s="1">
        <v>81</v>
      </c>
      <c r="CL93" s="1">
        <v>51</v>
      </c>
      <c r="CM93" s="1">
        <v>117</v>
      </c>
      <c r="CN93" s="1">
        <f t="array" ref="CN93:CN103">TRANSPOSE(CO92:CY92)</f>
        <v>26</v>
      </c>
      <c r="CO93" s="1" t="s">
        <v>103</v>
      </c>
      <c r="CP93" s="1">
        <v>85</v>
      </c>
      <c r="CQ93" s="1">
        <v>56</v>
      </c>
      <c r="CR93" s="1">
        <v>77</v>
      </c>
      <c r="CS93" s="1">
        <v>51</v>
      </c>
      <c r="CT93" s="1">
        <v>79</v>
      </c>
      <c r="CU93" s="1">
        <v>79</v>
      </c>
      <c r="CV93" s="1">
        <v>90</v>
      </c>
      <c r="CW93" s="1">
        <v>72</v>
      </c>
      <c r="CX93" s="1">
        <v>71</v>
      </c>
      <c r="CY93" s="1">
        <v>67</v>
      </c>
    </row>
    <row r="94" spans="1:103" ht="15.75" customHeight="1" x14ac:dyDescent="0.25">
      <c r="A94" s="2" t="s">
        <v>93</v>
      </c>
      <c r="B94" s="1">
        <v>51</v>
      </c>
      <c r="C94" s="1">
        <v>63</v>
      </c>
      <c r="D94" s="1">
        <v>13</v>
      </c>
      <c r="E94" s="1">
        <v>86</v>
      </c>
      <c r="F94" s="1">
        <v>60</v>
      </c>
      <c r="G94" s="1">
        <v>59</v>
      </c>
      <c r="H94" s="1">
        <v>69</v>
      </c>
      <c r="I94" s="1">
        <v>23</v>
      </c>
      <c r="J94" s="1">
        <v>71</v>
      </c>
      <c r="K94" s="1">
        <v>62</v>
      </c>
      <c r="L94" s="1">
        <v>48</v>
      </c>
      <c r="M94" s="1">
        <v>40</v>
      </c>
      <c r="N94" s="1">
        <v>46</v>
      </c>
      <c r="O94" s="1">
        <v>20</v>
      </c>
      <c r="P94" s="1">
        <v>64</v>
      </c>
      <c r="Q94" s="1">
        <v>100</v>
      </c>
      <c r="R94" s="1">
        <v>43</v>
      </c>
      <c r="S94" s="1">
        <v>86</v>
      </c>
      <c r="T94" s="1">
        <v>48</v>
      </c>
      <c r="U94" s="1">
        <v>78</v>
      </c>
      <c r="V94" s="1">
        <v>83</v>
      </c>
      <c r="W94" s="1">
        <v>99</v>
      </c>
      <c r="X94" s="1">
        <v>68</v>
      </c>
      <c r="Y94" s="1">
        <v>39</v>
      </c>
      <c r="Z94" s="1">
        <v>43</v>
      </c>
      <c r="AA94" s="1">
        <v>60</v>
      </c>
      <c r="AB94" s="1">
        <v>67</v>
      </c>
      <c r="AC94" s="1">
        <v>90</v>
      </c>
      <c r="AD94" s="1">
        <v>108</v>
      </c>
      <c r="AE94" s="1">
        <v>66</v>
      </c>
      <c r="AF94" s="1">
        <v>73</v>
      </c>
      <c r="AG94" s="1">
        <v>15</v>
      </c>
      <c r="AH94" s="1">
        <v>87</v>
      </c>
      <c r="AI94" s="1">
        <v>30</v>
      </c>
      <c r="AJ94" s="1">
        <v>4</v>
      </c>
      <c r="AK94" s="1">
        <v>45</v>
      </c>
      <c r="AL94" s="1">
        <v>43</v>
      </c>
      <c r="AM94" s="1">
        <v>33</v>
      </c>
      <c r="AN94" s="1">
        <v>42</v>
      </c>
      <c r="AO94" s="1">
        <v>56</v>
      </c>
      <c r="AP94" s="1">
        <v>30</v>
      </c>
      <c r="AQ94" s="1">
        <v>26</v>
      </c>
      <c r="AR94" s="1">
        <v>95</v>
      </c>
      <c r="AS94" s="1">
        <v>61</v>
      </c>
      <c r="AT94" s="1">
        <v>70</v>
      </c>
      <c r="AU94" s="1">
        <v>84</v>
      </c>
      <c r="AV94" s="1">
        <v>37</v>
      </c>
      <c r="AW94" s="1">
        <v>42</v>
      </c>
      <c r="AX94" s="1">
        <v>80</v>
      </c>
      <c r="AY94" s="1">
        <v>53</v>
      </c>
      <c r="AZ94" s="1">
        <v>89</v>
      </c>
      <c r="BA94" s="1">
        <v>83</v>
      </c>
      <c r="BB94" s="1">
        <v>115</v>
      </c>
      <c r="BC94" s="1">
        <v>78</v>
      </c>
      <c r="BD94" s="1">
        <v>71</v>
      </c>
      <c r="BE94" s="1">
        <v>70</v>
      </c>
      <c r="BF94" s="1">
        <v>42</v>
      </c>
      <c r="BG94" s="1">
        <v>49</v>
      </c>
      <c r="BH94" s="1">
        <v>35</v>
      </c>
      <c r="BI94" s="1">
        <v>56</v>
      </c>
      <c r="BJ94" s="1">
        <v>68</v>
      </c>
      <c r="BK94" s="1">
        <v>20</v>
      </c>
      <c r="BL94" s="1">
        <v>155</v>
      </c>
      <c r="BM94" s="1">
        <v>23</v>
      </c>
      <c r="BN94" s="1">
        <v>60</v>
      </c>
      <c r="BO94" s="1">
        <v>104</v>
      </c>
      <c r="BP94" s="1">
        <v>31</v>
      </c>
      <c r="BQ94" s="1">
        <v>92</v>
      </c>
      <c r="BR94" s="1">
        <v>47</v>
      </c>
      <c r="BS94" s="1">
        <v>68</v>
      </c>
      <c r="BT94" s="1">
        <v>41</v>
      </c>
      <c r="BU94" s="1">
        <v>52</v>
      </c>
      <c r="BV94" s="1">
        <v>11</v>
      </c>
      <c r="BW94" s="1">
        <v>68</v>
      </c>
      <c r="BX94" s="1">
        <v>121</v>
      </c>
      <c r="BY94" s="1">
        <v>97</v>
      </c>
      <c r="BZ94" s="1">
        <v>113</v>
      </c>
      <c r="CA94" s="1">
        <v>77</v>
      </c>
      <c r="CB94" s="1">
        <v>110</v>
      </c>
      <c r="CC94" s="1">
        <v>81</v>
      </c>
      <c r="CD94" s="1">
        <v>85</v>
      </c>
      <c r="CE94" s="1">
        <v>26</v>
      </c>
      <c r="CF94" s="1">
        <v>64</v>
      </c>
      <c r="CG94" s="1">
        <v>57</v>
      </c>
      <c r="CH94" s="1">
        <v>111</v>
      </c>
      <c r="CI94" s="1">
        <v>66</v>
      </c>
      <c r="CJ94" s="1">
        <v>118</v>
      </c>
      <c r="CK94" s="1">
        <v>77</v>
      </c>
      <c r="CL94" s="1">
        <v>86</v>
      </c>
      <c r="CM94" s="1">
        <v>15</v>
      </c>
      <c r="CN94" s="1">
        <v>85</v>
      </c>
      <c r="CO94" s="1">
        <f t="array" ref="CO94:CO103">TRANSPOSE(CP93:CY93)</f>
        <v>85</v>
      </c>
      <c r="CP94" s="1" t="s">
        <v>103</v>
      </c>
      <c r="CQ94" s="1">
        <v>67</v>
      </c>
      <c r="CR94" s="1">
        <v>35</v>
      </c>
      <c r="CS94" s="1">
        <v>101</v>
      </c>
      <c r="CT94" s="1">
        <v>20</v>
      </c>
      <c r="CU94" s="1">
        <v>21</v>
      </c>
      <c r="CV94" s="1">
        <v>68</v>
      </c>
      <c r="CW94" s="1">
        <v>59</v>
      </c>
      <c r="CX94" s="1">
        <v>53</v>
      </c>
      <c r="CY94" s="1">
        <v>78</v>
      </c>
    </row>
    <row r="95" spans="1:103" ht="15.75" customHeight="1" x14ac:dyDescent="0.25">
      <c r="A95" s="2" t="s">
        <v>94</v>
      </c>
      <c r="B95" s="1">
        <v>24</v>
      </c>
      <c r="C95" s="1">
        <v>35</v>
      </c>
      <c r="D95" s="1">
        <v>54</v>
      </c>
      <c r="E95" s="1">
        <v>50</v>
      </c>
      <c r="F95" s="1">
        <v>9</v>
      </c>
      <c r="G95" s="1">
        <v>29</v>
      </c>
      <c r="H95" s="1">
        <v>39</v>
      </c>
      <c r="I95" s="1">
        <v>62</v>
      </c>
      <c r="J95" s="1">
        <v>43</v>
      </c>
      <c r="K95" s="1">
        <v>33</v>
      </c>
      <c r="L95" s="1">
        <v>27</v>
      </c>
      <c r="M95" s="1">
        <v>79</v>
      </c>
      <c r="N95" s="1">
        <v>44</v>
      </c>
      <c r="O95" s="1">
        <v>45</v>
      </c>
      <c r="P95" s="1">
        <v>11</v>
      </c>
      <c r="Q95" s="1">
        <v>77</v>
      </c>
      <c r="R95" s="1">
        <v>30</v>
      </c>
      <c r="S95" s="1">
        <v>22</v>
      </c>
      <c r="T95" s="1">
        <v>32</v>
      </c>
      <c r="U95" s="1">
        <v>48</v>
      </c>
      <c r="V95" s="1">
        <v>34</v>
      </c>
      <c r="W95" s="1">
        <v>62</v>
      </c>
      <c r="X95" s="1">
        <v>39</v>
      </c>
      <c r="Y95" s="1">
        <v>48</v>
      </c>
      <c r="Z95" s="1">
        <v>25</v>
      </c>
      <c r="AA95" s="1">
        <v>39</v>
      </c>
      <c r="AB95" s="1">
        <v>39</v>
      </c>
      <c r="AC95" s="1">
        <v>60</v>
      </c>
      <c r="AD95" s="1">
        <v>79</v>
      </c>
      <c r="AE95" s="1">
        <v>36</v>
      </c>
      <c r="AF95" s="1">
        <v>46</v>
      </c>
      <c r="AG95" s="1">
        <v>68</v>
      </c>
      <c r="AH95" s="1">
        <v>43</v>
      </c>
      <c r="AI95" s="1">
        <v>68</v>
      </c>
      <c r="AJ95" s="1">
        <v>70</v>
      </c>
      <c r="AK95" s="1">
        <v>77</v>
      </c>
      <c r="AL95" s="1">
        <v>44</v>
      </c>
      <c r="AM95" s="1">
        <v>72</v>
      </c>
      <c r="AN95" s="1">
        <v>46</v>
      </c>
      <c r="AO95" s="1">
        <v>56</v>
      </c>
      <c r="AP95" s="1">
        <v>58</v>
      </c>
      <c r="AQ95" s="1">
        <v>67</v>
      </c>
      <c r="AR95" s="1">
        <v>67</v>
      </c>
      <c r="AS95" s="1">
        <v>15</v>
      </c>
      <c r="AT95" s="1">
        <v>12</v>
      </c>
      <c r="AU95" s="1">
        <v>54</v>
      </c>
      <c r="AV95" s="1">
        <v>37</v>
      </c>
      <c r="AW95" s="1">
        <v>44</v>
      </c>
      <c r="AX95" s="1">
        <v>51</v>
      </c>
      <c r="AY95" s="1">
        <v>32</v>
      </c>
      <c r="AZ95" s="1">
        <v>65</v>
      </c>
      <c r="BA95" s="1">
        <v>25</v>
      </c>
      <c r="BB95" s="1">
        <v>73</v>
      </c>
      <c r="BC95" s="1">
        <v>44</v>
      </c>
      <c r="BD95" s="1">
        <v>43</v>
      </c>
      <c r="BE95" s="1">
        <v>47</v>
      </c>
      <c r="BF95" s="1">
        <v>43</v>
      </c>
      <c r="BG95" s="1">
        <v>19</v>
      </c>
      <c r="BH95" s="1">
        <v>35</v>
      </c>
      <c r="BI95" s="1">
        <v>14</v>
      </c>
      <c r="BJ95" s="1">
        <v>14</v>
      </c>
      <c r="BK95" s="1">
        <v>68</v>
      </c>
      <c r="BL95" s="1">
        <v>82</v>
      </c>
      <c r="BM95" s="1">
        <v>57</v>
      </c>
      <c r="BN95" s="1">
        <v>33</v>
      </c>
      <c r="BO95" s="1">
        <v>67</v>
      </c>
      <c r="BP95" s="1">
        <v>43</v>
      </c>
      <c r="BQ95" s="1">
        <v>73</v>
      </c>
      <c r="BR95" s="1">
        <v>54</v>
      </c>
      <c r="BS95" s="1">
        <v>39</v>
      </c>
      <c r="BT95" s="1">
        <v>34</v>
      </c>
      <c r="BU95" s="1">
        <v>40</v>
      </c>
      <c r="BV95" s="1">
        <v>60</v>
      </c>
      <c r="BW95" s="1">
        <v>25</v>
      </c>
      <c r="BX95" s="1">
        <v>81</v>
      </c>
      <c r="BY95" s="1">
        <v>46</v>
      </c>
      <c r="BZ95" s="1">
        <v>84</v>
      </c>
      <c r="CA95" s="1">
        <v>48</v>
      </c>
      <c r="CB95" s="1">
        <v>68</v>
      </c>
      <c r="CC95" s="1">
        <v>57</v>
      </c>
      <c r="CD95" s="1">
        <v>58</v>
      </c>
      <c r="CE95" s="1">
        <v>84</v>
      </c>
      <c r="CF95" s="1">
        <v>50</v>
      </c>
      <c r="CG95" s="1">
        <v>25</v>
      </c>
      <c r="CH95" s="1">
        <v>85</v>
      </c>
      <c r="CI95" s="1">
        <v>10</v>
      </c>
      <c r="CJ95" s="1">
        <v>81</v>
      </c>
      <c r="CK95" s="1">
        <v>49</v>
      </c>
      <c r="CL95" s="1">
        <v>62</v>
      </c>
      <c r="CM95" s="1">
        <v>73</v>
      </c>
      <c r="CN95" s="1">
        <v>43</v>
      </c>
      <c r="CO95" s="1">
        <v>56</v>
      </c>
      <c r="CP95" s="1">
        <f t="array" ref="CP95:CP103">TRANSPOSE(CQ94:CY94)</f>
        <v>67</v>
      </c>
      <c r="CQ95" s="1" t="s">
        <v>103</v>
      </c>
      <c r="CR95" s="1">
        <v>66</v>
      </c>
      <c r="CS95" s="1">
        <v>71</v>
      </c>
      <c r="CT95" s="1">
        <v>60</v>
      </c>
      <c r="CU95" s="1">
        <v>52</v>
      </c>
      <c r="CV95" s="1">
        <v>40</v>
      </c>
      <c r="CW95" s="1">
        <v>51</v>
      </c>
      <c r="CX95" s="1">
        <v>21</v>
      </c>
      <c r="CY95" s="1">
        <v>21</v>
      </c>
    </row>
    <row r="96" spans="1:103" ht="15.75" customHeight="1" x14ac:dyDescent="0.25">
      <c r="A96" s="2" t="s">
        <v>95</v>
      </c>
      <c r="B96" s="1">
        <v>43</v>
      </c>
      <c r="C96" s="1">
        <v>96</v>
      </c>
      <c r="D96" s="1">
        <v>47</v>
      </c>
      <c r="E96" s="1">
        <v>52</v>
      </c>
      <c r="F96" s="1">
        <v>51</v>
      </c>
      <c r="G96" s="1">
        <v>52</v>
      </c>
      <c r="H96" s="1">
        <v>62</v>
      </c>
      <c r="I96" s="1">
        <v>57</v>
      </c>
      <c r="J96" s="1">
        <v>103</v>
      </c>
      <c r="K96" s="1">
        <v>41</v>
      </c>
      <c r="L96" s="1">
        <v>79</v>
      </c>
      <c r="M96" s="1">
        <v>74</v>
      </c>
      <c r="N96" s="1">
        <v>19</v>
      </c>
      <c r="O96" s="1">
        <v>49</v>
      </c>
      <c r="P96" s="1">
        <v>63</v>
      </c>
      <c r="Q96" s="1">
        <v>66</v>
      </c>
      <c r="R96" s="1">
        <v>38</v>
      </c>
      <c r="S96" s="1">
        <v>79</v>
      </c>
      <c r="T96" s="1">
        <v>82</v>
      </c>
      <c r="U96" s="1">
        <v>64</v>
      </c>
      <c r="V96" s="1">
        <v>91</v>
      </c>
      <c r="W96" s="1">
        <v>85</v>
      </c>
      <c r="X96" s="1">
        <v>58</v>
      </c>
      <c r="Y96" s="1">
        <v>73</v>
      </c>
      <c r="Z96" s="1">
        <v>43</v>
      </c>
      <c r="AA96" s="1">
        <v>94</v>
      </c>
      <c r="AB96" s="1">
        <v>100</v>
      </c>
      <c r="AC96" s="1">
        <v>60</v>
      </c>
      <c r="AD96" s="1">
        <v>81</v>
      </c>
      <c r="AE96" s="1">
        <v>51</v>
      </c>
      <c r="AF96" s="1">
        <v>67</v>
      </c>
      <c r="AG96" s="1">
        <v>49</v>
      </c>
      <c r="AH96" s="1">
        <v>100</v>
      </c>
      <c r="AI96" s="1">
        <v>64</v>
      </c>
      <c r="AJ96" s="1">
        <v>31</v>
      </c>
      <c r="AK96" s="1">
        <v>17</v>
      </c>
      <c r="AL96" s="1">
        <v>16</v>
      </c>
      <c r="AM96" s="1">
        <v>67</v>
      </c>
      <c r="AN96" s="1">
        <v>76</v>
      </c>
      <c r="AO96" s="1">
        <v>69</v>
      </c>
      <c r="AP96" s="1">
        <v>23</v>
      </c>
      <c r="AQ96" s="1">
        <v>23</v>
      </c>
      <c r="AR96" s="1">
        <v>128</v>
      </c>
      <c r="AS96" s="1">
        <v>68</v>
      </c>
      <c r="AT96" s="1">
        <v>74</v>
      </c>
      <c r="AU96" s="1">
        <v>77</v>
      </c>
      <c r="AV96" s="1">
        <v>72</v>
      </c>
      <c r="AW96" s="1">
        <v>35</v>
      </c>
      <c r="AX96" s="1">
        <v>112</v>
      </c>
      <c r="AY96" s="1">
        <v>87</v>
      </c>
      <c r="AZ96" s="1">
        <v>54</v>
      </c>
      <c r="BA96" s="1">
        <v>82</v>
      </c>
      <c r="BB96" s="1">
        <v>75</v>
      </c>
      <c r="BC96" s="1">
        <v>72</v>
      </c>
      <c r="BD96" s="1">
        <v>104</v>
      </c>
      <c r="BE96" s="1">
        <v>35</v>
      </c>
      <c r="BF96" s="1">
        <v>48</v>
      </c>
      <c r="BG96" s="1">
        <v>48</v>
      </c>
      <c r="BH96" s="1">
        <v>37</v>
      </c>
      <c r="BI96" s="1">
        <v>55</v>
      </c>
      <c r="BJ96" s="1">
        <v>75</v>
      </c>
      <c r="BK96" s="1">
        <v>63</v>
      </c>
      <c r="BL96" s="1">
        <v>84</v>
      </c>
      <c r="BM96" s="1">
        <v>16</v>
      </c>
      <c r="BN96" s="1">
        <v>31</v>
      </c>
      <c r="BO96" s="1">
        <v>77</v>
      </c>
      <c r="BP96" s="1">
        <v>65</v>
      </c>
      <c r="BQ96" s="1">
        <v>74</v>
      </c>
      <c r="BR96" s="1">
        <v>81</v>
      </c>
      <c r="BS96" s="1">
        <v>54</v>
      </c>
      <c r="BT96" s="1">
        <v>75</v>
      </c>
      <c r="BU96" s="1">
        <v>25</v>
      </c>
      <c r="BV96" s="1">
        <v>29</v>
      </c>
      <c r="BW96" s="1">
        <v>78</v>
      </c>
      <c r="BX96" s="1">
        <v>81</v>
      </c>
      <c r="BY96" s="1">
        <v>69</v>
      </c>
      <c r="BZ96" s="1">
        <v>86</v>
      </c>
      <c r="CA96" s="1">
        <v>71</v>
      </c>
      <c r="CB96" s="1">
        <v>70</v>
      </c>
      <c r="CC96" s="1">
        <v>65</v>
      </c>
      <c r="CD96" s="1">
        <v>118</v>
      </c>
      <c r="CE96" s="1">
        <v>60</v>
      </c>
      <c r="CF96" s="1">
        <v>29</v>
      </c>
      <c r="CG96" s="1">
        <v>87</v>
      </c>
      <c r="CH96" s="1">
        <v>89</v>
      </c>
      <c r="CI96" s="1">
        <v>71</v>
      </c>
      <c r="CJ96" s="1">
        <v>90</v>
      </c>
      <c r="CK96" s="1">
        <v>106</v>
      </c>
      <c r="CL96" s="1">
        <v>51</v>
      </c>
      <c r="CM96" s="1">
        <v>49</v>
      </c>
      <c r="CN96" s="1">
        <v>54</v>
      </c>
      <c r="CO96" s="1">
        <v>77</v>
      </c>
      <c r="CP96" s="1">
        <v>35</v>
      </c>
      <c r="CQ96" s="1">
        <f t="array" ref="CQ96:CQ103">TRANSPOSE(CR95:CY95)</f>
        <v>66</v>
      </c>
      <c r="CR96" s="1" t="s">
        <v>103</v>
      </c>
      <c r="CS96" s="1">
        <v>73</v>
      </c>
      <c r="CT96" s="1">
        <v>54</v>
      </c>
      <c r="CU96" s="1">
        <v>55</v>
      </c>
      <c r="CV96" s="1">
        <v>100</v>
      </c>
      <c r="CW96" s="1">
        <v>18</v>
      </c>
      <c r="CX96" s="1">
        <v>80</v>
      </c>
      <c r="CY96" s="1">
        <v>77</v>
      </c>
    </row>
    <row r="97" spans="1:103" ht="15.75" customHeight="1" x14ac:dyDescent="0.25">
      <c r="A97" s="2" t="s">
        <v>96</v>
      </c>
      <c r="B97" s="1">
        <v>49</v>
      </c>
      <c r="C97" s="1">
        <v>102</v>
      </c>
      <c r="D97" s="1">
        <v>100</v>
      </c>
      <c r="E97" s="1">
        <v>28</v>
      </c>
      <c r="F97" s="1">
        <v>65</v>
      </c>
      <c r="G97" s="1">
        <v>59</v>
      </c>
      <c r="H97" s="1">
        <v>52</v>
      </c>
      <c r="I97" s="1">
        <v>109</v>
      </c>
      <c r="J97" s="1">
        <v>110</v>
      </c>
      <c r="K97" s="1">
        <v>42</v>
      </c>
      <c r="L97" s="1">
        <v>93</v>
      </c>
      <c r="M97" s="1">
        <v>126</v>
      </c>
      <c r="N97" s="1">
        <v>65</v>
      </c>
      <c r="O97" s="1">
        <v>92</v>
      </c>
      <c r="P97" s="1">
        <v>77</v>
      </c>
      <c r="Q97" s="1">
        <v>23</v>
      </c>
      <c r="R97" s="1">
        <v>59</v>
      </c>
      <c r="S97" s="1">
        <v>66</v>
      </c>
      <c r="T97" s="1">
        <v>97</v>
      </c>
      <c r="U97" s="1">
        <v>62</v>
      </c>
      <c r="V97" s="1">
        <v>97</v>
      </c>
      <c r="W97" s="1">
        <v>75</v>
      </c>
      <c r="X97" s="1">
        <v>46</v>
      </c>
      <c r="Y97" s="1">
        <v>118</v>
      </c>
      <c r="Z97" s="1">
        <v>61</v>
      </c>
      <c r="AA97" s="1">
        <v>106</v>
      </c>
      <c r="AB97" s="1">
        <v>106</v>
      </c>
      <c r="AC97" s="1">
        <v>12</v>
      </c>
      <c r="AD97" s="1">
        <v>8</v>
      </c>
      <c r="AE97" s="1">
        <v>55</v>
      </c>
      <c r="AF97" s="1">
        <v>48</v>
      </c>
      <c r="AG97" s="1">
        <v>114</v>
      </c>
      <c r="AH97" s="1">
        <v>100</v>
      </c>
      <c r="AI97" s="1">
        <v>116</v>
      </c>
      <c r="AJ97" s="1">
        <v>97</v>
      </c>
      <c r="AK97" s="1">
        <v>85</v>
      </c>
      <c r="AL97" s="1">
        <v>60</v>
      </c>
      <c r="AM97" s="1">
        <v>119</v>
      </c>
      <c r="AN97" s="1">
        <v>103</v>
      </c>
      <c r="AO97" s="1">
        <v>87</v>
      </c>
      <c r="AP97" s="1">
        <v>71</v>
      </c>
      <c r="AQ97" s="1">
        <v>107</v>
      </c>
      <c r="AR97" s="1">
        <v>135</v>
      </c>
      <c r="AS97" s="1">
        <v>69</v>
      </c>
      <c r="AT97" s="1">
        <v>75</v>
      </c>
      <c r="AU97" s="1">
        <v>68</v>
      </c>
      <c r="AV97" s="1">
        <v>93</v>
      </c>
      <c r="AW97" s="1">
        <v>92</v>
      </c>
      <c r="AX97" s="1">
        <v>119</v>
      </c>
      <c r="AY97" s="1">
        <v>100</v>
      </c>
      <c r="AZ97" s="1">
        <v>51</v>
      </c>
      <c r="BA97" s="1">
        <v>113</v>
      </c>
      <c r="BB97" s="1">
        <v>15</v>
      </c>
      <c r="BC97" s="1">
        <v>52</v>
      </c>
      <c r="BD97" s="1">
        <v>110</v>
      </c>
      <c r="BE97" s="1">
        <v>48</v>
      </c>
      <c r="BF97" s="1">
        <v>90</v>
      </c>
      <c r="BG97" s="1">
        <v>54</v>
      </c>
      <c r="BH97" s="1">
        <v>69</v>
      </c>
      <c r="BI97" s="1">
        <v>61</v>
      </c>
      <c r="BJ97" s="1">
        <v>82</v>
      </c>
      <c r="BK97" s="1">
        <v>16</v>
      </c>
      <c r="BL97" s="1">
        <v>11</v>
      </c>
      <c r="BM97" s="1">
        <v>80</v>
      </c>
      <c r="BN97" s="1">
        <v>51</v>
      </c>
      <c r="BO97" s="1">
        <v>51</v>
      </c>
      <c r="BP97" s="1">
        <v>111</v>
      </c>
      <c r="BQ97" s="1">
        <v>20</v>
      </c>
      <c r="BR97" s="1">
        <v>112</v>
      </c>
      <c r="BS97" s="1">
        <v>45</v>
      </c>
      <c r="BT97" s="1">
        <v>100</v>
      </c>
      <c r="BU97" s="1">
        <v>47</v>
      </c>
      <c r="BV97" s="1">
        <v>91</v>
      </c>
      <c r="BW97" s="1">
        <v>104</v>
      </c>
      <c r="BX97" s="1">
        <v>18</v>
      </c>
      <c r="BY97" s="1">
        <v>59</v>
      </c>
      <c r="BZ97" s="1">
        <v>15</v>
      </c>
      <c r="CA97" s="1">
        <v>52</v>
      </c>
      <c r="CB97" s="1">
        <v>9</v>
      </c>
      <c r="CC97" s="1">
        <v>33</v>
      </c>
      <c r="CD97" s="1">
        <v>125</v>
      </c>
      <c r="CE97" s="1">
        <v>137</v>
      </c>
      <c r="CF97" s="1">
        <v>55</v>
      </c>
      <c r="CG97" s="1">
        <v>93</v>
      </c>
      <c r="CH97" s="1">
        <v>33</v>
      </c>
      <c r="CI97" s="1">
        <v>78</v>
      </c>
      <c r="CJ97" s="1">
        <v>34</v>
      </c>
      <c r="CK97" s="1">
        <v>110</v>
      </c>
      <c r="CL97" s="1">
        <v>48</v>
      </c>
      <c r="CM97" s="1">
        <v>115</v>
      </c>
      <c r="CN97" s="1">
        <v>37</v>
      </c>
      <c r="CO97" s="1">
        <v>51</v>
      </c>
      <c r="CP97" s="1">
        <v>101</v>
      </c>
      <c r="CQ97" s="1">
        <v>71</v>
      </c>
      <c r="CR97" s="1">
        <f t="array" ref="CR97:CR103">TRANSPOSE(CS96:CY96)</f>
        <v>73</v>
      </c>
      <c r="CS97" s="1" t="s">
        <v>103</v>
      </c>
      <c r="CT97" s="1">
        <v>107</v>
      </c>
      <c r="CU97" s="1">
        <v>108</v>
      </c>
      <c r="CV97" s="1">
        <v>138</v>
      </c>
      <c r="CW97" s="1">
        <v>59</v>
      </c>
      <c r="CX97" s="1">
        <v>87</v>
      </c>
      <c r="CY97" s="1">
        <v>84</v>
      </c>
    </row>
    <row r="98" spans="1:103" ht="15.75" customHeight="1" x14ac:dyDescent="0.25">
      <c r="A98" s="2" t="s">
        <v>97</v>
      </c>
      <c r="B98" s="1">
        <v>45</v>
      </c>
      <c r="C98" s="1">
        <v>51</v>
      </c>
      <c r="D98" s="1">
        <v>8</v>
      </c>
      <c r="E98" s="1">
        <v>80</v>
      </c>
      <c r="F98" s="1">
        <v>54</v>
      </c>
      <c r="G98" s="1">
        <v>52</v>
      </c>
      <c r="H98" s="1">
        <v>62</v>
      </c>
      <c r="I98" s="1">
        <v>10</v>
      </c>
      <c r="J98" s="1">
        <v>58</v>
      </c>
      <c r="K98" s="1">
        <v>56</v>
      </c>
      <c r="L98" s="1">
        <v>36</v>
      </c>
      <c r="M98" s="1">
        <v>27</v>
      </c>
      <c r="N98" s="1">
        <v>62</v>
      </c>
      <c r="O98" s="1">
        <v>16</v>
      </c>
      <c r="P98" s="1">
        <v>52</v>
      </c>
      <c r="Q98" s="1">
        <v>100</v>
      </c>
      <c r="R98" s="1">
        <v>41</v>
      </c>
      <c r="S98" s="1">
        <v>80</v>
      </c>
      <c r="T98" s="1">
        <v>35</v>
      </c>
      <c r="U98" s="1">
        <v>72</v>
      </c>
      <c r="V98" s="1">
        <v>71</v>
      </c>
      <c r="W98" s="1">
        <v>86</v>
      </c>
      <c r="X98" s="1">
        <v>62</v>
      </c>
      <c r="Y98" s="1">
        <v>27</v>
      </c>
      <c r="Z98" s="1">
        <v>37</v>
      </c>
      <c r="AA98" s="1">
        <v>48</v>
      </c>
      <c r="AB98" s="1">
        <v>55</v>
      </c>
      <c r="AC98" s="1">
        <v>97</v>
      </c>
      <c r="AD98" s="1">
        <v>115</v>
      </c>
      <c r="AE98" s="1">
        <v>60</v>
      </c>
      <c r="AF98" s="1">
        <v>67</v>
      </c>
      <c r="AG98" s="1">
        <v>8</v>
      </c>
      <c r="AH98" s="1">
        <v>75</v>
      </c>
      <c r="AI98" s="1">
        <v>16</v>
      </c>
      <c r="AJ98" s="1">
        <v>24</v>
      </c>
      <c r="AK98" s="1">
        <v>64</v>
      </c>
      <c r="AL98" s="1">
        <v>62</v>
      </c>
      <c r="AM98" s="1">
        <v>20</v>
      </c>
      <c r="AN98" s="1">
        <v>29</v>
      </c>
      <c r="AO98" s="1">
        <v>43</v>
      </c>
      <c r="AP98" s="1">
        <v>49</v>
      </c>
      <c r="AQ98" s="1">
        <v>45</v>
      </c>
      <c r="AR98" s="1">
        <v>83</v>
      </c>
      <c r="AS98" s="1">
        <v>48</v>
      </c>
      <c r="AT98" s="1">
        <v>64</v>
      </c>
      <c r="AU98" s="1">
        <v>78</v>
      </c>
      <c r="AV98" s="1">
        <v>25</v>
      </c>
      <c r="AW98" s="1">
        <v>41</v>
      </c>
      <c r="AX98" s="1">
        <v>67</v>
      </c>
      <c r="AY98" s="1">
        <v>41</v>
      </c>
      <c r="AZ98" s="1">
        <v>89</v>
      </c>
      <c r="BA98" s="1">
        <v>77</v>
      </c>
      <c r="BB98" s="1">
        <v>109</v>
      </c>
      <c r="BC98" s="1">
        <v>72</v>
      </c>
      <c r="BD98" s="1">
        <v>59</v>
      </c>
      <c r="BE98" s="1">
        <v>71</v>
      </c>
      <c r="BF98" s="1">
        <v>34</v>
      </c>
      <c r="BG98" s="1">
        <v>44</v>
      </c>
      <c r="BH98" s="1">
        <v>30</v>
      </c>
      <c r="BI98" s="1">
        <v>50</v>
      </c>
      <c r="BJ98" s="1">
        <v>56</v>
      </c>
      <c r="BK98" s="1">
        <v>15</v>
      </c>
      <c r="BL98" s="1">
        <v>118</v>
      </c>
      <c r="BM98" s="1">
        <v>42</v>
      </c>
      <c r="BN98" s="1">
        <v>54</v>
      </c>
      <c r="BO98" s="1">
        <v>90</v>
      </c>
      <c r="BP98" s="1">
        <v>19</v>
      </c>
      <c r="BQ98" s="1">
        <v>87</v>
      </c>
      <c r="BR98" s="1">
        <v>35</v>
      </c>
      <c r="BS98" s="1">
        <v>61</v>
      </c>
      <c r="BT98" s="1">
        <v>29</v>
      </c>
      <c r="BU98" s="1">
        <v>61</v>
      </c>
      <c r="BV98" s="1">
        <v>30</v>
      </c>
      <c r="BW98" s="1">
        <v>55</v>
      </c>
      <c r="BX98" s="1">
        <v>113</v>
      </c>
      <c r="BY98" s="1">
        <v>77</v>
      </c>
      <c r="BZ98" s="1">
        <v>118</v>
      </c>
      <c r="CA98" s="1">
        <v>71</v>
      </c>
      <c r="CB98" s="1">
        <v>104</v>
      </c>
      <c r="CC98" s="1">
        <v>74</v>
      </c>
      <c r="CD98" s="1">
        <v>73</v>
      </c>
      <c r="CE98" s="1">
        <v>24</v>
      </c>
      <c r="CF98" s="1">
        <v>70</v>
      </c>
      <c r="CG98" s="1">
        <v>44</v>
      </c>
      <c r="CH98" s="1">
        <v>105</v>
      </c>
      <c r="CI98" s="1">
        <v>54</v>
      </c>
      <c r="CJ98" s="1">
        <v>112</v>
      </c>
      <c r="CK98" s="1">
        <v>65</v>
      </c>
      <c r="CL98" s="1">
        <v>86</v>
      </c>
      <c r="CM98" s="1">
        <v>14</v>
      </c>
      <c r="CN98" s="1">
        <v>73</v>
      </c>
      <c r="CO98" s="1">
        <v>79</v>
      </c>
      <c r="CP98" s="1">
        <v>20</v>
      </c>
      <c r="CQ98" s="1">
        <v>60</v>
      </c>
      <c r="CR98" s="1">
        <v>54</v>
      </c>
      <c r="CS98" s="1">
        <f t="array" ref="CS98:CS103">TRANSPOSE(CT97:CY97)</f>
        <v>107</v>
      </c>
      <c r="CT98" s="1" t="s">
        <v>103</v>
      </c>
      <c r="CU98" s="1">
        <v>9</v>
      </c>
      <c r="CV98" s="1">
        <v>55</v>
      </c>
      <c r="CW98" s="1">
        <v>72</v>
      </c>
      <c r="CX98" s="1">
        <v>40</v>
      </c>
      <c r="CY98" s="1">
        <v>72</v>
      </c>
    </row>
    <row r="99" spans="1:103" ht="15.75" customHeight="1" x14ac:dyDescent="0.25">
      <c r="A99" s="2" t="s">
        <v>98</v>
      </c>
      <c r="B99" s="1">
        <v>45</v>
      </c>
      <c r="C99" s="1">
        <v>43</v>
      </c>
      <c r="D99" s="1">
        <v>8</v>
      </c>
      <c r="E99" s="1">
        <v>82</v>
      </c>
      <c r="F99" s="1">
        <v>49</v>
      </c>
      <c r="G99" s="1">
        <v>53</v>
      </c>
      <c r="H99" s="1">
        <v>63</v>
      </c>
      <c r="I99" s="1">
        <v>10</v>
      </c>
      <c r="J99" s="1">
        <v>50</v>
      </c>
      <c r="K99" s="1">
        <v>56</v>
      </c>
      <c r="L99" s="1">
        <v>28</v>
      </c>
      <c r="M99" s="1">
        <v>27</v>
      </c>
      <c r="N99" s="1">
        <v>62</v>
      </c>
      <c r="O99" s="1">
        <v>16</v>
      </c>
      <c r="P99" s="1">
        <v>44</v>
      </c>
      <c r="Q99" s="1">
        <v>100</v>
      </c>
      <c r="R99" s="1">
        <v>41</v>
      </c>
      <c r="S99" s="1">
        <v>80</v>
      </c>
      <c r="T99" s="1">
        <v>27</v>
      </c>
      <c r="U99" s="1">
        <v>72</v>
      </c>
      <c r="V99" s="1">
        <v>63</v>
      </c>
      <c r="W99" s="1">
        <v>92</v>
      </c>
      <c r="X99" s="1">
        <v>62</v>
      </c>
      <c r="Y99" s="1">
        <v>19</v>
      </c>
      <c r="Z99" s="1">
        <v>37</v>
      </c>
      <c r="AA99" s="1">
        <v>40</v>
      </c>
      <c r="AB99" s="1">
        <v>44</v>
      </c>
      <c r="AC99" s="1">
        <v>97</v>
      </c>
      <c r="AD99" s="1">
        <v>115</v>
      </c>
      <c r="AE99" s="1">
        <v>60</v>
      </c>
      <c r="AF99" s="1">
        <v>67</v>
      </c>
      <c r="AG99" s="1">
        <v>16</v>
      </c>
      <c r="AH99" s="1">
        <v>67</v>
      </c>
      <c r="AI99" s="1">
        <v>17</v>
      </c>
      <c r="AJ99" s="1">
        <v>24</v>
      </c>
      <c r="AK99" s="1">
        <v>65</v>
      </c>
      <c r="AL99" s="1">
        <v>62</v>
      </c>
      <c r="AM99" s="1">
        <v>21</v>
      </c>
      <c r="AN99" s="1">
        <v>21</v>
      </c>
      <c r="AO99" s="1">
        <v>35</v>
      </c>
      <c r="AP99" s="1">
        <v>50</v>
      </c>
      <c r="AQ99" s="1">
        <v>46</v>
      </c>
      <c r="AR99" s="1">
        <v>75</v>
      </c>
      <c r="AS99" s="1">
        <v>40</v>
      </c>
      <c r="AT99" s="1">
        <v>57</v>
      </c>
      <c r="AU99" s="1">
        <v>78</v>
      </c>
      <c r="AV99" s="1">
        <v>17</v>
      </c>
      <c r="AW99" s="1">
        <v>41</v>
      </c>
      <c r="AX99" s="1">
        <v>59</v>
      </c>
      <c r="AY99" s="1">
        <v>33</v>
      </c>
      <c r="AZ99" s="1">
        <v>89</v>
      </c>
      <c r="BA99" s="1">
        <v>70</v>
      </c>
      <c r="BB99" s="1">
        <v>109</v>
      </c>
      <c r="BC99" s="1">
        <v>72</v>
      </c>
      <c r="BD99" s="1">
        <v>51</v>
      </c>
      <c r="BE99" s="1">
        <v>71</v>
      </c>
      <c r="BF99" s="1">
        <v>26</v>
      </c>
      <c r="BG99" s="1">
        <v>44</v>
      </c>
      <c r="BH99" s="1">
        <v>30</v>
      </c>
      <c r="BI99" s="1">
        <v>50</v>
      </c>
      <c r="BJ99" s="1">
        <v>48</v>
      </c>
      <c r="BK99" s="1">
        <v>17</v>
      </c>
      <c r="BL99" s="1">
        <v>118</v>
      </c>
      <c r="BM99" s="1">
        <v>42</v>
      </c>
      <c r="BN99" s="1">
        <v>54</v>
      </c>
      <c r="BO99" s="1">
        <v>90</v>
      </c>
      <c r="BP99" s="1">
        <v>11</v>
      </c>
      <c r="BQ99" s="1">
        <v>87</v>
      </c>
      <c r="BR99" s="1">
        <v>27</v>
      </c>
      <c r="BS99" s="1">
        <v>62</v>
      </c>
      <c r="BT99" s="1">
        <v>21</v>
      </c>
      <c r="BU99" s="1">
        <v>61</v>
      </c>
      <c r="BV99" s="1">
        <v>31</v>
      </c>
      <c r="BW99" s="1">
        <v>47</v>
      </c>
      <c r="BX99" s="1">
        <v>115</v>
      </c>
      <c r="BY99" s="1">
        <v>77</v>
      </c>
      <c r="BZ99" s="1">
        <v>119</v>
      </c>
      <c r="CA99" s="1">
        <v>71</v>
      </c>
      <c r="CB99" s="1">
        <v>104</v>
      </c>
      <c r="CC99" s="1">
        <v>75</v>
      </c>
      <c r="CD99" s="1">
        <v>65</v>
      </c>
      <c r="CE99" s="1">
        <v>32</v>
      </c>
      <c r="CF99" s="1">
        <v>71</v>
      </c>
      <c r="CG99" s="1">
        <v>36</v>
      </c>
      <c r="CH99" s="1">
        <v>105</v>
      </c>
      <c r="CI99" s="1">
        <v>46</v>
      </c>
      <c r="CJ99" s="1">
        <v>112</v>
      </c>
      <c r="CK99" s="1">
        <v>57</v>
      </c>
      <c r="CL99" s="1">
        <v>86</v>
      </c>
      <c r="CM99" s="1">
        <v>22</v>
      </c>
      <c r="CN99" s="1">
        <v>73</v>
      </c>
      <c r="CO99" s="1">
        <v>79</v>
      </c>
      <c r="CP99" s="1">
        <v>21</v>
      </c>
      <c r="CQ99" s="1">
        <v>52</v>
      </c>
      <c r="CR99" s="1">
        <v>55</v>
      </c>
      <c r="CS99" s="1">
        <v>108</v>
      </c>
      <c r="CT99" s="1">
        <f t="array" ref="CT99:CT103">TRANSPOSE(CU98:CY98)</f>
        <v>9</v>
      </c>
      <c r="CU99" s="1" t="s">
        <v>103</v>
      </c>
      <c r="CV99" s="1">
        <v>48</v>
      </c>
      <c r="CW99" s="1">
        <v>73</v>
      </c>
      <c r="CX99" s="1">
        <v>33</v>
      </c>
      <c r="CY99" s="1">
        <v>66</v>
      </c>
    </row>
    <row r="100" spans="1:103" ht="15.75" customHeight="1" x14ac:dyDescent="0.25">
      <c r="A100" s="2" t="s">
        <v>99</v>
      </c>
      <c r="B100" s="1">
        <v>59</v>
      </c>
      <c r="C100" s="1">
        <v>6</v>
      </c>
      <c r="D100" s="1">
        <v>55</v>
      </c>
      <c r="E100" s="1">
        <v>84</v>
      </c>
      <c r="F100" s="1">
        <v>45</v>
      </c>
      <c r="G100" s="1">
        <v>63</v>
      </c>
      <c r="H100" s="1">
        <v>69</v>
      </c>
      <c r="I100" s="1">
        <v>57</v>
      </c>
      <c r="J100" s="1">
        <v>13</v>
      </c>
      <c r="K100" s="1">
        <v>67</v>
      </c>
      <c r="L100" s="1">
        <v>25</v>
      </c>
      <c r="M100" s="1">
        <v>74</v>
      </c>
      <c r="N100" s="1">
        <v>78</v>
      </c>
      <c r="O100" s="1">
        <v>63</v>
      </c>
      <c r="P100" s="1">
        <v>37</v>
      </c>
      <c r="Q100" s="1">
        <v>111</v>
      </c>
      <c r="R100" s="1">
        <v>64</v>
      </c>
      <c r="S100" s="1">
        <v>63</v>
      </c>
      <c r="T100" s="1">
        <v>22</v>
      </c>
      <c r="U100" s="1">
        <v>67</v>
      </c>
      <c r="V100" s="1">
        <v>16</v>
      </c>
      <c r="W100" s="1">
        <v>45</v>
      </c>
      <c r="X100" s="1">
        <v>73</v>
      </c>
      <c r="Y100" s="1">
        <v>43</v>
      </c>
      <c r="Z100" s="1">
        <v>60</v>
      </c>
      <c r="AA100" s="1">
        <v>10</v>
      </c>
      <c r="AB100" s="1">
        <v>8</v>
      </c>
      <c r="AC100" s="1">
        <v>95</v>
      </c>
      <c r="AD100" s="1">
        <v>113</v>
      </c>
      <c r="AE100" s="1">
        <v>70</v>
      </c>
      <c r="AF100" s="1">
        <v>77</v>
      </c>
      <c r="AG100" s="1">
        <v>64</v>
      </c>
      <c r="AH100" s="1">
        <v>20</v>
      </c>
      <c r="AI100" s="1">
        <v>64</v>
      </c>
      <c r="AJ100" s="1">
        <v>71</v>
      </c>
      <c r="AK100" s="1">
        <v>111</v>
      </c>
      <c r="AL100" s="1">
        <v>78</v>
      </c>
      <c r="AM100" s="1">
        <v>68</v>
      </c>
      <c r="AN100" s="1">
        <v>41</v>
      </c>
      <c r="AO100" s="1">
        <v>50</v>
      </c>
      <c r="AP100" s="1">
        <v>91</v>
      </c>
      <c r="AQ100" s="1">
        <v>93</v>
      </c>
      <c r="AR100" s="1">
        <v>28</v>
      </c>
      <c r="AS100" s="1">
        <v>49</v>
      </c>
      <c r="AT100" s="1">
        <v>38</v>
      </c>
      <c r="AU100" s="1">
        <v>53</v>
      </c>
      <c r="AV100" s="1">
        <v>32</v>
      </c>
      <c r="AW100" s="1">
        <v>78</v>
      </c>
      <c r="AX100" s="1">
        <v>12</v>
      </c>
      <c r="AY100" s="1">
        <v>17</v>
      </c>
      <c r="AZ100" s="1">
        <v>100</v>
      </c>
      <c r="BA100" s="1">
        <v>24</v>
      </c>
      <c r="BB100" s="1">
        <v>107</v>
      </c>
      <c r="BC100" s="1">
        <v>73</v>
      </c>
      <c r="BD100" s="1">
        <v>7</v>
      </c>
      <c r="BE100" s="1">
        <v>81</v>
      </c>
      <c r="BF100" s="1">
        <v>58</v>
      </c>
      <c r="BG100" s="1">
        <v>54</v>
      </c>
      <c r="BH100" s="1">
        <v>69</v>
      </c>
      <c r="BI100" s="1">
        <v>49</v>
      </c>
      <c r="BJ100" s="1">
        <v>26</v>
      </c>
      <c r="BK100" s="1">
        <v>64</v>
      </c>
      <c r="BL100" s="1">
        <v>116</v>
      </c>
      <c r="BM100" s="1">
        <v>92</v>
      </c>
      <c r="BN100" s="1">
        <v>68</v>
      </c>
      <c r="BO100" s="1">
        <v>100</v>
      </c>
      <c r="BP100" s="1">
        <v>38</v>
      </c>
      <c r="BQ100" s="1">
        <v>98</v>
      </c>
      <c r="BR100" s="1">
        <v>50</v>
      </c>
      <c r="BS100" s="1">
        <v>74</v>
      </c>
      <c r="BT100" s="1">
        <v>35</v>
      </c>
      <c r="BU100" s="1">
        <v>75</v>
      </c>
      <c r="BV100" s="1">
        <v>77</v>
      </c>
      <c r="BW100" s="1">
        <v>22</v>
      </c>
      <c r="BX100" s="1">
        <v>115</v>
      </c>
      <c r="BY100" s="1">
        <v>62</v>
      </c>
      <c r="BZ100" s="1">
        <v>118</v>
      </c>
      <c r="CA100" s="1">
        <v>81</v>
      </c>
      <c r="CB100" s="1">
        <v>102</v>
      </c>
      <c r="CC100" s="1">
        <v>86</v>
      </c>
      <c r="CD100" s="1">
        <v>18</v>
      </c>
      <c r="CE100" s="1">
        <v>79</v>
      </c>
      <c r="CF100" s="1">
        <v>84</v>
      </c>
      <c r="CG100" s="1">
        <v>15</v>
      </c>
      <c r="CH100" s="1">
        <v>108</v>
      </c>
      <c r="CI100" s="1">
        <v>34</v>
      </c>
      <c r="CJ100" s="1">
        <v>116</v>
      </c>
      <c r="CK100" s="1">
        <v>10</v>
      </c>
      <c r="CL100" s="1">
        <v>97</v>
      </c>
      <c r="CM100" s="1">
        <v>69</v>
      </c>
      <c r="CN100" s="1">
        <v>78</v>
      </c>
      <c r="CO100" s="1">
        <v>90</v>
      </c>
      <c r="CP100" s="1">
        <v>68</v>
      </c>
      <c r="CQ100" s="1">
        <v>40</v>
      </c>
      <c r="CR100" s="1">
        <v>100</v>
      </c>
      <c r="CS100" s="1">
        <v>138</v>
      </c>
      <c r="CT100" s="1">
        <v>55</v>
      </c>
      <c r="CU100" s="1">
        <f t="array" ref="CU100:CU103">TRANSPOSE(CV99:CY99)</f>
        <v>48</v>
      </c>
      <c r="CV100" s="1" t="s">
        <v>103</v>
      </c>
      <c r="CW100" s="1">
        <v>87</v>
      </c>
      <c r="CX100" s="1">
        <v>32</v>
      </c>
      <c r="CY100" s="1">
        <v>31</v>
      </c>
    </row>
    <row r="101" spans="1:103" ht="15.75" customHeight="1" x14ac:dyDescent="0.25">
      <c r="A101" s="2" t="s">
        <v>100</v>
      </c>
      <c r="B101" s="1">
        <v>29</v>
      </c>
      <c r="C101" s="1">
        <v>82</v>
      </c>
      <c r="D101" s="1">
        <v>66</v>
      </c>
      <c r="E101" s="1">
        <v>31</v>
      </c>
      <c r="F101" s="1">
        <v>45</v>
      </c>
      <c r="G101" s="1">
        <v>38</v>
      </c>
      <c r="H101" s="1">
        <v>48</v>
      </c>
      <c r="I101" s="1">
        <v>75</v>
      </c>
      <c r="J101" s="1">
        <v>90</v>
      </c>
      <c r="K101" s="1">
        <v>27</v>
      </c>
      <c r="L101" s="1">
        <v>73</v>
      </c>
      <c r="M101" s="1">
        <v>92</v>
      </c>
      <c r="N101" s="1">
        <v>20</v>
      </c>
      <c r="O101" s="1">
        <v>57</v>
      </c>
      <c r="P101" s="1">
        <v>57</v>
      </c>
      <c r="Q101" s="1">
        <v>51</v>
      </c>
      <c r="R101" s="1">
        <v>35</v>
      </c>
      <c r="S101" s="1">
        <v>65</v>
      </c>
      <c r="T101" s="1">
        <v>77</v>
      </c>
      <c r="U101" s="1">
        <v>58</v>
      </c>
      <c r="V101" s="1">
        <v>77</v>
      </c>
      <c r="W101" s="1">
        <v>71</v>
      </c>
      <c r="X101" s="1">
        <v>43</v>
      </c>
      <c r="Y101" s="1">
        <v>84</v>
      </c>
      <c r="Z101" s="1">
        <v>40</v>
      </c>
      <c r="AA101" s="1">
        <v>86</v>
      </c>
      <c r="AB101" s="1">
        <v>86</v>
      </c>
      <c r="AC101" s="1">
        <v>48</v>
      </c>
      <c r="AD101" s="1">
        <v>67</v>
      </c>
      <c r="AE101" s="1">
        <v>45</v>
      </c>
      <c r="AF101" s="1">
        <v>53</v>
      </c>
      <c r="AG101" s="1">
        <v>73</v>
      </c>
      <c r="AH101" s="1">
        <v>86</v>
      </c>
      <c r="AI101" s="1">
        <v>82</v>
      </c>
      <c r="AJ101" s="1">
        <v>55</v>
      </c>
      <c r="AK101" s="1">
        <v>26</v>
      </c>
      <c r="AL101" s="1">
        <v>17</v>
      </c>
      <c r="AM101" s="1">
        <v>85</v>
      </c>
      <c r="AN101" s="1">
        <v>83</v>
      </c>
      <c r="AO101" s="1">
        <v>55</v>
      </c>
      <c r="AP101" s="1">
        <v>29</v>
      </c>
      <c r="AQ101" s="1">
        <v>35</v>
      </c>
      <c r="AR101" s="1">
        <v>114</v>
      </c>
      <c r="AS101" s="1">
        <v>49</v>
      </c>
      <c r="AT101" s="1">
        <v>55</v>
      </c>
      <c r="AU101" s="1">
        <v>63</v>
      </c>
      <c r="AV101" s="1">
        <v>73</v>
      </c>
      <c r="AW101" s="1">
        <v>49</v>
      </c>
      <c r="AX101" s="1">
        <v>99</v>
      </c>
      <c r="AY101" s="1">
        <v>79</v>
      </c>
      <c r="AZ101" s="1">
        <v>39</v>
      </c>
      <c r="BA101" s="1">
        <v>68</v>
      </c>
      <c r="BB101" s="1">
        <v>61</v>
      </c>
      <c r="BC101" s="1">
        <v>64</v>
      </c>
      <c r="BD101" s="1">
        <v>90</v>
      </c>
      <c r="BE101" s="1">
        <v>21</v>
      </c>
      <c r="BF101" s="1">
        <v>56</v>
      </c>
      <c r="BG101" s="1">
        <v>34</v>
      </c>
      <c r="BH101" s="1">
        <v>45</v>
      </c>
      <c r="BI101" s="1">
        <v>41</v>
      </c>
      <c r="BJ101" s="1">
        <v>61</v>
      </c>
      <c r="BK101" s="1">
        <v>81</v>
      </c>
      <c r="BL101" s="1">
        <v>70</v>
      </c>
      <c r="BM101" s="1">
        <v>30</v>
      </c>
      <c r="BN101" s="1">
        <v>19</v>
      </c>
      <c r="BO101" s="1">
        <v>63</v>
      </c>
      <c r="BP101" s="1">
        <v>77</v>
      </c>
      <c r="BQ101" s="1">
        <v>60</v>
      </c>
      <c r="BR101" s="1">
        <v>92</v>
      </c>
      <c r="BS101" s="1">
        <v>46</v>
      </c>
      <c r="BT101" s="1">
        <v>69</v>
      </c>
      <c r="BU101" s="1">
        <v>13</v>
      </c>
      <c r="BV101" s="1">
        <v>49</v>
      </c>
      <c r="BW101" s="1">
        <v>72</v>
      </c>
      <c r="BX101" s="1">
        <v>67</v>
      </c>
      <c r="BY101" s="1">
        <v>55</v>
      </c>
      <c r="BZ101" s="1">
        <v>72</v>
      </c>
      <c r="CA101" s="1">
        <v>57</v>
      </c>
      <c r="CB101" s="1">
        <v>58</v>
      </c>
      <c r="CC101" s="1">
        <v>51</v>
      </c>
      <c r="CD101" s="1">
        <v>104</v>
      </c>
      <c r="CE101" s="1">
        <v>83</v>
      </c>
      <c r="CF101" s="1">
        <v>15</v>
      </c>
      <c r="CG101" s="1">
        <v>73</v>
      </c>
      <c r="CH101" s="1">
        <v>75</v>
      </c>
      <c r="CI101" s="1">
        <v>57</v>
      </c>
      <c r="CJ101" s="1">
        <v>76</v>
      </c>
      <c r="CK101" s="1">
        <v>93</v>
      </c>
      <c r="CL101" s="1">
        <v>36</v>
      </c>
      <c r="CM101" s="1">
        <v>73</v>
      </c>
      <c r="CN101" s="1">
        <v>40</v>
      </c>
      <c r="CO101" s="1">
        <v>72</v>
      </c>
      <c r="CP101" s="1">
        <v>59</v>
      </c>
      <c r="CQ101" s="1">
        <v>51</v>
      </c>
      <c r="CR101" s="1">
        <v>18</v>
      </c>
      <c r="CS101" s="1">
        <v>59</v>
      </c>
      <c r="CT101" s="1">
        <v>72</v>
      </c>
      <c r="CU101" s="1">
        <v>73</v>
      </c>
      <c r="CV101" s="1">
        <f t="array" ref="CV101:CV103">TRANSPOSE(CW100:CY100)</f>
        <v>87</v>
      </c>
      <c r="CW101" s="1" t="s">
        <v>103</v>
      </c>
      <c r="CX101" s="1">
        <v>66</v>
      </c>
      <c r="CY101" s="1">
        <v>63</v>
      </c>
    </row>
    <row r="102" spans="1:103" ht="15.75" customHeight="1" x14ac:dyDescent="0.25">
      <c r="A102" s="2" t="s">
        <v>101</v>
      </c>
      <c r="B102" s="1">
        <v>55</v>
      </c>
      <c r="C102" s="1">
        <v>67</v>
      </c>
      <c r="D102" s="1">
        <v>40</v>
      </c>
      <c r="E102" s="1">
        <v>64</v>
      </c>
      <c r="F102" s="1">
        <v>63</v>
      </c>
      <c r="G102" s="1">
        <v>43</v>
      </c>
      <c r="H102" s="1">
        <v>53</v>
      </c>
      <c r="I102" s="1">
        <v>26</v>
      </c>
      <c r="J102" s="1">
        <v>35</v>
      </c>
      <c r="K102" s="1">
        <v>66</v>
      </c>
      <c r="L102" s="1">
        <v>52</v>
      </c>
      <c r="M102" s="1">
        <v>43</v>
      </c>
      <c r="N102" s="1">
        <v>58</v>
      </c>
      <c r="O102" s="1">
        <v>26</v>
      </c>
      <c r="P102" s="1">
        <v>68</v>
      </c>
      <c r="Q102" s="1">
        <v>91</v>
      </c>
      <c r="R102" s="1">
        <v>44</v>
      </c>
      <c r="S102" s="1">
        <v>90</v>
      </c>
      <c r="T102" s="1">
        <v>51</v>
      </c>
      <c r="U102" s="1">
        <v>82</v>
      </c>
      <c r="V102" s="1">
        <v>48</v>
      </c>
      <c r="W102" s="1">
        <v>76</v>
      </c>
      <c r="X102" s="1">
        <v>71</v>
      </c>
      <c r="Y102" s="1">
        <v>43</v>
      </c>
      <c r="Z102" s="1">
        <v>47</v>
      </c>
      <c r="AA102" s="1">
        <v>64</v>
      </c>
      <c r="AB102" s="1">
        <v>71</v>
      </c>
      <c r="AC102" s="1">
        <v>93</v>
      </c>
      <c r="AD102" s="1">
        <v>111</v>
      </c>
      <c r="AE102" s="1">
        <v>69</v>
      </c>
      <c r="AF102" s="1">
        <v>77</v>
      </c>
      <c r="AG102" s="1">
        <v>48</v>
      </c>
      <c r="AH102" s="1">
        <v>91</v>
      </c>
      <c r="AI102" s="1">
        <v>33</v>
      </c>
      <c r="AJ102" s="1">
        <v>7</v>
      </c>
      <c r="AK102" s="1">
        <v>92</v>
      </c>
      <c r="AL102" s="1">
        <v>45</v>
      </c>
      <c r="AM102" s="1">
        <v>53</v>
      </c>
      <c r="AN102" s="1">
        <v>45</v>
      </c>
      <c r="AO102" s="1">
        <v>35</v>
      </c>
      <c r="AP102" s="1">
        <v>71</v>
      </c>
      <c r="AQ102" s="1">
        <v>78</v>
      </c>
      <c r="AR102" s="1">
        <v>60</v>
      </c>
      <c r="AS102" s="1">
        <v>29</v>
      </c>
      <c r="AT102" s="1">
        <v>28</v>
      </c>
      <c r="AU102" s="1">
        <v>68</v>
      </c>
      <c r="AV102" s="1">
        <v>17</v>
      </c>
      <c r="AW102" s="1">
        <v>58</v>
      </c>
      <c r="AX102" s="1">
        <v>44</v>
      </c>
      <c r="AY102" s="1">
        <v>17</v>
      </c>
      <c r="AZ102" s="1">
        <v>80</v>
      </c>
      <c r="BA102" s="1">
        <v>42</v>
      </c>
      <c r="BB102" s="1">
        <v>88</v>
      </c>
      <c r="BC102" s="1">
        <v>58</v>
      </c>
      <c r="BD102" s="1">
        <v>35</v>
      </c>
      <c r="BE102" s="1">
        <v>61</v>
      </c>
      <c r="BF102" s="1">
        <v>43</v>
      </c>
      <c r="BG102" s="1">
        <v>34</v>
      </c>
      <c r="BH102" s="1">
        <v>49</v>
      </c>
      <c r="BI102" s="1">
        <v>29</v>
      </c>
      <c r="BJ102" s="1">
        <v>22</v>
      </c>
      <c r="BK102" s="1">
        <v>49</v>
      </c>
      <c r="BL102" s="1">
        <v>96</v>
      </c>
      <c r="BM102" s="1">
        <v>72</v>
      </c>
      <c r="BN102" s="1">
        <v>48</v>
      </c>
      <c r="BO102" s="1">
        <v>81</v>
      </c>
      <c r="BP102" s="1">
        <v>23</v>
      </c>
      <c r="BQ102" s="1">
        <v>78</v>
      </c>
      <c r="BR102" s="1">
        <v>35</v>
      </c>
      <c r="BS102" s="1">
        <v>54</v>
      </c>
      <c r="BT102" s="1">
        <v>20</v>
      </c>
      <c r="BU102" s="1">
        <v>55</v>
      </c>
      <c r="BV102" s="1">
        <v>67</v>
      </c>
      <c r="BW102" s="1">
        <v>32</v>
      </c>
      <c r="BX102" s="1">
        <v>95</v>
      </c>
      <c r="BY102" s="1">
        <v>60</v>
      </c>
      <c r="BZ102" s="1">
        <v>98</v>
      </c>
      <c r="CA102" s="1">
        <v>63</v>
      </c>
      <c r="CB102" s="1">
        <v>83</v>
      </c>
      <c r="CC102" s="1">
        <v>66</v>
      </c>
      <c r="CD102" s="1">
        <v>50</v>
      </c>
      <c r="CE102" s="1">
        <v>64</v>
      </c>
      <c r="CF102" s="1">
        <v>64</v>
      </c>
      <c r="CG102" s="1">
        <v>21</v>
      </c>
      <c r="CH102" s="1">
        <v>100</v>
      </c>
      <c r="CI102" s="1">
        <v>15</v>
      </c>
      <c r="CJ102" s="1">
        <v>106</v>
      </c>
      <c r="CK102" s="1">
        <v>42</v>
      </c>
      <c r="CL102" s="1">
        <v>77</v>
      </c>
      <c r="CM102" s="1">
        <v>54</v>
      </c>
      <c r="CN102" s="1">
        <v>58</v>
      </c>
      <c r="CO102" s="1">
        <v>71</v>
      </c>
      <c r="CP102" s="1">
        <v>53</v>
      </c>
      <c r="CQ102" s="1">
        <v>21</v>
      </c>
      <c r="CR102" s="1">
        <v>80</v>
      </c>
      <c r="CS102" s="1">
        <v>87</v>
      </c>
      <c r="CT102" s="1">
        <v>40</v>
      </c>
      <c r="CU102" s="1">
        <v>33</v>
      </c>
      <c r="CV102" s="1">
        <v>32</v>
      </c>
      <c r="CW102" s="1">
        <f t="array" ref="CW102:CW103">TRANSPOSE(CX101:CY101)</f>
        <v>66</v>
      </c>
      <c r="CX102" s="1" t="s">
        <v>103</v>
      </c>
      <c r="CY102" s="1">
        <v>37</v>
      </c>
    </row>
    <row r="103" spans="1:103" ht="15.75" customHeight="1" x14ac:dyDescent="0.25">
      <c r="A103" s="2" t="s">
        <v>102</v>
      </c>
      <c r="B103" s="1">
        <v>36</v>
      </c>
      <c r="C103" s="1">
        <v>30</v>
      </c>
      <c r="D103" s="1">
        <v>66</v>
      </c>
      <c r="E103" s="1">
        <v>61</v>
      </c>
      <c r="F103" s="1">
        <v>19</v>
      </c>
      <c r="G103" s="1">
        <v>40</v>
      </c>
      <c r="H103" s="1">
        <v>50</v>
      </c>
      <c r="I103" s="1">
        <v>74</v>
      </c>
      <c r="J103" s="1">
        <v>42</v>
      </c>
      <c r="K103" s="1">
        <v>44</v>
      </c>
      <c r="L103" s="1">
        <v>43</v>
      </c>
      <c r="M103" s="1">
        <v>91</v>
      </c>
      <c r="N103" s="1">
        <v>55</v>
      </c>
      <c r="O103" s="1">
        <v>56</v>
      </c>
      <c r="P103" s="1">
        <v>27</v>
      </c>
      <c r="Q103" s="1">
        <v>88</v>
      </c>
      <c r="R103" s="1">
        <v>41</v>
      </c>
      <c r="S103" s="1">
        <v>15</v>
      </c>
      <c r="T103" s="1">
        <v>47</v>
      </c>
      <c r="U103" s="1">
        <v>59</v>
      </c>
      <c r="V103" s="1">
        <v>14</v>
      </c>
      <c r="W103" s="1">
        <v>45</v>
      </c>
      <c r="X103" s="1">
        <v>50</v>
      </c>
      <c r="Y103" s="1">
        <v>64</v>
      </c>
      <c r="Z103" s="1">
        <v>35</v>
      </c>
      <c r="AA103" s="1">
        <v>35</v>
      </c>
      <c r="AB103" s="1">
        <v>35</v>
      </c>
      <c r="AC103" s="1">
        <v>71</v>
      </c>
      <c r="AD103" s="1">
        <v>90</v>
      </c>
      <c r="AE103" s="1">
        <v>47</v>
      </c>
      <c r="AF103" s="1">
        <v>55</v>
      </c>
      <c r="AG103" s="1">
        <v>80</v>
      </c>
      <c r="AH103" s="1">
        <v>24</v>
      </c>
      <c r="AI103" s="1">
        <v>81</v>
      </c>
      <c r="AJ103" s="1">
        <v>81</v>
      </c>
      <c r="AK103" s="1">
        <v>88</v>
      </c>
      <c r="AL103" s="1">
        <v>55</v>
      </c>
      <c r="AM103" s="1">
        <v>84</v>
      </c>
      <c r="AN103" s="1">
        <v>60</v>
      </c>
      <c r="AO103" s="1">
        <v>31</v>
      </c>
      <c r="AP103" s="1">
        <v>69</v>
      </c>
      <c r="AQ103" s="1">
        <v>78</v>
      </c>
      <c r="AR103" s="1">
        <v>55</v>
      </c>
      <c r="AS103" s="1">
        <v>26</v>
      </c>
      <c r="AT103" s="1">
        <v>9</v>
      </c>
      <c r="AU103" s="1">
        <v>52</v>
      </c>
      <c r="AV103" s="1">
        <v>49</v>
      </c>
      <c r="AW103" s="1">
        <v>55</v>
      </c>
      <c r="AX103" s="1">
        <v>39</v>
      </c>
      <c r="AY103" s="1">
        <v>47</v>
      </c>
      <c r="AZ103" s="1">
        <v>76</v>
      </c>
      <c r="BA103" s="1">
        <v>6</v>
      </c>
      <c r="BB103" s="1">
        <v>84</v>
      </c>
      <c r="BC103" s="1">
        <v>55</v>
      </c>
      <c r="BD103" s="1">
        <v>37</v>
      </c>
      <c r="BE103" s="1">
        <v>58</v>
      </c>
      <c r="BF103" s="1">
        <v>54</v>
      </c>
      <c r="BG103" s="1">
        <v>29</v>
      </c>
      <c r="BH103" s="1">
        <v>46</v>
      </c>
      <c r="BI103" s="1">
        <v>26</v>
      </c>
      <c r="BJ103" s="1">
        <v>30</v>
      </c>
      <c r="BK103" s="1">
        <v>81</v>
      </c>
      <c r="BL103" s="1">
        <v>93</v>
      </c>
      <c r="BM103" s="1">
        <v>68</v>
      </c>
      <c r="BN103" s="1">
        <v>45</v>
      </c>
      <c r="BO103" s="1">
        <v>78</v>
      </c>
      <c r="BP103" s="1">
        <v>57</v>
      </c>
      <c r="BQ103" s="1">
        <v>75</v>
      </c>
      <c r="BR103" s="1">
        <v>69</v>
      </c>
      <c r="BS103" s="1">
        <v>50</v>
      </c>
      <c r="BT103" s="1">
        <v>45</v>
      </c>
      <c r="BU103" s="1">
        <v>51</v>
      </c>
      <c r="BV103" s="1">
        <v>70</v>
      </c>
      <c r="BW103" s="1">
        <v>31</v>
      </c>
      <c r="BX103" s="1">
        <v>103</v>
      </c>
      <c r="BY103" s="1">
        <v>57</v>
      </c>
      <c r="BZ103" s="1">
        <v>95</v>
      </c>
      <c r="CA103" s="1">
        <v>59</v>
      </c>
      <c r="CB103" s="1">
        <v>79</v>
      </c>
      <c r="CC103" s="1">
        <v>64</v>
      </c>
      <c r="CD103" s="1">
        <v>45</v>
      </c>
      <c r="CE103" s="1">
        <v>97</v>
      </c>
      <c r="CF103" s="1">
        <v>61</v>
      </c>
      <c r="CG103" s="1">
        <v>41</v>
      </c>
      <c r="CH103" s="1">
        <v>96</v>
      </c>
      <c r="CI103" s="1">
        <v>26</v>
      </c>
      <c r="CJ103" s="1">
        <v>103</v>
      </c>
      <c r="CK103" s="1">
        <v>30</v>
      </c>
      <c r="CL103" s="1">
        <v>73</v>
      </c>
      <c r="CM103" s="1">
        <v>87</v>
      </c>
      <c r="CN103" s="1">
        <v>54</v>
      </c>
      <c r="CO103" s="1">
        <v>67</v>
      </c>
      <c r="CP103" s="1">
        <v>78</v>
      </c>
      <c r="CQ103" s="1">
        <v>21</v>
      </c>
      <c r="CR103" s="1">
        <v>77</v>
      </c>
      <c r="CS103" s="1">
        <v>84</v>
      </c>
      <c r="CT103" s="1">
        <v>72</v>
      </c>
      <c r="CU103" s="1">
        <v>66</v>
      </c>
      <c r="CV103" s="1">
        <v>31</v>
      </c>
      <c r="CW103" s="1">
        <v>63</v>
      </c>
      <c r="CX103" s="1">
        <f>CY102</f>
        <v>37</v>
      </c>
      <c r="CY103" s="1" t="s">
        <v>103</v>
      </c>
    </row>
    <row r="104" spans="1:103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</row>
    <row r="105" spans="1:103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</row>
    <row r="106" spans="1:103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</row>
    <row r="107" spans="1:103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</row>
    <row r="108" spans="1:103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</row>
    <row r="109" spans="1:103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</row>
    <row r="110" spans="1:103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</row>
    <row r="111" spans="1:103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</row>
    <row r="112" spans="1:103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</row>
    <row r="113" spans="1:103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</row>
    <row r="114" spans="1:103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</row>
    <row r="115" spans="1:103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</row>
    <row r="116" spans="1:103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</row>
    <row r="117" spans="1:103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</row>
    <row r="118" spans="1:103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</row>
    <row r="119" spans="1:103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</row>
    <row r="120" spans="1:103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</row>
    <row r="121" spans="1:103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</row>
    <row r="122" spans="1:103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</row>
    <row r="123" spans="1:103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</row>
    <row r="124" spans="1:103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</row>
    <row r="125" spans="1:103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</row>
    <row r="126" spans="1:103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</row>
    <row r="127" spans="1:103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</row>
    <row r="128" spans="1:103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</row>
    <row r="129" spans="1:103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</row>
    <row r="130" spans="1:103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</row>
    <row r="131" spans="1:103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</row>
    <row r="132" spans="1:103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</row>
    <row r="133" spans="1:103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</row>
    <row r="134" spans="1:103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</row>
    <row r="135" spans="1:103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</row>
    <row r="136" spans="1:103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</row>
    <row r="137" spans="1:103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</row>
    <row r="138" spans="1:103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</row>
    <row r="139" spans="1:103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</row>
    <row r="140" spans="1:103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</row>
    <row r="141" spans="1:103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</row>
    <row r="142" spans="1:103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</row>
    <row r="143" spans="1:103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</row>
    <row r="144" spans="1:103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</row>
    <row r="145" spans="1:103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</row>
    <row r="146" spans="1:103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</row>
    <row r="147" spans="1:103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</row>
    <row r="148" spans="1:103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</row>
    <row r="149" spans="1:103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</row>
    <row r="150" spans="1:103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</row>
    <row r="151" spans="1:103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</row>
    <row r="152" spans="1:103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</row>
    <row r="153" spans="1:103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</row>
    <row r="154" spans="1:103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</row>
    <row r="155" spans="1:103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</row>
    <row r="156" spans="1:103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</row>
    <row r="157" spans="1:103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</row>
    <row r="158" spans="1:103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</row>
    <row r="159" spans="1:103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</row>
    <row r="160" spans="1:103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</row>
    <row r="161" spans="1:103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</row>
    <row r="162" spans="1:103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</row>
    <row r="163" spans="1:103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</row>
    <row r="164" spans="1:103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</row>
    <row r="165" spans="1:103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</row>
    <row r="166" spans="1:103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</row>
    <row r="167" spans="1:103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</row>
    <row r="168" spans="1:103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</row>
    <row r="169" spans="1:103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</row>
    <row r="170" spans="1:103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</row>
    <row r="171" spans="1:103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</row>
    <row r="172" spans="1:103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</row>
    <row r="173" spans="1:103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</row>
    <row r="174" spans="1:103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</row>
    <row r="175" spans="1:103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</row>
    <row r="176" spans="1:103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</row>
    <row r="177" spans="1:103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</row>
    <row r="178" spans="1:103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</row>
    <row r="179" spans="1:103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</row>
    <row r="180" spans="1:103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</row>
    <row r="181" spans="1:103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</row>
    <row r="182" spans="1:103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</row>
    <row r="183" spans="1:103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</row>
    <row r="184" spans="1:103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</row>
    <row r="185" spans="1:103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</row>
    <row r="186" spans="1:103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</row>
    <row r="187" spans="1:103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</row>
    <row r="188" spans="1:103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</row>
    <row r="189" spans="1:103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</row>
    <row r="190" spans="1:103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</row>
    <row r="191" spans="1:103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</row>
    <row r="192" spans="1:103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</row>
    <row r="193" spans="1:103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</row>
    <row r="194" spans="1:103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</row>
    <row r="195" spans="1:103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</row>
    <row r="196" spans="1:103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</row>
    <row r="197" spans="1:103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</row>
    <row r="198" spans="1:103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</row>
    <row r="199" spans="1:103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</row>
    <row r="200" spans="1:103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</row>
    <row r="201" spans="1:103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</row>
    <row r="202" spans="1:103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</row>
    <row r="203" spans="1:103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</row>
    <row r="204" spans="1:103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</row>
    <row r="205" spans="1:103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</row>
    <row r="206" spans="1:103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</row>
    <row r="207" spans="1:103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</row>
    <row r="208" spans="1:103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</row>
    <row r="209" spans="1:103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</row>
    <row r="210" spans="1:103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</row>
    <row r="211" spans="1:103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</row>
    <row r="212" spans="1:103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</row>
    <row r="213" spans="1:103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</row>
    <row r="214" spans="1:103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</row>
    <row r="215" spans="1:103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</row>
    <row r="216" spans="1:103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</row>
    <row r="217" spans="1:103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</row>
    <row r="218" spans="1:103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</row>
    <row r="219" spans="1:103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</row>
    <row r="220" spans="1:103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</row>
    <row r="221" spans="1:103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</row>
    <row r="222" spans="1:103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</row>
    <row r="223" spans="1:103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</row>
    <row r="224" spans="1:103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</row>
    <row r="225" spans="1:103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</row>
    <row r="226" spans="1:103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</row>
    <row r="227" spans="1:103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</row>
    <row r="228" spans="1:103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</row>
    <row r="229" spans="1:103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</row>
    <row r="230" spans="1:103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</row>
    <row r="231" spans="1:103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</row>
    <row r="232" spans="1:103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</row>
    <row r="233" spans="1:103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</row>
    <row r="234" spans="1:103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</row>
    <row r="235" spans="1:103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</row>
    <row r="236" spans="1:103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</row>
    <row r="237" spans="1:103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</row>
    <row r="238" spans="1:103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</row>
    <row r="239" spans="1:103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</row>
    <row r="240" spans="1:103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</row>
    <row r="241" spans="1:103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</row>
    <row r="242" spans="1:103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</row>
    <row r="243" spans="1:103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</row>
    <row r="244" spans="1:103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</row>
    <row r="245" spans="1:103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</row>
    <row r="246" spans="1:103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</row>
    <row r="247" spans="1:103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</row>
    <row r="248" spans="1:103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</row>
    <row r="249" spans="1:103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</row>
    <row r="250" spans="1:103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</row>
    <row r="251" spans="1:103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</row>
    <row r="252" spans="1:103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</row>
    <row r="253" spans="1:103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</row>
    <row r="254" spans="1:103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</row>
    <row r="255" spans="1:103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</row>
    <row r="256" spans="1:103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</row>
    <row r="257" spans="1:103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</row>
    <row r="258" spans="1:103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</row>
    <row r="259" spans="1:103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</row>
    <row r="260" spans="1:103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</row>
    <row r="261" spans="1:103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</row>
    <row r="262" spans="1:103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</row>
    <row r="263" spans="1:103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</row>
    <row r="264" spans="1:103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</row>
    <row r="265" spans="1:103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</row>
    <row r="266" spans="1:103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</row>
    <row r="267" spans="1:103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</row>
    <row r="268" spans="1:103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</row>
    <row r="269" spans="1:103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</row>
    <row r="270" spans="1:103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</row>
    <row r="271" spans="1:103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</row>
    <row r="272" spans="1:103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</row>
    <row r="273" spans="1:103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</row>
    <row r="274" spans="1:103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</row>
    <row r="275" spans="1:103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</row>
    <row r="276" spans="1:103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</row>
    <row r="277" spans="1:103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</row>
    <row r="278" spans="1:103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</row>
    <row r="279" spans="1:103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</row>
    <row r="280" spans="1:103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</row>
    <row r="281" spans="1:103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</row>
    <row r="282" spans="1:103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</row>
    <row r="283" spans="1:103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</row>
    <row r="284" spans="1:103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</row>
    <row r="285" spans="1:103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</row>
    <row r="286" spans="1:103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</row>
    <row r="287" spans="1:103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</row>
    <row r="288" spans="1:103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</row>
    <row r="289" spans="1:103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</row>
    <row r="290" spans="1:103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</row>
    <row r="291" spans="1:103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</row>
    <row r="292" spans="1:103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</row>
    <row r="293" spans="1:103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</row>
    <row r="294" spans="1:103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</row>
    <row r="295" spans="1:103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</row>
    <row r="296" spans="1:103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</row>
    <row r="297" spans="1:103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</row>
    <row r="298" spans="1:103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</row>
    <row r="299" spans="1:103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</row>
    <row r="300" spans="1:103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</row>
    <row r="301" spans="1:103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</row>
    <row r="302" spans="1:103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</row>
    <row r="303" spans="1:103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</row>
    <row r="304" spans="1:103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</row>
    <row r="305" spans="1:103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</row>
    <row r="306" spans="1:103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</row>
    <row r="307" spans="1:103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</row>
    <row r="308" spans="1:103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</row>
    <row r="309" spans="1:103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</row>
    <row r="310" spans="1:103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</row>
    <row r="311" spans="1:103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</row>
    <row r="312" spans="1:103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</row>
    <row r="313" spans="1:103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</row>
    <row r="314" spans="1:103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</row>
    <row r="315" spans="1:103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</row>
    <row r="316" spans="1:103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</row>
    <row r="317" spans="1:103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</row>
    <row r="318" spans="1:103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</row>
    <row r="319" spans="1:103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</row>
    <row r="320" spans="1:103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</row>
    <row r="321" spans="1:103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</row>
    <row r="322" spans="1:103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</row>
    <row r="323" spans="1:103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</row>
    <row r="324" spans="1:103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</row>
    <row r="325" spans="1:103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</row>
    <row r="326" spans="1:103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</row>
    <row r="327" spans="1:103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</row>
    <row r="328" spans="1:103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</row>
    <row r="329" spans="1:103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</row>
    <row r="330" spans="1:103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</row>
    <row r="331" spans="1:103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</row>
    <row r="332" spans="1:103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</row>
    <row r="333" spans="1:103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</row>
    <row r="334" spans="1:103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</row>
    <row r="335" spans="1:103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</row>
    <row r="336" spans="1:103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</row>
    <row r="337" spans="1:103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</row>
    <row r="338" spans="1:103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</row>
    <row r="339" spans="1:103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</row>
    <row r="340" spans="1:103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</row>
    <row r="341" spans="1:103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</row>
    <row r="342" spans="1:103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</row>
    <row r="343" spans="1:103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</row>
    <row r="344" spans="1:103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</row>
    <row r="345" spans="1:103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</row>
    <row r="346" spans="1:103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</row>
    <row r="347" spans="1:103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</row>
    <row r="348" spans="1:103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</row>
    <row r="349" spans="1:103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</row>
    <row r="350" spans="1:103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</row>
    <row r="351" spans="1:103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</row>
    <row r="352" spans="1:103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</row>
    <row r="353" spans="1:103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</row>
    <row r="354" spans="1:103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</row>
    <row r="355" spans="1:103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</row>
    <row r="356" spans="1:103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</row>
    <row r="357" spans="1:103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</row>
    <row r="358" spans="1:103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</row>
    <row r="359" spans="1:103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</row>
    <row r="360" spans="1:103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</row>
    <row r="361" spans="1:103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</row>
    <row r="362" spans="1:103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</row>
    <row r="363" spans="1:103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</row>
    <row r="364" spans="1:103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</row>
    <row r="365" spans="1:103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</row>
    <row r="366" spans="1:103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</row>
    <row r="367" spans="1:103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</row>
    <row r="368" spans="1:103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</row>
    <row r="369" spans="1:103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</row>
    <row r="370" spans="1:103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</row>
    <row r="371" spans="1:103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</row>
    <row r="372" spans="1:103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</row>
    <row r="373" spans="1:103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</row>
    <row r="374" spans="1:103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</row>
    <row r="375" spans="1:103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</row>
    <row r="376" spans="1:103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</row>
    <row r="377" spans="1:103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</row>
    <row r="378" spans="1:103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</row>
    <row r="379" spans="1:103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</row>
    <row r="380" spans="1:103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</row>
    <row r="381" spans="1:103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</row>
    <row r="382" spans="1:103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</row>
    <row r="383" spans="1:103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</row>
    <row r="384" spans="1:103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</row>
    <row r="385" spans="1:103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</row>
    <row r="386" spans="1:103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</row>
    <row r="387" spans="1:103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</row>
    <row r="388" spans="1:103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</row>
    <row r="389" spans="1:103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</row>
    <row r="390" spans="1:103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</row>
    <row r="391" spans="1:103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</row>
    <row r="392" spans="1:103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</row>
    <row r="393" spans="1:103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</row>
    <row r="394" spans="1:103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</row>
    <row r="395" spans="1:103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</row>
    <row r="396" spans="1:103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</row>
    <row r="397" spans="1:103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</row>
    <row r="398" spans="1:103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</row>
    <row r="399" spans="1:103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</row>
    <row r="400" spans="1:103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</row>
    <row r="401" spans="1:103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</row>
    <row r="402" spans="1:103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</row>
    <row r="403" spans="1:103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</row>
    <row r="404" spans="1:103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</row>
    <row r="405" spans="1:103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</row>
    <row r="406" spans="1:103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</row>
    <row r="407" spans="1:103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</row>
    <row r="408" spans="1:103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</row>
    <row r="409" spans="1:103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</row>
    <row r="410" spans="1:103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</row>
    <row r="411" spans="1:103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</row>
    <row r="412" spans="1:103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</row>
    <row r="413" spans="1:103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</row>
    <row r="414" spans="1:103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</row>
    <row r="415" spans="1:103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</row>
    <row r="416" spans="1:103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</row>
    <row r="417" spans="1:103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</row>
    <row r="418" spans="1:103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</row>
    <row r="419" spans="1:103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</row>
    <row r="420" spans="1:103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</row>
    <row r="421" spans="1:103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</row>
    <row r="422" spans="1:103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</row>
    <row r="423" spans="1:103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</row>
    <row r="424" spans="1:103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</row>
    <row r="425" spans="1:103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</row>
    <row r="426" spans="1:103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</row>
    <row r="427" spans="1:103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</row>
    <row r="428" spans="1:103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</row>
    <row r="429" spans="1:103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</row>
    <row r="430" spans="1:103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</row>
    <row r="431" spans="1:103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</row>
    <row r="432" spans="1:103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</row>
    <row r="433" spans="1:103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</row>
    <row r="434" spans="1:103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</row>
    <row r="435" spans="1:103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</row>
    <row r="436" spans="1:103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</row>
    <row r="437" spans="1:103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</row>
    <row r="438" spans="1:103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</row>
    <row r="439" spans="1:103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</row>
    <row r="440" spans="1:103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</row>
    <row r="441" spans="1:103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</row>
    <row r="442" spans="1:103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</row>
    <row r="443" spans="1:103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</row>
    <row r="444" spans="1:103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</row>
    <row r="445" spans="1:103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</row>
    <row r="446" spans="1:103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</row>
    <row r="447" spans="1:103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</row>
    <row r="448" spans="1:103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</row>
    <row r="449" spans="1:103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</row>
    <row r="450" spans="1:103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</row>
    <row r="451" spans="1:103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</row>
    <row r="452" spans="1:103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</row>
    <row r="453" spans="1:103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</row>
    <row r="454" spans="1:103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</row>
    <row r="455" spans="1:103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</row>
    <row r="456" spans="1:103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</row>
    <row r="457" spans="1:103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</row>
    <row r="458" spans="1:103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</row>
    <row r="459" spans="1:103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</row>
    <row r="460" spans="1:103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</row>
    <row r="461" spans="1:103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</row>
    <row r="462" spans="1:103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</row>
    <row r="463" spans="1:103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</row>
    <row r="464" spans="1:103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</row>
    <row r="465" spans="1:103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</row>
    <row r="466" spans="1:103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</row>
    <row r="467" spans="1:103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</row>
    <row r="468" spans="1:103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</row>
    <row r="469" spans="1:103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</row>
    <row r="470" spans="1:103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</row>
    <row r="471" spans="1:103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</row>
    <row r="472" spans="1:103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</row>
    <row r="473" spans="1:103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</row>
    <row r="474" spans="1:103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</row>
    <row r="475" spans="1:103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</row>
    <row r="476" spans="1:103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</row>
    <row r="477" spans="1:103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</row>
    <row r="478" spans="1:103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</row>
    <row r="479" spans="1:103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</row>
    <row r="480" spans="1:103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</row>
    <row r="481" spans="1:103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</row>
    <row r="482" spans="1:103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</row>
    <row r="483" spans="1:103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</row>
    <row r="484" spans="1:103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</row>
    <row r="485" spans="1:103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</row>
    <row r="486" spans="1:103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</row>
    <row r="487" spans="1:103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</row>
    <row r="488" spans="1:103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</row>
    <row r="489" spans="1:103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</row>
    <row r="490" spans="1:103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</row>
    <row r="491" spans="1:103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</row>
    <row r="492" spans="1:103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</row>
    <row r="493" spans="1:103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</row>
    <row r="494" spans="1:103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</row>
    <row r="495" spans="1:103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</row>
    <row r="496" spans="1:103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</row>
    <row r="497" spans="1:103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</row>
    <row r="498" spans="1:103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</row>
    <row r="499" spans="1:103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</row>
    <row r="500" spans="1:103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</row>
    <row r="501" spans="1:103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</row>
    <row r="502" spans="1:103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</row>
    <row r="503" spans="1:103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</row>
    <row r="504" spans="1:103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</row>
    <row r="505" spans="1:103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</row>
    <row r="506" spans="1:103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</row>
    <row r="507" spans="1:103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</row>
    <row r="508" spans="1:103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</row>
    <row r="509" spans="1:103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</row>
    <row r="510" spans="1:103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</row>
    <row r="511" spans="1:103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</row>
    <row r="512" spans="1:103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</row>
    <row r="513" spans="1:103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</row>
    <row r="514" spans="1:103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</row>
    <row r="515" spans="1:103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</row>
    <row r="516" spans="1:103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</row>
    <row r="517" spans="1:103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</row>
    <row r="518" spans="1:103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</row>
    <row r="519" spans="1:103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</row>
    <row r="520" spans="1:103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</row>
    <row r="521" spans="1:103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</row>
    <row r="522" spans="1:103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</row>
    <row r="523" spans="1:103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</row>
    <row r="524" spans="1:103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</row>
    <row r="525" spans="1:103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</row>
    <row r="526" spans="1:103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</row>
    <row r="527" spans="1:103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</row>
    <row r="528" spans="1:103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</row>
    <row r="529" spans="1:103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</row>
    <row r="530" spans="1:103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</row>
    <row r="531" spans="1:103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</row>
    <row r="532" spans="1:103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</row>
    <row r="533" spans="1:103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</row>
    <row r="534" spans="1:103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</row>
    <row r="535" spans="1:103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</row>
    <row r="536" spans="1:103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</row>
    <row r="537" spans="1:103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</row>
    <row r="538" spans="1:103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</row>
    <row r="539" spans="1:103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</row>
    <row r="540" spans="1:103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</row>
    <row r="541" spans="1:103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</row>
    <row r="542" spans="1:103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</row>
    <row r="543" spans="1:103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</row>
    <row r="544" spans="1:103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</row>
    <row r="545" spans="1:103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</row>
    <row r="546" spans="1:103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</row>
    <row r="547" spans="1:103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</row>
    <row r="548" spans="1:103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</row>
    <row r="549" spans="1:103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</row>
    <row r="550" spans="1:103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</row>
    <row r="551" spans="1:103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</row>
    <row r="552" spans="1:103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</row>
    <row r="553" spans="1:103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</row>
    <row r="554" spans="1:103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</row>
    <row r="555" spans="1:103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</row>
    <row r="556" spans="1:103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</row>
    <row r="557" spans="1:103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</row>
    <row r="558" spans="1:103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</row>
    <row r="559" spans="1:103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</row>
    <row r="560" spans="1:103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</row>
    <row r="561" spans="1:103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</row>
    <row r="562" spans="1:103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</row>
    <row r="563" spans="1:103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</row>
    <row r="564" spans="1:103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</row>
    <row r="565" spans="1:103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</row>
    <row r="566" spans="1:103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</row>
    <row r="567" spans="1:103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</row>
    <row r="568" spans="1:103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</row>
    <row r="569" spans="1:103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</row>
    <row r="570" spans="1:103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</row>
    <row r="571" spans="1:103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</row>
    <row r="572" spans="1:103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</row>
    <row r="573" spans="1:103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</row>
    <row r="574" spans="1:103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</row>
    <row r="575" spans="1:103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</row>
    <row r="576" spans="1:103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</row>
    <row r="577" spans="1:103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</row>
    <row r="578" spans="1:103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</row>
    <row r="579" spans="1:103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</row>
    <row r="580" spans="1:103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</row>
    <row r="581" spans="1:103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</row>
    <row r="582" spans="1:103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</row>
    <row r="583" spans="1:103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</row>
    <row r="584" spans="1:103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</row>
    <row r="585" spans="1:103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</row>
    <row r="586" spans="1:103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</row>
    <row r="587" spans="1:103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</row>
    <row r="588" spans="1:103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</row>
    <row r="589" spans="1:103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</row>
    <row r="590" spans="1:103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</row>
    <row r="591" spans="1:103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</row>
    <row r="592" spans="1:103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</row>
    <row r="593" spans="1:103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</row>
    <row r="594" spans="1:103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</row>
    <row r="595" spans="1:103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</row>
    <row r="596" spans="1:103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</row>
    <row r="597" spans="1:103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</row>
    <row r="598" spans="1:103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</row>
    <row r="599" spans="1:103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</row>
    <row r="600" spans="1:103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</row>
    <row r="601" spans="1:103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</row>
    <row r="602" spans="1:103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</row>
    <row r="603" spans="1:103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</row>
    <row r="604" spans="1:103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</row>
    <row r="605" spans="1:103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</row>
    <row r="606" spans="1:103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</row>
    <row r="607" spans="1:103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</row>
    <row r="608" spans="1:103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</row>
    <row r="609" spans="1:103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</row>
    <row r="610" spans="1:103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</row>
    <row r="611" spans="1:103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</row>
    <row r="612" spans="1:103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</row>
    <row r="613" spans="1:103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</row>
    <row r="614" spans="1:103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</row>
    <row r="615" spans="1:103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</row>
    <row r="616" spans="1:103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</row>
    <row r="617" spans="1:103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</row>
    <row r="618" spans="1:103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</row>
    <row r="619" spans="1:103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</row>
    <row r="620" spans="1:103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</row>
    <row r="621" spans="1:103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</row>
    <row r="622" spans="1:103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</row>
    <row r="623" spans="1:103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</row>
    <row r="624" spans="1:103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</row>
    <row r="625" spans="1:103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</row>
    <row r="626" spans="1:103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</row>
    <row r="627" spans="1:103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</row>
    <row r="628" spans="1:103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</row>
    <row r="629" spans="1:103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</row>
    <row r="630" spans="1:103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</row>
    <row r="631" spans="1:103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</row>
    <row r="632" spans="1:103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</row>
    <row r="633" spans="1:103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</row>
    <row r="634" spans="1:103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</row>
    <row r="635" spans="1:103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</row>
    <row r="636" spans="1:103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</row>
    <row r="637" spans="1:103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</row>
    <row r="638" spans="1:103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</row>
    <row r="639" spans="1:103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</row>
    <row r="640" spans="1:103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</row>
    <row r="641" spans="1:103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</row>
    <row r="642" spans="1:103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</row>
    <row r="643" spans="1:103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</row>
    <row r="644" spans="1:103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</row>
    <row r="645" spans="1:103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</row>
    <row r="646" spans="1:103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</row>
    <row r="647" spans="1:103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</row>
    <row r="648" spans="1:103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</row>
    <row r="649" spans="1:103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</row>
    <row r="650" spans="1:103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</row>
    <row r="651" spans="1:103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</row>
    <row r="652" spans="1:103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</row>
    <row r="653" spans="1:103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</row>
    <row r="654" spans="1:103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</row>
    <row r="655" spans="1:103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</row>
    <row r="656" spans="1:103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</row>
    <row r="657" spans="1:103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</row>
    <row r="658" spans="1:103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</row>
    <row r="659" spans="1:103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</row>
    <row r="660" spans="1:103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</row>
    <row r="661" spans="1:103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</row>
    <row r="662" spans="1:103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</row>
    <row r="663" spans="1:103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</row>
    <row r="664" spans="1:103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</row>
    <row r="665" spans="1:103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</row>
    <row r="666" spans="1:103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</row>
    <row r="667" spans="1:103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</row>
    <row r="668" spans="1:103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</row>
    <row r="669" spans="1:103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</row>
    <row r="670" spans="1:103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</row>
    <row r="671" spans="1:103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</row>
    <row r="672" spans="1:103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</row>
    <row r="673" spans="1:103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</row>
    <row r="674" spans="1:103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</row>
    <row r="675" spans="1:103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</row>
    <row r="676" spans="1:103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</row>
    <row r="677" spans="1:103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</row>
    <row r="678" spans="1:103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</row>
    <row r="679" spans="1:103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</row>
    <row r="680" spans="1:103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</row>
    <row r="681" spans="1:103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</row>
    <row r="682" spans="1:103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</row>
    <row r="683" spans="1:103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</row>
    <row r="684" spans="1:103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</row>
    <row r="685" spans="1:103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</row>
    <row r="686" spans="1:103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</row>
    <row r="687" spans="1:103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</row>
    <row r="688" spans="1:103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</row>
    <row r="689" spans="1:103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</row>
    <row r="690" spans="1:103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</row>
    <row r="691" spans="1:103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</row>
    <row r="692" spans="1:103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</row>
    <row r="693" spans="1:103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</row>
    <row r="694" spans="1:103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</row>
    <row r="695" spans="1:103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</row>
    <row r="696" spans="1:103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</row>
    <row r="697" spans="1:103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</row>
    <row r="698" spans="1:103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</row>
    <row r="699" spans="1:103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</row>
    <row r="700" spans="1:103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</row>
    <row r="701" spans="1:103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</row>
    <row r="702" spans="1:103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</row>
    <row r="703" spans="1:103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</row>
    <row r="704" spans="1:103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</row>
    <row r="705" spans="1:103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</row>
    <row r="706" spans="1:103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</row>
    <row r="707" spans="1:103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</row>
    <row r="708" spans="1:103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</row>
    <row r="709" spans="1:103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</row>
    <row r="710" spans="1:103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</row>
    <row r="711" spans="1:103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</row>
    <row r="712" spans="1:103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</row>
    <row r="713" spans="1:103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</row>
    <row r="714" spans="1:103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</row>
    <row r="715" spans="1:103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</row>
    <row r="716" spans="1:103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</row>
    <row r="717" spans="1:103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</row>
    <row r="718" spans="1:103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</row>
    <row r="719" spans="1:103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</row>
    <row r="720" spans="1:103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</row>
    <row r="721" spans="1:103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</row>
    <row r="722" spans="1:103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</row>
    <row r="723" spans="1:103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</row>
    <row r="724" spans="1:103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</row>
    <row r="725" spans="1:103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</row>
    <row r="726" spans="1:103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</row>
    <row r="727" spans="1:103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</row>
    <row r="728" spans="1:103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</row>
    <row r="729" spans="1:103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</row>
    <row r="730" spans="1:103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</row>
    <row r="731" spans="1:103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</row>
    <row r="732" spans="1:103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</row>
    <row r="733" spans="1:103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</row>
    <row r="734" spans="1:103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</row>
    <row r="735" spans="1:103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</row>
    <row r="736" spans="1:103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</row>
    <row r="737" spans="1:103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</row>
    <row r="738" spans="1:103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</row>
    <row r="739" spans="1:103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</row>
    <row r="740" spans="1:103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</row>
    <row r="741" spans="1:103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</row>
    <row r="742" spans="1:103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</row>
    <row r="743" spans="1:103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</row>
    <row r="744" spans="1:103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</row>
    <row r="745" spans="1:103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</row>
    <row r="746" spans="1:103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</row>
    <row r="747" spans="1:103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</row>
    <row r="748" spans="1:103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</row>
    <row r="749" spans="1:103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</row>
    <row r="750" spans="1:103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</row>
    <row r="751" spans="1:103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</row>
    <row r="752" spans="1:103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</row>
    <row r="753" spans="1:103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</row>
    <row r="754" spans="1:103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</row>
    <row r="755" spans="1:103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</row>
    <row r="756" spans="1:103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</row>
    <row r="757" spans="1:103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</row>
    <row r="758" spans="1:103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</row>
    <row r="759" spans="1:103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</row>
    <row r="760" spans="1:103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</row>
    <row r="761" spans="1:103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</row>
    <row r="762" spans="1:103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</row>
    <row r="763" spans="1:103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</row>
    <row r="764" spans="1:103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</row>
    <row r="765" spans="1:103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</row>
    <row r="766" spans="1:103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</row>
    <row r="767" spans="1:103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</row>
    <row r="768" spans="1:103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</row>
    <row r="769" spans="1:103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</row>
    <row r="770" spans="1:103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</row>
    <row r="771" spans="1:103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</row>
    <row r="772" spans="1:103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</row>
    <row r="773" spans="1:103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</row>
    <row r="774" spans="1:103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</row>
    <row r="775" spans="1:103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</row>
    <row r="776" spans="1:103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</row>
    <row r="777" spans="1:103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</row>
    <row r="778" spans="1:103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</row>
    <row r="779" spans="1:103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</row>
    <row r="780" spans="1:103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</row>
    <row r="781" spans="1:103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</row>
    <row r="782" spans="1:103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</row>
    <row r="783" spans="1:103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</row>
    <row r="784" spans="1:103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</row>
    <row r="785" spans="1:103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</row>
    <row r="786" spans="1:103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</row>
    <row r="787" spans="1:103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</row>
    <row r="788" spans="1:103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</row>
    <row r="789" spans="1:103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</row>
    <row r="790" spans="1:103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</row>
    <row r="791" spans="1:103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</row>
    <row r="792" spans="1:103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</row>
    <row r="793" spans="1:103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</row>
    <row r="794" spans="1:103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</row>
    <row r="795" spans="1:103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</row>
    <row r="796" spans="1:103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</row>
    <row r="797" spans="1:103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</row>
    <row r="798" spans="1:103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</row>
    <row r="799" spans="1:103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</row>
    <row r="800" spans="1:103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</row>
    <row r="801" spans="1:103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</row>
    <row r="802" spans="1:103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</row>
    <row r="803" spans="1:103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</row>
    <row r="804" spans="1:103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</row>
    <row r="805" spans="1:103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</row>
    <row r="806" spans="1:103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</row>
    <row r="807" spans="1:103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</row>
    <row r="808" spans="1:103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</row>
    <row r="809" spans="1:103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</row>
    <row r="810" spans="1:103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</row>
    <row r="811" spans="1:103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</row>
    <row r="812" spans="1:103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</row>
    <row r="813" spans="1:103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</row>
    <row r="814" spans="1:103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</row>
    <row r="815" spans="1:103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</row>
    <row r="816" spans="1:103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</row>
    <row r="817" spans="1:103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</row>
    <row r="818" spans="1:103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</row>
    <row r="819" spans="1:103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</row>
    <row r="820" spans="1:103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</row>
    <row r="821" spans="1:103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</row>
    <row r="822" spans="1:103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</row>
    <row r="823" spans="1:103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</row>
    <row r="824" spans="1:103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</row>
    <row r="825" spans="1:103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</row>
    <row r="826" spans="1:103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</row>
    <row r="827" spans="1:103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</row>
    <row r="828" spans="1:103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</row>
    <row r="829" spans="1:103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</row>
    <row r="830" spans="1:103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</row>
    <row r="831" spans="1:103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</row>
    <row r="832" spans="1:103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</row>
    <row r="833" spans="1:103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</row>
    <row r="834" spans="1:103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</row>
    <row r="835" spans="1:103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</row>
    <row r="836" spans="1:103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</row>
    <row r="837" spans="1:103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</row>
    <row r="838" spans="1:103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</row>
    <row r="839" spans="1:103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</row>
    <row r="840" spans="1:103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</row>
    <row r="841" spans="1:103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</row>
    <row r="842" spans="1:103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</row>
    <row r="843" spans="1:103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</row>
    <row r="844" spans="1:103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</row>
    <row r="845" spans="1:103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</row>
    <row r="846" spans="1:103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</row>
    <row r="847" spans="1:103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</row>
    <row r="848" spans="1:103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</row>
    <row r="849" spans="1:103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</row>
    <row r="850" spans="1:103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</row>
    <row r="851" spans="1:103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</row>
    <row r="852" spans="1:103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</row>
    <row r="853" spans="1:103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</row>
    <row r="854" spans="1:103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</row>
    <row r="855" spans="1:103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</row>
    <row r="856" spans="1:103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</row>
    <row r="857" spans="1:103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</row>
    <row r="858" spans="1:103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</row>
    <row r="859" spans="1:103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</row>
    <row r="860" spans="1:103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</row>
    <row r="861" spans="1:103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</row>
    <row r="862" spans="1:103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</row>
    <row r="863" spans="1:103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</row>
    <row r="864" spans="1:103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</row>
    <row r="865" spans="1:103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</row>
    <row r="866" spans="1:103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</row>
    <row r="867" spans="1:103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</row>
    <row r="868" spans="1:103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</row>
    <row r="869" spans="1:103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</row>
    <row r="870" spans="1:103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</row>
    <row r="871" spans="1:103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</row>
    <row r="872" spans="1:103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</row>
    <row r="873" spans="1:103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</row>
    <row r="874" spans="1:103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</row>
    <row r="875" spans="1:103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</row>
    <row r="876" spans="1:103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</row>
    <row r="877" spans="1:103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</row>
    <row r="878" spans="1:103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</row>
    <row r="879" spans="1:103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</row>
    <row r="880" spans="1:103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</row>
    <row r="881" spans="1:103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</row>
    <row r="882" spans="1:103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</row>
    <row r="883" spans="1:103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</row>
    <row r="884" spans="1:103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</row>
    <row r="885" spans="1:103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</row>
    <row r="886" spans="1:103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</row>
    <row r="887" spans="1:103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</row>
    <row r="888" spans="1:103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</row>
    <row r="889" spans="1:103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</row>
    <row r="890" spans="1:103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</row>
    <row r="891" spans="1:103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</row>
    <row r="892" spans="1:103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</row>
    <row r="893" spans="1:103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</row>
    <row r="894" spans="1:103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</row>
    <row r="895" spans="1:103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</row>
    <row r="896" spans="1:103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</row>
    <row r="897" spans="1:103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</row>
    <row r="898" spans="1:103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</row>
    <row r="899" spans="1:103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</row>
    <row r="900" spans="1:103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</row>
    <row r="901" spans="1:103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</row>
    <row r="902" spans="1:103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</row>
    <row r="903" spans="1:103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</row>
    <row r="904" spans="1:103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</row>
    <row r="905" spans="1:103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</row>
    <row r="906" spans="1:103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</row>
    <row r="907" spans="1:103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</row>
    <row r="908" spans="1:103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</row>
    <row r="909" spans="1:103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</row>
    <row r="910" spans="1:103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</row>
    <row r="911" spans="1:103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</row>
    <row r="912" spans="1:103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</row>
    <row r="913" spans="1:103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</row>
    <row r="914" spans="1:103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</row>
    <row r="915" spans="1:103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</row>
    <row r="916" spans="1:103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</row>
    <row r="917" spans="1:103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</row>
    <row r="918" spans="1:103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</row>
    <row r="919" spans="1:103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</row>
    <row r="920" spans="1:103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</row>
    <row r="921" spans="1:103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</row>
    <row r="922" spans="1:103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</row>
    <row r="923" spans="1:103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</row>
    <row r="924" spans="1:103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</row>
    <row r="925" spans="1:103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</row>
    <row r="926" spans="1:103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</row>
    <row r="927" spans="1:103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</row>
    <row r="928" spans="1:103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</row>
    <row r="929" spans="1:103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</row>
    <row r="930" spans="1:103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</row>
    <row r="931" spans="1:103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</row>
    <row r="932" spans="1:103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</row>
    <row r="933" spans="1:103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</row>
    <row r="934" spans="1:103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</row>
    <row r="935" spans="1:103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</row>
    <row r="936" spans="1:103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</row>
    <row r="937" spans="1:103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</row>
    <row r="938" spans="1:103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</row>
    <row r="939" spans="1:103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</row>
    <row r="940" spans="1:103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</row>
    <row r="941" spans="1:103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</row>
    <row r="942" spans="1:103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</row>
    <row r="943" spans="1:103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</row>
    <row r="944" spans="1:103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</row>
    <row r="945" spans="1:103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</row>
    <row r="946" spans="1:103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</row>
    <row r="947" spans="1:103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</row>
    <row r="948" spans="1:103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</row>
    <row r="949" spans="1:103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</row>
    <row r="950" spans="1:103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</row>
    <row r="951" spans="1:103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</row>
    <row r="952" spans="1:103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</row>
    <row r="953" spans="1:103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</row>
    <row r="954" spans="1:103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</row>
    <row r="955" spans="1:103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</row>
    <row r="956" spans="1:103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</row>
    <row r="957" spans="1:103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</row>
    <row r="958" spans="1:103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</row>
    <row r="959" spans="1:103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</row>
    <row r="960" spans="1:103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</row>
    <row r="961" spans="1:103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</row>
    <row r="962" spans="1:103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</row>
    <row r="963" spans="1:103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</row>
    <row r="964" spans="1:103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</row>
    <row r="965" spans="1:103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</row>
    <row r="966" spans="1:103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</row>
    <row r="967" spans="1:103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</row>
    <row r="968" spans="1:103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</row>
    <row r="969" spans="1:103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</row>
    <row r="970" spans="1:103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</row>
    <row r="971" spans="1:103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</row>
    <row r="972" spans="1:103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</row>
    <row r="973" spans="1:103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</row>
    <row r="974" spans="1:103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</row>
    <row r="975" spans="1:103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</row>
    <row r="976" spans="1:103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</row>
    <row r="977" spans="1:103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</row>
    <row r="978" spans="1:103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</row>
    <row r="979" spans="1:103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</row>
    <row r="980" spans="1:103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</row>
    <row r="981" spans="1:103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</row>
    <row r="982" spans="1:103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</row>
    <row r="983" spans="1:103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</row>
    <row r="984" spans="1:103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</row>
    <row r="985" spans="1:103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</row>
    <row r="986" spans="1:103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</row>
    <row r="987" spans="1:103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</row>
    <row r="988" spans="1:103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</row>
    <row r="989" spans="1:103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</row>
    <row r="990" spans="1:103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</row>
    <row r="991" spans="1:103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</row>
    <row r="992" spans="1:103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</row>
    <row r="993" spans="1:103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</row>
    <row r="994" spans="1:103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</row>
    <row r="995" spans="1:103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</row>
    <row r="996" spans="1:103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</row>
    <row r="997" spans="1:103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</row>
    <row r="998" spans="1:103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</row>
    <row r="999" spans="1:103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</row>
    <row r="1000" spans="1:103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</row>
  </sheetData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03"/>
  <sheetViews>
    <sheetView workbookViewId="0">
      <selection activeCell="D4" sqref="D4"/>
    </sheetView>
  </sheetViews>
  <sheetFormatPr defaultRowHeight="15" x14ac:dyDescent="0.25"/>
  <cols>
    <col min="1" max="1" width="13.375" style="13" bestFit="1" customWidth="1"/>
    <col min="2" max="16384" width="9" style="9"/>
  </cols>
  <sheetData>
    <row r="1" spans="1:103" ht="22.5" x14ac:dyDescent="0.25">
      <c r="A1" s="11" t="s">
        <v>104</v>
      </c>
      <c r="B1" s="10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0" t="s">
        <v>16</v>
      </c>
      <c r="R1" s="10" t="s">
        <v>17</v>
      </c>
      <c r="S1" s="10" t="s">
        <v>18</v>
      </c>
      <c r="T1" s="10" t="s">
        <v>19</v>
      </c>
      <c r="U1" s="10" t="s">
        <v>20</v>
      </c>
      <c r="V1" s="10" t="s">
        <v>21</v>
      </c>
      <c r="W1" s="10" t="s">
        <v>22</v>
      </c>
      <c r="X1" s="10" t="s">
        <v>23</v>
      </c>
      <c r="Y1" s="10" t="s">
        <v>24</v>
      </c>
      <c r="Z1" s="10" t="s">
        <v>25</v>
      </c>
      <c r="AA1" s="10" t="s">
        <v>26</v>
      </c>
      <c r="AB1" s="10" t="s">
        <v>27</v>
      </c>
      <c r="AC1" s="10" t="s">
        <v>28</v>
      </c>
      <c r="AD1" s="10" t="s">
        <v>29</v>
      </c>
      <c r="AE1" s="10" t="s">
        <v>30</v>
      </c>
      <c r="AF1" s="10" t="s">
        <v>31</v>
      </c>
      <c r="AG1" s="10" t="s">
        <v>32</v>
      </c>
      <c r="AH1" s="10" t="s">
        <v>33</v>
      </c>
      <c r="AI1" s="10" t="s">
        <v>34</v>
      </c>
      <c r="AJ1" s="10" t="s">
        <v>35</v>
      </c>
      <c r="AK1" s="10" t="s">
        <v>36</v>
      </c>
      <c r="AL1" s="10" t="s">
        <v>37</v>
      </c>
      <c r="AM1" s="10" t="s">
        <v>38</v>
      </c>
      <c r="AN1" s="10" t="s">
        <v>39</v>
      </c>
      <c r="AO1" s="10" t="s">
        <v>40</v>
      </c>
      <c r="AP1" s="10" t="s">
        <v>41</v>
      </c>
      <c r="AQ1" s="10" t="s">
        <v>42</v>
      </c>
      <c r="AR1" s="10" t="s">
        <v>43</v>
      </c>
      <c r="AS1" s="10" t="s">
        <v>44</v>
      </c>
      <c r="AT1" s="10" t="s">
        <v>45</v>
      </c>
      <c r="AU1" s="10" t="s">
        <v>46</v>
      </c>
      <c r="AV1" s="10" t="s">
        <v>47</v>
      </c>
      <c r="AW1" s="10" t="s">
        <v>48</v>
      </c>
      <c r="AX1" s="10" t="s">
        <v>49</v>
      </c>
      <c r="AY1" s="10" t="s">
        <v>50</v>
      </c>
      <c r="AZ1" s="10" t="s">
        <v>51</v>
      </c>
      <c r="BA1" s="10" t="s">
        <v>52</v>
      </c>
      <c r="BB1" s="10" t="s">
        <v>53</v>
      </c>
      <c r="BC1" s="10" t="s">
        <v>54</v>
      </c>
      <c r="BD1" s="10" t="s">
        <v>55</v>
      </c>
      <c r="BE1" s="10" t="s">
        <v>56</v>
      </c>
      <c r="BF1" s="10" t="s">
        <v>57</v>
      </c>
      <c r="BG1" s="10" t="s">
        <v>58</v>
      </c>
      <c r="BH1" s="10" t="s">
        <v>59</v>
      </c>
      <c r="BI1" s="10" t="s">
        <v>60</v>
      </c>
      <c r="BJ1" s="10" t="s">
        <v>61</v>
      </c>
      <c r="BK1" s="10" t="s">
        <v>62</v>
      </c>
      <c r="BL1" s="10" t="s">
        <v>63</v>
      </c>
      <c r="BM1" s="10" t="s">
        <v>64</v>
      </c>
      <c r="BN1" s="10" t="s">
        <v>65</v>
      </c>
      <c r="BO1" s="10" t="s">
        <v>66</v>
      </c>
      <c r="BP1" s="10" t="s">
        <v>67</v>
      </c>
      <c r="BQ1" s="10" t="s">
        <v>68</v>
      </c>
      <c r="BR1" s="10" t="s">
        <v>69</v>
      </c>
      <c r="BS1" s="10" t="s">
        <v>70</v>
      </c>
      <c r="BT1" s="10" t="s">
        <v>71</v>
      </c>
      <c r="BU1" s="10" t="s">
        <v>72</v>
      </c>
      <c r="BV1" s="10" t="s">
        <v>73</v>
      </c>
      <c r="BW1" s="10" t="s">
        <v>74</v>
      </c>
      <c r="BX1" s="10" t="s">
        <v>75</v>
      </c>
      <c r="BY1" s="10" t="s">
        <v>76</v>
      </c>
      <c r="BZ1" s="10" t="s">
        <v>77</v>
      </c>
      <c r="CA1" s="10" t="s">
        <v>78</v>
      </c>
      <c r="CB1" s="10" t="s">
        <v>79</v>
      </c>
      <c r="CC1" s="10" t="s">
        <v>80</v>
      </c>
      <c r="CD1" s="10" t="s">
        <v>81</v>
      </c>
      <c r="CE1" s="10" t="s">
        <v>82</v>
      </c>
      <c r="CF1" s="10" t="s">
        <v>83</v>
      </c>
      <c r="CG1" s="10" t="s">
        <v>84</v>
      </c>
      <c r="CH1" s="10" t="s">
        <v>85</v>
      </c>
      <c r="CI1" s="10" t="s">
        <v>86</v>
      </c>
      <c r="CJ1" s="10" t="s">
        <v>87</v>
      </c>
      <c r="CK1" s="10" t="s">
        <v>88</v>
      </c>
      <c r="CL1" s="10" t="s">
        <v>89</v>
      </c>
      <c r="CM1" s="10" t="s">
        <v>90</v>
      </c>
      <c r="CN1" s="10" t="s">
        <v>91</v>
      </c>
      <c r="CO1" s="10" t="s">
        <v>92</v>
      </c>
      <c r="CP1" s="10" t="s">
        <v>93</v>
      </c>
      <c r="CQ1" s="10" t="s">
        <v>94</v>
      </c>
      <c r="CR1" s="10" t="s">
        <v>95</v>
      </c>
      <c r="CS1" s="10" t="s">
        <v>96</v>
      </c>
      <c r="CT1" s="10" t="s">
        <v>97</v>
      </c>
      <c r="CU1" s="10" t="s">
        <v>98</v>
      </c>
      <c r="CV1" s="10" t="s">
        <v>99</v>
      </c>
      <c r="CW1" s="10" t="s">
        <v>100</v>
      </c>
      <c r="CX1" s="10" t="s">
        <v>101</v>
      </c>
      <c r="CY1" s="10" t="s">
        <v>102</v>
      </c>
    </row>
    <row r="2" spans="1:103" x14ac:dyDescent="0.25">
      <c r="A2" s="12" t="s">
        <v>1</v>
      </c>
      <c r="B2" s="9">
        <v>171110</v>
      </c>
      <c r="C2" s="9">
        <v>34447</v>
      </c>
      <c r="D2" s="9">
        <v>31900</v>
      </c>
      <c r="E2" s="9">
        <v>10056</v>
      </c>
      <c r="F2" s="9">
        <v>33869</v>
      </c>
      <c r="G2" s="9">
        <v>16036</v>
      </c>
      <c r="H2" s="9">
        <v>9271</v>
      </c>
      <c r="I2" s="9">
        <v>6008</v>
      </c>
      <c r="J2" s="9">
        <v>1438</v>
      </c>
      <c r="K2" s="9">
        <v>4005</v>
      </c>
      <c r="L2" s="9">
        <v>3249</v>
      </c>
      <c r="M2" s="9">
        <v>2217</v>
      </c>
      <c r="N2" s="9">
        <v>2835</v>
      </c>
      <c r="O2" s="9">
        <v>5956</v>
      </c>
      <c r="P2" s="9">
        <v>3862</v>
      </c>
      <c r="Q2" s="9">
        <v>4184</v>
      </c>
      <c r="R2" s="9">
        <v>10870</v>
      </c>
      <c r="S2" s="9">
        <v>1763</v>
      </c>
      <c r="T2" s="9">
        <v>3431</v>
      </c>
      <c r="U2" s="9">
        <v>4241</v>
      </c>
      <c r="V2" s="9">
        <v>2273</v>
      </c>
      <c r="W2" s="9">
        <v>1064</v>
      </c>
      <c r="X2" s="9">
        <v>8696</v>
      </c>
      <c r="Y2" s="9">
        <v>1672</v>
      </c>
      <c r="Z2" s="9">
        <v>4155</v>
      </c>
      <c r="AA2" s="9">
        <v>3080</v>
      </c>
      <c r="AB2" s="9">
        <v>3062</v>
      </c>
      <c r="AC2" s="9">
        <v>5250</v>
      </c>
      <c r="AD2" s="9">
        <v>2141</v>
      </c>
      <c r="AE2" s="9">
        <v>11132</v>
      </c>
      <c r="AF2" s="9">
        <v>3663</v>
      </c>
      <c r="AG2" s="9">
        <v>2042</v>
      </c>
      <c r="AH2" s="9">
        <v>2863</v>
      </c>
      <c r="AI2" s="9">
        <v>2011</v>
      </c>
      <c r="AJ2" s="9">
        <v>2191</v>
      </c>
      <c r="AK2" s="9">
        <v>1049</v>
      </c>
      <c r="AL2" s="9">
        <v>2127</v>
      </c>
      <c r="AM2" s="9">
        <v>5677</v>
      </c>
      <c r="AN2" s="9">
        <v>3868</v>
      </c>
      <c r="AO2" s="9">
        <v>5219</v>
      </c>
      <c r="AP2" s="9">
        <v>1778</v>
      </c>
      <c r="AQ2" s="9">
        <v>1925</v>
      </c>
      <c r="AR2" s="9">
        <v>872</v>
      </c>
      <c r="AS2" s="9">
        <v>3456</v>
      </c>
      <c r="AT2" s="9">
        <v>3102</v>
      </c>
      <c r="AU2" s="9">
        <v>1710</v>
      </c>
      <c r="AV2" s="9">
        <v>3047</v>
      </c>
      <c r="AW2" s="9">
        <v>1988</v>
      </c>
      <c r="AX2" s="9">
        <v>2585</v>
      </c>
      <c r="AY2" s="9">
        <v>2775</v>
      </c>
      <c r="AZ2" s="9">
        <v>2127</v>
      </c>
      <c r="BA2" s="9">
        <v>2309</v>
      </c>
      <c r="BB2" s="9">
        <v>2108</v>
      </c>
      <c r="BC2" s="9">
        <v>5361</v>
      </c>
      <c r="BD2" s="9">
        <v>4361</v>
      </c>
      <c r="BE2" s="9">
        <v>2488</v>
      </c>
      <c r="BF2" s="9">
        <v>4617</v>
      </c>
      <c r="BG2" s="9">
        <v>5466</v>
      </c>
      <c r="BH2" s="9">
        <v>4619</v>
      </c>
      <c r="BI2" s="9">
        <v>4810</v>
      </c>
      <c r="BJ2" s="9">
        <v>6181</v>
      </c>
      <c r="BK2" s="9">
        <v>1530</v>
      </c>
      <c r="BL2" s="9">
        <v>2179</v>
      </c>
      <c r="BM2" s="9">
        <v>1720</v>
      </c>
      <c r="BN2" s="9">
        <v>6652</v>
      </c>
      <c r="BO2" s="9">
        <v>1911</v>
      </c>
      <c r="BP2" s="9">
        <v>3509</v>
      </c>
      <c r="BQ2" s="9">
        <v>1846</v>
      </c>
      <c r="BR2" s="9">
        <v>1336</v>
      </c>
      <c r="BS2" s="9">
        <v>2721</v>
      </c>
      <c r="BT2" s="9">
        <v>5390</v>
      </c>
      <c r="BU2" s="9">
        <v>6305</v>
      </c>
      <c r="BV2" s="9">
        <v>948</v>
      </c>
      <c r="BW2" s="9">
        <v>3186</v>
      </c>
      <c r="BX2" s="9">
        <v>1767</v>
      </c>
      <c r="BY2" s="9">
        <v>3446</v>
      </c>
      <c r="BZ2" s="9">
        <v>967</v>
      </c>
      <c r="CA2" s="9">
        <v>2899</v>
      </c>
      <c r="CB2" s="9">
        <v>2514</v>
      </c>
      <c r="CC2" s="9">
        <v>2333</v>
      </c>
      <c r="CD2" s="9">
        <v>5764</v>
      </c>
      <c r="CE2" s="9">
        <v>2121</v>
      </c>
      <c r="CF2" s="9">
        <v>1590</v>
      </c>
      <c r="CG2" s="9">
        <v>5142</v>
      </c>
      <c r="CH2" s="9">
        <v>4473</v>
      </c>
      <c r="CI2" s="9">
        <v>4870</v>
      </c>
      <c r="CJ2" s="9">
        <v>2204</v>
      </c>
      <c r="CK2" s="9">
        <v>4335</v>
      </c>
      <c r="CL2" s="9">
        <v>2766</v>
      </c>
      <c r="CM2" s="9">
        <v>2268</v>
      </c>
      <c r="CN2" s="9">
        <v>2924</v>
      </c>
      <c r="CO2" s="9">
        <v>1229</v>
      </c>
      <c r="CP2" s="9">
        <v>3380</v>
      </c>
      <c r="CQ2" s="9">
        <v>5277</v>
      </c>
      <c r="CR2" s="9">
        <v>1738</v>
      </c>
      <c r="CS2" s="9">
        <v>2463</v>
      </c>
      <c r="CT2" s="9">
        <v>2963</v>
      </c>
      <c r="CU2" s="9">
        <v>2719</v>
      </c>
      <c r="CV2" s="9">
        <v>4226</v>
      </c>
      <c r="CW2" s="9">
        <v>3334</v>
      </c>
      <c r="CX2" s="9">
        <v>3141</v>
      </c>
      <c r="CY2" s="9">
        <v>2735</v>
      </c>
    </row>
    <row r="3" spans="1:103" x14ac:dyDescent="0.25">
      <c r="A3" s="12" t="s">
        <v>2</v>
      </c>
      <c r="B3" s="9">
        <v>171110</v>
      </c>
      <c r="C3" s="9">
        <v>34447</v>
      </c>
      <c r="D3" s="9">
        <v>31900</v>
      </c>
      <c r="E3" s="9">
        <v>10056</v>
      </c>
      <c r="F3" s="9">
        <v>33869</v>
      </c>
      <c r="G3" s="9">
        <v>16036</v>
      </c>
      <c r="H3" s="9">
        <v>9271</v>
      </c>
      <c r="I3" s="9">
        <v>6008</v>
      </c>
      <c r="J3" s="9">
        <v>1438</v>
      </c>
      <c r="K3" s="9">
        <v>4005</v>
      </c>
      <c r="L3" s="9">
        <v>3249</v>
      </c>
      <c r="M3" s="9">
        <v>2217</v>
      </c>
      <c r="N3" s="9">
        <v>2835</v>
      </c>
      <c r="O3" s="9">
        <v>5956</v>
      </c>
      <c r="P3" s="9">
        <v>3862</v>
      </c>
      <c r="Q3" s="9">
        <v>4184</v>
      </c>
      <c r="R3" s="9">
        <v>10870</v>
      </c>
      <c r="S3" s="9">
        <v>1763</v>
      </c>
      <c r="T3" s="9">
        <v>3431</v>
      </c>
      <c r="U3" s="9">
        <v>4241</v>
      </c>
      <c r="V3" s="9">
        <v>2273</v>
      </c>
      <c r="W3" s="9">
        <v>1064</v>
      </c>
      <c r="X3" s="9">
        <v>8696</v>
      </c>
      <c r="Y3" s="9">
        <v>1672</v>
      </c>
      <c r="Z3" s="9">
        <v>4155</v>
      </c>
      <c r="AA3" s="9">
        <v>3080</v>
      </c>
      <c r="AB3" s="9">
        <v>3062</v>
      </c>
      <c r="AC3" s="9">
        <v>5250</v>
      </c>
      <c r="AD3" s="9">
        <v>2141</v>
      </c>
      <c r="AE3" s="9">
        <v>11132</v>
      </c>
      <c r="AF3" s="9">
        <v>3663</v>
      </c>
      <c r="AG3" s="9">
        <v>2042</v>
      </c>
      <c r="AH3" s="9">
        <v>2863</v>
      </c>
      <c r="AI3" s="9">
        <v>2011</v>
      </c>
      <c r="AJ3" s="9">
        <v>2191</v>
      </c>
      <c r="AK3" s="9">
        <v>1049</v>
      </c>
      <c r="AL3" s="9">
        <v>2127</v>
      </c>
      <c r="AM3" s="9">
        <v>5677</v>
      </c>
      <c r="AN3" s="9">
        <v>3868</v>
      </c>
      <c r="AO3" s="9">
        <v>5219</v>
      </c>
      <c r="AP3" s="9">
        <v>1778</v>
      </c>
      <c r="AQ3" s="9">
        <v>1925</v>
      </c>
      <c r="AR3" s="9">
        <v>872</v>
      </c>
      <c r="AS3" s="9">
        <v>3456</v>
      </c>
      <c r="AT3" s="9">
        <v>3102</v>
      </c>
      <c r="AU3" s="9">
        <v>1710</v>
      </c>
      <c r="AV3" s="9">
        <v>3047</v>
      </c>
      <c r="AW3" s="9">
        <v>1988</v>
      </c>
      <c r="AX3" s="9">
        <v>2585</v>
      </c>
      <c r="AY3" s="9">
        <v>2775</v>
      </c>
      <c r="AZ3" s="9">
        <v>2127</v>
      </c>
      <c r="BA3" s="9">
        <v>2309</v>
      </c>
      <c r="BB3" s="9">
        <v>2108</v>
      </c>
      <c r="BC3" s="9">
        <v>5361</v>
      </c>
      <c r="BD3" s="9">
        <v>4361</v>
      </c>
      <c r="BE3" s="9">
        <v>2488</v>
      </c>
      <c r="BF3" s="9">
        <v>4617</v>
      </c>
      <c r="BG3" s="9">
        <v>5466</v>
      </c>
      <c r="BH3" s="9">
        <v>4619</v>
      </c>
      <c r="BI3" s="9">
        <v>4810</v>
      </c>
      <c r="BJ3" s="9">
        <v>6181</v>
      </c>
      <c r="BK3" s="9">
        <v>1530</v>
      </c>
      <c r="BL3" s="9">
        <v>2179</v>
      </c>
      <c r="BM3" s="9">
        <v>1720</v>
      </c>
      <c r="BN3" s="9">
        <v>6652</v>
      </c>
      <c r="BO3" s="9">
        <v>1911</v>
      </c>
      <c r="BP3" s="9">
        <v>3509</v>
      </c>
      <c r="BQ3" s="9">
        <v>1846</v>
      </c>
      <c r="BR3" s="9">
        <v>1336</v>
      </c>
      <c r="BS3" s="9">
        <v>2721</v>
      </c>
      <c r="BT3" s="9">
        <v>5390</v>
      </c>
      <c r="BU3" s="9">
        <v>6305</v>
      </c>
      <c r="BV3" s="9">
        <v>948</v>
      </c>
      <c r="BW3" s="9">
        <v>3186</v>
      </c>
      <c r="BX3" s="9">
        <v>1767</v>
      </c>
      <c r="BY3" s="9">
        <v>3446</v>
      </c>
      <c r="BZ3" s="9">
        <v>967</v>
      </c>
      <c r="CA3" s="9">
        <v>2899</v>
      </c>
      <c r="CB3" s="9">
        <v>2514</v>
      </c>
      <c r="CC3" s="9">
        <v>2333</v>
      </c>
      <c r="CD3" s="9">
        <v>5764</v>
      </c>
      <c r="CE3" s="9">
        <v>2121</v>
      </c>
      <c r="CF3" s="9">
        <v>1590</v>
      </c>
      <c r="CG3" s="9">
        <v>5142</v>
      </c>
      <c r="CH3" s="9">
        <v>4473</v>
      </c>
      <c r="CI3" s="9">
        <v>4870</v>
      </c>
      <c r="CJ3" s="9">
        <v>2204</v>
      </c>
      <c r="CK3" s="9">
        <v>4335</v>
      </c>
      <c r="CL3" s="9">
        <v>2766</v>
      </c>
      <c r="CM3" s="9">
        <v>2268</v>
      </c>
      <c r="CN3" s="9">
        <v>2924</v>
      </c>
      <c r="CO3" s="9">
        <v>1229</v>
      </c>
      <c r="CP3" s="9">
        <v>3380</v>
      </c>
      <c r="CQ3" s="9">
        <v>5277</v>
      </c>
      <c r="CR3" s="9">
        <v>1738</v>
      </c>
      <c r="CS3" s="9">
        <v>2463</v>
      </c>
      <c r="CT3" s="9">
        <v>2963</v>
      </c>
      <c r="CU3" s="9">
        <v>2719</v>
      </c>
      <c r="CV3" s="9">
        <v>4226</v>
      </c>
      <c r="CW3" s="9">
        <v>3334</v>
      </c>
      <c r="CX3" s="9">
        <v>3141</v>
      </c>
      <c r="CY3" s="9">
        <v>2735</v>
      </c>
    </row>
    <row r="4" spans="1:103" x14ac:dyDescent="0.25">
      <c r="A4" s="12" t="s">
        <v>3</v>
      </c>
      <c r="B4" s="9">
        <v>171110</v>
      </c>
      <c r="C4" s="9">
        <v>34447</v>
      </c>
      <c r="D4" s="9">
        <v>31900</v>
      </c>
      <c r="E4" s="9">
        <v>10056</v>
      </c>
      <c r="F4" s="9">
        <v>33869</v>
      </c>
      <c r="G4" s="9">
        <v>16036</v>
      </c>
      <c r="H4" s="9">
        <v>9271</v>
      </c>
      <c r="I4" s="9">
        <v>6008</v>
      </c>
      <c r="J4" s="9">
        <v>1438</v>
      </c>
      <c r="K4" s="9">
        <v>4005</v>
      </c>
      <c r="L4" s="9">
        <v>3249</v>
      </c>
      <c r="M4" s="9">
        <v>2217</v>
      </c>
      <c r="N4" s="9">
        <v>2835</v>
      </c>
      <c r="O4" s="9">
        <v>5956</v>
      </c>
      <c r="P4" s="9">
        <v>3862</v>
      </c>
      <c r="Q4" s="9">
        <v>4184</v>
      </c>
      <c r="R4" s="9">
        <v>10870</v>
      </c>
      <c r="S4" s="9">
        <v>1763</v>
      </c>
      <c r="T4" s="9">
        <v>3431</v>
      </c>
      <c r="U4" s="9">
        <v>4241</v>
      </c>
      <c r="V4" s="9">
        <v>2273</v>
      </c>
      <c r="W4" s="9">
        <v>1064</v>
      </c>
      <c r="X4" s="9">
        <v>8696</v>
      </c>
      <c r="Y4" s="9">
        <v>1672</v>
      </c>
      <c r="Z4" s="9">
        <v>4155</v>
      </c>
      <c r="AA4" s="9">
        <v>3080</v>
      </c>
      <c r="AB4" s="9">
        <v>3062</v>
      </c>
      <c r="AC4" s="9">
        <v>5250</v>
      </c>
      <c r="AD4" s="9">
        <v>2141</v>
      </c>
      <c r="AE4" s="9">
        <v>11132</v>
      </c>
      <c r="AF4" s="9">
        <v>3663</v>
      </c>
      <c r="AG4" s="9">
        <v>2042</v>
      </c>
      <c r="AH4" s="9">
        <v>2863</v>
      </c>
      <c r="AI4" s="9">
        <v>2011</v>
      </c>
      <c r="AJ4" s="9">
        <v>2191</v>
      </c>
      <c r="AK4" s="9">
        <v>1049</v>
      </c>
      <c r="AL4" s="9">
        <v>2127</v>
      </c>
      <c r="AM4" s="9">
        <v>5677</v>
      </c>
      <c r="AN4" s="9">
        <v>3868</v>
      </c>
      <c r="AO4" s="9">
        <v>5219</v>
      </c>
      <c r="AP4" s="9">
        <v>1778</v>
      </c>
      <c r="AQ4" s="9">
        <v>1925</v>
      </c>
      <c r="AR4" s="9">
        <v>872</v>
      </c>
      <c r="AS4" s="9">
        <v>3456</v>
      </c>
      <c r="AT4" s="9">
        <v>3102</v>
      </c>
      <c r="AU4" s="9">
        <v>1710</v>
      </c>
      <c r="AV4" s="9">
        <v>3047</v>
      </c>
      <c r="AW4" s="9">
        <v>1988</v>
      </c>
      <c r="AX4" s="9">
        <v>2585</v>
      </c>
      <c r="AY4" s="9">
        <v>2775</v>
      </c>
      <c r="AZ4" s="9">
        <v>2127</v>
      </c>
      <c r="BA4" s="9">
        <v>2309</v>
      </c>
      <c r="BB4" s="9">
        <v>2108</v>
      </c>
      <c r="BC4" s="9">
        <v>5361</v>
      </c>
      <c r="BD4" s="9">
        <v>4361</v>
      </c>
      <c r="BE4" s="9">
        <v>2488</v>
      </c>
      <c r="BF4" s="9">
        <v>4617</v>
      </c>
      <c r="BG4" s="9">
        <v>5466</v>
      </c>
      <c r="BH4" s="9">
        <v>4619</v>
      </c>
      <c r="BI4" s="9">
        <v>4810</v>
      </c>
      <c r="BJ4" s="9">
        <v>6181</v>
      </c>
      <c r="BK4" s="9">
        <v>1530</v>
      </c>
      <c r="BL4" s="9">
        <v>2179</v>
      </c>
      <c r="BM4" s="9">
        <v>1720</v>
      </c>
      <c r="BN4" s="9">
        <v>6652</v>
      </c>
      <c r="BO4" s="9">
        <v>1911</v>
      </c>
      <c r="BP4" s="9">
        <v>3509</v>
      </c>
      <c r="BQ4" s="9">
        <v>1846</v>
      </c>
      <c r="BR4" s="9">
        <v>1336</v>
      </c>
      <c r="BS4" s="9">
        <v>2721</v>
      </c>
      <c r="BT4" s="9">
        <v>5390</v>
      </c>
      <c r="BU4" s="9">
        <v>6305</v>
      </c>
      <c r="BV4" s="9">
        <v>948</v>
      </c>
      <c r="BW4" s="9">
        <v>3186</v>
      </c>
      <c r="BX4" s="9">
        <v>1767</v>
      </c>
      <c r="BY4" s="9">
        <v>3446</v>
      </c>
      <c r="BZ4" s="9">
        <v>967</v>
      </c>
      <c r="CA4" s="9">
        <v>2899</v>
      </c>
      <c r="CB4" s="9">
        <v>2514</v>
      </c>
      <c r="CC4" s="9">
        <v>2333</v>
      </c>
      <c r="CD4" s="9">
        <v>5764</v>
      </c>
      <c r="CE4" s="9">
        <v>2121</v>
      </c>
      <c r="CF4" s="9">
        <v>1590</v>
      </c>
      <c r="CG4" s="9">
        <v>5142</v>
      </c>
      <c r="CH4" s="9">
        <v>4473</v>
      </c>
      <c r="CI4" s="9">
        <v>4870</v>
      </c>
      <c r="CJ4" s="9">
        <v>2204</v>
      </c>
      <c r="CK4" s="9">
        <v>4335</v>
      </c>
      <c r="CL4" s="9">
        <v>2766</v>
      </c>
      <c r="CM4" s="9">
        <v>2268</v>
      </c>
      <c r="CN4" s="9">
        <v>2924</v>
      </c>
      <c r="CO4" s="9">
        <v>1229</v>
      </c>
      <c r="CP4" s="9">
        <v>3380</v>
      </c>
      <c r="CQ4" s="9">
        <v>5277</v>
      </c>
      <c r="CR4" s="9">
        <v>1738</v>
      </c>
      <c r="CS4" s="9">
        <v>2463</v>
      </c>
      <c r="CT4" s="9">
        <v>2963</v>
      </c>
      <c r="CU4" s="9">
        <v>2719</v>
      </c>
      <c r="CV4" s="9">
        <v>4226</v>
      </c>
      <c r="CW4" s="9">
        <v>3334</v>
      </c>
      <c r="CX4" s="9">
        <v>3141</v>
      </c>
      <c r="CY4" s="9">
        <v>2735</v>
      </c>
    </row>
    <row r="5" spans="1:103" x14ac:dyDescent="0.25">
      <c r="A5" s="12" t="s">
        <v>4</v>
      </c>
      <c r="B5" s="9">
        <v>171110</v>
      </c>
      <c r="C5" s="9">
        <v>34447</v>
      </c>
      <c r="D5" s="9">
        <v>31900</v>
      </c>
      <c r="E5" s="9">
        <v>10056</v>
      </c>
      <c r="F5" s="9">
        <v>33869</v>
      </c>
      <c r="G5" s="9">
        <v>16036</v>
      </c>
      <c r="H5" s="9">
        <v>9271</v>
      </c>
      <c r="I5" s="9">
        <v>6008</v>
      </c>
      <c r="J5" s="9">
        <v>1438</v>
      </c>
      <c r="K5" s="9">
        <v>4005</v>
      </c>
      <c r="L5" s="9">
        <v>3249</v>
      </c>
      <c r="M5" s="9">
        <v>2217</v>
      </c>
      <c r="N5" s="9">
        <v>2835</v>
      </c>
      <c r="O5" s="9">
        <v>5956</v>
      </c>
      <c r="P5" s="9">
        <v>3862</v>
      </c>
      <c r="Q5" s="9">
        <v>4184</v>
      </c>
      <c r="R5" s="9">
        <v>10870</v>
      </c>
      <c r="S5" s="9">
        <v>1763</v>
      </c>
      <c r="T5" s="9">
        <v>3431</v>
      </c>
      <c r="U5" s="9">
        <v>4241</v>
      </c>
      <c r="V5" s="9">
        <v>2273</v>
      </c>
      <c r="W5" s="9">
        <v>1064</v>
      </c>
      <c r="X5" s="9">
        <v>8696</v>
      </c>
      <c r="Y5" s="9">
        <v>1672</v>
      </c>
      <c r="Z5" s="9">
        <v>4155</v>
      </c>
      <c r="AA5" s="9">
        <v>3080</v>
      </c>
      <c r="AB5" s="9">
        <v>3062</v>
      </c>
      <c r="AC5" s="9">
        <v>5250</v>
      </c>
      <c r="AD5" s="9">
        <v>2141</v>
      </c>
      <c r="AE5" s="9">
        <v>11132</v>
      </c>
      <c r="AF5" s="9">
        <v>3663</v>
      </c>
      <c r="AG5" s="9">
        <v>2042</v>
      </c>
      <c r="AH5" s="9">
        <v>2863</v>
      </c>
      <c r="AI5" s="9">
        <v>2011</v>
      </c>
      <c r="AJ5" s="9">
        <v>2191</v>
      </c>
      <c r="AK5" s="9">
        <v>1049</v>
      </c>
      <c r="AL5" s="9">
        <v>2127</v>
      </c>
      <c r="AM5" s="9">
        <v>5677</v>
      </c>
      <c r="AN5" s="9">
        <v>3868</v>
      </c>
      <c r="AO5" s="9">
        <v>5219</v>
      </c>
      <c r="AP5" s="9">
        <v>1778</v>
      </c>
      <c r="AQ5" s="9">
        <v>1925</v>
      </c>
      <c r="AR5" s="9">
        <v>872</v>
      </c>
      <c r="AS5" s="9">
        <v>3456</v>
      </c>
      <c r="AT5" s="9">
        <v>3102</v>
      </c>
      <c r="AU5" s="9">
        <v>1710</v>
      </c>
      <c r="AV5" s="9">
        <v>3047</v>
      </c>
      <c r="AW5" s="9">
        <v>1988</v>
      </c>
      <c r="AX5" s="9">
        <v>2585</v>
      </c>
      <c r="AY5" s="9">
        <v>2775</v>
      </c>
      <c r="AZ5" s="9">
        <v>2127</v>
      </c>
      <c r="BA5" s="9">
        <v>2309</v>
      </c>
      <c r="BB5" s="9">
        <v>2108</v>
      </c>
      <c r="BC5" s="9">
        <v>5361</v>
      </c>
      <c r="BD5" s="9">
        <v>4361</v>
      </c>
      <c r="BE5" s="9">
        <v>2488</v>
      </c>
      <c r="BF5" s="9">
        <v>4617</v>
      </c>
      <c r="BG5" s="9">
        <v>5466</v>
      </c>
      <c r="BH5" s="9">
        <v>4619</v>
      </c>
      <c r="BI5" s="9">
        <v>4810</v>
      </c>
      <c r="BJ5" s="9">
        <v>6181</v>
      </c>
      <c r="BK5" s="9">
        <v>1530</v>
      </c>
      <c r="BL5" s="9">
        <v>2179</v>
      </c>
      <c r="BM5" s="9">
        <v>1720</v>
      </c>
      <c r="BN5" s="9">
        <v>6652</v>
      </c>
      <c r="BO5" s="9">
        <v>1911</v>
      </c>
      <c r="BP5" s="9">
        <v>3509</v>
      </c>
      <c r="BQ5" s="9">
        <v>1846</v>
      </c>
      <c r="BR5" s="9">
        <v>1336</v>
      </c>
      <c r="BS5" s="9">
        <v>2721</v>
      </c>
      <c r="BT5" s="9">
        <v>5390</v>
      </c>
      <c r="BU5" s="9">
        <v>6305</v>
      </c>
      <c r="BV5" s="9">
        <v>948</v>
      </c>
      <c r="BW5" s="9">
        <v>3186</v>
      </c>
      <c r="BX5" s="9">
        <v>1767</v>
      </c>
      <c r="BY5" s="9">
        <v>3446</v>
      </c>
      <c r="BZ5" s="9">
        <v>967</v>
      </c>
      <c r="CA5" s="9">
        <v>2899</v>
      </c>
      <c r="CB5" s="9">
        <v>2514</v>
      </c>
      <c r="CC5" s="9">
        <v>2333</v>
      </c>
      <c r="CD5" s="9">
        <v>5764</v>
      </c>
      <c r="CE5" s="9">
        <v>2121</v>
      </c>
      <c r="CF5" s="9">
        <v>1590</v>
      </c>
      <c r="CG5" s="9">
        <v>5142</v>
      </c>
      <c r="CH5" s="9">
        <v>4473</v>
      </c>
      <c r="CI5" s="9">
        <v>4870</v>
      </c>
      <c r="CJ5" s="9">
        <v>2204</v>
      </c>
      <c r="CK5" s="9">
        <v>4335</v>
      </c>
      <c r="CL5" s="9">
        <v>2766</v>
      </c>
      <c r="CM5" s="9">
        <v>2268</v>
      </c>
      <c r="CN5" s="9">
        <v>2924</v>
      </c>
      <c r="CO5" s="9">
        <v>1229</v>
      </c>
      <c r="CP5" s="9">
        <v>3380</v>
      </c>
      <c r="CQ5" s="9">
        <v>5277</v>
      </c>
      <c r="CR5" s="9">
        <v>1738</v>
      </c>
      <c r="CS5" s="9">
        <v>2463</v>
      </c>
      <c r="CT5" s="9">
        <v>2963</v>
      </c>
      <c r="CU5" s="9">
        <v>2719</v>
      </c>
      <c r="CV5" s="9">
        <v>4226</v>
      </c>
      <c r="CW5" s="9">
        <v>3334</v>
      </c>
      <c r="CX5" s="9">
        <v>3141</v>
      </c>
      <c r="CY5" s="9">
        <v>2735</v>
      </c>
    </row>
    <row r="6" spans="1:103" x14ac:dyDescent="0.25">
      <c r="A6" s="12" t="s">
        <v>5</v>
      </c>
      <c r="B6" s="9">
        <v>171110</v>
      </c>
      <c r="C6" s="9">
        <v>34447</v>
      </c>
      <c r="D6" s="9">
        <v>31900</v>
      </c>
      <c r="E6" s="9">
        <v>10056</v>
      </c>
      <c r="F6" s="9">
        <v>33869</v>
      </c>
      <c r="G6" s="9">
        <v>16036</v>
      </c>
      <c r="H6" s="9">
        <v>9271</v>
      </c>
      <c r="I6" s="9">
        <v>6008</v>
      </c>
      <c r="J6" s="9">
        <v>1438</v>
      </c>
      <c r="K6" s="9">
        <v>4005</v>
      </c>
      <c r="L6" s="9">
        <v>3249</v>
      </c>
      <c r="M6" s="9">
        <v>2217</v>
      </c>
      <c r="N6" s="9">
        <v>2835</v>
      </c>
      <c r="O6" s="9">
        <v>5956</v>
      </c>
      <c r="P6" s="9">
        <v>3862</v>
      </c>
      <c r="Q6" s="9">
        <v>4184</v>
      </c>
      <c r="R6" s="9">
        <v>10870</v>
      </c>
      <c r="S6" s="9">
        <v>1763</v>
      </c>
      <c r="T6" s="9">
        <v>3431</v>
      </c>
      <c r="U6" s="9">
        <v>4241</v>
      </c>
      <c r="V6" s="9">
        <v>2273</v>
      </c>
      <c r="W6" s="9">
        <v>1064</v>
      </c>
      <c r="X6" s="9">
        <v>8696</v>
      </c>
      <c r="Y6" s="9">
        <v>1672</v>
      </c>
      <c r="Z6" s="9">
        <v>4155</v>
      </c>
      <c r="AA6" s="9">
        <v>3080</v>
      </c>
      <c r="AB6" s="9">
        <v>3062</v>
      </c>
      <c r="AC6" s="9">
        <v>5250</v>
      </c>
      <c r="AD6" s="9">
        <v>2141</v>
      </c>
      <c r="AE6" s="9">
        <v>11132</v>
      </c>
      <c r="AF6" s="9">
        <v>3663</v>
      </c>
      <c r="AG6" s="9">
        <v>2042</v>
      </c>
      <c r="AH6" s="9">
        <v>2863</v>
      </c>
      <c r="AI6" s="9">
        <v>2011</v>
      </c>
      <c r="AJ6" s="9">
        <v>2191</v>
      </c>
      <c r="AK6" s="9">
        <v>1049</v>
      </c>
      <c r="AL6" s="9">
        <v>2127</v>
      </c>
      <c r="AM6" s="9">
        <v>5677</v>
      </c>
      <c r="AN6" s="9">
        <v>3868</v>
      </c>
      <c r="AO6" s="9">
        <v>5219</v>
      </c>
      <c r="AP6" s="9">
        <v>1778</v>
      </c>
      <c r="AQ6" s="9">
        <v>1925</v>
      </c>
      <c r="AR6" s="9">
        <v>872</v>
      </c>
      <c r="AS6" s="9">
        <v>3456</v>
      </c>
      <c r="AT6" s="9">
        <v>3102</v>
      </c>
      <c r="AU6" s="9">
        <v>1710</v>
      </c>
      <c r="AV6" s="9">
        <v>3047</v>
      </c>
      <c r="AW6" s="9">
        <v>1988</v>
      </c>
      <c r="AX6" s="9">
        <v>2585</v>
      </c>
      <c r="AY6" s="9">
        <v>2775</v>
      </c>
      <c r="AZ6" s="9">
        <v>2127</v>
      </c>
      <c r="BA6" s="9">
        <v>2309</v>
      </c>
      <c r="BB6" s="9">
        <v>2108</v>
      </c>
      <c r="BC6" s="9">
        <v>5361</v>
      </c>
      <c r="BD6" s="9">
        <v>4361</v>
      </c>
      <c r="BE6" s="9">
        <v>2488</v>
      </c>
      <c r="BF6" s="9">
        <v>4617</v>
      </c>
      <c r="BG6" s="9">
        <v>5466</v>
      </c>
      <c r="BH6" s="9">
        <v>4619</v>
      </c>
      <c r="BI6" s="9">
        <v>4810</v>
      </c>
      <c r="BJ6" s="9">
        <v>6181</v>
      </c>
      <c r="BK6" s="9">
        <v>1530</v>
      </c>
      <c r="BL6" s="9">
        <v>2179</v>
      </c>
      <c r="BM6" s="9">
        <v>1720</v>
      </c>
      <c r="BN6" s="9">
        <v>6652</v>
      </c>
      <c r="BO6" s="9">
        <v>1911</v>
      </c>
      <c r="BP6" s="9">
        <v>3509</v>
      </c>
      <c r="BQ6" s="9">
        <v>1846</v>
      </c>
      <c r="BR6" s="9">
        <v>1336</v>
      </c>
      <c r="BS6" s="9">
        <v>2721</v>
      </c>
      <c r="BT6" s="9">
        <v>5390</v>
      </c>
      <c r="BU6" s="9">
        <v>6305</v>
      </c>
      <c r="BV6" s="9">
        <v>948</v>
      </c>
      <c r="BW6" s="9">
        <v>3186</v>
      </c>
      <c r="BX6" s="9">
        <v>1767</v>
      </c>
      <c r="BY6" s="9">
        <v>3446</v>
      </c>
      <c r="BZ6" s="9">
        <v>967</v>
      </c>
      <c r="CA6" s="9">
        <v>2899</v>
      </c>
      <c r="CB6" s="9">
        <v>2514</v>
      </c>
      <c r="CC6" s="9">
        <v>2333</v>
      </c>
      <c r="CD6" s="9">
        <v>5764</v>
      </c>
      <c r="CE6" s="9">
        <v>2121</v>
      </c>
      <c r="CF6" s="9">
        <v>1590</v>
      </c>
      <c r="CG6" s="9">
        <v>5142</v>
      </c>
      <c r="CH6" s="9">
        <v>4473</v>
      </c>
      <c r="CI6" s="9">
        <v>4870</v>
      </c>
      <c r="CJ6" s="9">
        <v>2204</v>
      </c>
      <c r="CK6" s="9">
        <v>4335</v>
      </c>
      <c r="CL6" s="9">
        <v>2766</v>
      </c>
      <c r="CM6" s="9">
        <v>2268</v>
      </c>
      <c r="CN6" s="9">
        <v>2924</v>
      </c>
      <c r="CO6" s="9">
        <v>1229</v>
      </c>
      <c r="CP6" s="9">
        <v>3380</v>
      </c>
      <c r="CQ6" s="9">
        <v>5277</v>
      </c>
      <c r="CR6" s="9">
        <v>1738</v>
      </c>
      <c r="CS6" s="9">
        <v>2463</v>
      </c>
      <c r="CT6" s="9">
        <v>2963</v>
      </c>
      <c r="CU6" s="9">
        <v>2719</v>
      </c>
      <c r="CV6" s="9">
        <v>4226</v>
      </c>
      <c r="CW6" s="9">
        <v>3334</v>
      </c>
      <c r="CX6" s="9">
        <v>3141</v>
      </c>
      <c r="CY6" s="9">
        <v>2735</v>
      </c>
    </row>
    <row r="7" spans="1:103" x14ac:dyDescent="0.25">
      <c r="A7" s="12" t="s">
        <v>6</v>
      </c>
      <c r="B7" s="9">
        <v>171110</v>
      </c>
      <c r="C7" s="9">
        <v>34447</v>
      </c>
      <c r="D7" s="9">
        <v>31900</v>
      </c>
      <c r="E7" s="9">
        <v>10056</v>
      </c>
      <c r="F7" s="9">
        <v>33869</v>
      </c>
      <c r="G7" s="9">
        <v>16036</v>
      </c>
      <c r="H7" s="9">
        <v>9271</v>
      </c>
      <c r="I7" s="9">
        <v>6008</v>
      </c>
      <c r="J7" s="9">
        <v>1438</v>
      </c>
      <c r="K7" s="9">
        <v>4005</v>
      </c>
      <c r="L7" s="9">
        <v>3249</v>
      </c>
      <c r="M7" s="9">
        <v>2217</v>
      </c>
      <c r="N7" s="9">
        <v>2835</v>
      </c>
      <c r="O7" s="9">
        <v>5956</v>
      </c>
      <c r="P7" s="9">
        <v>3862</v>
      </c>
      <c r="Q7" s="9">
        <v>4184</v>
      </c>
      <c r="R7" s="9">
        <v>10870</v>
      </c>
      <c r="S7" s="9">
        <v>1763</v>
      </c>
      <c r="T7" s="9">
        <v>3431</v>
      </c>
      <c r="U7" s="9">
        <v>4241</v>
      </c>
      <c r="V7" s="9">
        <v>2273</v>
      </c>
      <c r="W7" s="9">
        <v>1064</v>
      </c>
      <c r="X7" s="9">
        <v>8696</v>
      </c>
      <c r="Y7" s="9">
        <v>1672</v>
      </c>
      <c r="Z7" s="9">
        <v>4155</v>
      </c>
      <c r="AA7" s="9">
        <v>3080</v>
      </c>
      <c r="AB7" s="9">
        <v>3062</v>
      </c>
      <c r="AC7" s="9">
        <v>5250</v>
      </c>
      <c r="AD7" s="9">
        <v>2141</v>
      </c>
      <c r="AE7" s="9">
        <v>11132</v>
      </c>
      <c r="AF7" s="9">
        <v>3663</v>
      </c>
      <c r="AG7" s="9">
        <v>2042</v>
      </c>
      <c r="AH7" s="9">
        <v>2863</v>
      </c>
      <c r="AI7" s="9">
        <v>2011</v>
      </c>
      <c r="AJ7" s="9">
        <v>2191</v>
      </c>
      <c r="AK7" s="9">
        <v>1049</v>
      </c>
      <c r="AL7" s="9">
        <v>2127</v>
      </c>
      <c r="AM7" s="9">
        <v>5677</v>
      </c>
      <c r="AN7" s="9">
        <v>3868</v>
      </c>
      <c r="AO7" s="9">
        <v>5219</v>
      </c>
      <c r="AP7" s="9">
        <v>1778</v>
      </c>
      <c r="AQ7" s="9">
        <v>1925</v>
      </c>
      <c r="AR7" s="9">
        <v>872</v>
      </c>
      <c r="AS7" s="9">
        <v>3456</v>
      </c>
      <c r="AT7" s="9">
        <v>3102</v>
      </c>
      <c r="AU7" s="9">
        <v>1710</v>
      </c>
      <c r="AV7" s="9">
        <v>3047</v>
      </c>
      <c r="AW7" s="9">
        <v>1988</v>
      </c>
      <c r="AX7" s="9">
        <v>2585</v>
      </c>
      <c r="AY7" s="9">
        <v>2775</v>
      </c>
      <c r="AZ7" s="9">
        <v>2127</v>
      </c>
      <c r="BA7" s="9">
        <v>2309</v>
      </c>
      <c r="BB7" s="9">
        <v>2108</v>
      </c>
      <c r="BC7" s="9">
        <v>5361</v>
      </c>
      <c r="BD7" s="9">
        <v>4361</v>
      </c>
      <c r="BE7" s="9">
        <v>2488</v>
      </c>
      <c r="BF7" s="9">
        <v>4617</v>
      </c>
      <c r="BG7" s="9">
        <v>5466</v>
      </c>
      <c r="BH7" s="9">
        <v>4619</v>
      </c>
      <c r="BI7" s="9">
        <v>4810</v>
      </c>
      <c r="BJ7" s="9">
        <v>6181</v>
      </c>
      <c r="BK7" s="9">
        <v>1530</v>
      </c>
      <c r="BL7" s="9">
        <v>2179</v>
      </c>
      <c r="BM7" s="9">
        <v>1720</v>
      </c>
      <c r="BN7" s="9">
        <v>6652</v>
      </c>
      <c r="BO7" s="9">
        <v>1911</v>
      </c>
      <c r="BP7" s="9">
        <v>3509</v>
      </c>
      <c r="BQ7" s="9">
        <v>1846</v>
      </c>
      <c r="BR7" s="9">
        <v>1336</v>
      </c>
      <c r="BS7" s="9">
        <v>2721</v>
      </c>
      <c r="BT7" s="9">
        <v>5390</v>
      </c>
      <c r="BU7" s="9">
        <v>6305</v>
      </c>
      <c r="BV7" s="9">
        <v>948</v>
      </c>
      <c r="BW7" s="9">
        <v>3186</v>
      </c>
      <c r="BX7" s="9">
        <v>1767</v>
      </c>
      <c r="BY7" s="9">
        <v>3446</v>
      </c>
      <c r="BZ7" s="9">
        <v>967</v>
      </c>
      <c r="CA7" s="9">
        <v>2899</v>
      </c>
      <c r="CB7" s="9">
        <v>2514</v>
      </c>
      <c r="CC7" s="9">
        <v>2333</v>
      </c>
      <c r="CD7" s="9">
        <v>5764</v>
      </c>
      <c r="CE7" s="9">
        <v>2121</v>
      </c>
      <c r="CF7" s="9">
        <v>1590</v>
      </c>
      <c r="CG7" s="9">
        <v>5142</v>
      </c>
      <c r="CH7" s="9">
        <v>4473</v>
      </c>
      <c r="CI7" s="9">
        <v>4870</v>
      </c>
      <c r="CJ7" s="9">
        <v>2204</v>
      </c>
      <c r="CK7" s="9">
        <v>4335</v>
      </c>
      <c r="CL7" s="9">
        <v>2766</v>
      </c>
      <c r="CM7" s="9">
        <v>2268</v>
      </c>
      <c r="CN7" s="9">
        <v>2924</v>
      </c>
      <c r="CO7" s="9">
        <v>1229</v>
      </c>
      <c r="CP7" s="9">
        <v>3380</v>
      </c>
      <c r="CQ7" s="9">
        <v>5277</v>
      </c>
      <c r="CR7" s="9">
        <v>1738</v>
      </c>
      <c r="CS7" s="9">
        <v>2463</v>
      </c>
      <c r="CT7" s="9">
        <v>2963</v>
      </c>
      <c r="CU7" s="9">
        <v>2719</v>
      </c>
      <c r="CV7" s="9">
        <v>4226</v>
      </c>
      <c r="CW7" s="9">
        <v>3334</v>
      </c>
      <c r="CX7" s="9">
        <v>3141</v>
      </c>
      <c r="CY7" s="9">
        <v>2735</v>
      </c>
    </row>
    <row r="8" spans="1:103" x14ac:dyDescent="0.25">
      <c r="A8" s="12" t="s">
        <v>7</v>
      </c>
      <c r="B8" s="9">
        <v>171110</v>
      </c>
      <c r="C8" s="9">
        <v>34447</v>
      </c>
      <c r="D8" s="9">
        <v>31900</v>
      </c>
      <c r="E8" s="9">
        <v>10056</v>
      </c>
      <c r="F8" s="9">
        <v>33869</v>
      </c>
      <c r="G8" s="9">
        <v>16036</v>
      </c>
      <c r="H8" s="9">
        <v>9271</v>
      </c>
      <c r="I8" s="9">
        <v>6008</v>
      </c>
      <c r="J8" s="9">
        <v>1438</v>
      </c>
      <c r="K8" s="9">
        <v>4005</v>
      </c>
      <c r="L8" s="9">
        <v>3249</v>
      </c>
      <c r="M8" s="9">
        <v>2217</v>
      </c>
      <c r="N8" s="9">
        <v>2835</v>
      </c>
      <c r="O8" s="9">
        <v>5956</v>
      </c>
      <c r="P8" s="9">
        <v>3862</v>
      </c>
      <c r="Q8" s="9">
        <v>4184</v>
      </c>
      <c r="R8" s="9">
        <v>10870</v>
      </c>
      <c r="S8" s="9">
        <v>1763</v>
      </c>
      <c r="T8" s="9">
        <v>3431</v>
      </c>
      <c r="U8" s="9">
        <v>4241</v>
      </c>
      <c r="V8" s="9">
        <v>2273</v>
      </c>
      <c r="W8" s="9">
        <v>1064</v>
      </c>
      <c r="X8" s="9">
        <v>8696</v>
      </c>
      <c r="Y8" s="9">
        <v>1672</v>
      </c>
      <c r="Z8" s="9">
        <v>4155</v>
      </c>
      <c r="AA8" s="9">
        <v>3080</v>
      </c>
      <c r="AB8" s="9">
        <v>3062</v>
      </c>
      <c r="AC8" s="9">
        <v>5250</v>
      </c>
      <c r="AD8" s="9">
        <v>2141</v>
      </c>
      <c r="AE8" s="9">
        <v>11132</v>
      </c>
      <c r="AF8" s="9">
        <v>3663</v>
      </c>
      <c r="AG8" s="9">
        <v>2042</v>
      </c>
      <c r="AH8" s="9">
        <v>2863</v>
      </c>
      <c r="AI8" s="9">
        <v>2011</v>
      </c>
      <c r="AJ8" s="9">
        <v>2191</v>
      </c>
      <c r="AK8" s="9">
        <v>1049</v>
      </c>
      <c r="AL8" s="9">
        <v>2127</v>
      </c>
      <c r="AM8" s="9">
        <v>5677</v>
      </c>
      <c r="AN8" s="9">
        <v>3868</v>
      </c>
      <c r="AO8" s="9">
        <v>5219</v>
      </c>
      <c r="AP8" s="9">
        <v>1778</v>
      </c>
      <c r="AQ8" s="9">
        <v>1925</v>
      </c>
      <c r="AR8" s="9">
        <v>872</v>
      </c>
      <c r="AS8" s="9">
        <v>3456</v>
      </c>
      <c r="AT8" s="9">
        <v>3102</v>
      </c>
      <c r="AU8" s="9">
        <v>1710</v>
      </c>
      <c r="AV8" s="9">
        <v>3047</v>
      </c>
      <c r="AW8" s="9">
        <v>1988</v>
      </c>
      <c r="AX8" s="9">
        <v>2585</v>
      </c>
      <c r="AY8" s="9">
        <v>2775</v>
      </c>
      <c r="AZ8" s="9">
        <v>2127</v>
      </c>
      <c r="BA8" s="9">
        <v>2309</v>
      </c>
      <c r="BB8" s="9">
        <v>2108</v>
      </c>
      <c r="BC8" s="9">
        <v>5361</v>
      </c>
      <c r="BD8" s="9">
        <v>4361</v>
      </c>
      <c r="BE8" s="9">
        <v>2488</v>
      </c>
      <c r="BF8" s="9">
        <v>4617</v>
      </c>
      <c r="BG8" s="9">
        <v>5466</v>
      </c>
      <c r="BH8" s="9">
        <v>4619</v>
      </c>
      <c r="BI8" s="9">
        <v>4810</v>
      </c>
      <c r="BJ8" s="9">
        <v>6181</v>
      </c>
      <c r="BK8" s="9">
        <v>1530</v>
      </c>
      <c r="BL8" s="9">
        <v>2179</v>
      </c>
      <c r="BM8" s="9">
        <v>1720</v>
      </c>
      <c r="BN8" s="9">
        <v>6652</v>
      </c>
      <c r="BO8" s="9">
        <v>1911</v>
      </c>
      <c r="BP8" s="9">
        <v>3509</v>
      </c>
      <c r="BQ8" s="9">
        <v>1846</v>
      </c>
      <c r="BR8" s="9">
        <v>1336</v>
      </c>
      <c r="BS8" s="9">
        <v>2721</v>
      </c>
      <c r="BT8" s="9">
        <v>5390</v>
      </c>
      <c r="BU8" s="9">
        <v>6305</v>
      </c>
      <c r="BV8" s="9">
        <v>948</v>
      </c>
      <c r="BW8" s="9">
        <v>3186</v>
      </c>
      <c r="BX8" s="9">
        <v>1767</v>
      </c>
      <c r="BY8" s="9">
        <v>3446</v>
      </c>
      <c r="BZ8" s="9">
        <v>967</v>
      </c>
      <c r="CA8" s="9">
        <v>2899</v>
      </c>
      <c r="CB8" s="9">
        <v>2514</v>
      </c>
      <c r="CC8" s="9">
        <v>2333</v>
      </c>
      <c r="CD8" s="9">
        <v>5764</v>
      </c>
      <c r="CE8" s="9">
        <v>2121</v>
      </c>
      <c r="CF8" s="9">
        <v>1590</v>
      </c>
      <c r="CG8" s="9">
        <v>5142</v>
      </c>
      <c r="CH8" s="9">
        <v>4473</v>
      </c>
      <c r="CI8" s="9">
        <v>4870</v>
      </c>
      <c r="CJ8" s="9">
        <v>2204</v>
      </c>
      <c r="CK8" s="9">
        <v>4335</v>
      </c>
      <c r="CL8" s="9">
        <v>2766</v>
      </c>
      <c r="CM8" s="9">
        <v>2268</v>
      </c>
      <c r="CN8" s="9">
        <v>2924</v>
      </c>
      <c r="CO8" s="9">
        <v>1229</v>
      </c>
      <c r="CP8" s="9">
        <v>3380</v>
      </c>
      <c r="CQ8" s="9">
        <v>5277</v>
      </c>
      <c r="CR8" s="9">
        <v>1738</v>
      </c>
      <c r="CS8" s="9">
        <v>2463</v>
      </c>
      <c r="CT8" s="9">
        <v>2963</v>
      </c>
      <c r="CU8" s="9">
        <v>2719</v>
      </c>
      <c r="CV8" s="9">
        <v>4226</v>
      </c>
      <c r="CW8" s="9">
        <v>3334</v>
      </c>
      <c r="CX8" s="9">
        <v>3141</v>
      </c>
      <c r="CY8" s="9">
        <v>2735</v>
      </c>
    </row>
    <row r="9" spans="1:103" x14ac:dyDescent="0.25">
      <c r="A9" s="12" t="s">
        <v>8</v>
      </c>
      <c r="B9" s="9">
        <v>171110</v>
      </c>
      <c r="C9" s="9">
        <v>34447</v>
      </c>
      <c r="D9" s="9">
        <v>31900</v>
      </c>
      <c r="E9" s="9">
        <v>10056</v>
      </c>
      <c r="F9" s="9">
        <v>33869</v>
      </c>
      <c r="G9" s="9">
        <v>16036</v>
      </c>
      <c r="H9" s="9">
        <v>9271</v>
      </c>
      <c r="I9" s="9">
        <v>6008</v>
      </c>
      <c r="J9" s="9">
        <v>1438</v>
      </c>
      <c r="K9" s="9">
        <v>4005</v>
      </c>
      <c r="L9" s="9">
        <v>3249</v>
      </c>
      <c r="M9" s="9">
        <v>2217</v>
      </c>
      <c r="N9" s="9">
        <v>2835</v>
      </c>
      <c r="O9" s="9">
        <v>5956</v>
      </c>
      <c r="P9" s="9">
        <v>3862</v>
      </c>
      <c r="Q9" s="9">
        <v>4184</v>
      </c>
      <c r="R9" s="9">
        <v>10870</v>
      </c>
      <c r="S9" s="9">
        <v>1763</v>
      </c>
      <c r="T9" s="9">
        <v>3431</v>
      </c>
      <c r="U9" s="9">
        <v>4241</v>
      </c>
      <c r="V9" s="9">
        <v>2273</v>
      </c>
      <c r="W9" s="9">
        <v>1064</v>
      </c>
      <c r="X9" s="9">
        <v>8696</v>
      </c>
      <c r="Y9" s="9">
        <v>1672</v>
      </c>
      <c r="Z9" s="9">
        <v>4155</v>
      </c>
      <c r="AA9" s="9">
        <v>3080</v>
      </c>
      <c r="AB9" s="9">
        <v>3062</v>
      </c>
      <c r="AC9" s="9">
        <v>5250</v>
      </c>
      <c r="AD9" s="9">
        <v>2141</v>
      </c>
      <c r="AE9" s="9">
        <v>11132</v>
      </c>
      <c r="AF9" s="9">
        <v>3663</v>
      </c>
      <c r="AG9" s="9">
        <v>2042</v>
      </c>
      <c r="AH9" s="9">
        <v>2863</v>
      </c>
      <c r="AI9" s="9">
        <v>2011</v>
      </c>
      <c r="AJ9" s="9">
        <v>2191</v>
      </c>
      <c r="AK9" s="9">
        <v>1049</v>
      </c>
      <c r="AL9" s="9">
        <v>2127</v>
      </c>
      <c r="AM9" s="9">
        <v>5677</v>
      </c>
      <c r="AN9" s="9">
        <v>3868</v>
      </c>
      <c r="AO9" s="9">
        <v>5219</v>
      </c>
      <c r="AP9" s="9">
        <v>1778</v>
      </c>
      <c r="AQ9" s="9">
        <v>1925</v>
      </c>
      <c r="AR9" s="9">
        <v>872</v>
      </c>
      <c r="AS9" s="9">
        <v>3456</v>
      </c>
      <c r="AT9" s="9">
        <v>3102</v>
      </c>
      <c r="AU9" s="9">
        <v>1710</v>
      </c>
      <c r="AV9" s="9">
        <v>3047</v>
      </c>
      <c r="AW9" s="9">
        <v>1988</v>
      </c>
      <c r="AX9" s="9">
        <v>2585</v>
      </c>
      <c r="AY9" s="9">
        <v>2775</v>
      </c>
      <c r="AZ9" s="9">
        <v>2127</v>
      </c>
      <c r="BA9" s="9">
        <v>2309</v>
      </c>
      <c r="BB9" s="9">
        <v>2108</v>
      </c>
      <c r="BC9" s="9">
        <v>5361</v>
      </c>
      <c r="BD9" s="9">
        <v>4361</v>
      </c>
      <c r="BE9" s="9">
        <v>2488</v>
      </c>
      <c r="BF9" s="9">
        <v>4617</v>
      </c>
      <c r="BG9" s="9">
        <v>5466</v>
      </c>
      <c r="BH9" s="9">
        <v>4619</v>
      </c>
      <c r="BI9" s="9">
        <v>4810</v>
      </c>
      <c r="BJ9" s="9">
        <v>6181</v>
      </c>
      <c r="BK9" s="9">
        <v>1530</v>
      </c>
      <c r="BL9" s="9">
        <v>2179</v>
      </c>
      <c r="BM9" s="9">
        <v>1720</v>
      </c>
      <c r="BN9" s="9">
        <v>6652</v>
      </c>
      <c r="BO9" s="9">
        <v>1911</v>
      </c>
      <c r="BP9" s="9">
        <v>3509</v>
      </c>
      <c r="BQ9" s="9">
        <v>1846</v>
      </c>
      <c r="BR9" s="9">
        <v>1336</v>
      </c>
      <c r="BS9" s="9">
        <v>2721</v>
      </c>
      <c r="BT9" s="9">
        <v>5390</v>
      </c>
      <c r="BU9" s="9">
        <v>6305</v>
      </c>
      <c r="BV9" s="9">
        <v>948</v>
      </c>
      <c r="BW9" s="9">
        <v>3186</v>
      </c>
      <c r="BX9" s="9">
        <v>1767</v>
      </c>
      <c r="BY9" s="9">
        <v>3446</v>
      </c>
      <c r="BZ9" s="9">
        <v>967</v>
      </c>
      <c r="CA9" s="9">
        <v>2899</v>
      </c>
      <c r="CB9" s="9">
        <v>2514</v>
      </c>
      <c r="CC9" s="9">
        <v>2333</v>
      </c>
      <c r="CD9" s="9">
        <v>5764</v>
      </c>
      <c r="CE9" s="9">
        <v>2121</v>
      </c>
      <c r="CF9" s="9">
        <v>1590</v>
      </c>
      <c r="CG9" s="9">
        <v>5142</v>
      </c>
      <c r="CH9" s="9">
        <v>4473</v>
      </c>
      <c r="CI9" s="9">
        <v>4870</v>
      </c>
      <c r="CJ9" s="9">
        <v>2204</v>
      </c>
      <c r="CK9" s="9">
        <v>4335</v>
      </c>
      <c r="CL9" s="9">
        <v>2766</v>
      </c>
      <c r="CM9" s="9">
        <v>2268</v>
      </c>
      <c r="CN9" s="9">
        <v>2924</v>
      </c>
      <c r="CO9" s="9">
        <v>1229</v>
      </c>
      <c r="CP9" s="9">
        <v>3380</v>
      </c>
      <c r="CQ9" s="9">
        <v>5277</v>
      </c>
      <c r="CR9" s="9">
        <v>1738</v>
      </c>
      <c r="CS9" s="9">
        <v>2463</v>
      </c>
      <c r="CT9" s="9">
        <v>2963</v>
      </c>
      <c r="CU9" s="9">
        <v>2719</v>
      </c>
      <c r="CV9" s="9">
        <v>4226</v>
      </c>
      <c r="CW9" s="9">
        <v>3334</v>
      </c>
      <c r="CX9" s="9">
        <v>3141</v>
      </c>
      <c r="CY9" s="9">
        <v>2735</v>
      </c>
    </row>
    <row r="10" spans="1:103" x14ac:dyDescent="0.25">
      <c r="A10" s="12" t="s">
        <v>9</v>
      </c>
      <c r="B10" s="9">
        <v>171110</v>
      </c>
      <c r="C10" s="9">
        <v>34447</v>
      </c>
      <c r="D10" s="9">
        <v>31900</v>
      </c>
      <c r="E10" s="9">
        <v>10056</v>
      </c>
      <c r="F10" s="9">
        <v>33869</v>
      </c>
      <c r="G10" s="9">
        <v>16036</v>
      </c>
      <c r="H10" s="9">
        <v>9271</v>
      </c>
      <c r="I10" s="9">
        <v>6008</v>
      </c>
      <c r="J10" s="9">
        <v>1438</v>
      </c>
      <c r="K10" s="9">
        <v>4005</v>
      </c>
      <c r="L10" s="9">
        <v>3249</v>
      </c>
      <c r="M10" s="9">
        <v>2217</v>
      </c>
      <c r="N10" s="9">
        <v>2835</v>
      </c>
      <c r="O10" s="9">
        <v>5956</v>
      </c>
      <c r="P10" s="9">
        <v>3862</v>
      </c>
      <c r="Q10" s="9">
        <v>4184</v>
      </c>
      <c r="R10" s="9">
        <v>10870</v>
      </c>
      <c r="S10" s="9">
        <v>1763</v>
      </c>
      <c r="T10" s="9">
        <v>3431</v>
      </c>
      <c r="U10" s="9">
        <v>4241</v>
      </c>
      <c r="V10" s="9">
        <v>2273</v>
      </c>
      <c r="W10" s="9">
        <v>1064</v>
      </c>
      <c r="X10" s="9">
        <v>8696</v>
      </c>
      <c r="Y10" s="9">
        <v>1672</v>
      </c>
      <c r="Z10" s="9">
        <v>4155</v>
      </c>
      <c r="AA10" s="9">
        <v>3080</v>
      </c>
      <c r="AB10" s="9">
        <v>3062</v>
      </c>
      <c r="AC10" s="9">
        <v>5250</v>
      </c>
      <c r="AD10" s="9">
        <v>2141</v>
      </c>
      <c r="AE10" s="9">
        <v>11132</v>
      </c>
      <c r="AF10" s="9">
        <v>3663</v>
      </c>
      <c r="AG10" s="9">
        <v>2042</v>
      </c>
      <c r="AH10" s="9">
        <v>2863</v>
      </c>
      <c r="AI10" s="9">
        <v>2011</v>
      </c>
      <c r="AJ10" s="9">
        <v>2191</v>
      </c>
      <c r="AK10" s="9">
        <v>1049</v>
      </c>
      <c r="AL10" s="9">
        <v>2127</v>
      </c>
      <c r="AM10" s="9">
        <v>5677</v>
      </c>
      <c r="AN10" s="9">
        <v>3868</v>
      </c>
      <c r="AO10" s="9">
        <v>5219</v>
      </c>
      <c r="AP10" s="9">
        <v>1778</v>
      </c>
      <c r="AQ10" s="9">
        <v>1925</v>
      </c>
      <c r="AR10" s="9">
        <v>872</v>
      </c>
      <c r="AS10" s="9">
        <v>3456</v>
      </c>
      <c r="AT10" s="9">
        <v>3102</v>
      </c>
      <c r="AU10" s="9">
        <v>1710</v>
      </c>
      <c r="AV10" s="9">
        <v>3047</v>
      </c>
      <c r="AW10" s="9">
        <v>1988</v>
      </c>
      <c r="AX10" s="9">
        <v>2585</v>
      </c>
      <c r="AY10" s="9">
        <v>2775</v>
      </c>
      <c r="AZ10" s="9">
        <v>2127</v>
      </c>
      <c r="BA10" s="9">
        <v>2309</v>
      </c>
      <c r="BB10" s="9">
        <v>2108</v>
      </c>
      <c r="BC10" s="9">
        <v>5361</v>
      </c>
      <c r="BD10" s="9">
        <v>4361</v>
      </c>
      <c r="BE10" s="9">
        <v>2488</v>
      </c>
      <c r="BF10" s="9">
        <v>4617</v>
      </c>
      <c r="BG10" s="9">
        <v>5466</v>
      </c>
      <c r="BH10" s="9">
        <v>4619</v>
      </c>
      <c r="BI10" s="9">
        <v>4810</v>
      </c>
      <c r="BJ10" s="9">
        <v>6181</v>
      </c>
      <c r="BK10" s="9">
        <v>1530</v>
      </c>
      <c r="BL10" s="9">
        <v>2179</v>
      </c>
      <c r="BM10" s="9">
        <v>1720</v>
      </c>
      <c r="BN10" s="9">
        <v>6652</v>
      </c>
      <c r="BO10" s="9">
        <v>1911</v>
      </c>
      <c r="BP10" s="9">
        <v>3509</v>
      </c>
      <c r="BQ10" s="9">
        <v>1846</v>
      </c>
      <c r="BR10" s="9">
        <v>1336</v>
      </c>
      <c r="BS10" s="9">
        <v>2721</v>
      </c>
      <c r="BT10" s="9">
        <v>5390</v>
      </c>
      <c r="BU10" s="9">
        <v>6305</v>
      </c>
      <c r="BV10" s="9">
        <v>948</v>
      </c>
      <c r="BW10" s="9">
        <v>3186</v>
      </c>
      <c r="BX10" s="9">
        <v>1767</v>
      </c>
      <c r="BY10" s="9">
        <v>3446</v>
      </c>
      <c r="BZ10" s="9">
        <v>967</v>
      </c>
      <c r="CA10" s="9">
        <v>2899</v>
      </c>
      <c r="CB10" s="9">
        <v>2514</v>
      </c>
      <c r="CC10" s="9">
        <v>2333</v>
      </c>
      <c r="CD10" s="9">
        <v>5764</v>
      </c>
      <c r="CE10" s="9">
        <v>2121</v>
      </c>
      <c r="CF10" s="9">
        <v>1590</v>
      </c>
      <c r="CG10" s="9">
        <v>5142</v>
      </c>
      <c r="CH10" s="9">
        <v>4473</v>
      </c>
      <c r="CI10" s="9">
        <v>4870</v>
      </c>
      <c r="CJ10" s="9">
        <v>2204</v>
      </c>
      <c r="CK10" s="9">
        <v>4335</v>
      </c>
      <c r="CL10" s="9">
        <v>2766</v>
      </c>
      <c r="CM10" s="9">
        <v>2268</v>
      </c>
      <c r="CN10" s="9">
        <v>2924</v>
      </c>
      <c r="CO10" s="9">
        <v>1229</v>
      </c>
      <c r="CP10" s="9">
        <v>3380</v>
      </c>
      <c r="CQ10" s="9">
        <v>5277</v>
      </c>
      <c r="CR10" s="9">
        <v>1738</v>
      </c>
      <c r="CS10" s="9">
        <v>2463</v>
      </c>
      <c r="CT10" s="9">
        <v>2963</v>
      </c>
      <c r="CU10" s="9">
        <v>2719</v>
      </c>
      <c r="CV10" s="9">
        <v>4226</v>
      </c>
      <c r="CW10" s="9">
        <v>3334</v>
      </c>
      <c r="CX10" s="9">
        <v>3141</v>
      </c>
      <c r="CY10" s="9">
        <v>2735</v>
      </c>
    </row>
    <row r="11" spans="1:103" x14ac:dyDescent="0.25">
      <c r="A11" s="12" t="s">
        <v>10</v>
      </c>
      <c r="B11" s="9">
        <v>171110</v>
      </c>
      <c r="C11" s="9">
        <v>34447</v>
      </c>
      <c r="D11" s="9">
        <v>31900</v>
      </c>
      <c r="E11" s="9">
        <v>10056</v>
      </c>
      <c r="F11" s="9">
        <v>33869</v>
      </c>
      <c r="G11" s="9">
        <v>16036</v>
      </c>
      <c r="H11" s="9">
        <v>9271</v>
      </c>
      <c r="I11" s="9">
        <v>6008</v>
      </c>
      <c r="J11" s="9">
        <v>1438</v>
      </c>
      <c r="K11" s="9">
        <v>4005</v>
      </c>
      <c r="L11" s="9">
        <v>3249</v>
      </c>
      <c r="M11" s="9">
        <v>2217</v>
      </c>
      <c r="N11" s="9">
        <v>2835</v>
      </c>
      <c r="O11" s="9">
        <v>5956</v>
      </c>
      <c r="P11" s="9">
        <v>3862</v>
      </c>
      <c r="Q11" s="9">
        <v>4184</v>
      </c>
      <c r="R11" s="9">
        <v>10870</v>
      </c>
      <c r="S11" s="9">
        <v>1763</v>
      </c>
      <c r="T11" s="9">
        <v>3431</v>
      </c>
      <c r="U11" s="9">
        <v>4241</v>
      </c>
      <c r="V11" s="9">
        <v>2273</v>
      </c>
      <c r="W11" s="9">
        <v>1064</v>
      </c>
      <c r="X11" s="9">
        <v>8696</v>
      </c>
      <c r="Y11" s="9">
        <v>1672</v>
      </c>
      <c r="Z11" s="9">
        <v>4155</v>
      </c>
      <c r="AA11" s="9">
        <v>3080</v>
      </c>
      <c r="AB11" s="9">
        <v>3062</v>
      </c>
      <c r="AC11" s="9">
        <v>5250</v>
      </c>
      <c r="AD11" s="9">
        <v>2141</v>
      </c>
      <c r="AE11" s="9">
        <v>11132</v>
      </c>
      <c r="AF11" s="9">
        <v>3663</v>
      </c>
      <c r="AG11" s="9">
        <v>2042</v>
      </c>
      <c r="AH11" s="9">
        <v>2863</v>
      </c>
      <c r="AI11" s="9">
        <v>2011</v>
      </c>
      <c r="AJ11" s="9">
        <v>2191</v>
      </c>
      <c r="AK11" s="9">
        <v>1049</v>
      </c>
      <c r="AL11" s="9">
        <v>2127</v>
      </c>
      <c r="AM11" s="9">
        <v>5677</v>
      </c>
      <c r="AN11" s="9">
        <v>3868</v>
      </c>
      <c r="AO11" s="9">
        <v>5219</v>
      </c>
      <c r="AP11" s="9">
        <v>1778</v>
      </c>
      <c r="AQ11" s="9">
        <v>1925</v>
      </c>
      <c r="AR11" s="9">
        <v>872</v>
      </c>
      <c r="AS11" s="9">
        <v>3456</v>
      </c>
      <c r="AT11" s="9">
        <v>3102</v>
      </c>
      <c r="AU11" s="9">
        <v>1710</v>
      </c>
      <c r="AV11" s="9">
        <v>3047</v>
      </c>
      <c r="AW11" s="9">
        <v>1988</v>
      </c>
      <c r="AX11" s="9">
        <v>2585</v>
      </c>
      <c r="AY11" s="9">
        <v>2775</v>
      </c>
      <c r="AZ11" s="9">
        <v>2127</v>
      </c>
      <c r="BA11" s="9">
        <v>2309</v>
      </c>
      <c r="BB11" s="9">
        <v>2108</v>
      </c>
      <c r="BC11" s="9">
        <v>5361</v>
      </c>
      <c r="BD11" s="9">
        <v>4361</v>
      </c>
      <c r="BE11" s="9">
        <v>2488</v>
      </c>
      <c r="BF11" s="9">
        <v>4617</v>
      </c>
      <c r="BG11" s="9">
        <v>5466</v>
      </c>
      <c r="BH11" s="9">
        <v>4619</v>
      </c>
      <c r="BI11" s="9">
        <v>4810</v>
      </c>
      <c r="BJ11" s="9">
        <v>6181</v>
      </c>
      <c r="BK11" s="9">
        <v>1530</v>
      </c>
      <c r="BL11" s="9">
        <v>2179</v>
      </c>
      <c r="BM11" s="9">
        <v>1720</v>
      </c>
      <c r="BN11" s="9">
        <v>6652</v>
      </c>
      <c r="BO11" s="9">
        <v>1911</v>
      </c>
      <c r="BP11" s="9">
        <v>3509</v>
      </c>
      <c r="BQ11" s="9">
        <v>1846</v>
      </c>
      <c r="BR11" s="9">
        <v>1336</v>
      </c>
      <c r="BS11" s="9">
        <v>2721</v>
      </c>
      <c r="BT11" s="9">
        <v>5390</v>
      </c>
      <c r="BU11" s="9">
        <v>6305</v>
      </c>
      <c r="BV11" s="9">
        <v>948</v>
      </c>
      <c r="BW11" s="9">
        <v>3186</v>
      </c>
      <c r="BX11" s="9">
        <v>1767</v>
      </c>
      <c r="BY11" s="9">
        <v>3446</v>
      </c>
      <c r="BZ11" s="9">
        <v>967</v>
      </c>
      <c r="CA11" s="9">
        <v>2899</v>
      </c>
      <c r="CB11" s="9">
        <v>2514</v>
      </c>
      <c r="CC11" s="9">
        <v>2333</v>
      </c>
      <c r="CD11" s="9">
        <v>5764</v>
      </c>
      <c r="CE11" s="9">
        <v>2121</v>
      </c>
      <c r="CF11" s="9">
        <v>1590</v>
      </c>
      <c r="CG11" s="9">
        <v>5142</v>
      </c>
      <c r="CH11" s="9">
        <v>4473</v>
      </c>
      <c r="CI11" s="9">
        <v>4870</v>
      </c>
      <c r="CJ11" s="9">
        <v>2204</v>
      </c>
      <c r="CK11" s="9">
        <v>4335</v>
      </c>
      <c r="CL11" s="9">
        <v>2766</v>
      </c>
      <c r="CM11" s="9">
        <v>2268</v>
      </c>
      <c r="CN11" s="9">
        <v>2924</v>
      </c>
      <c r="CO11" s="9">
        <v>1229</v>
      </c>
      <c r="CP11" s="9">
        <v>3380</v>
      </c>
      <c r="CQ11" s="9">
        <v>5277</v>
      </c>
      <c r="CR11" s="9">
        <v>1738</v>
      </c>
      <c r="CS11" s="9">
        <v>2463</v>
      </c>
      <c r="CT11" s="9">
        <v>2963</v>
      </c>
      <c r="CU11" s="9">
        <v>2719</v>
      </c>
      <c r="CV11" s="9">
        <v>4226</v>
      </c>
      <c r="CW11" s="9">
        <v>3334</v>
      </c>
      <c r="CX11" s="9">
        <v>3141</v>
      </c>
      <c r="CY11" s="9">
        <v>2735</v>
      </c>
    </row>
    <row r="12" spans="1:103" x14ac:dyDescent="0.25">
      <c r="A12" s="12" t="s">
        <v>11</v>
      </c>
      <c r="B12" s="9">
        <v>171110</v>
      </c>
      <c r="C12" s="9">
        <v>34447</v>
      </c>
      <c r="D12" s="9">
        <v>31900</v>
      </c>
      <c r="E12" s="9">
        <v>10056</v>
      </c>
      <c r="F12" s="9">
        <v>33869</v>
      </c>
      <c r="G12" s="9">
        <v>16036</v>
      </c>
      <c r="H12" s="9">
        <v>9271</v>
      </c>
      <c r="I12" s="9">
        <v>6008</v>
      </c>
      <c r="J12" s="9">
        <v>1438</v>
      </c>
      <c r="K12" s="9">
        <v>4005</v>
      </c>
      <c r="L12" s="9">
        <v>3249</v>
      </c>
      <c r="M12" s="9">
        <v>2217</v>
      </c>
      <c r="N12" s="9">
        <v>2835</v>
      </c>
      <c r="O12" s="9">
        <v>5956</v>
      </c>
      <c r="P12" s="9">
        <v>3862</v>
      </c>
      <c r="Q12" s="9">
        <v>4184</v>
      </c>
      <c r="R12" s="9">
        <v>10870</v>
      </c>
      <c r="S12" s="9">
        <v>1763</v>
      </c>
      <c r="T12" s="9">
        <v>3431</v>
      </c>
      <c r="U12" s="9">
        <v>4241</v>
      </c>
      <c r="V12" s="9">
        <v>2273</v>
      </c>
      <c r="W12" s="9">
        <v>1064</v>
      </c>
      <c r="X12" s="9">
        <v>8696</v>
      </c>
      <c r="Y12" s="9">
        <v>1672</v>
      </c>
      <c r="Z12" s="9">
        <v>4155</v>
      </c>
      <c r="AA12" s="9">
        <v>3080</v>
      </c>
      <c r="AB12" s="9">
        <v>3062</v>
      </c>
      <c r="AC12" s="9">
        <v>5250</v>
      </c>
      <c r="AD12" s="9">
        <v>2141</v>
      </c>
      <c r="AE12" s="9">
        <v>11132</v>
      </c>
      <c r="AF12" s="9">
        <v>3663</v>
      </c>
      <c r="AG12" s="9">
        <v>2042</v>
      </c>
      <c r="AH12" s="9">
        <v>2863</v>
      </c>
      <c r="AI12" s="9">
        <v>2011</v>
      </c>
      <c r="AJ12" s="9">
        <v>2191</v>
      </c>
      <c r="AK12" s="9">
        <v>1049</v>
      </c>
      <c r="AL12" s="9">
        <v>2127</v>
      </c>
      <c r="AM12" s="9">
        <v>5677</v>
      </c>
      <c r="AN12" s="9">
        <v>3868</v>
      </c>
      <c r="AO12" s="9">
        <v>5219</v>
      </c>
      <c r="AP12" s="9">
        <v>1778</v>
      </c>
      <c r="AQ12" s="9">
        <v>1925</v>
      </c>
      <c r="AR12" s="9">
        <v>872</v>
      </c>
      <c r="AS12" s="9">
        <v>3456</v>
      </c>
      <c r="AT12" s="9">
        <v>3102</v>
      </c>
      <c r="AU12" s="9">
        <v>1710</v>
      </c>
      <c r="AV12" s="9">
        <v>3047</v>
      </c>
      <c r="AW12" s="9">
        <v>1988</v>
      </c>
      <c r="AX12" s="9">
        <v>2585</v>
      </c>
      <c r="AY12" s="9">
        <v>2775</v>
      </c>
      <c r="AZ12" s="9">
        <v>2127</v>
      </c>
      <c r="BA12" s="9">
        <v>2309</v>
      </c>
      <c r="BB12" s="9">
        <v>2108</v>
      </c>
      <c r="BC12" s="9">
        <v>5361</v>
      </c>
      <c r="BD12" s="9">
        <v>4361</v>
      </c>
      <c r="BE12" s="9">
        <v>2488</v>
      </c>
      <c r="BF12" s="9">
        <v>4617</v>
      </c>
      <c r="BG12" s="9">
        <v>5466</v>
      </c>
      <c r="BH12" s="9">
        <v>4619</v>
      </c>
      <c r="BI12" s="9">
        <v>4810</v>
      </c>
      <c r="BJ12" s="9">
        <v>6181</v>
      </c>
      <c r="BK12" s="9">
        <v>1530</v>
      </c>
      <c r="BL12" s="9">
        <v>2179</v>
      </c>
      <c r="BM12" s="9">
        <v>1720</v>
      </c>
      <c r="BN12" s="9">
        <v>6652</v>
      </c>
      <c r="BO12" s="9">
        <v>1911</v>
      </c>
      <c r="BP12" s="9">
        <v>3509</v>
      </c>
      <c r="BQ12" s="9">
        <v>1846</v>
      </c>
      <c r="BR12" s="9">
        <v>1336</v>
      </c>
      <c r="BS12" s="9">
        <v>2721</v>
      </c>
      <c r="BT12" s="9">
        <v>5390</v>
      </c>
      <c r="BU12" s="9">
        <v>6305</v>
      </c>
      <c r="BV12" s="9">
        <v>948</v>
      </c>
      <c r="BW12" s="9">
        <v>3186</v>
      </c>
      <c r="BX12" s="9">
        <v>1767</v>
      </c>
      <c r="BY12" s="9">
        <v>3446</v>
      </c>
      <c r="BZ12" s="9">
        <v>967</v>
      </c>
      <c r="CA12" s="9">
        <v>2899</v>
      </c>
      <c r="CB12" s="9">
        <v>2514</v>
      </c>
      <c r="CC12" s="9">
        <v>2333</v>
      </c>
      <c r="CD12" s="9">
        <v>5764</v>
      </c>
      <c r="CE12" s="9">
        <v>2121</v>
      </c>
      <c r="CF12" s="9">
        <v>1590</v>
      </c>
      <c r="CG12" s="9">
        <v>5142</v>
      </c>
      <c r="CH12" s="9">
        <v>4473</v>
      </c>
      <c r="CI12" s="9">
        <v>4870</v>
      </c>
      <c r="CJ12" s="9">
        <v>2204</v>
      </c>
      <c r="CK12" s="9">
        <v>4335</v>
      </c>
      <c r="CL12" s="9">
        <v>2766</v>
      </c>
      <c r="CM12" s="9">
        <v>2268</v>
      </c>
      <c r="CN12" s="9">
        <v>2924</v>
      </c>
      <c r="CO12" s="9">
        <v>1229</v>
      </c>
      <c r="CP12" s="9">
        <v>3380</v>
      </c>
      <c r="CQ12" s="9">
        <v>5277</v>
      </c>
      <c r="CR12" s="9">
        <v>1738</v>
      </c>
      <c r="CS12" s="9">
        <v>2463</v>
      </c>
      <c r="CT12" s="9">
        <v>2963</v>
      </c>
      <c r="CU12" s="9">
        <v>2719</v>
      </c>
      <c r="CV12" s="9">
        <v>4226</v>
      </c>
      <c r="CW12" s="9">
        <v>3334</v>
      </c>
      <c r="CX12" s="9">
        <v>3141</v>
      </c>
      <c r="CY12" s="9">
        <v>2735</v>
      </c>
    </row>
    <row r="13" spans="1:103" x14ac:dyDescent="0.25">
      <c r="A13" s="12" t="s">
        <v>12</v>
      </c>
      <c r="B13" s="9">
        <v>171110</v>
      </c>
      <c r="C13" s="9">
        <v>34447</v>
      </c>
      <c r="D13" s="9">
        <v>31900</v>
      </c>
      <c r="E13" s="9">
        <v>10056</v>
      </c>
      <c r="F13" s="9">
        <v>33869</v>
      </c>
      <c r="G13" s="9">
        <v>16036</v>
      </c>
      <c r="H13" s="9">
        <v>9271</v>
      </c>
      <c r="I13" s="9">
        <v>6008</v>
      </c>
      <c r="J13" s="9">
        <v>1438</v>
      </c>
      <c r="K13" s="9">
        <v>4005</v>
      </c>
      <c r="L13" s="9">
        <v>3249</v>
      </c>
      <c r="M13" s="9">
        <v>2217</v>
      </c>
      <c r="N13" s="9">
        <v>2835</v>
      </c>
      <c r="O13" s="9">
        <v>5956</v>
      </c>
      <c r="P13" s="9">
        <v>3862</v>
      </c>
      <c r="Q13" s="9">
        <v>4184</v>
      </c>
      <c r="R13" s="9">
        <v>10870</v>
      </c>
      <c r="S13" s="9">
        <v>1763</v>
      </c>
      <c r="T13" s="9">
        <v>3431</v>
      </c>
      <c r="U13" s="9">
        <v>4241</v>
      </c>
      <c r="V13" s="9">
        <v>2273</v>
      </c>
      <c r="W13" s="9">
        <v>1064</v>
      </c>
      <c r="X13" s="9">
        <v>8696</v>
      </c>
      <c r="Y13" s="9">
        <v>1672</v>
      </c>
      <c r="Z13" s="9">
        <v>4155</v>
      </c>
      <c r="AA13" s="9">
        <v>3080</v>
      </c>
      <c r="AB13" s="9">
        <v>3062</v>
      </c>
      <c r="AC13" s="9">
        <v>5250</v>
      </c>
      <c r="AD13" s="9">
        <v>2141</v>
      </c>
      <c r="AE13" s="9">
        <v>11132</v>
      </c>
      <c r="AF13" s="9">
        <v>3663</v>
      </c>
      <c r="AG13" s="9">
        <v>2042</v>
      </c>
      <c r="AH13" s="9">
        <v>2863</v>
      </c>
      <c r="AI13" s="9">
        <v>2011</v>
      </c>
      <c r="AJ13" s="9">
        <v>2191</v>
      </c>
      <c r="AK13" s="9">
        <v>1049</v>
      </c>
      <c r="AL13" s="9">
        <v>2127</v>
      </c>
      <c r="AM13" s="9">
        <v>5677</v>
      </c>
      <c r="AN13" s="9">
        <v>3868</v>
      </c>
      <c r="AO13" s="9">
        <v>5219</v>
      </c>
      <c r="AP13" s="9">
        <v>1778</v>
      </c>
      <c r="AQ13" s="9">
        <v>1925</v>
      </c>
      <c r="AR13" s="9">
        <v>872</v>
      </c>
      <c r="AS13" s="9">
        <v>3456</v>
      </c>
      <c r="AT13" s="9">
        <v>3102</v>
      </c>
      <c r="AU13" s="9">
        <v>1710</v>
      </c>
      <c r="AV13" s="9">
        <v>3047</v>
      </c>
      <c r="AW13" s="9">
        <v>1988</v>
      </c>
      <c r="AX13" s="9">
        <v>2585</v>
      </c>
      <c r="AY13" s="9">
        <v>2775</v>
      </c>
      <c r="AZ13" s="9">
        <v>2127</v>
      </c>
      <c r="BA13" s="9">
        <v>2309</v>
      </c>
      <c r="BB13" s="9">
        <v>2108</v>
      </c>
      <c r="BC13" s="9">
        <v>5361</v>
      </c>
      <c r="BD13" s="9">
        <v>4361</v>
      </c>
      <c r="BE13" s="9">
        <v>2488</v>
      </c>
      <c r="BF13" s="9">
        <v>4617</v>
      </c>
      <c r="BG13" s="9">
        <v>5466</v>
      </c>
      <c r="BH13" s="9">
        <v>4619</v>
      </c>
      <c r="BI13" s="9">
        <v>4810</v>
      </c>
      <c r="BJ13" s="9">
        <v>6181</v>
      </c>
      <c r="BK13" s="9">
        <v>1530</v>
      </c>
      <c r="BL13" s="9">
        <v>2179</v>
      </c>
      <c r="BM13" s="9">
        <v>1720</v>
      </c>
      <c r="BN13" s="9">
        <v>6652</v>
      </c>
      <c r="BO13" s="9">
        <v>1911</v>
      </c>
      <c r="BP13" s="9">
        <v>3509</v>
      </c>
      <c r="BQ13" s="9">
        <v>1846</v>
      </c>
      <c r="BR13" s="9">
        <v>1336</v>
      </c>
      <c r="BS13" s="9">
        <v>2721</v>
      </c>
      <c r="BT13" s="9">
        <v>5390</v>
      </c>
      <c r="BU13" s="9">
        <v>6305</v>
      </c>
      <c r="BV13" s="9">
        <v>948</v>
      </c>
      <c r="BW13" s="9">
        <v>3186</v>
      </c>
      <c r="BX13" s="9">
        <v>1767</v>
      </c>
      <c r="BY13" s="9">
        <v>3446</v>
      </c>
      <c r="BZ13" s="9">
        <v>967</v>
      </c>
      <c r="CA13" s="9">
        <v>2899</v>
      </c>
      <c r="CB13" s="9">
        <v>2514</v>
      </c>
      <c r="CC13" s="9">
        <v>2333</v>
      </c>
      <c r="CD13" s="9">
        <v>5764</v>
      </c>
      <c r="CE13" s="9">
        <v>2121</v>
      </c>
      <c r="CF13" s="9">
        <v>1590</v>
      </c>
      <c r="CG13" s="9">
        <v>5142</v>
      </c>
      <c r="CH13" s="9">
        <v>4473</v>
      </c>
      <c r="CI13" s="9">
        <v>4870</v>
      </c>
      <c r="CJ13" s="9">
        <v>2204</v>
      </c>
      <c r="CK13" s="9">
        <v>4335</v>
      </c>
      <c r="CL13" s="9">
        <v>2766</v>
      </c>
      <c r="CM13" s="9">
        <v>2268</v>
      </c>
      <c r="CN13" s="9">
        <v>2924</v>
      </c>
      <c r="CO13" s="9">
        <v>1229</v>
      </c>
      <c r="CP13" s="9">
        <v>3380</v>
      </c>
      <c r="CQ13" s="9">
        <v>5277</v>
      </c>
      <c r="CR13" s="9">
        <v>1738</v>
      </c>
      <c r="CS13" s="9">
        <v>2463</v>
      </c>
      <c r="CT13" s="9">
        <v>2963</v>
      </c>
      <c r="CU13" s="9">
        <v>2719</v>
      </c>
      <c r="CV13" s="9">
        <v>4226</v>
      </c>
      <c r="CW13" s="9">
        <v>3334</v>
      </c>
      <c r="CX13" s="9">
        <v>3141</v>
      </c>
      <c r="CY13" s="9">
        <v>2735</v>
      </c>
    </row>
    <row r="14" spans="1:103" x14ac:dyDescent="0.25">
      <c r="A14" s="12" t="s">
        <v>13</v>
      </c>
      <c r="B14" s="9">
        <v>171110</v>
      </c>
      <c r="C14" s="9">
        <v>34447</v>
      </c>
      <c r="D14" s="9">
        <v>31900</v>
      </c>
      <c r="E14" s="9">
        <v>10056</v>
      </c>
      <c r="F14" s="9">
        <v>33869</v>
      </c>
      <c r="G14" s="9">
        <v>16036</v>
      </c>
      <c r="H14" s="9">
        <v>9271</v>
      </c>
      <c r="I14" s="9">
        <v>6008</v>
      </c>
      <c r="J14" s="9">
        <v>1438</v>
      </c>
      <c r="K14" s="9">
        <v>4005</v>
      </c>
      <c r="L14" s="9">
        <v>3249</v>
      </c>
      <c r="M14" s="9">
        <v>2217</v>
      </c>
      <c r="N14" s="9">
        <v>2835</v>
      </c>
      <c r="O14" s="9">
        <v>5956</v>
      </c>
      <c r="P14" s="9">
        <v>3862</v>
      </c>
      <c r="Q14" s="9">
        <v>4184</v>
      </c>
      <c r="R14" s="9">
        <v>10870</v>
      </c>
      <c r="S14" s="9">
        <v>1763</v>
      </c>
      <c r="T14" s="9">
        <v>3431</v>
      </c>
      <c r="U14" s="9">
        <v>4241</v>
      </c>
      <c r="V14" s="9">
        <v>2273</v>
      </c>
      <c r="W14" s="9">
        <v>1064</v>
      </c>
      <c r="X14" s="9">
        <v>8696</v>
      </c>
      <c r="Y14" s="9">
        <v>1672</v>
      </c>
      <c r="Z14" s="9">
        <v>4155</v>
      </c>
      <c r="AA14" s="9">
        <v>3080</v>
      </c>
      <c r="AB14" s="9">
        <v>3062</v>
      </c>
      <c r="AC14" s="9">
        <v>5250</v>
      </c>
      <c r="AD14" s="9">
        <v>2141</v>
      </c>
      <c r="AE14" s="9">
        <v>11132</v>
      </c>
      <c r="AF14" s="9">
        <v>3663</v>
      </c>
      <c r="AG14" s="9">
        <v>2042</v>
      </c>
      <c r="AH14" s="9">
        <v>2863</v>
      </c>
      <c r="AI14" s="9">
        <v>2011</v>
      </c>
      <c r="AJ14" s="9">
        <v>2191</v>
      </c>
      <c r="AK14" s="9">
        <v>1049</v>
      </c>
      <c r="AL14" s="9">
        <v>2127</v>
      </c>
      <c r="AM14" s="9">
        <v>5677</v>
      </c>
      <c r="AN14" s="9">
        <v>3868</v>
      </c>
      <c r="AO14" s="9">
        <v>5219</v>
      </c>
      <c r="AP14" s="9">
        <v>1778</v>
      </c>
      <c r="AQ14" s="9">
        <v>1925</v>
      </c>
      <c r="AR14" s="9">
        <v>872</v>
      </c>
      <c r="AS14" s="9">
        <v>3456</v>
      </c>
      <c r="AT14" s="9">
        <v>3102</v>
      </c>
      <c r="AU14" s="9">
        <v>1710</v>
      </c>
      <c r="AV14" s="9">
        <v>3047</v>
      </c>
      <c r="AW14" s="9">
        <v>1988</v>
      </c>
      <c r="AX14" s="9">
        <v>2585</v>
      </c>
      <c r="AY14" s="9">
        <v>2775</v>
      </c>
      <c r="AZ14" s="9">
        <v>2127</v>
      </c>
      <c r="BA14" s="9">
        <v>2309</v>
      </c>
      <c r="BB14" s="9">
        <v>2108</v>
      </c>
      <c r="BC14" s="9">
        <v>5361</v>
      </c>
      <c r="BD14" s="9">
        <v>4361</v>
      </c>
      <c r="BE14" s="9">
        <v>2488</v>
      </c>
      <c r="BF14" s="9">
        <v>4617</v>
      </c>
      <c r="BG14" s="9">
        <v>5466</v>
      </c>
      <c r="BH14" s="9">
        <v>4619</v>
      </c>
      <c r="BI14" s="9">
        <v>4810</v>
      </c>
      <c r="BJ14" s="9">
        <v>6181</v>
      </c>
      <c r="BK14" s="9">
        <v>1530</v>
      </c>
      <c r="BL14" s="9">
        <v>2179</v>
      </c>
      <c r="BM14" s="9">
        <v>1720</v>
      </c>
      <c r="BN14" s="9">
        <v>6652</v>
      </c>
      <c r="BO14" s="9">
        <v>1911</v>
      </c>
      <c r="BP14" s="9">
        <v>3509</v>
      </c>
      <c r="BQ14" s="9">
        <v>1846</v>
      </c>
      <c r="BR14" s="9">
        <v>1336</v>
      </c>
      <c r="BS14" s="9">
        <v>2721</v>
      </c>
      <c r="BT14" s="9">
        <v>5390</v>
      </c>
      <c r="BU14" s="9">
        <v>6305</v>
      </c>
      <c r="BV14" s="9">
        <v>948</v>
      </c>
      <c r="BW14" s="9">
        <v>3186</v>
      </c>
      <c r="BX14" s="9">
        <v>1767</v>
      </c>
      <c r="BY14" s="9">
        <v>3446</v>
      </c>
      <c r="BZ14" s="9">
        <v>967</v>
      </c>
      <c r="CA14" s="9">
        <v>2899</v>
      </c>
      <c r="CB14" s="9">
        <v>2514</v>
      </c>
      <c r="CC14" s="9">
        <v>2333</v>
      </c>
      <c r="CD14" s="9">
        <v>5764</v>
      </c>
      <c r="CE14" s="9">
        <v>2121</v>
      </c>
      <c r="CF14" s="9">
        <v>1590</v>
      </c>
      <c r="CG14" s="9">
        <v>5142</v>
      </c>
      <c r="CH14" s="9">
        <v>4473</v>
      </c>
      <c r="CI14" s="9">
        <v>4870</v>
      </c>
      <c r="CJ14" s="9">
        <v>2204</v>
      </c>
      <c r="CK14" s="9">
        <v>4335</v>
      </c>
      <c r="CL14" s="9">
        <v>2766</v>
      </c>
      <c r="CM14" s="9">
        <v>2268</v>
      </c>
      <c r="CN14" s="9">
        <v>2924</v>
      </c>
      <c r="CO14" s="9">
        <v>1229</v>
      </c>
      <c r="CP14" s="9">
        <v>3380</v>
      </c>
      <c r="CQ14" s="9">
        <v>5277</v>
      </c>
      <c r="CR14" s="9">
        <v>1738</v>
      </c>
      <c r="CS14" s="9">
        <v>2463</v>
      </c>
      <c r="CT14" s="9">
        <v>2963</v>
      </c>
      <c r="CU14" s="9">
        <v>2719</v>
      </c>
      <c r="CV14" s="9">
        <v>4226</v>
      </c>
      <c r="CW14" s="9">
        <v>3334</v>
      </c>
      <c r="CX14" s="9">
        <v>3141</v>
      </c>
      <c r="CY14" s="9">
        <v>2735</v>
      </c>
    </row>
    <row r="15" spans="1:103" x14ac:dyDescent="0.25">
      <c r="A15" s="12" t="s">
        <v>14</v>
      </c>
      <c r="B15" s="9">
        <v>171110</v>
      </c>
      <c r="C15" s="9">
        <v>34447</v>
      </c>
      <c r="D15" s="9">
        <v>31900</v>
      </c>
      <c r="E15" s="9">
        <v>10056</v>
      </c>
      <c r="F15" s="9">
        <v>33869</v>
      </c>
      <c r="G15" s="9">
        <v>16036</v>
      </c>
      <c r="H15" s="9">
        <v>9271</v>
      </c>
      <c r="I15" s="9">
        <v>6008</v>
      </c>
      <c r="J15" s="9">
        <v>1438</v>
      </c>
      <c r="K15" s="9">
        <v>4005</v>
      </c>
      <c r="L15" s="9">
        <v>3249</v>
      </c>
      <c r="M15" s="9">
        <v>2217</v>
      </c>
      <c r="N15" s="9">
        <v>2835</v>
      </c>
      <c r="O15" s="9">
        <v>5956</v>
      </c>
      <c r="P15" s="9">
        <v>3862</v>
      </c>
      <c r="Q15" s="9">
        <v>4184</v>
      </c>
      <c r="R15" s="9">
        <v>10870</v>
      </c>
      <c r="S15" s="9">
        <v>1763</v>
      </c>
      <c r="T15" s="9">
        <v>3431</v>
      </c>
      <c r="U15" s="9">
        <v>4241</v>
      </c>
      <c r="V15" s="9">
        <v>2273</v>
      </c>
      <c r="W15" s="9">
        <v>1064</v>
      </c>
      <c r="X15" s="9">
        <v>8696</v>
      </c>
      <c r="Y15" s="9">
        <v>1672</v>
      </c>
      <c r="Z15" s="9">
        <v>4155</v>
      </c>
      <c r="AA15" s="9">
        <v>3080</v>
      </c>
      <c r="AB15" s="9">
        <v>3062</v>
      </c>
      <c r="AC15" s="9">
        <v>5250</v>
      </c>
      <c r="AD15" s="9">
        <v>2141</v>
      </c>
      <c r="AE15" s="9">
        <v>11132</v>
      </c>
      <c r="AF15" s="9">
        <v>3663</v>
      </c>
      <c r="AG15" s="9">
        <v>2042</v>
      </c>
      <c r="AH15" s="9">
        <v>2863</v>
      </c>
      <c r="AI15" s="9">
        <v>2011</v>
      </c>
      <c r="AJ15" s="9">
        <v>2191</v>
      </c>
      <c r="AK15" s="9">
        <v>1049</v>
      </c>
      <c r="AL15" s="9">
        <v>2127</v>
      </c>
      <c r="AM15" s="9">
        <v>5677</v>
      </c>
      <c r="AN15" s="9">
        <v>3868</v>
      </c>
      <c r="AO15" s="9">
        <v>5219</v>
      </c>
      <c r="AP15" s="9">
        <v>1778</v>
      </c>
      <c r="AQ15" s="9">
        <v>1925</v>
      </c>
      <c r="AR15" s="9">
        <v>872</v>
      </c>
      <c r="AS15" s="9">
        <v>3456</v>
      </c>
      <c r="AT15" s="9">
        <v>3102</v>
      </c>
      <c r="AU15" s="9">
        <v>1710</v>
      </c>
      <c r="AV15" s="9">
        <v>3047</v>
      </c>
      <c r="AW15" s="9">
        <v>1988</v>
      </c>
      <c r="AX15" s="9">
        <v>2585</v>
      </c>
      <c r="AY15" s="9">
        <v>2775</v>
      </c>
      <c r="AZ15" s="9">
        <v>2127</v>
      </c>
      <c r="BA15" s="9">
        <v>2309</v>
      </c>
      <c r="BB15" s="9">
        <v>2108</v>
      </c>
      <c r="BC15" s="9">
        <v>5361</v>
      </c>
      <c r="BD15" s="9">
        <v>4361</v>
      </c>
      <c r="BE15" s="9">
        <v>2488</v>
      </c>
      <c r="BF15" s="9">
        <v>4617</v>
      </c>
      <c r="BG15" s="9">
        <v>5466</v>
      </c>
      <c r="BH15" s="9">
        <v>4619</v>
      </c>
      <c r="BI15" s="9">
        <v>4810</v>
      </c>
      <c r="BJ15" s="9">
        <v>6181</v>
      </c>
      <c r="BK15" s="9">
        <v>1530</v>
      </c>
      <c r="BL15" s="9">
        <v>2179</v>
      </c>
      <c r="BM15" s="9">
        <v>1720</v>
      </c>
      <c r="BN15" s="9">
        <v>6652</v>
      </c>
      <c r="BO15" s="9">
        <v>1911</v>
      </c>
      <c r="BP15" s="9">
        <v>3509</v>
      </c>
      <c r="BQ15" s="9">
        <v>1846</v>
      </c>
      <c r="BR15" s="9">
        <v>1336</v>
      </c>
      <c r="BS15" s="9">
        <v>2721</v>
      </c>
      <c r="BT15" s="9">
        <v>5390</v>
      </c>
      <c r="BU15" s="9">
        <v>6305</v>
      </c>
      <c r="BV15" s="9">
        <v>948</v>
      </c>
      <c r="BW15" s="9">
        <v>3186</v>
      </c>
      <c r="BX15" s="9">
        <v>1767</v>
      </c>
      <c r="BY15" s="9">
        <v>3446</v>
      </c>
      <c r="BZ15" s="9">
        <v>967</v>
      </c>
      <c r="CA15" s="9">
        <v>2899</v>
      </c>
      <c r="CB15" s="9">
        <v>2514</v>
      </c>
      <c r="CC15" s="9">
        <v>2333</v>
      </c>
      <c r="CD15" s="9">
        <v>5764</v>
      </c>
      <c r="CE15" s="9">
        <v>2121</v>
      </c>
      <c r="CF15" s="9">
        <v>1590</v>
      </c>
      <c r="CG15" s="9">
        <v>5142</v>
      </c>
      <c r="CH15" s="9">
        <v>4473</v>
      </c>
      <c r="CI15" s="9">
        <v>4870</v>
      </c>
      <c r="CJ15" s="9">
        <v>2204</v>
      </c>
      <c r="CK15" s="9">
        <v>4335</v>
      </c>
      <c r="CL15" s="9">
        <v>2766</v>
      </c>
      <c r="CM15" s="9">
        <v>2268</v>
      </c>
      <c r="CN15" s="9">
        <v>2924</v>
      </c>
      <c r="CO15" s="9">
        <v>1229</v>
      </c>
      <c r="CP15" s="9">
        <v>3380</v>
      </c>
      <c r="CQ15" s="9">
        <v>5277</v>
      </c>
      <c r="CR15" s="9">
        <v>1738</v>
      </c>
      <c r="CS15" s="9">
        <v>2463</v>
      </c>
      <c r="CT15" s="9">
        <v>2963</v>
      </c>
      <c r="CU15" s="9">
        <v>2719</v>
      </c>
      <c r="CV15" s="9">
        <v>4226</v>
      </c>
      <c r="CW15" s="9">
        <v>3334</v>
      </c>
      <c r="CX15" s="9">
        <v>3141</v>
      </c>
      <c r="CY15" s="9">
        <v>2735</v>
      </c>
    </row>
    <row r="16" spans="1:103" x14ac:dyDescent="0.25">
      <c r="A16" s="12" t="s">
        <v>15</v>
      </c>
      <c r="B16" s="9">
        <v>171110</v>
      </c>
      <c r="C16" s="9">
        <v>34447</v>
      </c>
      <c r="D16" s="9">
        <v>31900</v>
      </c>
      <c r="E16" s="9">
        <v>10056</v>
      </c>
      <c r="F16" s="9">
        <v>33869</v>
      </c>
      <c r="G16" s="9">
        <v>16036</v>
      </c>
      <c r="H16" s="9">
        <v>9271</v>
      </c>
      <c r="I16" s="9">
        <v>6008</v>
      </c>
      <c r="J16" s="9">
        <v>1438</v>
      </c>
      <c r="K16" s="9">
        <v>4005</v>
      </c>
      <c r="L16" s="9">
        <v>3249</v>
      </c>
      <c r="M16" s="9">
        <v>2217</v>
      </c>
      <c r="N16" s="9">
        <v>2835</v>
      </c>
      <c r="O16" s="9">
        <v>5956</v>
      </c>
      <c r="P16" s="9">
        <v>3862</v>
      </c>
      <c r="Q16" s="9">
        <v>4184</v>
      </c>
      <c r="R16" s="9">
        <v>10870</v>
      </c>
      <c r="S16" s="9">
        <v>1763</v>
      </c>
      <c r="T16" s="9">
        <v>3431</v>
      </c>
      <c r="U16" s="9">
        <v>4241</v>
      </c>
      <c r="V16" s="9">
        <v>2273</v>
      </c>
      <c r="W16" s="9">
        <v>1064</v>
      </c>
      <c r="X16" s="9">
        <v>8696</v>
      </c>
      <c r="Y16" s="9">
        <v>1672</v>
      </c>
      <c r="Z16" s="9">
        <v>4155</v>
      </c>
      <c r="AA16" s="9">
        <v>3080</v>
      </c>
      <c r="AB16" s="9">
        <v>3062</v>
      </c>
      <c r="AC16" s="9">
        <v>5250</v>
      </c>
      <c r="AD16" s="9">
        <v>2141</v>
      </c>
      <c r="AE16" s="9">
        <v>11132</v>
      </c>
      <c r="AF16" s="9">
        <v>3663</v>
      </c>
      <c r="AG16" s="9">
        <v>2042</v>
      </c>
      <c r="AH16" s="9">
        <v>2863</v>
      </c>
      <c r="AI16" s="9">
        <v>2011</v>
      </c>
      <c r="AJ16" s="9">
        <v>2191</v>
      </c>
      <c r="AK16" s="9">
        <v>1049</v>
      </c>
      <c r="AL16" s="9">
        <v>2127</v>
      </c>
      <c r="AM16" s="9">
        <v>5677</v>
      </c>
      <c r="AN16" s="9">
        <v>3868</v>
      </c>
      <c r="AO16" s="9">
        <v>5219</v>
      </c>
      <c r="AP16" s="9">
        <v>1778</v>
      </c>
      <c r="AQ16" s="9">
        <v>1925</v>
      </c>
      <c r="AR16" s="9">
        <v>872</v>
      </c>
      <c r="AS16" s="9">
        <v>3456</v>
      </c>
      <c r="AT16" s="9">
        <v>3102</v>
      </c>
      <c r="AU16" s="9">
        <v>1710</v>
      </c>
      <c r="AV16" s="9">
        <v>3047</v>
      </c>
      <c r="AW16" s="9">
        <v>1988</v>
      </c>
      <c r="AX16" s="9">
        <v>2585</v>
      </c>
      <c r="AY16" s="9">
        <v>2775</v>
      </c>
      <c r="AZ16" s="9">
        <v>2127</v>
      </c>
      <c r="BA16" s="9">
        <v>2309</v>
      </c>
      <c r="BB16" s="9">
        <v>2108</v>
      </c>
      <c r="BC16" s="9">
        <v>5361</v>
      </c>
      <c r="BD16" s="9">
        <v>4361</v>
      </c>
      <c r="BE16" s="9">
        <v>2488</v>
      </c>
      <c r="BF16" s="9">
        <v>4617</v>
      </c>
      <c r="BG16" s="9">
        <v>5466</v>
      </c>
      <c r="BH16" s="9">
        <v>4619</v>
      </c>
      <c r="BI16" s="9">
        <v>4810</v>
      </c>
      <c r="BJ16" s="9">
        <v>6181</v>
      </c>
      <c r="BK16" s="9">
        <v>1530</v>
      </c>
      <c r="BL16" s="9">
        <v>2179</v>
      </c>
      <c r="BM16" s="9">
        <v>1720</v>
      </c>
      <c r="BN16" s="9">
        <v>6652</v>
      </c>
      <c r="BO16" s="9">
        <v>1911</v>
      </c>
      <c r="BP16" s="9">
        <v>3509</v>
      </c>
      <c r="BQ16" s="9">
        <v>1846</v>
      </c>
      <c r="BR16" s="9">
        <v>1336</v>
      </c>
      <c r="BS16" s="9">
        <v>2721</v>
      </c>
      <c r="BT16" s="9">
        <v>5390</v>
      </c>
      <c r="BU16" s="9">
        <v>6305</v>
      </c>
      <c r="BV16" s="9">
        <v>948</v>
      </c>
      <c r="BW16" s="9">
        <v>3186</v>
      </c>
      <c r="BX16" s="9">
        <v>1767</v>
      </c>
      <c r="BY16" s="9">
        <v>3446</v>
      </c>
      <c r="BZ16" s="9">
        <v>967</v>
      </c>
      <c r="CA16" s="9">
        <v>2899</v>
      </c>
      <c r="CB16" s="9">
        <v>2514</v>
      </c>
      <c r="CC16" s="9">
        <v>2333</v>
      </c>
      <c r="CD16" s="9">
        <v>5764</v>
      </c>
      <c r="CE16" s="9">
        <v>2121</v>
      </c>
      <c r="CF16" s="9">
        <v>1590</v>
      </c>
      <c r="CG16" s="9">
        <v>5142</v>
      </c>
      <c r="CH16" s="9">
        <v>4473</v>
      </c>
      <c r="CI16" s="9">
        <v>4870</v>
      </c>
      <c r="CJ16" s="9">
        <v>2204</v>
      </c>
      <c r="CK16" s="9">
        <v>4335</v>
      </c>
      <c r="CL16" s="9">
        <v>2766</v>
      </c>
      <c r="CM16" s="9">
        <v>2268</v>
      </c>
      <c r="CN16" s="9">
        <v>2924</v>
      </c>
      <c r="CO16" s="9">
        <v>1229</v>
      </c>
      <c r="CP16" s="9">
        <v>3380</v>
      </c>
      <c r="CQ16" s="9">
        <v>5277</v>
      </c>
      <c r="CR16" s="9">
        <v>1738</v>
      </c>
      <c r="CS16" s="9">
        <v>2463</v>
      </c>
      <c r="CT16" s="9">
        <v>2963</v>
      </c>
      <c r="CU16" s="9">
        <v>2719</v>
      </c>
      <c r="CV16" s="9">
        <v>4226</v>
      </c>
      <c r="CW16" s="9">
        <v>3334</v>
      </c>
      <c r="CX16" s="9">
        <v>3141</v>
      </c>
      <c r="CY16" s="9">
        <v>2735</v>
      </c>
    </row>
    <row r="17" spans="1:103" x14ac:dyDescent="0.25">
      <c r="A17" s="12" t="s">
        <v>16</v>
      </c>
      <c r="B17" s="9">
        <v>171110</v>
      </c>
      <c r="C17" s="9">
        <v>34447</v>
      </c>
      <c r="D17" s="9">
        <v>31900</v>
      </c>
      <c r="E17" s="9">
        <v>10056</v>
      </c>
      <c r="F17" s="9">
        <v>33869</v>
      </c>
      <c r="G17" s="9">
        <v>16036</v>
      </c>
      <c r="H17" s="9">
        <v>9271</v>
      </c>
      <c r="I17" s="9">
        <v>6008</v>
      </c>
      <c r="J17" s="9">
        <v>1438</v>
      </c>
      <c r="K17" s="9">
        <v>4005</v>
      </c>
      <c r="L17" s="9">
        <v>3249</v>
      </c>
      <c r="M17" s="9">
        <v>2217</v>
      </c>
      <c r="N17" s="9">
        <v>2835</v>
      </c>
      <c r="O17" s="9">
        <v>5956</v>
      </c>
      <c r="P17" s="9">
        <v>3862</v>
      </c>
      <c r="Q17" s="9">
        <v>4184</v>
      </c>
      <c r="R17" s="9">
        <v>10870</v>
      </c>
      <c r="S17" s="9">
        <v>1763</v>
      </c>
      <c r="T17" s="9">
        <v>3431</v>
      </c>
      <c r="U17" s="9">
        <v>4241</v>
      </c>
      <c r="V17" s="9">
        <v>2273</v>
      </c>
      <c r="W17" s="9">
        <v>1064</v>
      </c>
      <c r="X17" s="9">
        <v>8696</v>
      </c>
      <c r="Y17" s="9">
        <v>1672</v>
      </c>
      <c r="Z17" s="9">
        <v>4155</v>
      </c>
      <c r="AA17" s="9">
        <v>3080</v>
      </c>
      <c r="AB17" s="9">
        <v>3062</v>
      </c>
      <c r="AC17" s="9">
        <v>5250</v>
      </c>
      <c r="AD17" s="9">
        <v>2141</v>
      </c>
      <c r="AE17" s="9">
        <v>11132</v>
      </c>
      <c r="AF17" s="9">
        <v>3663</v>
      </c>
      <c r="AG17" s="9">
        <v>2042</v>
      </c>
      <c r="AH17" s="9">
        <v>2863</v>
      </c>
      <c r="AI17" s="9">
        <v>2011</v>
      </c>
      <c r="AJ17" s="9">
        <v>2191</v>
      </c>
      <c r="AK17" s="9">
        <v>1049</v>
      </c>
      <c r="AL17" s="9">
        <v>2127</v>
      </c>
      <c r="AM17" s="9">
        <v>5677</v>
      </c>
      <c r="AN17" s="9">
        <v>3868</v>
      </c>
      <c r="AO17" s="9">
        <v>5219</v>
      </c>
      <c r="AP17" s="9">
        <v>1778</v>
      </c>
      <c r="AQ17" s="9">
        <v>1925</v>
      </c>
      <c r="AR17" s="9">
        <v>872</v>
      </c>
      <c r="AS17" s="9">
        <v>3456</v>
      </c>
      <c r="AT17" s="9">
        <v>3102</v>
      </c>
      <c r="AU17" s="9">
        <v>1710</v>
      </c>
      <c r="AV17" s="9">
        <v>3047</v>
      </c>
      <c r="AW17" s="9">
        <v>1988</v>
      </c>
      <c r="AX17" s="9">
        <v>2585</v>
      </c>
      <c r="AY17" s="9">
        <v>2775</v>
      </c>
      <c r="AZ17" s="9">
        <v>2127</v>
      </c>
      <c r="BA17" s="9">
        <v>2309</v>
      </c>
      <c r="BB17" s="9">
        <v>2108</v>
      </c>
      <c r="BC17" s="9">
        <v>5361</v>
      </c>
      <c r="BD17" s="9">
        <v>4361</v>
      </c>
      <c r="BE17" s="9">
        <v>2488</v>
      </c>
      <c r="BF17" s="9">
        <v>4617</v>
      </c>
      <c r="BG17" s="9">
        <v>5466</v>
      </c>
      <c r="BH17" s="9">
        <v>4619</v>
      </c>
      <c r="BI17" s="9">
        <v>4810</v>
      </c>
      <c r="BJ17" s="9">
        <v>6181</v>
      </c>
      <c r="BK17" s="9">
        <v>1530</v>
      </c>
      <c r="BL17" s="9">
        <v>2179</v>
      </c>
      <c r="BM17" s="9">
        <v>1720</v>
      </c>
      <c r="BN17" s="9">
        <v>6652</v>
      </c>
      <c r="BO17" s="9">
        <v>1911</v>
      </c>
      <c r="BP17" s="9">
        <v>3509</v>
      </c>
      <c r="BQ17" s="9">
        <v>1846</v>
      </c>
      <c r="BR17" s="9">
        <v>1336</v>
      </c>
      <c r="BS17" s="9">
        <v>2721</v>
      </c>
      <c r="BT17" s="9">
        <v>5390</v>
      </c>
      <c r="BU17" s="9">
        <v>6305</v>
      </c>
      <c r="BV17" s="9">
        <v>948</v>
      </c>
      <c r="BW17" s="9">
        <v>3186</v>
      </c>
      <c r="BX17" s="9">
        <v>1767</v>
      </c>
      <c r="BY17" s="9">
        <v>3446</v>
      </c>
      <c r="BZ17" s="9">
        <v>967</v>
      </c>
      <c r="CA17" s="9">
        <v>2899</v>
      </c>
      <c r="CB17" s="9">
        <v>2514</v>
      </c>
      <c r="CC17" s="9">
        <v>2333</v>
      </c>
      <c r="CD17" s="9">
        <v>5764</v>
      </c>
      <c r="CE17" s="9">
        <v>2121</v>
      </c>
      <c r="CF17" s="9">
        <v>1590</v>
      </c>
      <c r="CG17" s="9">
        <v>5142</v>
      </c>
      <c r="CH17" s="9">
        <v>4473</v>
      </c>
      <c r="CI17" s="9">
        <v>4870</v>
      </c>
      <c r="CJ17" s="9">
        <v>2204</v>
      </c>
      <c r="CK17" s="9">
        <v>4335</v>
      </c>
      <c r="CL17" s="9">
        <v>2766</v>
      </c>
      <c r="CM17" s="9">
        <v>2268</v>
      </c>
      <c r="CN17" s="9">
        <v>2924</v>
      </c>
      <c r="CO17" s="9">
        <v>1229</v>
      </c>
      <c r="CP17" s="9">
        <v>3380</v>
      </c>
      <c r="CQ17" s="9">
        <v>5277</v>
      </c>
      <c r="CR17" s="9">
        <v>1738</v>
      </c>
      <c r="CS17" s="9">
        <v>2463</v>
      </c>
      <c r="CT17" s="9">
        <v>2963</v>
      </c>
      <c r="CU17" s="9">
        <v>2719</v>
      </c>
      <c r="CV17" s="9">
        <v>4226</v>
      </c>
      <c r="CW17" s="9">
        <v>3334</v>
      </c>
      <c r="CX17" s="9">
        <v>3141</v>
      </c>
      <c r="CY17" s="9">
        <v>2735</v>
      </c>
    </row>
    <row r="18" spans="1:103" x14ac:dyDescent="0.25">
      <c r="A18" s="12" t="s">
        <v>17</v>
      </c>
      <c r="B18" s="9">
        <v>171110</v>
      </c>
      <c r="C18" s="9">
        <v>34447</v>
      </c>
      <c r="D18" s="9">
        <v>31900</v>
      </c>
      <c r="E18" s="9">
        <v>10056</v>
      </c>
      <c r="F18" s="9">
        <v>33869</v>
      </c>
      <c r="G18" s="9">
        <v>16036</v>
      </c>
      <c r="H18" s="9">
        <v>9271</v>
      </c>
      <c r="I18" s="9">
        <v>6008</v>
      </c>
      <c r="J18" s="9">
        <v>1438</v>
      </c>
      <c r="K18" s="9">
        <v>4005</v>
      </c>
      <c r="L18" s="9">
        <v>3249</v>
      </c>
      <c r="M18" s="9">
        <v>2217</v>
      </c>
      <c r="N18" s="9">
        <v>2835</v>
      </c>
      <c r="O18" s="9">
        <v>5956</v>
      </c>
      <c r="P18" s="9">
        <v>3862</v>
      </c>
      <c r="Q18" s="9">
        <v>4184</v>
      </c>
      <c r="R18" s="9">
        <v>10870</v>
      </c>
      <c r="S18" s="9">
        <v>1763</v>
      </c>
      <c r="T18" s="9">
        <v>3431</v>
      </c>
      <c r="U18" s="9">
        <v>4241</v>
      </c>
      <c r="V18" s="9">
        <v>2273</v>
      </c>
      <c r="W18" s="9">
        <v>1064</v>
      </c>
      <c r="X18" s="9">
        <v>8696</v>
      </c>
      <c r="Y18" s="9">
        <v>1672</v>
      </c>
      <c r="Z18" s="9">
        <v>4155</v>
      </c>
      <c r="AA18" s="9">
        <v>3080</v>
      </c>
      <c r="AB18" s="9">
        <v>3062</v>
      </c>
      <c r="AC18" s="9">
        <v>5250</v>
      </c>
      <c r="AD18" s="9">
        <v>2141</v>
      </c>
      <c r="AE18" s="9">
        <v>11132</v>
      </c>
      <c r="AF18" s="9">
        <v>3663</v>
      </c>
      <c r="AG18" s="9">
        <v>2042</v>
      </c>
      <c r="AH18" s="9">
        <v>2863</v>
      </c>
      <c r="AI18" s="9">
        <v>2011</v>
      </c>
      <c r="AJ18" s="9">
        <v>2191</v>
      </c>
      <c r="AK18" s="9">
        <v>1049</v>
      </c>
      <c r="AL18" s="9">
        <v>2127</v>
      </c>
      <c r="AM18" s="9">
        <v>5677</v>
      </c>
      <c r="AN18" s="9">
        <v>3868</v>
      </c>
      <c r="AO18" s="9">
        <v>5219</v>
      </c>
      <c r="AP18" s="9">
        <v>1778</v>
      </c>
      <c r="AQ18" s="9">
        <v>1925</v>
      </c>
      <c r="AR18" s="9">
        <v>872</v>
      </c>
      <c r="AS18" s="9">
        <v>3456</v>
      </c>
      <c r="AT18" s="9">
        <v>3102</v>
      </c>
      <c r="AU18" s="9">
        <v>1710</v>
      </c>
      <c r="AV18" s="9">
        <v>3047</v>
      </c>
      <c r="AW18" s="9">
        <v>1988</v>
      </c>
      <c r="AX18" s="9">
        <v>2585</v>
      </c>
      <c r="AY18" s="9">
        <v>2775</v>
      </c>
      <c r="AZ18" s="9">
        <v>2127</v>
      </c>
      <c r="BA18" s="9">
        <v>2309</v>
      </c>
      <c r="BB18" s="9">
        <v>2108</v>
      </c>
      <c r="BC18" s="9">
        <v>5361</v>
      </c>
      <c r="BD18" s="9">
        <v>4361</v>
      </c>
      <c r="BE18" s="9">
        <v>2488</v>
      </c>
      <c r="BF18" s="9">
        <v>4617</v>
      </c>
      <c r="BG18" s="9">
        <v>5466</v>
      </c>
      <c r="BH18" s="9">
        <v>4619</v>
      </c>
      <c r="BI18" s="9">
        <v>4810</v>
      </c>
      <c r="BJ18" s="9">
        <v>6181</v>
      </c>
      <c r="BK18" s="9">
        <v>1530</v>
      </c>
      <c r="BL18" s="9">
        <v>2179</v>
      </c>
      <c r="BM18" s="9">
        <v>1720</v>
      </c>
      <c r="BN18" s="9">
        <v>6652</v>
      </c>
      <c r="BO18" s="9">
        <v>1911</v>
      </c>
      <c r="BP18" s="9">
        <v>3509</v>
      </c>
      <c r="BQ18" s="9">
        <v>1846</v>
      </c>
      <c r="BR18" s="9">
        <v>1336</v>
      </c>
      <c r="BS18" s="9">
        <v>2721</v>
      </c>
      <c r="BT18" s="9">
        <v>5390</v>
      </c>
      <c r="BU18" s="9">
        <v>6305</v>
      </c>
      <c r="BV18" s="9">
        <v>948</v>
      </c>
      <c r="BW18" s="9">
        <v>3186</v>
      </c>
      <c r="BX18" s="9">
        <v>1767</v>
      </c>
      <c r="BY18" s="9">
        <v>3446</v>
      </c>
      <c r="BZ18" s="9">
        <v>967</v>
      </c>
      <c r="CA18" s="9">
        <v>2899</v>
      </c>
      <c r="CB18" s="9">
        <v>2514</v>
      </c>
      <c r="CC18" s="9">
        <v>2333</v>
      </c>
      <c r="CD18" s="9">
        <v>5764</v>
      </c>
      <c r="CE18" s="9">
        <v>2121</v>
      </c>
      <c r="CF18" s="9">
        <v>1590</v>
      </c>
      <c r="CG18" s="9">
        <v>5142</v>
      </c>
      <c r="CH18" s="9">
        <v>4473</v>
      </c>
      <c r="CI18" s="9">
        <v>4870</v>
      </c>
      <c r="CJ18" s="9">
        <v>2204</v>
      </c>
      <c r="CK18" s="9">
        <v>4335</v>
      </c>
      <c r="CL18" s="9">
        <v>2766</v>
      </c>
      <c r="CM18" s="9">
        <v>2268</v>
      </c>
      <c r="CN18" s="9">
        <v>2924</v>
      </c>
      <c r="CO18" s="9">
        <v>1229</v>
      </c>
      <c r="CP18" s="9">
        <v>3380</v>
      </c>
      <c r="CQ18" s="9">
        <v>5277</v>
      </c>
      <c r="CR18" s="9">
        <v>1738</v>
      </c>
      <c r="CS18" s="9">
        <v>2463</v>
      </c>
      <c r="CT18" s="9">
        <v>2963</v>
      </c>
      <c r="CU18" s="9">
        <v>2719</v>
      </c>
      <c r="CV18" s="9">
        <v>4226</v>
      </c>
      <c r="CW18" s="9">
        <v>3334</v>
      </c>
      <c r="CX18" s="9">
        <v>3141</v>
      </c>
      <c r="CY18" s="9">
        <v>2735</v>
      </c>
    </row>
    <row r="19" spans="1:103" x14ac:dyDescent="0.25">
      <c r="A19" s="12" t="s">
        <v>18</v>
      </c>
      <c r="B19" s="9">
        <v>171110</v>
      </c>
      <c r="C19" s="9">
        <v>34447</v>
      </c>
      <c r="D19" s="9">
        <v>31900</v>
      </c>
      <c r="E19" s="9">
        <v>10056</v>
      </c>
      <c r="F19" s="9">
        <v>33869</v>
      </c>
      <c r="G19" s="9">
        <v>16036</v>
      </c>
      <c r="H19" s="9">
        <v>9271</v>
      </c>
      <c r="I19" s="9">
        <v>6008</v>
      </c>
      <c r="J19" s="9">
        <v>1438</v>
      </c>
      <c r="K19" s="9">
        <v>4005</v>
      </c>
      <c r="L19" s="9">
        <v>3249</v>
      </c>
      <c r="M19" s="9">
        <v>2217</v>
      </c>
      <c r="N19" s="9">
        <v>2835</v>
      </c>
      <c r="O19" s="9">
        <v>5956</v>
      </c>
      <c r="P19" s="9">
        <v>3862</v>
      </c>
      <c r="Q19" s="9">
        <v>4184</v>
      </c>
      <c r="R19" s="9">
        <v>10870</v>
      </c>
      <c r="S19" s="9">
        <v>1763</v>
      </c>
      <c r="T19" s="9">
        <v>3431</v>
      </c>
      <c r="U19" s="9">
        <v>4241</v>
      </c>
      <c r="V19" s="9">
        <v>2273</v>
      </c>
      <c r="W19" s="9">
        <v>1064</v>
      </c>
      <c r="X19" s="9">
        <v>8696</v>
      </c>
      <c r="Y19" s="9">
        <v>1672</v>
      </c>
      <c r="Z19" s="9">
        <v>4155</v>
      </c>
      <c r="AA19" s="9">
        <v>3080</v>
      </c>
      <c r="AB19" s="9">
        <v>3062</v>
      </c>
      <c r="AC19" s="9">
        <v>5250</v>
      </c>
      <c r="AD19" s="9">
        <v>2141</v>
      </c>
      <c r="AE19" s="9">
        <v>11132</v>
      </c>
      <c r="AF19" s="9">
        <v>3663</v>
      </c>
      <c r="AG19" s="9">
        <v>2042</v>
      </c>
      <c r="AH19" s="9">
        <v>2863</v>
      </c>
      <c r="AI19" s="9">
        <v>2011</v>
      </c>
      <c r="AJ19" s="9">
        <v>2191</v>
      </c>
      <c r="AK19" s="9">
        <v>1049</v>
      </c>
      <c r="AL19" s="9">
        <v>2127</v>
      </c>
      <c r="AM19" s="9">
        <v>5677</v>
      </c>
      <c r="AN19" s="9">
        <v>3868</v>
      </c>
      <c r="AO19" s="9">
        <v>5219</v>
      </c>
      <c r="AP19" s="9">
        <v>1778</v>
      </c>
      <c r="AQ19" s="9">
        <v>1925</v>
      </c>
      <c r="AR19" s="9">
        <v>872</v>
      </c>
      <c r="AS19" s="9">
        <v>3456</v>
      </c>
      <c r="AT19" s="9">
        <v>3102</v>
      </c>
      <c r="AU19" s="9">
        <v>1710</v>
      </c>
      <c r="AV19" s="9">
        <v>3047</v>
      </c>
      <c r="AW19" s="9">
        <v>1988</v>
      </c>
      <c r="AX19" s="9">
        <v>2585</v>
      </c>
      <c r="AY19" s="9">
        <v>2775</v>
      </c>
      <c r="AZ19" s="9">
        <v>2127</v>
      </c>
      <c r="BA19" s="9">
        <v>2309</v>
      </c>
      <c r="BB19" s="9">
        <v>2108</v>
      </c>
      <c r="BC19" s="9">
        <v>5361</v>
      </c>
      <c r="BD19" s="9">
        <v>4361</v>
      </c>
      <c r="BE19" s="9">
        <v>2488</v>
      </c>
      <c r="BF19" s="9">
        <v>4617</v>
      </c>
      <c r="BG19" s="9">
        <v>5466</v>
      </c>
      <c r="BH19" s="9">
        <v>4619</v>
      </c>
      <c r="BI19" s="9">
        <v>4810</v>
      </c>
      <c r="BJ19" s="9">
        <v>6181</v>
      </c>
      <c r="BK19" s="9">
        <v>1530</v>
      </c>
      <c r="BL19" s="9">
        <v>2179</v>
      </c>
      <c r="BM19" s="9">
        <v>1720</v>
      </c>
      <c r="BN19" s="9">
        <v>6652</v>
      </c>
      <c r="BO19" s="9">
        <v>1911</v>
      </c>
      <c r="BP19" s="9">
        <v>3509</v>
      </c>
      <c r="BQ19" s="9">
        <v>1846</v>
      </c>
      <c r="BR19" s="9">
        <v>1336</v>
      </c>
      <c r="BS19" s="9">
        <v>2721</v>
      </c>
      <c r="BT19" s="9">
        <v>5390</v>
      </c>
      <c r="BU19" s="9">
        <v>6305</v>
      </c>
      <c r="BV19" s="9">
        <v>948</v>
      </c>
      <c r="BW19" s="9">
        <v>3186</v>
      </c>
      <c r="BX19" s="9">
        <v>1767</v>
      </c>
      <c r="BY19" s="9">
        <v>3446</v>
      </c>
      <c r="BZ19" s="9">
        <v>967</v>
      </c>
      <c r="CA19" s="9">
        <v>2899</v>
      </c>
      <c r="CB19" s="9">
        <v>2514</v>
      </c>
      <c r="CC19" s="9">
        <v>2333</v>
      </c>
      <c r="CD19" s="9">
        <v>5764</v>
      </c>
      <c r="CE19" s="9">
        <v>2121</v>
      </c>
      <c r="CF19" s="9">
        <v>1590</v>
      </c>
      <c r="CG19" s="9">
        <v>5142</v>
      </c>
      <c r="CH19" s="9">
        <v>4473</v>
      </c>
      <c r="CI19" s="9">
        <v>4870</v>
      </c>
      <c r="CJ19" s="9">
        <v>2204</v>
      </c>
      <c r="CK19" s="9">
        <v>4335</v>
      </c>
      <c r="CL19" s="9">
        <v>2766</v>
      </c>
      <c r="CM19" s="9">
        <v>2268</v>
      </c>
      <c r="CN19" s="9">
        <v>2924</v>
      </c>
      <c r="CO19" s="9">
        <v>1229</v>
      </c>
      <c r="CP19" s="9">
        <v>3380</v>
      </c>
      <c r="CQ19" s="9">
        <v>5277</v>
      </c>
      <c r="CR19" s="9">
        <v>1738</v>
      </c>
      <c r="CS19" s="9">
        <v>2463</v>
      </c>
      <c r="CT19" s="9">
        <v>2963</v>
      </c>
      <c r="CU19" s="9">
        <v>2719</v>
      </c>
      <c r="CV19" s="9">
        <v>4226</v>
      </c>
      <c r="CW19" s="9">
        <v>3334</v>
      </c>
      <c r="CX19" s="9">
        <v>3141</v>
      </c>
      <c r="CY19" s="9">
        <v>2735</v>
      </c>
    </row>
    <row r="20" spans="1:103" x14ac:dyDescent="0.25">
      <c r="A20" s="12" t="s">
        <v>19</v>
      </c>
      <c r="B20" s="9">
        <v>171110</v>
      </c>
      <c r="C20" s="9">
        <v>34447</v>
      </c>
      <c r="D20" s="9">
        <v>31900</v>
      </c>
      <c r="E20" s="9">
        <v>10056</v>
      </c>
      <c r="F20" s="9">
        <v>33869</v>
      </c>
      <c r="G20" s="9">
        <v>16036</v>
      </c>
      <c r="H20" s="9">
        <v>9271</v>
      </c>
      <c r="I20" s="9">
        <v>6008</v>
      </c>
      <c r="J20" s="9">
        <v>1438</v>
      </c>
      <c r="K20" s="9">
        <v>4005</v>
      </c>
      <c r="L20" s="9">
        <v>3249</v>
      </c>
      <c r="M20" s="9">
        <v>2217</v>
      </c>
      <c r="N20" s="9">
        <v>2835</v>
      </c>
      <c r="O20" s="9">
        <v>5956</v>
      </c>
      <c r="P20" s="9">
        <v>3862</v>
      </c>
      <c r="Q20" s="9">
        <v>4184</v>
      </c>
      <c r="R20" s="9">
        <v>10870</v>
      </c>
      <c r="S20" s="9">
        <v>1763</v>
      </c>
      <c r="T20" s="9">
        <v>3431</v>
      </c>
      <c r="U20" s="9">
        <v>4241</v>
      </c>
      <c r="V20" s="9">
        <v>2273</v>
      </c>
      <c r="W20" s="9">
        <v>1064</v>
      </c>
      <c r="X20" s="9">
        <v>8696</v>
      </c>
      <c r="Y20" s="9">
        <v>1672</v>
      </c>
      <c r="Z20" s="9">
        <v>4155</v>
      </c>
      <c r="AA20" s="9">
        <v>3080</v>
      </c>
      <c r="AB20" s="9">
        <v>3062</v>
      </c>
      <c r="AC20" s="9">
        <v>5250</v>
      </c>
      <c r="AD20" s="9">
        <v>2141</v>
      </c>
      <c r="AE20" s="9">
        <v>11132</v>
      </c>
      <c r="AF20" s="9">
        <v>3663</v>
      </c>
      <c r="AG20" s="9">
        <v>2042</v>
      </c>
      <c r="AH20" s="9">
        <v>2863</v>
      </c>
      <c r="AI20" s="9">
        <v>2011</v>
      </c>
      <c r="AJ20" s="9">
        <v>2191</v>
      </c>
      <c r="AK20" s="9">
        <v>1049</v>
      </c>
      <c r="AL20" s="9">
        <v>2127</v>
      </c>
      <c r="AM20" s="9">
        <v>5677</v>
      </c>
      <c r="AN20" s="9">
        <v>3868</v>
      </c>
      <c r="AO20" s="9">
        <v>5219</v>
      </c>
      <c r="AP20" s="9">
        <v>1778</v>
      </c>
      <c r="AQ20" s="9">
        <v>1925</v>
      </c>
      <c r="AR20" s="9">
        <v>872</v>
      </c>
      <c r="AS20" s="9">
        <v>3456</v>
      </c>
      <c r="AT20" s="9">
        <v>3102</v>
      </c>
      <c r="AU20" s="9">
        <v>1710</v>
      </c>
      <c r="AV20" s="9">
        <v>3047</v>
      </c>
      <c r="AW20" s="9">
        <v>1988</v>
      </c>
      <c r="AX20" s="9">
        <v>2585</v>
      </c>
      <c r="AY20" s="9">
        <v>2775</v>
      </c>
      <c r="AZ20" s="9">
        <v>2127</v>
      </c>
      <c r="BA20" s="9">
        <v>2309</v>
      </c>
      <c r="BB20" s="9">
        <v>2108</v>
      </c>
      <c r="BC20" s="9">
        <v>5361</v>
      </c>
      <c r="BD20" s="9">
        <v>4361</v>
      </c>
      <c r="BE20" s="9">
        <v>2488</v>
      </c>
      <c r="BF20" s="9">
        <v>4617</v>
      </c>
      <c r="BG20" s="9">
        <v>5466</v>
      </c>
      <c r="BH20" s="9">
        <v>4619</v>
      </c>
      <c r="BI20" s="9">
        <v>4810</v>
      </c>
      <c r="BJ20" s="9">
        <v>6181</v>
      </c>
      <c r="BK20" s="9">
        <v>1530</v>
      </c>
      <c r="BL20" s="9">
        <v>2179</v>
      </c>
      <c r="BM20" s="9">
        <v>1720</v>
      </c>
      <c r="BN20" s="9">
        <v>6652</v>
      </c>
      <c r="BO20" s="9">
        <v>1911</v>
      </c>
      <c r="BP20" s="9">
        <v>3509</v>
      </c>
      <c r="BQ20" s="9">
        <v>1846</v>
      </c>
      <c r="BR20" s="9">
        <v>1336</v>
      </c>
      <c r="BS20" s="9">
        <v>2721</v>
      </c>
      <c r="BT20" s="9">
        <v>5390</v>
      </c>
      <c r="BU20" s="9">
        <v>6305</v>
      </c>
      <c r="BV20" s="9">
        <v>948</v>
      </c>
      <c r="BW20" s="9">
        <v>3186</v>
      </c>
      <c r="BX20" s="9">
        <v>1767</v>
      </c>
      <c r="BY20" s="9">
        <v>3446</v>
      </c>
      <c r="BZ20" s="9">
        <v>967</v>
      </c>
      <c r="CA20" s="9">
        <v>2899</v>
      </c>
      <c r="CB20" s="9">
        <v>2514</v>
      </c>
      <c r="CC20" s="9">
        <v>2333</v>
      </c>
      <c r="CD20" s="9">
        <v>5764</v>
      </c>
      <c r="CE20" s="9">
        <v>2121</v>
      </c>
      <c r="CF20" s="9">
        <v>1590</v>
      </c>
      <c r="CG20" s="9">
        <v>5142</v>
      </c>
      <c r="CH20" s="9">
        <v>4473</v>
      </c>
      <c r="CI20" s="9">
        <v>4870</v>
      </c>
      <c r="CJ20" s="9">
        <v>2204</v>
      </c>
      <c r="CK20" s="9">
        <v>4335</v>
      </c>
      <c r="CL20" s="9">
        <v>2766</v>
      </c>
      <c r="CM20" s="9">
        <v>2268</v>
      </c>
      <c r="CN20" s="9">
        <v>2924</v>
      </c>
      <c r="CO20" s="9">
        <v>1229</v>
      </c>
      <c r="CP20" s="9">
        <v>3380</v>
      </c>
      <c r="CQ20" s="9">
        <v>5277</v>
      </c>
      <c r="CR20" s="9">
        <v>1738</v>
      </c>
      <c r="CS20" s="9">
        <v>2463</v>
      </c>
      <c r="CT20" s="9">
        <v>2963</v>
      </c>
      <c r="CU20" s="9">
        <v>2719</v>
      </c>
      <c r="CV20" s="9">
        <v>4226</v>
      </c>
      <c r="CW20" s="9">
        <v>3334</v>
      </c>
      <c r="CX20" s="9">
        <v>3141</v>
      </c>
      <c r="CY20" s="9">
        <v>2735</v>
      </c>
    </row>
    <row r="21" spans="1:103" x14ac:dyDescent="0.25">
      <c r="A21" s="12" t="s">
        <v>20</v>
      </c>
      <c r="B21" s="9">
        <v>171110</v>
      </c>
      <c r="C21" s="9">
        <v>34447</v>
      </c>
      <c r="D21" s="9">
        <v>31900</v>
      </c>
      <c r="E21" s="9">
        <v>10056</v>
      </c>
      <c r="F21" s="9">
        <v>33869</v>
      </c>
      <c r="G21" s="9">
        <v>16036</v>
      </c>
      <c r="H21" s="9">
        <v>9271</v>
      </c>
      <c r="I21" s="9">
        <v>6008</v>
      </c>
      <c r="J21" s="9">
        <v>1438</v>
      </c>
      <c r="K21" s="9">
        <v>4005</v>
      </c>
      <c r="L21" s="9">
        <v>3249</v>
      </c>
      <c r="M21" s="9">
        <v>2217</v>
      </c>
      <c r="N21" s="9">
        <v>2835</v>
      </c>
      <c r="O21" s="9">
        <v>5956</v>
      </c>
      <c r="P21" s="9">
        <v>3862</v>
      </c>
      <c r="Q21" s="9">
        <v>4184</v>
      </c>
      <c r="R21" s="9">
        <v>10870</v>
      </c>
      <c r="S21" s="9">
        <v>1763</v>
      </c>
      <c r="T21" s="9">
        <v>3431</v>
      </c>
      <c r="U21" s="9">
        <v>4241</v>
      </c>
      <c r="V21" s="9">
        <v>2273</v>
      </c>
      <c r="W21" s="9">
        <v>1064</v>
      </c>
      <c r="X21" s="9">
        <v>8696</v>
      </c>
      <c r="Y21" s="9">
        <v>1672</v>
      </c>
      <c r="Z21" s="9">
        <v>4155</v>
      </c>
      <c r="AA21" s="9">
        <v>3080</v>
      </c>
      <c r="AB21" s="9">
        <v>3062</v>
      </c>
      <c r="AC21" s="9">
        <v>5250</v>
      </c>
      <c r="AD21" s="9">
        <v>2141</v>
      </c>
      <c r="AE21" s="9">
        <v>11132</v>
      </c>
      <c r="AF21" s="9">
        <v>3663</v>
      </c>
      <c r="AG21" s="9">
        <v>2042</v>
      </c>
      <c r="AH21" s="9">
        <v>2863</v>
      </c>
      <c r="AI21" s="9">
        <v>2011</v>
      </c>
      <c r="AJ21" s="9">
        <v>2191</v>
      </c>
      <c r="AK21" s="9">
        <v>1049</v>
      </c>
      <c r="AL21" s="9">
        <v>2127</v>
      </c>
      <c r="AM21" s="9">
        <v>5677</v>
      </c>
      <c r="AN21" s="9">
        <v>3868</v>
      </c>
      <c r="AO21" s="9">
        <v>5219</v>
      </c>
      <c r="AP21" s="9">
        <v>1778</v>
      </c>
      <c r="AQ21" s="9">
        <v>1925</v>
      </c>
      <c r="AR21" s="9">
        <v>872</v>
      </c>
      <c r="AS21" s="9">
        <v>3456</v>
      </c>
      <c r="AT21" s="9">
        <v>3102</v>
      </c>
      <c r="AU21" s="9">
        <v>1710</v>
      </c>
      <c r="AV21" s="9">
        <v>3047</v>
      </c>
      <c r="AW21" s="9">
        <v>1988</v>
      </c>
      <c r="AX21" s="9">
        <v>2585</v>
      </c>
      <c r="AY21" s="9">
        <v>2775</v>
      </c>
      <c r="AZ21" s="9">
        <v>2127</v>
      </c>
      <c r="BA21" s="9">
        <v>2309</v>
      </c>
      <c r="BB21" s="9">
        <v>2108</v>
      </c>
      <c r="BC21" s="9">
        <v>5361</v>
      </c>
      <c r="BD21" s="9">
        <v>4361</v>
      </c>
      <c r="BE21" s="9">
        <v>2488</v>
      </c>
      <c r="BF21" s="9">
        <v>4617</v>
      </c>
      <c r="BG21" s="9">
        <v>5466</v>
      </c>
      <c r="BH21" s="9">
        <v>4619</v>
      </c>
      <c r="BI21" s="9">
        <v>4810</v>
      </c>
      <c r="BJ21" s="9">
        <v>6181</v>
      </c>
      <c r="BK21" s="9">
        <v>1530</v>
      </c>
      <c r="BL21" s="9">
        <v>2179</v>
      </c>
      <c r="BM21" s="9">
        <v>1720</v>
      </c>
      <c r="BN21" s="9">
        <v>6652</v>
      </c>
      <c r="BO21" s="9">
        <v>1911</v>
      </c>
      <c r="BP21" s="9">
        <v>3509</v>
      </c>
      <c r="BQ21" s="9">
        <v>1846</v>
      </c>
      <c r="BR21" s="9">
        <v>1336</v>
      </c>
      <c r="BS21" s="9">
        <v>2721</v>
      </c>
      <c r="BT21" s="9">
        <v>5390</v>
      </c>
      <c r="BU21" s="9">
        <v>6305</v>
      </c>
      <c r="BV21" s="9">
        <v>948</v>
      </c>
      <c r="BW21" s="9">
        <v>3186</v>
      </c>
      <c r="BX21" s="9">
        <v>1767</v>
      </c>
      <c r="BY21" s="9">
        <v>3446</v>
      </c>
      <c r="BZ21" s="9">
        <v>967</v>
      </c>
      <c r="CA21" s="9">
        <v>2899</v>
      </c>
      <c r="CB21" s="9">
        <v>2514</v>
      </c>
      <c r="CC21" s="9">
        <v>2333</v>
      </c>
      <c r="CD21" s="9">
        <v>5764</v>
      </c>
      <c r="CE21" s="9">
        <v>2121</v>
      </c>
      <c r="CF21" s="9">
        <v>1590</v>
      </c>
      <c r="CG21" s="9">
        <v>5142</v>
      </c>
      <c r="CH21" s="9">
        <v>4473</v>
      </c>
      <c r="CI21" s="9">
        <v>4870</v>
      </c>
      <c r="CJ21" s="9">
        <v>2204</v>
      </c>
      <c r="CK21" s="9">
        <v>4335</v>
      </c>
      <c r="CL21" s="9">
        <v>2766</v>
      </c>
      <c r="CM21" s="9">
        <v>2268</v>
      </c>
      <c r="CN21" s="9">
        <v>2924</v>
      </c>
      <c r="CO21" s="9">
        <v>1229</v>
      </c>
      <c r="CP21" s="9">
        <v>3380</v>
      </c>
      <c r="CQ21" s="9">
        <v>5277</v>
      </c>
      <c r="CR21" s="9">
        <v>1738</v>
      </c>
      <c r="CS21" s="9">
        <v>2463</v>
      </c>
      <c r="CT21" s="9">
        <v>2963</v>
      </c>
      <c r="CU21" s="9">
        <v>2719</v>
      </c>
      <c r="CV21" s="9">
        <v>4226</v>
      </c>
      <c r="CW21" s="9">
        <v>3334</v>
      </c>
      <c r="CX21" s="9">
        <v>3141</v>
      </c>
      <c r="CY21" s="9">
        <v>2735</v>
      </c>
    </row>
    <row r="22" spans="1:103" x14ac:dyDescent="0.25">
      <c r="A22" s="12" t="s">
        <v>21</v>
      </c>
      <c r="B22" s="9">
        <v>171110</v>
      </c>
      <c r="C22" s="9">
        <v>34447</v>
      </c>
      <c r="D22" s="9">
        <v>31900</v>
      </c>
      <c r="E22" s="9">
        <v>10056</v>
      </c>
      <c r="F22" s="9">
        <v>33869</v>
      </c>
      <c r="G22" s="9">
        <v>16036</v>
      </c>
      <c r="H22" s="9">
        <v>9271</v>
      </c>
      <c r="I22" s="9">
        <v>6008</v>
      </c>
      <c r="J22" s="9">
        <v>1438</v>
      </c>
      <c r="K22" s="9">
        <v>4005</v>
      </c>
      <c r="L22" s="9">
        <v>3249</v>
      </c>
      <c r="M22" s="9">
        <v>2217</v>
      </c>
      <c r="N22" s="9">
        <v>2835</v>
      </c>
      <c r="O22" s="9">
        <v>5956</v>
      </c>
      <c r="P22" s="9">
        <v>3862</v>
      </c>
      <c r="Q22" s="9">
        <v>4184</v>
      </c>
      <c r="R22" s="9">
        <v>10870</v>
      </c>
      <c r="S22" s="9">
        <v>1763</v>
      </c>
      <c r="T22" s="9">
        <v>3431</v>
      </c>
      <c r="U22" s="9">
        <v>4241</v>
      </c>
      <c r="V22" s="9">
        <v>2273</v>
      </c>
      <c r="W22" s="9">
        <v>1064</v>
      </c>
      <c r="X22" s="9">
        <v>8696</v>
      </c>
      <c r="Y22" s="9">
        <v>1672</v>
      </c>
      <c r="Z22" s="9">
        <v>4155</v>
      </c>
      <c r="AA22" s="9">
        <v>3080</v>
      </c>
      <c r="AB22" s="9">
        <v>3062</v>
      </c>
      <c r="AC22" s="9">
        <v>5250</v>
      </c>
      <c r="AD22" s="9">
        <v>2141</v>
      </c>
      <c r="AE22" s="9">
        <v>11132</v>
      </c>
      <c r="AF22" s="9">
        <v>3663</v>
      </c>
      <c r="AG22" s="9">
        <v>2042</v>
      </c>
      <c r="AH22" s="9">
        <v>2863</v>
      </c>
      <c r="AI22" s="9">
        <v>2011</v>
      </c>
      <c r="AJ22" s="9">
        <v>2191</v>
      </c>
      <c r="AK22" s="9">
        <v>1049</v>
      </c>
      <c r="AL22" s="9">
        <v>2127</v>
      </c>
      <c r="AM22" s="9">
        <v>5677</v>
      </c>
      <c r="AN22" s="9">
        <v>3868</v>
      </c>
      <c r="AO22" s="9">
        <v>5219</v>
      </c>
      <c r="AP22" s="9">
        <v>1778</v>
      </c>
      <c r="AQ22" s="9">
        <v>1925</v>
      </c>
      <c r="AR22" s="9">
        <v>872</v>
      </c>
      <c r="AS22" s="9">
        <v>3456</v>
      </c>
      <c r="AT22" s="9">
        <v>3102</v>
      </c>
      <c r="AU22" s="9">
        <v>1710</v>
      </c>
      <c r="AV22" s="9">
        <v>3047</v>
      </c>
      <c r="AW22" s="9">
        <v>1988</v>
      </c>
      <c r="AX22" s="9">
        <v>2585</v>
      </c>
      <c r="AY22" s="9">
        <v>2775</v>
      </c>
      <c r="AZ22" s="9">
        <v>2127</v>
      </c>
      <c r="BA22" s="9">
        <v>2309</v>
      </c>
      <c r="BB22" s="9">
        <v>2108</v>
      </c>
      <c r="BC22" s="9">
        <v>5361</v>
      </c>
      <c r="BD22" s="9">
        <v>4361</v>
      </c>
      <c r="BE22" s="9">
        <v>2488</v>
      </c>
      <c r="BF22" s="9">
        <v>4617</v>
      </c>
      <c r="BG22" s="9">
        <v>5466</v>
      </c>
      <c r="BH22" s="9">
        <v>4619</v>
      </c>
      <c r="BI22" s="9">
        <v>4810</v>
      </c>
      <c r="BJ22" s="9">
        <v>6181</v>
      </c>
      <c r="BK22" s="9">
        <v>1530</v>
      </c>
      <c r="BL22" s="9">
        <v>2179</v>
      </c>
      <c r="BM22" s="9">
        <v>1720</v>
      </c>
      <c r="BN22" s="9">
        <v>6652</v>
      </c>
      <c r="BO22" s="9">
        <v>1911</v>
      </c>
      <c r="BP22" s="9">
        <v>3509</v>
      </c>
      <c r="BQ22" s="9">
        <v>1846</v>
      </c>
      <c r="BR22" s="9">
        <v>1336</v>
      </c>
      <c r="BS22" s="9">
        <v>2721</v>
      </c>
      <c r="BT22" s="9">
        <v>5390</v>
      </c>
      <c r="BU22" s="9">
        <v>6305</v>
      </c>
      <c r="BV22" s="9">
        <v>948</v>
      </c>
      <c r="BW22" s="9">
        <v>3186</v>
      </c>
      <c r="BX22" s="9">
        <v>1767</v>
      </c>
      <c r="BY22" s="9">
        <v>3446</v>
      </c>
      <c r="BZ22" s="9">
        <v>967</v>
      </c>
      <c r="CA22" s="9">
        <v>2899</v>
      </c>
      <c r="CB22" s="9">
        <v>2514</v>
      </c>
      <c r="CC22" s="9">
        <v>2333</v>
      </c>
      <c r="CD22" s="9">
        <v>5764</v>
      </c>
      <c r="CE22" s="9">
        <v>2121</v>
      </c>
      <c r="CF22" s="9">
        <v>1590</v>
      </c>
      <c r="CG22" s="9">
        <v>5142</v>
      </c>
      <c r="CH22" s="9">
        <v>4473</v>
      </c>
      <c r="CI22" s="9">
        <v>4870</v>
      </c>
      <c r="CJ22" s="9">
        <v>2204</v>
      </c>
      <c r="CK22" s="9">
        <v>4335</v>
      </c>
      <c r="CL22" s="9">
        <v>2766</v>
      </c>
      <c r="CM22" s="9">
        <v>2268</v>
      </c>
      <c r="CN22" s="9">
        <v>2924</v>
      </c>
      <c r="CO22" s="9">
        <v>1229</v>
      </c>
      <c r="CP22" s="9">
        <v>3380</v>
      </c>
      <c r="CQ22" s="9">
        <v>5277</v>
      </c>
      <c r="CR22" s="9">
        <v>1738</v>
      </c>
      <c r="CS22" s="9">
        <v>2463</v>
      </c>
      <c r="CT22" s="9">
        <v>2963</v>
      </c>
      <c r="CU22" s="9">
        <v>2719</v>
      </c>
      <c r="CV22" s="9">
        <v>4226</v>
      </c>
      <c r="CW22" s="9">
        <v>3334</v>
      </c>
      <c r="CX22" s="9">
        <v>3141</v>
      </c>
      <c r="CY22" s="9">
        <v>2735</v>
      </c>
    </row>
    <row r="23" spans="1:103" x14ac:dyDescent="0.25">
      <c r="A23" s="12" t="s">
        <v>22</v>
      </c>
      <c r="B23" s="9">
        <v>171110</v>
      </c>
      <c r="C23" s="9">
        <v>34447</v>
      </c>
      <c r="D23" s="9">
        <v>31900</v>
      </c>
      <c r="E23" s="9">
        <v>10056</v>
      </c>
      <c r="F23" s="9">
        <v>33869</v>
      </c>
      <c r="G23" s="9">
        <v>16036</v>
      </c>
      <c r="H23" s="9">
        <v>9271</v>
      </c>
      <c r="I23" s="9">
        <v>6008</v>
      </c>
      <c r="J23" s="9">
        <v>1438</v>
      </c>
      <c r="K23" s="9">
        <v>4005</v>
      </c>
      <c r="L23" s="9">
        <v>3249</v>
      </c>
      <c r="M23" s="9">
        <v>2217</v>
      </c>
      <c r="N23" s="9">
        <v>2835</v>
      </c>
      <c r="O23" s="9">
        <v>5956</v>
      </c>
      <c r="P23" s="9">
        <v>3862</v>
      </c>
      <c r="Q23" s="9">
        <v>4184</v>
      </c>
      <c r="R23" s="9">
        <v>10870</v>
      </c>
      <c r="S23" s="9">
        <v>1763</v>
      </c>
      <c r="T23" s="9">
        <v>3431</v>
      </c>
      <c r="U23" s="9">
        <v>4241</v>
      </c>
      <c r="V23" s="9">
        <v>2273</v>
      </c>
      <c r="W23" s="9">
        <v>1064</v>
      </c>
      <c r="X23" s="9">
        <v>8696</v>
      </c>
      <c r="Y23" s="9">
        <v>1672</v>
      </c>
      <c r="Z23" s="9">
        <v>4155</v>
      </c>
      <c r="AA23" s="9">
        <v>3080</v>
      </c>
      <c r="AB23" s="9">
        <v>3062</v>
      </c>
      <c r="AC23" s="9">
        <v>5250</v>
      </c>
      <c r="AD23" s="9">
        <v>2141</v>
      </c>
      <c r="AE23" s="9">
        <v>11132</v>
      </c>
      <c r="AF23" s="9">
        <v>3663</v>
      </c>
      <c r="AG23" s="9">
        <v>2042</v>
      </c>
      <c r="AH23" s="9">
        <v>2863</v>
      </c>
      <c r="AI23" s="9">
        <v>2011</v>
      </c>
      <c r="AJ23" s="9">
        <v>2191</v>
      </c>
      <c r="AK23" s="9">
        <v>1049</v>
      </c>
      <c r="AL23" s="9">
        <v>2127</v>
      </c>
      <c r="AM23" s="9">
        <v>5677</v>
      </c>
      <c r="AN23" s="9">
        <v>3868</v>
      </c>
      <c r="AO23" s="9">
        <v>5219</v>
      </c>
      <c r="AP23" s="9">
        <v>1778</v>
      </c>
      <c r="AQ23" s="9">
        <v>1925</v>
      </c>
      <c r="AR23" s="9">
        <v>872</v>
      </c>
      <c r="AS23" s="9">
        <v>3456</v>
      </c>
      <c r="AT23" s="9">
        <v>3102</v>
      </c>
      <c r="AU23" s="9">
        <v>1710</v>
      </c>
      <c r="AV23" s="9">
        <v>3047</v>
      </c>
      <c r="AW23" s="9">
        <v>1988</v>
      </c>
      <c r="AX23" s="9">
        <v>2585</v>
      </c>
      <c r="AY23" s="9">
        <v>2775</v>
      </c>
      <c r="AZ23" s="9">
        <v>2127</v>
      </c>
      <c r="BA23" s="9">
        <v>2309</v>
      </c>
      <c r="BB23" s="9">
        <v>2108</v>
      </c>
      <c r="BC23" s="9">
        <v>5361</v>
      </c>
      <c r="BD23" s="9">
        <v>4361</v>
      </c>
      <c r="BE23" s="9">
        <v>2488</v>
      </c>
      <c r="BF23" s="9">
        <v>4617</v>
      </c>
      <c r="BG23" s="9">
        <v>5466</v>
      </c>
      <c r="BH23" s="9">
        <v>4619</v>
      </c>
      <c r="BI23" s="9">
        <v>4810</v>
      </c>
      <c r="BJ23" s="9">
        <v>6181</v>
      </c>
      <c r="BK23" s="9">
        <v>1530</v>
      </c>
      <c r="BL23" s="9">
        <v>2179</v>
      </c>
      <c r="BM23" s="9">
        <v>1720</v>
      </c>
      <c r="BN23" s="9">
        <v>6652</v>
      </c>
      <c r="BO23" s="9">
        <v>1911</v>
      </c>
      <c r="BP23" s="9">
        <v>3509</v>
      </c>
      <c r="BQ23" s="9">
        <v>1846</v>
      </c>
      <c r="BR23" s="9">
        <v>1336</v>
      </c>
      <c r="BS23" s="9">
        <v>2721</v>
      </c>
      <c r="BT23" s="9">
        <v>5390</v>
      </c>
      <c r="BU23" s="9">
        <v>6305</v>
      </c>
      <c r="BV23" s="9">
        <v>948</v>
      </c>
      <c r="BW23" s="9">
        <v>3186</v>
      </c>
      <c r="BX23" s="9">
        <v>1767</v>
      </c>
      <c r="BY23" s="9">
        <v>3446</v>
      </c>
      <c r="BZ23" s="9">
        <v>967</v>
      </c>
      <c r="CA23" s="9">
        <v>2899</v>
      </c>
      <c r="CB23" s="9">
        <v>2514</v>
      </c>
      <c r="CC23" s="9">
        <v>2333</v>
      </c>
      <c r="CD23" s="9">
        <v>5764</v>
      </c>
      <c r="CE23" s="9">
        <v>2121</v>
      </c>
      <c r="CF23" s="9">
        <v>1590</v>
      </c>
      <c r="CG23" s="9">
        <v>5142</v>
      </c>
      <c r="CH23" s="9">
        <v>4473</v>
      </c>
      <c r="CI23" s="9">
        <v>4870</v>
      </c>
      <c r="CJ23" s="9">
        <v>2204</v>
      </c>
      <c r="CK23" s="9">
        <v>4335</v>
      </c>
      <c r="CL23" s="9">
        <v>2766</v>
      </c>
      <c r="CM23" s="9">
        <v>2268</v>
      </c>
      <c r="CN23" s="9">
        <v>2924</v>
      </c>
      <c r="CO23" s="9">
        <v>1229</v>
      </c>
      <c r="CP23" s="9">
        <v>3380</v>
      </c>
      <c r="CQ23" s="9">
        <v>5277</v>
      </c>
      <c r="CR23" s="9">
        <v>1738</v>
      </c>
      <c r="CS23" s="9">
        <v>2463</v>
      </c>
      <c r="CT23" s="9">
        <v>2963</v>
      </c>
      <c r="CU23" s="9">
        <v>2719</v>
      </c>
      <c r="CV23" s="9">
        <v>4226</v>
      </c>
      <c r="CW23" s="9">
        <v>3334</v>
      </c>
      <c r="CX23" s="9">
        <v>3141</v>
      </c>
      <c r="CY23" s="9">
        <v>2735</v>
      </c>
    </row>
    <row r="24" spans="1:103" x14ac:dyDescent="0.25">
      <c r="A24" s="12" t="s">
        <v>23</v>
      </c>
      <c r="B24" s="9">
        <v>171110</v>
      </c>
      <c r="C24" s="9">
        <v>34447</v>
      </c>
      <c r="D24" s="9">
        <v>31900</v>
      </c>
      <c r="E24" s="9">
        <v>10056</v>
      </c>
      <c r="F24" s="9">
        <v>33869</v>
      </c>
      <c r="G24" s="9">
        <v>16036</v>
      </c>
      <c r="H24" s="9">
        <v>9271</v>
      </c>
      <c r="I24" s="9">
        <v>6008</v>
      </c>
      <c r="J24" s="9">
        <v>1438</v>
      </c>
      <c r="K24" s="9">
        <v>4005</v>
      </c>
      <c r="L24" s="9">
        <v>3249</v>
      </c>
      <c r="M24" s="9">
        <v>2217</v>
      </c>
      <c r="N24" s="9">
        <v>2835</v>
      </c>
      <c r="O24" s="9">
        <v>5956</v>
      </c>
      <c r="P24" s="9">
        <v>3862</v>
      </c>
      <c r="Q24" s="9">
        <v>4184</v>
      </c>
      <c r="R24" s="9">
        <v>10870</v>
      </c>
      <c r="S24" s="9">
        <v>1763</v>
      </c>
      <c r="T24" s="9">
        <v>3431</v>
      </c>
      <c r="U24" s="9">
        <v>4241</v>
      </c>
      <c r="V24" s="9">
        <v>2273</v>
      </c>
      <c r="W24" s="9">
        <v>1064</v>
      </c>
      <c r="X24" s="9">
        <v>8696</v>
      </c>
      <c r="Y24" s="9">
        <v>1672</v>
      </c>
      <c r="Z24" s="9">
        <v>4155</v>
      </c>
      <c r="AA24" s="9">
        <v>3080</v>
      </c>
      <c r="AB24" s="9">
        <v>3062</v>
      </c>
      <c r="AC24" s="9">
        <v>5250</v>
      </c>
      <c r="AD24" s="9">
        <v>2141</v>
      </c>
      <c r="AE24" s="9">
        <v>11132</v>
      </c>
      <c r="AF24" s="9">
        <v>3663</v>
      </c>
      <c r="AG24" s="9">
        <v>2042</v>
      </c>
      <c r="AH24" s="9">
        <v>2863</v>
      </c>
      <c r="AI24" s="9">
        <v>2011</v>
      </c>
      <c r="AJ24" s="9">
        <v>2191</v>
      </c>
      <c r="AK24" s="9">
        <v>1049</v>
      </c>
      <c r="AL24" s="9">
        <v>2127</v>
      </c>
      <c r="AM24" s="9">
        <v>5677</v>
      </c>
      <c r="AN24" s="9">
        <v>3868</v>
      </c>
      <c r="AO24" s="9">
        <v>5219</v>
      </c>
      <c r="AP24" s="9">
        <v>1778</v>
      </c>
      <c r="AQ24" s="9">
        <v>1925</v>
      </c>
      <c r="AR24" s="9">
        <v>872</v>
      </c>
      <c r="AS24" s="9">
        <v>3456</v>
      </c>
      <c r="AT24" s="9">
        <v>3102</v>
      </c>
      <c r="AU24" s="9">
        <v>1710</v>
      </c>
      <c r="AV24" s="9">
        <v>3047</v>
      </c>
      <c r="AW24" s="9">
        <v>1988</v>
      </c>
      <c r="AX24" s="9">
        <v>2585</v>
      </c>
      <c r="AY24" s="9">
        <v>2775</v>
      </c>
      <c r="AZ24" s="9">
        <v>2127</v>
      </c>
      <c r="BA24" s="9">
        <v>2309</v>
      </c>
      <c r="BB24" s="9">
        <v>2108</v>
      </c>
      <c r="BC24" s="9">
        <v>5361</v>
      </c>
      <c r="BD24" s="9">
        <v>4361</v>
      </c>
      <c r="BE24" s="9">
        <v>2488</v>
      </c>
      <c r="BF24" s="9">
        <v>4617</v>
      </c>
      <c r="BG24" s="9">
        <v>5466</v>
      </c>
      <c r="BH24" s="9">
        <v>4619</v>
      </c>
      <c r="BI24" s="9">
        <v>4810</v>
      </c>
      <c r="BJ24" s="9">
        <v>6181</v>
      </c>
      <c r="BK24" s="9">
        <v>1530</v>
      </c>
      <c r="BL24" s="9">
        <v>2179</v>
      </c>
      <c r="BM24" s="9">
        <v>1720</v>
      </c>
      <c r="BN24" s="9">
        <v>6652</v>
      </c>
      <c r="BO24" s="9">
        <v>1911</v>
      </c>
      <c r="BP24" s="9">
        <v>3509</v>
      </c>
      <c r="BQ24" s="9">
        <v>1846</v>
      </c>
      <c r="BR24" s="9">
        <v>1336</v>
      </c>
      <c r="BS24" s="9">
        <v>2721</v>
      </c>
      <c r="BT24" s="9">
        <v>5390</v>
      </c>
      <c r="BU24" s="9">
        <v>6305</v>
      </c>
      <c r="BV24" s="9">
        <v>948</v>
      </c>
      <c r="BW24" s="9">
        <v>3186</v>
      </c>
      <c r="BX24" s="9">
        <v>1767</v>
      </c>
      <c r="BY24" s="9">
        <v>3446</v>
      </c>
      <c r="BZ24" s="9">
        <v>967</v>
      </c>
      <c r="CA24" s="9">
        <v>2899</v>
      </c>
      <c r="CB24" s="9">
        <v>2514</v>
      </c>
      <c r="CC24" s="9">
        <v>2333</v>
      </c>
      <c r="CD24" s="9">
        <v>5764</v>
      </c>
      <c r="CE24" s="9">
        <v>2121</v>
      </c>
      <c r="CF24" s="9">
        <v>1590</v>
      </c>
      <c r="CG24" s="9">
        <v>5142</v>
      </c>
      <c r="CH24" s="9">
        <v>4473</v>
      </c>
      <c r="CI24" s="9">
        <v>4870</v>
      </c>
      <c r="CJ24" s="9">
        <v>2204</v>
      </c>
      <c r="CK24" s="9">
        <v>4335</v>
      </c>
      <c r="CL24" s="9">
        <v>2766</v>
      </c>
      <c r="CM24" s="9">
        <v>2268</v>
      </c>
      <c r="CN24" s="9">
        <v>2924</v>
      </c>
      <c r="CO24" s="9">
        <v>1229</v>
      </c>
      <c r="CP24" s="9">
        <v>3380</v>
      </c>
      <c r="CQ24" s="9">
        <v>5277</v>
      </c>
      <c r="CR24" s="9">
        <v>1738</v>
      </c>
      <c r="CS24" s="9">
        <v>2463</v>
      </c>
      <c r="CT24" s="9">
        <v>2963</v>
      </c>
      <c r="CU24" s="9">
        <v>2719</v>
      </c>
      <c r="CV24" s="9">
        <v>4226</v>
      </c>
      <c r="CW24" s="9">
        <v>3334</v>
      </c>
      <c r="CX24" s="9">
        <v>3141</v>
      </c>
      <c r="CY24" s="9">
        <v>2735</v>
      </c>
    </row>
    <row r="25" spans="1:103" x14ac:dyDescent="0.25">
      <c r="A25" s="12" t="s">
        <v>24</v>
      </c>
      <c r="B25" s="9">
        <v>171110</v>
      </c>
      <c r="C25" s="9">
        <v>34447</v>
      </c>
      <c r="D25" s="9">
        <v>31900</v>
      </c>
      <c r="E25" s="9">
        <v>10056</v>
      </c>
      <c r="F25" s="9">
        <v>33869</v>
      </c>
      <c r="G25" s="9">
        <v>16036</v>
      </c>
      <c r="H25" s="9">
        <v>9271</v>
      </c>
      <c r="I25" s="9">
        <v>6008</v>
      </c>
      <c r="J25" s="9">
        <v>1438</v>
      </c>
      <c r="K25" s="9">
        <v>4005</v>
      </c>
      <c r="L25" s="9">
        <v>3249</v>
      </c>
      <c r="M25" s="9">
        <v>2217</v>
      </c>
      <c r="N25" s="9">
        <v>2835</v>
      </c>
      <c r="O25" s="9">
        <v>5956</v>
      </c>
      <c r="P25" s="9">
        <v>3862</v>
      </c>
      <c r="Q25" s="9">
        <v>4184</v>
      </c>
      <c r="R25" s="9">
        <v>10870</v>
      </c>
      <c r="S25" s="9">
        <v>1763</v>
      </c>
      <c r="T25" s="9">
        <v>3431</v>
      </c>
      <c r="U25" s="9">
        <v>4241</v>
      </c>
      <c r="V25" s="9">
        <v>2273</v>
      </c>
      <c r="W25" s="9">
        <v>1064</v>
      </c>
      <c r="X25" s="9">
        <v>8696</v>
      </c>
      <c r="Y25" s="9">
        <v>1672</v>
      </c>
      <c r="Z25" s="9">
        <v>4155</v>
      </c>
      <c r="AA25" s="9">
        <v>3080</v>
      </c>
      <c r="AB25" s="9">
        <v>3062</v>
      </c>
      <c r="AC25" s="9">
        <v>5250</v>
      </c>
      <c r="AD25" s="9">
        <v>2141</v>
      </c>
      <c r="AE25" s="9">
        <v>11132</v>
      </c>
      <c r="AF25" s="9">
        <v>3663</v>
      </c>
      <c r="AG25" s="9">
        <v>2042</v>
      </c>
      <c r="AH25" s="9">
        <v>2863</v>
      </c>
      <c r="AI25" s="9">
        <v>2011</v>
      </c>
      <c r="AJ25" s="9">
        <v>2191</v>
      </c>
      <c r="AK25" s="9">
        <v>1049</v>
      </c>
      <c r="AL25" s="9">
        <v>2127</v>
      </c>
      <c r="AM25" s="9">
        <v>5677</v>
      </c>
      <c r="AN25" s="9">
        <v>3868</v>
      </c>
      <c r="AO25" s="9">
        <v>5219</v>
      </c>
      <c r="AP25" s="9">
        <v>1778</v>
      </c>
      <c r="AQ25" s="9">
        <v>1925</v>
      </c>
      <c r="AR25" s="9">
        <v>872</v>
      </c>
      <c r="AS25" s="9">
        <v>3456</v>
      </c>
      <c r="AT25" s="9">
        <v>3102</v>
      </c>
      <c r="AU25" s="9">
        <v>1710</v>
      </c>
      <c r="AV25" s="9">
        <v>3047</v>
      </c>
      <c r="AW25" s="9">
        <v>1988</v>
      </c>
      <c r="AX25" s="9">
        <v>2585</v>
      </c>
      <c r="AY25" s="9">
        <v>2775</v>
      </c>
      <c r="AZ25" s="9">
        <v>2127</v>
      </c>
      <c r="BA25" s="9">
        <v>2309</v>
      </c>
      <c r="BB25" s="9">
        <v>2108</v>
      </c>
      <c r="BC25" s="9">
        <v>5361</v>
      </c>
      <c r="BD25" s="9">
        <v>4361</v>
      </c>
      <c r="BE25" s="9">
        <v>2488</v>
      </c>
      <c r="BF25" s="9">
        <v>4617</v>
      </c>
      <c r="BG25" s="9">
        <v>5466</v>
      </c>
      <c r="BH25" s="9">
        <v>4619</v>
      </c>
      <c r="BI25" s="9">
        <v>4810</v>
      </c>
      <c r="BJ25" s="9">
        <v>6181</v>
      </c>
      <c r="BK25" s="9">
        <v>1530</v>
      </c>
      <c r="BL25" s="9">
        <v>2179</v>
      </c>
      <c r="BM25" s="9">
        <v>1720</v>
      </c>
      <c r="BN25" s="9">
        <v>6652</v>
      </c>
      <c r="BO25" s="9">
        <v>1911</v>
      </c>
      <c r="BP25" s="9">
        <v>3509</v>
      </c>
      <c r="BQ25" s="9">
        <v>1846</v>
      </c>
      <c r="BR25" s="9">
        <v>1336</v>
      </c>
      <c r="BS25" s="9">
        <v>2721</v>
      </c>
      <c r="BT25" s="9">
        <v>5390</v>
      </c>
      <c r="BU25" s="9">
        <v>6305</v>
      </c>
      <c r="BV25" s="9">
        <v>948</v>
      </c>
      <c r="BW25" s="9">
        <v>3186</v>
      </c>
      <c r="BX25" s="9">
        <v>1767</v>
      </c>
      <c r="BY25" s="9">
        <v>3446</v>
      </c>
      <c r="BZ25" s="9">
        <v>967</v>
      </c>
      <c r="CA25" s="9">
        <v>2899</v>
      </c>
      <c r="CB25" s="9">
        <v>2514</v>
      </c>
      <c r="CC25" s="9">
        <v>2333</v>
      </c>
      <c r="CD25" s="9">
        <v>5764</v>
      </c>
      <c r="CE25" s="9">
        <v>2121</v>
      </c>
      <c r="CF25" s="9">
        <v>1590</v>
      </c>
      <c r="CG25" s="9">
        <v>5142</v>
      </c>
      <c r="CH25" s="9">
        <v>4473</v>
      </c>
      <c r="CI25" s="9">
        <v>4870</v>
      </c>
      <c r="CJ25" s="9">
        <v>2204</v>
      </c>
      <c r="CK25" s="9">
        <v>4335</v>
      </c>
      <c r="CL25" s="9">
        <v>2766</v>
      </c>
      <c r="CM25" s="9">
        <v>2268</v>
      </c>
      <c r="CN25" s="9">
        <v>2924</v>
      </c>
      <c r="CO25" s="9">
        <v>1229</v>
      </c>
      <c r="CP25" s="9">
        <v>3380</v>
      </c>
      <c r="CQ25" s="9">
        <v>5277</v>
      </c>
      <c r="CR25" s="9">
        <v>1738</v>
      </c>
      <c r="CS25" s="9">
        <v>2463</v>
      </c>
      <c r="CT25" s="9">
        <v>2963</v>
      </c>
      <c r="CU25" s="9">
        <v>2719</v>
      </c>
      <c r="CV25" s="9">
        <v>4226</v>
      </c>
      <c r="CW25" s="9">
        <v>3334</v>
      </c>
      <c r="CX25" s="9">
        <v>3141</v>
      </c>
      <c r="CY25" s="9">
        <v>2735</v>
      </c>
    </row>
    <row r="26" spans="1:103" x14ac:dyDescent="0.25">
      <c r="A26" s="12" t="s">
        <v>25</v>
      </c>
      <c r="B26" s="9">
        <v>171110</v>
      </c>
      <c r="C26" s="9">
        <v>34447</v>
      </c>
      <c r="D26" s="9">
        <v>31900</v>
      </c>
      <c r="E26" s="9">
        <v>10056</v>
      </c>
      <c r="F26" s="9">
        <v>33869</v>
      </c>
      <c r="G26" s="9">
        <v>16036</v>
      </c>
      <c r="H26" s="9">
        <v>9271</v>
      </c>
      <c r="I26" s="9">
        <v>6008</v>
      </c>
      <c r="J26" s="9">
        <v>1438</v>
      </c>
      <c r="K26" s="9">
        <v>4005</v>
      </c>
      <c r="L26" s="9">
        <v>3249</v>
      </c>
      <c r="M26" s="9">
        <v>2217</v>
      </c>
      <c r="N26" s="9">
        <v>2835</v>
      </c>
      <c r="O26" s="9">
        <v>5956</v>
      </c>
      <c r="P26" s="9">
        <v>3862</v>
      </c>
      <c r="Q26" s="9">
        <v>4184</v>
      </c>
      <c r="R26" s="9">
        <v>10870</v>
      </c>
      <c r="S26" s="9">
        <v>1763</v>
      </c>
      <c r="T26" s="9">
        <v>3431</v>
      </c>
      <c r="U26" s="9">
        <v>4241</v>
      </c>
      <c r="V26" s="9">
        <v>2273</v>
      </c>
      <c r="W26" s="9">
        <v>1064</v>
      </c>
      <c r="X26" s="9">
        <v>8696</v>
      </c>
      <c r="Y26" s="9">
        <v>1672</v>
      </c>
      <c r="Z26" s="9">
        <v>4155</v>
      </c>
      <c r="AA26" s="9">
        <v>3080</v>
      </c>
      <c r="AB26" s="9">
        <v>3062</v>
      </c>
      <c r="AC26" s="9">
        <v>5250</v>
      </c>
      <c r="AD26" s="9">
        <v>2141</v>
      </c>
      <c r="AE26" s="9">
        <v>11132</v>
      </c>
      <c r="AF26" s="9">
        <v>3663</v>
      </c>
      <c r="AG26" s="9">
        <v>2042</v>
      </c>
      <c r="AH26" s="9">
        <v>2863</v>
      </c>
      <c r="AI26" s="9">
        <v>2011</v>
      </c>
      <c r="AJ26" s="9">
        <v>2191</v>
      </c>
      <c r="AK26" s="9">
        <v>1049</v>
      </c>
      <c r="AL26" s="9">
        <v>2127</v>
      </c>
      <c r="AM26" s="9">
        <v>5677</v>
      </c>
      <c r="AN26" s="9">
        <v>3868</v>
      </c>
      <c r="AO26" s="9">
        <v>5219</v>
      </c>
      <c r="AP26" s="9">
        <v>1778</v>
      </c>
      <c r="AQ26" s="9">
        <v>1925</v>
      </c>
      <c r="AR26" s="9">
        <v>872</v>
      </c>
      <c r="AS26" s="9">
        <v>3456</v>
      </c>
      <c r="AT26" s="9">
        <v>3102</v>
      </c>
      <c r="AU26" s="9">
        <v>1710</v>
      </c>
      <c r="AV26" s="9">
        <v>3047</v>
      </c>
      <c r="AW26" s="9">
        <v>1988</v>
      </c>
      <c r="AX26" s="9">
        <v>2585</v>
      </c>
      <c r="AY26" s="9">
        <v>2775</v>
      </c>
      <c r="AZ26" s="9">
        <v>2127</v>
      </c>
      <c r="BA26" s="9">
        <v>2309</v>
      </c>
      <c r="BB26" s="9">
        <v>2108</v>
      </c>
      <c r="BC26" s="9">
        <v>5361</v>
      </c>
      <c r="BD26" s="9">
        <v>4361</v>
      </c>
      <c r="BE26" s="9">
        <v>2488</v>
      </c>
      <c r="BF26" s="9">
        <v>4617</v>
      </c>
      <c r="BG26" s="9">
        <v>5466</v>
      </c>
      <c r="BH26" s="9">
        <v>4619</v>
      </c>
      <c r="BI26" s="9">
        <v>4810</v>
      </c>
      <c r="BJ26" s="9">
        <v>6181</v>
      </c>
      <c r="BK26" s="9">
        <v>1530</v>
      </c>
      <c r="BL26" s="9">
        <v>2179</v>
      </c>
      <c r="BM26" s="9">
        <v>1720</v>
      </c>
      <c r="BN26" s="9">
        <v>6652</v>
      </c>
      <c r="BO26" s="9">
        <v>1911</v>
      </c>
      <c r="BP26" s="9">
        <v>3509</v>
      </c>
      <c r="BQ26" s="9">
        <v>1846</v>
      </c>
      <c r="BR26" s="9">
        <v>1336</v>
      </c>
      <c r="BS26" s="9">
        <v>2721</v>
      </c>
      <c r="BT26" s="9">
        <v>5390</v>
      </c>
      <c r="BU26" s="9">
        <v>6305</v>
      </c>
      <c r="BV26" s="9">
        <v>948</v>
      </c>
      <c r="BW26" s="9">
        <v>3186</v>
      </c>
      <c r="BX26" s="9">
        <v>1767</v>
      </c>
      <c r="BY26" s="9">
        <v>3446</v>
      </c>
      <c r="BZ26" s="9">
        <v>967</v>
      </c>
      <c r="CA26" s="9">
        <v>2899</v>
      </c>
      <c r="CB26" s="9">
        <v>2514</v>
      </c>
      <c r="CC26" s="9">
        <v>2333</v>
      </c>
      <c r="CD26" s="9">
        <v>5764</v>
      </c>
      <c r="CE26" s="9">
        <v>2121</v>
      </c>
      <c r="CF26" s="9">
        <v>1590</v>
      </c>
      <c r="CG26" s="9">
        <v>5142</v>
      </c>
      <c r="CH26" s="9">
        <v>4473</v>
      </c>
      <c r="CI26" s="9">
        <v>4870</v>
      </c>
      <c r="CJ26" s="9">
        <v>2204</v>
      </c>
      <c r="CK26" s="9">
        <v>4335</v>
      </c>
      <c r="CL26" s="9">
        <v>2766</v>
      </c>
      <c r="CM26" s="9">
        <v>2268</v>
      </c>
      <c r="CN26" s="9">
        <v>2924</v>
      </c>
      <c r="CO26" s="9">
        <v>1229</v>
      </c>
      <c r="CP26" s="9">
        <v>3380</v>
      </c>
      <c r="CQ26" s="9">
        <v>5277</v>
      </c>
      <c r="CR26" s="9">
        <v>1738</v>
      </c>
      <c r="CS26" s="9">
        <v>2463</v>
      </c>
      <c r="CT26" s="9">
        <v>2963</v>
      </c>
      <c r="CU26" s="9">
        <v>2719</v>
      </c>
      <c r="CV26" s="9">
        <v>4226</v>
      </c>
      <c r="CW26" s="9">
        <v>3334</v>
      </c>
      <c r="CX26" s="9">
        <v>3141</v>
      </c>
      <c r="CY26" s="9">
        <v>2735</v>
      </c>
    </row>
    <row r="27" spans="1:103" x14ac:dyDescent="0.25">
      <c r="A27" s="12" t="s">
        <v>26</v>
      </c>
      <c r="B27" s="9">
        <v>171110</v>
      </c>
      <c r="C27" s="9">
        <v>34447</v>
      </c>
      <c r="D27" s="9">
        <v>31900</v>
      </c>
      <c r="E27" s="9">
        <v>10056</v>
      </c>
      <c r="F27" s="9">
        <v>33869</v>
      </c>
      <c r="G27" s="9">
        <v>16036</v>
      </c>
      <c r="H27" s="9">
        <v>9271</v>
      </c>
      <c r="I27" s="9">
        <v>6008</v>
      </c>
      <c r="J27" s="9">
        <v>1438</v>
      </c>
      <c r="K27" s="9">
        <v>4005</v>
      </c>
      <c r="L27" s="9">
        <v>3249</v>
      </c>
      <c r="M27" s="9">
        <v>2217</v>
      </c>
      <c r="N27" s="9">
        <v>2835</v>
      </c>
      <c r="O27" s="9">
        <v>5956</v>
      </c>
      <c r="P27" s="9">
        <v>3862</v>
      </c>
      <c r="Q27" s="9">
        <v>4184</v>
      </c>
      <c r="R27" s="9">
        <v>10870</v>
      </c>
      <c r="S27" s="9">
        <v>1763</v>
      </c>
      <c r="T27" s="9">
        <v>3431</v>
      </c>
      <c r="U27" s="9">
        <v>4241</v>
      </c>
      <c r="V27" s="9">
        <v>2273</v>
      </c>
      <c r="W27" s="9">
        <v>1064</v>
      </c>
      <c r="X27" s="9">
        <v>8696</v>
      </c>
      <c r="Y27" s="9">
        <v>1672</v>
      </c>
      <c r="Z27" s="9">
        <v>4155</v>
      </c>
      <c r="AA27" s="9">
        <v>3080</v>
      </c>
      <c r="AB27" s="9">
        <v>3062</v>
      </c>
      <c r="AC27" s="9">
        <v>5250</v>
      </c>
      <c r="AD27" s="9">
        <v>2141</v>
      </c>
      <c r="AE27" s="9">
        <v>11132</v>
      </c>
      <c r="AF27" s="9">
        <v>3663</v>
      </c>
      <c r="AG27" s="9">
        <v>2042</v>
      </c>
      <c r="AH27" s="9">
        <v>2863</v>
      </c>
      <c r="AI27" s="9">
        <v>2011</v>
      </c>
      <c r="AJ27" s="9">
        <v>2191</v>
      </c>
      <c r="AK27" s="9">
        <v>1049</v>
      </c>
      <c r="AL27" s="9">
        <v>2127</v>
      </c>
      <c r="AM27" s="9">
        <v>5677</v>
      </c>
      <c r="AN27" s="9">
        <v>3868</v>
      </c>
      <c r="AO27" s="9">
        <v>5219</v>
      </c>
      <c r="AP27" s="9">
        <v>1778</v>
      </c>
      <c r="AQ27" s="9">
        <v>1925</v>
      </c>
      <c r="AR27" s="9">
        <v>872</v>
      </c>
      <c r="AS27" s="9">
        <v>3456</v>
      </c>
      <c r="AT27" s="9">
        <v>3102</v>
      </c>
      <c r="AU27" s="9">
        <v>1710</v>
      </c>
      <c r="AV27" s="9">
        <v>3047</v>
      </c>
      <c r="AW27" s="9">
        <v>1988</v>
      </c>
      <c r="AX27" s="9">
        <v>2585</v>
      </c>
      <c r="AY27" s="9">
        <v>2775</v>
      </c>
      <c r="AZ27" s="9">
        <v>2127</v>
      </c>
      <c r="BA27" s="9">
        <v>2309</v>
      </c>
      <c r="BB27" s="9">
        <v>2108</v>
      </c>
      <c r="BC27" s="9">
        <v>5361</v>
      </c>
      <c r="BD27" s="9">
        <v>4361</v>
      </c>
      <c r="BE27" s="9">
        <v>2488</v>
      </c>
      <c r="BF27" s="9">
        <v>4617</v>
      </c>
      <c r="BG27" s="9">
        <v>5466</v>
      </c>
      <c r="BH27" s="9">
        <v>4619</v>
      </c>
      <c r="BI27" s="9">
        <v>4810</v>
      </c>
      <c r="BJ27" s="9">
        <v>6181</v>
      </c>
      <c r="BK27" s="9">
        <v>1530</v>
      </c>
      <c r="BL27" s="9">
        <v>2179</v>
      </c>
      <c r="BM27" s="9">
        <v>1720</v>
      </c>
      <c r="BN27" s="9">
        <v>6652</v>
      </c>
      <c r="BO27" s="9">
        <v>1911</v>
      </c>
      <c r="BP27" s="9">
        <v>3509</v>
      </c>
      <c r="BQ27" s="9">
        <v>1846</v>
      </c>
      <c r="BR27" s="9">
        <v>1336</v>
      </c>
      <c r="BS27" s="9">
        <v>2721</v>
      </c>
      <c r="BT27" s="9">
        <v>5390</v>
      </c>
      <c r="BU27" s="9">
        <v>6305</v>
      </c>
      <c r="BV27" s="9">
        <v>948</v>
      </c>
      <c r="BW27" s="9">
        <v>3186</v>
      </c>
      <c r="BX27" s="9">
        <v>1767</v>
      </c>
      <c r="BY27" s="9">
        <v>3446</v>
      </c>
      <c r="BZ27" s="9">
        <v>967</v>
      </c>
      <c r="CA27" s="9">
        <v>2899</v>
      </c>
      <c r="CB27" s="9">
        <v>2514</v>
      </c>
      <c r="CC27" s="9">
        <v>2333</v>
      </c>
      <c r="CD27" s="9">
        <v>5764</v>
      </c>
      <c r="CE27" s="9">
        <v>2121</v>
      </c>
      <c r="CF27" s="9">
        <v>1590</v>
      </c>
      <c r="CG27" s="9">
        <v>5142</v>
      </c>
      <c r="CH27" s="9">
        <v>4473</v>
      </c>
      <c r="CI27" s="9">
        <v>4870</v>
      </c>
      <c r="CJ27" s="9">
        <v>2204</v>
      </c>
      <c r="CK27" s="9">
        <v>4335</v>
      </c>
      <c r="CL27" s="9">
        <v>2766</v>
      </c>
      <c r="CM27" s="9">
        <v>2268</v>
      </c>
      <c r="CN27" s="9">
        <v>2924</v>
      </c>
      <c r="CO27" s="9">
        <v>1229</v>
      </c>
      <c r="CP27" s="9">
        <v>3380</v>
      </c>
      <c r="CQ27" s="9">
        <v>5277</v>
      </c>
      <c r="CR27" s="9">
        <v>1738</v>
      </c>
      <c r="CS27" s="9">
        <v>2463</v>
      </c>
      <c r="CT27" s="9">
        <v>2963</v>
      </c>
      <c r="CU27" s="9">
        <v>2719</v>
      </c>
      <c r="CV27" s="9">
        <v>4226</v>
      </c>
      <c r="CW27" s="9">
        <v>3334</v>
      </c>
      <c r="CX27" s="9">
        <v>3141</v>
      </c>
      <c r="CY27" s="9">
        <v>2735</v>
      </c>
    </row>
    <row r="28" spans="1:103" x14ac:dyDescent="0.25">
      <c r="A28" s="12" t="s">
        <v>27</v>
      </c>
      <c r="B28" s="9">
        <v>171110</v>
      </c>
      <c r="C28" s="9">
        <v>34447</v>
      </c>
      <c r="D28" s="9">
        <v>31900</v>
      </c>
      <c r="E28" s="9">
        <v>10056</v>
      </c>
      <c r="F28" s="9">
        <v>33869</v>
      </c>
      <c r="G28" s="9">
        <v>16036</v>
      </c>
      <c r="H28" s="9">
        <v>9271</v>
      </c>
      <c r="I28" s="9">
        <v>6008</v>
      </c>
      <c r="J28" s="9">
        <v>1438</v>
      </c>
      <c r="K28" s="9">
        <v>4005</v>
      </c>
      <c r="L28" s="9">
        <v>3249</v>
      </c>
      <c r="M28" s="9">
        <v>2217</v>
      </c>
      <c r="N28" s="9">
        <v>2835</v>
      </c>
      <c r="O28" s="9">
        <v>5956</v>
      </c>
      <c r="P28" s="9">
        <v>3862</v>
      </c>
      <c r="Q28" s="9">
        <v>4184</v>
      </c>
      <c r="R28" s="9">
        <v>10870</v>
      </c>
      <c r="S28" s="9">
        <v>1763</v>
      </c>
      <c r="T28" s="9">
        <v>3431</v>
      </c>
      <c r="U28" s="9">
        <v>4241</v>
      </c>
      <c r="V28" s="9">
        <v>2273</v>
      </c>
      <c r="W28" s="9">
        <v>1064</v>
      </c>
      <c r="X28" s="9">
        <v>8696</v>
      </c>
      <c r="Y28" s="9">
        <v>1672</v>
      </c>
      <c r="Z28" s="9">
        <v>4155</v>
      </c>
      <c r="AA28" s="9">
        <v>3080</v>
      </c>
      <c r="AB28" s="9">
        <v>3062</v>
      </c>
      <c r="AC28" s="9">
        <v>5250</v>
      </c>
      <c r="AD28" s="9">
        <v>2141</v>
      </c>
      <c r="AE28" s="9">
        <v>11132</v>
      </c>
      <c r="AF28" s="9">
        <v>3663</v>
      </c>
      <c r="AG28" s="9">
        <v>2042</v>
      </c>
      <c r="AH28" s="9">
        <v>2863</v>
      </c>
      <c r="AI28" s="9">
        <v>2011</v>
      </c>
      <c r="AJ28" s="9">
        <v>2191</v>
      </c>
      <c r="AK28" s="9">
        <v>1049</v>
      </c>
      <c r="AL28" s="9">
        <v>2127</v>
      </c>
      <c r="AM28" s="9">
        <v>5677</v>
      </c>
      <c r="AN28" s="9">
        <v>3868</v>
      </c>
      <c r="AO28" s="9">
        <v>5219</v>
      </c>
      <c r="AP28" s="9">
        <v>1778</v>
      </c>
      <c r="AQ28" s="9">
        <v>1925</v>
      </c>
      <c r="AR28" s="9">
        <v>872</v>
      </c>
      <c r="AS28" s="9">
        <v>3456</v>
      </c>
      <c r="AT28" s="9">
        <v>3102</v>
      </c>
      <c r="AU28" s="9">
        <v>1710</v>
      </c>
      <c r="AV28" s="9">
        <v>3047</v>
      </c>
      <c r="AW28" s="9">
        <v>1988</v>
      </c>
      <c r="AX28" s="9">
        <v>2585</v>
      </c>
      <c r="AY28" s="9">
        <v>2775</v>
      </c>
      <c r="AZ28" s="9">
        <v>2127</v>
      </c>
      <c r="BA28" s="9">
        <v>2309</v>
      </c>
      <c r="BB28" s="9">
        <v>2108</v>
      </c>
      <c r="BC28" s="9">
        <v>5361</v>
      </c>
      <c r="BD28" s="9">
        <v>4361</v>
      </c>
      <c r="BE28" s="9">
        <v>2488</v>
      </c>
      <c r="BF28" s="9">
        <v>4617</v>
      </c>
      <c r="BG28" s="9">
        <v>5466</v>
      </c>
      <c r="BH28" s="9">
        <v>4619</v>
      </c>
      <c r="BI28" s="9">
        <v>4810</v>
      </c>
      <c r="BJ28" s="9">
        <v>6181</v>
      </c>
      <c r="BK28" s="9">
        <v>1530</v>
      </c>
      <c r="BL28" s="9">
        <v>2179</v>
      </c>
      <c r="BM28" s="9">
        <v>1720</v>
      </c>
      <c r="BN28" s="9">
        <v>6652</v>
      </c>
      <c r="BO28" s="9">
        <v>1911</v>
      </c>
      <c r="BP28" s="9">
        <v>3509</v>
      </c>
      <c r="BQ28" s="9">
        <v>1846</v>
      </c>
      <c r="BR28" s="9">
        <v>1336</v>
      </c>
      <c r="BS28" s="9">
        <v>2721</v>
      </c>
      <c r="BT28" s="9">
        <v>5390</v>
      </c>
      <c r="BU28" s="9">
        <v>6305</v>
      </c>
      <c r="BV28" s="9">
        <v>948</v>
      </c>
      <c r="BW28" s="9">
        <v>3186</v>
      </c>
      <c r="BX28" s="9">
        <v>1767</v>
      </c>
      <c r="BY28" s="9">
        <v>3446</v>
      </c>
      <c r="BZ28" s="9">
        <v>967</v>
      </c>
      <c r="CA28" s="9">
        <v>2899</v>
      </c>
      <c r="CB28" s="9">
        <v>2514</v>
      </c>
      <c r="CC28" s="9">
        <v>2333</v>
      </c>
      <c r="CD28" s="9">
        <v>5764</v>
      </c>
      <c r="CE28" s="9">
        <v>2121</v>
      </c>
      <c r="CF28" s="9">
        <v>1590</v>
      </c>
      <c r="CG28" s="9">
        <v>5142</v>
      </c>
      <c r="CH28" s="9">
        <v>4473</v>
      </c>
      <c r="CI28" s="9">
        <v>4870</v>
      </c>
      <c r="CJ28" s="9">
        <v>2204</v>
      </c>
      <c r="CK28" s="9">
        <v>4335</v>
      </c>
      <c r="CL28" s="9">
        <v>2766</v>
      </c>
      <c r="CM28" s="9">
        <v>2268</v>
      </c>
      <c r="CN28" s="9">
        <v>2924</v>
      </c>
      <c r="CO28" s="9">
        <v>1229</v>
      </c>
      <c r="CP28" s="9">
        <v>3380</v>
      </c>
      <c r="CQ28" s="9">
        <v>5277</v>
      </c>
      <c r="CR28" s="9">
        <v>1738</v>
      </c>
      <c r="CS28" s="9">
        <v>2463</v>
      </c>
      <c r="CT28" s="9">
        <v>2963</v>
      </c>
      <c r="CU28" s="9">
        <v>2719</v>
      </c>
      <c r="CV28" s="9">
        <v>4226</v>
      </c>
      <c r="CW28" s="9">
        <v>3334</v>
      </c>
      <c r="CX28" s="9">
        <v>3141</v>
      </c>
      <c r="CY28" s="9">
        <v>2735</v>
      </c>
    </row>
    <row r="29" spans="1:103" x14ac:dyDescent="0.25">
      <c r="A29" s="12" t="s">
        <v>28</v>
      </c>
      <c r="B29" s="9">
        <v>171110</v>
      </c>
      <c r="C29" s="9">
        <v>34447</v>
      </c>
      <c r="D29" s="9">
        <v>31900</v>
      </c>
      <c r="E29" s="9">
        <v>10056</v>
      </c>
      <c r="F29" s="9">
        <v>33869</v>
      </c>
      <c r="G29" s="9">
        <v>16036</v>
      </c>
      <c r="H29" s="9">
        <v>9271</v>
      </c>
      <c r="I29" s="9">
        <v>6008</v>
      </c>
      <c r="J29" s="9">
        <v>1438</v>
      </c>
      <c r="K29" s="9">
        <v>4005</v>
      </c>
      <c r="L29" s="9">
        <v>3249</v>
      </c>
      <c r="M29" s="9">
        <v>2217</v>
      </c>
      <c r="N29" s="9">
        <v>2835</v>
      </c>
      <c r="O29" s="9">
        <v>5956</v>
      </c>
      <c r="P29" s="9">
        <v>3862</v>
      </c>
      <c r="Q29" s="9">
        <v>4184</v>
      </c>
      <c r="R29" s="9">
        <v>10870</v>
      </c>
      <c r="S29" s="9">
        <v>1763</v>
      </c>
      <c r="T29" s="9">
        <v>3431</v>
      </c>
      <c r="U29" s="9">
        <v>4241</v>
      </c>
      <c r="V29" s="9">
        <v>2273</v>
      </c>
      <c r="W29" s="9">
        <v>1064</v>
      </c>
      <c r="X29" s="9">
        <v>8696</v>
      </c>
      <c r="Y29" s="9">
        <v>1672</v>
      </c>
      <c r="Z29" s="9">
        <v>4155</v>
      </c>
      <c r="AA29" s="9">
        <v>3080</v>
      </c>
      <c r="AB29" s="9">
        <v>3062</v>
      </c>
      <c r="AC29" s="9">
        <v>5250</v>
      </c>
      <c r="AD29" s="9">
        <v>2141</v>
      </c>
      <c r="AE29" s="9">
        <v>11132</v>
      </c>
      <c r="AF29" s="9">
        <v>3663</v>
      </c>
      <c r="AG29" s="9">
        <v>2042</v>
      </c>
      <c r="AH29" s="9">
        <v>2863</v>
      </c>
      <c r="AI29" s="9">
        <v>2011</v>
      </c>
      <c r="AJ29" s="9">
        <v>2191</v>
      </c>
      <c r="AK29" s="9">
        <v>1049</v>
      </c>
      <c r="AL29" s="9">
        <v>2127</v>
      </c>
      <c r="AM29" s="9">
        <v>5677</v>
      </c>
      <c r="AN29" s="9">
        <v>3868</v>
      </c>
      <c r="AO29" s="9">
        <v>5219</v>
      </c>
      <c r="AP29" s="9">
        <v>1778</v>
      </c>
      <c r="AQ29" s="9">
        <v>1925</v>
      </c>
      <c r="AR29" s="9">
        <v>872</v>
      </c>
      <c r="AS29" s="9">
        <v>3456</v>
      </c>
      <c r="AT29" s="9">
        <v>3102</v>
      </c>
      <c r="AU29" s="9">
        <v>1710</v>
      </c>
      <c r="AV29" s="9">
        <v>3047</v>
      </c>
      <c r="AW29" s="9">
        <v>1988</v>
      </c>
      <c r="AX29" s="9">
        <v>2585</v>
      </c>
      <c r="AY29" s="9">
        <v>2775</v>
      </c>
      <c r="AZ29" s="9">
        <v>2127</v>
      </c>
      <c r="BA29" s="9">
        <v>2309</v>
      </c>
      <c r="BB29" s="9">
        <v>2108</v>
      </c>
      <c r="BC29" s="9">
        <v>5361</v>
      </c>
      <c r="BD29" s="9">
        <v>4361</v>
      </c>
      <c r="BE29" s="9">
        <v>2488</v>
      </c>
      <c r="BF29" s="9">
        <v>4617</v>
      </c>
      <c r="BG29" s="9">
        <v>5466</v>
      </c>
      <c r="BH29" s="9">
        <v>4619</v>
      </c>
      <c r="BI29" s="9">
        <v>4810</v>
      </c>
      <c r="BJ29" s="9">
        <v>6181</v>
      </c>
      <c r="BK29" s="9">
        <v>1530</v>
      </c>
      <c r="BL29" s="9">
        <v>2179</v>
      </c>
      <c r="BM29" s="9">
        <v>1720</v>
      </c>
      <c r="BN29" s="9">
        <v>6652</v>
      </c>
      <c r="BO29" s="9">
        <v>1911</v>
      </c>
      <c r="BP29" s="9">
        <v>3509</v>
      </c>
      <c r="BQ29" s="9">
        <v>1846</v>
      </c>
      <c r="BR29" s="9">
        <v>1336</v>
      </c>
      <c r="BS29" s="9">
        <v>2721</v>
      </c>
      <c r="BT29" s="9">
        <v>5390</v>
      </c>
      <c r="BU29" s="9">
        <v>6305</v>
      </c>
      <c r="BV29" s="9">
        <v>948</v>
      </c>
      <c r="BW29" s="9">
        <v>3186</v>
      </c>
      <c r="BX29" s="9">
        <v>1767</v>
      </c>
      <c r="BY29" s="9">
        <v>3446</v>
      </c>
      <c r="BZ29" s="9">
        <v>967</v>
      </c>
      <c r="CA29" s="9">
        <v>2899</v>
      </c>
      <c r="CB29" s="9">
        <v>2514</v>
      </c>
      <c r="CC29" s="9">
        <v>2333</v>
      </c>
      <c r="CD29" s="9">
        <v>5764</v>
      </c>
      <c r="CE29" s="9">
        <v>2121</v>
      </c>
      <c r="CF29" s="9">
        <v>1590</v>
      </c>
      <c r="CG29" s="9">
        <v>5142</v>
      </c>
      <c r="CH29" s="9">
        <v>4473</v>
      </c>
      <c r="CI29" s="9">
        <v>4870</v>
      </c>
      <c r="CJ29" s="9">
        <v>2204</v>
      </c>
      <c r="CK29" s="9">
        <v>4335</v>
      </c>
      <c r="CL29" s="9">
        <v>2766</v>
      </c>
      <c r="CM29" s="9">
        <v>2268</v>
      </c>
      <c r="CN29" s="9">
        <v>2924</v>
      </c>
      <c r="CO29" s="9">
        <v>1229</v>
      </c>
      <c r="CP29" s="9">
        <v>3380</v>
      </c>
      <c r="CQ29" s="9">
        <v>5277</v>
      </c>
      <c r="CR29" s="9">
        <v>1738</v>
      </c>
      <c r="CS29" s="9">
        <v>2463</v>
      </c>
      <c r="CT29" s="9">
        <v>2963</v>
      </c>
      <c r="CU29" s="9">
        <v>2719</v>
      </c>
      <c r="CV29" s="9">
        <v>4226</v>
      </c>
      <c r="CW29" s="9">
        <v>3334</v>
      </c>
      <c r="CX29" s="9">
        <v>3141</v>
      </c>
      <c r="CY29" s="9">
        <v>2735</v>
      </c>
    </row>
    <row r="30" spans="1:103" x14ac:dyDescent="0.25">
      <c r="A30" s="12" t="s">
        <v>29</v>
      </c>
      <c r="B30" s="9">
        <v>171110</v>
      </c>
      <c r="C30" s="9">
        <v>34447</v>
      </c>
      <c r="D30" s="9">
        <v>31900</v>
      </c>
      <c r="E30" s="9">
        <v>10056</v>
      </c>
      <c r="F30" s="9">
        <v>33869</v>
      </c>
      <c r="G30" s="9">
        <v>16036</v>
      </c>
      <c r="H30" s="9">
        <v>9271</v>
      </c>
      <c r="I30" s="9">
        <v>6008</v>
      </c>
      <c r="J30" s="9">
        <v>1438</v>
      </c>
      <c r="K30" s="9">
        <v>4005</v>
      </c>
      <c r="L30" s="9">
        <v>3249</v>
      </c>
      <c r="M30" s="9">
        <v>2217</v>
      </c>
      <c r="N30" s="9">
        <v>2835</v>
      </c>
      <c r="O30" s="9">
        <v>5956</v>
      </c>
      <c r="P30" s="9">
        <v>3862</v>
      </c>
      <c r="Q30" s="9">
        <v>4184</v>
      </c>
      <c r="R30" s="9">
        <v>10870</v>
      </c>
      <c r="S30" s="9">
        <v>1763</v>
      </c>
      <c r="T30" s="9">
        <v>3431</v>
      </c>
      <c r="U30" s="9">
        <v>4241</v>
      </c>
      <c r="V30" s="9">
        <v>2273</v>
      </c>
      <c r="W30" s="9">
        <v>1064</v>
      </c>
      <c r="X30" s="9">
        <v>8696</v>
      </c>
      <c r="Y30" s="9">
        <v>1672</v>
      </c>
      <c r="Z30" s="9">
        <v>4155</v>
      </c>
      <c r="AA30" s="9">
        <v>3080</v>
      </c>
      <c r="AB30" s="9">
        <v>3062</v>
      </c>
      <c r="AC30" s="9">
        <v>5250</v>
      </c>
      <c r="AD30" s="9">
        <v>2141</v>
      </c>
      <c r="AE30" s="9">
        <v>11132</v>
      </c>
      <c r="AF30" s="9">
        <v>3663</v>
      </c>
      <c r="AG30" s="9">
        <v>2042</v>
      </c>
      <c r="AH30" s="9">
        <v>2863</v>
      </c>
      <c r="AI30" s="9">
        <v>2011</v>
      </c>
      <c r="AJ30" s="9">
        <v>2191</v>
      </c>
      <c r="AK30" s="9">
        <v>1049</v>
      </c>
      <c r="AL30" s="9">
        <v>2127</v>
      </c>
      <c r="AM30" s="9">
        <v>5677</v>
      </c>
      <c r="AN30" s="9">
        <v>3868</v>
      </c>
      <c r="AO30" s="9">
        <v>5219</v>
      </c>
      <c r="AP30" s="9">
        <v>1778</v>
      </c>
      <c r="AQ30" s="9">
        <v>1925</v>
      </c>
      <c r="AR30" s="9">
        <v>872</v>
      </c>
      <c r="AS30" s="9">
        <v>3456</v>
      </c>
      <c r="AT30" s="9">
        <v>3102</v>
      </c>
      <c r="AU30" s="9">
        <v>1710</v>
      </c>
      <c r="AV30" s="9">
        <v>3047</v>
      </c>
      <c r="AW30" s="9">
        <v>1988</v>
      </c>
      <c r="AX30" s="9">
        <v>2585</v>
      </c>
      <c r="AY30" s="9">
        <v>2775</v>
      </c>
      <c r="AZ30" s="9">
        <v>2127</v>
      </c>
      <c r="BA30" s="9">
        <v>2309</v>
      </c>
      <c r="BB30" s="9">
        <v>2108</v>
      </c>
      <c r="BC30" s="9">
        <v>5361</v>
      </c>
      <c r="BD30" s="9">
        <v>4361</v>
      </c>
      <c r="BE30" s="9">
        <v>2488</v>
      </c>
      <c r="BF30" s="9">
        <v>4617</v>
      </c>
      <c r="BG30" s="9">
        <v>5466</v>
      </c>
      <c r="BH30" s="9">
        <v>4619</v>
      </c>
      <c r="BI30" s="9">
        <v>4810</v>
      </c>
      <c r="BJ30" s="9">
        <v>6181</v>
      </c>
      <c r="BK30" s="9">
        <v>1530</v>
      </c>
      <c r="BL30" s="9">
        <v>2179</v>
      </c>
      <c r="BM30" s="9">
        <v>1720</v>
      </c>
      <c r="BN30" s="9">
        <v>6652</v>
      </c>
      <c r="BO30" s="9">
        <v>1911</v>
      </c>
      <c r="BP30" s="9">
        <v>3509</v>
      </c>
      <c r="BQ30" s="9">
        <v>1846</v>
      </c>
      <c r="BR30" s="9">
        <v>1336</v>
      </c>
      <c r="BS30" s="9">
        <v>2721</v>
      </c>
      <c r="BT30" s="9">
        <v>5390</v>
      </c>
      <c r="BU30" s="9">
        <v>6305</v>
      </c>
      <c r="BV30" s="9">
        <v>948</v>
      </c>
      <c r="BW30" s="9">
        <v>3186</v>
      </c>
      <c r="BX30" s="9">
        <v>1767</v>
      </c>
      <c r="BY30" s="9">
        <v>3446</v>
      </c>
      <c r="BZ30" s="9">
        <v>967</v>
      </c>
      <c r="CA30" s="9">
        <v>2899</v>
      </c>
      <c r="CB30" s="9">
        <v>2514</v>
      </c>
      <c r="CC30" s="9">
        <v>2333</v>
      </c>
      <c r="CD30" s="9">
        <v>5764</v>
      </c>
      <c r="CE30" s="9">
        <v>2121</v>
      </c>
      <c r="CF30" s="9">
        <v>1590</v>
      </c>
      <c r="CG30" s="9">
        <v>5142</v>
      </c>
      <c r="CH30" s="9">
        <v>4473</v>
      </c>
      <c r="CI30" s="9">
        <v>4870</v>
      </c>
      <c r="CJ30" s="9">
        <v>2204</v>
      </c>
      <c r="CK30" s="9">
        <v>4335</v>
      </c>
      <c r="CL30" s="9">
        <v>2766</v>
      </c>
      <c r="CM30" s="9">
        <v>2268</v>
      </c>
      <c r="CN30" s="9">
        <v>2924</v>
      </c>
      <c r="CO30" s="9">
        <v>1229</v>
      </c>
      <c r="CP30" s="9">
        <v>3380</v>
      </c>
      <c r="CQ30" s="9">
        <v>5277</v>
      </c>
      <c r="CR30" s="9">
        <v>1738</v>
      </c>
      <c r="CS30" s="9">
        <v>2463</v>
      </c>
      <c r="CT30" s="9">
        <v>2963</v>
      </c>
      <c r="CU30" s="9">
        <v>2719</v>
      </c>
      <c r="CV30" s="9">
        <v>4226</v>
      </c>
      <c r="CW30" s="9">
        <v>3334</v>
      </c>
      <c r="CX30" s="9">
        <v>3141</v>
      </c>
      <c r="CY30" s="9">
        <v>2735</v>
      </c>
    </row>
    <row r="31" spans="1:103" x14ac:dyDescent="0.25">
      <c r="A31" s="12" t="s">
        <v>30</v>
      </c>
      <c r="B31" s="9">
        <v>171110</v>
      </c>
      <c r="C31" s="9">
        <v>34447</v>
      </c>
      <c r="D31" s="9">
        <v>31900</v>
      </c>
      <c r="E31" s="9">
        <v>10056</v>
      </c>
      <c r="F31" s="9">
        <v>33869</v>
      </c>
      <c r="G31" s="9">
        <v>16036</v>
      </c>
      <c r="H31" s="9">
        <v>9271</v>
      </c>
      <c r="I31" s="9">
        <v>6008</v>
      </c>
      <c r="J31" s="9">
        <v>1438</v>
      </c>
      <c r="K31" s="9">
        <v>4005</v>
      </c>
      <c r="L31" s="9">
        <v>3249</v>
      </c>
      <c r="M31" s="9">
        <v>2217</v>
      </c>
      <c r="N31" s="9">
        <v>2835</v>
      </c>
      <c r="O31" s="9">
        <v>5956</v>
      </c>
      <c r="P31" s="9">
        <v>3862</v>
      </c>
      <c r="Q31" s="9">
        <v>4184</v>
      </c>
      <c r="R31" s="9">
        <v>10870</v>
      </c>
      <c r="S31" s="9">
        <v>1763</v>
      </c>
      <c r="T31" s="9">
        <v>3431</v>
      </c>
      <c r="U31" s="9">
        <v>4241</v>
      </c>
      <c r="V31" s="9">
        <v>2273</v>
      </c>
      <c r="W31" s="9">
        <v>1064</v>
      </c>
      <c r="X31" s="9">
        <v>8696</v>
      </c>
      <c r="Y31" s="9">
        <v>1672</v>
      </c>
      <c r="Z31" s="9">
        <v>4155</v>
      </c>
      <c r="AA31" s="9">
        <v>3080</v>
      </c>
      <c r="AB31" s="9">
        <v>3062</v>
      </c>
      <c r="AC31" s="9">
        <v>5250</v>
      </c>
      <c r="AD31" s="9">
        <v>2141</v>
      </c>
      <c r="AE31" s="9">
        <v>11132</v>
      </c>
      <c r="AF31" s="9">
        <v>3663</v>
      </c>
      <c r="AG31" s="9">
        <v>2042</v>
      </c>
      <c r="AH31" s="9">
        <v>2863</v>
      </c>
      <c r="AI31" s="9">
        <v>2011</v>
      </c>
      <c r="AJ31" s="9">
        <v>2191</v>
      </c>
      <c r="AK31" s="9">
        <v>1049</v>
      </c>
      <c r="AL31" s="9">
        <v>2127</v>
      </c>
      <c r="AM31" s="9">
        <v>5677</v>
      </c>
      <c r="AN31" s="9">
        <v>3868</v>
      </c>
      <c r="AO31" s="9">
        <v>5219</v>
      </c>
      <c r="AP31" s="9">
        <v>1778</v>
      </c>
      <c r="AQ31" s="9">
        <v>1925</v>
      </c>
      <c r="AR31" s="9">
        <v>872</v>
      </c>
      <c r="AS31" s="9">
        <v>3456</v>
      </c>
      <c r="AT31" s="9">
        <v>3102</v>
      </c>
      <c r="AU31" s="9">
        <v>1710</v>
      </c>
      <c r="AV31" s="9">
        <v>3047</v>
      </c>
      <c r="AW31" s="9">
        <v>1988</v>
      </c>
      <c r="AX31" s="9">
        <v>2585</v>
      </c>
      <c r="AY31" s="9">
        <v>2775</v>
      </c>
      <c r="AZ31" s="9">
        <v>2127</v>
      </c>
      <c r="BA31" s="9">
        <v>2309</v>
      </c>
      <c r="BB31" s="9">
        <v>2108</v>
      </c>
      <c r="BC31" s="9">
        <v>5361</v>
      </c>
      <c r="BD31" s="9">
        <v>4361</v>
      </c>
      <c r="BE31" s="9">
        <v>2488</v>
      </c>
      <c r="BF31" s="9">
        <v>4617</v>
      </c>
      <c r="BG31" s="9">
        <v>5466</v>
      </c>
      <c r="BH31" s="9">
        <v>4619</v>
      </c>
      <c r="BI31" s="9">
        <v>4810</v>
      </c>
      <c r="BJ31" s="9">
        <v>6181</v>
      </c>
      <c r="BK31" s="9">
        <v>1530</v>
      </c>
      <c r="BL31" s="9">
        <v>2179</v>
      </c>
      <c r="BM31" s="9">
        <v>1720</v>
      </c>
      <c r="BN31" s="9">
        <v>6652</v>
      </c>
      <c r="BO31" s="9">
        <v>1911</v>
      </c>
      <c r="BP31" s="9">
        <v>3509</v>
      </c>
      <c r="BQ31" s="9">
        <v>1846</v>
      </c>
      <c r="BR31" s="9">
        <v>1336</v>
      </c>
      <c r="BS31" s="9">
        <v>2721</v>
      </c>
      <c r="BT31" s="9">
        <v>5390</v>
      </c>
      <c r="BU31" s="9">
        <v>6305</v>
      </c>
      <c r="BV31" s="9">
        <v>948</v>
      </c>
      <c r="BW31" s="9">
        <v>3186</v>
      </c>
      <c r="BX31" s="9">
        <v>1767</v>
      </c>
      <c r="BY31" s="9">
        <v>3446</v>
      </c>
      <c r="BZ31" s="9">
        <v>967</v>
      </c>
      <c r="CA31" s="9">
        <v>2899</v>
      </c>
      <c r="CB31" s="9">
        <v>2514</v>
      </c>
      <c r="CC31" s="9">
        <v>2333</v>
      </c>
      <c r="CD31" s="9">
        <v>5764</v>
      </c>
      <c r="CE31" s="9">
        <v>2121</v>
      </c>
      <c r="CF31" s="9">
        <v>1590</v>
      </c>
      <c r="CG31" s="9">
        <v>5142</v>
      </c>
      <c r="CH31" s="9">
        <v>4473</v>
      </c>
      <c r="CI31" s="9">
        <v>4870</v>
      </c>
      <c r="CJ31" s="9">
        <v>2204</v>
      </c>
      <c r="CK31" s="9">
        <v>4335</v>
      </c>
      <c r="CL31" s="9">
        <v>2766</v>
      </c>
      <c r="CM31" s="9">
        <v>2268</v>
      </c>
      <c r="CN31" s="9">
        <v>2924</v>
      </c>
      <c r="CO31" s="9">
        <v>1229</v>
      </c>
      <c r="CP31" s="9">
        <v>3380</v>
      </c>
      <c r="CQ31" s="9">
        <v>5277</v>
      </c>
      <c r="CR31" s="9">
        <v>1738</v>
      </c>
      <c r="CS31" s="9">
        <v>2463</v>
      </c>
      <c r="CT31" s="9">
        <v>2963</v>
      </c>
      <c r="CU31" s="9">
        <v>2719</v>
      </c>
      <c r="CV31" s="9">
        <v>4226</v>
      </c>
      <c r="CW31" s="9">
        <v>3334</v>
      </c>
      <c r="CX31" s="9">
        <v>3141</v>
      </c>
      <c r="CY31" s="9">
        <v>2735</v>
      </c>
    </row>
    <row r="32" spans="1:103" x14ac:dyDescent="0.25">
      <c r="A32" s="12" t="s">
        <v>31</v>
      </c>
      <c r="B32" s="9">
        <v>171110</v>
      </c>
      <c r="C32" s="9">
        <v>34447</v>
      </c>
      <c r="D32" s="9">
        <v>31900</v>
      </c>
      <c r="E32" s="9">
        <v>10056</v>
      </c>
      <c r="F32" s="9">
        <v>33869</v>
      </c>
      <c r="G32" s="9">
        <v>16036</v>
      </c>
      <c r="H32" s="9">
        <v>9271</v>
      </c>
      <c r="I32" s="9">
        <v>6008</v>
      </c>
      <c r="J32" s="9">
        <v>1438</v>
      </c>
      <c r="K32" s="9">
        <v>4005</v>
      </c>
      <c r="L32" s="9">
        <v>3249</v>
      </c>
      <c r="M32" s="9">
        <v>2217</v>
      </c>
      <c r="N32" s="9">
        <v>2835</v>
      </c>
      <c r="O32" s="9">
        <v>5956</v>
      </c>
      <c r="P32" s="9">
        <v>3862</v>
      </c>
      <c r="Q32" s="9">
        <v>4184</v>
      </c>
      <c r="R32" s="9">
        <v>10870</v>
      </c>
      <c r="S32" s="9">
        <v>1763</v>
      </c>
      <c r="T32" s="9">
        <v>3431</v>
      </c>
      <c r="U32" s="9">
        <v>4241</v>
      </c>
      <c r="V32" s="9">
        <v>2273</v>
      </c>
      <c r="W32" s="9">
        <v>1064</v>
      </c>
      <c r="X32" s="9">
        <v>8696</v>
      </c>
      <c r="Y32" s="9">
        <v>1672</v>
      </c>
      <c r="Z32" s="9">
        <v>4155</v>
      </c>
      <c r="AA32" s="9">
        <v>3080</v>
      </c>
      <c r="AB32" s="9">
        <v>3062</v>
      </c>
      <c r="AC32" s="9">
        <v>5250</v>
      </c>
      <c r="AD32" s="9">
        <v>2141</v>
      </c>
      <c r="AE32" s="9">
        <v>11132</v>
      </c>
      <c r="AF32" s="9">
        <v>3663</v>
      </c>
      <c r="AG32" s="9">
        <v>2042</v>
      </c>
      <c r="AH32" s="9">
        <v>2863</v>
      </c>
      <c r="AI32" s="9">
        <v>2011</v>
      </c>
      <c r="AJ32" s="9">
        <v>2191</v>
      </c>
      <c r="AK32" s="9">
        <v>1049</v>
      </c>
      <c r="AL32" s="9">
        <v>2127</v>
      </c>
      <c r="AM32" s="9">
        <v>5677</v>
      </c>
      <c r="AN32" s="9">
        <v>3868</v>
      </c>
      <c r="AO32" s="9">
        <v>5219</v>
      </c>
      <c r="AP32" s="9">
        <v>1778</v>
      </c>
      <c r="AQ32" s="9">
        <v>1925</v>
      </c>
      <c r="AR32" s="9">
        <v>872</v>
      </c>
      <c r="AS32" s="9">
        <v>3456</v>
      </c>
      <c r="AT32" s="9">
        <v>3102</v>
      </c>
      <c r="AU32" s="9">
        <v>1710</v>
      </c>
      <c r="AV32" s="9">
        <v>3047</v>
      </c>
      <c r="AW32" s="9">
        <v>1988</v>
      </c>
      <c r="AX32" s="9">
        <v>2585</v>
      </c>
      <c r="AY32" s="9">
        <v>2775</v>
      </c>
      <c r="AZ32" s="9">
        <v>2127</v>
      </c>
      <c r="BA32" s="9">
        <v>2309</v>
      </c>
      <c r="BB32" s="9">
        <v>2108</v>
      </c>
      <c r="BC32" s="9">
        <v>5361</v>
      </c>
      <c r="BD32" s="9">
        <v>4361</v>
      </c>
      <c r="BE32" s="9">
        <v>2488</v>
      </c>
      <c r="BF32" s="9">
        <v>4617</v>
      </c>
      <c r="BG32" s="9">
        <v>5466</v>
      </c>
      <c r="BH32" s="9">
        <v>4619</v>
      </c>
      <c r="BI32" s="9">
        <v>4810</v>
      </c>
      <c r="BJ32" s="9">
        <v>6181</v>
      </c>
      <c r="BK32" s="9">
        <v>1530</v>
      </c>
      <c r="BL32" s="9">
        <v>2179</v>
      </c>
      <c r="BM32" s="9">
        <v>1720</v>
      </c>
      <c r="BN32" s="9">
        <v>6652</v>
      </c>
      <c r="BO32" s="9">
        <v>1911</v>
      </c>
      <c r="BP32" s="9">
        <v>3509</v>
      </c>
      <c r="BQ32" s="9">
        <v>1846</v>
      </c>
      <c r="BR32" s="9">
        <v>1336</v>
      </c>
      <c r="BS32" s="9">
        <v>2721</v>
      </c>
      <c r="BT32" s="9">
        <v>5390</v>
      </c>
      <c r="BU32" s="9">
        <v>6305</v>
      </c>
      <c r="BV32" s="9">
        <v>948</v>
      </c>
      <c r="BW32" s="9">
        <v>3186</v>
      </c>
      <c r="BX32" s="9">
        <v>1767</v>
      </c>
      <c r="BY32" s="9">
        <v>3446</v>
      </c>
      <c r="BZ32" s="9">
        <v>967</v>
      </c>
      <c r="CA32" s="9">
        <v>2899</v>
      </c>
      <c r="CB32" s="9">
        <v>2514</v>
      </c>
      <c r="CC32" s="9">
        <v>2333</v>
      </c>
      <c r="CD32" s="9">
        <v>5764</v>
      </c>
      <c r="CE32" s="9">
        <v>2121</v>
      </c>
      <c r="CF32" s="9">
        <v>1590</v>
      </c>
      <c r="CG32" s="9">
        <v>5142</v>
      </c>
      <c r="CH32" s="9">
        <v>4473</v>
      </c>
      <c r="CI32" s="9">
        <v>4870</v>
      </c>
      <c r="CJ32" s="9">
        <v>2204</v>
      </c>
      <c r="CK32" s="9">
        <v>4335</v>
      </c>
      <c r="CL32" s="9">
        <v>2766</v>
      </c>
      <c r="CM32" s="9">
        <v>2268</v>
      </c>
      <c r="CN32" s="9">
        <v>2924</v>
      </c>
      <c r="CO32" s="9">
        <v>1229</v>
      </c>
      <c r="CP32" s="9">
        <v>3380</v>
      </c>
      <c r="CQ32" s="9">
        <v>5277</v>
      </c>
      <c r="CR32" s="9">
        <v>1738</v>
      </c>
      <c r="CS32" s="9">
        <v>2463</v>
      </c>
      <c r="CT32" s="9">
        <v>2963</v>
      </c>
      <c r="CU32" s="9">
        <v>2719</v>
      </c>
      <c r="CV32" s="9">
        <v>4226</v>
      </c>
      <c r="CW32" s="9">
        <v>3334</v>
      </c>
      <c r="CX32" s="9">
        <v>3141</v>
      </c>
      <c r="CY32" s="9">
        <v>2735</v>
      </c>
    </row>
    <row r="33" spans="1:103" x14ac:dyDescent="0.25">
      <c r="A33" s="12" t="s">
        <v>32</v>
      </c>
      <c r="B33" s="9">
        <v>171110</v>
      </c>
      <c r="C33" s="9">
        <v>34447</v>
      </c>
      <c r="D33" s="9">
        <v>31900</v>
      </c>
      <c r="E33" s="9">
        <v>10056</v>
      </c>
      <c r="F33" s="9">
        <v>33869</v>
      </c>
      <c r="G33" s="9">
        <v>16036</v>
      </c>
      <c r="H33" s="9">
        <v>9271</v>
      </c>
      <c r="I33" s="9">
        <v>6008</v>
      </c>
      <c r="J33" s="9">
        <v>1438</v>
      </c>
      <c r="K33" s="9">
        <v>4005</v>
      </c>
      <c r="L33" s="9">
        <v>3249</v>
      </c>
      <c r="M33" s="9">
        <v>2217</v>
      </c>
      <c r="N33" s="9">
        <v>2835</v>
      </c>
      <c r="O33" s="9">
        <v>5956</v>
      </c>
      <c r="P33" s="9">
        <v>3862</v>
      </c>
      <c r="Q33" s="9">
        <v>4184</v>
      </c>
      <c r="R33" s="9">
        <v>10870</v>
      </c>
      <c r="S33" s="9">
        <v>1763</v>
      </c>
      <c r="T33" s="9">
        <v>3431</v>
      </c>
      <c r="U33" s="9">
        <v>4241</v>
      </c>
      <c r="V33" s="9">
        <v>2273</v>
      </c>
      <c r="W33" s="9">
        <v>1064</v>
      </c>
      <c r="X33" s="9">
        <v>8696</v>
      </c>
      <c r="Y33" s="9">
        <v>1672</v>
      </c>
      <c r="Z33" s="9">
        <v>4155</v>
      </c>
      <c r="AA33" s="9">
        <v>3080</v>
      </c>
      <c r="AB33" s="9">
        <v>3062</v>
      </c>
      <c r="AC33" s="9">
        <v>5250</v>
      </c>
      <c r="AD33" s="9">
        <v>2141</v>
      </c>
      <c r="AE33" s="9">
        <v>11132</v>
      </c>
      <c r="AF33" s="9">
        <v>3663</v>
      </c>
      <c r="AG33" s="9">
        <v>2042</v>
      </c>
      <c r="AH33" s="9">
        <v>2863</v>
      </c>
      <c r="AI33" s="9">
        <v>2011</v>
      </c>
      <c r="AJ33" s="9">
        <v>2191</v>
      </c>
      <c r="AK33" s="9">
        <v>1049</v>
      </c>
      <c r="AL33" s="9">
        <v>2127</v>
      </c>
      <c r="AM33" s="9">
        <v>5677</v>
      </c>
      <c r="AN33" s="9">
        <v>3868</v>
      </c>
      <c r="AO33" s="9">
        <v>5219</v>
      </c>
      <c r="AP33" s="9">
        <v>1778</v>
      </c>
      <c r="AQ33" s="9">
        <v>1925</v>
      </c>
      <c r="AR33" s="9">
        <v>872</v>
      </c>
      <c r="AS33" s="9">
        <v>3456</v>
      </c>
      <c r="AT33" s="9">
        <v>3102</v>
      </c>
      <c r="AU33" s="9">
        <v>1710</v>
      </c>
      <c r="AV33" s="9">
        <v>3047</v>
      </c>
      <c r="AW33" s="9">
        <v>1988</v>
      </c>
      <c r="AX33" s="9">
        <v>2585</v>
      </c>
      <c r="AY33" s="9">
        <v>2775</v>
      </c>
      <c r="AZ33" s="9">
        <v>2127</v>
      </c>
      <c r="BA33" s="9">
        <v>2309</v>
      </c>
      <c r="BB33" s="9">
        <v>2108</v>
      </c>
      <c r="BC33" s="9">
        <v>5361</v>
      </c>
      <c r="BD33" s="9">
        <v>4361</v>
      </c>
      <c r="BE33" s="9">
        <v>2488</v>
      </c>
      <c r="BF33" s="9">
        <v>4617</v>
      </c>
      <c r="BG33" s="9">
        <v>5466</v>
      </c>
      <c r="BH33" s="9">
        <v>4619</v>
      </c>
      <c r="BI33" s="9">
        <v>4810</v>
      </c>
      <c r="BJ33" s="9">
        <v>6181</v>
      </c>
      <c r="BK33" s="9">
        <v>1530</v>
      </c>
      <c r="BL33" s="9">
        <v>2179</v>
      </c>
      <c r="BM33" s="9">
        <v>1720</v>
      </c>
      <c r="BN33" s="9">
        <v>6652</v>
      </c>
      <c r="BO33" s="9">
        <v>1911</v>
      </c>
      <c r="BP33" s="9">
        <v>3509</v>
      </c>
      <c r="BQ33" s="9">
        <v>1846</v>
      </c>
      <c r="BR33" s="9">
        <v>1336</v>
      </c>
      <c r="BS33" s="9">
        <v>2721</v>
      </c>
      <c r="BT33" s="9">
        <v>5390</v>
      </c>
      <c r="BU33" s="9">
        <v>6305</v>
      </c>
      <c r="BV33" s="9">
        <v>948</v>
      </c>
      <c r="BW33" s="9">
        <v>3186</v>
      </c>
      <c r="BX33" s="9">
        <v>1767</v>
      </c>
      <c r="BY33" s="9">
        <v>3446</v>
      </c>
      <c r="BZ33" s="9">
        <v>967</v>
      </c>
      <c r="CA33" s="9">
        <v>2899</v>
      </c>
      <c r="CB33" s="9">
        <v>2514</v>
      </c>
      <c r="CC33" s="9">
        <v>2333</v>
      </c>
      <c r="CD33" s="9">
        <v>5764</v>
      </c>
      <c r="CE33" s="9">
        <v>2121</v>
      </c>
      <c r="CF33" s="9">
        <v>1590</v>
      </c>
      <c r="CG33" s="9">
        <v>5142</v>
      </c>
      <c r="CH33" s="9">
        <v>4473</v>
      </c>
      <c r="CI33" s="9">
        <v>4870</v>
      </c>
      <c r="CJ33" s="9">
        <v>2204</v>
      </c>
      <c r="CK33" s="9">
        <v>4335</v>
      </c>
      <c r="CL33" s="9">
        <v>2766</v>
      </c>
      <c r="CM33" s="9">
        <v>2268</v>
      </c>
      <c r="CN33" s="9">
        <v>2924</v>
      </c>
      <c r="CO33" s="9">
        <v>1229</v>
      </c>
      <c r="CP33" s="9">
        <v>3380</v>
      </c>
      <c r="CQ33" s="9">
        <v>5277</v>
      </c>
      <c r="CR33" s="9">
        <v>1738</v>
      </c>
      <c r="CS33" s="9">
        <v>2463</v>
      </c>
      <c r="CT33" s="9">
        <v>2963</v>
      </c>
      <c r="CU33" s="9">
        <v>2719</v>
      </c>
      <c r="CV33" s="9">
        <v>4226</v>
      </c>
      <c r="CW33" s="9">
        <v>3334</v>
      </c>
      <c r="CX33" s="9">
        <v>3141</v>
      </c>
      <c r="CY33" s="9">
        <v>2735</v>
      </c>
    </row>
    <row r="34" spans="1:103" x14ac:dyDescent="0.25">
      <c r="A34" s="12" t="s">
        <v>33</v>
      </c>
      <c r="B34" s="9">
        <v>171110</v>
      </c>
      <c r="C34" s="9">
        <v>34447</v>
      </c>
      <c r="D34" s="9">
        <v>31900</v>
      </c>
      <c r="E34" s="9">
        <v>10056</v>
      </c>
      <c r="F34" s="9">
        <v>33869</v>
      </c>
      <c r="G34" s="9">
        <v>16036</v>
      </c>
      <c r="H34" s="9">
        <v>9271</v>
      </c>
      <c r="I34" s="9">
        <v>6008</v>
      </c>
      <c r="J34" s="9">
        <v>1438</v>
      </c>
      <c r="K34" s="9">
        <v>4005</v>
      </c>
      <c r="L34" s="9">
        <v>3249</v>
      </c>
      <c r="M34" s="9">
        <v>2217</v>
      </c>
      <c r="N34" s="9">
        <v>2835</v>
      </c>
      <c r="O34" s="9">
        <v>5956</v>
      </c>
      <c r="P34" s="9">
        <v>3862</v>
      </c>
      <c r="Q34" s="9">
        <v>4184</v>
      </c>
      <c r="R34" s="9">
        <v>10870</v>
      </c>
      <c r="S34" s="9">
        <v>1763</v>
      </c>
      <c r="T34" s="9">
        <v>3431</v>
      </c>
      <c r="U34" s="9">
        <v>4241</v>
      </c>
      <c r="V34" s="9">
        <v>2273</v>
      </c>
      <c r="W34" s="9">
        <v>1064</v>
      </c>
      <c r="X34" s="9">
        <v>8696</v>
      </c>
      <c r="Y34" s="9">
        <v>1672</v>
      </c>
      <c r="Z34" s="9">
        <v>4155</v>
      </c>
      <c r="AA34" s="9">
        <v>3080</v>
      </c>
      <c r="AB34" s="9">
        <v>3062</v>
      </c>
      <c r="AC34" s="9">
        <v>5250</v>
      </c>
      <c r="AD34" s="9">
        <v>2141</v>
      </c>
      <c r="AE34" s="9">
        <v>11132</v>
      </c>
      <c r="AF34" s="9">
        <v>3663</v>
      </c>
      <c r="AG34" s="9">
        <v>2042</v>
      </c>
      <c r="AH34" s="9">
        <v>2863</v>
      </c>
      <c r="AI34" s="9">
        <v>2011</v>
      </c>
      <c r="AJ34" s="9">
        <v>2191</v>
      </c>
      <c r="AK34" s="9">
        <v>1049</v>
      </c>
      <c r="AL34" s="9">
        <v>2127</v>
      </c>
      <c r="AM34" s="9">
        <v>5677</v>
      </c>
      <c r="AN34" s="9">
        <v>3868</v>
      </c>
      <c r="AO34" s="9">
        <v>5219</v>
      </c>
      <c r="AP34" s="9">
        <v>1778</v>
      </c>
      <c r="AQ34" s="9">
        <v>1925</v>
      </c>
      <c r="AR34" s="9">
        <v>872</v>
      </c>
      <c r="AS34" s="9">
        <v>3456</v>
      </c>
      <c r="AT34" s="9">
        <v>3102</v>
      </c>
      <c r="AU34" s="9">
        <v>1710</v>
      </c>
      <c r="AV34" s="9">
        <v>3047</v>
      </c>
      <c r="AW34" s="9">
        <v>1988</v>
      </c>
      <c r="AX34" s="9">
        <v>2585</v>
      </c>
      <c r="AY34" s="9">
        <v>2775</v>
      </c>
      <c r="AZ34" s="9">
        <v>2127</v>
      </c>
      <c r="BA34" s="9">
        <v>2309</v>
      </c>
      <c r="BB34" s="9">
        <v>2108</v>
      </c>
      <c r="BC34" s="9">
        <v>5361</v>
      </c>
      <c r="BD34" s="9">
        <v>4361</v>
      </c>
      <c r="BE34" s="9">
        <v>2488</v>
      </c>
      <c r="BF34" s="9">
        <v>4617</v>
      </c>
      <c r="BG34" s="9">
        <v>5466</v>
      </c>
      <c r="BH34" s="9">
        <v>4619</v>
      </c>
      <c r="BI34" s="9">
        <v>4810</v>
      </c>
      <c r="BJ34" s="9">
        <v>6181</v>
      </c>
      <c r="BK34" s="9">
        <v>1530</v>
      </c>
      <c r="BL34" s="9">
        <v>2179</v>
      </c>
      <c r="BM34" s="9">
        <v>1720</v>
      </c>
      <c r="BN34" s="9">
        <v>6652</v>
      </c>
      <c r="BO34" s="9">
        <v>1911</v>
      </c>
      <c r="BP34" s="9">
        <v>3509</v>
      </c>
      <c r="BQ34" s="9">
        <v>1846</v>
      </c>
      <c r="BR34" s="9">
        <v>1336</v>
      </c>
      <c r="BS34" s="9">
        <v>2721</v>
      </c>
      <c r="BT34" s="9">
        <v>5390</v>
      </c>
      <c r="BU34" s="9">
        <v>6305</v>
      </c>
      <c r="BV34" s="9">
        <v>948</v>
      </c>
      <c r="BW34" s="9">
        <v>3186</v>
      </c>
      <c r="BX34" s="9">
        <v>1767</v>
      </c>
      <c r="BY34" s="9">
        <v>3446</v>
      </c>
      <c r="BZ34" s="9">
        <v>967</v>
      </c>
      <c r="CA34" s="9">
        <v>2899</v>
      </c>
      <c r="CB34" s="9">
        <v>2514</v>
      </c>
      <c r="CC34" s="9">
        <v>2333</v>
      </c>
      <c r="CD34" s="9">
        <v>5764</v>
      </c>
      <c r="CE34" s="9">
        <v>2121</v>
      </c>
      <c r="CF34" s="9">
        <v>1590</v>
      </c>
      <c r="CG34" s="9">
        <v>5142</v>
      </c>
      <c r="CH34" s="9">
        <v>4473</v>
      </c>
      <c r="CI34" s="9">
        <v>4870</v>
      </c>
      <c r="CJ34" s="9">
        <v>2204</v>
      </c>
      <c r="CK34" s="9">
        <v>4335</v>
      </c>
      <c r="CL34" s="9">
        <v>2766</v>
      </c>
      <c r="CM34" s="9">
        <v>2268</v>
      </c>
      <c r="CN34" s="9">
        <v>2924</v>
      </c>
      <c r="CO34" s="9">
        <v>1229</v>
      </c>
      <c r="CP34" s="9">
        <v>3380</v>
      </c>
      <c r="CQ34" s="9">
        <v>5277</v>
      </c>
      <c r="CR34" s="9">
        <v>1738</v>
      </c>
      <c r="CS34" s="9">
        <v>2463</v>
      </c>
      <c r="CT34" s="9">
        <v>2963</v>
      </c>
      <c r="CU34" s="9">
        <v>2719</v>
      </c>
      <c r="CV34" s="9">
        <v>4226</v>
      </c>
      <c r="CW34" s="9">
        <v>3334</v>
      </c>
      <c r="CX34" s="9">
        <v>3141</v>
      </c>
      <c r="CY34" s="9">
        <v>2735</v>
      </c>
    </row>
    <row r="35" spans="1:103" x14ac:dyDescent="0.25">
      <c r="A35" s="12" t="s">
        <v>34</v>
      </c>
      <c r="B35" s="9">
        <v>171110</v>
      </c>
      <c r="C35" s="9">
        <v>34447</v>
      </c>
      <c r="D35" s="9">
        <v>31900</v>
      </c>
      <c r="E35" s="9">
        <v>10056</v>
      </c>
      <c r="F35" s="9">
        <v>33869</v>
      </c>
      <c r="G35" s="9">
        <v>16036</v>
      </c>
      <c r="H35" s="9">
        <v>9271</v>
      </c>
      <c r="I35" s="9">
        <v>6008</v>
      </c>
      <c r="J35" s="9">
        <v>1438</v>
      </c>
      <c r="K35" s="9">
        <v>4005</v>
      </c>
      <c r="L35" s="9">
        <v>3249</v>
      </c>
      <c r="M35" s="9">
        <v>2217</v>
      </c>
      <c r="N35" s="9">
        <v>2835</v>
      </c>
      <c r="O35" s="9">
        <v>5956</v>
      </c>
      <c r="P35" s="9">
        <v>3862</v>
      </c>
      <c r="Q35" s="9">
        <v>4184</v>
      </c>
      <c r="R35" s="9">
        <v>10870</v>
      </c>
      <c r="S35" s="9">
        <v>1763</v>
      </c>
      <c r="T35" s="9">
        <v>3431</v>
      </c>
      <c r="U35" s="9">
        <v>4241</v>
      </c>
      <c r="V35" s="9">
        <v>2273</v>
      </c>
      <c r="W35" s="9">
        <v>1064</v>
      </c>
      <c r="X35" s="9">
        <v>8696</v>
      </c>
      <c r="Y35" s="9">
        <v>1672</v>
      </c>
      <c r="Z35" s="9">
        <v>4155</v>
      </c>
      <c r="AA35" s="9">
        <v>3080</v>
      </c>
      <c r="AB35" s="9">
        <v>3062</v>
      </c>
      <c r="AC35" s="9">
        <v>5250</v>
      </c>
      <c r="AD35" s="9">
        <v>2141</v>
      </c>
      <c r="AE35" s="9">
        <v>11132</v>
      </c>
      <c r="AF35" s="9">
        <v>3663</v>
      </c>
      <c r="AG35" s="9">
        <v>2042</v>
      </c>
      <c r="AH35" s="9">
        <v>2863</v>
      </c>
      <c r="AI35" s="9">
        <v>2011</v>
      </c>
      <c r="AJ35" s="9">
        <v>2191</v>
      </c>
      <c r="AK35" s="9">
        <v>1049</v>
      </c>
      <c r="AL35" s="9">
        <v>2127</v>
      </c>
      <c r="AM35" s="9">
        <v>5677</v>
      </c>
      <c r="AN35" s="9">
        <v>3868</v>
      </c>
      <c r="AO35" s="9">
        <v>5219</v>
      </c>
      <c r="AP35" s="9">
        <v>1778</v>
      </c>
      <c r="AQ35" s="9">
        <v>1925</v>
      </c>
      <c r="AR35" s="9">
        <v>872</v>
      </c>
      <c r="AS35" s="9">
        <v>3456</v>
      </c>
      <c r="AT35" s="9">
        <v>3102</v>
      </c>
      <c r="AU35" s="9">
        <v>1710</v>
      </c>
      <c r="AV35" s="9">
        <v>3047</v>
      </c>
      <c r="AW35" s="9">
        <v>1988</v>
      </c>
      <c r="AX35" s="9">
        <v>2585</v>
      </c>
      <c r="AY35" s="9">
        <v>2775</v>
      </c>
      <c r="AZ35" s="9">
        <v>2127</v>
      </c>
      <c r="BA35" s="9">
        <v>2309</v>
      </c>
      <c r="BB35" s="9">
        <v>2108</v>
      </c>
      <c r="BC35" s="9">
        <v>5361</v>
      </c>
      <c r="BD35" s="9">
        <v>4361</v>
      </c>
      <c r="BE35" s="9">
        <v>2488</v>
      </c>
      <c r="BF35" s="9">
        <v>4617</v>
      </c>
      <c r="BG35" s="9">
        <v>5466</v>
      </c>
      <c r="BH35" s="9">
        <v>4619</v>
      </c>
      <c r="BI35" s="9">
        <v>4810</v>
      </c>
      <c r="BJ35" s="9">
        <v>6181</v>
      </c>
      <c r="BK35" s="9">
        <v>1530</v>
      </c>
      <c r="BL35" s="9">
        <v>2179</v>
      </c>
      <c r="BM35" s="9">
        <v>1720</v>
      </c>
      <c r="BN35" s="9">
        <v>6652</v>
      </c>
      <c r="BO35" s="9">
        <v>1911</v>
      </c>
      <c r="BP35" s="9">
        <v>3509</v>
      </c>
      <c r="BQ35" s="9">
        <v>1846</v>
      </c>
      <c r="BR35" s="9">
        <v>1336</v>
      </c>
      <c r="BS35" s="9">
        <v>2721</v>
      </c>
      <c r="BT35" s="9">
        <v>5390</v>
      </c>
      <c r="BU35" s="9">
        <v>6305</v>
      </c>
      <c r="BV35" s="9">
        <v>948</v>
      </c>
      <c r="BW35" s="9">
        <v>3186</v>
      </c>
      <c r="BX35" s="9">
        <v>1767</v>
      </c>
      <c r="BY35" s="9">
        <v>3446</v>
      </c>
      <c r="BZ35" s="9">
        <v>967</v>
      </c>
      <c r="CA35" s="9">
        <v>2899</v>
      </c>
      <c r="CB35" s="9">
        <v>2514</v>
      </c>
      <c r="CC35" s="9">
        <v>2333</v>
      </c>
      <c r="CD35" s="9">
        <v>5764</v>
      </c>
      <c r="CE35" s="9">
        <v>2121</v>
      </c>
      <c r="CF35" s="9">
        <v>1590</v>
      </c>
      <c r="CG35" s="9">
        <v>5142</v>
      </c>
      <c r="CH35" s="9">
        <v>4473</v>
      </c>
      <c r="CI35" s="9">
        <v>4870</v>
      </c>
      <c r="CJ35" s="9">
        <v>2204</v>
      </c>
      <c r="CK35" s="9">
        <v>4335</v>
      </c>
      <c r="CL35" s="9">
        <v>2766</v>
      </c>
      <c r="CM35" s="9">
        <v>2268</v>
      </c>
      <c r="CN35" s="9">
        <v>2924</v>
      </c>
      <c r="CO35" s="9">
        <v>1229</v>
      </c>
      <c r="CP35" s="9">
        <v>3380</v>
      </c>
      <c r="CQ35" s="9">
        <v>5277</v>
      </c>
      <c r="CR35" s="9">
        <v>1738</v>
      </c>
      <c r="CS35" s="9">
        <v>2463</v>
      </c>
      <c r="CT35" s="9">
        <v>2963</v>
      </c>
      <c r="CU35" s="9">
        <v>2719</v>
      </c>
      <c r="CV35" s="9">
        <v>4226</v>
      </c>
      <c r="CW35" s="9">
        <v>3334</v>
      </c>
      <c r="CX35" s="9">
        <v>3141</v>
      </c>
      <c r="CY35" s="9">
        <v>2735</v>
      </c>
    </row>
    <row r="36" spans="1:103" x14ac:dyDescent="0.25">
      <c r="A36" s="12" t="s">
        <v>35</v>
      </c>
      <c r="B36" s="9">
        <v>171110</v>
      </c>
      <c r="C36" s="9">
        <v>34447</v>
      </c>
      <c r="D36" s="9">
        <v>31900</v>
      </c>
      <c r="E36" s="9">
        <v>10056</v>
      </c>
      <c r="F36" s="9">
        <v>33869</v>
      </c>
      <c r="G36" s="9">
        <v>16036</v>
      </c>
      <c r="H36" s="9">
        <v>9271</v>
      </c>
      <c r="I36" s="9">
        <v>6008</v>
      </c>
      <c r="J36" s="9">
        <v>1438</v>
      </c>
      <c r="K36" s="9">
        <v>4005</v>
      </c>
      <c r="L36" s="9">
        <v>3249</v>
      </c>
      <c r="M36" s="9">
        <v>2217</v>
      </c>
      <c r="N36" s="9">
        <v>2835</v>
      </c>
      <c r="O36" s="9">
        <v>5956</v>
      </c>
      <c r="P36" s="9">
        <v>3862</v>
      </c>
      <c r="Q36" s="9">
        <v>4184</v>
      </c>
      <c r="R36" s="9">
        <v>10870</v>
      </c>
      <c r="S36" s="9">
        <v>1763</v>
      </c>
      <c r="T36" s="9">
        <v>3431</v>
      </c>
      <c r="U36" s="9">
        <v>4241</v>
      </c>
      <c r="V36" s="9">
        <v>2273</v>
      </c>
      <c r="W36" s="9">
        <v>1064</v>
      </c>
      <c r="X36" s="9">
        <v>8696</v>
      </c>
      <c r="Y36" s="9">
        <v>1672</v>
      </c>
      <c r="Z36" s="9">
        <v>4155</v>
      </c>
      <c r="AA36" s="9">
        <v>3080</v>
      </c>
      <c r="AB36" s="9">
        <v>3062</v>
      </c>
      <c r="AC36" s="9">
        <v>5250</v>
      </c>
      <c r="AD36" s="9">
        <v>2141</v>
      </c>
      <c r="AE36" s="9">
        <v>11132</v>
      </c>
      <c r="AF36" s="9">
        <v>3663</v>
      </c>
      <c r="AG36" s="9">
        <v>2042</v>
      </c>
      <c r="AH36" s="9">
        <v>2863</v>
      </c>
      <c r="AI36" s="9">
        <v>2011</v>
      </c>
      <c r="AJ36" s="9">
        <v>2191</v>
      </c>
      <c r="AK36" s="9">
        <v>1049</v>
      </c>
      <c r="AL36" s="9">
        <v>2127</v>
      </c>
      <c r="AM36" s="9">
        <v>5677</v>
      </c>
      <c r="AN36" s="9">
        <v>3868</v>
      </c>
      <c r="AO36" s="9">
        <v>5219</v>
      </c>
      <c r="AP36" s="9">
        <v>1778</v>
      </c>
      <c r="AQ36" s="9">
        <v>1925</v>
      </c>
      <c r="AR36" s="9">
        <v>872</v>
      </c>
      <c r="AS36" s="9">
        <v>3456</v>
      </c>
      <c r="AT36" s="9">
        <v>3102</v>
      </c>
      <c r="AU36" s="9">
        <v>1710</v>
      </c>
      <c r="AV36" s="9">
        <v>3047</v>
      </c>
      <c r="AW36" s="9">
        <v>1988</v>
      </c>
      <c r="AX36" s="9">
        <v>2585</v>
      </c>
      <c r="AY36" s="9">
        <v>2775</v>
      </c>
      <c r="AZ36" s="9">
        <v>2127</v>
      </c>
      <c r="BA36" s="9">
        <v>2309</v>
      </c>
      <c r="BB36" s="9">
        <v>2108</v>
      </c>
      <c r="BC36" s="9">
        <v>5361</v>
      </c>
      <c r="BD36" s="9">
        <v>4361</v>
      </c>
      <c r="BE36" s="9">
        <v>2488</v>
      </c>
      <c r="BF36" s="9">
        <v>4617</v>
      </c>
      <c r="BG36" s="9">
        <v>5466</v>
      </c>
      <c r="BH36" s="9">
        <v>4619</v>
      </c>
      <c r="BI36" s="9">
        <v>4810</v>
      </c>
      <c r="BJ36" s="9">
        <v>6181</v>
      </c>
      <c r="BK36" s="9">
        <v>1530</v>
      </c>
      <c r="BL36" s="9">
        <v>2179</v>
      </c>
      <c r="BM36" s="9">
        <v>1720</v>
      </c>
      <c r="BN36" s="9">
        <v>6652</v>
      </c>
      <c r="BO36" s="9">
        <v>1911</v>
      </c>
      <c r="BP36" s="9">
        <v>3509</v>
      </c>
      <c r="BQ36" s="9">
        <v>1846</v>
      </c>
      <c r="BR36" s="9">
        <v>1336</v>
      </c>
      <c r="BS36" s="9">
        <v>2721</v>
      </c>
      <c r="BT36" s="9">
        <v>5390</v>
      </c>
      <c r="BU36" s="9">
        <v>6305</v>
      </c>
      <c r="BV36" s="9">
        <v>948</v>
      </c>
      <c r="BW36" s="9">
        <v>3186</v>
      </c>
      <c r="BX36" s="9">
        <v>1767</v>
      </c>
      <c r="BY36" s="9">
        <v>3446</v>
      </c>
      <c r="BZ36" s="9">
        <v>967</v>
      </c>
      <c r="CA36" s="9">
        <v>2899</v>
      </c>
      <c r="CB36" s="9">
        <v>2514</v>
      </c>
      <c r="CC36" s="9">
        <v>2333</v>
      </c>
      <c r="CD36" s="9">
        <v>5764</v>
      </c>
      <c r="CE36" s="9">
        <v>2121</v>
      </c>
      <c r="CF36" s="9">
        <v>1590</v>
      </c>
      <c r="CG36" s="9">
        <v>5142</v>
      </c>
      <c r="CH36" s="9">
        <v>4473</v>
      </c>
      <c r="CI36" s="9">
        <v>4870</v>
      </c>
      <c r="CJ36" s="9">
        <v>2204</v>
      </c>
      <c r="CK36" s="9">
        <v>4335</v>
      </c>
      <c r="CL36" s="9">
        <v>2766</v>
      </c>
      <c r="CM36" s="9">
        <v>2268</v>
      </c>
      <c r="CN36" s="9">
        <v>2924</v>
      </c>
      <c r="CO36" s="9">
        <v>1229</v>
      </c>
      <c r="CP36" s="9">
        <v>3380</v>
      </c>
      <c r="CQ36" s="9">
        <v>5277</v>
      </c>
      <c r="CR36" s="9">
        <v>1738</v>
      </c>
      <c r="CS36" s="9">
        <v>2463</v>
      </c>
      <c r="CT36" s="9">
        <v>2963</v>
      </c>
      <c r="CU36" s="9">
        <v>2719</v>
      </c>
      <c r="CV36" s="9">
        <v>4226</v>
      </c>
      <c r="CW36" s="9">
        <v>3334</v>
      </c>
      <c r="CX36" s="9">
        <v>3141</v>
      </c>
      <c r="CY36" s="9">
        <v>2735</v>
      </c>
    </row>
    <row r="37" spans="1:103" x14ac:dyDescent="0.25">
      <c r="A37" s="12" t="s">
        <v>36</v>
      </c>
      <c r="B37" s="9">
        <v>171110</v>
      </c>
      <c r="C37" s="9">
        <v>34447</v>
      </c>
      <c r="D37" s="9">
        <v>31900</v>
      </c>
      <c r="E37" s="9">
        <v>10056</v>
      </c>
      <c r="F37" s="9">
        <v>33869</v>
      </c>
      <c r="G37" s="9">
        <v>16036</v>
      </c>
      <c r="H37" s="9">
        <v>9271</v>
      </c>
      <c r="I37" s="9">
        <v>6008</v>
      </c>
      <c r="J37" s="9">
        <v>1438</v>
      </c>
      <c r="K37" s="9">
        <v>4005</v>
      </c>
      <c r="L37" s="9">
        <v>3249</v>
      </c>
      <c r="M37" s="9">
        <v>2217</v>
      </c>
      <c r="N37" s="9">
        <v>2835</v>
      </c>
      <c r="O37" s="9">
        <v>5956</v>
      </c>
      <c r="P37" s="9">
        <v>3862</v>
      </c>
      <c r="Q37" s="9">
        <v>4184</v>
      </c>
      <c r="R37" s="9">
        <v>10870</v>
      </c>
      <c r="S37" s="9">
        <v>1763</v>
      </c>
      <c r="T37" s="9">
        <v>3431</v>
      </c>
      <c r="U37" s="9">
        <v>4241</v>
      </c>
      <c r="V37" s="9">
        <v>2273</v>
      </c>
      <c r="W37" s="9">
        <v>1064</v>
      </c>
      <c r="X37" s="9">
        <v>8696</v>
      </c>
      <c r="Y37" s="9">
        <v>1672</v>
      </c>
      <c r="Z37" s="9">
        <v>4155</v>
      </c>
      <c r="AA37" s="9">
        <v>3080</v>
      </c>
      <c r="AB37" s="9">
        <v>3062</v>
      </c>
      <c r="AC37" s="9">
        <v>5250</v>
      </c>
      <c r="AD37" s="9">
        <v>2141</v>
      </c>
      <c r="AE37" s="9">
        <v>11132</v>
      </c>
      <c r="AF37" s="9">
        <v>3663</v>
      </c>
      <c r="AG37" s="9">
        <v>2042</v>
      </c>
      <c r="AH37" s="9">
        <v>2863</v>
      </c>
      <c r="AI37" s="9">
        <v>2011</v>
      </c>
      <c r="AJ37" s="9">
        <v>2191</v>
      </c>
      <c r="AK37" s="9">
        <v>1049</v>
      </c>
      <c r="AL37" s="9">
        <v>2127</v>
      </c>
      <c r="AM37" s="9">
        <v>5677</v>
      </c>
      <c r="AN37" s="9">
        <v>3868</v>
      </c>
      <c r="AO37" s="9">
        <v>5219</v>
      </c>
      <c r="AP37" s="9">
        <v>1778</v>
      </c>
      <c r="AQ37" s="9">
        <v>1925</v>
      </c>
      <c r="AR37" s="9">
        <v>872</v>
      </c>
      <c r="AS37" s="9">
        <v>3456</v>
      </c>
      <c r="AT37" s="9">
        <v>3102</v>
      </c>
      <c r="AU37" s="9">
        <v>1710</v>
      </c>
      <c r="AV37" s="9">
        <v>3047</v>
      </c>
      <c r="AW37" s="9">
        <v>1988</v>
      </c>
      <c r="AX37" s="9">
        <v>2585</v>
      </c>
      <c r="AY37" s="9">
        <v>2775</v>
      </c>
      <c r="AZ37" s="9">
        <v>2127</v>
      </c>
      <c r="BA37" s="9">
        <v>2309</v>
      </c>
      <c r="BB37" s="9">
        <v>2108</v>
      </c>
      <c r="BC37" s="9">
        <v>5361</v>
      </c>
      <c r="BD37" s="9">
        <v>4361</v>
      </c>
      <c r="BE37" s="9">
        <v>2488</v>
      </c>
      <c r="BF37" s="9">
        <v>4617</v>
      </c>
      <c r="BG37" s="9">
        <v>5466</v>
      </c>
      <c r="BH37" s="9">
        <v>4619</v>
      </c>
      <c r="BI37" s="9">
        <v>4810</v>
      </c>
      <c r="BJ37" s="9">
        <v>6181</v>
      </c>
      <c r="BK37" s="9">
        <v>1530</v>
      </c>
      <c r="BL37" s="9">
        <v>2179</v>
      </c>
      <c r="BM37" s="9">
        <v>1720</v>
      </c>
      <c r="BN37" s="9">
        <v>6652</v>
      </c>
      <c r="BO37" s="9">
        <v>1911</v>
      </c>
      <c r="BP37" s="9">
        <v>3509</v>
      </c>
      <c r="BQ37" s="9">
        <v>1846</v>
      </c>
      <c r="BR37" s="9">
        <v>1336</v>
      </c>
      <c r="BS37" s="9">
        <v>2721</v>
      </c>
      <c r="BT37" s="9">
        <v>5390</v>
      </c>
      <c r="BU37" s="9">
        <v>6305</v>
      </c>
      <c r="BV37" s="9">
        <v>948</v>
      </c>
      <c r="BW37" s="9">
        <v>3186</v>
      </c>
      <c r="BX37" s="9">
        <v>1767</v>
      </c>
      <c r="BY37" s="9">
        <v>3446</v>
      </c>
      <c r="BZ37" s="9">
        <v>967</v>
      </c>
      <c r="CA37" s="9">
        <v>2899</v>
      </c>
      <c r="CB37" s="9">
        <v>2514</v>
      </c>
      <c r="CC37" s="9">
        <v>2333</v>
      </c>
      <c r="CD37" s="9">
        <v>5764</v>
      </c>
      <c r="CE37" s="9">
        <v>2121</v>
      </c>
      <c r="CF37" s="9">
        <v>1590</v>
      </c>
      <c r="CG37" s="9">
        <v>5142</v>
      </c>
      <c r="CH37" s="9">
        <v>4473</v>
      </c>
      <c r="CI37" s="9">
        <v>4870</v>
      </c>
      <c r="CJ37" s="9">
        <v>2204</v>
      </c>
      <c r="CK37" s="9">
        <v>4335</v>
      </c>
      <c r="CL37" s="9">
        <v>2766</v>
      </c>
      <c r="CM37" s="9">
        <v>2268</v>
      </c>
      <c r="CN37" s="9">
        <v>2924</v>
      </c>
      <c r="CO37" s="9">
        <v>1229</v>
      </c>
      <c r="CP37" s="9">
        <v>3380</v>
      </c>
      <c r="CQ37" s="9">
        <v>5277</v>
      </c>
      <c r="CR37" s="9">
        <v>1738</v>
      </c>
      <c r="CS37" s="9">
        <v>2463</v>
      </c>
      <c r="CT37" s="9">
        <v>2963</v>
      </c>
      <c r="CU37" s="9">
        <v>2719</v>
      </c>
      <c r="CV37" s="9">
        <v>4226</v>
      </c>
      <c r="CW37" s="9">
        <v>3334</v>
      </c>
      <c r="CX37" s="9">
        <v>3141</v>
      </c>
      <c r="CY37" s="9">
        <v>2735</v>
      </c>
    </row>
    <row r="38" spans="1:103" x14ac:dyDescent="0.25">
      <c r="A38" s="12" t="s">
        <v>37</v>
      </c>
      <c r="B38" s="9">
        <v>171110</v>
      </c>
      <c r="C38" s="9">
        <v>34447</v>
      </c>
      <c r="D38" s="9">
        <v>31900</v>
      </c>
      <c r="E38" s="9">
        <v>10056</v>
      </c>
      <c r="F38" s="9">
        <v>33869</v>
      </c>
      <c r="G38" s="9">
        <v>16036</v>
      </c>
      <c r="H38" s="9">
        <v>9271</v>
      </c>
      <c r="I38" s="9">
        <v>6008</v>
      </c>
      <c r="J38" s="9">
        <v>1438</v>
      </c>
      <c r="K38" s="9">
        <v>4005</v>
      </c>
      <c r="L38" s="9">
        <v>3249</v>
      </c>
      <c r="M38" s="9">
        <v>2217</v>
      </c>
      <c r="N38" s="9">
        <v>2835</v>
      </c>
      <c r="O38" s="9">
        <v>5956</v>
      </c>
      <c r="P38" s="9">
        <v>3862</v>
      </c>
      <c r="Q38" s="9">
        <v>4184</v>
      </c>
      <c r="R38" s="9">
        <v>10870</v>
      </c>
      <c r="S38" s="9">
        <v>1763</v>
      </c>
      <c r="T38" s="9">
        <v>3431</v>
      </c>
      <c r="U38" s="9">
        <v>4241</v>
      </c>
      <c r="V38" s="9">
        <v>2273</v>
      </c>
      <c r="W38" s="9">
        <v>1064</v>
      </c>
      <c r="X38" s="9">
        <v>8696</v>
      </c>
      <c r="Y38" s="9">
        <v>1672</v>
      </c>
      <c r="Z38" s="9">
        <v>4155</v>
      </c>
      <c r="AA38" s="9">
        <v>3080</v>
      </c>
      <c r="AB38" s="9">
        <v>3062</v>
      </c>
      <c r="AC38" s="9">
        <v>5250</v>
      </c>
      <c r="AD38" s="9">
        <v>2141</v>
      </c>
      <c r="AE38" s="9">
        <v>11132</v>
      </c>
      <c r="AF38" s="9">
        <v>3663</v>
      </c>
      <c r="AG38" s="9">
        <v>2042</v>
      </c>
      <c r="AH38" s="9">
        <v>2863</v>
      </c>
      <c r="AI38" s="9">
        <v>2011</v>
      </c>
      <c r="AJ38" s="9">
        <v>2191</v>
      </c>
      <c r="AK38" s="9">
        <v>1049</v>
      </c>
      <c r="AL38" s="9">
        <v>2127</v>
      </c>
      <c r="AM38" s="9">
        <v>5677</v>
      </c>
      <c r="AN38" s="9">
        <v>3868</v>
      </c>
      <c r="AO38" s="9">
        <v>5219</v>
      </c>
      <c r="AP38" s="9">
        <v>1778</v>
      </c>
      <c r="AQ38" s="9">
        <v>1925</v>
      </c>
      <c r="AR38" s="9">
        <v>872</v>
      </c>
      <c r="AS38" s="9">
        <v>3456</v>
      </c>
      <c r="AT38" s="9">
        <v>3102</v>
      </c>
      <c r="AU38" s="9">
        <v>1710</v>
      </c>
      <c r="AV38" s="9">
        <v>3047</v>
      </c>
      <c r="AW38" s="9">
        <v>1988</v>
      </c>
      <c r="AX38" s="9">
        <v>2585</v>
      </c>
      <c r="AY38" s="9">
        <v>2775</v>
      </c>
      <c r="AZ38" s="9">
        <v>2127</v>
      </c>
      <c r="BA38" s="9">
        <v>2309</v>
      </c>
      <c r="BB38" s="9">
        <v>2108</v>
      </c>
      <c r="BC38" s="9">
        <v>5361</v>
      </c>
      <c r="BD38" s="9">
        <v>4361</v>
      </c>
      <c r="BE38" s="9">
        <v>2488</v>
      </c>
      <c r="BF38" s="9">
        <v>4617</v>
      </c>
      <c r="BG38" s="9">
        <v>5466</v>
      </c>
      <c r="BH38" s="9">
        <v>4619</v>
      </c>
      <c r="BI38" s="9">
        <v>4810</v>
      </c>
      <c r="BJ38" s="9">
        <v>6181</v>
      </c>
      <c r="BK38" s="9">
        <v>1530</v>
      </c>
      <c r="BL38" s="9">
        <v>2179</v>
      </c>
      <c r="BM38" s="9">
        <v>1720</v>
      </c>
      <c r="BN38" s="9">
        <v>6652</v>
      </c>
      <c r="BO38" s="9">
        <v>1911</v>
      </c>
      <c r="BP38" s="9">
        <v>3509</v>
      </c>
      <c r="BQ38" s="9">
        <v>1846</v>
      </c>
      <c r="BR38" s="9">
        <v>1336</v>
      </c>
      <c r="BS38" s="9">
        <v>2721</v>
      </c>
      <c r="BT38" s="9">
        <v>5390</v>
      </c>
      <c r="BU38" s="9">
        <v>6305</v>
      </c>
      <c r="BV38" s="9">
        <v>948</v>
      </c>
      <c r="BW38" s="9">
        <v>3186</v>
      </c>
      <c r="BX38" s="9">
        <v>1767</v>
      </c>
      <c r="BY38" s="9">
        <v>3446</v>
      </c>
      <c r="BZ38" s="9">
        <v>967</v>
      </c>
      <c r="CA38" s="9">
        <v>2899</v>
      </c>
      <c r="CB38" s="9">
        <v>2514</v>
      </c>
      <c r="CC38" s="9">
        <v>2333</v>
      </c>
      <c r="CD38" s="9">
        <v>5764</v>
      </c>
      <c r="CE38" s="9">
        <v>2121</v>
      </c>
      <c r="CF38" s="9">
        <v>1590</v>
      </c>
      <c r="CG38" s="9">
        <v>5142</v>
      </c>
      <c r="CH38" s="9">
        <v>4473</v>
      </c>
      <c r="CI38" s="9">
        <v>4870</v>
      </c>
      <c r="CJ38" s="9">
        <v>2204</v>
      </c>
      <c r="CK38" s="9">
        <v>4335</v>
      </c>
      <c r="CL38" s="9">
        <v>2766</v>
      </c>
      <c r="CM38" s="9">
        <v>2268</v>
      </c>
      <c r="CN38" s="9">
        <v>2924</v>
      </c>
      <c r="CO38" s="9">
        <v>1229</v>
      </c>
      <c r="CP38" s="9">
        <v>3380</v>
      </c>
      <c r="CQ38" s="9">
        <v>5277</v>
      </c>
      <c r="CR38" s="9">
        <v>1738</v>
      </c>
      <c r="CS38" s="9">
        <v>2463</v>
      </c>
      <c r="CT38" s="9">
        <v>2963</v>
      </c>
      <c r="CU38" s="9">
        <v>2719</v>
      </c>
      <c r="CV38" s="9">
        <v>4226</v>
      </c>
      <c r="CW38" s="9">
        <v>3334</v>
      </c>
      <c r="CX38" s="9">
        <v>3141</v>
      </c>
      <c r="CY38" s="9">
        <v>2735</v>
      </c>
    </row>
    <row r="39" spans="1:103" x14ac:dyDescent="0.25">
      <c r="A39" s="12" t="s">
        <v>38</v>
      </c>
      <c r="B39" s="9">
        <v>171110</v>
      </c>
      <c r="C39" s="9">
        <v>34447</v>
      </c>
      <c r="D39" s="9">
        <v>31900</v>
      </c>
      <c r="E39" s="9">
        <v>10056</v>
      </c>
      <c r="F39" s="9">
        <v>33869</v>
      </c>
      <c r="G39" s="9">
        <v>16036</v>
      </c>
      <c r="H39" s="9">
        <v>9271</v>
      </c>
      <c r="I39" s="9">
        <v>6008</v>
      </c>
      <c r="J39" s="9">
        <v>1438</v>
      </c>
      <c r="K39" s="9">
        <v>4005</v>
      </c>
      <c r="L39" s="9">
        <v>3249</v>
      </c>
      <c r="M39" s="9">
        <v>2217</v>
      </c>
      <c r="N39" s="9">
        <v>2835</v>
      </c>
      <c r="O39" s="9">
        <v>5956</v>
      </c>
      <c r="P39" s="9">
        <v>3862</v>
      </c>
      <c r="Q39" s="9">
        <v>4184</v>
      </c>
      <c r="R39" s="9">
        <v>10870</v>
      </c>
      <c r="S39" s="9">
        <v>1763</v>
      </c>
      <c r="T39" s="9">
        <v>3431</v>
      </c>
      <c r="U39" s="9">
        <v>4241</v>
      </c>
      <c r="V39" s="9">
        <v>2273</v>
      </c>
      <c r="W39" s="9">
        <v>1064</v>
      </c>
      <c r="X39" s="9">
        <v>8696</v>
      </c>
      <c r="Y39" s="9">
        <v>1672</v>
      </c>
      <c r="Z39" s="9">
        <v>4155</v>
      </c>
      <c r="AA39" s="9">
        <v>3080</v>
      </c>
      <c r="AB39" s="9">
        <v>3062</v>
      </c>
      <c r="AC39" s="9">
        <v>5250</v>
      </c>
      <c r="AD39" s="9">
        <v>2141</v>
      </c>
      <c r="AE39" s="9">
        <v>11132</v>
      </c>
      <c r="AF39" s="9">
        <v>3663</v>
      </c>
      <c r="AG39" s="9">
        <v>2042</v>
      </c>
      <c r="AH39" s="9">
        <v>2863</v>
      </c>
      <c r="AI39" s="9">
        <v>2011</v>
      </c>
      <c r="AJ39" s="9">
        <v>2191</v>
      </c>
      <c r="AK39" s="9">
        <v>1049</v>
      </c>
      <c r="AL39" s="9">
        <v>2127</v>
      </c>
      <c r="AM39" s="9">
        <v>5677</v>
      </c>
      <c r="AN39" s="9">
        <v>3868</v>
      </c>
      <c r="AO39" s="9">
        <v>5219</v>
      </c>
      <c r="AP39" s="9">
        <v>1778</v>
      </c>
      <c r="AQ39" s="9">
        <v>1925</v>
      </c>
      <c r="AR39" s="9">
        <v>872</v>
      </c>
      <c r="AS39" s="9">
        <v>3456</v>
      </c>
      <c r="AT39" s="9">
        <v>3102</v>
      </c>
      <c r="AU39" s="9">
        <v>1710</v>
      </c>
      <c r="AV39" s="9">
        <v>3047</v>
      </c>
      <c r="AW39" s="9">
        <v>1988</v>
      </c>
      <c r="AX39" s="9">
        <v>2585</v>
      </c>
      <c r="AY39" s="9">
        <v>2775</v>
      </c>
      <c r="AZ39" s="9">
        <v>2127</v>
      </c>
      <c r="BA39" s="9">
        <v>2309</v>
      </c>
      <c r="BB39" s="9">
        <v>2108</v>
      </c>
      <c r="BC39" s="9">
        <v>5361</v>
      </c>
      <c r="BD39" s="9">
        <v>4361</v>
      </c>
      <c r="BE39" s="9">
        <v>2488</v>
      </c>
      <c r="BF39" s="9">
        <v>4617</v>
      </c>
      <c r="BG39" s="9">
        <v>5466</v>
      </c>
      <c r="BH39" s="9">
        <v>4619</v>
      </c>
      <c r="BI39" s="9">
        <v>4810</v>
      </c>
      <c r="BJ39" s="9">
        <v>6181</v>
      </c>
      <c r="BK39" s="9">
        <v>1530</v>
      </c>
      <c r="BL39" s="9">
        <v>2179</v>
      </c>
      <c r="BM39" s="9">
        <v>1720</v>
      </c>
      <c r="BN39" s="9">
        <v>6652</v>
      </c>
      <c r="BO39" s="9">
        <v>1911</v>
      </c>
      <c r="BP39" s="9">
        <v>3509</v>
      </c>
      <c r="BQ39" s="9">
        <v>1846</v>
      </c>
      <c r="BR39" s="9">
        <v>1336</v>
      </c>
      <c r="BS39" s="9">
        <v>2721</v>
      </c>
      <c r="BT39" s="9">
        <v>5390</v>
      </c>
      <c r="BU39" s="9">
        <v>6305</v>
      </c>
      <c r="BV39" s="9">
        <v>948</v>
      </c>
      <c r="BW39" s="9">
        <v>3186</v>
      </c>
      <c r="BX39" s="9">
        <v>1767</v>
      </c>
      <c r="BY39" s="9">
        <v>3446</v>
      </c>
      <c r="BZ39" s="9">
        <v>967</v>
      </c>
      <c r="CA39" s="9">
        <v>2899</v>
      </c>
      <c r="CB39" s="9">
        <v>2514</v>
      </c>
      <c r="CC39" s="9">
        <v>2333</v>
      </c>
      <c r="CD39" s="9">
        <v>5764</v>
      </c>
      <c r="CE39" s="9">
        <v>2121</v>
      </c>
      <c r="CF39" s="9">
        <v>1590</v>
      </c>
      <c r="CG39" s="9">
        <v>5142</v>
      </c>
      <c r="CH39" s="9">
        <v>4473</v>
      </c>
      <c r="CI39" s="9">
        <v>4870</v>
      </c>
      <c r="CJ39" s="9">
        <v>2204</v>
      </c>
      <c r="CK39" s="9">
        <v>4335</v>
      </c>
      <c r="CL39" s="9">
        <v>2766</v>
      </c>
      <c r="CM39" s="9">
        <v>2268</v>
      </c>
      <c r="CN39" s="9">
        <v>2924</v>
      </c>
      <c r="CO39" s="9">
        <v>1229</v>
      </c>
      <c r="CP39" s="9">
        <v>3380</v>
      </c>
      <c r="CQ39" s="9">
        <v>5277</v>
      </c>
      <c r="CR39" s="9">
        <v>1738</v>
      </c>
      <c r="CS39" s="9">
        <v>2463</v>
      </c>
      <c r="CT39" s="9">
        <v>2963</v>
      </c>
      <c r="CU39" s="9">
        <v>2719</v>
      </c>
      <c r="CV39" s="9">
        <v>4226</v>
      </c>
      <c r="CW39" s="9">
        <v>3334</v>
      </c>
      <c r="CX39" s="9">
        <v>3141</v>
      </c>
      <c r="CY39" s="9">
        <v>2735</v>
      </c>
    </row>
    <row r="40" spans="1:103" x14ac:dyDescent="0.25">
      <c r="A40" s="12" t="s">
        <v>39</v>
      </c>
      <c r="B40" s="9">
        <v>171110</v>
      </c>
      <c r="C40" s="9">
        <v>34447</v>
      </c>
      <c r="D40" s="9">
        <v>31900</v>
      </c>
      <c r="E40" s="9">
        <v>10056</v>
      </c>
      <c r="F40" s="9">
        <v>33869</v>
      </c>
      <c r="G40" s="9">
        <v>16036</v>
      </c>
      <c r="H40" s="9">
        <v>9271</v>
      </c>
      <c r="I40" s="9">
        <v>6008</v>
      </c>
      <c r="J40" s="9">
        <v>1438</v>
      </c>
      <c r="K40" s="9">
        <v>4005</v>
      </c>
      <c r="L40" s="9">
        <v>3249</v>
      </c>
      <c r="M40" s="9">
        <v>2217</v>
      </c>
      <c r="N40" s="9">
        <v>2835</v>
      </c>
      <c r="O40" s="9">
        <v>5956</v>
      </c>
      <c r="P40" s="9">
        <v>3862</v>
      </c>
      <c r="Q40" s="9">
        <v>4184</v>
      </c>
      <c r="R40" s="9">
        <v>10870</v>
      </c>
      <c r="S40" s="9">
        <v>1763</v>
      </c>
      <c r="T40" s="9">
        <v>3431</v>
      </c>
      <c r="U40" s="9">
        <v>4241</v>
      </c>
      <c r="V40" s="9">
        <v>2273</v>
      </c>
      <c r="W40" s="9">
        <v>1064</v>
      </c>
      <c r="X40" s="9">
        <v>8696</v>
      </c>
      <c r="Y40" s="9">
        <v>1672</v>
      </c>
      <c r="Z40" s="9">
        <v>4155</v>
      </c>
      <c r="AA40" s="9">
        <v>3080</v>
      </c>
      <c r="AB40" s="9">
        <v>3062</v>
      </c>
      <c r="AC40" s="9">
        <v>5250</v>
      </c>
      <c r="AD40" s="9">
        <v>2141</v>
      </c>
      <c r="AE40" s="9">
        <v>11132</v>
      </c>
      <c r="AF40" s="9">
        <v>3663</v>
      </c>
      <c r="AG40" s="9">
        <v>2042</v>
      </c>
      <c r="AH40" s="9">
        <v>2863</v>
      </c>
      <c r="AI40" s="9">
        <v>2011</v>
      </c>
      <c r="AJ40" s="9">
        <v>2191</v>
      </c>
      <c r="AK40" s="9">
        <v>1049</v>
      </c>
      <c r="AL40" s="9">
        <v>2127</v>
      </c>
      <c r="AM40" s="9">
        <v>5677</v>
      </c>
      <c r="AN40" s="9">
        <v>3868</v>
      </c>
      <c r="AO40" s="9">
        <v>5219</v>
      </c>
      <c r="AP40" s="9">
        <v>1778</v>
      </c>
      <c r="AQ40" s="9">
        <v>1925</v>
      </c>
      <c r="AR40" s="9">
        <v>872</v>
      </c>
      <c r="AS40" s="9">
        <v>3456</v>
      </c>
      <c r="AT40" s="9">
        <v>3102</v>
      </c>
      <c r="AU40" s="9">
        <v>1710</v>
      </c>
      <c r="AV40" s="9">
        <v>3047</v>
      </c>
      <c r="AW40" s="9">
        <v>1988</v>
      </c>
      <c r="AX40" s="9">
        <v>2585</v>
      </c>
      <c r="AY40" s="9">
        <v>2775</v>
      </c>
      <c r="AZ40" s="9">
        <v>2127</v>
      </c>
      <c r="BA40" s="9">
        <v>2309</v>
      </c>
      <c r="BB40" s="9">
        <v>2108</v>
      </c>
      <c r="BC40" s="9">
        <v>5361</v>
      </c>
      <c r="BD40" s="9">
        <v>4361</v>
      </c>
      <c r="BE40" s="9">
        <v>2488</v>
      </c>
      <c r="BF40" s="9">
        <v>4617</v>
      </c>
      <c r="BG40" s="9">
        <v>5466</v>
      </c>
      <c r="BH40" s="9">
        <v>4619</v>
      </c>
      <c r="BI40" s="9">
        <v>4810</v>
      </c>
      <c r="BJ40" s="9">
        <v>6181</v>
      </c>
      <c r="BK40" s="9">
        <v>1530</v>
      </c>
      <c r="BL40" s="9">
        <v>2179</v>
      </c>
      <c r="BM40" s="9">
        <v>1720</v>
      </c>
      <c r="BN40" s="9">
        <v>6652</v>
      </c>
      <c r="BO40" s="9">
        <v>1911</v>
      </c>
      <c r="BP40" s="9">
        <v>3509</v>
      </c>
      <c r="BQ40" s="9">
        <v>1846</v>
      </c>
      <c r="BR40" s="9">
        <v>1336</v>
      </c>
      <c r="BS40" s="9">
        <v>2721</v>
      </c>
      <c r="BT40" s="9">
        <v>5390</v>
      </c>
      <c r="BU40" s="9">
        <v>6305</v>
      </c>
      <c r="BV40" s="9">
        <v>948</v>
      </c>
      <c r="BW40" s="9">
        <v>3186</v>
      </c>
      <c r="BX40" s="9">
        <v>1767</v>
      </c>
      <c r="BY40" s="9">
        <v>3446</v>
      </c>
      <c r="BZ40" s="9">
        <v>967</v>
      </c>
      <c r="CA40" s="9">
        <v>2899</v>
      </c>
      <c r="CB40" s="9">
        <v>2514</v>
      </c>
      <c r="CC40" s="9">
        <v>2333</v>
      </c>
      <c r="CD40" s="9">
        <v>5764</v>
      </c>
      <c r="CE40" s="9">
        <v>2121</v>
      </c>
      <c r="CF40" s="9">
        <v>1590</v>
      </c>
      <c r="CG40" s="9">
        <v>5142</v>
      </c>
      <c r="CH40" s="9">
        <v>4473</v>
      </c>
      <c r="CI40" s="9">
        <v>4870</v>
      </c>
      <c r="CJ40" s="9">
        <v>2204</v>
      </c>
      <c r="CK40" s="9">
        <v>4335</v>
      </c>
      <c r="CL40" s="9">
        <v>2766</v>
      </c>
      <c r="CM40" s="9">
        <v>2268</v>
      </c>
      <c r="CN40" s="9">
        <v>2924</v>
      </c>
      <c r="CO40" s="9">
        <v>1229</v>
      </c>
      <c r="CP40" s="9">
        <v>3380</v>
      </c>
      <c r="CQ40" s="9">
        <v>5277</v>
      </c>
      <c r="CR40" s="9">
        <v>1738</v>
      </c>
      <c r="CS40" s="9">
        <v>2463</v>
      </c>
      <c r="CT40" s="9">
        <v>2963</v>
      </c>
      <c r="CU40" s="9">
        <v>2719</v>
      </c>
      <c r="CV40" s="9">
        <v>4226</v>
      </c>
      <c r="CW40" s="9">
        <v>3334</v>
      </c>
      <c r="CX40" s="9">
        <v>3141</v>
      </c>
      <c r="CY40" s="9">
        <v>2735</v>
      </c>
    </row>
    <row r="41" spans="1:103" x14ac:dyDescent="0.25">
      <c r="A41" s="12" t="s">
        <v>40</v>
      </c>
      <c r="B41" s="9">
        <v>171110</v>
      </c>
      <c r="C41" s="9">
        <v>34447</v>
      </c>
      <c r="D41" s="9">
        <v>31900</v>
      </c>
      <c r="E41" s="9">
        <v>10056</v>
      </c>
      <c r="F41" s="9">
        <v>33869</v>
      </c>
      <c r="G41" s="9">
        <v>16036</v>
      </c>
      <c r="H41" s="9">
        <v>9271</v>
      </c>
      <c r="I41" s="9">
        <v>6008</v>
      </c>
      <c r="J41" s="9">
        <v>1438</v>
      </c>
      <c r="K41" s="9">
        <v>4005</v>
      </c>
      <c r="L41" s="9">
        <v>3249</v>
      </c>
      <c r="M41" s="9">
        <v>2217</v>
      </c>
      <c r="N41" s="9">
        <v>2835</v>
      </c>
      <c r="O41" s="9">
        <v>5956</v>
      </c>
      <c r="P41" s="9">
        <v>3862</v>
      </c>
      <c r="Q41" s="9">
        <v>4184</v>
      </c>
      <c r="R41" s="9">
        <v>10870</v>
      </c>
      <c r="S41" s="9">
        <v>1763</v>
      </c>
      <c r="T41" s="9">
        <v>3431</v>
      </c>
      <c r="U41" s="9">
        <v>4241</v>
      </c>
      <c r="V41" s="9">
        <v>2273</v>
      </c>
      <c r="W41" s="9">
        <v>1064</v>
      </c>
      <c r="X41" s="9">
        <v>8696</v>
      </c>
      <c r="Y41" s="9">
        <v>1672</v>
      </c>
      <c r="Z41" s="9">
        <v>4155</v>
      </c>
      <c r="AA41" s="9">
        <v>3080</v>
      </c>
      <c r="AB41" s="9">
        <v>3062</v>
      </c>
      <c r="AC41" s="9">
        <v>5250</v>
      </c>
      <c r="AD41" s="9">
        <v>2141</v>
      </c>
      <c r="AE41" s="9">
        <v>11132</v>
      </c>
      <c r="AF41" s="9">
        <v>3663</v>
      </c>
      <c r="AG41" s="9">
        <v>2042</v>
      </c>
      <c r="AH41" s="9">
        <v>2863</v>
      </c>
      <c r="AI41" s="9">
        <v>2011</v>
      </c>
      <c r="AJ41" s="9">
        <v>2191</v>
      </c>
      <c r="AK41" s="9">
        <v>1049</v>
      </c>
      <c r="AL41" s="9">
        <v>2127</v>
      </c>
      <c r="AM41" s="9">
        <v>5677</v>
      </c>
      <c r="AN41" s="9">
        <v>3868</v>
      </c>
      <c r="AO41" s="9">
        <v>5219</v>
      </c>
      <c r="AP41" s="9">
        <v>1778</v>
      </c>
      <c r="AQ41" s="9">
        <v>1925</v>
      </c>
      <c r="AR41" s="9">
        <v>872</v>
      </c>
      <c r="AS41" s="9">
        <v>3456</v>
      </c>
      <c r="AT41" s="9">
        <v>3102</v>
      </c>
      <c r="AU41" s="9">
        <v>1710</v>
      </c>
      <c r="AV41" s="9">
        <v>3047</v>
      </c>
      <c r="AW41" s="9">
        <v>1988</v>
      </c>
      <c r="AX41" s="9">
        <v>2585</v>
      </c>
      <c r="AY41" s="9">
        <v>2775</v>
      </c>
      <c r="AZ41" s="9">
        <v>2127</v>
      </c>
      <c r="BA41" s="9">
        <v>2309</v>
      </c>
      <c r="BB41" s="9">
        <v>2108</v>
      </c>
      <c r="BC41" s="9">
        <v>5361</v>
      </c>
      <c r="BD41" s="9">
        <v>4361</v>
      </c>
      <c r="BE41" s="9">
        <v>2488</v>
      </c>
      <c r="BF41" s="9">
        <v>4617</v>
      </c>
      <c r="BG41" s="9">
        <v>5466</v>
      </c>
      <c r="BH41" s="9">
        <v>4619</v>
      </c>
      <c r="BI41" s="9">
        <v>4810</v>
      </c>
      <c r="BJ41" s="9">
        <v>6181</v>
      </c>
      <c r="BK41" s="9">
        <v>1530</v>
      </c>
      <c r="BL41" s="9">
        <v>2179</v>
      </c>
      <c r="BM41" s="9">
        <v>1720</v>
      </c>
      <c r="BN41" s="9">
        <v>6652</v>
      </c>
      <c r="BO41" s="9">
        <v>1911</v>
      </c>
      <c r="BP41" s="9">
        <v>3509</v>
      </c>
      <c r="BQ41" s="9">
        <v>1846</v>
      </c>
      <c r="BR41" s="9">
        <v>1336</v>
      </c>
      <c r="BS41" s="9">
        <v>2721</v>
      </c>
      <c r="BT41" s="9">
        <v>5390</v>
      </c>
      <c r="BU41" s="9">
        <v>6305</v>
      </c>
      <c r="BV41" s="9">
        <v>948</v>
      </c>
      <c r="BW41" s="9">
        <v>3186</v>
      </c>
      <c r="BX41" s="9">
        <v>1767</v>
      </c>
      <c r="BY41" s="9">
        <v>3446</v>
      </c>
      <c r="BZ41" s="9">
        <v>967</v>
      </c>
      <c r="CA41" s="9">
        <v>2899</v>
      </c>
      <c r="CB41" s="9">
        <v>2514</v>
      </c>
      <c r="CC41" s="9">
        <v>2333</v>
      </c>
      <c r="CD41" s="9">
        <v>5764</v>
      </c>
      <c r="CE41" s="9">
        <v>2121</v>
      </c>
      <c r="CF41" s="9">
        <v>1590</v>
      </c>
      <c r="CG41" s="9">
        <v>5142</v>
      </c>
      <c r="CH41" s="9">
        <v>4473</v>
      </c>
      <c r="CI41" s="9">
        <v>4870</v>
      </c>
      <c r="CJ41" s="9">
        <v>2204</v>
      </c>
      <c r="CK41" s="9">
        <v>4335</v>
      </c>
      <c r="CL41" s="9">
        <v>2766</v>
      </c>
      <c r="CM41" s="9">
        <v>2268</v>
      </c>
      <c r="CN41" s="9">
        <v>2924</v>
      </c>
      <c r="CO41" s="9">
        <v>1229</v>
      </c>
      <c r="CP41" s="9">
        <v>3380</v>
      </c>
      <c r="CQ41" s="9">
        <v>5277</v>
      </c>
      <c r="CR41" s="9">
        <v>1738</v>
      </c>
      <c r="CS41" s="9">
        <v>2463</v>
      </c>
      <c r="CT41" s="9">
        <v>2963</v>
      </c>
      <c r="CU41" s="9">
        <v>2719</v>
      </c>
      <c r="CV41" s="9">
        <v>4226</v>
      </c>
      <c r="CW41" s="9">
        <v>3334</v>
      </c>
      <c r="CX41" s="9">
        <v>3141</v>
      </c>
      <c r="CY41" s="9">
        <v>2735</v>
      </c>
    </row>
    <row r="42" spans="1:103" x14ac:dyDescent="0.25">
      <c r="A42" s="12" t="s">
        <v>41</v>
      </c>
      <c r="B42" s="9">
        <v>171110</v>
      </c>
      <c r="C42" s="9">
        <v>34447</v>
      </c>
      <c r="D42" s="9">
        <v>31900</v>
      </c>
      <c r="E42" s="9">
        <v>10056</v>
      </c>
      <c r="F42" s="9">
        <v>33869</v>
      </c>
      <c r="G42" s="9">
        <v>16036</v>
      </c>
      <c r="H42" s="9">
        <v>9271</v>
      </c>
      <c r="I42" s="9">
        <v>6008</v>
      </c>
      <c r="J42" s="9">
        <v>1438</v>
      </c>
      <c r="K42" s="9">
        <v>4005</v>
      </c>
      <c r="L42" s="9">
        <v>3249</v>
      </c>
      <c r="M42" s="9">
        <v>2217</v>
      </c>
      <c r="N42" s="9">
        <v>2835</v>
      </c>
      <c r="O42" s="9">
        <v>5956</v>
      </c>
      <c r="P42" s="9">
        <v>3862</v>
      </c>
      <c r="Q42" s="9">
        <v>4184</v>
      </c>
      <c r="R42" s="9">
        <v>10870</v>
      </c>
      <c r="S42" s="9">
        <v>1763</v>
      </c>
      <c r="T42" s="9">
        <v>3431</v>
      </c>
      <c r="U42" s="9">
        <v>4241</v>
      </c>
      <c r="V42" s="9">
        <v>2273</v>
      </c>
      <c r="W42" s="9">
        <v>1064</v>
      </c>
      <c r="X42" s="9">
        <v>8696</v>
      </c>
      <c r="Y42" s="9">
        <v>1672</v>
      </c>
      <c r="Z42" s="9">
        <v>4155</v>
      </c>
      <c r="AA42" s="9">
        <v>3080</v>
      </c>
      <c r="AB42" s="9">
        <v>3062</v>
      </c>
      <c r="AC42" s="9">
        <v>5250</v>
      </c>
      <c r="AD42" s="9">
        <v>2141</v>
      </c>
      <c r="AE42" s="9">
        <v>11132</v>
      </c>
      <c r="AF42" s="9">
        <v>3663</v>
      </c>
      <c r="AG42" s="9">
        <v>2042</v>
      </c>
      <c r="AH42" s="9">
        <v>2863</v>
      </c>
      <c r="AI42" s="9">
        <v>2011</v>
      </c>
      <c r="AJ42" s="9">
        <v>2191</v>
      </c>
      <c r="AK42" s="9">
        <v>1049</v>
      </c>
      <c r="AL42" s="9">
        <v>2127</v>
      </c>
      <c r="AM42" s="9">
        <v>5677</v>
      </c>
      <c r="AN42" s="9">
        <v>3868</v>
      </c>
      <c r="AO42" s="9">
        <v>5219</v>
      </c>
      <c r="AP42" s="9">
        <v>1778</v>
      </c>
      <c r="AQ42" s="9">
        <v>1925</v>
      </c>
      <c r="AR42" s="9">
        <v>872</v>
      </c>
      <c r="AS42" s="9">
        <v>3456</v>
      </c>
      <c r="AT42" s="9">
        <v>3102</v>
      </c>
      <c r="AU42" s="9">
        <v>1710</v>
      </c>
      <c r="AV42" s="9">
        <v>3047</v>
      </c>
      <c r="AW42" s="9">
        <v>1988</v>
      </c>
      <c r="AX42" s="9">
        <v>2585</v>
      </c>
      <c r="AY42" s="9">
        <v>2775</v>
      </c>
      <c r="AZ42" s="9">
        <v>2127</v>
      </c>
      <c r="BA42" s="9">
        <v>2309</v>
      </c>
      <c r="BB42" s="9">
        <v>2108</v>
      </c>
      <c r="BC42" s="9">
        <v>5361</v>
      </c>
      <c r="BD42" s="9">
        <v>4361</v>
      </c>
      <c r="BE42" s="9">
        <v>2488</v>
      </c>
      <c r="BF42" s="9">
        <v>4617</v>
      </c>
      <c r="BG42" s="9">
        <v>5466</v>
      </c>
      <c r="BH42" s="9">
        <v>4619</v>
      </c>
      <c r="BI42" s="9">
        <v>4810</v>
      </c>
      <c r="BJ42" s="9">
        <v>6181</v>
      </c>
      <c r="BK42" s="9">
        <v>1530</v>
      </c>
      <c r="BL42" s="9">
        <v>2179</v>
      </c>
      <c r="BM42" s="9">
        <v>1720</v>
      </c>
      <c r="BN42" s="9">
        <v>6652</v>
      </c>
      <c r="BO42" s="9">
        <v>1911</v>
      </c>
      <c r="BP42" s="9">
        <v>3509</v>
      </c>
      <c r="BQ42" s="9">
        <v>1846</v>
      </c>
      <c r="BR42" s="9">
        <v>1336</v>
      </c>
      <c r="BS42" s="9">
        <v>2721</v>
      </c>
      <c r="BT42" s="9">
        <v>5390</v>
      </c>
      <c r="BU42" s="9">
        <v>6305</v>
      </c>
      <c r="BV42" s="9">
        <v>948</v>
      </c>
      <c r="BW42" s="9">
        <v>3186</v>
      </c>
      <c r="BX42" s="9">
        <v>1767</v>
      </c>
      <c r="BY42" s="9">
        <v>3446</v>
      </c>
      <c r="BZ42" s="9">
        <v>967</v>
      </c>
      <c r="CA42" s="9">
        <v>2899</v>
      </c>
      <c r="CB42" s="9">
        <v>2514</v>
      </c>
      <c r="CC42" s="9">
        <v>2333</v>
      </c>
      <c r="CD42" s="9">
        <v>5764</v>
      </c>
      <c r="CE42" s="9">
        <v>2121</v>
      </c>
      <c r="CF42" s="9">
        <v>1590</v>
      </c>
      <c r="CG42" s="9">
        <v>5142</v>
      </c>
      <c r="CH42" s="9">
        <v>4473</v>
      </c>
      <c r="CI42" s="9">
        <v>4870</v>
      </c>
      <c r="CJ42" s="9">
        <v>2204</v>
      </c>
      <c r="CK42" s="9">
        <v>4335</v>
      </c>
      <c r="CL42" s="9">
        <v>2766</v>
      </c>
      <c r="CM42" s="9">
        <v>2268</v>
      </c>
      <c r="CN42" s="9">
        <v>2924</v>
      </c>
      <c r="CO42" s="9">
        <v>1229</v>
      </c>
      <c r="CP42" s="9">
        <v>3380</v>
      </c>
      <c r="CQ42" s="9">
        <v>5277</v>
      </c>
      <c r="CR42" s="9">
        <v>1738</v>
      </c>
      <c r="CS42" s="9">
        <v>2463</v>
      </c>
      <c r="CT42" s="9">
        <v>2963</v>
      </c>
      <c r="CU42" s="9">
        <v>2719</v>
      </c>
      <c r="CV42" s="9">
        <v>4226</v>
      </c>
      <c r="CW42" s="9">
        <v>3334</v>
      </c>
      <c r="CX42" s="9">
        <v>3141</v>
      </c>
      <c r="CY42" s="9">
        <v>2735</v>
      </c>
    </row>
    <row r="43" spans="1:103" x14ac:dyDescent="0.25">
      <c r="A43" s="12" t="s">
        <v>42</v>
      </c>
      <c r="B43" s="9">
        <v>171110</v>
      </c>
      <c r="C43" s="9">
        <v>34447</v>
      </c>
      <c r="D43" s="9">
        <v>31900</v>
      </c>
      <c r="E43" s="9">
        <v>10056</v>
      </c>
      <c r="F43" s="9">
        <v>33869</v>
      </c>
      <c r="G43" s="9">
        <v>16036</v>
      </c>
      <c r="H43" s="9">
        <v>9271</v>
      </c>
      <c r="I43" s="9">
        <v>6008</v>
      </c>
      <c r="J43" s="9">
        <v>1438</v>
      </c>
      <c r="K43" s="9">
        <v>4005</v>
      </c>
      <c r="L43" s="9">
        <v>3249</v>
      </c>
      <c r="M43" s="9">
        <v>2217</v>
      </c>
      <c r="N43" s="9">
        <v>2835</v>
      </c>
      <c r="O43" s="9">
        <v>5956</v>
      </c>
      <c r="P43" s="9">
        <v>3862</v>
      </c>
      <c r="Q43" s="9">
        <v>4184</v>
      </c>
      <c r="R43" s="9">
        <v>10870</v>
      </c>
      <c r="S43" s="9">
        <v>1763</v>
      </c>
      <c r="T43" s="9">
        <v>3431</v>
      </c>
      <c r="U43" s="9">
        <v>4241</v>
      </c>
      <c r="V43" s="9">
        <v>2273</v>
      </c>
      <c r="W43" s="9">
        <v>1064</v>
      </c>
      <c r="X43" s="9">
        <v>8696</v>
      </c>
      <c r="Y43" s="9">
        <v>1672</v>
      </c>
      <c r="Z43" s="9">
        <v>4155</v>
      </c>
      <c r="AA43" s="9">
        <v>3080</v>
      </c>
      <c r="AB43" s="9">
        <v>3062</v>
      </c>
      <c r="AC43" s="9">
        <v>5250</v>
      </c>
      <c r="AD43" s="9">
        <v>2141</v>
      </c>
      <c r="AE43" s="9">
        <v>11132</v>
      </c>
      <c r="AF43" s="9">
        <v>3663</v>
      </c>
      <c r="AG43" s="9">
        <v>2042</v>
      </c>
      <c r="AH43" s="9">
        <v>2863</v>
      </c>
      <c r="AI43" s="9">
        <v>2011</v>
      </c>
      <c r="AJ43" s="9">
        <v>2191</v>
      </c>
      <c r="AK43" s="9">
        <v>1049</v>
      </c>
      <c r="AL43" s="9">
        <v>2127</v>
      </c>
      <c r="AM43" s="9">
        <v>5677</v>
      </c>
      <c r="AN43" s="9">
        <v>3868</v>
      </c>
      <c r="AO43" s="9">
        <v>5219</v>
      </c>
      <c r="AP43" s="9">
        <v>1778</v>
      </c>
      <c r="AQ43" s="9">
        <v>1925</v>
      </c>
      <c r="AR43" s="9">
        <v>872</v>
      </c>
      <c r="AS43" s="9">
        <v>3456</v>
      </c>
      <c r="AT43" s="9">
        <v>3102</v>
      </c>
      <c r="AU43" s="9">
        <v>1710</v>
      </c>
      <c r="AV43" s="9">
        <v>3047</v>
      </c>
      <c r="AW43" s="9">
        <v>1988</v>
      </c>
      <c r="AX43" s="9">
        <v>2585</v>
      </c>
      <c r="AY43" s="9">
        <v>2775</v>
      </c>
      <c r="AZ43" s="9">
        <v>2127</v>
      </c>
      <c r="BA43" s="9">
        <v>2309</v>
      </c>
      <c r="BB43" s="9">
        <v>2108</v>
      </c>
      <c r="BC43" s="9">
        <v>5361</v>
      </c>
      <c r="BD43" s="9">
        <v>4361</v>
      </c>
      <c r="BE43" s="9">
        <v>2488</v>
      </c>
      <c r="BF43" s="9">
        <v>4617</v>
      </c>
      <c r="BG43" s="9">
        <v>5466</v>
      </c>
      <c r="BH43" s="9">
        <v>4619</v>
      </c>
      <c r="BI43" s="9">
        <v>4810</v>
      </c>
      <c r="BJ43" s="9">
        <v>6181</v>
      </c>
      <c r="BK43" s="9">
        <v>1530</v>
      </c>
      <c r="BL43" s="9">
        <v>2179</v>
      </c>
      <c r="BM43" s="9">
        <v>1720</v>
      </c>
      <c r="BN43" s="9">
        <v>6652</v>
      </c>
      <c r="BO43" s="9">
        <v>1911</v>
      </c>
      <c r="BP43" s="9">
        <v>3509</v>
      </c>
      <c r="BQ43" s="9">
        <v>1846</v>
      </c>
      <c r="BR43" s="9">
        <v>1336</v>
      </c>
      <c r="BS43" s="9">
        <v>2721</v>
      </c>
      <c r="BT43" s="9">
        <v>5390</v>
      </c>
      <c r="BU43" s="9">
        <v>6305</v>
      </c>
      <c r="BV43" s="9">
        <v>948</v>
      </c>
      <c r="BW43" s="9">
        <v>3186</v>
      </c>
      <c r="BX43" s="9">
        <v>1767</v>
      </c>
      <c r="BY43" s="9">
        <v>3446</v>
      </c>
      <c r="BZ43" s="9">
        <v>967</v>
      </c>
      <c r="CA43" s="9">
        <v>2899</v>
      </c>
      <c r="CB43" s="9">
        <v>2514</v>
      </c>
      <c r="CC43" s="9">
        <v>2333</v>
      </c>
      <c r="CD43" s="9">
        <v>5764</v>
      </c>
      <c r="CE43" s="9">
        <v>2121</v>
      </c>
      <c r="CF43" s="9">
        <v>1590</v>
      </c>
      <c r="CG43" s="9">
        <v>5142</v>
      </c>
      <c r="CH43" s="9">
        <v>4473</v>
      </c>
      <c r="CI43" s="9">
        <v>4870</v>
      </c>
      <c r="CJ43" s="9">
        <v>2204</v>
      </c>
      <c r="CK43" s="9">
        <v>4335</v>
      </c>
      <c r="CL43" s="9">
        <v>2766</v>
      </c>
      <c r="CM43" s="9">
        <v>2268</v>
      </c>
      <c r="CN43" s="9">
        <v>2924</v>
      </c>
      <c r="CO43" s="9">
        <v>1229</v>
      </c>
      <c r="CP43" s="9">
        <v>3380</v>
      </c>
      <c r="CQ43" s="9">
        <v>5277</v>
      </c>
      <c r="CR43" s="9">
        <v>1738</v>
      </c>
      <c r="CS43" s="9">
        <v>2463</v>
      </c>
      <c r="CT43" s="9">
        <v>2963</v>
      </c>
      <c r="CU43" s="9">
        <v>2719</v>
      </c>
      <c r="CV43" s="9">
        <v>4226</v>
      </c>
      <c r="CW43" s="9">
        <v>3334</v>
      </c>
      <c r="CX43" s="9">
        <v>3141</v>
      </c>
      <c r="CY43" s="9">
        <v>2735</v>
      </c>
    </row>
    <row r="44" spans="1:103" x14ac:dyDescent="0.25">
      <c r="A44" s="12" t="s">
        <v>43</v>
      </c>
      <c r="B44" s="9">
        <v>171110</v>
      </c>
      <c r="C44" s="9">
        <v>34447</v>
      </c>
      <c r="D44" s="9">
        <v>31900</v>
      </c>
      <c r="E44" s="9">
        <v>10056</v>
      </c>
      <c r="F44" s="9">
        <v>33869</v>
      </c>
      <c r="G44" s="9">
        <v>16036</v>
      </c>
      <c r="H44" s="9">
        <v>9271</v>
      </c>
      <c r="I44" s="9">
        <v>6008</v>
      </c>
      <c r="J44" s="9">
        <v>1438</v>
      </c>
      <c r="K44" s="9">
        <v>4005</v>
      </c>
      <c r="L44" s="9">
        <v>3249</v>
      </c>
      <c r="M44" s="9">
        <v>2217</v>
      </c>
      <c r="N44" s="9">
        <v>2835</v>
      </c>
      <c r="O44" s="9">
        <v>5956</v>
      </c>
      <c r="P44" s="9">
        <v>3862</v>
      </c>
      <c r="Q44" s="9">
        <v>4184</v>
      </c>
      <c r="R44" s="9">
        <v>10870</v>
      </c>
      <c r="S44" s="9">
        <v>1763</v>
      </c>
      <c r="T44" s="9">
        <v>3431</v>
      </c>
      <c r="U44" s="9">
        <v>4241</v>
      </c>
      <c r="V44" s="9">
        <v>2273</v>
      </c>
      <c r="W44" s="9">
        <v>1064</v>
      </c>
      <c r="X44" s="9">
        <v>8696</v>
      </c>
      <c r="Y44" s="9">
        <v>1672</v>
      </c>
      <c r="Z44" s="9">
        <v>4155</v>
      </c>
      <c r="AA44" s="9">
        <v>3080</v>
      </c>
      <c r="AB44" s="9">
        <v>3062</v>
      </c>
      <c r="AC44" s="9">
        <v>5250</v>
      </c>
      <c r="AD44" s="9">
        <v>2141</v>
      </c>
      <c r="AE44" s="9">
        <v>11132</v>
      </c>
      <c r="AF44" s="9">
        <v>3663</v>
      </c>
      <c r="AG44" s="9">
        <v>2042</v>
      </c>
      <c r="AH44" s="9">
        <v>2863</v>
      </c>
      <c r="AI44" s="9">
        <v>2011</v>
      </c>
      <c r="AJ44" s="9">
        <v>2191</v>
      </c>
      <c r="AK44" s="9">
        <v>1049</v>
      </c>
      <c r="AL44" s="9">
        <v>2127</v>
      </c>
      <c r="AM44" s="9">
        <v>5677</v>
      </c>
      <c r="AN44" s="9">
        <v>3868</v>
      </c>
      <c r="AO44" s="9">
        <v>5219</v>
      </c>
      <c r="AP44" s="9">
        <v>1778</v>
      </c>
      <c r="AQ44" s="9">
        <v>1925</v>
      </c>
      <c r="AR44" s="9">
        <v>872</v>
      </c>
      <c r="AS44" s="9">
        <v>3456</v>
      </c>
      <c r="AT44" s="9">
        <v>3102</v>
      </c>
      <c r="AU44" s="9">
        <v>1710</v>
      </c>
      <c r="AV44" s="9">
        <v>3047</v>
      </c>
      <c r="AW44" s="9">
        <v>1988</v>
      </c>
      <c r="AX44" s="9">
        <v>2585</v>
      </c>
      <c r="AY44" s="9">
        <v>2775</v>
      </c>
      <c r="AZ44" s="9">
        <v>2127</v>
      </c>
      <c r="BA44" s="9">
        <v>2309</v>
      </c>
      <c r="BB44" s="9">
        <v>2108</v>
      </c>
      <c r="BC44" s="9">
        <v>5361</v>
      </c>
      <c r="BD44" s="9">
        <v>4361</v>
      </c>
      <c r="BE44" s="9">
        <v>2488</v>
      </c>
      <c r="BF44" s="9">
        <v>4617</v>
      </c>
      <c r="BG44" s="9">
        <v>5466</v>
      </c>
      <c r="BH44" s="9">
        <v>4619</v>
      </c>
      <c r="BI44" s="9">
        <v>4810</v>
      </c>
      <c r="BJ44" s="9">
        <v>6181</v>
      </c>
      <c r="BK44" s="9">
        <v>1530</v>
      </c>
      <c r="BL44" s="9">
        <v>2179</v>
      </c>
      <c r="BM44" s="9">
        <v>1720</v>
      </c>
      <c r="BN44" s="9">
        <v>6652</v>
      </c>
      <c r="BO44" s="9">
        <v>1911</v>
      </c>
      <c r="BP44" s="9">
        <v>3509</v>
      </c>
      <c r="BQ44" s="9">
        <v>1846</v>
      </c>
      <c r="BR44" s="9">
        <v>1336</v>
      </c>
      <c r="BS44" s="9">
        <v>2721</v>
      </c>
      <c r="BT44" s="9">
        <v>5390</v>
      </c>
      <c r="BU44" s="9">
        <v>6305</v>
      </c>
      <c r="BV44" s="9">
        <v>948</v>
      </c>
      <c r="BW44" s="9">
        <v>3186</v>
      </c>
      <c r="BX44" s="9">
        <v>1767</v>
      </c>
      <c r="BY44" s="9">
        <v>3446</v>
      </c>
      <c r="BZ44" s="9">
        <v>967</v>
      </c>
      <c r="CA44" s="9">
        <v>2899</v>
      </c>
      <c r="CB44" s="9">
        <v>2514</v>
      </c>
      <c r="CC44" s="9">
        <v>2333</v>
      </c>
      <c r="CD44" s="9">
        <v>5764</v>
      </c>
      <c r="CE44" s="9">
        <v>2121</v>
      </c>
      <c r="CF44" s="9">
        <v>1590</v>
      </c>
      <c r="CG44" s="9">
        <v>5142</v>
      </c>
      <c r="CH44" s="9">
        <v>4473</v>
      </c>
      <c r="CI44" s="9">
        <v>4870</v>
      </c>
      <c r="CJ44" s="9">
        <v>2204</v>
      </c>
      <c r="CK44" s="9">
        <v>4335</v>
      </c>
      <c r="CL44" s="9">
        <v>2766</v>
      </c>
      <c r="CM44" s="9">
        <v>2268</v>
      </c>
      <c r="CN44" s="9">
        <v>2924</v>
      </c>
      <c r="CO44" s="9">
        <v>1229</v>
      </c>
      <c r="CP44" s="9">
        <v>3380</v>
      </c>
      <c r="CQ44" s="9">
        <v>5277</v>
      </c>
      <c r="CR44" s="9">
        <v>1738</v>
      </c>
      <c r="CS44" s="9">
        <v>2463</v>
      </c>
      <c r="CT44" s="9">
        <v>2963</v>
      </c>
      <c r="CU44" s="9">
        <v>2719</v>
      </c>
      <c r="CV44" s="9">
        <v>4226</v>
      </c>
      <c r="CW44" s="9">
        <v>3334</v>
      </c>
      <c r="CX44" s="9">
        <v>3141</v>
      </c>
      <c r="CY44" s="9">
        <v>2735</v>
      </c>
    </row>
    <row r="45" spans="1:103" x14ac:dyDescent="0.25">
      <c r="A45" s="12" t="s">
        <v>44</v>
      </c>
      <c r="B45" s="9">
        <v>171110</v>
      </c>
      <c r="C45" s="9">
        <v>34447</v>
      </c>
      <c r="D45" s="9">
        <v>31900</v>
      </c>
      <c r="E45" s="9">
        <v>10056</v>
      </c>
      <c r="F45" s="9">
        <v>33869</v>
      </c>
      <c r="G45" s="9">
        <v>16036</v>
      </c>
      <c r="H45" s="9">
        <v>9271</v>
      </c>
      <c r="I45" s="9">
        <v>6008</v>
      </c>
      <c r="J45" s="9">
        <v>1438</v>
      </c>
      <c r="K45" s="9">
        <v>4005</v>
      </c>
      <c r="L45" s="9">
        <v>3249</v>
      </c>
      <c r="M45" s="9">
        <v>2217</v>
      </c>
      <c r="N45" s="9">
        <v>2835</v>
      </c>
      <c r="O45" s="9">
        <v>5956</v>
      </c>
      <c r="P45" s="9">
        <v>3862</v>
      </c>
      <c r="Q45" s="9">
        <v>4184</v>
      </c>
      <c r="R45" s="9">
        <v>10870</v>
      </c>
      <c r="S45" s="9">
        <v>1763</v>
      </c>
      <c r="T45" s="9">
        <v>3431</v>
      </c>
      <c r="U45" s="9">
        <v>4241</v>
      </c>
      <c r="V45" s="9">
        <v>2273</v>
      </c>
      <c r="W45" s="9">
        <v>1064</v>
      </c>
      <c r="X45" s="9">
        <v>8696</v>
      </c>
      <c r="Y45" s="9">
        <v>1672</v>
      </c>
      <c r="Z45" s="9">
        <v>4155</v>
      </c>
      <c r="AA45" s="9">
        <v>3080</v>
      </c>
      <c r="AB45" s="9">
        <v>3062</v>
      </c>
      <c r="AC45" s="9">
        <v>5250</v>
      </c>
      <c r="AD45" s="9">
        <v>2141</v>
      </c>
      <c r="AE45" s="9">
        <v>11132</v>
      </c>
      <c r="AF45" s="9">
        <v>3663</v>
      </c>
      <c r="AG45" s="9">
        <v>2042</v>
      </c>
      <c r="AH45" s="9">
        <v>2863</v>
      </c>
      <c r="AI45" s="9">
        <v>2011</v>
      </c>
      <c r="AJ45" s="9">
        <v>2191</v>
      </c>
      <c r="AK45" s="9">
        <v>1049</v>
      </c>
      <c r="AL45" s="9">
        <v>2127</v>
      </c>
      <c r="AM45" s="9">
        <v>5677</v>
      </c>
      <c r="AN45" s="9">
        <v>3868</v>
      </c>
      <c r="AO45" s="9">
        <v>5219</v>
      </c>
      <c r="AP45" s="9">
        <v>1778</v>
      </c>
      <c r="AQ45" s="9">
        <v>1925</v>
      </c>
      <c r="AR45" s="9">
        <v>872</v>
      </c>
      <c r="AS45" s="9">
        <v>3456</v>
      </c>
      <c r="AT45" s="9">
        <v>3102</v>
      </c>
      <c r="AU45" s="9">
        <v>1710</v>
      </c>
      <c r="AV45" s="9">
        <v>3047</v>
      </c>
      <c r="AW45" s="9">
        <v>1988</v>
      </c>
      <c r="AX45" s="9">
        <v>2585</v>
      </c>
      <c r="AY45" s="9">
        <v>2775</v>
      </c>
      <c r="AZ45" s="9">
        <v>2127</v>
      </c>
      <c r="BA45" s="9">
        <v>2309</v>
      </c>
      <c r="BB45" s="9">
        <v>2108</v>
      </c>
      <c r="BC45" s="9">
        <v>5361</v>
      </c>
      <c r="BD45" s="9">
        <v>4361</v>
      </c>
      <c r="BE45" s="9">
        <v>2488</v>
      </c>
      <c r="BF45" s="9">
        <v>4617</v>
      </c>
      <c r="BG45" s="9">
        <v>5466</v>
      </c>
      <c r="BH45" s="9">
        <v>4619</v>
      </c>
      <c r="BI45" s="9">
        <v>4810</v>
      </c>
      <c r="BJ45" s="9">
        <v>6181</v>
      </c>
      <c r="BK45" s="9">
        <v>1530</v>
      </c>
      <c r="BL45" s="9">
        <v>2179</v>
      </c>
      <c r="BM45" s="9">
        <v>1720</v>
      </c>
      <c r="BN45" s="9">
        <v>6652</v>
      </c>
      <c r="BO45" s="9">
        <v>1911</v>
      </c>
      <c r="BP45" s="9">
        <v>3509</v>
      </c>
      <c r="BQ45" s="9">
        <v>1846</v>
      </c>
      <c r="BR45" s="9">
        <v>1336</v>
      </c>
      <c r="BS45" s="9">
        <v>2721</v>
      </c>
      <c r="BT45" s="9">
        <v>5390</v>
      </c>
      <c r="BU45" s="9">
        <v>6305</v>
      </c>
      <c r="BV45" s="9">
        <v>948</v>
      </c>
      <c r="BW45" s="9">
        <v>3186</v>
      </c>
      <c r="BX45" s="9">
        <v>1767</v>
      </c>
      <c r="BY45" s="9">
        <v>3446</v>
      </c>
      <c r="BZ45" s="9">
        <v>967</v>
      </c>
      <c r="CA45" s="9">
        <v>2899</v>
      </c>
      <c r="CB45" s="9">
        <v>2514</v>
      </c>
      <c r="CC45" s="9">
        <v>2333</v>
      </c>
      <c r="CD45" s="9">
        <v>5764</v>
      </c>
      <c r="CE45" s="9">
        <v>2121</v>
      </c>
      <c r="CF45" s="9">
        <v>1590</v>
      </c>
      <c r="CG45" s="9">
        <v>5142</v>
      </c>
      <c r="CH45" s="9">
        <v>4473</v>
      </c>
      <c r="CI45" s="9">
        <v>4870</v>
      </c>
      <c r="CJ45" s="9">
        <v>2204</v>
      </c>
      <c r="CK45" s="9">
        <v>4335</v>
      </c>
      <c r="CL45" s="9">
        <v>2766</v>
      </c>
      <c r="CM45" s="9">
        <v>2268</v>
      </c>
      <c r="CN45" s="9">
        <v>2924</v>
      </c>
      <c r="CO45" s="9">
        <v>1229</v>
      </c>
      <c r="CP45" s="9">
        <v>3380</v>
      </c>
      <c r="CQ45" s="9">
        <v>5277</v>
      </c>
      <c r="CR45" s="9">
        <v>1738</v>
      </c>
      <c r="CS45" s="9">
        <v>2463</v>
      </c>
      <c r="CT45" s="9">
        <v>2963</v>
      </c>
      <c r="CU45" s="9">
        <v>2719</v>
      </c>
      <c r="CV45" s="9">
        <v>4226</v>
      </c>
      <c r="CW45" s="9">
        <v>3334</v>
      </c>
      <c r="CX45" s="9">
        <v>3141</v>
      </c>
      <c r="CY45" s="9">
        <v>2735</v>
      </c>
    </row>
    <row r="46" spans="1:103" x14ac:dyDescent="0.25">
      <c r="A46" s="12" t="s">
        <v>45</v>
      </c>
      <c r="B46" s="9">
        <v>171110</v>
      </c>
      <c r="C46" s="9">
        <v>34447</v>
      </c>
      <c r="D46" s="9">
        <v>31900</v>
      </c>
      <c r="E46" s="9">
        <v>10056</v>
      </c>
      <c r="F46" s="9">
        <v>33869</v>
      </c>
      <c r="G46" s="9">
        <v>16036</v>
      </c>
      <c r="H46" s="9">
        <v>9271</v>
      </c>
      <c r="I46" s="9">
        <v>6008</v>
      </c>
      <c r="J46" s="9">
        <v>1438</v>
      </c>
      <c r="K46" s="9">
        <v>4005</v>
      </c>
      <c r="L46" s="9">
        <v>3249</v>
      </c>
      <c r="M46" s="9">
        <v>2217</v>
      </c>
      <c r="N46" s="9">
        <v>2835</v>
      </c>
      <c r="O46" s="9">
        <v>5956</v>
      </c>
      <c r="P46" s="9">
        <v>3862</v>
      </c>
      <c r="Q46" s="9">
        <v>4184</v>
      </c>
      <c r="R46" s="9">
        <v>10870</v>
      </c>
      <c r="S46" s="9">
        <v>1763</v>
      </c>
      <c r="T46" s="9">
        <v>3431</v>
      </c>
      <c r="U46" s="9">
        <v>4241</v>
      </c>
      <c r="V46" s="9">
        <v>2273</v>
      </c>
      <c r="W46" s="9">
        <v>1064</v>
      </c>
      <c r="X46" s="9">
        <v>8696</v>
      </c>
      <c r="Y46" s="9">
        <v>1672</v>
      </c>
      <c r="Z46" s="9">
        <v>4155</v>
      </c>
      <c r="AA46" s="9">
        <v>3080</v>
      </c>
      <c r="AB46" s="9">
        <v>3062</v>
      </c>
      <c r="AC46" s="9">
        <v>5250</v>
      </c>
      <c r="AD46" s="9">
        <v>2141</v>
      </c>
      <c r="AE46" s="9">
        <v>11132</v>
      </c>
      <c r="AF46" s="9">
        <v>3663</v>
      </c>
      <c r="AG46" s="9">
        <v>2042</v>
      </c>
      <c r="AH46" s="9">
        <v>2863</v>
      </c>
      <c r="AI46" s="9">
        <v>2011</v>
      </c>
      <c r="AJ46" s="9">
        <v>2191</v>
      </c>
      <c r="AK46" s="9">
        <v>1049</v>
      </c>
      <c r="AL46" s="9">
        <v>2127</v>
      </c>
      <c r="AM46" s="9">
        <v>5677</v>
      </c>
      <c r="AN46" s="9">
        <v>3868</v>
      </c>
      <c r="AO46" s="9">
        <v>5219</v>
      </c>
      <c r="AP46" s="9">
        <v>1778</v>
      </c>
      <c r="AQ46" s="9">
        <v>1925</v>
      </c>
      <c r="AR46" s="9">
        <v>872</v>
      </c>
      <c r="AS46" s="9">
        <v>3456</v>
      </c>
      <c r="AT46" s="9">
        <v>3102</v>
      </c>
      <c r="AU46" s="9">
        <v>1710</v>
      </c>
      <c r="AV46" s="9">
        <v>3047</v>
      </c>
      <c r="AW46" s="9">
        <v>1988</v>
      </c>
      <c r="AX46" s="9">
        <v>2585</v>
      </c>
      <c r="AY46" s="9">
        <v>2775</v>
      </c>
      <c r="AZ46" s="9">
        <v>2127</v>
      </c>
      <c r="BA46" s="9">
        <v>2309</v>
      </c>
      <c r="BB46" s="9">
        <v>2108</v>
      </c>
      <c r="BC46" s="9">
        <v>5361</v>
      </c>
      <c r="BD46" s="9">
        <v>4361</v>
      </c>
      <c r="BE46" s="9">
        <v>2488</v>
      </c>
      <c r="BF46" s="9">
        <v>4617</v>
      </c>
      <c r="BG46" s="9">
        <v>5466</v>
      </c>
      <c r="BH46" s="9">
        <v>4619</v>
      </c>
      <c r="BI46" s="9">
        <v>4810</v>
      </c>
      <c r="BJ46" s="9">
        <v>6181</v>
      </c>
      <c r="BK46" s="9">
        <v>1530</v>
      </c>
      <c r="BL46" s="9">
        <v>2179</v>
      </c>
      <c r="BM46" s="9">
        <v>1720</v>
      </c>
      <c r="BN46" s="9">
        <v>6652</v>
      </c>
      <c r="BO46" s="9">
        <v>1911</v>
      </c>
      <c r="BP46" s="9">
        <v>3509</v>
      </c>
      <c r="BQ46" s="9">
        <v>1846</v>
      </c>
      <c r="BR46" s="9">
        <v>1336</v>
      </c>
      <c r="BS46" s="9">
        <v>2721</v>
      </c>
      <c r="BT46" s="9">
        <v>5390</v>
      </c>
      <c r="BU46" s="9">
        <v>6305</v>
      </c>
      <c r="BV46" s="9">
        <v>948</v>
      </c>
      <c r="BW46" s="9">
        <v>3186</v>
      </c>
      <c r="BX46" s="9">
        <v>1767</v>
      </c>
      <c r="BY46" s="9">
        <v>3446</v>
      </c>
      <c r="BZ46" s="9">
        <v>967</v>
      </c>
      <c r="CA46" s="9">
        <v>2899</v>
      </c>
      <c r="CB46" s="9">
        <v>2514</v>
      </c>
      <c r="CC46" s="9">
        <v>2333</v>
      </c>
      <c r="CD46" s="9">
        <v>5764</v>
      </c>
      <c r="CE46" s="9">
        <v>2121</v>
      </c>
      <c r="CF46" s="9">
        <v>1590</v>
      </c>
      <c r="CG46" s="9">
        <v>5142</v>
      </c>
      <c r="CH46" s="9">
        <v>4473</v>
      </c>
      <c r="CI46" s="9">
        <v>4870</v>
      </c>
      <c r="CJ46" s="9">
        <v>2204</v>
      </c>
      <c r="CK46" s="9">
        <v>4335</v>
      </c>
      <c r="CL46" s="9">
        <v>2766</v>
      </c>
      <c r="CM46" s="9">
        <v>2268</v>
      </c>
      <c r="CN46" s="9">
        <v>2924</v>
      </c>
      <c r="CO46" s="9">
        <v>1229</v>
      </c>
      <c r="CP46" s="9">
        <v>3380</v>
      </c>
      <c r="CQ46" s="9">
        <v>5277</v>
      </c>
      <c r="CR46" s="9">
        <v>1738</v>
      </c>
      <c r="CS46" s="9">
        <v>2463</v>
      </c>
      <c r="CT46" s="9">
        <v>2963</v>
      </c>
      <c r="CU46" s="9">
        <v>2719</v>
      </c>
      <c r="CV46" s="9">
        <v>4226</v>
      </c>
      <c r="CW46" s="9">
        <v>3334</v>
      </c>
      <c r="CX46" s="9">
        <v>3141</v>
      </c>
      <c r="CY46" s="9">
        <v>2735</v>
      </c>
    </row>
    <row r="47" spans="1:103" x14ac:dyDescent="0.25">
      <c r="A47" s="12" t="s">
        <v>46</v>
      </c>
      <c r="B47" s="9">
        <v>171110</v>
      </c>
      <c r="C47" s="9">
        <v>34447</v>
      </c>
      <c r="D47" s="9">
        <v>31900</v>
      </c>
      <c r="E47" s="9">
        <v>10056</v>
      </c>
      <c r="F47" s="9">
        <v>33869</v>
      </c>
      <c r="G47" s="9">
        <v>16036</v>
      </c>
      <c r="H47" s="9">
        <v>9271</v>
      </c>
      <c r="I47" s="9">
        <v>6008</v>
      </c>
      <c r="J47" s="9">
        <v>1438</v>
      </c>
      <c r="K47" s="9">
        <v>4005</v>
      </c>
      <c r="L47" s="9">
        <v>3249</v>
      </c>
      <c r="M47" s="9">
        <v>2217</v>
      </c>
      <c r="N47" s="9">
        <v>2835</v>
      </c>
      <c r="O47" s="9">
        <v>5956</v>
      </c>
      <c r="P47" s="9">
        <v>3862</v>
      </c>
      <c r="Q47" s="9">
        <v>4184</v>
      </c>
      <c r="R47" s="9">
        <v>10870</v>
      </c>
      <c r="S47" s="9">
        <v>1763</v>
      </c>
      <c r="T47" s="9">
        <v>3431</v>
      </c>
      <c r="U47" s="9">
        <v>4241</v>
      </c>
      <c r="V47" s="9">
        <v>2273</v>
      </c>
      <c r="W47" s="9">
        <v>1064</v>
      </c>
      <c r="X47" s="9">
        <v>8696</v>
      </c>
      <c r="Y47" s="9">
        <v>1672</v>
      </c>
      <c r="Z47" s="9">
        <v>4155</v>
      </c>
      <c r="AA47" s="9">
        <v>3080</v>
      </c>
      <c r="AB47" s="9">
        <v>3062</v>
      </c>
      <c r="AC47" s="9">
        <v>5250</v>
      </c>
      <c r="AD47" s="9">
        <v>2141</v>
      </c>
      <c r="AE47" s="9">
        <v>11132</v>
      </c>
      <c r="AF47" s="9">
        <v>3663</v>
      </c>
      <c r="AG47" s="9">
        <v>2042</v>
      </c>
      <c r="AH47" s="9">
        <v>2863</v>
      </c>
      <c r="AI47" s="9">
        <v>2011</v>
      </c>
      <c r="AJ47" s="9">
        <v>2191</v>
      </c>
      <c r="AK47" s="9">
        <v>1049</v>
      </c>
      <c r="AL47" s="9">
        <v>2127</v>
      </c>
      <c r="AM47" s="9">
        <v>5677</v>
      </c>
      <c r="AN47" s="9">
        <v>3868</v>
      </c>
      <c r="AO47" s="9">
        <v>5219</v>
      </c>
      <c r="AP47" s="9">
        <v>1778</v>
      </c>
      <c r="AQ47" s="9">
        <v>1925</v>
      </c>
      <c r="AR47" s="9">
        <v>872</v>
      </c>
      <c r="AS47" s="9">
        <v>3456</v>
      </c>
      <c r="AT47" s="9">
        <v>3102</v>
      </c>
      <c r="AU47" s="9">
        <v>1710</v>
      </c>
      <c r="AV47" s="9">
        <v>3047</v>
      </c>
      <c r="AW47" s="9">
        <v>1988</v>
      </c>
      <c r="AX47" s="9">
        <v>2585</v>
      </c>
      <c r="AY47" s="9">
        <v>2775</v>
      </c>
      <c r="AZ47" s="9">
        <v>2127</v>
      </c>
      <c r="BA47" s="9">
        <v>2309</v>
      </c>
      <c r="BB47" s="9">
        <v>2108</v>
      </c>
      <c r="BC47" s="9">
        <v>5361</v>
      </c>
      <c r="BD47" s="9">
        <v>4361</v>
      </c>
      <c r="BE47" s="9">
        <v>2488</v>
      </c>
      <c r="BF47" s="9">
        <v>4617</v>
      </c>
      <c r="BG47" s="9">
        <v>5466</v>
      </c>
      <c r="BH47" s="9">
        <v>4619</v>
      </c>
      <c r="BI47" s="9">
        <v>4810</v>
      </c>
      <c r="BJ47" s="9">
        <v>6181</v>
      </c>
      <c r="BK47" s="9">
        <v>1530</v>
      </c>
      <c r="BL47" s="9">
        <v>2179</v>
      </c>
      <c r="BM47" s="9">
        <v>1720</v>
      </c>
      <c r="BN47" s="9">
        <v>6652</v>
      </c>
      <c r="BO47" s="9">
        <v>1911</v>
      </c>
      <c r="BP47" s="9">
        <v>3509</v>
      </c>
      <c r="BQ47" s="9">
        <v>1846</v>
      </c>
      <c r="BR47" s="9">
        <v>1336</v>
      </c>
      <c r="BS47" s="9">
        <v>2721</v>
      </c>
      <c r="BT47" s="9">
        <v>5390</v>
      </c>
      <c r="BU47" s="9">
        <v>6305</v>
      </c>
      <c r="BV47" s="9">
        <v>948</v>
      </c>
      <c r="BW47" s="9">
        <v>3186</v>
      </c>
      <c r="BX47" s="9">
        <v>1767</v>
      </c>
      <c r="BY47" s="9">
        <v>3446</v>
      </c>
      <c r="BZ47" s="9">
        <v>967</v>
      </c>
      <c r="CA47" s="9">
        <v>2899</v>
      </c>
      <c r="CB47" s="9">
        <v>2514</v>
      </c>
      <c r="CC47" s="9">
        <v>2333</v>
      </c>
      <c r="CD47" s="9">
        <v>5764</v>
      </c>
      <c r="CE47" s="9">
        <v>2121</v>
      </c>
      <c r="CF47" s="9">
        <v>1590</v>
      </c>
      <c r="CG47" s="9">
        <v>5142</v>
      </c>
      <c r="CH47" s="9">
        <v>4473</v>
      </c>
      <c r="CI47" s="9">
        <v>4870</v>
      </c>
      <c r="CJ47" s="9">
        <v>2204</v>
      </c>
      <c r="CK47" s="9">
        <v>4335</v>
      </c>
      <c r="CL47" s="9">
        <v>2766</v>
      </c>
      <c r="CM47" s="9">
        <v>2268</v>
      </c>
      <c r="CN47" s="9">
        <v>2924</v>
      </c>
      <c r="CO47" s="9">
        <v>1229</v>
      </c>
      <c r="CP47" s="9">
        <v>3380</v>
      </c>
      <c r="CQ47" s="9">
        <v>5277</v>
      </c>
      <c r="CR47" s="9">
        <v>1738</v>
      </c>
      <c r="CS47" s="9">
        <v>2463</v>
      </c>
      <c r="CT47" s="9">
        <v>2963</v>
      </c>
      <c r="CU47" s="9">
        <v>2719</v>
      </c>
      <c r="CV47" s="9">
        <v>4226</v>
      </c>
      <c r="CW47" s="9">
        <v>3334</v>
      </c>
      <c r="CX47" s="9">
        <v>3141</v>
      </c>
      <c r="CY47" s="9">
        <v>2735</v>
      </c>
    </row>
    <row r="48" spans="1:103" x14ac:dyDescent="0.25">
      <c r="A48" s="12" t="s">
        <v>47</v>
      </c>
      <c r="B48" s="9">
        <v>171110</v>
      </c>
      <c r="C48" s="9">
        <v>34447</v>
      </c>
      <c r="D48" s="9">
        <v>31900</v>
      </c>
      <c r="E48" s="9">
        <v>10056</v>
      </c>
      <c r="F48" s="9">
        <v>33869</v>
      </c>
      <c r="G48" s="9">
        <v>16036</v>
      </c>
      <c r="H48" s="9">
        <v>9271</v>
      </c>
      <c r="I48" s="9">
        <v>6008</v>
      </c>
      <c r="J48" s="9">
        <v>1438</v>
      </c>
      <c r="K48" s="9">
        <v>4005</v>
      </c>
      <c r="L48" s="9">
        <v>3249</v>
      </c>
      <c r="M48" s="9">
        <v>2217</v>
      </c>
      <c r="N48" s="9">
        <v>2835</v>
      </c>
      <c r="O48" s="9">
        <v>5956</v>
      </c>
      <c r="P48" s="9">
        <v>3862</v>
      </c>
      <c r="Q48" s="9">
        <v>4184</v>
      </c>
      <c r="R48" s="9">
        <v>10870</v>
      </c>
      <c r="S48" s="9">
        <v>1763</v>
      </c>
      <c r="T48" s="9">
        <v>3431</v>
      </c>
      <c r="U48" s="9">
        <v>4241</v>
      </c>
      <c r="V48" s="9">
        <v>2273</v>
      </c>
      <c r="W48" s="9">
        <v>1064</v>
      </c>
      <c r="X48" s="9">
        <v>8696</v>
      </c>
      <c r="Y48" s="9">
        <v>1672</v>
      </c>
      <c r="Z48" s="9">
        <v>4155</v>
      </c>
      <c r="AA48" s="9">
        <v>3080</v>
      </c>
      <c r="AB48" s="9">
        <v>3062</v>
      </c>
      <c r="AC48" s="9">
        <v>5250</v>
      </c>
      <c r="AD48" s="9">
        <v>2141</v>
      </c>
      <c r="AE48" s="9">
        <v>11132</v>
      </c>
      <c r="AF48" s="9">
        <v>3663</v>
      </c>
      <c r="AG48" s="9">
        <v>2042</v>
      </c>
      <c r="AH48" s="9">
        <v>2863</v>
      </c>
      <c r="AI48" s="9">
        <v>2011</v>
      </c>
      <c r="AJ48" s="9">
        <v>2191</v>
      </c>
      <c r="AK48" s="9">
        <v>1049</v>
      </c>
      <c r="AL48" s="9">
        <v>2127</v>
      </c>
      <c r="AM48" s="9">
        <v>5677</v>
      </c>
      <c r="AN48" s="9">
        <v>3868</v>
      </c>
      <c r="AO48" s="9">
        <v>5219</v>
      </c>
      <c r="AP48" s="9">
        <v>1778</v>
      </c>
      <c r="AQ48" s="9">
        <v>1925</v>
      </c>
      <c r="AR48" s="9">
        <v>872</v>
      </c>
      <c r="AS48" s="9">
        <v>3456</v>
      </c>
      <c r="AT48" s="9">
        <v>3102</v>
      </c>
      <c r="AU48" s="9">
        <v>1710</v>
      </c>
      <c r="AV48" s="9">
        <v>3047</v>
      </c>
      <c r="AW48" s="9">
        <v>1988</v>
      </c>
      <c r="AX48" s="9">
        <v>2585</v>
      </c>
      <c r="AY48" s="9">
        <v>2775</v>
      </c>
      <c r="AZ48" s="9">
        <v>2127</v>
      </c>
      <c r="BA48" s="9">
        <v>2309</v>
      </c>
      <c r="BB48" s="9">
        <v>2108</v>
      </c>
      <c r="BC48" s="9">
        <v>5361</v>
      </c>
      <c r="BD48" s="9">
        <v>4361</v>
      </c>
      <c r="BE48" s="9">
        <v>2488</v>
      </c>
      <c r="BF48" s="9">
        <v>4617</v>
      </c>
      <c r="BG48" s="9">
        <v>5466</v>
      </c>
      <c r="BH48" s="9">
        <v>4619</v>
      </c>
      <c r="BI48" s="9">
        <v>4810</v>
      </c>
      <c r="BJ48" s="9">
        <v>6181</v>
      </c>
      <c r="BK48" s="9">
        <v>1530</v>
      </c>
      <c r="BL48" s="9">
        <v>2179</v>
      </c>
      <c r="BM48" s="9">
        <v>1720</v>
      </c>
      <c r="BN48" s="9">
        <v>6652</v>
      </c>
      <c r="BO48" s="9">
        <v>1911</v>
      </c>
      <c r="BP48" s="9">
        <v>3509</v>
      </c>
      <c r="BQ48" s="9">
        <v>1846</v>
      </c>
      <c r="BR48" s="9">
        <v>1336</v>
      </c>
      <c r="BS48" s="9">
        <v>2721</v>
      </c>
      <c r="BT48" s="9">
        <v>5390</v>
      </c>
      <c r="BU48" s="9">
        <v>6305</v>
      </c>
      <c r="BV48" s="9">
        <v>948</v>
      </c>
      <c r="BW48" s="9">
        <v>3186</v>
      </c>
      <c r="BX48" s="9">
        <v>1767</v>
      </c>
      <c r="BY48" s="9">
        <v>3446</v>
      </c>
      <c r="BZ48" s="9">
        <v>967</v>
      </c>
      <c r="CA48" s="9">
        <v>2899</v>
      </c>
      <c r="CB48" s="9">
        <v>2514</v>
      </c>
      <c r="CC48" s="9">
        <v>2333</v>
      </c>
      <c r="CD48" s="9">
        <v>5764</v>
      </c>
      <c r="CE48" s="9">
        <v>2121</v>
      </c>
      <c r="CF48" s="9">
        <v>1590</v>
      </c>
      <c r="CG48" s="9">
        <v>5142</v>
      </c>
      <c r="CH48" s="9">
        <v>4473</v>
      </c>
      <c r="CI48" s="9">
        <v>4870</v>
      </c>
      <c r="CJ48" s="9">
        <v>2204</v>
      </c>
      <c r="CK48" s="9">
        <v>4335</v>
      </c>
      <c r="CL48" s="9">
        <v>2766</v>
      </c>
      <c r="CM48" s="9">
        <v>2268</v>
      </c>
      <c r="CN48" s="9">
        <v>2924</v>
      </c>
      <c r="CO48" s="9">
        <v>1229</v>
      </c>
      <c r="CP48" s="9">
        <v>3380</v>
      </c>
      <c r="CQ48" s="9">
        <v>5277</v>
      </c>
      <c r="CR48" s="9">
        <v>1738</v>
      </c>
      <c r="CS48" s="9">
        <v>2463</v>
      </c>
      <c r="CT48" s="9">
        <v>2963</v>
      </c>
      <c r="CU48" s="9">
        <v>2719</v>
      </c>
      <c r="CV48" s="9">
        <v>4226</v>
      </c>
      <c r="CW48" s="9">
        <v>3334</v>
      </c>
      <c r="CX48" s="9">
        <v>3141</v>
      </c>
      <c r="CY48" s="9">
        <v>2735</v>
      </c>
    </row>
    <row r="49" spans="1:103" x14ac:dyDescent="0.25">
      <c r="A49" s="12" t="s">
        <v>48</v>
      </c>
      <c r="B49" s="9">
        <v>171110</v>
      </c>
      <c r="C49" s="9">
        <v>34447</v>
      </c>
      <c r="D49" s="9">
        <v>31900</v>
      </c>
      <c r="E49" s="9">
        <v>10056</v>
      </c>
      <c r="F49" s="9">
        <v>33869</v>
      </c>
      <c r="G49" s="9">
        <v>16036</v>
      </c>
      <c r="H49" s="9">
        <v>9271</v>
      </c>
      <c r="I49" s="9">
        <v>6008</v>
      </c>
      <c r="J49" s="9">
        <v>1438</v>
      </c>
      <c r="K49" s="9">
        <v>4005</v>
      </c>
      <c r="L49" s="9">
        <v>3249</v>
      </c>
      <c r="M49" s="9">
        <v>2217</v>
      </c>
      <c r="N49" s="9">
        <v>2835</v>
      </c>
      <c r="O49" s="9">
        <v>5956</v>
      </c>
      <c r="P49" s="9">
        <v>3862</v>
      </c>
      <c r="Q49" s="9">
        <v>4184</v>
      </c>
      <c r="R49" s="9">
        <v>10870</v>
      </c>
      <c r="S49" s="9">
        <v>1763</v>
      </c>
      <c r="T49" s="9">
        <v>3431</v>
      </c>
      <c r="U49" s="9">
        <v>4241</v>
      </c>
      <c r="V49" s="9">
        <v>2273</v>
      </c>
      <c r="W49" s="9">
        <v>1064</v>
      </c>
      <c r="X49" s="9">
        <v>8696</v>
      </c>
      <c r="Y49" s="9">
        <v>1672</v>
      </c>
      <c r="Z49" s="9">
        <v>4155</v>
      </c>
      <c r="AA49" s="9">
        <v>3080</v>
      </c>
      <c r="AB49" s="9">
        <v>3062</v>
      </c>
      <c r="AC49" s="9">
        <v>5250</v>
      </c>
      <c r="AD49" s="9">
        <v>2141</v>
      </c>
      <c r="AE49" s="9">
        <v>11132</v>
      </c>
      <c r="AF49" s="9">
        <v>3663</v>
      </c>
      <c r="AG49" s="9">
        <v>2042</v>
      </c>
      <c r="AH49" s="9">
        <v>2863</v>
      </c>
      <c r="AI49" s="9">
        <v>2011</v>
      </c>
      <c r="AJ49" s="9">
        <v>2191</v>
      </c>
      <c r="AK49" s="9">
        <v>1049</v>
      </c>
      <c r="AL49" s="9">
        <v>2127</v>
      </c>
      <c r="AM49" s="9">
        <v>5677</v>
      </c>
      <c r="AN49" s="9">
        <v>3868</v>
      </c>
      <c r="AO49" s="9">
        <v>5219</v>
      </c>
      <c r="AP49" s="9">
        <v>1778</v>
      </c>
      <c r="AQ49" s="9">
        <v>1925</v>
      </c>
      <c r="AR49" s="9">
        <v>872</v>
      </c>
      <c r="AS49" s="9">
        <v>3456</v>
      </c>
      <c r="AT49" s="9">
        <v>3102</v>
      </c>
      <c r="AU49" s="9">
        <v>1710</v>
      </c>
      <c r="AV49" s="9">
        <v>3047</v>
      </c>
      <c r="AW49" s="9">
        <v>1988</v>
      </c>
      <c r="AX49" s="9">
        <v>2585</v>
      </c>
      <c r="AY49" s="9">
        <v>2775</v>
      </c>
      <c r="AZ49" s="9">
        <v>2127</v>
      </c>
      <c r="BA49" s="9">
        <v>2309</v>
      </c>
      <c r="BB49" s="9">
        <v>2108</v>
      </c>
      <c r="BC49" s="9">
        <v>5361</v>
      </c>
      <c r="BD49" s="9">
        <v>4361</v>
      </c>
      <c r="BE49" s="9">
        <v>2488</v>
      </c>
      <c r="BF49" s="9">
        <v>4617</v>
      </c>
      <c r="BG49" s="9">
        <v>5466</v>
      </c>
      <c r="BH49" s="9">
        <v>4619</v>
      </c>
      <c r="BI49" s="9">
        <v>4810</v>
      </c>
      <c r="BJ49" s="9">
        <v>6181</v>
      </c>
      <c r="BK49" s="9">
        <v>1530</v>
      </c>
      <c r="BL49" s="9">
        <v>2179</v>
      </c>
      <c r="BM49" s="9">
        <v>1720</v>
      </c>
      <c r="BN49" s="9">
        <v>6652</v>
      </c>
      <c r="BO49" s="9">
        <v>1911</v>
      </c>
      <c r="BP49" s="9">
        <v>3509</v>
      </c>
      <c r="BQ49" s="9">
        <v>1846</v>
      </c>
      <c r="BR49" s="9">
        <v>1336</v>
      </c>
      <c r="BS49" s="9">
        <v>2721</v>
      </c>
      <c r="BT49" s="9">
        <v>5390</v>
      </c>
      <c r="BU49" s="9">
        <v>6305</v>
      </c>
      <c r="BV49" s="9">
        <v>948</v>
      </c>
      <c r="BW49" s="9">
        <v>3186</v>
      </c>
      <c r="BX49" s="9">
        <v>1767</v>
      </c>
      <c r="BY49" s="9">
        <v>3446</v>
      </c>
      <c r="BZ49" s="9">
        <v>967</v>
      </c>
      <c r="CA49" s="9">
        <v>2899</v>
      </c>
      <c r="CB49" s="9">
        <v>2514</v>
      </c>
      <c r="CC49" s="9">
        <v>2333</v>
      </c>
      <c r="CD49" s="9">
        <v>5764</v>
      </c>
      <c r="CE49" s="9">
        <v>2121</v>
      </c>
      <c r="CF49" s="9">
        <v>1590</v>
      </c>
      <c r="CG49" s="9">
        <v>5142</v>
      </c>
      <c r="CH49" s="9">
        <v>4473</v>
      </c>
      <c r="CI49" s="9">
        <v>4870</v>
      </c>
      <c r="CJ49" s="9">
        <v>2204</v>
      </c>
      <c r="CK49" s="9">
        <v>4335</v>
      </c>
      <c r="CL49" s="9">
        <v>2766</v>
      </c>
      <c r="CM49" s="9">
        <v>2268</v>
      </c>
      <c r="CN49" s="9">
        <v>2924</v>
      </c>
      <c r="CO49" s="9">
        <v>1229</v>
      </c>
      <c r="CP49" s="9">
        <v>3380</v>
      </c>
      <c r="CQ49" s="9">
        <v>5277</v>
      </c>
      <c r="CR49" s="9">
        <v>1738</v>
      </c>
      <c r="CS49" s="9">
        <v>2463</v>
      </c>
      <c r="CT49" s="9">
        <v>2963</v>
      </c>
      <c r="CU49" s="9">
        <v>2719</v>
      </c>
      <c r="CV49" s="9">
        <v>4226</v>
      </c>
      <c r="CW49" s="9">
        <v>3334</v>
      </c>
      <c r="CX49" s="9">
        <v>3141</v>
      </c>
      <c r="CY49" s="9">
        <v>2735</v>
      </c>
    </row>
    <row r="50" spans="1:103" x14ac:dyDescent="0.25">
      <c r="A50" s="12" t="s">
        <v>49</v>
      </c>
      <c r="B50" s="9">
        <v>171110</v>
      </c>
      <c r="C50" s="9">
        <v>34447</v>
      </c>
      <c r="D50" s="9">
        <v>31900</v>
      </c>
      <c r="E50" s="9">
        <v>10056</v>
      </c>
      <c r="F50" s="9">
        <v>33869</v>
      </c>
      <c r="G50" s="9">
        <v>16036</v>
      </c>
      <c r="H50" s="9">
        <v>9271</v>
      </c>
      <c r="I50" s="9">
        <v>6008</v>
      </c>
      <c r="J50" s="9">
        <v>1438</v>
      </c>
      <c r="K50" s="9">
        <v>4005</v>
      </c>
      <c r="L50" s="9">
        <v>3249</v>
      </c>
      <c r="M50" s="9">
        <v>2217</v>
      </c>
      <c r="N50" s="9">
        <v>2835</v>
      </c>
      <c r="O50" s="9">
        <v>5956</v>
      </c>
      <c r="P50" s="9">
        <v>3862</v>
      </c>
      <c r="Q50" s="9">
        <v>4184</v>
      </c>
      <c r="R50" s="9">
        <v>10870</v>
      </c>
      <c r="S50" s="9">
        <v>1763</v>
      </c>
      <c r="T50" s="9">
        <v>3431</v>
      </c>
      <c r="U50" s="9">
        <v>4241</v>
      </c>
      <c r="V50" s="9">
        <v>2273</v>
      </c>
      <c r="W50" s="9">
        <v>1064</v>
      </c>
      <c r="X50" s="9">
        <v>8696</v>
      </c>
      <c r="Y50" s="9">
        <v>1672</v>
      </c>
      <c r="Z50" s="9">
        <v>4155</v>
      </c>
      <c r="AA50" s="9">
        <v>3080</v>
      </c>
      <c r="AB50" s="9">
        <v>3062</v>
      </c>
      <c r="AC50" s="9">
        <v>5250</v>
      </c>
      <c r="AD50" s="9">
        <v>2141</v>
      </c>
      <c r="AE50" s="9">
        <v>11132</v>
      </c>
      <c r="AF50" s="9">
        <v>3663</v>
      </c>
      <c r="AG50" s="9">
        <v>2042</v>
      </c>
      <c r="AH50" s="9">
        <v>2863</v>
      </c>
      <c r="AI50" s="9">
        <v>2011</v>
      </c>
      <c r="AJ50" s="9">
        <v>2191</v>
      </c>
      <c r="AK50" s="9">
        <v>1049</v>
      </c>
      <c r="AL50" s="9">
        <v>2127</v>
      </c>
      <c r="AM50" s="9">
        <v>5677</v>
      </c>
      <c r="AN50" s="9">
        <v>3868</v>
      </c>
      <c r="AO50" s="9">
        <v>5219</v>
      </c>
      <c r="AP50" s="9">
        <v>1778</v>
      </c>
      <c r="AQ50" s="9">
        <v>1925</v>
      </c>
      <c r="AR50" s="9">
        <v>872</v>
      </c>
      <c r="AS50" s="9">
        <v>3456</v>
      </c>
      <c r="AT50" s="9">
        <v>3102</v>
      </c>
      <c r="AU50" s="9">
        <v>1710</v>
      </c>
      <c r="AV50" s="9">
        <v>3047</v>
      </c>
      <c r="AW50" s="9">
        <v>1988</v>
      </c>
      <c r="AX50" s="9">
        <v>2585</v>
      </c>
      <c r="AY50" s="9">
        <v>2775</v>
      </c>
      <c r="AZ50" s="9">
        <v>2127</v>
      </c>
      <c r="BA50" s="9">
        <v>2309</v>
      </c>
      <c r="BB50" s="9">
        <v>2108</v>
      </c>
      <c r="BC50" s="9">
        <v>5361</v>
      </c>
      <c r="BD50" s="9">
        <v>4361</v>
      </c>
      <c r="BE50" s="9">
        <v>2488</v>
      </c>
      <c r="BF50" s="9">
        <v>4617</v>
      </c>
      <c r="BG50" s="9">
        <v>5466</v>
      </c>
      <c r="BH50" s="9">
        <v>4619</v>
      </c>
      <c r="BI50" s="9">
        <v>4810</v>
      </c>
      <c r="BJ50" s="9">
        <v>6181</v>
      </c>
      <c r="BK50" s="9">
        <v>1530</v>
      </c>
      <c r="BL50" s="9">
        <v>2179</v>
      </c>
      <c r="BM50" s="9">
        <v>1720</v>
      </c>
      <c r="BN50" s="9">
        <v>6652</v>
      </c>
      <c r="BO50" s="9">
        <v>1911</v>
      </c>
      <c r="BP50" s="9">
        <v>3509</v>
      </c>
      <c r="BQ50" s="9">
        <v>1846</v>
      </c>
      <c r="BR50" s="9">
        <v>1336</v>
      </c>
      <c r="BS50" s="9">
        <v>2721</v>
      </c>
      <c r="BT50" s="9">
        <v>5390</v>
      </c>
      <c r="BU50" s="9">
        <v>6305</v>
      </c>
      <c r="BV50" s="9">
        <v>948</v>
      </c>
      <c r="BW50" s="9">
        <v>3186</v>
      </c>
      <c r="BX50" s="9">
        <v>1767</v>
      </c>
      <c r="BY50" s="9">
        <v>3446</v>
      </c>
      <c r="BZ50" s="9">
        <v>967</v>
      </c>
      <c r="CA50" s="9">
        <v>2899</v>
      </c>
      <c r="CB50" s="9">
        <v>2514</v>
      </c>
      <c r="CC50" s="9">
        <v>2333</v>
      </c>
      <c r="CD50" s="9">
        <v>5764</v>
      </c>
      <c r="CE50" s="9">
        <v>2121</v>
      </c>
      <c r="CF50" s="9">
        <v>1590</v>
      </c>
      <c r="CG50" s="9">
        <v>5142</v>
      </c>
      <c r="CH50" s="9">
        <v>4473</v>
      </c>
      <c r="CI50" s="9">
        <v>4870</v>
      </c>
      <c r="CJ50" s="9">
        <v>2204</v>
      </c>
      <c r="CK50" s="9">
        <v>4335</v>
      </c>
      <c r="CL50" s="9">
        <v>2766</v>
      </c>
      <c r="CM50" s="9">
        <v>2268</v>
      </c>
      <c r="CN50" s="9">
        <v>2924</v>
      </c>
      <c r="CO50" s="9">
        <v>1229</v>
      </c>
      <c r="CP50" s="9">
        <v>3380</v>
      </c>
      <c r="CQ50" s="9">
        <v>5277</v>
      </c>
      <c r="CR50" s="9">
        <v>1738</v>
      </c>
      <c r="CS50" s="9">
        <v>2463</v>
      </c>
      <c r="CT50" s="9">
        <v>2963</v>
      </c>
      <c r="CU50" s="9">
        <v>2719</v>
      </c>
      <c r="CV50" s="9">
        <v>4226</v>
      </c>
      <c r="CW50" s="9">
        <v>3334</v>
      </c>
      <c r="CX50" s="9">
        <v>3141</v>
      </c>
      <c r="CY50" s="9">
        <v>2735</v>
      </c>
    </row>
    <row r="51" spans="1:103" x14ac:dyDescent="0.25">
      <c r="A51" s="12" t="s">
        <v>50</v>
      </c>
      <c r="B51" s="9">
        <v>171110</v>
      </c>
      <c r="C51" s="9">
        <v>34447</v>
      </c>
      <c r="D51" s="9">
        <v>31900</v>
      </c>
      <c r="E51" s="9">
        <v>10056</v>
      </c>
      <c r="F51" s="9">
        <v>33869</v>
      </c>
      <c r="G51" s="9">
        <v>16036</v>
      </c>
      <c r="H51" s="9">
        <v>9271</v>
      </c>
      <c r="I51" s="9">
        <v>6008</v>
      </c>
      <c r="J51" s="9">
        <v>1438</v>
      </c>
      <c r="K51" s="9">
        <v>4005</v>
      </c>
      <c r="L51" s="9">
        <v>3249</v>
      </c>
      <c r="M51" s="9">
        <v>2217</v>
      </c>
      <c r="N51" s="9">
        <v>2835</v>
      </c>
      <c r="O51" s="9">
        <v>5956</v>
      </c>
      <c r="P51" s="9">
        <v>3862</v>
      </c>
      <c r="Q51" s="9">
        <v>4184</v>
      </c>
      <c r="R51" s="9">
        <v>10870</v>
      </c>
      <c r="S51" s="9">
        <v>1763</v>
      </c>
      <c r="T51" s="9">
        <v>3431</v>
      </c>
      <c r="U51" s="9">
        <v>4241</v>
      </c>
      <c r="V51" s="9">
        <v>2273</v>
      </c>
      <c r="W51" s="9">
        <v>1064</v>
      </c>
      <c r="X51" s="9">
        <v>8696</v>
      </c>
      <c r="Y51" s="9">
        <v>1672</v>
      </c>
      <c r="Z51" s="9">
        <v>4155</v>
      </c>
      <c r="AA51" s="9">
        <v>3080</v>
      </c>
      <c r="AB51" s="9">
        <v>3062</v>
      </c>
      <c r="AC51" s="9">
        <v>5250</v>
      </c>
      <c r="AD51" s="9">
        <v>2141</v>
      </c>
      <c r="AE51" s="9">
        <v>11132</v>
      </c>
      <c r="AF51" s="9">
        <v>3663</v>
      </c>
      <c r="AG51" s="9">
        <v>2042</v>
      </c>
      <c r="AH51" s="9">
        <v>2863</v>
      </c>
      <c r="AI51" s="9">
        <v>2011</v>
      </c>
      <c r="AJ51" s="9">
        <v>2191</v>
      </c>
      <c r="AK51" s="9">
        <v>1049</v>
      </c>
      <c r="AL51" s="9">
        <v>2127</v>
      </c>
      <c r="AM51" s="9">
        <v>5677</v>
      </c>
      <c r="AN51" s="9">
        <v>3868</v>
      </c>
      <c r="AO51" s="9">
        <v>5219</v>
      </c>
      <c r="AP51" s="9">
        <v>1778</v>
      </c>
      <c r="AQ51" s="9">
        <v>1925</v>
      </c>
      <c r="AR51" s="9">
        <v>872</v>
      </c>
      <c r="AS51" s="9">
        <v>3456</v>
      </c>
      <c r="AT51" s="9">
        <v>3102</v>
      </c>
      <c r="AU51" s="9">
        <v>1710</v>
      </c>
      <c r="AV51" s="9">
        <v>3047</v>
      </c>
      <c r="AW51" s="9">
        <v>1988</v>
      </c>
      <c r="AX51" s="9">
        <v>2585</v>
      </c>
      <c r="AY51" s="9">
        <v>2775</v>
      </c>
      <c r="AZ51" s="9">
        <v>2127</v>
      </c>
      <c r="BA51" s="9">
        <v>2309</v>
      </c>
      <c r="BB51" s="9">
        <v>2108</v>
      </c>
      <c r="BC51" s="9">
        <v>5361</v>
      </c>
      <c r="BD51" s="9">
        <v>4361</v>
      </c>
      <c r="BE51" s="9">
        <v>2488</v>
      </c>
      <c r="BF51" s="9">
        <v>4617</v>
      </c>
      <c r="BG51" s="9">
        <v>5466</v>
      </c>
      <c r="BH51" s="9">
        <v>4619</v>
      </c>
      <c r="BI51" s="9">
        <v>4810</v>
      </c>
      <c r="BJ51" s="9">
        <v>6181</v>
      </c>
      <c r="BK51" s="9">
        <v>1530</v>
      </c>
      <c r="BL51" s="9">
        <v>2179</v>
      </c>
      <c r="BM51" s="9">
        <v>1720</v>
      </c>
      <c r="BN51" s="9">
        <v>6652</v>
      </c>
      <c r="BO51" s="9">
        <v>1911</v>
      </c>
      <c r="BP51" s="9">
        <v>3509</v>
      </c>
      <c r="BQ51" s="9">
        <v>1846</v>
      </c>
      <c r="BR51" s="9">
        <v>1336</v>
      </c>
      <c r="BS51" s="9">
        <v>2721</v>
      </c>
      <c r="BT51" s="9">
        <v>5390</v>
      </c>
      <c r="BU51" s="9">
        <v>6305</v>
      </c>
      <c r="BV51" s="9">
        <v>948</v>
      </c>
      <c r="BW51" s="9">
        <v>3186</v>
      </c>
      <c r="BX51" s="9">
        <v>1767</v>
      </c>
      <c r="BY51" s="9">
        <v>3446</v>
      </c>
      <c r="BZ51" s="9">
        <v>967</v>
      </c>
      <c r="CA51" s="9">
        <v>2899</v>
      </c>
      <c r="CB51" s="9">
        <v>2514</v>
      </c>
      <c r="CC51" s="9">
        <v>2333</v>
      </c>
      <c r="CD51" s="9">
        <v>5764</v>
      </c>
      <c r="CE51" s="9">
        <v>2121</v>
      </c>
      <c r="CF51" s="9">
        <v>1590</v>
      </c>
      <c r="CG51" s="9">
        <v>5142</v>
      </c>
      <c r="CH51" s="9">
        <v>4473</v>
      </c>
      <c r="CI51" s="9">
        <v>4870</v>
      </c>
      <c r="CJ51" s="9">
        <v>2204</v>
      </c>
      <c r="CK51" s="9">
        <v>4335</v>
      </c>
      <c r="CL51" s="9">
        <v>2766</v>
      </c>
      <c r="CM51" s="9">
        <v>2268</v>
      </c>
      <c r="CN51" s="9">
        <v>2924</v>
      </c>
      <c r="CO51" s="9">
        <v>1229</v>
      </c>
      <c r="CP51" s="9">
        <v>3380</v>
      </c>
      <c r="CQ51" s="9">
        <v>5277</v>
      </c>
      <c r="CR51" s="9">
        <v>1738</v>
      </c>
      <c r="CS51" s="9">
        <v>2463</v>
      </c>
      <c r="CT51" s="9">
        <v>2963</v>
      </c>
      <c r="CU51" s="9">
        <v>2719</v>
      </c>
      <c r="CV51" s="9">
        <v>4226</v>
      </c>
      <c r="CW51" s="9">
        <v>3334</v>
      </c>
      <c r="CX51" s="9">
        <v>3141</v>
      </c>
      <c r="CY51" s="9">
        <v>2735</v>
      </c>
    </row>
    <row r="52" spans="1:103" x14ac:dyDescent="0.25">
      <c r="A52" s="12" t="s">
        <v>51</v>
      </c>
      <c r="B52" s="9">
        <v>171110</v>
      </c>
      <c r="C52" s="9">
        <v>34447</v>
      </c>
      <c r="D52" s="9">
        <v>31900</v>
      </c>
      <c r="E52" s="9">
        <v>10056</v>
      </c>
      <c r="F52" s="9">
        <v>33869</v>
      </c>
      <c r="G52" s="9">
        <v>16036</v>
      </c>
      <c r="H52" s="9">
        <v>9271</v>
      </c>
      <c r="I52" s="9">
        <v>6008</v>
      </c>
      <c r="J52" s="9">
        <v>1438</v>
      </c>
      <c r="K52" s="9">
        <v>4005</v>
      </c>
      <c r="L52" s="9">
        <v>3249</v>
      </c>
      <c r="M52" s="9">
        <v>2217</v>
      </c>
      <c r="N52" s="9">
        <v>2835</v>
      </c>
      <c r="O52" s="9">
        <v>5956</v>
      </c>
      <c r="P52" s="9">
        <v>3862</v>
      </c>
      <c r="Q52" s="9">
        <v>4184</v>
      </c>
      <c r="R52" s="9">
        <v>10870</v>
      </c>
      <c r="S52" s="9">
        <v>1763</v>
      </c>
      <c r="T52" s="9">
        <v>3431</v>
      </c>
      <c r="U52" s="9">
        <v>4241</v>
      </c>
      <c r="V52" s="9">
        <v>2273</v>
      </c>
      <c r="W52" s="9">
        <v>1064</v>
      </c>
      <c r="X52" s="9">
        <v>8696</v>
      </c>
      <c r="Y52" s="9">
        <v>1672</v>
      </c>
      <c r="Z52" s="9">
        <v>4155</v>
      </c>
      <c r="AA52" s="9">
        <v>3080</v>
      </c>
      <c r="AB52" s="9">
        <v>3062</v>
      </c>
      <c r="AC52" s="9">
        <v>5250</v>
      </c>
      <c r="AD52" s="9">
        <v>2141</v>
      </c>
      <c r="AE52" s="9">
        <v>11132</v>
      </c>
      <c r="AF52" s="9">
        <v>3663</v>
      </c>
      <c r="AG52" s="9">
        <v>2042</v>
      </c>
      <c r="AH52" s="9">
        <v>2863</v>
      </c>
      <c r="AI52" s="9">
        <v>2011</v>
      </c>
      <c r="AJ52" s="9">
        <v>2191</v>
      </c>
      <c r="AK52" s="9">
        <v>1049</v>
      </c>
      <c r="AL52" s="9">
        <v>2127</v>
      </c>
      <c r="AM52" s="9">
        <v>5677</v>
      </c>
      <c r="AN52" s="9">
        <v>3868</v>
      </c>
      <c r="AO52" s="9">
        <v>5219</v>
      </c>
      <c r="AP52" s="9">
        <v>1778</v>
      </c>
      <c r="AQ52" s="9">
        <v>1925</v>
      </c>
      <c r="AR52" s="9">
        <v>872</v>
      </c>
      <c r="AS52" s="9">
        <v>3456</v>
      </c>
      <c r="AT52" s="9">
        <v>3102</v>
      </c>
      <c r="AU52" s="9">
        <v>1710</v>
      </c>
      <c r="AV52" s="9">
        <v>3047</v>
      </c>
      <c r="AW52" s="9">
        <v>1988</v>
      </c>
      <c r="AX52" s="9">
        <v>2585</v>
      </c>
      <c r="AY52" s="9">
        <v>2775</v>
      </c>
      <c r="AZ52" s="9">
        <v>2127</v>
      </c>
      <c r="BA52" s="9">
        <v>2309</v>
      </c>
      <c r="BB52" s="9">
        <v>2108</v>
      </c>
      <c r="BC52" s="9">
        <v>5361</v>
      </c>
      <c r="BD52" s="9">
        <v>4361</v>
      </c>
      <c r="BE52" s="9">
        <v>2488</v>
      </c>
      <c r="BF52" s="9">
        <v>4617</v>
      </c>
      <c r="BG52" s="9">
        <v>5466</v>
      </c>
      <c r="BH52" s="9">
        <v>4619</v>
      </c>
      <c r="BI52" s="9">
        <v>4810</v>
      </c>
      <c r="BJ52" s="9">
        <v>6181</v>
      </c>
      <c r="BK52" s="9">
        <v>1530</v>
      </c>
      <c r="BL52" s="9">
        <v>2179</v>
      </c>
      <c r="BM52" s="9">
        <v>1720</v>
      </c>
      <c r="BN52" s="9">
        <v>6652</v>
      </c>
      <c r="BO52" s="9">
        <v>1911</v>
      </c>
      <c r="BP52" s="9">
        <v>3509</v>
      </c>
      <c r="BQ52" s="9">
        <v>1846</v>
      </c>
      <c r="BR52" s="9">
        <v>1336</v>
      </c>
      <c r="BS52" s="9">
        <v>2721</v>
      </c>
      <c r="BT52" s="9">
        <v>5390</v>
      </c>
      <c r="BU52" s="9">
        <v>6305</v>
      </c>
      <c r="BV52" s="9">
        <v>948</v>
      </c>
      <c r="BW52" s="9">
        <v>3186</v>
      </c>
      <c r="BX52" s="9">
        <v>1767</v>
      </c>
      <c r="BY52" s="9">
        <v>3446</v>
      </c>
      <c r="BZ52" s="9">
        <v>967</v>
      </c>
      <c r="CA52" s="9">
        <v>2899</v>
      </c>
      <c r="CB52" s="9">
        <v>2514</v>
      </c>
      <c r="CC52" s="9">
        <v>2333</v>
      </c>
      <c r="CD52" s="9">
        <v>5764</v>
      </c>
      <c r="CE52" s="9">
        <v>2121</v>
      </c>
      <c r="CF52" s="9">
        <v>1590</v>
      </c>
      <c r="CG52" s="9">
        <v>5142</v>
      </c>
      <c r="CH52" s="9">
        <v>4473</v>
      </c>
      <c r="CI52" s="9">
        <v>4870</v>
      </c>
      <c r="CJ52" s="9">
        <v>2204</v>
      </c>
      <c r="CK52" s="9">
        <v>4335</v>
      </c>
      <c r="CL52" s="9">
        <v>2766</v>
      </c>
      <c r="CM52" s="9">
        <v>2268</v>
      </c>
      <c r="CN52" s="9">
        <v>2924</v>
      </c>
      <c r="CO52" s="9">
        <v>1229</v>
      </c>
      <c r="CP52" s="9">
        <v>3380</v>
      </c>
      <c r="CQ52" s="9">
        <v>5277</v>
      </c>
      <c r="CR52" s="9">
        <v>1738</v>
      </c>
      <c r="CS52" s="9">
        <v>2463</v>
      </c>
      <c r="CT52" s="9">
        <v>2963</v>
      </c>
      <c r="CU52" s="9">
        <v>2719</v>
      </c>
      <c r="CV52" s="9">
        <v>4226</v>
      </c>
      <c r="CW52" s="9">
        <v>3334</v>
      </c>
      <c r="CX52" s="9">
        <v>3141</v>
      </c>
      <c r="CY52" s="9">
        <v>2735</v>
      </c>
    </row>
    <row r="53" spans="1:103" x14ac:dyDescent="0.25">
      <c r="A53" s="12" t="s">
        <v>52</v>
      </c>
      <c r="B53" s="9">
        <v>171110</v>
      </c>
      <c r="C53" s="9">
        <v>34447</v>
      </c>
      <c r="D53" s="9">
        <v>31900</v>
      </c>
      <c r="E53" s="9">
        <v>10056</v>
      </c>
      <c r="F53" s="9">
        <v>33869</v>
      </c>
      <c r="G53" s="9">
        <v>16036</v>
      </c>
      <c r="H53" s="9">
        <v>9271</v>
      </c>
      <c r="I53" s="9">
        <v>6008</v>
      </c>
      <c r="J53" s="9">
        <v>1438</v>
      </c>
      <c r="K53" s="9">
        <v>4005</v>
      </c>
      <c r="L53" s="9">
        <v>3249</v>
      </c>
      <c r="M53" s="9">
        <v>2217</v>
      </c>
      <c r="N53" s="9">
        <v>2835</v>
      </c>
      <c r="O53" s="9">
        <v>5956</v>
      </c>
      <c r="P53" s="9">
        <v>3862</v>
      </c>
      <c r="Q53" s="9">
        <v>4184</v>
      </c>
      <c r="R53" s="9">
        <v>10870</v>
      </c>
      <c r="S53" s="9">
        <v>1763</v>
      </c>
      <c r="T53" s="9">
        <v>3431</v>
      </c>
      <c r="U53" s="9">
        <v>4241</v>
      </c>
      <c r="V53" s="9">
        <v>2273</v>
      </c>
      <c r="W53" s="9">
        <v>1064</v>
      </c>
      <c r="X53" s="9">
        <v>8696</v>
      </c>
      <c r="Y53" s="9">
        <v>1672</v>
      </c>
      <c r="Z53" s="9">
        <v>4155</v>
      </c>
      <c r="AA53" s="9">
        <v>3080</v>
      </c>
      <c r="AB53" s="9">
        <v>3062</v>
      </c>
      <c r="AC53" s="9">
        <v>5250</v>
      </c>
      <c r="AD53" s="9">
        <v>2141</v>
      </c>
      <c r="AE53" s="9">
        <v>11132</v>
      </c>
      <c r="AF53" s="9">
        <v>3663</v>
      </c>
      <c r="AG53" s="9">
        <v>2042</v>
      </c>
      <c r="AH53" s="9">
        <v>2863</v>
      </c>
      <c r="AI53" s="9">
        <v>2011</v>
      </c>
      <c r="AJ53" s="9">
        <v>2191</v>
      </c>
      <c r="AK53" s="9">
        <v>1049</v>
      </c>
      <c r="AL53" s="9">
        <v>2127</v>
      </c>
      <c r="AM53" s="9">
        <v>5677</v>
      </c>
      <c r="AN53" s="9">
        <v>3868</v>
      </c>
      <c r="AO53" s="9">
        <v>5219</v>
      </c>
      <c r="AP53" s="9">
        <v>1778</v>
      </c>
      <c r="AQ53" s="9">
        <v>1925</v>
      </c>
      <c r="AR53" s="9">
        <v>872</v>
      </c>
      <c r="AS53" s="9">
        <v>3456</v>
      </c>
      <c r="AT53" s="9">
        <v>3102</v>
      </c>
      <c r="AU53" s="9">
        <v>1710</v>
      </c>
      <c r="AV53" s="9">
        <v>3047</v>
      </c>
      <c r="AW53" s="9">
        <v>1988</v>
      </c>
      <c r="AX53" s="9">
        <v>2585</v>
      </c>
      <c r="AY53" s="9">
        <v>2775</v>
      </c>
      <c r="AZ53" s="9">
        <v>2127</v>
      </c>
      <c r="BA53" s="9">
        <v>2309</v>
      </c>
      <c r="BB53" s="9">
        <v>2108</v>
      </c>
      <c r="BC53" s="9">
        <v>5361</v>
      </c>
      <c r="BD53" s="9">
        <v>4361</v>
      </c>
      <c r="BE53" s="9">
        <v>2488</v>
      </c>
      <c r="BF53" s="9">
        <v>4617</v>
      </c>
      <c r="BG53" s="9">
        <v>5466</v>
      </c>
      <c r="BH53" s="9">
        <v>4619</v>
      </c>
      <c r="BI53" s="9">
        <v>4810</v>
      </c>
      <c r="BJ53" s="9">
        <v>6181</v>
      </c>
      <c r="BK53" s="9">
        <v>1530</v>
      </c>
      <c r="BL53" s="9">
        <v>2179</v>
      </c>
      <c r="BM53" s="9">
        <v>1720</v>
      </c>
      <c r="BN53" s="9">
        <v>6652</v>
      </c>
      <c r="BO53" s="9">
        <v>1911</v>
      </c>
      <c r="BP53" s="9">
        <v>3509</v>
      </c>
      <c r="BQ53" s="9">
        <v>1846</v>
      </c>
      <c r="BR53" s="9">
        <v>1336</v>
      </c>
      <c r="BS53" s="9">
        <v>2721</v>
      </c>
      <c r="BT53" s="9">
        <v>5390</v>
      </c>
      <c r="BU53" s="9">
        <v>6305</v>
      </c>
      <c r="BV53" s="9">
        <v>948</v>
      </c>
      <c r="BW53" s="9">
        <v>3186</v>
      </c>
      <c r="BX53" s="9">
        <v>1767</v>
      </c>
      <c r="BY53" s="9">
        <v>3446</v>
      </c>
      <c r="BZ53" s="9">
        <v>967</v>
      </c>
      <c r="CA53" s="9">
        <v>2899</v>
      </c>
      <c r="CB53" s="9">
        <v>2514</v>
      </c>
      <c r="CC53" s="9">
        <v>2333</v>
      </c>
      <c r="CD53" s="9">
        <v>5764</v>
      </c>
      <c r="CE53" s="9">
        <v>2121</v>
      </c>
      <c r="CF53" s="9">
        <v>1590</v>
      </c>
      <c r="CG53" s="9">
        <v>5142</v>
      </c>
      <c r="CH53" s="9">
        <v>4473</v>
      </c>
      <c r="CI53" s="9">
        <v>4870</v>
      </c>
      <c r="CJ53" s="9">
        <v>2204</v>
      </c>
      <c r="CK53" s="9">
        <v>4335</v>
      </c>
      <c r="CL53" s="9">
        <v>2766</v>
      </c>
      <c r="CM53" s="9">
        <v>2268</v>
      </c>
      <c r="CN53" s="9">
        <v>2924</v>
      </c>
      <c r="CO53" s="9">
        <v>1229</v>
      </c>
      <c r="CP53" s="9">
        <v>3380</v>
      </c>
      <c r="CQ53" s="9">
        <v>5277</v>
      </c>
      <c r="CR53" s="9">
        <v>1738</v>
      </c>
      <c r="CS53" s="9">
        <v>2463</v>
      </c>
      <c r="CT53" s="9">
        <v>2963</v>
      </c>
      <c r="CU53" s="9">
        <v>2719</v>
      </c>
      <c r="CV53" s="9">
        <v>4226</v>
      </c>
      <c r="CW53" s="9">
        <v>3334</v>
      </c>
      <c r="CX53" s="9">
        <v>3141</v>
      </c>
      <c r="CY53" s="9">
        <v>2735</v>
      </c>
    </row>
    <row r="54" spans="1:103" x14ac:dyDescent="0.25">
      <c r="A54" s="12" t="s">
        <v>53</v>
      </c>
      <c r="B54" s="9">
        <v>171110</v>
      </c>
      <c r="C54" s="9">
        <v>34447</v>
      </c>
      <c r="D54" s="9">
        <v>31900</v>
      </c>
      <c r="E54" s="9">
        <v>10056</v>
      </c>
      <c r="F54" s="9">
        <v>33869</v>
      </c>
      <c r="G54" s="9">
        <v>16036</v>
      </c>
      <c r="H54" s="9">
        <v>9271</v>
      </c>
      <c r="I54" s="9">
        <v>6008</v>
      </c>
      <c r="J54" s="9">
        <v>1438</v>
      </c>
      <c r="K54" s="9">
        <v>4005</v>
      </c>
      <c r="L54" s="9">
        <v>3249</v>
      </c>
      <c r="M54" s="9">
        <v>2217</v>
      </c>
      <c r="N54" s="9">
        <v>2835</v>
      </c>
      <c r="O54" s="9">
        <v>5956</v>
      </c>
      <c r="P54" s="9">
        <v>3862</v>
      </c>
      <c r="Q54" s="9">
        <v>4184</v>
      </c>
      <c r="R54" s="9">
        <v>10870</v>
      </c>
      <c r="S54" s="9">
        <v>1763</v>
      </c>
      <c r="T54" s="9">
        <v>3431</v>
      </c>
      <c r="U54" s="9">
        <v>4241</v>
      </c>
      <c r="V54" s="9">
        <v>2273</v>
      </c>
      <c r="W54" s="9">
        <v>1064</v>
      </c>
      <c r="X54" s="9">
        <v>8696</v>
      </c>
      <c r="Y54" s="9">
        <v>1672</v>
      </c>
      <c r="Z54" s="9">
        <v>4155</v>
      </c>
      <c r="AA54" s="9">
        <v>3080</v>
      </c>
      <c r="AB54" s="9">
        <v>3062</v>
      </c>
      <c r="AC54" s="9">
        <v>5250</v>
      </c>
      <c r="AD54" s="9">
        <v>2141</v>
      </c>
      <c r="AE54" s="9">
        <v>11132</v>
      </c>
      <c r="AF54" s="9">
        <v>3663</v>
      </c>
      <c r="AG54" s="9">
        <v>2042</v>
      </c>
      <c r="AH54" s="9">
        <v>2863</v>
      </c>
      <c r="AI54" s="9">
        <v>2011</v>
      </c>
      <c r="AJ54" s="9">
        <v>2191</v>
      </c>
      <c r="AK54" s="9">
        <v>1049</v>
      </c>
      <c r="AL54" s="9">
        <v>2127</v>
      </c>
      <c r="AM54" s="9">
        <v>5677</v>
      </c>
      <c r="AN54" s="9">
        <v>3868</v>
      </c>
      <c r="AO54" s="9">
        <v>5219</v>
      </c>
      <c r="AP54" s="9">
        <v>1778</v>
      </c>
      <c r="AQ54" s="9">
        <v>1925</v>
      </c>
      <c r="AR54" s="9">
        <v>872</v>
      </c>
      <c r="AS54" s="9">
        <v>3456</v>
      </c>
      <c r="AT54" s="9">
        <v>3102</v>
      </c>
      <c r="AU54" s="9">
        <v>1710</v>
      </c>
      <c r="AV54" s="9">
        <v>3047</v>
      </c>
      <c r="AW54" s="9">
        <v>1988</v>
      </c>
      <c r="AX54" s="9">
        <v>2585</v>
      </c>
      <c r="AY54" s="9">
        <v>2775</v>
      </c>
      <c r="AZ54" s="9">
        <v>2127</v>
      </c>
      <c r="BA54" s="9">
        <v>2309</v>
      </c>
      <c r="BB54" s="9">
        <v>2108</v>
      </c>
      <c r="BC54" s="9">
        <v>5361</v>
      </c>
      <c r="BD54" s="9">
        <v>4361</v>
      </c>
      <c r="BE54" s="9">
        <v>2488</v>
      </c>
      <c r="BF54" s="9">
        <v>4617</v>
      </c>
      <c r="BG54" s="9">
        <v>5466</v>
      </c>
      <c r="BH54" s="9">
        <v>4619</v>
      </c>
      <c r="BI54" s="9">
        <v>4810</v>
      </c>
      <c r="BJ54" s="9">
        <v>6181</v>
      </c>
      <c r="BK54" s="9">
        <v>1530</v>
      </c>
      <c r="BL54" s="9">
        <v>2179</v>
      </c>
      <c r="BM54" s="9">
        <v>1720</v>
      </c>
      <c r="BN54" s="9">
        <v>6652</v>
      </c>
      <c r="BO54" s="9">
        <v>1911</v>
      </c>
      <c r="BP54" s="9">
        <v>3509</v>
      </c>
      <c r="BQ54" s="9">
        <v>1846</v>
      </c>
      <c r="BR54" s="9">
        <v>1336</v>
      </c>
      <c r="BS54" s="9">
        <v>2721</v>
      </c>
      <c r="BT54" s="9">
        <v>5390</v>
      </c>
      <c r="BU54" s="9">
        <v>6305</v>
      </c>
      <c r="BV54" s="9">
        <v>948</v>
      </c>
      <c r="BW54" s="9">
        <v>3186</v>
      </c>
      <c r="BX54" s="9">
        <v>1767</v>
      </c>
      <c r="BY54" s="9">
        <v>3446</v>
      </c>
      <c r="BZ54" s="9">
        <v>967</v>
      </c>
      <c r="CA54" s="9">
        <v>2899</v>
      </c>
      <c r="CB54" s="9">
        <v>2514</v>
      </c>
      <c r="CC54" s="9">
        <v>2333</v>
      </c>
      <c r="CD54" s="9">
        <v>5764</v>
      </c>
      <c r="CE54" s="9">
        <v>2121</v>
      </c>
      <c r="CF54" s="9">
        <v>1590</v>
      </c>
      <c r="CG54" s="9">
        <v>5142</v>
      </c>
      <c r="CH54" s="9">
        <v>4473</v>
      </c>
      <c r="CI54" s="9">
        <v>4870</v>
      </c>
      <c r="CJ54" s="9">
        <v>2204</v>
      </c>
      <c r="CK54" s="9">
        <v>4335</v>
      </c>
      <c r="CL54" s="9">
        <v>2766</v>
      </c>
      <c r="CM54" s="9">
        <v>2268</v>
      </c>
      <c r="CN54" s="9">
        <v>2924</v>
      </c>
      <c r="CO54" s="9">
        <v>1229</v>
      </c>
      <c r="CP54" s="9">
        <v>3380</v>
      </c>
      <c r="CQ54" s="9">
        <v>5277</v>
      </c>
      <c r="CR54" s="9">
        <v>1738</v>
      </c>
      <c r="CS54" s="9">
        <v>2463</v>
      </c>
      <c r="CT54" s="9">
        <v>2963</v>
      </c>
      <c r="CU54" s="9">
        <v>2719</v>
      </c>
      <c r="CV54" s="9">
        <v>4226</v>
      </c>
      <c r="CW54" s="9">
        <v>3334</v>
      </c>
      <c r="CX54" s="9">
        <v>3141</v>
      </c>
      <c r="CY54" s="9">
        <v>2735</v>
      </c>
    </row>
    <row r="55" spans="1:103" x14ac:dyDescent="0.25">
      <c r="A55" s="12" t="s">
        <v>54</v>
      </c>
      <c r="B55" s="9">
        <v>171110</v>
      </c>
      <c r="C55" s="9">
        <v>34447</v>
      </c>
      <c r="D55" s="9">
        <v>31900</v>
      </c>
      <c r="E55" s="9">
        <v>10056</v>
      </c>
      <c r="F55" s="9">
        <v>33869</v>
      </c>
      <c r="G55" s="9">
        <v>16036</v>
      </c>
      <c r="H55" s="9">
        <v>9271</v>
      </c>
      <c r="I55" s="9">
        <v>6008</v>
      </c>
      <c r="J55" s="9">
        <v>1438</v>
      </c>
      <c r="K55" s="9">
        <v>4005</v>
      </c>
      <c r="L55" s="9">
        <v>3249</v>
      </c>
      <c r="M55" s="9">
        <v>2217</v>
      </c>
      <c r="N55" s="9">
        <v>2835</v>
      </c>
      <c r="O55" s="9">
        <v>5956</v>
      </c>
      <c r="P55" s="9">
        <v>3862</v>
      </c>
      <c r="Q55" s="9">
        <v>4184</v>
      </c>
      <c r="R55" s="9">
        <v>10870</v>
      </c>
      <c r="S55" s="9">
        <v>1763</v>
      </c>
      <c r="T55" s="9">
        <v>3431</v>
      </c>
      <c r="U55" s="9">
        <v>4241</v>
      </c>
      <c r="V55" s="9">
        <v>2273</v>
      </c>
      <c r="W55" s="9">
        <v>1064</v>
      </c>
      <c r="X55" s="9">
        <v>8696</v>
      </c>
      <c r="Y55" s="9">
        <v>1672</v>
      </c>
      <c r="Z55" s="9">
        <v>4155</v>
      </c>
      <c r="AA55" s="9">
        <v>3080</v>
      </c>
      <c r="AB55" s="9">
        <v>3062</v>
      </c>
      <c r="AC55" s="9">
        <v>5250</v>
      </c>
      <c r="AD55" s="9">
        <v>2141</v>
      </c>
      <c r="AE55" s="9">
        <v>11132</v>
      </c>
      <c r="AF55" s="9">
        <v>3663</v>
      </c>
      <c r="AG55" s="9">
        <v>2042</v>
      </c>
      <c r="AH55" s="9">
        <v>2863</v>
      </c>
      <c r="AI55" s="9">
        <v>2011</v>
      </c>
      <c r="AJ55" s="9">
        <v>2191</v>
      </c>
      <c r="AK55" s="9">
        <v>1049</v>
      </c>
      <c r="AL55" s="9">
        <v>2127</v>
      </c>
      <c r="AM55" s="9">
        <v>5677</v>
      </c>
      <c r="AN55" s="9">
        <v>3868</v>
      </c>
      <c r="AO55" s="9">
        <v>5219</v>
      </c>
      <c r="AP55" s="9">
        <v>1778</v>
      </c>
      <c r="AQ55" s="9">
        <v>1925</v>
      </c>
      <c r="AR55" s="9">
        <v>872</v>
      </c>
      <c r="AS55" s="9">
        <v>3456</v>
      </c>
      <c r="AT55" s="9">
        <v>3102</v>
      </c>
      <c r="AU55" s="9">
        <v>1710</v>
      </c>
      <c r="AV55" s="9">
        <v>3047</v>
      </c>
      <c r="AW55" s="9">
        <v>1988</v>
      </c>
      <c r="AX55" s="9">
        <v>2585</v>
      </c>
      <c r="AY55" s="9">
        <v>2775</v>
      </c>
      <c r="AZ55" s="9">
        <v>2127</v>
      </c>
      <c r="BA55" s="9">
        <v>2309</v>
      </c>
      <c r="BB55" s="9">
        <v>2108</v>
      </c>
      <c r="BC55" s="9">
        <v>5361</v>
      </c>
      <c r="BD55" s="9">
        <v>4361</v>
      </c>
      <c r="BE55" s="9">
        <v>2488</v>
      </c>
      <c r="BF55" s="9">
        <v>4617</v>
      </c>
      <c r="BG55" s="9">
        <v>5466</v>
      </c>
      <c r="BH55" s="9">
        <v>4619</v>
      </c>
      <c r="BI55" s="9">
        <v>4810</v>
      </c>
      <c r="BJ55" s="9">
        <v>6181</v>
      </c>
      <c r="BK55" s="9">
        <v>1530</v>
      </c>
      <c r="BL55" s="9">
        <v>2179</v>
      </c>
      <c r="BM55" s="9">
        <v>1720</v>
      </c>
      <c r="BN55" s="9">
        <v>6652</v>
      </c>
      <c r="BO55" s="9">
        <v>1911</v>
      </c>
      <c r="BP55" s="9">
        <v>3509</v>
      </c>
      <c r="BQ55" s="9">
        <v>1846</v>
      </c>
      <c r="BR55" s="9">
        <v>1336</v>
      </c>
      <c r="BS55" s="9">
        <v>2721</v>
      </c>
      <c r="BT55" s="9">
        <v>5390</v>
      </c>
      <c r="BU55" s="9">
        <v>6305</v>
      </c>
      <c r="BV55" s="9">
        <v>948</v>
      </c>
      <c r="BW55" s="9">
        <v>3186</v>
      </c>
      <c r="BX55" s="9">
        <v>1767</v>
      </c>
      <c r="BY55" s="9">
        <v>3446</v>
      </c>
      <c r="BZ55" s="9">
        <v>967</v>
      </c>
      <c r="CA55" s="9">
        <v>2899</v>
      </c>
      <c r="CB55" s="9">
        <v>2514</v>
      </c>
      <c r="CC55" s="9">
        <v>2333</v>
      </c>
      <c r="CD55" s="9">
        <v>5764</v>
      </c>
      <c r="CE55" s="9">
        <v>2121</v>
      </c>
      <c r="CF55" s="9">
        <v>1590</v>
      </c>
      <c r="CG55" s="9">
        <v>5142</v>
      </c>
      <c r="CH55" s="9">
        <v>4473</v>
      </c>
      <c r="CI55" s="9">
        <v>4870</v>
      </c>
      <c r="CJ55" s="9">
        <v>2204</v>
      </c>
      <c r="CK55" s="9">
        <v>4335</v>
      </c>
      <c r="CL55" s="9">
        <v>2766</v>
      </c>
      <c r="CM55" s="9">
        <v>2268</v>
      </c>
      <c r="CN55" s="9">
        <v>2924</v>
      </c>
      <c r="CO55" s="9">
        <v>1229</v>
      </c>
      <c r="CP55" s="9">
        <v>3380</v>
      </c>
      <c r="CQ55" s="9">
        <v>5277</v>
      </c>
      <c r="CR55" s="9">
        <v>1738</v>
      </c>
      <c r="CS55" s="9">
        <v>2463</v>
      </c>
      <c r="CT55" s="9">
        <v>2963</v>
      </c>
      <c r="CU55" s="9">
        <v>2719</v>
      </c>
      <c r="CV55" s="9">
        <v>4226</v>
      </c>
      <c r="CW55" s="9">
        <v>3334</v>
      </c>
      <c r="CX55" s="9">
        <v>3141</v>
      </c>
      <c r="CY55" s="9">
        <v>2735</v>
      </c>
    </row>
    <row r="56" spans="1:103" x14ac:dyDescent="0.25">
      <c r="A56" s="12" t="s">
        <v>55</v>
      </c>
      <c r="B56" s="9">
        <v>171110</v>
      </c>
      <c r="C56" s="9">
        <v>34447</v>
      </c>
      <c r="D56" s="9">
        <v>31900</v>
      </c>
      <c r="E56" s="9">
        <v>10056</v>
      </c>
      <c r="F56" s="9">
        <v>33869</v>
      </c>
      <c r="G56" s="9">
        <v>16036</v>
      </c>
      <c r="H56" s="9">
        <v>9271</v>
      </c>
      <c r="I56" s="9">
        <v>6008</v>
      </c>
      <c r="J56" s="9">
        <v>1438</v>
      </c>
      <c r="K56" s="9">
        <v>4005</v>
      </c>
      <c r="L56" s="9">
        <v>3249</v>
      </c>
      <c r="M56" s="9">
        <v>2217</v>
      </c>
      <c r="N56" s="9">
        <v>2835</v>
      </c>
      <c r="O56" s="9">
        <v>5956</v>
      </c>
      <c r="P56" s="9">
        <v>3862</v>
      </c>
      <c r="Q56" s="9">
        <v>4184</v>
      </c>
      <c r="R56" s="9">
        <v>10870</v>
      </c>
      <c r="S56" s="9">
        <v>1763</v>
      </c>
      <c r="T56" s="9">
        <v>3431</v>
      </c>
      <c r="U56" s="9">
        <v>4241</v>
      </c>
      <c r="V56" s="9">
        <v>2273</v>
      </c>
      <c r="W56" s="9">
        <v>1064</v>
      </c>
      <c r="X56" s="9">
        <v>8696</v>
      </c>
      <c r="Y56" s="9">
        <v>1672</v>
      </c>
      <c r="Z56" s="9">
        <v>4155</v>
      </c>
      <c r="AA56" s="9">
        <v>3080</v>
      </c>
      <c r="AB56" s="9">
        <v>3062</v>
      </c>
      <c r="AC56" s="9">
        <v>5250</v>
      </c>
      <c r="AD56" s="9">
        <v>2141</v>
      </c>
      <c r="AE56" s="9">
        <v>11132</v>
      </c>
      <c r="AF56" s="9">
        <v>3663</v>
      </c>
      <c r="AG56" s="9">
        <v>2042</v>
      </c>
      <c r="AH56" s="9">
        <v>2863</v>
      </c>
      <c r="AI56" s="9">
        <v>2011</v>
      </c>
      <c r="AJ56" s="9">
        <v>2191</v>
      </c>
      <c r="AK56" s="9">
        <v>1049</v>
      </c>
      <c r="AL56" s="9">
        <v>2127</v>
      </c>
      <c r="AM56" s="9">
        <v>5677</v>
      </c>
      <c r="AN56" s="9">
        <v>3868</v>
      </c>
      <c r="AO56" s="9">
        <v>5219</v>
      </c>
      <c r="AP56" s="9">
        <v>1778</v>
      </c>
      <c r="AQ56" s="9">
        <v>1925</v>
      </c>
      <c r="AR56" s="9">
        <v>872</v>
      </c>
      <c r="AS56" s="9">
        <v>3456</v>
      </c>
      <c r="AT56" s="9">
        <v>3102</v>
      </c>
      <c r="AU56" s="9">
        <v>1710</v>
      </c>
      <c r="AV56" s="9">
        <v>3047</v>
      </c>
      <c r="AW56" s="9">
        <v>1988</v>
      </c>
      <c r="AX56" s="9">
        <v>2585</v>
      </c>
      <c r="AY56" s="9">
        <v>2775</v>
      </c>
      <c r="AZ56" s="9">
        <v>2127</v>
      </c>
      <c r="BA56" s="9">
        <v>2309</v>
      </c>
      <c r="BB56" s="9">
        <v>2108</v>
      </c>
      <c r="BC56" s="9">
        <v>5361</v>
      </c>
      <c r="BD56" s="9">
        <v>4361</v>
      </c>
      <c r="BE56" s="9">
        <v>2488</v>
      </c>
      <c r="BF56" s="9">
        <v>4617</v>
      </c>
      <c r="BG56" s="9">
        <v>5466</v>
      </c>
      <c r="BH56" s="9">
        <v>4619</v>
      </c>
      <c r="BI56" s="9">
        <v>4810</v>
      </c>
      <c r="BJ56" s="9">
        <v>6181</v>
      </c>
      <c r="BK56" s="9">
        <v>1530</v>
      </c>
      <c r="BL56" s="9">
        <v>2179</v>
      </c>
      <c r="BM56" s="9">
        <v>1720</v>
      </c>
      <c r="BN56" s="9">
        <v>6652</v>
      </c>
      <c r="BO56" s="9">
        <v>1911</v>
      </c>
      <c r="BP56" s="9">
        <v>3509</v>
      </c>
      <c r="BQ56" s="9">
        <v>1846</v>
      </c>
      <c r="BR56" s="9">
        <v>1336</v>
      </c>
      <c r="BS56" s="9">
        <v>2721</v>
      </c>
      <c r="BT56" s="9">
        <v>5390</v>
      </c>
      <c r="BU56" s="9">
        <v>6305</v>
      </c>
      <c r="BV56" s="9">
        <v>948</v>
      </c>
      <c r="BW56" s="9">
        <v>3186</v>
      </c>
      <c r="BX56" s="9">
        <v>1767</v>
      </c>
      <c r="BY56" s="9">
        <v>3446</v>
      </c>
      <c r="BZ56" s="9">
        <v>967</v>
      </c>
      <c r="CA56" s="9">
        <v>2899</v>
      </c>
      <c r="CB56" s="9">
        <v>2514</v>
      </c>
      <c r="CC56" s="9">
        <v>2333</v>
      </c>
      <c r="CD56" s="9">
        <v>5764</v>
      </c>
      <c r="CE56" s="9">
        <v>2121</v>
      </c>
      <c r="CF56" s="9">
        <v>1590</v>
      </c>
      <c r="CG56" s="9">
        <v>5142</v>
      </c>
      <c r="CH56" s="9">
        <v>4473</v>
      </c>
      <c r="CI56" s="9">
        <v>4870</v>
      </c>
      <c r="CJ56" s="9">
        <v>2204</v>
      </c>
      <c r="CK56" s="9">
        <v>4335</v>
      </c>
      <c r="CL56" s="9">
        <v>2766</v>
      </c>
      <c r="CM56" s="9">
        <v>2268</v>
      </c>
      <c r="CN56" s="9">
        <v>2924</v>
      </c>
      <c r="CO56" s="9">
        <v>1229</v>
      </c>
      <c r="CP56" s="9">
        <v>3380</v>
      </c>
      <c r="CQ56" s="9">
        <v>5277</v>
      </c>
      <c r="CR56" s="9">
        <v>1738</v>
      </c>
      <c r="CS56" s="9">
        <v>2463</v>
      </c>
      <c r="CT56" s="9">
        <v>2963</v>
      </c>
      <c r="CU56" s="9">
        <v>2719</v>
      </c>
      <c r="CV56" s="9">
        <v>4226</v>
      </c>
      <c r="CW56" s="9">
        <v>3334</v>
      </c>
      <c r="CX56" s="9">
        <v>3141</v>
      </c>
      <c r="CY56" s="9">
        <v>2735</v>
      </c>
    </row>
    <row r="57" spans="1:103" x14ac:dyDescent="0.25">
      <c r="A57" s="12" t="s">
        <v>56</v>
      </c>
      <c r="B57" s="9">
        <v>171110</v>
      </c>
      <c r="C57" s="9">
        <v>34447</v>
      </c>
      <c r="D57" s="9">
        <v>31900</v>
      </c>
      <c r="E57" s="9">
        <v>10056</v>
      </c>
      <c r="F57" s="9">
        <v>33869</v>
      </c>
      <c r="G57" s="9">
        <v>16036</v>
      </c>
      <c r="H57" s="9">
        <v>9271</v>
      </c>
      <c r="I57" s="9">
        <v>6008</v>
      </c>
      <c r="J57" s="9">
        <v>1438</v>
      </c>
      <c r="K57" s="9">
        <v>4005</v>
      </c>
      <c r="L57" s="9">
        <v>3249</v>
      </c>
      <c r="M57" s="9">
        <v>2217</v>
      </c>
      <c r="N57" s="9">
        <v>2835</v>
      </c>
      <c r="O57" s="9">
        <v>5956</v>
      </c>
      <c r="P57" s="9">
        <v>3862</v>
      </c>
      <c r="Q57" s="9">
        <v>4184</v>
      </c>
      <c r="R57" s="9">
        <v>10870</v>
      </c>
      <c r="S57" s="9">
        <v>1763</v>
      </c>
      <c r="T57" s="9">
        <v>3431</v>
      </c>
      <c r="U57" s="9">
        <v>4241</v>
      </c>
      <c r="V57" s="9">
        <v>2273</v>
      </c>
      <c r="W57" s="9">
        <v>1064</v>
      </c>
      <c r="X57" s="9">
        <v>8696</v>
      </c>
      <c r="Y57" s="9">
        <v>1672</v>
      </c>
      <c r="Z57" s="9">
        <v>4155</v>
      </c>
      <c r="AA57" s="9">
        <v>3080</v>
      </c>
      <c r="AB57" s="9">
        <v>3062</v>
      </c>
      <c r="AC57" s="9">
        <v>5250</v>
      </c>
      <c r="AD57" s="9">
        <v>2141</v>
      </c>
      <c r="AE57" s="9">
        <v>11132</v>
      </c>
      <c r="AF57" s="9">
        <v>3663</v>
      </c>
      <c r="AG57" s="9">
        <v>2042</v>
      </c>
      <c r="AH57" s="9">
        <v>2863</v>
      </c>
      <c r="AI57" s="9">
        <v>2011</v>
      </c>
      <c r="AJ57" s="9">
        <v>2191</v>
      </c>
      <c r="AK57" s="9">
        <v>1049</v>
      </c>
      <c r="AL57" s="9">
        <v>2127</v>
      </c>
      <c r="AM57" s="9">
        <v>5677</v>
      </c>
      <c r="AN57" s="9">
        <v>3868</v>
      </c>
      <c r="AO57" s="9">
        <v>5219</v>
      </c>
      <c r="AP57" s="9">
        <v>1778</v>
      </c>
      <c r="AQ57" s="9">
        <v>1925</v>
      </c>
      <c r="AR57" s="9">
        <v>872</v>
      </c>
      <c r="AS57" s="9">
        <v>3456</v>
      </c>
      <c r="AT57" s="9">
        <v>3102</v>
      </c>
      <c r="AU57" s="9">
        <v>1710</v>
      </c>
      <c r="AV57" s="9">
        <v>3047</v>
      </c>
      <c r="AW57" s="9">
        <v>1988</v>
      </c>
      <c r="AX57" s="9">
        <v>2585</v>
      </c>
      <c r="AY57" s="9">
        <v>2775</v>
      </c>
      <c r="AZ57" s="9">
        <v>2127</v>
      </c>
      <c r="BA57" s="9">
        <v>2309</v>
      </c>
      <c r="BB57" s="9">
        <v>2108</v>
      </c>
      <c r="BC57" s="9">
        <v>5361</v>
      </c>
      <c r="BD57" s="9">
        <v>4361</v>
      </c>
      <c r="BE57" s="9">
        <v>2488</v>
      </c>
      <c r="BF57" s="9">
        <v>4617</v>
      </c>
      <c r="BG57" s="9">
        <v>5466</v>
      </c>
      <c r="BH57" s="9">
        <v>4619</v>
      </c>
      <c r="BI57" s="9">
        <v>4810</v>
      </c>
      <c r="BJ57" s="9">
        <v>6181</v>
      </c>
      <c r="BK57" s="9">
        <v>1530</v>
      </c>
      <c r="BL57" s="9">
        <v>2179</v>
      </c>
      <c r="BM57" s="9">
        <v>1720</v>
      </c>
      <c r="BN57" s="9">
        <v>6652</v>
      </c>
      <c r="BO57" s="9">
        <v>1911</v>
      </c>
      <c r="BP57" s="9">
        <v>3509</v>
      </c>
      <c r="BQ57" s="9">
        <v>1846</v>
      </c>
      <c r="BR57" s="9">
        <v>1336</v>
      </c>
      <c r="BS57" s="9">
        <v>2721</v>
      </c>
      <c r="BT57" s="9">
        <v>5390</v>
      </c>
      <c r="BU57" s="9">
        <v>6305</v>
      </c>
      <c r="BV57" s="9">
        <v>948</v>
      </c>
      <c r="BW57" s="9">
        <v>3186</v>
      </c>
      <c r="BX57" s="9">
        <v>1767</v>
      </c>
      <c r="BY57" s="9">
        <v>3446</v>
      </c>
      <c r="BZ57" s="9">
        <v>967</v>
      </c>
      <c r="CA57" s="9">
        <v>2899</v>
      </c>
      <c r="CB57" s="9">
        <v>2514</v>
      </c>
      <c r="CC57" s="9">
        <v>2333</v>
      </c>
      <c r="CD57" s="9">
        <v>5764</v>
      </c>
      <c r="CE57" s="9">
        <v>2121</v>
      </c>
      <c r="CF57" s="9">
        <v>1590</v>
      </c>
      <c r="CG57" s="9">
        <v>5142</v>
      </c>
      <c r="CH57" s="9">
        <v>4473</v>
      </c>
      <c r="CI57" s="9">
        <v>4870</v>
      </c>
      <c r="CJ57" s="9">
        <v>2204</v>
      </c>
      <c r="CK57" s="9">
        <v>4335</v>
      </c>
      <c r="CL57" s="9">
        <v>2766</v>
      </c>
      <c r="CM57" s="9">
        <v>2268</v>
      </c>
      <c r="CN57" s="9">
        <v>2924</v>
      </c>
      <c r="CO57" s="9">
        <v>1229</v>
      </c>
      <c r="CP57" s="9">
        <v>3380</v>
      </c>
      <c r="CQ57" s="9">
        <v>5277</v>
      </c>
      <c r="CR57" s="9">
        <v>1738</v>
      </c>
      <c r="CS57" s="9">
        <v>2463</v>
      </c>
      <c r="CT57" s="9">
        <v>2963</v>
      </c>
      <c r="CU57" s="9">
        <v>2719</v>
      </c>
      <c r="CV57" s="9">
        <v>4226</v>
      </c>
      <c r="CW57" s="9">
        <v>3334</v>
      </c>
      <c r="CX57" s="9">
        <v>3141</v>
      </c>
      <c r="CY57" s="9">
        <v>2735</v>
      </c>
    </row>
    <row r="58" spans="1:103" x14ac:dyDescent="0.25">
      <c r="A58" s="12" t="s">
        <v>57</v>
      </c>
      <c r="B58" s="9">
        <v>171110</v>
      </c>
      <c r="C58" s="9">
        <v>34447</v>
      </c>
      <c r="D58" s="9">
        <v>31900</v>
      </c>
      <c r="E58" s="9">
        <v>10056</v>
      </c>
      <c r="F58" s="9">
        <v>33869</v>
      </c>
      <c r="G58" s="9">
        <v>16036</v>
      </c>
      <c r="H58" s="9">
        <v>9271</v>
      </c>
      <c r="I58" s="9">
        <v>6008</v>
      </c>
      <c r="J58" s="9">
        <v>1438</v>
      </c>
      <c r="K58" s="9">
        <v>4005</v>
      </c>
      <c r="L58" s="9">
        <v>3249</v>
      </c>
      <c r="M58" s="9">
        <v>2217</v>
      </c>
      <c r="N58" s="9">
        <v>2835</v>
      </c>
      <c r="O58" s="9">
        <v>5956</v>
      </c>
      <c r="P58" s="9">
        <v>3862</v>
      </c>
      <c r="Q58" s="9">
        <v>4184</v>
      </c>
      <c r="R58" s="9">
        <v>10870</v>
      </c>
      <c r="S58" s="9">
        <v>1763</v>
      </c>
      <c r="T58" s="9">
        <v>3431</v>
      </c>
      <c r="U58" s="9">
        <v>4241</v>
      </c>
      <c r="V58" s="9">
        <v>2273</v>
      </c>
      <c r="W58" s="9">
        <v>1064</v>
      </c>
      <c r="X58" s="9">
        <v>8696</v>
      </c>
      <c r="Y58" s="9">
        <v>1672</v>
      </c>
      <c r="Z58" s="9">
        <v>4155</v>
      </c>
      <c r="AA58" s="9">
        <v>3080</v>
      </c>
      <c r="AB58" s="9">
        <v>3062</v>
      </c>
      <c r="AC58" s="9">
        <v>5250</v>
      </c>
      <c r="AD58" s="9">
        <v>2141</v>
      </c>
      <c r="AE58" s="9">
        <v>11132</v>
      </c>
      <c r="AF58" s="9">
        <v>3663</v>
      </c>
      <c r="AG58" s="9">
        <v>2042</v>
      </c>
      <c r="AH58" s="9">
        <v>2863</v>
      </c>
      <c r="AI58" s="9">
        <v>2011</v>
      </c>
      <c r="AJ58" s="9">
        <v>2191</v>
      </c>
      <c r="AK58" s="9">
        <v>1049</v>
      </c>
      <c r="AL58" s="9">
        <v>2127</v>
      </c>
      <c r="AM58" s="9">
        <v>5677</v>
      </c>
      <c r="AN58" s="9">
        <v>3868</v>
      </c>
      <c r="AO58" s="9">
        <v>5219</v>
      </c>
      <c r="AP58" s="9">
        <v>1778</v>
      </c>
      <c r="AQ58" s="9">
        <v>1925</v>
      </c>
      <c r="AR58" s="9">
        <v>872</v>
      </c>
      <c r="AS58" s="9">
        <v>3456</v>
      </c>
      <c r="AT58" s="9">
        <v>3102</v>
      </c>
      <c r="AU58" s="9">
        <v>1710</v>
      </c>
      <c r="AV58" s="9">
        <v>3047</v>
      </c>
      <c r="AW58" s="9">
        <v>1988</v>
      </c>
      <c r="AX58" s="9">
        <v>2585</v>
      </c>
      <c r="AY58" s="9">
        <v>2775</v>
      </c>
      <c r="AZ58" s="9">
        <v>2127</v>
      </c>
      <c r="BA58" s="9">
        <v>2309</v>
      </c>
      <c r="BB58" s="9">
        <v>2108</v>
      </c>
      <c r="BC58" s="9">
        <v>5361</v>
      </c>
      <c r="BD58" s="9">
        <v>4361</v>
      </c>
      <c r="BE58" s="9">
        <v>2488</v>
      </c>
      <c r="BF58" s="9">
        <v>4617</v>
      </c>
      <c r="BG58" s="9">
        <v>5466</v>
      </c>
      <c r="BH58" s="9">
        <v>4619</v>
      </c>
      <c r="BI58" s="9">
        <v>4810</v>
      </c>
      <c r="BJ58" s="9">
        <v>6181</v>
      </c>
      <c r="BK58" s="9">
        <v>1530</v>
      </c>
      <c r="BL58" s="9">
        <v>2179</v>
      </c>
      <c r="BM58" s="9">
        <v>1720</v>
      </c>
      <c r="BN58" s="9">
        <v>6652</v>
      </c>
      <c r="BO58" s="9">
        <v>1911</v>
      </c>
      <c r="BP58" s="9">
        <v>3509</v>
      </c>
      <c r="BQ58" s="9">
        <v>1846</v>
      </c>
      <c r="BR58" s="9">
        <v>1336</v>
      </c>
      <c r="BS58" s="9">
        <v>2721</v>
      </c>
      <c r="BT58" s="9">
        <v>5390</v>
      </c>
      <c r="BU58" s="9">
        <v>6305</v>
      </c>
      <c r="BV58" s="9">
        <v>948</v>
      </c>
      <c r="BW58" s="9">
        <v>3186</v>
      </c>
      <c r="BX58" s="9">
        <v>1767</v>
      </c>
      <c r="BY58" s="9">
        <v>3446</v>
      </c>
      <c r="BZ58" s="9">
        <v>967</v>
      </c>
      <c r="CA58" s="9">
        <v>2899</v>
      </c>
      <c r="CB58" s="9">
        <v>2514</v>
      </c>
      <c r="CC58" s="9">
        <v>2333</v>
      </c>
      <c r="CD58" s="9">
        <v>5764</v>
      </c>
      <c r="CE58" s="9">
        <v>2121</v>
      </c>
      <c r="CF58" s="9">
        <v>1590</v>
      </c>
      <c r="CG58" s="9">
        <v>5142</v>
      </c>
      <c r="CH58" s="9">
        <v>4473</v>
      </c>
      <c r="CI58" s="9">
        <v>4870</v>
      </c>
      <c r="CJ58" s="9">
        <v>2204</v>
      </c>
      <c r="CK58" s="9">
        <v>4335</v>
      </c>
      <c r="CL58" s="9">
        <v>2766</v>
      </c>
      <c r="CM58" s="9">
        <v>2268</v>
      </c>
      <c r="CN58" s="9">
        <v>2924</v>
      </c>
      <c r="CO58" s="9">
        <v>1229</v>
      </c>
      <c r="CP58" s="9">
        <v>3380</v>
      </c>
      <c r="CQ58" s="9">
        <v>5277</v>
      </c>
      <c r="CR58" s="9">
        <v>1738</v>
      </c>
      <c r="CS58" s="9">
        <v>2463</v>
      </c>
      <c r="CT58" s="9">
        <v>2963</v>
      </c>
      <c r="CU58" s="9">
        <v>2719</v>
      </c>
      <c r="CV58" s="9">
        <v>4226</v>
      </c>
      <c r="CW58" s="9">
        <v>3334</v>
      </c>
      <c r="CX58" s="9">
        <v>3141</v>
      </c>
      <c r="CY58" s="9">
        <v>2735</v>
      </c>
    </row>
    <row r="59" spans="1:103" x14ac:dyDescent="0.25">
      <c r="A59" s="12" t="s">
        <v>58</v>
      </c>
      <c r="B59" s="9">
        <v>171110</v>
      </c>
      <c r="C59" s="9">
        <v>34447</v>
      </c>
      <c r="D59" s="9">
        <v>31900</v>
      </c>
      <c r="E59" s="9">
        <v>10056</v>
      </c>
      <c r="F59" s="9">
        <v>33869</v>
      </c>
      <c r="G59" s="9">
        <v>16036</v>
      </c>
      <c r="H59" s="9">
        <v>9271</v>
      </c>
      <c r="I59" s="9">
        <v>6008</v>
      </c>
      <c r="J59" s="9">
        <v>1438</v>
      </c>
      <c r="K59" s="9">
        <v>4005</v>
      </c>
      <c r="L59" s="9">
        <v>3249</v>
      </c>
      <c r="M59" s="9">
        <v>2217</v>
      </c>
      <c r="N59" s="9">
        <v>2835</v>
      </c>
      <c r="O59" s="9">
        <v>5956</v>
      </c>
      <c r="P59" s="9">
        <v>3862</v>
      </c>
      <c r="Q59" s="9">
        <v>4184</v>
      </c>
      <c r="R59" s="9">
        <v>10870</v>
      </c>
      <c r="S59" s="9">
        <v>1763</v>
      </c>
      <c r="T59" s="9">
        <v>3431</v>
      </c>
      <c r="U59" s="9">
        <v>4241</v>
      </c>
      <c r="V59" s="9">
        <v>2273</v>
      </c>
      <c r="W59" s="9">
        <v>1064</v>
      </c>
      <c r="X59" s="9">
        <v>8696</v>
      </c>
      <c r="Y59" s="9">
        <v>1672</v>
      </c>
      <c r="Z59" s="9">
        <v>4155</v>
      </c>
      <c r="AA59" s="9">
        <v>3080</v>
      </c>
      <c r="AB59" s="9">
        <v>3062</v>
      </c>
      <c r="AC59" s="9">
        <v>5250</v>
      </c>
      <c r="AD59" s="9">
        <v>2141</v>
      </c>
      <c r="AE59" s="9">
        <v>11132</v>
      </c>
      <c r="AF59" s="9">
        <v>3663</v>
      </c>
      <c r="AG59" s="9">
        <v>2042</v>
      </c>
      <c r="AH59" s="9">
        <v>2863</v>
      </c>
      <c r="AI59" s="9">
        <v>2011</v>
      </c>
      <c r="AJ59" s="9">
        <v>2191</v>
      </c>
      <c r="AK59" s="9">
        <v>1049</v>
      </c>
      <c r="AL59" s="9">
        <v>2127</v>
      </c>
      <c r="AM59" s="9">
        <v>5677</v>
      </c>
      <c r="AN59" s="9">
        <v>3868</v>
      </c>
      <c r="AO59" s="9">
        <v>5219</v>
      </c>
      <c r="AP59" s="9">
        <v>1778</v>
      </c>
      <c r="AQ59" s="9">
        <v>1925</v>
      </c>
      <c r="AR59" s="9">
        <v>872</v>
      </c>
      <c r="AS59" s="9">
        <v>3456</v>
      </c>
      <c r="AT59" s="9">
        <v>3102</v>
      </c>
      <c r="AU59" s="9">
        <v>1710</v>
      </c>
      <c r="AV59" s="9">
        <v>3047</v>
      </c>
      <c r="AW59" s="9">
        <v>1988</v>
      </c>
      <c r="AX59" s="9">
        <v>2585</v>
      </c>
      <c r="AY59" s="9">
        <v>2775</v>
      </c>
      <c r="AZ59" s="9">
        <v>2127</v>
      </c>
      <c r="BA59" s="9">
        <v>2309</v>
      </c>
      <c r="BB59" s="9">
        <v>2108</v>
      </c>
      <c r="BC59" s="9">
        <v>5361</v>
      </c>
      <c r="BD59" s="9">
        <v>4361</v>
      </c>
      <c r="BE59" s="9">
        <v>2488</v>
      </c>
      <c r="BF59" s="9">
        <v>4617</v>
      </c>
      <c r="BG59" s="9">
        <v>5466</v>
      </c>
      <c r="BH59" s="9">
        <v>4619</v>
      </c>
      <c r="BI59" s="9">
        <v>4810</v>
      </c>
      <c r="BJ59" s="9">
        <v>6181</v>
      </c>
      <c r="BK59" s="9">
        <v>1530</v>
      </c>
      <c r="BL59" s="9">
        <v>2179</v>
      </c>
      <c r="BM59" s="9">
        <v>1720</v>
      </c>
      <c r="BN59" s="9">
        <v>6652</v>
      </c>
      <c r="BO59" s="9">
        <v>1911</v>
      </c>
      <c r="BP59" s="9">
        <v>3509</v>
      </c>
      <c r="BQ59" s="9">
        <v>1846</v>
      </c>
      <c r="BR59" s="9">
        <v>1336</v>
      </c>
      <c r="BS59" s="9">
        <v>2721</v>
      </c>
      <c r="BT59" s="9">
        <v>5390</v>
      </c>
      <c r="BU59" s="9">
        <v>6305</v>
      </c>
      <c r="BV59" s="9">
        <v>948</v>
      </c>
      <c r="BW59" s="9">
        <v>3186</v>
      </c>
      <c r="BX59" s="9">
        <v>1767</v>
      </c>
      <c r="BY59" s="9">
        <v>3446</v>
      </c>
      <c r="BZ59" s="9">
        <v>967</v>
      </c>
      <c r="CA59" s="9">
        <v>2899</v>
      </c>
      <c r="CB59" s="9">
        <v>2514</v>
      </c>
      <c r="CC59" s="9">
        <v>2333</v>
      </c>
      <c r="CD59" s="9">
        <v>5764</v>
      </c>
      <c r="CE59" s="9">
        <v>2121</v>
      </c>
      <c r="CF59" s="9">
        <v>1590</v>
      </c>
      <c r="CG59" s="9">
        <v>5142</v>
      </c>
      <c r="CH59" s="9">
        <v>4473</v>
      </c>
      <c r="CI59" s="9">
        <v>4870</v>
      </c>
      <c r="CJ59" s="9">
        <v>2204</v>
      </c>
      <c r="CK59" s="9">
        <v>4335</v>
      </c>
      <c r="CL59" s="9">
        <v>2766</v>
      </c>
      <c r="CM59" s="9">
        <v>2268</v>
      </c>
      <c r="CN59" s="9">
        <v>2924</v>
      </c>
      <c r="CO59" s="9">
        <v>1229</v>
      </c>
      <c r="CP59" s="9">
        <v>3380</v>
      </c>
      <c r="CQ59" s="9">
        <v>5277</v>
      </c>
      <c r="CR59" s="9">
        <v>1738</v>
      </c>
      <c r="CS59" s="9">
        <v>2463</v>
      </c>
      <c r="CT59" s="9">
        <v>2963</v>
      </c>
      <c r="CU59" s="9">
        <v>2719</v>
      </c>
      <c r="CV59" s="9">
        <v>4226</v>
      </c>
      <c r="CW59" s="9">
        <v>3334</v>
      </c>
      <c r="CX59" s="9">
        <v>3141</v>
      </c>
      <c r="CY59" s="9">
        <v>2735</v>
      </c>
    </row>
    <row r="60" spans="1:103" x14ac:dyDescent="0.25">
      <c r="A60" s="12" t="s">
        <v>59</v>
      </c>
      <c r="B60" s="9">
        <v>171110</v>
      </c>
      <c r="C60" s="9">
        <v>34447</v>
      </c>
      <c r="D60" s="9">
        <v>31900</v>
      </c>
      <c r="E60" s="9">
        <v>10056</v>
      </c>
      <c r="F60" s="9">
        <v>33869</v>
      </c>
      <c r="G60" s="9">
        <v>16036</v>
      </c>
      <c r="H60" s="9">
        <v>9271</v>
      </c>
      <c r="I60" s="9">
        <v>6008</v>
      </c>
      <c r="J60" s="9">
        <v>1438</v>
      </c>
      <c r="K60" s="9">
        <v>4005</v>
      </c>
      <c r="L60" s="9">
        <v>3249</v>
      </c>
      <c r="M60" s="9">
        <v>2217</v>
      </c>
      <c r="N60" s="9">
        <v>2835</v>
      </c>
      <c r="O60" s="9">
        <v>5956</v>
      </c>
      <c r="P60" s="9">
        <v>3862</v>
      </c>
      <c r="Q60" s="9">
        <v>4184</v>
      </c>
      <c r="R60" s="9">
        <v>10870</v>
      </c>
      <c r="S60" s="9">
        <v>1763</v>
      </c>
      <c r="T60" s="9">
        <v>3431</v>
      </c>
      <c r="U60" s="9">
        <v>4241</v>
      </c>
      <c r="V60" s="9">
        <v>2273</v>
      </c>
      <c r="W60" s="9">
        <v>1064</v>
      </c>
      <c r="X60" s="9">
        <v>8696</v>
      </c>
      <c r="Y60" s="9">
        <v>1672</v>
      </c>
      <c r="Z60" s="9">
        <v>4155</v>
      </c>
      <c r="AA60" s="9">
        <v>3080</v>
      </c>
      <c r="AB60" s="9">
        <v>3062</v>
      </c>
      <c r="AC60" s="9">
        <v>5250</v>
      </c>
      <c r="AD60" s="9">
        <v>2141</v>
      </c>
      <c r="AE60" s="9">
        <v>11132</v>
      </c>
      <c r="AF60" s="9">
        <v>3663</v>
      </c>
      <c r="AG60" s="9">
        <v>2042</v>
      </c>
      <c r="AH60" s="9">
        <v>2863</v>
      </c>
      <c r="AI60" s="9">
        <v>2011</v>
      </c>
      <c r="AJ60" s="9">
        <v>2191</v>
      </c>
      <c r="AK60" s="9">
        <v>1049</v>
      </c>
      <c r="AL60" s="9">
        <v>2127</v>
      </c>
      <c r="AM60" s="9">
        <v>5677</v>
      </c>
      <c r="AN60" s="9">
        <v>3868</v>
      </c>
      <c r="AO60" s="9">
        <v>5219</v>
      </c>
      <c r="AP60" s="9">
        <v>1778</v>
      </c>
      <c r="AQ60" s="9">
        <v>1925</v>
      </c>
      <c r="AR60" s="9">
        <v>872</v>
      </c>
      <c r="AS60" s="9">
        <v>3456</v>
      </c>
      <c r="AT60" s="9">
        <v>3102</v>
      </c>
      <c r="AU60" s="9">
        <v>1710</v>
      </c>
      <c r="AV60" s="9">
        <v>3047</v>
      </c>
      <c r="AW60" s="9">
        <v>1988</v>
      </c>
      <c r="AX60" s="9">
        <v>2585</v>
      </c>
      <c r="AY60" s="9">
        <v>2775</v>
      </c>
      <c r="AZ60" s="9">
        <v>2127</v>
      </c>
      <c r="BA60" s="9">
        <v>2309</v>
      </c>
      <c r="BB60" s="9">
        <v>2108</v>
      </c>
      <c r="BC60" s="9">
        <v>5361</v>
      </c>
      <c r="BD60" s="9">
        <v>4361</v>
      </c>
      <c r="BE60" s="9">
        <v>2488</v>
      </c>
      <c r="BF60" s="9">
        <v>4617</v>
      </c>
      <c r="BG60" s="9">
        <v>5466</v>
      </c>
      <c r="BH60" s="9">
        <v>4619</v>
      </c>
      <c r="BI60" s="9">
        <v>4810</v>
      </c>
      <c r="BJ60" s="9">
        <v>6181</v>
      </c>
      <c r="BK60" s="9">
        <v>1530</v>
      </c>
      <c r="BL60" s="9">
        <v>2179</v>
      </c>
      <c r="BM60" s="9">
        <v>1720</v>
      </c>
      <c r="BN60" s="9">
        <v>6652</v>
      </c>
      <c r="BO60" s="9">
        <v>1911</v>
      </c>
      <c r="BP60" s="9">
        <v>3509</v>
      </c>
      <c r="BQ60" s="9">
        <v>1846</v>
      </c>
      <c r="BR60" s="9">
        <v>1336</v>
      </c>
      <c r="BS60" s="9">
        <v>2721</v>
      </c>
      <c r="BT60" s="9">
        <v>5390</v>
      </c>
      <c r="BU60" s="9">
        <v>6305</v>
      </c>
      <c r="BV60" s="9">
        <v>948</v>
      </c>
      <c r="BW60" s="9">
        <v>3186</v>
      </c>
      <c r="BX60" s="9">
        <v>1767</v>
      </c>
      <c r="BY60" s="9">
        <v>3446</v>
      </c>
      <c r="BZ60" s="9">
        <v>967</v>
      </c>
      <c r="CA60" s="9">
        <v>2899</v>
      </c>
      <c r="CB60" s="9">
        <v>2514</v>
      </c>
      <c r="CC60" s="9">
        <v>2333</v>
      </c>
      <c r="CD60" s="9">
        <v>5764</v>
      </c>
      <c r="CE60" s="9">
        <v>2121</v>
      </c>
      <c r="CF60" s="9">
        <v>1590</v>
      </c>
      <c r="CG60" s="9">
        <v>5142</v>
      </c>
      <c r="CH60" s="9">
        <v>4473</v>
      </c>
      <c r="CI60" s="9">
        <v>4870</v>
      </c>
      <c r="CJ60" s="9">
        <v>2204</v>
      </c>
      <c r="CK60" s="9">
        <v>4335</v>
      </c>
      <c r="CL60" s="9">
        <v>2766</v>
      </c>
      <c r="CM60" s="9">
        <v>2268</v>
      </c>
      <c r="CN60" s="9">
        <v>2924</v>
      </c>
      <c r="CO60" s="9">
        <v>1229</v>
      </c>
      <c r="CP60" s="9">
        <v>3380</v>
      </c>
      <c r="CQ60" s="9">
        <v>5277</v>
      </c>
      <c r="CR60" s="9">
        <v>1738</v>
      </c>
      <c r="CS60" s="9">
        <v>2463</v>
      </c>
      <c r="CT60" s="9">
        <v>2963</v>
      </c>
      <c r="CU60" s="9">
        <v>2719</v>
      </c>
      <c r="CV60" s="9">
        <v>4226</v>
      </c>
      <c r="CW60" s="9">
        <v>3334</v>
      </c>
      <c r="CX60" s="9">
        <v>3141</v>
      </c>
      <c r="CY60" s="9">
        <v>2735</v>
      </c>
    </row>
    <row r="61" spans="1:103" x14ac:dyDescent="0.25">
      <c r="A61" s="12" t="s">
        <v>60</v>
      </c>
      <c r="B61" s="9">
        <v>171110</v>
      </c>
      <c r="C61" s="9">
        <v>34447</v>
      </c>
      <c r="D61" s="9">
        <v>31900</v>
      </c>
      <c r="E61" s="9">
        <v>10056</v>
      </c>
      <c r="F61" s="9">
        <v>33869</v>
      </c>
      <c r="G61" s="9">
        <v>16036</v>
      </c>
      <c r="H61" s="9">
        <v>9271</v>
      </c>
      <c r="I61" s="9">
        <v>6008</v>
      </c>
      <c r="J61" s="9">
        <v>1438</v>
      </c>
      <c r="K61" s="9">
        <v>4005</v>
      </c>
      <c r="L61" s="9">
        <v>3249</v>
      </c>
      <c r="M61" s="9">
        <v>2217</v>
      </c>
      <c r="N61" s="9">
        <v>2835</v>
      </c>
      <c r="O61" s="9">
        <v>5956</v>
      </c>
      <c r="P61" s="9">
        <v>3862</v>
      </c>
      <c r="Q61" s="9">
        <v>4184</v>
      </c>
      <c r="R61" s="9">
        <v>10870</v>
      </c>
      <c r="S61" s="9">
        <v>1763</v>
      </c>
      <c r="T61" s="9">
        <v>3431</v>
      </c>
      <c r="U61" s="9">
        <v>4241</v>
      </c>
      <c r="V61" s="9">
        <v>2273</v>
      </c>
      <c r="W61" s="9">
        <v>1064</v>
      </c>
      <c r="X61" s="9">
        <v>8696</v>
      </c>
      <c r="Y61" s="9">
        <v>1672</v>
      </c>
      <c r="Z61" s="9">
        <v>4155</v>
      </c>
      <c r="AA61" s="9">
        <v>3080</v>
      </c>
      <c r="AB61" s="9">
        <v>3062</v>
      </c>
      <c r="AC61" s="9">
        <v>5250</v>
      </c>
      <c r="AD61" s="9">
        <v>2141</v>
      </c>
      <c r="AE61" s="9">
        <v>11132</v>
      </c>
      <c r="AF61" s="9">
        <v>3663</v>
      </c>
      <c r="AG61" s="9">
        <v>2042</v>
      </c>
      <c r="AH61" s="9">
        <v>2863</v>
      </c>
      <c r="AI61" s="9">
        <v>2011</v>
      </c>
      <c r="AJ61" s="9">
        <v>2191</v>
      </c>
      <c r="AK61" s="9">
        <v>1049</v>
      </c>
      <c r="AL61" s="9">
        <v>2127</v>
      </c>
      <c r="AM61" s="9">
        <v>5677</v>
      </c>
      <c r="AN61" s="9">
        <v>3868</v>
      </c>
      <c r="AO61" s="9">
        <v>5219</v>
      </c>
      <c r="AP61" s="9">
        <v>1778</v>
      </c>
      <c r="AQ61" s="9">
        <v>1925</v>
      </c>
      <c r="AR61" s="9">
        <v>872</v>
      </c>
      <c r="AS61" s="9">
        <v>3456</v>
      </c>
      <c r="AT61" s="9">
        <v>3102</v>
      </c>
      <c r="AU61" s="9">
        <v>1710</v>
      </c>
      <c r="AV61" s="9">
        <v>3047</v>
      </c>
      <c r="AW61" s="9">
        <v>1988</v>
      </c>
      <c r="AX61" s="9">
        <v>2585</v>
      </c>
      <c r="AY61" s="9">
        <v>2775</v>
      </c>
      <c r="AZ61" s="9">
        <v>2127</v>
      </c>
      <c r="BA61" s="9">
        <v>2309</v>
      </c>
      <c r="BB61" s="9">
        <v>2108</v>
      </c>
      <c r="BC61" s="9">
        <v>5361</v>
      </c>
      <c r="BD61" s="9">
        <v>4361</v>
      </c>
      <c r="BE61" s="9">
        <v>2488</v>
      </c>
      <c r="BF61" s="9">
        <v>4617</v>
      </c>
      <c r="BG61" s="9">
        <v>5466</v>
      </c>
      <c r="BH61" s="9">
        <v>4619</v>
      </c>
      <c r="BI61" s="9">
        <v>4810</v>
      </c>
      <c r="BJ61" s="9">
        <v>6181</v>
      </c>
      <c r="BK61" s="9">
        <v>1530</v>
      </c>
      <c r="BL61" s="9">
        <v>2179</v>
      </c>
      <c r="BM61" s="9">
        <v>1720</v>
      </c>
      <c r="BN61" s="9">
        <v>6652</v>
      </c>
      <c r="BO61" s="9">
        <v>1911</v>
      </c>
      <c r="BP61" s="9">
        <v>3509</v>
      </c>
      <c r="BQ61" s="9">
        <v>1846</v>
      </c>
      <c r="BR61" s="9">
        <v>1336</v>
      </c>
      <c r="BS61" s="9">
        <v>2721</v>
      </c>
      <c r="BT61" s="9">
        <v>5390</v>
      </c>
      <c r="BU61" s="9">
        <v>6305</v>
      </c>
      <c r="BV61" s="9">
        <v>948</v>
      </c>
      <c r="BW61" s="9">
        <v>3186</v>
      </c>
      <c r="BX61" s="9">
        <v>1767</v>
      </c>
      <c r="BY61" s="9">
        <v>3446</v>
      </c>
      <c r="BZ61" s="9">
        <v>967</v>
      </c>
      <c r="CA61" s="9">
        <v>2899</v>
      </c>
      <c r="CB61" s="9">
        <v>2514</v>
      </c>
      <c r="CC61" s="9">
        <v>2333</v>
      </c>
      <c r="CD61" s="9">
        <v>5764</v>
      </c>
      <c r="CE61" s="9">
        <v>2121</v>
      </c>
      <c r="CF61" s="9">
        <v>1590</v>
      </c>
      <c r="CG61" s="9">
        <v>5142</v>
      </c>
      <c r="CH61" s="9">
        <v>4473</v>
      </c>
      <c r="CI61" s="9">
        <v>4870</v>
      </c>
      <c r="CJ61" s="9">
        <v>2204</v>
      </c>
      <c r="CK61" s="9">
        <v>4335</v>
      </c>
      <c r="CL61" s="9">
        <v>2766</v>
      </c>
      <c r="CM61" s="9">
        <v>2268</v>
      </c>
      <c r="CN61" s="9">
        <v>2924</v>
      </c>
      <c r="CO61" s="9">
        <v>1229</v>
      </c>
      <c r="CP61" s="9">
        <v>3380</v>
      </c>
      <c r="CQ61" s="9">
        <v>5277</v>
      </c>
      <c r="CR61" s="9">
        <v>1738</v>
      </c>
      <c r="CS61" s="9">
        <v>2463</v>
      </c>
      <c r="CT61" s="9">
        <v>2963</v>
      </c>
      <c r="CU61" s="9">
        <v>2719</v>
      </c>
      <c r="CV61" s="9">
        <v>4226</v>
      </c>
      <c r="CW61" s="9">
        <v>3334</v>
      </c>
      <c r="CX61" s="9">
        <v>3141</v>
      </c>
      <c r="CY61" s="9">
        <v>2735</v>
      </c>
    </row>
    <row r="62" spans="1:103" x14ac:dyDescent="0.25">
      <c r="A62" s="12" t="s">
        <v>61</v>
      </c>
      <c r="B62" s="9">
        <v>171110</v>
      </c>
      <c r="C62" s="9">
        <v>34447</v>
      </c>
      <c r="D62" s="9">
        <v>31900</v>
      </c>
      <c r="E62" s="9">
        <v>10056</v>
      </c>
      <c r="F62" s="9">
        <v>33869</v>
      </c>
      <c r="G62" s="9">
        <v>16036</v>
      </c>
      <c r="H62" s="9">
        <v>9271</v>
      </c>
      <c r="I62" s="9">
        <v>6008</v>
      </c>
      <c r="J62" s="9">
        <v>1438</v>
      </c>
      <c r="K62" s="9">
        <v>4005</v>
      </c>
      <c r="L62" s="9">
        <v>3249</v>
      </c>
      <c r="M62" s="9">
        <v>2217</v>
      </c>
      <c r="N62" s="9">
        <v>2835</v>
      </c>
      <c r="O62" s="9">
        <v>5956</v>
      </c>
      <c r="P62" s="9">
        <v>3862</v>
      </c>
      <c r="Q62" s="9">
        <v>4184</v>
      </c>
      <c r="R62" s="9">
        <v>10870</v>
      </c>
      <c r="S62" s="9">
        <v>1763</v>
      </c>
      <c r="T62" s="9">
        <v>3431</v>
      </c>
      <c r="U62" s="9">
        <v>4241</v>
      </c>
      <c r="V62" s="9">
        <v>2273</v>
      </c>
      <c r="W62" s="9">
        <v>1064</v>
      </c>
      <c r="X62" s="9">
        <v>8696</v>
      </c>
      <c r="Y62" s="9">
        <v>1672</v>
      </c>
      <c r="Z62" s="9">
        <v>4155</v>
      </c>
      <c r="AA62" s="9">
        <v>3080</v>
      </c>
      <c r="AB62" s="9">
        <v>3062</v>
      </c>
      <c r="AC62" s="9">
        <v>5250</v>
      </c>
      <c r="AD62" s="9">
        <v>2141</v>
      </c>
      <c r="AE62" s="9">
        <v>11132</v>
      </c>
      <c r="AF62" s="9">
        <v>3663</v>
      </c>
      <c r="AG62" s="9">
        <v>2042</v>
      </c>
      <c r="AH62" s="9">
        <v>2863</v>
      </c>
      <c r="AI62" s="9">
        <v>2011</v>
      </c>
      <c r="AJ62" s="9">
        <v>2191</v>
      </c>
      <c r="AK62" s="9">
        <v>1049</v>
      </c>
      <c r="AL62" s="9">
        <v>2127</v>
      </c>
      <c r="AM62" s="9">
        <v>5677</v>
      </c>
      <c r="AN62" s="9">
        <v>3868</v>
      </c>
      <c r="AO62" s="9">
        <v>5219</v>
      </c>
      <c r="AP62" s="9">
        <v>1778</v>
      </c>
      <c r="AQ62" s="9">
        <v>1925</v>
      </c>
      <c r="AR62" s="9">
        <v>872</v>
      </c>
      <c r="AS62" s="9">
        <v>3456</v>
      </c>
      <c r="AT62" s="9">
        <v>3102</v>
      </c>
      <c r="AU62" s="9">
        <v>1710</v>
      </c>
      <c r="AV62" s="9">
        <v>3047</v>
      </c>
      <c r="AW62" s="9">
        <v>1988</v>
      </c>
      <c r="AX62" s="9">
        <v>2585</v>
      </c>
      <c r="AY62" s="9">
        <v>2775</v>
      </c>
      <c r="AZ62" s="9">
        <v>2127</v>
      </c>
      <c r="BA62" s="9">
        <v>2309</v>
      </c>
      <c r="BB62" s="9">
        <v>2108</v>
      </c>
      <c r="BC62" s="9">
        <v>5361</v>
      </c>
      <c r="BD62" s="9">
        <v>4361</v>
      </c>
      <c r="BE62" s="9">
        <v>2488</v>
      </c>
      <c r="BF62" s="9">
        <v>4617</v>
      </c>
      <c r="BG62" s="9">
        <v>5466</v>
      </c>
      <c r="BH62" s="9">
        <v>4619</v>
      </c>
      <c r="BI62" s="9">
        <v>4810</v>
      </c>
      <c r="BJ62" s="9">
        <v>6181</v>
      </c>
      <c r="BK62" s="9">
        <v>1530</v>
      </c>
      <c r="BL62" s="9">
        <v>2179</v>
      </c>
      <c r="BM62" s="9">
        <v>1720</v>
      </c>
      <c r="BN62" s="9">
        <v>6652</v>
      </c>
      <c r="BO62" s="9">
        <v>1911</v>
      </c>
      <c r="BP62" s="9">
        <v>3509</v>
      </c>
      <c r="BQ62" s="9">
        <v>1846</v>
      </c>
      <c r="BR62" s="9">
        <v>1336</v>
      </c>
      <c r="BS62" s="9">
        <v>2721</v>
      </c>
      <c r="BT62" s="9">
        <v>5390</v>
      </c>
      <c r="BU62" s="9">
        <v>6305</v>
      </c>
      <c r="BV62" s="9">
        <v>948</v>
      </c>
      <c r="BW62" s="9">
        <v>3186</v>
      </c>
      <c r="BX62" s="9">
        <v>1767</v>
      </c>
      <c r="BY62" s="9">
        <v>3446</v>
      </c>
      <c r="BZ62" s="9">
        <v>967</v>
      </c>
      <c r="CA62" s="9">
        <v>2899</v>
      </c>
      <c r="CB62" s="9">
        <v>2514</v>
      </c>
      <c r="CC62" s="9">
        <v>2333</v>
      </c>
      <c r="CD62" s="9">
        <v>5764</v>
      </c>
      <c r="CE62" s="9">
        <v>2121</v>
      </c>
      <c r="CF62" s="9">
        <v>1590</v>
      </c>
      <c r="CG62" s="9">
        <v>5142</v>
      </c>
      <c r="CH62" s="9">
        <v>4473</v>
      </c>
      <c r="CI62" s="9">
        <v>4870</v>
      </c>
      <c r="CJ62" s="9">
        <v>2204</v>
      </c>
      <c r="CK62" s="9">
        <v>4335</v>
      </c>
      <c r="CL62" s="9">
        <v>2766</v>
      </c>
      <c r="CM62" s="9">
        <v>2268</v>
      </c>
      <c r="CN62" s="9">
        <v>2924</v>
      </c>
      <c r="CO62" s="9">
        <v>1229</v>
      </c>
      <c r="CP62" s="9">
        <v>3380</v>
      </c>
      <c r="CQ62" s="9">
        <v>5277</v>
      </c>
      <c r="CR62" s="9">
        <v>1738</v>
      </c>
      <c r="CS62" s="9">
        <v>2463</v>
      </c>
      <c r="CT62" s="9">
        <v>2963</v>
      </c>
      <c r="CU62" s="9">
        <v>2719</v>
      </c>
      <c r="CV62" s="9">
        <v>4226</v>
      </c>
      <c r="CW62" s="9">
        <v>3334</v>
      </c>
      <c r="CX62" s="9">
        <v>3141</v>
      </c>
      <c r="CY62" s="9">
        <v>2735</v>
      </c>
    </row>
    <row r="63" spans="1:103" x14ac:dyDescent="0.25">
      <c r="A63" s="12" t="s">
        <v>62</v>
      </c>
      <c r="B63" s="9">
        <v>171110</v>
      </c>
      <c r="C63" s="9">
        <v>34447</v>
      </c>
      <c r="D63" s="9">
        <v>31900</v>
      </c>
      <c r="E63" s="9">
        <v>10056</v>
      </c>
      <c r="F63" s="9">
        <v>33869</v>
      </c>
      <c r="G63" s="9">
        <v>16036</v>
      </c>
      <c r="H63" s="9">
        <v>9271</v>
      </c>
      <c r="I63" s="9">
        <v>6008</v>
      </c>
      <c r="J63" s="9">
        <v>1438</v>
      </c>
      <c r="K63" s="9">
        <v>4005</v>
      </c>
      <c r="L63" s="9">
        <v>3249</v>
      </c>
      <c r="M63" s="9">
        <v>2217</v>
      </c>
      <c r="N63" s="9">
        <v>2835</v>
      </c>
      <c r="O63" s="9">
        <v>5956</v>
      </c>
      <c r="P63" s="9">
        <v>3862</v>
      </c>
      <c r="Q63" s="9">
        <v>4184</v>
      </c>
      <c r="R63" s="9">
        <v>10870</v>
      </c>
      <c r="S63" s="9">
        <v>1763</v>
      </c>
      <c r="T63" s="9">
        <v>3431</v>
      </c>
      <c r="U63" s="9">
        <v>4241</v>
      </c>
      <c r="V63" s="9">
        <v>2273</v>
      </c>
      <c r="W63" s="9">
        <v>1064</v>
      </c>
      <c r="X63" s="9">
        <v>8696</v>
      </c>
      <c r="Y63" s="9">
        <v>1672</v>
      </c>
      <c r="Z63" s="9">
        <v>4155</v>
      </c>
      <c r="AA63" s="9">
        <v>3080</v>
      </c>
      <c r="AB63" s="9">
        <v>3062</v>
      </c>
      <c r="AC63" s="9">
        <v>5250</v>
      </c>
      <c r="AD63" s="9">
        <v>2141</v>
      </c>
      <c r="AE63" s="9">
        <v>11132</v>
      </c>
      <c r="AF63" s="9">
        <v>3663</v>
      </c>
      <c r="AG63" s="9">
        <v>2042</v>
      </c>
      <c r="AH63" s="9">
        <v>2863</v>
      </c>
      <c r="AI63" s="9">
        <v>2011</v>
      </c>
      <c r="AJ63" s="9">
        <v>2191</v>
      </c>
      <c r="AK63" s="9">
        <v>1049</v>
      </c>
      <c r="AL63" s="9">
        <v>2127</v>
      </c>
      <c r="AM63" s="9">
        <v>5677</v>
      </c>
      <c r="AN63" s="9">
        <v>3868</v>
      </c>
      <c r="AO63" s="9">
        <v>5219</v>
      </c>
      <c r="AP63" s="9">
        <v>1778</v>
      </c>
      <c r="AQ63" s="9">
        <v>1925</v>
      </c>
      <c r="AR63" s="9">
        <v>872</v>
      </c>
      <c r="AS63" s="9">
        <v>3456</v>
      </c>
      <c r="AT63" s="9">
        <v>3102</v>
      </c>
      <c r="AU63" s="9">
        <v>1710</v>
      </c>
      <c r="AV63" s="9">
        <v>3047</v>
      </c>
      <c r="AW63" s="9">
        <v>1988</v>
      </c>
      <c r="AX63" s="9">
        <v>2585</v>
      </c>
      <c r="AY63" s="9">
        <v>2775</v>
      </c>
      <c r="AZ63" s="9">
        <v>2127</v>
      </c>
      <c r="BA63" s="9">
        <v>2309</v>
      </c>
      <c r="BB63" s="9">
        <v>2108</v>
      </c>
      <c r="BC63" s="9">
        <v>5361</v>
      </c>
      <c r="BD63" s="9">
        <v>4361</v>
      </c>
      <c r="BE63" s="9">
        <v>2488</v>
      </c>
      <c r="BF63" s="9">
        <v>4617</v>
      </c>
      <c r="BG63" s="9">
        <v>5466</v>
      </c>
      <c r="BH63" s="9">
        <v>4619</v>
      </c>
      <c r="BI63" s="9">
        <v>4810</v>
      </c>
      <c r="BJ63" s="9">
        <v>6181</v>
      </c>
      <c r="BK63" s="9">
        <v>1530</v>
      </c>
      <c r="BL63" s="9">
        <v>2179</v>
      </c>
      <c r="BM63" s="9">
        <v>1720</v>
      </c>
      <c r="BN63" s="9">
        <v>6652</v>
      </c>
      <c r="BO63" s="9">
        <v>1911</v>
      </c>
      <c r="BP63" s="9">
        <v>3509</v>
      </c>
      <c r="BQ63" s="9">
        <v>1846</v>
      </c>
      <c r="BR63" s="9">
        <v>1336</v>
      </c>
      <c r="BS63" s="9">
        <v>2721</v>
      </c>
      <c r="BT63" s="9">
        <v>5390</v>
      </c>
      <c r="BU63" s="9">
        <v>6305</v>
      </c>
      <c r="BV63" s="9">
        <v>948</v>
      </c>
      <c r="BW63" s="9">
        <v>3186</v>
      </c>
      <c r="BX63" s="9">
        <v>1767</v>
      </c>
      <c r="BY63" s="9">
        <v>3446</v>
      </c>
      <c r="BZ63" s="9">
        <v>967</v>
      </c>
      <c r="CA63" s="9">
        <v>2899</v>
      </c>
      <c r="CB63" s="9">
        <v>2514</v>
      </c>
      <c r="CC63" s="9">
        <v>2333</v>
      </c>
      <c r="CD63" s="9">
        <v>5764</v>
      </c>
      <c r="CE63" s="9">
        <v>2121</v>
      </c>
      <c r="CF63" s="9">
        <v>1590</v>
      </c>
      <c r="CG63" s="9">
        <v>5142</v>
      </c>
      <c r="CH63" s="9">
        <v>4473</v>
      </c>
      <c r="CI63" s="9">
        <v>4870</v>
      </c>
      <c r="CJ63" s="9">
        <v>2204</v>
      </c>
      <c r="CK63" s="9">
        <v>4335</v>
      </c>
      <c r="CL63" s="9">
        <v>2766</v>
      </c>
      <c r="CM63" s="9">
        <v>2268</v>
      </c>
      <c r="CN63" s="9">
        <v>2924</v>
      </c>
      <c r="CO63" s="9">
        <v>1229</v>
      </c>
      <c r="CP63" s="9">
        <v>3380</v>
      </c>
      <c r="CQ63" s="9">
        <v>5277</v>
      </c>
      <c r="CR63" s="9">
        <v>1738</v>
      </c>
      <c r="CS63" s="9">
        <v>2463</v>
      </c>
      <c r="CT63" s="9">
        <v>2963</v>
      </c>
      <c r="CU63" s="9">
        <v>2719</v>
      </c>
      <c r="CV63" s="9">
        <v>4226</v>
      </c>
      <c r="CW63" s="9">
        <v>3334</v>
      </c>
      <c r="CX63" s="9">
        <v>3141</v>
      </c>
      <c r="CY63" s="9">
        <v>2735</v>
      </c>
    </row>
    <row r="64" spans="1:103" x14ac:dyDescent="0.25">
      <c r="A64" s="12" t="s">
        <v>63</v>
      </c>
      <c r="B64" s="9">
        <v>171110</v>
      </c>
      <c r="C64" s="9">
        <v>34447</v>
      </c>
      <c r="D64" s="9">
        <v>31900</v>
      </c>
      <c r="E64" s="9">
        <v>10056</v>
      </c>
      <c r="F64" s="9">
        <v>33869</v>
      </c>
      <c r="G64" s="9">
        <v>16036</v>
      </c>
      <c r="H64" s="9">
        <v>9271</v>
      </c>
      <c r="I64" s="9">
        <v>6008</v>
      </c>
      <c r="J64" s="9">
        <v>1438</v>
      </c>
      <c r="K64" s="9">
        <v>4005</v>
      </c>
      <c r="L64" s="9">
        <v>3249</v>
      </c>
      <c r="M64" s="9">
        <v>2217</v>
      </c>
      <c r="N64" s="9">
        <v>2835</v>
      </c>
      <c r="O64" s="9">
        <v>5956</v>
      </c>
      <c r="P64" s="9">
        <v>3862</v>
      </c>
      <c r="Q64" s="9">
        <v>4184</v>
      </c>
      <c r="R64" s="9">
        <v>10870</v>
      </c>
      <c r="S64" s="9">
        <v>1763</v>
      </c>
      <c r="T64" s="9">
        <v>3431</v>
      </c>
      <c r="U64" s="9">
        <v>4241</v>
      </c>
      <c r="V64" s="9">
        <v>2273</v>
      </c>
      <c r="W64" s="9">
        <v>1064</v>
      </c>
      <c r="X64" s="9">
        <v>8696</v>
      </c>
      <c r="Y64" s="9">
        <v>1672</v>
      </c>
      <c r="Z64" s="9">
        <v>4155</v>
      </c>
      <c r="AA64" s="9">
        <v>3080</v>
      </c>
      <c r="AB64" s="9">
        <v>3062</v>
      </c>
      <c r="AC64" s="9">
        <v>5250</v>
      </c>
      <c r="AD64" s="9">
        <v>2141</v>
      </c>
      <c r="AE64" s="9">
        <v>11132</v>
      </c>
      <c r="AF64" s="9">
        <v>3663</v>
      </c>
      <c r="AG64" s="9">
        <v>2042</v>
      </c>
      <c r="AH64" s="9">
        <v>2863</v>
      </c>
      <c r="AI64" s="9">
        <v>2011</v>
      </c>
      <c r="AJ64" s="9">
        <v>2191</v>
      </c>
      <c r="AK64" s="9">
        <v>1049</v>
      </c>
      <c r="AL64" s="9">
        <v>2127</v>
      </c>
      <c r="AM64" s="9">
        <v>5677</v>
      </c>
      <c r="AN64" s="9">
        <v>3868</v>
      </c>
      <c r="AO64" s="9">
        <v>5219</v>
      </c>
      <c r="AP64" s="9">
        <v>1778</v>
      </c>
      <c r="AQ64" s="9">
        <v>1925</v>
      </c>
      <c r="AR64" s="9">
        <v>872</v>
      </c>
      <c r="AS64" s="9">
        <v>3456</v>
      </c>
      <c r="AT64" s="9">
        <v>3102</v>
      </c>
      <c r="AU64" s="9">
        <v>1710</v>
      </c>
      <c r="AV64" s="9">
        <v>3047</v>
      </c>
      <c r="AW64" s="9">
        <v>1988</v>
      </c>
      <c r="AX64" s="9">
        <v>2585</v>
      </c>
      <c r="AY64" s="9">
        <v>2775</v>
      </c>
      <c r="AZ64" s="9">
        <v>2127</v>
      </c>
      <c r="BA64" s="9">
        <v>2309</v>
      </c>
      <c r="BB64" s="9">
        <v>2108</v>
      </c>
      <c r="BC64" s="9">
        <v>5361</v>
      </c>
      <c r="BD64" s="9">
        <v>4361</v>
      </c>
      <c r="BE64" s="9">
        <v>2488</v>
      </c>
      <c r="BF64" s="9">
        <v>4617</v>
      </c>
      <c r="BG64" s="9">
        <v>5466</v>
      </c>
      <c r="BH64" s="9">
        <v>4619</v>
      </c>
      <c r="BI64" s="9">
        <v>4810</v>
      </c>
      <c r="BJ64" s="9">
        <v>6181</v>
      </c>
      <c r="BK64" s="9">
        <v>1530</v>
      </c>
      <c r="BL64" s="9">
        <v>2179</v>
      </c>
      <c r="BM64" s="9">
        <v>1720</v>
      </c>
      <c r="BN64" s="9">
        <v>6652</v>
      </c>
      <c r="BO64" s="9">
        <v>1911</v>
      </c>
      <c r="BP64" s="9">
        <v>3509</v>
      </c>
      <c r="BQ64" s="9">
        <v>1846</v>
      </c>
      <c r="BR64" s="9">
        <v>1336</v>
      </c>
      <c r="BS64" s="9">
        <v>2721</v>
      </c>
      <c r="BT64" s="9">
        <v>5390</v>
      </c>
      <c r="BU64" s="9">
        <v>6305</v>
      </c>
      <c r="BV64" s="9">
        <v>948</v>
      </c>
      <c r="BW64" s="9">
        <v>3186</v>
      </c>
      <c r="BX64" s="9">
        <v>1767</v>
      </c>
      <c r="BY64" s="9">
        <v>3446</v>
      </c>
      <c r="BZ64" s="9">
        <v>967</v>
      </c>
      <c r="CA64" s="9">
        <v>2899</v>
      </c>
      <c r="CB64" s="9">
        <v>2514</v>
      </c>
      <c r="CC64" s="9">
        <v>2333</v>
      </c>
      <c r="CD64" s="9">
        <v>5764</v>
      </c>
      <c r="CE64" s="9">
        <v>2121</v>
      </c>
      <c r="CF64" s="9">
        <v>1590</v>
      </c>
      <c r="CG64" s="9">
        <v>5142</v>
      </c>
      <c r="CH64" s="9">
        <v>4473</v>
      </c>
      <c r="CI64" s="9">
        <v>4870</v>
      </c>
      <c r="CJ64" s="9">
        <v>2204</v>
      </c>
      <c r="CK64" s="9">
        <v>4335</v>
      </c>
      <c r="CL64" s="9">
        <v>2766</v>
      </c>
      <c r="CM64" s="9">
        <v>2268</v>
      </c>
      <c r="CN64" s="9">
        <v>2924</v>
      </c>
      <c r="CO64" s="9">
        <v>1229</v>
      </c>
      <c r="CP64" s="9">
        <v>3380</v>
      </c>
      <c r="CQ64" s="9">
        <v>5277</v>
      </c>
      <c r="CR64" s="9">
        <v>1738</v>
      </c>
      <c r="CS64" s="9">
        <v>2463</v>
      </c>
      <c r="CT64" s="9">
        <v>2963</v>
      </c>
      <c r="CU64" s="9">
        <v>2719</v>
      </c>
      <c r="CV64" s="9">
        <v>4226</v>
      </c>
      <c r="CW64" s="9">
        <v>3334</v>
      </c>
      <c r="CX64" s="9">
        <v>3141</v>
      </c>
      <c r="CY64" s="9">
        <v>2735</v>
      </c>
    </row>
    <row r="65" spans="1:103" x14ac:dyDescent="0.25">
      <c r="A65" s="12" t="s">
        <v>64</v>
      </c>
      <c r="B65" s="9">
        <v>171110</v>
      </c>
      <c r="C65" s="9">
        <v>34447</v>
      </c>
      <c r="D65" s="9">
        <v>31900</v>
      </c>
      <c r="E65" s="9">
        <v>10056</v>
      </c>
      <c r="F65" s="9">
        <v>33869</v>
      </c>
      <c r="G65" s="9">
        <v>16036</v>
      </c>
      <c r="H65" s="9">
        <v>9271</v>
      </c>
      <c r="I65" s="9">
        <v>6008</v>
      </c>
      <c r="J65" s="9">
        <v>1438</v>
      </c>
      <c r="K65" s="9">
        <v>4005</v>
      </c>
      <c r="L65" s="9">
        <v>3249</v>
      </c>
      <c r="M65" s="9">
        <v>2217</v>
      </c>
      <c r="N65" s="9">
        <v>2835</v>
      </c>
      <c r="O65" s="9">
        <v>5956</v>
      </c>
      <c r="P65" s="9">
        <v>3862</v>
      </c>
      <c r="Q65" s="9">
        <v>4184</v>
      </c>
      <c r="R65" s="9">
        <v>10870</v>
      </c>
      <c r="S65" s="9">
        <v>1763</v>
      </c>
      <c r="T65" s="9">
        <v>3431</v>
      </c>
      <c r="U65" s="9">
        <v>4241</v>
      </c>
      <c r="V65" s="9">
        <v>2273</v>
      </c>
      <c r="W65" s="9">
        <v>1064</v>
      </c>
      <c r="X65" s="9">
        <v>8696</v>
      </c>
      <c r="Y65" s="9">
        <v>1672</v>
      </c>
      <c r="Z65" s="9">
        <v>4155</v>
      </c>
      <c r="AA65" s="9">
        <v>3080</v>
      </c>
      <c r="AB65" s="9">
        <v>3062</v>
      </c>
      <c r="AC65" s="9">
        <v>5250</v>
      </c>
      <c r="AD65" s="9">
        <v>2141</v>
      </c>
      <c r="AE65" s="9">
        <v>11132</v>
      </c>
      <c r="AF65" s="9">
        <v>3663</v>
      </c>
      <c r="AG65" s="9">
        <v>2042</v>
      </c>
      <c r="AH65" s="9">
        <v>2863</v>
      </c>
      <c r="AI65" s="9">
        <v>2011</v>
      </c>
      <c r="AJ65" s="9">
        <v>2191</v>
      </c>
      <c r="AK65" s="9">
        <v>1049</v>
      </c>
      <c r="AL65" s="9">
        <v>2127</v>
      </c>
      <c r="AM65" s="9">
        <v>5677</v>
      </c>
      <c r="AN65" s="9">
        <v>3868</v>
      </c>
      <c r="AO65" s="9">
        <v>5219</v>
      </c>
      <c r="AP65" s="9">
        <v>1778</v>
      </c>
      <c r="AQ65" s="9">
        <v>1925</v>
      </c>
      <c r="AR65" s="9">
        <v>872</v>
      </c>
      <c r="AS65" s="9">
        <v>3456</v>
      </c>
      <c r="AT65" s="9">
        <v>3102</v>
      </c>
      <c r="AU65" s="9">
        <v>1710</v>
      </c>
      <c r="AV65" s="9">
        <v>3047</v>
      </c>
      <c r="AW65" s="9">
        <v>1988</v>
      </c>
      <c r="AX65" s="9">
        <v>2585</v>
      </c>
      <c r="AY65" s="9">
        <v>2775</v>
      </c>
      <c r="AZ65" s="9">
        <v>2127</v>
      </c>
      <c r="BA65" s="9">
        <v>2309</v>
      </c>
      <c r="BB65" s="9">
        <v>2108</v>
      </c>
      <c r="BC65" s="9">
        <v>5361</v>
      </c>
      <c r="BD65" s="9">
        <v>4361</v>
      </c>
      <c r="BE65" s="9">
        <v>2488</v>
      </c>
      <c r="BF65" s="9">
        <v>4617</v>
      </c>
      <c r="BG65" s="9">
        <v>5466</v>
      </c>
      <c r="BH65" s="9">
        <v>4619</v>
      </c>
      <c r="BI65" s="9">
        <v>4810</v>
      </c>
      <c r="BJ65" s="9">
        <v>6181</v>
      </c>
      <c r="BK65" s="9">
        <v>1530</v>
      </c>
      <c r="BL65" s="9">
        <v>2179</v>
      </c>
      <c r="BM65" s="9">
        <v>1720</v>
      </c>
      <c r="BN65" s="9">
        <v>6652</v>
      </c>
      <c r="BO65" s="9">
        <v>1911</v>
      </c>
      <c r="BP65" s="9">
        <v>3509</v>
      </c>
      <c r="BQ65" s="9">
        <v>1846</v>
      </c>
      <c r="BR65" s="9">
        <v>1336</v>
      </c>
      <c r="BS65" s="9">
        <v>2721</v>
      </c>
      <c r="BT65" s="9">
        <v>5390</v>
      </c>
      <c r="BU65" s="9">
        <v>6305</v>
      </c>
      <c r="BV65" s="9">
        <v>948</v>
      </c>
      <c r="BW65" s="9">
        <v>3186</v>
      </c>
      <c r="BX65" s="9">
        <v>1767</v>
      </c>
      <c r="BY65" s="9">
        <v>3446</v>
      </c>
      <c r="BZ65" s="9">
        <v>967</v>
      </c>
      <c r="CA65" s="9">
        <v>2899</v>
      </c>
      <c r="CB65" s="9">
        <v>2514</v>
      </c>
      <c r="CC65" s="9">
        <v>2333</v>
      </c>
      <c r="CD65" s="9">
        <v>5764</v>
      </c>
      <c r="CE65" s="9">
        <v>2121</v>
      </c>
      <c r="CF65" s="9">
        <v>1590</v>
      </c>
      <c r="CG65" s="9">
        <v>5142</v>
      </c>
      <c r="CH65" s="9">
        <v>4473</v>
      </c>
      <c r="CI65" s="9">
        <v>4870</v>
      </c>
      <c r="CJ65" s="9">
        <v>2204</v>
      </c>
      <c r="CK65" s="9">
        <v>4335</v>
      </c>
      <c r="CL65" s="9">
        <v>2766</v>
      </c>
      <c r="CM65" s="9">
        <v>2268</v>
      </c>
      <c r="CN65" s="9">
        <v>2924</v>
      </c>
      <c r="CO65" s="9">
        <v>1229</v>
      </c>
      <c r="CP65" s="9">
        <v>3380</v>
      </c>
      <c r="CQ65" s="9">
        <v>5277</v>
      </c>
      <c r="CR65" s="9">
        <v>1738</v>
      </c>
      <c r="CS65" s="9">
        <v>2463</v>
      </c>
      <c r="CT65" s="9">
        <v>2963</v>
      </c>
      <c r="CU65" s="9">
        <v>2719</v>
      </c>
      <c r="CV65" s="9">
        <v>4226</v>
      </c>
      <c r="CW65" s="9">
        <v>3334</v>
      </c>
      <c r="CX65" s="9">
        <v>3141</v>
      </c>
      <c r="CY65" s="9">
        <v>2735</v>
      </c>
    </row>
    <row r="66" spans="1:103" x14ac:dyDescent="0.25">
      <c r="A66" s="12" t="s">
        <v>65</v>
      </c>
      <c r="B66" s="9">
        <v>171110</v>
      </c>
      <c r="C66" s="9">
        <v>34447</v>
      </c>
      <c r="D66" s="9">
        <v>31900</v>
      </c>
      <c r="E66" s="9">
        <v>10056</v>
      </c>
      <c r="F66" s="9">
        <v>33869</v>
      </c>
      <c r="G66" s="9">
        <v>16036</v>
      </c>
      <c r="H66" s="9">
        <v>9271</v>
      </c>
      <c r="I66" s="9">
        <v>6008</v>
      </c>
      <c r="J66" s="9">
        <v>1438</v>
      </c>
      <c r="K66" s="9">
        <v>4005</v>
      </c>
      <c r="L66" s="9">
        <v>3249</v>
      </c>
      <c r="M66" s="9">
        <v>2217</v>
      </c>
      <c r="N66" s="9">
        <v>2835</v>
      </c>
      <c r="O66" s="9">
        <v>5956</v>
      </c>
      <c r="P66" s="9">
        <v>3862</v>
      </c>
      <c r="Q66" s="9">
        <v>4184</v>
      </c>
      <c r="R66" s="9">
        <v>10870</v>
      </c>
      <c r="S66" s="9">
        <v>1763</v>
      </c>
      <c r="T66" s="9">
        <v>3431</v>
      </c>
      <c r="U66" s="9">
        <v>4241</v>
      </c>
      <c r="V66" s="9">
        <v>2273</v>
      </c>
      <c r="W66" s="9">
        <v>1064</v>
      </c>
      <c r="X66" s="9">
        <v>8696</v>
      </c>
      <c r="Y66" s="9">
        <v>1672</v>
      </c>
      <c r="Z66" s="9">
        <v>4155</v>
      </c>
      <c r="AA66" s="9">
        <v>3080</v>
      </c>
      <c r="AB66" s="9">
        <v>3062</v>
      </c>
      <c r="AC66" s="9">
        <v>5250</v>
      </c>
      <c r="AD66" s="9">
        <v>2141</v>
      </c>
      <c r="AE66" s="9">
        <v>11132</v>
      </c>
      <c r="AF66" s="9">
        <v>3663</v>
      </c>
      <c r="AG66" s="9">
        <v>2042</v>
      </c>
      <c r="AH66" s="9">
        <v>2863</v>
      </c>
      <c r="AI66" s="9">
        <v>2011</v>
      </c>
      <c r="AJ66" s="9">
        <v>2191</v>
      </c>
      <c r="AK66" s="9">
        <v>1049</v>
      </c>
      <c r="AL66" s="9">
        <v>2127</v>
      </c>
      <c r="AM66" s="9">
        <v>5677</v>
      </c>
      <c r="AN66" s="9">
        <v>3868</v>
      </c>
      <c r="AO66" s="9">
        <v>5219</v>
      </c>
      <c r="AP66" s="9">
        <v>1778</v>
      </c>
      <c r="AQ66" s="9">
        <v>1925</v>
      </c>
      <c r="AR66" s="9">
        <v>872</v>
      </c>
      <c r="AS66" s="9">
        <v>3456</v>
      </c>
      <c r="AT66" s="9">
        <v>3102</v>
      </c>
      <c r="AU66" s="9">
        <v>1710</v>
      </c>
      <c r="AV66" s="9">
        <v>3047</v>
      </c>
      <c r="AW66" s="9">
        <v>1988</v>
      </c>
      <c r="AX66" s="9">
        <v>2585</v>
      </c>
      <c r="AY66" s="9">
        <v>2775</v>
      </c>
      <c r="AZ66" s="9">
        <v>2127</v>
      </c>
      <c r="BA66" s="9">
        <v>2309</v>
      </c>
      <c r="BB66" s="9">
        <v>2108</v>
      </c>
      <c r="BC66" s="9">
        <v>5361</v>
      </c>
      <c r="BD66" s="9">
        <v>4361</v>
      </c>
      <c r="BE66" s="9">
        <v>2488</v>
      </c>
      <c r="BF66" s="9">
        <v>4617</v>
      </c>
      <c r="BG66" s="9">
        <v>5466</v>
      </c>
      <c r="BH66" s="9">
        <v>4619</v>
      </c>
      <c r="BI66" s="9">
        <v>4810</v>
      </c>
      <c r="BJ66" s="9">
        <v>6181</v>
      </c>
      <c r="BK66" s="9">
        <v>1530</v>
      </c>
      <c r="BL66" s="9">
        <v>2179</v>
      </c>
      <c r="BM66" s="9">
        <v>1720</v>
      </c>
      <c r="BN66" s="9">
        <v>6652</v>
      </c>
      <c r="BO66" s="9">
        <v>1911</v>
      </c>
      <c r="BP66" s="9">
        <v>3509</v>
      </c>
      <c r="BQ66" s="9">
        <v>1846</v>
      </c>
      <c r="BR66" s="9">
        <v>1336</v>
      </c>
      <c r="BS66" s="9">
        <v>2721</v>
      </c>
      <c r="BT66" s="9">
        <v>5390</v>
      </c>
      <c r="BU66" s="9">
        <v>6305</v>
      </c>
      <c r="BV66" s="9">
        <v>948</v>
      </c>
      <c r="BW66" s="9">
        <v>3186</v>
      </c>
      <c r="BX66" s="9">
        <v>1767</v>
      </c>
      <c r="BY66" s="9">
        <v>3446</v>
      </c>
      <c r="BZ66" s="9">
        <v>967</v>
      </c>
      <c r="CA66" s="9">
        <v>2899</v>
      </c>
      <c r="CB66" s="9">
        <v>2514</v>
      </c>
      <c r="CC66" s="9">
        <v>2333</v>
      </c>
      <c r="CD66" s="9">
        <v>5764</v>
      </c>
      <c r="CE66" s="9">
        <v>2121</v>
      </c>
      <c r="CF66" s="9">
        <v>1590</v>
      </c>
      <c r="CG66" s="9">
        <v>5142</v>
      </c>
      <c r="CH66" s="9">
        <v>4473</v>
      </c>
      <c r="CI66" s="9">
        <v>4870</v>
      </c>
      <c r="CJ66" s="9">
        <v>2204</v>
      </c>
      <c r="CK66" s="9">
        <v>4335</v>
      </c>
      <c r="CL66" s="9">
        <v>2766</v>
      </c>
      <c r="CM66" s="9">
        <v>2268</v>
      </c>
      <c r="CN66" s="9">
        <v>2924</v>
      </c>
      <c r="CO66" s="9">
        <v>1229</v>
      </c>
      <c r="CP66" s="9">
        <v>3380</v>
      </c>
      <c r="CQ66" s="9">
        <v>5277</v>
      </c>
      <c r="CR66" s="9">
        <v>1738</v>
      </c>
      <c r="CS66" s="9">
        <v>2463</v>
      </c>
      <c r="CT66" s="9">
        <v>2963</v>
      </c>
      <c r="CU66" s="9">
        <v>2719</v>
      </c>
      <c r="CV66" s="9">
        <v>4226</v>
      </c>
      <c r="CW66" s="9">
        <v>3334</v>
      </c>
      <c r="CX66" s="9">
        <v>3141</v>
      </c>
      <c r="CY66" s="9">
        <v>2735</v>
      </c>
    </row>
    <row r="67" spans="1:103" x14ac:dyDescent="0.25">
      <c r="A67" s="12" t="s">
        <v>66</v>
      </c>
      <c r="B67" s="9">
        <v>171110</v>
      </c>
      <c r="C67" s="9">
        <v>34447</v>
      </c>
      <c r="D67" s="9">
        <v>31900</v>
      </c>
      <c r="E67" s="9">
        <v>10056</v>
      </c>
      <c r="F67" s="9">
        <v>33869</v>
      </c>
      <c r="G67" s="9">
        <v>16036</v>
      </c>
      <c r="H67" s="9">
        <v>9271</v>
      </c>
      <c r="I67" s="9">
        <v>6008</v>
      </c>
      <c r="J67" s="9">
        <v>1438</v>
      </c>
      <c r="K67" s="9">
        <v>4005</v>
      </c>
      <c r="L67" s="9">
        <v>3249</v>
      </c>
      <c r="M67" s="9">
        <v>2217</v>
      </c>
      <c r="N67" s="9">
        <v>2835</v>
      </c>
      <c r="O67" s="9">
        <v>5956</v>
      </c>
      <c r="P67" s="9">
        <v>3862</v>
      </c>
      <c r="Q67" s="9">
        <v>4184</v>
      </c>
      <c r="R67" s="9">
        <v>10870</v>
      </c>
      <c r="S67" s="9">
        <v>1763</v>
      </c>
      <c r="T67" s="9">
        <v>3431</v>
      </c>
      <c r="U67" s="9">
        <v>4241</v>
      </c>
      <c r="V67" s="9">
        <v>2273</v>
      </c>
      <c r="W67" s="9">
        <v>1064</v>
      </c>
      <c r="X67" s="9">
        <v>8696</v>
      </c>
      <c r="Y67" s="9">
        <v>1672</v>
      </c>
      <c r="Z67" s="9">
        <v>4155</v>
      </c>
      <c r="AA67" s="9">
        <v>3080</v>
      </c>
      <c r="AB67" s="9">
        <v>3062</v>
      </c>
      <c r="AC67" s="9">
        <v>5250</v>
      </c>
      <c r="AD67" s="9">
        <v>2141</v>
      </c>
      <c r="AE67" s="9">
        <v>11132</v>
      </c>
      <c r="AF67" s="9">
        <v>3663</v>
      </c>
      <c r="AG67" s="9">
        <v>2042</v>
      </c>
      <c r="AH67" s="9">
        <v>2863</v>
      </c>
      <c r="AI67" s="9">
        <v>2011</v>
      </c>
      <c r="AJ67" s="9">
        <v>2191</v>
      </c>
      <c r="AK67" s="9">
        <v>1049</v>
      </c>
      <c r="AL67" s="9">
        <v>2127</v>
      </c>
      <c r="AM67" s="9">
        <v>5677</v>
      </c>
      <c r="AN67" s="9">
        <v>3868</v>
      </c>
      <c r="AO67" s="9">
        <v>5219</v>
      </c>
      <c r="AP67" s="9">
        <v>1778</v>
      </c>
      <c r="AQ67" s="9">
        <v>1925</v>
      </c>
      <c r="AR67" s="9">
        <v>872</v>
      </c>
      <c r="AS67" s="9">
        <v>3456</v>
      </c>
      <c r="AT67" s="9">
        <v>3102</v>
      </c>
      <c r="AU67" s="9">
        <v>1710</v>
      </c>
      <c r="AV67" s="9">
        <v>3047</v>
      </c>
      <c r="AW67" s="9">
        <v>1988</v>
      </c>
      <c r="AX67" s="9">
        <v>2585</v>
      </c>
      <c r="AY67" s="9">
        <v>2775</v>
      </c>
      <c r="AZ67" s="9">
        <v>2127</v>
      </c>
      <c r="BA67" s="9">
        <v>2309</v>
      </c>
      <c r="BB67" s="9">
        <v>2108</v>
      </c>
      <c r="BC67" s="9">
        <v>5361</v>
      </c>
      <c r="BD67" s="9">
        <v>4361</v>
      </c>
      <c r="BE67" s="9">
        <v>2488</v>
      </c>
      <c r="BF67" s="9">
        <v>4617</v>
      </c>
      <c r="BG67" s="9">
        <v>5466</v>
      </c>
      <c r="BH67" s="9">
        <v>4619</v>
      </c>
      <c r="BI67" s="9">
        <v>4810</v>
      </c>
      <c r="BJ67" s="9">
        <v>6181</v>
      </c>
      <c r="BK67" s="9">
        <v>1530</v>
      </c>
      <c r="BL67" s="9">
        <v>2179</v>
      </c>
      <c r="BM67" s="9">
        <v>1720</v>
      </c>
      <c r="BN67" s="9">
        <v>6652</v>
      </c>
      <c r="BO67" s="9">
        <v>1911</v>
      </c>
      <c r="BP67" s="9">
        <v>3509</v>
      </c>
      <c r="BQ67" s="9">
        <v>1846</v>
      </c>
      <c r="BR67" s="9">
        <v>1336</v>
      </c>
      <c r="BS67" s="9">
        <v>2721</v>
      </c>
      <c r="BT67" s="9">
        <v>5390</v>
      </c>
      <c r="BU67" s="9">
        <v>6305</v>
      </c>
      <c r="BV67" s="9">
        <v>948</v>
      </c>
      <c r="BW67" s="9">
        <v>3186</v>
      </c>
      <c r="BX67" s="9">
        <v>1767</v>
      </c>
      <c r="BY67" s="9">
        <v>3446</v>
      </c>
      <c r="BZ67" s="9">
        <v>967</v>
      </c>
      <c r="CA67" s="9">
        <v>2899</v>
      </c>
      <c r="CB67" s="9">
        <v>2514</v>
      </c>
      <c r="CC67" s="9">
        <v>2333</v>
      </c>
      <c r="CD67" s="9">
        <v>5764</v>
      </c>
      <c r="CE67" s="9">
        <v>2121</v>
      </c>
      <c r="CF67" s="9">
        <v>1590</v>
      </c>
      <c r="CG67" s="9">
        <v>5142</v>
      </c>
      <c r="CH67" s="9">
        <v>4473</v>
      </c>
      <c r="CI67" s="9">
        <v>4870</v>
      </c>
      <c r="CJ67" s="9">
        <v>2204</v>
      </c>
      <c r="CK67" s="9">
        <v>4335</v>
      </c>
      <c r="CL67" s="9">
        <v>2766</v>
      </c>
      <c r="CM67" s="9">
        <v>2268</v>
      </c>
      <c r="CN67" s="9">
        <v>2924</v>
      </c>
      <c r="CO67" s="9">
        <v>1229</v>
      </c>
      <c r="CP67" s="9">
        <v>3380</v>
      </c>
      <c r="CQ67" s="9">
        <v>5277</v>
      </c>
      <c r="CR67" s="9">
        <v>1738</v>
      </c>
      <c r="CS67" s="9">
        <v>2463</v>
      </c>
      <c r="CT67" s="9">
        <v>2963</v>
      </c>
      <c r="CU67" s="9">
        <v>2719</v>
      </c>
      <c r="CV67" s="9">
        <v>4226</v>
      </c>
      <c r="CW67" s="9">
        <v>3334</v>
      </c>
      <c r="CX67" s="9">
        <v>3141</v>
      </c>
      <c r="CY67" s="9">
        <v>2735</v>
      </c>
    </row>
    <row r="68" spans="1:103" x14ac:dyDescent="0.25">
      <c r="A68" s="12" t="s">
        <v>67</v>
      </c>
      <c r="B68" s="9">
        <v>171110</v>
      </c>
      <c r="C68" s="9">
        <v>34447</v>
      </c>
      <c r="D68" s="9">
        <v>31900</v>
      </c>
      <c r="E68" s="9">
        <v>10056</v>
      </c>
      <c r="F68" s="9">
        <v>33869</v>
      </c>
      <c r="G68" s="9">
        <v>16036</v>
      </c>
      <c r="H68" s="9">
        <v>9271</v>
      </c>
      <c r="I68" s="9">
        <v>6008</v>
      </c>
      <c r="J68" s="9">
        <v>1438</v>
      </c>
      <c r="K68" s="9">
        <v>4005</v>
      </c>
      <c r="L68" s="9">
        <v>3249</v>
      </c>
      <c r="M68" s="9">
        <v>2217</v>
      </c>
      <c r="N68" s="9">
        <v>2835</v>
      </c>
      <c r="O68" s="9">
        <v>5956</v>
      </c>
      <c r="P68" s="9">
        <v>3862</v>
      </c>
      <c r="Q68" s="9">
        <v>4184</v>
      </c>
      <c r="R68" s="9">
        <v>10870</v>
      </c>
      <c r="S68" s="9">
        <v>1763</v>
      </c>
      <c r="T68" s="9">
        <v>3431</v>
      </c>
      <c r="U68" s="9">
        <v>4241</v>
      </c>
      <c r="V68" s="9">
        <v>2273</v>
      </c>
      <c r="W68" s="9">
        <v>1064</v>
      </c>
      <c r="X68" s="9">
        <v>8696</v>
      </c>
      <c r="Y68" s="9">
        <v>1672</v>
      </c>
      <c r="Z68" s="9">
        <v>4155</v>
      </c>
      <c r="AA68" s="9">
        <v>3080</v>
      </c>
      <c r="AB68" s="9">
        <v>3062</v>
      </c>
      <c r="AC68" s="9">
        <v>5250</v>
      </c>
      <c r="AD68" s="9">
        <v>2141</v>
      </c>
      <c r="AE68" s="9">
        <v>11132</v>
      </c>
      <c r="AF68" s="9">
        <v>3663</v>
      </c>
      <c r="AG68" s="9">
        <v>2042</v>
      </c>
      <c r="AH68" s="9">
        <v>2863</v>
      </c>
      <c r="AI68" s="9">
        <v>2011</v>
      </c>
      <c r="AJ68" s="9">
        <v>2191</v>
      </c>
      <c r="AK68" s="9">
        <v>1049</v>
      </c>
      <c r="AL68" s="9">
        <v>2127</v>
      </c>
      <c r="AM68" s="9">
        <v>5677</v>
      </c>
      <c r="AN68" s="9">
        <v>3868</v>
      </c>
      <c r="AO68" s="9">
        <v>5219</v>
      </c>
      <c r="AP68" s="9">
        <v>1778</v>
      </c>
      <c r="AQ68" s="9">
        <v>1925</v>
      </c>
      <c r="AR68" s="9">
        <v>872</v>
      </c>
      <c r="AS68" s="9">
        <v>3456</v>
      </c>
      <c r="AT68" s="9">
        <v>3102</v>
      </c>
      <c r="AU68" s="9">
        <v>1710</v>
      </c>
      <c r="AV68" s="9">
        <v>3047</v>
      </c>
      <c r="AW68" s="9">
        <v>1988</v>
      </c>
      <c r="AX68" s="9">
        <v>2585</v>
      </c>
      <c r="AY68" s="9">
        <v>2775</v>
      </c>
      <c r="AZ68" s="9">
        <v>2127</v>
      </c>
      <c r="BA68" s="9">
        <v>2309</v>
      </c>
      <c r="BB68" s="9">
        <v>2108</v>
      </c>
      <c r="BC68" s="9">
        <v>5361</v>
      </c>
      <c r="BD68" s="9">
        <v>4361</v>
      </c>
      <c r="BE68" s="9">
        <v>2488</v>
      </c>
      <c r="BF68" s="9">
        <v>4617</v>
      </c>
      <c r="BG68" s="9">
        <v>5466</v>
      </c>
      <c r="BH68" s="9">
        <v>4619</v>
      </c>
      <c r="BI68" s="9">
        <v>4810</v>
      </c>
      <c r="BJ68" s="9">
        <v>6181</v>
      </c>
      <c r="BK68" s="9">
        <v>1530</v>
      </c>
      <c r="BL68" s="9">
        <v>2179</v>
      </c>
      <c r="BM68" s="9">
        <v>1720</v>
      </c>
      <c r="BN68" s="9">
        <v>6652</v>
      </c>
      <c r="BO68" s="9">
        <v>1911</v>
      </c>
      <c r="BP68" s="9">
        <v>3509</v>
      </c>
      <c r="BQ68" s="9">
        <v>1846</v>
      </c>
      <c r="BR68" s="9">
        <v>1336</v>
      </c>
      <c r="BS68" s="9">
        <v>2721</v>
      </c>
      <c r="BT68" s="9">
        <v>5390</v>
      </c>
      <c r="BU68" s="9">
        <v>6305</v>
      </c>
      <c r="BV68" s="9">
        <v>948</v>
      </c>
      <c r="BW68" s="9">
        <v>3186</v>
      </c>
      <c r="BX68" s="9">
        <v>1767</v>
      </c>
      <c r="BY68" s="9">
        <v>3446</v>
      </c>
      <c r="BZ68" s="9">
        <v>967</v>
      </c>
      <c r="CA68" s="9">
        <v>2899</v>
      </c>
      <c r="CB68" s="9">
        <v>2514</v>
      </c>
      <c r="CC68" s="9">
        <v>2333</v>
      </c>
      <c r="CD68" s="9">
        <v>5764</v>
      </c>
      <c r="CE68" s="9">
        <v>2121</v>
      </c>
      <c r="CF68" s="9">
        <v>1590</v>
      </c>
      <c r="CG68" s="9">
        <v>5142</v>
      </c>
      <c r="CH68" s="9">
        <v>4473</v>
      </c>
      <c r="CI68" s="9">
        <v>4870</v>
      </c>
      <c r="CJ68" s="9">
        <v>2204</v>
      </c>
      <c r="CK68" s="9">
        <v>4335</v>
      </c>
      <c r="CL68" s="9">
        <v>2766</v>
      </c>
      <c r="CM68" s="9">
        <v>2268</v>
      </c>
      <c r="CN68" s="9">
        <v>2924</v>
      </c>
      <c r="CO68" s="9">
        <v>1229</v>
      </c>
      <c r="CP68" s="9">
        <v>3380</v>
      </c>
      <c r="CQ68" s="9">
        <v>5277</v>
      </c>
      <c r="CR68" s="9">
        <v>1738</v>
      </c>
      <c r="CS68" s="9">
        <v>2463</v>
      </c>
      <c r="CT68" s="9">
        <v>2963</v>
      </c>
      <c r="CU68" s="9">
        <v>2719</v>
      </c>
      <c r="CV68" s="9">
        <v>4226</v>
      </c>
      <c r="CW68" s="9">
        <v>3334</v>
      </c>
      <c r="CX68" s="9">
        <v>3141</v>
      </c>
      <c r="CY68" s="9">
        <v>2735</v>
      </c>
    </row>
    <row r="69" spans="1:103" x14ac:dyDescent="0.25">
      <c r="A69" s="12" t="s">
        <v>68</v>
      </c>
      <c r="B69" s="9">
        <v>171110</v>
      </c>
      <c r="C69" s="9">
        <v>34447</v>
      </c>
      <c r="D69" s="9">
        <v>31900</v>
      </c>
      <c r="E69" s="9">
        <v>10056</v>
      </c>
      <c r="F69" s="9">
        <v>33869</v>
      </c>
      <c r="G69" s="9">
        <v>16036</v>
      </c>
      <c r="H69" s="9">
        <v>9271</v>
      </c>
      <c r="I69" s="9">
        <v>6008</v>
      </c>
      <c r="J69" s="9">
        <v>1438</v>
      </c>
      <c r="K69" s="9">
        <v>4005</v>
      </c>
      <c r="L69" s="9">
        <v>3249</v>
      </c>
      <c r="M69" s="9">
        <v>2217</v>
      </c>
      <c r="N69" s="9">
        <v>2835</v>
      </c>
      <c r="O69" s="9">
        <v>5956</v>
      </c>
      <c r="P69" s="9">
        <v>3862</v>
      </c>
      <c r="Q69" s="9">
        <v>4184</v>
      </c>
      <c r="R69" s="9">
        <v>10870</v>
      </c>
      <c r="S69" s="9">
        <v>1763</v>
      </c>
      <c r="T69" s="9">
        <v>3431</v>
      </c>
      <c r="U69" s="9">
        <v>4241</v>
      </c>
      <c r="V69" s="9">
        <v>2273</v>
      </c>
      <c r="W69" s="9">
        <v>1064</v>
      </c>
      <c r="X69" s="9">
        <v>8696</v>
      </c>
      <c r="Y69" s="9">
        <v>1672</v>
      </c>
      <c r="Z69" s="9">
        <v>4155</v>
      </c>
      <c r="AA69" s="9">
        <v>3080</v>
      </c>
      <c r="AB69" s="9">
        <v>3062</v>
      </c>
      <c r="AC69" s="9">
        <v>5250</v>
      </c>
      <c r="AD69" s="9">
        <v>2141</v>
      </c>
      <c r="AE69" s="9">
        <v>11132</v>
      </c>
      <c r="AF69" s="9">
        <v>3663</v>
      </c>
      <c r="AG69" s="9">
        <v>2042</v>
      </c>
      <c r="AH69" s="9">
        <v>2863</v>
      </c>
      <c r="AI69" s="9">
        <v>2011</v>
      </c>
      <c r="AJ69" s="9">
        <v>2191</v>
      </c>
      <c r="AK69" s="9">
        <v>1049</v>
      </c>
      <c r="AL69" s="9">
        <v>2127</v>
      </c>
      <c r="AM69" s="9">
        <v>5677</v>
      </c>
      <c r="AN69" s="9">
        <v>3868</v>
      </c>
      <c r="AO69" s="9">
        <v>5219</v>
      </c>
      <c r="AP69" s="9">
        <v>1778</v>
      </c>
      <c r="AQ69" s="9">
        <v>1925</v>
      </c>
      <c r="AR69" s="9">
        <v>872</v>
      </c>
      <c r="AS69" s="9">
        <v>3456</v>
      </c>
      <c r="AT69" s="9">
        <v>3102</v>
      </c>
      <c r="AU69" s="9">
        <v>1710</v>
      </c>
      <c r="AV69" s="9">
        <v>3047</v>
      </c>
      <c r="AW69" s="9">
        <v>1988</v>
      </c>
      <c r="AX69" s="9">
        <v>2585</v>
      </c>
      <c r="AY69" s="9">
        <v>2775</v>
      </c>
      <c r="AZ69" s="9">
        <v>2127</v>
      </c>
      <c r="BA69" s="9">
        <v>2309</v>
      </c>
      <c r="BB69" s="9">
        <v>2108</v>
      </c>
      <c r="BC69" s="9">
        <v>5361</v>
      </c>
      <c r="BD69" s="9">
        <v>4361</v>
      </c>
      <c r="BE69" s="9">
        <v>2488</v>
      </c>
      <c r="BF69" s="9">
        <v>4617</v>
      </c>
      <c r="BG69" s="9">
        <v>5466</v>
      </c>
      <c r="BH69" s="9">
        <v>4619</v>
      </c>
      <c r="BI69" s="9">
        <v>4810</v>
      </c>
      <c r="BJ69" s="9">
        <v>6181</v>
      </c>
      <c r="BK69" s="9">
        <v>1530</v>
      </c>
      <c r="BL69" s="9">
        <v>2179</v>
      </c>
      <c r="BM69" s="9">
        <v>1720</v>
      </c>
      <c r="BN69" s="9">
        <v>6652</v>
      </c>
      <c r="BO69" s="9">
        <v>1911</v>
      </c>
      <c r="BP69" s="9">
        <v>3509</v>
      </c>
      <c r="BQ69" s="9">
        <v>1846</v>
      </c>
      <c r="BR69" s="9">
        <v>1336</v>
      </c>
      <c r="BS69" s="9">
        <v>2721</v>
      </c>
      <c r="BT69" s="9">
        <v>5390</v>
      </c>
      <c r="BU69" s="9">
        <v>6305</v>
      </c>
      <c r="BV69" s="9">
        <v>948</v>
      </c>
      <c r="BW69" s="9">
        <v>3186</v>
      </c>
      <c r="BX69" s="9">
        <v>1767</v>
      </c>
      <c r="BY69" s="9">
        <v>3446</v>
      </c>
      <c r="BZ69" s="9">
        <v>967</v>
      </c>
      <c r="CA69" s="9">
        <v>2899</v>
      </c>
      <c r="CB69" s="9">
        <v>2514</v>
      </c>
      <c r="CC69" s="9">
        <v>2333</v>
      </c>
      <c r="CD69" s="9">
        <v>5764</v>
      </c>
      <c r="CE69" s="9">
        <v>2121</v>
      </c>
      <c r="CF69" s="9">
        <v>1590</v>
      </c>
      <c r="CG69" s="9">
        <v>5142</v>
      </c>
      <c r="CH69" s="9">
        <v>4473</v>
      </c>
      <c r="CI69" s="9">
        <v>4870</v>
      </c>
      <c r="CJ69" s="9">
        <v>2204</v>
      </c>
      <c r="CK69" s="9">
        <v>4335</v>
      </c>
      <c r="CL69" s="9">
        <v>2766</v>
      </c>
      <c r="CM69" s="9">
        <v>2268</v>
      </c>
      <c r="CN69" s="9">
        <v>2924</v>
      </c>
      <c r="CO69" s="9">
        <v>1229</v>
      </c>
      <c r="CP69" s="9">
        <v>3380</v>
      </c>
      <c r="CQ69" s="9">
        <v>5277</v>
      </c>
      <c r="CR69" s="9">
        <v>1738</v>
      </c>
      <c r="CS69" s="9">
        <v>2463</v>
      </c>
      <c r="CT69" s="9">
        <v>2963</v>
      </c>
      <c r="CU69" s="9">
        <v>2719</v>
      </c>
      <c r="CV69" s="9">
        <v>4226</v>
      </c>
      <c r="CW69" s="9">
        <v>3334</v>
      </c>
      <c r="CX69" s="9">
        <v>3141</v>
      </c>
      <c r="CY69" s="9">
        <v>2735</v>
      </c>
    </row>
    <row r="70" spans="1:103" x14ac:dyDescent="0.25">
      <c r="A70" s="12" t="s">
        <v>69</v>
      </c>
      <c r="B70" s="9">
        <v>171110</v>
      </c>
      <c r="C70" s="9">
        <v>34447</v>
      </c>
      <c r="D70" s="9">
        <v>31900</v>
      </c>
      <c r="E70" s="9">
        <v>10056</v>
      </c>
      <c r="F70" s="9">
        <v>33869</v>
      </c>
      <c r="G70" s="9">
        <v>16036</v>
      </c>
      <c r="H70" s="9">
        <v>9271</v>
      </c>
      <c r="I70" s="9">
        <v>6008</v>
      </c>
      <c r="J70" s="9">
        <v>1438</v>
      </c>
      <c r="K70" s="9">
        <v>4005</v>
      </c>
      <c r="L70" s="9">
        <v>3249</v>
      </c>
      <c r="M70" s="9">
        <v>2217</v>
      </c>
      <c r="N70" s="9">
        <v>2835</v>
      </c>
      <c r="O70" s="9">
        <v>5956</v>
      </c>
      <c r="P70" s="9">
        <v>3862</v>
      </c>
      <c r="Q70" s="9">
        <v>4184</v>
      </c>
      <c r="R70" s="9">
        <v>10870</v>
      </c>
      <c r="S70" s="9">
        <v>1763</v>
      </c>
      <c r="T70" s="9">
        <v>3431</v>
      </c>
      <c r="U70" s="9">
        <v>4241</v>
      </c>
      <c r="V70" s="9">
        <v>2273</v>
      </c>
      <c r="W70" s="9">
        <v>1064</v>
      </c>
      <c r="X70" s="9">
        <v>8696</v>
      </c>
      <c r="Y70" s="9">
        <v>1672</v>
      </c>
      <c r="Z70" s="9">
        <v>4155</v>
      </c>
      <c r="AA70" s="9">
        <v>3080</v>
      </c>
      <c r="AB70" s="9">
        <v>3062</v>
      </c>
      <c r="AC70" s="9">
        <v>5250</v>
      </c>
      <c r="AD70" s="9">
        <v>2141</v>
      </c>
      <c r="AE70" s="9">
        <v>11132</v>
      </c>
      <c r="AF70" s="9">
        <v>3663</v>
      </c>
      <c r="AG70" s="9">
        <v>2042</v>
      </c>
      <c r="AH70" s="9">
        <v>2863</v>
      </c>
      <c r="AI70" s="9">
        <v>2011</v>
      </c>
      <c r="AJ70" s="9">
        <v>2191</v>
      </c>
      <c r="AK70" s="9">
        <v>1049</v>
      </c>
      <c r="AL70" s="9">
        <v>2127</v>
      </c>
      <c r="AM70" s="9">
        <v>5677</v>
      </c>
      <c r="AN70" s="9">
        <v>3868</v>
      </c>
      <c r="AO70" s="9">
        <v>5219</v>
      </c>
      <c r="AP70" s="9">
        <v>1778</v>
      </c>
      <c r="AQ70" s="9">
        <v>1925</v>
      </c>
      <c r="AR70" s="9">
        <v>872</v>
      </c>
      <c r="AS70" s="9">
        <v>3456</v>
      </c>
      <c r="AT70" s="9">
        <v>3102</v>
      </c>
      <c r="AU70" s="9">
        <v>1710</v>
      </c>
      <c r="AV70" s="9">
        <v>3047</v>
      </c>
      <c r="AW70" s="9">
        <v>1988</v>
      </c>
      <c r="AX70" s="9">
        <v>2585</v>
      </c>
      <c r="AY70" s="9">
        <v>2775</v>
      </c>
      <c r="AZ70" s="9">
        <v>2127</v>
      </c>
      <c r="BA70" s="9">
        <v>2309</v>
      </c>
      <c r="BB70" s="9">
        <v>2108</v>
      </c>
      <c r="BC70" s="9">
        <v>5361</v>
      </c>
      <c r="BD70" s="9">
        <v>4361</v>
      </c>
      <c r="BE70" s="9">
        <v>2488</v>
      </c>
      <c r="BF70" s="9">
        <v>4617</v>
      </c>
      <c r="BG70" s="9">
        <v>5466</v>
      </c>
      <c r="BH70" s="9">
        <v>4619</v>
      </c>
      <c r="BI70" s="9">
        <v>4810</v>
      </c>
      <c r="BJ70" s="9">
        <v>6181</v>
      </c>
      <c r="BK70" s="9">
        <v>1530</v>
      </c>
      <c r="BL70" s="9">
        <v>2179</v>
      </c>
      <c r="BM70" s="9">
        <v>1720</v>
      </c>
      <c r="BN70" s="9">
        <v>6652</v>
      </c>
      <c r="BO70" s="9">
        <v>1911</v>
      </c>
      <c r="BP70" s="9">
        <v>3509</v>
      </c>
      <c r="BQ70" s="9">
        <v>1846</v>
      </c>
      <c r="BR70" s="9">
        <v>1336</v>
      </c>
      <c r="BS70" s="9">
        <v>2721</v>
      </c>
      <c r="BT70" s="9">
        <v>5390</v>
      </c>
      <c r="BU70" s="9">
        <v>6305</v>
      </c>
      <c r="BV70" s="9">
        <v>948</v>
      </c>
      <c r="BW70" s="9">
        <v>3186</v>
      </c>
      <c r="BX70" s="9">
        <v>1767</v>
      </c>
      <c r="BY70" s="9">
        <v>3446</v>
      </c>
      <c r="BZ70" s="9">
        <v>967</v>
      </c>
      <c r="CA70" s="9">
        <v>2899</v>
      </c>
      <c r="CB70" s="9">
        <v>2514</v>
      </c>
      <c r="CC70" s="9">
        <v>2333</v>
      </c>
      <c r="CD70" s="9">
        <v>5764</v>
      </c>
      <c r="CE70" s="9">
        <v>2121</v>
      </c>
      <c r="CF70" s="9">
        <v>1590</v>
      </c>
      <c r="CG70" s="9">
        <v>5142</v>
      </c>
      <c r="CH70" s="9">
        <v>4473</v>
      </c>
      <c r="CI70" s="9">
        <v>4870</v>
      </c>
      <c r="CJ70" s="9">
        <v>2204</v>
      </c>
      <c r="CK70" s="9">
        <v>4335</v>
      </c>
      <c r="CL70" s="9">
        <v>2766</v>
      </c>
      <c r="CM70" s="9">
        <v>2268</v>
      </c>
      <c r="CN70" s="9">
        <v>2924</v>
      </c>
      <c r="CO70" s="9">
        <v>1229</v>
      </c>
      <c r="CP70" s="9">
        <v>3380</v>
      </c>
      <c r="CQ70" s="9">
        <v>5277</v>
      </c>
      <c r="CR70" s="9">
        <v>1738</v>
      </c>
      <c r="CS70" s="9">
        <v>2463</v>
      </c>
      <c r="CT70" s="9">
        <v>2963</v>
      </c>
      <c r="CU70" s="9">
        <v>2719</v>
      </c>
      <c r="CV70" s="9">
        <v>4226</v>
      </c>
      <c r="CW70" s="9">
        <v>3334</v>
      </c>
      <c r="CX70" s="9">
        <v>3141</v>
      </c>
      <c r="CY70" s="9">
        <v>2735</v>
      </c>
    </row>
    <row r="71" spans="1:103" x14ac:dyDescent="0.25">
      <c r="A71" s="12" t="s">
        <v>70</v>
      </c>
      <c r="B71" s="9">
        <v>171110</v>
      </c>
      <c r="C71" s="9">
        <v>34447</v>
      </c>
      <c r="D71" s="9">
        <v>31900</v>
      </c>
      <c r="E71" s="9">
        <v>10056</v>
      </c>
      <c r="F71" s="9">
        <v>33869</v>
      </c>
      <c r="G71" s="9">
        <v>16036</v>
      </c>
      <c r="H71" s="9">
        <v>9271</v>
      </c>
      <c r="I71" s="9">
        <v>6008</v>
      </c>
      <c r="J71" s="9">
        <v>1438</v>
      </c>
      <c r="K71" s="9">
        <v>4005</v>
      </c>
      <c r="L71" s="9">
        <v>3249</v>
      </c>
      <c r="M71" s="9">
        <v>2217</v>
      </c>
      <c r="N71" s="9">
        <v>2835</v>
      </c>
      <c r="O71" s="9">
        <v>5956</v>
      </c>
      <c r="P71" s="9">
        <v>3862</v>
      </c>
      <c r="Q71" s="9">
        <v>4184</v>
      </c>
      <c r="R71" s="9">
        <v>10870</v>
      </c>
      <c r="S71" s="9">
        <v>1763</v>
      </c>
      <c r="T71" s="9">
        <v>3431</v>
      </c>
      <c r="U71" s="9">
        <v>4241</v>
      </c>
      <c r="V71" s="9">
        <v>2273</v>
      </c>
      <c r="W71" s="9">
        <v>1064</v>
      </c>
      <c r="X71" s="9">
        <v>8696</v>
      </c>
      <c r="Y71" s="9">
        <v>1672</v>
      </c>
      <c r="Z71" s="9">
        <v>4155</v>
      </c>
      <c r="AA71" s="9">
        <v>3080</v>
      </c>
      <c r="AB71" s="9">
        <v>3062</v>
      </c>
      <c r="AC71" s="9">
        <v>5250</v>
      </c>
      <c r="AD71" s="9">
        <v>2141</v>
      </c>
      <c r="AE71" s="9">
        <v>11132</v>
      </c>
      <c r="AF71" s="9">
        <v>3663</v>
      </c>
      <c r="AG71" s="9">
        <v>2042</v>
      </c>
      <c r="AH71" s="9">
        <v>2863</v>
      </c>
      <c r="AI71" s="9">
        <v>2011</v>
      </c>
      <c r="AJ71" s="9">
        <v>2191</v>
      </c>
      <c r="AK71" s="9">
        <v>1049</v>
      </c>
      <c r="AL71" s="9">
        <v>2127</v>
      </c>
      <c r="AM71" s="9">
        <v>5677</v>
      </c>
      <c r="AN71" s="9">
        <v>3868</v>
      </c>
      <c r="AO71" s="9">
        <v>5219</v>
      </c>
      <c r="AP71" s="9">
        <v>1778</v>
      </c>
      <c r="AQ71" s="9">
        <v>1925</v>
      </c>
      <c r="AR71" s="9">
        <v>872</v>
      </c>
      <c r="AS71" s="9">
        <v>3456</v>
      </c>
      <c r="AT71" s="9">
        <v>3102</v>
      </c>
      <c r="AU71" s="9">
        <v>1710</v>
      </c>
      <c r="AV71" s="9">
        <v>3047</v>
      </c>
      <c r="AW71" s="9">
        <v>1988</v>
      </c>
      <c r="AX71" s="9">
        <v>2585</v>
      </c>
      <c r="AY71" s="9">
        <v>2775</v>
      </c>
      <c r="AZ71" s="9">
        <v>2127</v>
      </c>
      <c r="BA71" s="9">
        <v>2309</v>
      </c>
      <c r="BB71" s="9">
        <v>2108</v>
      </c>
      <c r="BC71" s="9">
        <v>5361</v>
      </c>
      <c r="BD71" s="9">
        <v>4361</v>
      </c>
      <c r="BE71" s="9">
        <v>2488</v>
      </c>
      <c r="BF71" s="9">
        <v>4617</v>
      </c>
      <c r="BG71" s="9">
        <v>5466</v>
      </c>
      <c r="BH71" s="9">
        <v>4619</v>
      </c>
      <c r="BI71" s="9">
        <v>4810</v>
      </c>
      <c r="BJ71" s="9">
        <v>6181</v>
      </c>
      <c r="BK71" s="9">
        <v>1530</v>
      </c>
      <c r="BL71" s="9">
        <v>2179</v>
      </c>
      <c r="BM71" s="9">
        <v>1720</v>
      </c>
      <c r="BN71" s="9">
        <v>6652</v>
      </c>
      <c r="BO71" s="9">
        <v>1911</v>
      </c>
      <c r="BP71" s="9">
        <v>3509</v>
      </c>
      <c r="BQ71" s="9">
        <v>1846</v>
      </c>
      <c r="BR71" s="9">
        <v>1336</v>
      </c>
      <c r="BS71" s="9">
        <v>2721</v>
      </c>
      <c r="BT71" s="9">
        <v>5390</v>
      </c>
      <c r="BU71" s="9">
        <v>6305</v>
      </c>
      <c r="BV71" s="9">
        <v>948</v>
      </c>
      <c r="BW71" s="9">
        <v>3186</v>
      </c>
      <c r="BX71" s="9">
        <v>1767</v>
      </c>
      <c r="BY71" s="9">
        <v>3446</v>
      </c>
      <c r="BZ71" s="9">
        <v>967</v>
      </c>
      <c r="CA71" s="9">
        <v>2899</v>
      </c>
      <c r="CB71" s="9">
        <v>2514</v>
      </c>
      <c r="CC71" s="9">
        <v>2333</v>
      </c>
      <c r="CD71" s="9">
        <v>5764</v>
      </c>
      <c r="CE71" s="9">
        <v>2121</v>
      </c>
      <c r="CF71" s="9">
        <v>1590</v>
      </c>
      <c r="CG71" s="9">
        <v>5142</v>
      </c>
      <c r="CH71" s="9">
        <v>4473</v>
      </c>
      <c r="CI71" s="9">
        <v>4870</v>
      </c>
      <c r="CJ71" s="9">
        <v>2204</v>
      </c>
      <c r="CK71" s="9">
        <v>4335</v>
      </c>
      <c r="CL71" s="9">
        <v>2766</v>
      </c>
      <c r="CM71" s="9">
        <v>2268</v>
      </c>
      <c r="CN71" s="9">
        <v>2924</v>
      </c>
      <c r="CO71" s="9">
        <v>1229</v>
      </c>
      <c r="CP71" s="9">
        <v>3380</v>
      </c>
      <c r="CQ71" s="9">
        <v>5277</v>
      </c>
      <c r="CR71" s="9">
        <v>1738</v>
      </c>
      <c r="CS71" s="9">
        <v>2463</v>
      </c>
      <c r="CT71" s="9">
        <v>2963</v>
      </c>
      <c r="CU71" s="9">
        <v>2719</v>
      </c>
      <c r="CV71" s="9">
        <v>4226</v>
      </c>
      <c r="CW71" s="9">
        <v>3334</v>
      </c>
      <c r="CX71" s="9">
        <v>3141</v>
      </c>
      <c r="CY71" s="9">
        <v>2735</v>
      </c>
    </row>
    <row r="72" spans="1:103" x14ac:dyDescent="0.25">
      <c r="A72" s="12" t="s">
        <v>71</v>
      </c>
      <c r="B72" s="9">
        <v>171110</v>
      </c>
      <c r="C72" s="9">
        <v>34447</v>
      </c>
      <c r="D72" s="9">
        <v>31900</v>
      </c>
      <c r="E72" s="9">
        <v>10056</v>
      </c>
      <c r="F72" s="9">
        <v>33869</v>
      </c>
      <c r="G72" s="9">
        <v>16036</v>
      </c>
      <c r="H72" s="9">
        <v>9271</v>
      </c>
      <c r="I72" s="9">
        <v>6008</v>
      </c>
      <c r="J72" s="9">
        <v>1438</v>
      </c>
      <c r="K72" s="9">
        <v>4005</v>
      </c>
      <c r="L72" s="9">
        <v>3249</v>
      </c>
      <c r="M72" s="9">
        <v>2217</v>
      </c>
      <c r="N72" s="9">
        <v>2835</v>
      </c>
      <c r="O72" s="9">
        <v>5956</v>
      </c>
      <c r="P72" s="9">
        <v>3862</v>
      </c>
      <c r="Q72" s="9">
        <v>4184</v>
      </c>
      <c r="R72" s="9">
        <v>10870</v>
      </c>
      <c r="S72" s="9">
        <v>1763</v>
      </c>
      <c r="T72" s="9">
        <v>3431</v>
      </c>
      <c r="U72" s="9">
        <v>4241</v>
      </c>
      <c r="V72" s="9">
        <v>2273</v>
      </c>
      <c r="W72" s="9">
        <v>1064</v>
      </c>
      <c r="X72" s="9">
        <v>8696</v>
      </c>
      <c r="Y72" s="9">
        <v>1672</v>
      </c>
      <c r="Z72" s="9">
        <v>4155</v>
      </c>
      <c r="AA72" s="9">
        <v>3080</v>
      </c>
      <c r="AB72" s="9">
        <v>3062</v>
      </c>
      <c r="AC72" s="9">
        <v>5250</v>
      </c>
      <c r="AD72" s="9">
        <v>2141</v>
      </c>
      <c r="AE72" s="9">
        <v>11132</v>
      </c>
      <c r="AF72" s="9">
        <v>3663</v>
      </c>
      <c r="AG72" s="9">
        <v>2042</v>
      </c>
      <c r="AH72" s="9">
        <v>2863</v>
      </c>
      <c r="AI72" s="9">
        <v>2011</v>
      </c>
      <c r="AJ72" s="9">
        <v>2191</v>
      </c>
      <c r="AK72" s="9">
        <v>1049</v>
      </c>
      <c r="AL72" s="9">
        <v>2127</v>
      </c>
      <c r="AM72" s="9">
        <v>5677</v>
      </c>
      <c r="AN72" s="9">
        <v>3868</v>
      </c>
      <c r="AO72" s="9">
        <v>5219</v>
      </c>
      <c r="AP72" s="9">
        <v>1778</v>
      </c>
      <c r="AQ72" s="9">
        <v>1925</v>
      </c>
      <c r="AR72" s="9">
        <v>872</v>
      </c>
      <c r="AS72" s="9">
        <v>3456</v>
      </c>
      <c r="AT72" s="9">
        <v>3102</v>
      </c>
      <c r="AU72" s="9">
        <v>1710</v>
      </c>
      <c r="AV72" s="9">
        <v>3047</v>
      </c>
      <c r="AW72" s="9">
        <v>1988</v>
      </c>
      <c r="AX72" s="9">
        <v>2585</v>
      </c>
      <c r="AY72" s="9">
        <v>2775</v>
      </c>
      <c r="AZ72" s="9">
        <v>2127</v>
      </c>
      <c r="BA72" s="9">
        <v>2309</v>
      </c>
      <c r="BB72" s="9">
        <v>2108</v>
      </c>
      <c r="BC72" s="9">
        <v>5361</v>
      </c>
      <c r="BD72" s="9">
        <v>4361</v>
      </c>
      <c r="BE72" s="9">
        <v>2488</v>
      </c>
      <c r="BF72" s="9">
        <v>4617</v>
      </c>
      <c r="BG72" s="9">
        <v>5466</v>
      </c>
      <c r="BH72" s="9">
        <v>4619</v>
      </c>
      <c r="BI72" s="9">
        <v>4810</v>
      </c>
      <c r="BJ72" s="9">
        <v>6181</v>
      </c>
      <c r="BK72" s="9">
        <v>1530</v>
      </c>
      <c r="BL72" s="9">
        <v>2179</v>
      </c>
      <c r="BM72" s="9">
        <v>1720</v>
      </c>
      <c r="BN72" s="9">
        <v>6652</v>
      </c>
      <c r="BO72" s="9">
        <v>1911</v>
      </c>
      <c r="BP72" s="9">
        <v>3509</v>
      </c>
      <c r="BQ72" s="9">
        <v>1846</v>
      </c>
      <c r="BR72" s="9">
        <v>1336</v>
      </c>
      <c r="BS72" s="9">
        <v>2721</v>
      </c>
      <c r="BT72" s="9">
        <v>5390</v>
      </c>
      <c r="BU72" s="9">
        <v>6305</v>
      </c>
      <c r="BV72" s="9">
        <v>948</v>
      </c>
      <c r="BW72" s="9">
        <v>3186</v>
      </c>
      <c r="BX72" s="9">
        <v>1767</v>
      </c>
      <c r="BY72" s="9">
        <v>3446</v>
      </c>
      <c r="BZ72" s="9">
        <v>967</v>
      </c>
      <c r="CA72" s="9">
        <v>2899</v>
      </c>
      <c r="CB72" s="9">
        <v>2514</v>
      </c>
      <c r="CC72" s="9">
        <v>2333</v>
      </c>
      <c r="CD72" s="9">
        <v>5764</v>
      </c>
      <c r="CE72" s="9">
        <v>2121</v>
      </c>
      <c r="CF72" s="9">
        <v>1590</v>
      </c>
      <c r="CG72" s="9">
        <v>5142</v>
      </c>
      <c r="CH72" s="9">
        <v>4473</v>
      </c>
      <c r="CI72" s="9">
        <v>4870</v>
      </c>
      <c r="CJ72" s="9">
        <v>2204</v>
      </c>
      <c r="CK72" s="9">
        <v>4335</v>
      </c>
      <c r="CL72" s="9">
        <v>2766</v>
      </c>
      <c r="CM72" s="9">
        <v>2268</v>
      </c>
      <c r="CN72" s="9">
        <v>2924</v>
      </c>
      <c r="CO72" s="9">
        <v>1229</v>
      </c>
      <c r="CP72" s="9">
        <v>3380</v>
      </c>
      <c r="CQ72" s="9">
        <v>5277</v>
      </c>
      <c r="CR72" s="9">
        <v>1738</v>
      </c>
      <c r="CS72" s="9">
        <v>2463</v>
      </c>
      <c r="CT72" s="9">
        <v>2963</v>
      </c>
      <c r="CU72" s="9">
        <v>2719</v>
      </c>
      <c r="CV72" s="9">
        <v>4226</v>
      </c>
      <c r="CW72" s="9">
        <v>3334</v>
      </c>
      <c r="CX72" s="9">
        <v>3141</v>
      </c>
      <c r="CY72" s="9">
        <v>2735</v>
      </c>
    </row>
    <row r="73" spans="1:103" x14ac:dyDescent="0.25">
      <c r="A73" s="12" t="s">
        <v>72</v>
      </c>
      <c r="B73" s="9">
        <v>171110</v>
      </c>
      <c r="C73" s="9">
        <v>34447</v>
      </c>
      <c r="D73" s="9">
        <v>31900</v>
      </c>
      <c r="E73" s="9">
        <v>10056</v>
      </c>
      <c r="F73" s="9">
        <v>33869</v>
      </c>
      <c r="G73" s="9">
        <v>16036</v>
      </c>
      <c r="H73" s="9">
        <v>9271</v>
      </c>
      <c r="I73" s="9">
        <v>6008</v>
      </c>
      <c r="J73" s="9">
        <v>1438</v>
      </c>
      <c r="K73" s="9">
        <v>4005</v>
      </c>
      <c r="L73" s="9">
        <v>3249</v>
      </c>
      <c r="M73" s="9">
        <v>2217</v>
      </c>
      <c r="N73" s="9">
        <v>2835</v>
      </c>
      <c r="O73" s="9">
        <v>5956</v>
      </c>
      <c r="P73" s="9">
        <v>3862</v>
      </c>
      <c r="Q73" s="9">
        <v>4184</v>
      </c>
      <c r="R73" s="9">
        <v>10870</v>
      </c>
      <c r="S73" s="9">
        <v>1763</v>
      </c>
      <c r="T73" s="9">
        <v>3431</v>
      </c>
      <c r="U73" s="9">
        <v>4241</v>
      </c>
      <c r="V73" s="9">
        <v>2273</v>
      </c>
      <c r="W73" s="9">
        <v>1064</v>
      </c>
      <c r="X73" s="9">
        <v>8696</v>
      </c>
      <c r="Y73" s="9">
        <v>1672</v>
      </c>
      <c r="Z73" s="9">
        <v>4155</v>
      </c>
      <c r="AA73" s="9">
        <v>3080</v>
      </c>
      <c r="AB73" s="9">
        <v>3062</v>
      </c>
      <c r="AC73" s="9">
        <v>5250</v>
      </c>
      <c r="AD73" s="9">
        <v>2141</v>
      </c>
      <c r="AE73" s="9">
        <v>11132</v>
      </c>
      <c r="AF73" s="9">
        <v>3663</v>
      </c>
      <c r="AG73" s="9">
        <v>2042</v>
      </c>
      <c r="AH73" s="9">
        <v>2863</v>
      </c>
      <c r="AI73" s="9">
        <v>2011</v>
      </c>
      <c r="AJ73" s="9">
        <v>2191</v>
      </c>
      <c r="AK73" s="9">
        <v>1049</v>
      </c>
      <c r="AL73" s="9">
        <v>2127</v>
      </c>
      <c r="AM73" s="9">
        <v>5677</v>
      </c>
      <c r="AN73" s="9">
        <v>3868</v>
      </c>
      <c r="AO73" s="9">
        <v>5219</v>
      </c>
      <c r="AP73" s="9">
        <v>1778</v>
      </c>
      <c r="AQ73" s="9">
        <v>1925</v>
      </c>
      <c r="AR73" s="9">
        <v>872</v>
      </c>
      <c r="AS73" s="9">
        <v>3456</v>
      </c>
      <c r="AT73" s="9">
        <v>3102</v>
      </c>
      <c r="AU73" s="9">
        <v>1710</v>
      </c>
      <c r="AV73" s="9">
        <v>3047</v>
      </c>
      <c r="AW73" s="9">
        <v>1988</v>
      </c>
      <c r="AX73" s="9">
        <v>2585</v>
      </c>
      <c r="AY73" s="9">
        <v>2775</v>
      </c>
      <c r="AZ73" s="9">
        <v>2127</v>
      </c>
      <c r="BA73" s="9">
        <v>2309</v>
      </c>
      <c r="BB73" s="9">
        <v>2108</v>
      </c>
      <c r="BC73" s="9">
        <v>5361</v>
      </c>
      <c r="BD73" s="9">
        <v>4361</v>
      </c>
      <c r="BE73" s="9">
        <v>2488</v>
      </c>
      <c r="BF73" s="9">
        <v>4617</v>
      </c>
      <c r="BG73" s="9">
        <v>5466</v>
      </c>
      <c r="BH73" s="9">
        <v>4619</v>
      </c>
      <c r="BI73" s="9">
        <v>4810</v>
      </c>
      <c r="BJ73" s="9">
        <v>6181</v>
      </c>
      <c r="BK73" s="9">
        <v>1530</v>
      </c>
      <c r="BL73" s="9">
        <v>2179</v>
      </c>
      <c r="BM73" s="9">
        <v>1720</v>
      </c>
      <c r="BN73" s="9">
        <v>6652</v>
      </c>
      <c r="BO73" s="9">
        <v>1911</v>
      </c>
      <c r="BP73" s="9">
        <v>3509</v>
      </c>
      <c r="BQ73" s="9">
        <v>1846</v>
      </c>
      <c r="BR73" s="9">
        <v>1336</v>
      </c>
      <c r="BS73" s="9">
        <v>2721</v>
      </c>
      <c r="BT73" s="9">
        <v>5390</v>
      </c>
      <c r="BU73" s="9">
        <v>6305</v>
      </c>
      <c r="BV73" s="9">
        <v>948</v>
      </c>
      <c r="BW73" s="9">
        <v>3186</v>
      </c>
      <c r="BX73" s="9">
        <v>1767</v>
      </c>
      <c r="BY73" s="9">
        <v>3446</v>
      </c>
      <c r="BZ73" s="9">
        <v>967</v>
      </c>
      <c r="CA73" s="9">
        <v>2899</v>
      </c>
      <c r="CB73" s="9">
        <v>2514</v>
      </c>
      <c r="CC73" s="9">
        <v>2333</v>
      </c>
      <c r="CD73" s="9">
        <v>5764</v>
      </c>
      <c r="CE73" s="9">
        <v>2121</v>
      </c>
      <c r="CF73" s="9">
        <v>1590</v>
      </c>
      <c r="CG73" s="9">
        <v>5142</v>
      </c>
      <c r="CH73" s="9">
        <v>4473</v>
      </c>
      <c r="CI73" s="9">
        <v>4870</v>
      </c>
      <c r="CJ73" s="9">
        <v>2204</v>
      </c>
      <c r="CK73" s="9">
        <v>4335</v>
      </c>
      <c r="CL73" s="9">
        <v>2766</v>
      </c>
      <c r="CM73" s="9">
        <v>2268</v>
      </c>
      <c r="CN73" s="9">
        <v>2924</v>
      </c>
      <c r="CO73" s="9">
        <v>1229</v>
      </c>
      <c r="CP73" s="9">
        <v>3380</v>
      </c>
      <c r="CQ73" s="9">
        <v>5277</v>
      </c>
      <c r="CR73" s="9">
        <v>1738</v>
      </c>
      <c r="CS73" s="9">
        <v>2463</v>
      </c>
      <c r="CT73" s="9">
        <v>2963</v>
      </c>
      <c r="CU73" s="9">
        <v>2719</v>
      </c>
      <c r="CV73" s="9">
        <v>4226</v>
      </c>
      <c r="CW73" s="9">
        <v>3334</v>
      </c>
      <c r="CX73" s="9">
        <v>3141</v>
      </c>
      <c r="CY73" s="9">
        <v>2735</v>
      </c>
    </row>
    <row r="74" spans="1:103" x14ac:dyDescent="0.25">
      <c r="A74" s="12" t="s">
        <v>73</v>
      </c>
      <c r="B74" s="9">
        <v>171110</v>
      </c>
      <c r="C74" s="9">
        <v>34447</v>
      </c>
      <c r="D74" s="9">
        <v>31900</v>
      </c>
      <c r="E74" s="9">
        <v>10056</v>
      </c>
      <c r="F74" s="9">
        <v>33869</v>
      </c>
      <c r="G74" s="9">
        <v>16036</v>
      </c>
      <c r="H74" s="9">
        <v>9271</v>
      </c>
      <c r="I74" s="9">
        <v>6008</v>
      </c>
      <c r="J74" s="9">
        <v>1438</v>
      </c>
      <c r="K74" s="9">
        <v>4005</v>
      </c>
      <c r="L74" s="9">
        <v>3249</v>
      </c>
      <c r="M74" s="9">
        <v>2217</v>
      </c>
      <c r="N74" s="9">
        <v>2835</v>
      </c>
      <c r="O74" s="9">
        <v>5956</v>
      </c>
      <c r="P74" s="9">
        <v>3862</v>
      </c>
      <c r="Q74" s="9">
        <v>4184</v>
      </c>
      <c r="R74" s="9">
        <v>10870</v>
      </c>
      <c r="S74" s="9">
        <v>1763</v>
      </c>
      <c r="T74" s="9">
        <v>3431</v>
      </c>
      <c r="U74" s="9">
        <v>4241</v>
      </c>
      <c r="V74" s="9">
        <v>2273</v>
      </c>
      <c r="W74" s="9">
        <v>1064</v>
      </c>
      <c r="X74" s="9">
        <v>8696</v>
      </c>
      <c r="Y74" s="9">
        <v>1672</v>
      </c>
      <c r="Z74" s="9">
        <v>4155</v>
      </c>
      <c r="AA74" s="9">
        <v>3080</v>
      </c>
      <c r="AB74" s="9">
        <v>3062</v>
      </c>
      <c r="AC74" s="9">
        <v>5250</v>
      </c>
      <c r="AD74" s="9">
        <v>2141</v>
      </c>
      <c r="AE74" s="9">
        <v>11132</v>
      </c>
      <c r="AF74" s="9">
        <v>3663</v>
      </c>
      <c r="AG74" s="9">
        <v>2042</v>
      </c>
      <c r="AH74" s="9">
        <v>2863</v>
      </c>
      <c r="AI74" s="9">
        <v>2011</v>
      </c>
      <c r="AJ74" s="9">
        <v>2191</v>
      </c>
      <c r="AK74" s="9">
        <v>1049</v>
      </c>
      <c r="AL74" s="9">
        <v>2127</v>
      </c>
      <c r="AM74" s="9">
        <v>5677</v>
      </c>
      <c r="AN74" s="9">
        <v>3868</v>
      </c>
      <c r="AO74" s="9">
        <v>5219</v>
      </c>
      <c r="AP74" s="9">
        <v>1778</v>
      </c>
      <c r="AQ74" s="9">
        <v>1925</v>
      </c>
      <c r="AR74" s="9">
        <v>872</v>
      </c>
      <c r="AS74" s="9">
        <v>3456</v>
      </c>
      <c r="AT74" s="9">
        <v>3102</v>
      </c>
      <c r="AU74" s="9">
        <v>1710</v>
      </c>
      <c r="AV74" s="9">
        <v>3047</v>
      </c>
      <c r="AW74" s="9">
        <v>1988</v>
      </c>
      <c r="AX74" s="9">
        <v>2585</v>
      </c>
      <c r="AY74" s="9">
        <v>2775</v>
      </c>
      <c r="AZ74" s="9">
        <v>2127</v>
      </c>
      <c r="BA74" s="9">
        <v>2309</v>
      </c>
      <c r="BB74" s="9">
        <v>2108</v>
      </c>
      <c r="BC74" s="9">
        <v>5361</v>
      </c>
      <c r="BD74" s="9">
        <v>4361</v>
      </c>
      <c r="BE74" s="9">
        <v>2488</v>
      </c>
      <c r="BF74" s="9">
        <v>4617</v>
      </c>
      <c r="BG74" s="9">
        <v>5466</v>
      </c>
      <c r="BH74" s="9">
        <v>4619</v>
      </c>
      <c r="BI74" s="9">
        <v>4810</v>
      </c>
      <c r="BJ74" s="9">
        <v>6181</v>
      </c>
      <c r="BK74" s="9">
        <v>1530</v>
      </c>
      <c r="BL74" s="9">
        <v>2179</v>
      </c>
      <c r="BM74" s="9">
        <v>1720</v>
      </c>
      <c r="BN74" s="9">
        <v>6652</v>
      </c>
      <c r="BO74" s="9">
        <v>1911</v>
      </c>
      <c r="BP74" s="9">
        <v>3509</v>
      </c>
      <c r="BQ74" s="9">
        <v>1846</v>
      </c>
      <c r="BR74" s="9">
        <v>1336</v>
      </c>
      <c r="BS74" s="9">
        <v>2721</v>
      </c>
      <c r="BT74" s="9">
        <v>5390</v>
      </c>
      <c r="BU74" s="9">
        <v>6305</v>
      </c>
      <c r="BV74" s="9">
        <v>948</v>
      </c>
      <c r="BW74" s="9">
        <v>3186</v>
      </c>
      <c r="BX74" s="9">
        <v>1767</v>
      </c>
      <c r="BY74" s="9">
        <v>3446</v>
      </c>
      <c r="BZ74" s="9">
        <v>967</v>
      </c>
      <c r="CA74" s="9">
        <v>2899</v>
      </c>
      <c r="CB74" s="9">
        <v>2514</v>
      </c>
      <c r="CC74" s="9">
        <v>2333</v>
      </c>
      <c r="CD74" s="9">
        <v>5764</v>
      </c>
      <c r="CE74" s="9">
        <v>2121</v>
      </c>
      <c r="CF74" s="9">
        <v>1590</v>
      </c>
      <c r="CG74" s="9">
        <v>5142</v>
      </c>
      <c r="CH74" s="9">
        <v>4473</v>
      </c>
      <c r="CI74" s="9">
        <v>4870</v>
      </c>
      <c r="CJ74" s="9">
        <v>2204</v>
      </c>
      <c r="CK74" s="9">
        <v>4335</v>
      </c>
      <c r="CL74" s="9">
        <v>2766</v>
      </c>
      <c r="CM74" s="9">
        <v>2268</v>
      </c>
      <c r="CN74" s="9">
        <v>2924</v>
      </c>
      <c r="CO74" s="9">
        <v>1229</v>
      </c>
      <c r="CP74" s="9">
        <v>3380</v>
      </c>
      <c r="CQ74" s="9">
        <v>5277</v>
      </c>
      <c r="CR74" s="9">
        <v>1738</v>
      </c>
      <c r="CS74" s="9">
        <v>2463</v>
      </c>
      <c r="CT74" s="9">
        <v>2963</v>
      </c>
      <c r="CU74" s="9">
        <v>2719</v>
      </c>
      <c r="CV74" s="9">
        <v>4226</v>
      </c>
      <c r="CW74" s="9">
        <v>3334</v>
      </c>
      <c r="CX74" s="9">
        <v>3141</v>
      </c>
      <c r="CY74" s="9">
        <v>2735</v>
      </c>
    </row>
    <row r="75" spans="1:103" x14ac:dyDescent="0.25">
      <c r="A75" s="12" t="s">
        <v>74</v>
      </c>
      <c r="B75" s="9">
        <v>171110</v>
      </c>
      <c r="C75" s="9">
        <v>34447</v>
      </c>
      <c r="D75" s="9">
        <v>31900</v>
      </c>
      <c r="E75" s="9">
        <v>10056</v>
      </c>
      <c r="F75" s="9">
        <v>33869</v>
      </c>
      <c r="G75" s="9">
        <v>16036</v>
      </c>
      <c r="H75" s="9">
        <v>9271</v>
      </c>
      <c r="I75" s="9">
        <v>6008</v>
      </c>
      <c r="J75" s="9">
        <v>1438</v>
      </c>
      <c r="K75" s="9">
        <v>4005</v>
      </c>
      <c r="L75" s="9">
        <v>3249</v>
      </c>
      <c r="M75" s="9">
        <v>2217</v>
      </c>
      <c r="N75" s="9">
        <v>2835</v>
      </c>
      <c r="O75" s="9">
        <v>5956</v>
      </c>
      <c r="P75" s="9">
        <v>3862</v>
      </c>
      <c r="Q75" s="9">
        <v>4184</v>
      </c>
      <c r="R75" s="9">
        <v>10870</v>
      </c>
      <c r="S75" s="9">
        <v>1763</v>
      </c>
      <c r="T75" s="9">
        <v>3431</v>
      </c>
      <c r="U75" s="9">
        <v>4241</v>
      </c>
      <c r="V75" s="9">
        <v>2273</v>
      </c>
      <c r="W75" s="9">
        <v>1064</v>
      </c>
      <c r="X75" s="9">
        <v>8696</v>
      </c>
      <c r="Y75" s="9">
        <v>1672</v>
      </c>
      <c r="Z75" s="9">
        <v>4155</v>
      </c>
      <c r="AA75" s="9">
        <v>3080</v>
      </c>
      <c r="AB75" s="9">
        <v>3062</v>
      </c>
      <c r="AC75" s="9">
        <v>5250</v>
      </c>
      <c r="AD75" s="9">
        <v>2141</v>
      </c>
      <c r="AE75" s="9">
        <v>11132</v>
      </c>
      <c r="AF75" s="9">
        <v>3663</v>
      </c>
      <c r="AG75" s="9">
        <v>2042</v>
      </c>
      <c r="AH75" s="9">
        <v>2863</v>
      </c>
      <c r="AI75" s="9">
        <v>2011</v>
      </c>
      <c r="AJ75" s="9">
        <v>2191</v>
      </c>
      <c r="AK75" s="9">
        <v>1049</v>
      </c>
      <c r="AL75" s="9">
        <v>2127</v>
      </c>
      <c r="AM75" s="9">
        <v>5677</v>
      </c>
      <c r="AN75" s="9">
        <v>3868</v>
      </c>
      <c r="AO75" s="9">
        <v>5219</v>
      </c>
      <c r="AP75" s="9">
        <v>1778</v>
      </c>
      <c r="AQ75" s="9">
        <v>1925</v>
      </c>
      <c r="AR75" s="9">
        <v>872</v>
      </c>
      <c r="AS75" s="9">
        <v>3456</v>
      </c>
      <c r="AT75" s="9">
        <v>3102</v>
      </c>
      <c r="AU75" s="9">
        <v>1710</v>
      </c>
      <c r="AV75" s="9">
        <v>3047</v>
      </c>
      <c r="AW75" s="9">
        <v>1988</v>
      </c>
      <c r="AX75" s="9">
        <v>2585</v>
      </c>
      <c r="AY75" s="9">
        <v>2775</v>
      </c>
      <c r="AZ75" s="9">
        <v>2127</v>
      </c>
      <c r="BA75" s="9">
        <v>2309</v>
      </c>
      <c r="BB75" s="9">
        <v>2108</v>
      </c>
      <c r="BC75" s="9">
        <v>5361</v>
      </c>
      <c r="BD75" s="9">
        <v>4361</v>
      </c>
      <c r="BE75" s="9">
        <v>2488</v>
      </c>
      <c r="BF75" s="9">
        <v>4617</v>
      </c>
      <c r="BG75" s="9">
        <v>5466</v>
      </c>
      <c r="BH75" s="9">
        <v>4619</v>
      </c>
      <c r="BI75" s="9">
        <v>4810</v>
      </c>
      <c r="BJ75" s="9">
        <v>6181</v>
      </c>
      <c r="BK75" s="9">
        <v>1530</v>
      </c>
      <c r="BL75" s="9">
        <v>2179</v>
      </c>
      <c r="BM75" s="9">
        <v>1720</v>
      </c>
      <c r="BN75" s="9">
        <v>6652</v>
      </c>
      <c r="BO75" s="9">
        <v>1911</v>
      </c>
      <c r="BP75" s="9">
        <v>3509</v>
      </c>
      <c r="BQ75" s="9">
        <v>1846</v>
      </c>
      <c r="BR75" s="9">
        <v>1336</v>
      </c>
      <c r="BS75" s="9">
        <v>2721</v>
      </c>
      <c r="BT75" s="9">
        <v>5390</v>
      </c>
      <c r="BU75" s="9">
        <v>6305</v>
      </c>
      <c r="BV75" s="9">
        <v>948</v>
      </c>
      <c r="BW75" s="9">
        <v>3186</v>
      </c>
      <c r="BX75" s="9">
        <v>1767</v>
      </c>
      <c r="BY75" s="9">
        <v>3446</v>
      </c>
      <c r="BZ75" s="9">
        <v>967</v>
      </c>
      <c r="CA75" s="9">
        <v>2899</v>
      </c>
      <c r="CB75" s="9">
        <v>2514</v>
      </c>
      <c r="CC75" s="9">
        <v>2333</v>
      </c>
      <c r="CD75" s="9">
        <v>5764</v>
      </c>
      <c r="CE75" s="9">
        <v>2121</v>
      </c>
      <c r="CF75" s="9">
        <v>1590</v>
      </c>
      <c r="CG75" s="9">
        <v>5142</v>
      </c>
      <c r="CH75" s="9">
        <v>4473</v>
      </c>
      <c r="CI75" s="9">
        <v>4870</v>
      </c>
      <c r="CJ75" s="9">
        <v>2204</v>
      </c>
      <c r="CK75" s="9">
        <v>4335</v>
      </c>
      <c r="CL75" s="9">
        <v>2766</v>
      </c>
      <c r="CM75" s="9">
        <v>2268</v>
      </c>
      <c r="CN75" s="9">
        <v>2924</v>
      </c>
      <c r="CO75" s="9">
        <v>1229</v>
      </c>
      <c r="CP75" s="9">
        <v>3380</v>
      </c>
      <c r="CQ75" s="9">
        <v>5277</v>
      </c>
      <c r="CR75" s="9">
        <v>1738</v>
      </c>
      <c r="CS75" s="9">
        <v>2463</v>
      </c>
      <c r="CT75" s="9">
        <v>2963</v>
      </c>
      <c r="CU75" s="9">
        <v>2719</v>
      </c>
      <c r="CV75" s="9">
        <v>4226</v>
      </c>
      <c r="CW75" s="9">
        <v>3334</v>
      </c>
      <c r="CX75" s="9">
        <v>3141</v>
      </c>
      <c r="CY75" s="9">
        <v>2735</v>
      </c>
    </row>
    <row r="76" spans="1:103" x14ac:dyDescent="0.25">
      <c r="A76" s="12" t="s">
        <v>75</v>
      </c>
      <c r="B76" s="9">
        <v>171110</v>
      </c>
      <c r="C76" s="9">
        <v>34447</v>
      </c>
      <c r="D76" s="9">
        <v>31900</v>
      </c>
      <c r="E76" s="9">
        <v>10056</v>
      </c>
      <c r="F76" s="9">
        <v>33869</v>
      </c>
      <c r="G76" s="9">
        <v>16036</v>
      </c>
      <c r="H76" s="9">
        <v>9271</v>
      </c>
      <c r="I76" s="9">
        <v>6008</v>
      </c>
      <c r="J76" s="9">
        <v>1438</v>
      </c>
      <c r="K76" s="9">
        <v>4005</v>
      </c>
      <c r="L76" s="9">
        <v>3249</v>
      </c>
      <c r="M76" s="9">
        <v>2217</v>
      </c>
      <c r="N76" s="9">
        <v>2835</v>
      </c>
      <c r="O76" s="9">
        <v>5956</v>
      </c>
      <c r="P76" s="9">
        <v>3862</v>
      </c>
      <c r="Q76" s="9">
        <v>4184</v>
      </c>
      <c r="R76" s="9">
        <v>10870</v>
      </c>
      <c r="S76" s="9">
        <v>1763</v>
      </c>
      <c r="T76" s="9">
        <v>3431</v>
      </c>
      <c r="U76" s="9">
        <v>4241</v>
      </c>
      <c r="V76" s="9">
        <v>2273</v>
      </c>
      <c r="W76" s="9">
        <v>1064</v>
      </c>
      <c r="X76" s="9">
        <v>8696</v>
      </c>
      <c r="Y76" s="9">
        <v>1672</v>
      </c>
      <c r="Z76" s="9">
        <v>4155</v>
      </c>
      <c r="AA76" s="9">
        <v>3080</v>
      </c>
      <c r="AB76" s="9">
        <v>3062</v>
      </c>
      <c r="AC76" s="9">
        <v>5250</v>
      </c>
      <c r="AD76" s="9">
        <v>2141</v>
      </c>
      <c r="AE76" s="9">
        <v>11132</v>
      </c>
      <c r="AF76" s="9">
        <v>3663</v>
      </c>
      <c r="AG76" s="9">
        <v>2042</v>
      </c>
      <c r="AH76" s="9">
        <v>2863</v>
      </c>
      <c r="AI76" s="9">
        <v>2011</v>
      </c>
      <c r="AJ76" s="9">
        <v>2191</v>
      </c>
      <c r="AK76" s="9">
        <v>1049</v>
      </c>
      <c r="AL76" s="9">
        <v>2127</v>
      </c>
      <c r="AM76" s="9">
        <v>5677</v>
      </c>
      <c r="AN76" s="9">
        <v>3868</v>
      </c>
      <c r="AO76" s="9">
        <v>5219</v>
      </c>
      <c r="AP76" s="9">
        <v>1778</v>
      </c>
      <c r="AQ76" s="9">
        <v>1925</v>
      </c>
      <c r="AR76" s="9">
        <v>872</v>
      </c>
      <c r="AS76" s="9">
        <v>3456</v>
      </c>
      <c r="AT76" s="9">
        <v>3102</v>
      </c>
      <c r="AU76" s="9">
        <v>1710</v>
      </c>
      <c r="AV76" s="9">
        <v>3047</v>
      </c>
      <c r="AW76" s="9">
        <v>1988</v>
      </c>
      <c r="AX76" s="9">
        <v>2585</v>
      </c>
      <c r="AY76" s="9">
        <v>2775</v>
      </c>
      <c r="AZ76" s="9">
        <v>2127</v>
      </c>
      <c r="BA76" s="9">
        <v>2309</v>
      </c>
      <c r="BB76" s="9">
        <v>2108</v>
      </c>
      <c r="BC76" s="9">
        <v>5361</v>
      </c>
      <c r="BD76" s="9">
        <v>4361</v>
      </c>
      <c r="BE76" s="9">
        <v>2488</v>
      </c>
      <c r="BF76" s="9">
        <v>4617</v>
      </c>
      <c r="BG76" s="9">
        <v>5466</v>
      </c>
      <c r="BH76" s="9">
        <v>4619</v>
      </c>
      <c r="BI76" s="9">
        <v>4810</v>
      </c>
      <c r="BJ76" s="9">
        <v>6181</v>
      </c>
      <c r="BK76" s="9">
        <v>1530</v>
      </c>
      <c r="BL76" s="9">
        <v>2179</v>
      </c>
      <c r="BM76" s="9">
        <v>1720</v>
      </c>
      <c r="BN76" s="9">
        <v>6652</v>
      </c>
      <c r="BO76" s="9">
        <v>1911</v>
      </c>
      <c r="BP76" s="9">
        <v>3509</v>
      </c>
      <c r="BQ76" s="9">
        <v>1846</v>
      </c>
      <c r="BR76" s="9">
        <v>1336</v>
      </c>
      <c r="BS76" s="9">
        <v>2721</v>
      </c>
      <c r="BT76" s="9">
        <v>5390</v>
      </c>
      <c r="BU76" s="9">
        <v>6305</v>
      </c>
      <c r="BV76" s="9">
        <v>948</v>
      </c>
      <c r="BW76" s="9">
        <v>3186</v>
      </c>
      <c r="BX76" s="9">
        <v>1767</v>
      </c>
      <c r="BY76" s="9">
        <v>3446</v>
      </c>
      <c r="BZ76" s="9">
        <v>967</v>
      </c>
      <c r="CA76" s="9">
        <v>2899</v>
      </c>
      <c r="CB76" s="9">
        <v>2514</v>
      </c>
      <c r="CC76" s="9">
        <v>2333</v>
      </c>
      <c r="CD76" s="9">
        <v>5764</v>
      </c>
      <c r="CE76" s="9">
        <v>2121</v>
      </c>
      <c r="CF76" s="9">
        <v>1590</v>
      </c>
      <c r="CG76" s="9">
        <v>5142</v>
      </c>
      <c r="CH76" s="9">
        <v>4473</v>
      </c>
      <c r="CI76" s="9">
        <v>4870</v>
      </c>
      <c r="CJ76" s="9">
        <v>2204</v>
      </c>
      <c r="CK76" s="9">
        <v>4335</v>
      </c>
      <c r="CL76" s="9">
        <v>2766</v>
      </c>
      <c r="CM76" s="9">
        <v>2268</v>
      </c>
      <c r="CN76" s="9">
        <v>2924</v>
      </c>
      <c r="CO76" s="9">
        <v>1229</v>
      </c>
      <c r="CP76" s="9">
        <v>3380</v>
      </c>
      <c r="CQ76" s="9">
        <v>5277</v>
      </c>
      <c r="CR76" s="9">
        <v>1738</v>
      </c>
      <c r="CS76" s="9">
        <v>2463</v>
      </c>
      <c r="CT76" s="9">
        <v>2963</v>
      </c>
      <c r="CU76" s="9">
        <v>2719</v>
      </c>
      <c r="CV76" s="9">
        <v>4226</v>
      </c>
      <c r="CW76" s="9">
        <v>3334</v>
      </c>
      <c r="CX76" s="9">
        <v>3141</v>
      </c>
      <c r="CY76" s="9">
        <v>2735</v>
      </c>
    </row>
    <row r="77" spans="1:103" x14ac:dyDescent="0.25">
      <c r="A77" s="12" t="s">
        <v>76</v>
      </c>
      <c r="B77" s="9">
        <v>171110</v>
      </c>
      <c r="C77" s="9">
        <v>34447</v>
      </c>
      <c r="D77" s="9">
        <v>31900</v>
      </c>
      <c r="E77" s="9">
        <v>10056</v>
      </c>
      <c r="F77" s="9">
        <v>33869</v>
      </c>
      <c r="G77" s="9">
        <v>16036</v>
      </c>
      <c r="H77" s="9">
        <v>9271</v>
      </c>
      <c r="I77" s="9">
        <v>6008</v>
      </c>
      <c r="J77" s="9">
        <v>1438</v>
      </c>
      <c r="K77" s="9">
        <v>4005</v>
      </c>
      <c r="L77" s="9">
        <v>3249</v>
      </c>
      <c r="M77" s="9">
        <v>2217</v>
      </c>
      <c r="N77" s="9">
        <v>2835</v>
      </c>
      <c r="O77" s="9">
        <v>5956</v>
      </c>
      <c r="P77" s="9">
        <v>3862</v>
      </c>
      <c r="Q77" s="9">
        <v>4184</v>
      </c>
      <c r="R77" s="9">
        <v>10870</v>
      </c>
      <c r="S77" s="9">
        <v>1763</v>
      </c>
      <c r="T77" s="9">
        <v>3431</v>
      </c>
      <c r="U77" s="9">
        <v>4241</v>
      </c>
      <c r="V77" s="9">
        <v>2273</v>
      </c>
      <c r="W77" s="9">
        <v>1064</v>
      </c>
      <c r="X77" s="9">
        <v>8696</v>
      </c>
      <c r="Y77" s="9">
        <v>1672</v>
      </c>
      <c r="Z77" s="9">
        <v>4155</v>
      </c>
      <c r="AA77" s="9">
        <v>3080</v>
      </c>
      <c r="AB77" s="9">
        <v>3062</v>
      </c>
      <c r="AC77" s="9">
        <v>5250</v>
      </c>
      <c r="AD77" s="9">
        <v>2141</v>
      </c>
      <c r="AE77" s="9">
        <v>11132</v>
      </c>
      <c r="AF77" s="9">
        <v>3663</v>
      </c>
      <c r="AG77" s="9">
        <v>2042</v>
      </c>
      <c r="AH77" s="9">
        <v>2863</v>
      </c>
      <c r="AI77" s="9">
        <v>2011</v>
      </c>
      <c r="AJ77" s="9">
        <v>2191</v>
      </c>
      <c r="AK77" s="9">
        <v>1049</v>
      </c>
      <c r="AL77" s="9">
        <v>2127</v>
      </c>
      <c r="AM77" s="9">
        <v>5677</v>
      </c>
      <c r="AN77" s="9">
        <v>3868</v>
      </c>
      <c r="AO77" s="9">
        <v>5219</v>
      </c>
      <c r="AP77" s="9">
        <v>1778</v>
      </c>
      <c r="AQ77" s="9">
        <v>1925</v>
      </c>
      <c r="AR77" s="9">
        <v>872</v>
      </c>
      <c r="AS77" s="9">
        <v>3456</v>
      </c>
      <c r="AT77" s="9">
        <v>3102</v>
      </c>
      <c r="AU77" s="9">
        <v>1710</v>
      </c>
      <c r="AV77" s="9">
        <v>3047</v>
      </c>
      <c r="AW77" s="9">
        <v>1988</v>
      </c>
      <c r="AX77" s="9">
        <v>2585</v>
      </c>
      <c r="AY77" s="9">
        <v>2775</v>
      </c>
      <c r="AZ77" s="9">
        <v>2127</v>
      </c>
      <c r="BA77" s="9">
        <v>2309</v>
      </c>
      <c r="BB77" s="9">
        <v>2108</v>
      </c>
      <c r="BC77" s="9">
        <v>5361</v>
      </c>
      <c r="BD77" s="9">
        <v>4361</v>
      </c>
      <c r="BE77" s="9">
        <v>2488</v>
      </c>
      <c r="BF77" s="9">
        <v>4617</v>
      </c>
      <c r="BG77" s="9">
        <v>5466</v>
      </c>
      <c r="BH77" s="9">
        <v>4619</v>
      </c>
      <c r="BI77" s="9">
        <v>4810</v>
      </c>
      <c r="BJ77" s="9">
        <v>6181</v>
      </c>
      <c r="BK77" s="9">
        <v>1530</v>
      </c>
      <c r="BL77" s="9">
        <v>2179</v>
      </c>
      <c r="BM77" s="9">
        <v>1720</v>
      </c>
      <c r="BN77" s="9">
        <v>6652</v>
      </c>
      <c r="BO77" s="9">
        <v>1911</v>
      </c>
      <c r="BP77" s="9">
        <v>3509</v>
      </c>
      <c r="BQ77" s="9">
        <v>1846</v>
      </c>
      <c r="BR77" s="9">
        <v>1336</v>
      </c>
      <c r="BS77" s="9">
        <v>2721</v>
      </c>
      <c r="BT77" s="9">
        <v>5390</v>
      </c>
      <c r="BU77" s="9">
        <v>6305</v>
      </c>
      <c r="BV77" s="9">
        <v>948</v>
      </c>
      <c r="BW77" s="9">
        <v>3186</v>
      </c>
      <c r="BX77" s="9">
        <v>1767</v>
      </c>
      <c r="BY77" s="9">
        <v>3446</v>
      </c>
      <c r="BZ77" s="9">
        <v>967</v>
      </c>
      <c r="CA77" s="9">
        <v>2899</v>
      </c>
      <c r="CB77" s="9">
        <v>2514</v>
      </c>
      <c r="CC77" s="9">
        <v>2333</v>
      </c>
      <c r="CD77" s="9">
        <v>5764</v>
      </c>
      <c r="CE77" s="9">
        <v>2121</v>
      </c>
      <c r="CF77" s="9">
        <v>1590</v>
      </c>
      <c r="CG77" s="9">
        <v>5142</v>
      </c>
      <c r="CH77" s="9">
        <v>4473</v>
      </c>
      <c r="CI77" s="9">
        <v>4870</v>
      </c>
      <c r="CJ77" s="9">
        <v>2204</v>
      </c>
      <c r="CK77" s="9">
        <v>4335</v>
      </c>
      <c r="CL77" s="9">
        <v>2766</v>
      </c>
      <c r="CM77" s="9">
        <v>2268</v>
      </c>
      <c r="CN77" s="9">
        <v>2924</v>
      </c>
      <c r="CO77" s="9">
        <v>1229</v>
      </c>
      <c r="CP77" s="9">
        <v>3380</v>
      </c>
      <c r="CQ77" s="9">
        <v>5277</v>
      </c>
      <c r="CR77" s="9">
        <v>1738</v>
      </c>
      <c r="CS77" s="9">
        <v>2463</v>
      </c>
      <c r="CT77" s="9">
        <v>2963</v>
      </c>
      <c r="CU77" s="9">
        <v>2719</v>
      </c>
      <c r="CV77" s="9">
        <v>4226</v>
      </c>
      <c r="CW77" s="9">
        <v>3334</v>
      </c>
      <c r="CX77" s="9">
        <v>3141</v>
      </c>
      <c r="CY77" s="9">
        <v>2735</v>
      </c>
    </row>
    <row r="78" spans="1:103" x14ac:dyDescent="0.25">
      <c r="A78" s="12" t="s">
        <v>77</v>
      </c>
      <c r="B78" s="9">
        <v>171110</v>
      </c>
      <c r="C78" s="9">
        <v>34447</v>
      </c>
      <c r="D78" s="9">
        <v>31900</v>
      </c>
      <c r="E78" s="9">
        <v>10056</v>
      </c>
      <c r="F78" s="9">
        <v>33869</v>
      </c>
      <c r="G78" s="9">
        <v>16036</v>
      </c>
      <c r="H78" s="9">
        <v>9271</v>
      </c>
      <c r="I78" s="9">
        <v>6008</v>
      </c>
      <c r="J78" s="9">
        <v>1438</v>
      </c>
      <c r="K78" s="9">
        <v>4005</v>
      </c>
      <c r="L78" s="9">
        <v>3249</v>
      </c>
      <c r="M78" s="9">
        <v>2217</v>
      </c>
      <c r="N78" s="9">
        <v>2835</v>
      </c>
      <c r="O78" s="9">
        <v>5956</v>
      </c>
      <c r="P78" s="9">
        <v>3862</v>
      </c>
      <c r="Q78" s="9">
        <v>4184</v>
      </c>
      <c r="R78" s="9">
        <v>10870</v>
      </c>
      <c r="S78" s="9">
        <v>1763</v>
      </c>
      <c r="T78" s="9">
        <v>3431</v>
      </c>
      <c r="U78" s="9">
        <v>4241</v>
      </c>
      <c r="V78" s="9">
        <v>2273</v>
      </c>
      <c r="W78" s="9">
        <v>1064</v>
      </c>
      <c r="X78" s="9">
        <v>8696</v>
      </c>
      <c r="Y78" s="9">
        <v>1672</v>
      </c>
      <c r="Z78" s="9">
        <v>4155</v>
      </c>
      <c r="AA78" s="9">
        <v>3080</v>
      </c>
      <c r="AB78" s="9">
        <v>3062</v>
      </c>
      <c r="AC78" s="9">
        <v>5250</v>
      </c>
      <c r="AD78" s="9">
        <v>2141</v>
      </c>
      <c r="AE78" s="9">
        <v>11132</v>
      </c>
      <c r="AF78" s="9">
        <v>3663</v>
      </c>
      <c r="AG78" s="9">
        <v>2042</v>
      </c>
      <c r="AH78" s="9">
        <v>2863</v>
      </c>
      <c r="AI78" s="9">
        <v>2011</v>
      </c>
      <c r="AJ78" s="9">
        <v>2191</v>
      </c>
      <c r="AK78" s="9">
        <v>1049</v>
      </c>
      <c r="AL78" s="9">
        <v>2127</v>
      </c>
      <c r="AM78" s="9">
        <v>5677</v>
      </c>
      <c r="AN78" s="9">
        <v>3868</v>
      </c>
      <c r="AO78" s="9">
        <v>5219</v>
      </c>
      <c r="AP78" s="9">
        <v>1778</v>
      </c>
      <c r="AQ78" s="9">
        <v>1925</v>
      </c>
      <c r="AR78" s="9">
        <v>872</v>
      </c>
      <c r="AS78" s="9">
        <v>3456</v>
      </c>
      <c r="AT78" s="9">
        <v>3102</v>
      </c>
      <c r="AU78" s="9">
        <v>1710</v>
      </c>
      <c r="AV78" s="9">
        <v>3047</v>
      </c>
      <c r="AW78" s="9">
        <v>1988</v>
      </c>
      <c r="AX78" s="9">
        <v>2585</v>
      </c>
      <c r="AY78" s="9">
        <v>2775</v>
      </c>
      <c r="AZ78" s="9">
        <v>2127</v>
      </c>
      <c r="BA78" s="9">
        <v>2309</v>
      </c>
      <c r="BB78" s="9">
        <v>2108</v>
      </c>
      <c r="BC78" s="9">
        <v>5361</v>
      </c>
      <c r="BD78" s="9">
        <v>4361</v>
      </c>
      <c r="BE78" s="9">
        <v>2488</v>
      </c>
      <c r="BF78" s="9">
        <v>4617</v>
      </c>
      <c r="BG78" s="9">
        <v>5466</v>
      </c>
      <c r="BH78" s="9">
        <v>4619</v>
      </c>
      <c r="BI78" s="9">
        <v>4810</v>
      </c>
      <c r="BJ78" s="9">
        <v>6181</v>
      </c>
      <c r="BK78" s="9">
        <v>1530</v>
      </c>
      <c r="BL78" s="9">
        <v>2179</v>
      </c>
      <c r="BM78" s="9">
        <v>1720</v>
      </c>
      <c r="BN78" s="9">
        <v>6652</v>
      </c>
      <c r="BO78" s="9">
        <v>1911</v>
      </c>
      <c r="BP78" s="9">
        <v>3509</v>
      </c>
      <c r="BQ78" s="9">
        <v>1846</v>
      </c>
      <c r="BR78" s="9">
        <v>1336</v>
      </c>
      <c r="BS78" s="9">
        <v>2721</v>
      </c>
      <c r="BT78" s="9">
        <v>5390</v>
      </c>
      <c r="BU78" s="9">
        <v>6305</v>
      </c>
      <c r="BV78" s="9">
        <v>948</v>
      </c>
      <c r="BW78" s="9">
        <v>3186</v>
      </c>
      <c r="BX78" s="9">
        <v>1767</v>
      </c>
      <c r="BY78" s="9">
        <v>3446</v>
      </c>
      <c r="BZ78" s="9">
        <v>967</v>
      </c>
      <c r="CA78" s="9">
        <v>2899</v>
      </c>
      <c r="CB78" s="9">
        <v>2514</v>
      </c>
      <c r="CC78" s="9">
        <v>2333</v>
      </c>
      <c r="CD78" s="9">
        <v>5764</v>
      </c>
      <c r="CE78" s="9">
        <v>2121</v>
      </c>
      <c r="CF78" s="9">
        <v>1590</v>
      </c>
      <c r="CG78" s="9">
        <v>5142</v>
      </c>
      <c r="CH78" s="9">
        <v>4473</v>
      </c>
      <c r="CI78" s="9">
        <v>4870</v>
      </c>
      <c r="CJ78" s="9">
        <v>2204</v>
      </c>
      <c r="CK78" s="9">
        <v>4335</v>
      </c>
      <c r="CL78" s="9">
        <v>2766</v>
      </c>
      <c r="CM78" s="9">
        <v>2268</v>
      </c>
      <c r="CN78" s="9">
        <v>2924</v>
      </c>
      <c r="CO78" s="9">
        <v>1229</v>
      </c>
      <c r="CP78" s="9">
        <v>3380</v>
      </c>
      <c r="CQ78" s="9">
        <v>5277</v>
      </c>
      <c r="CR78" s="9">
        <v>1738</v>
      </c>
      <c r="CS78" s="9">
        <v>2463</v>
      </c>
      <c r="CT78" s="9">
        <v>2963</v>
      </c>
      <c r="CU78" s="9">
        <v>2719</v>
      </c>
      <c r="CV78" s="9">
        <v>4226</v>
      </c>
      <c r="CW78" s="9">
        <v>3334</v>
      </c>
      <c r="CX78" s="9">
        <v>3141</v>
      </c>
      <c r="CY78" s="9">
        <v>2735</v>
      </c>
    </row>
    <row r="79" spans="1:103" x14ac:dyDescent="0.25">
      <c r="A79" s="12" t="s">
        <v>78</v>
      </c>
      <c r="B79" s="9">
        <v>171110</v>
      </c>
      <c r="C79" s="9">
        <v>34447</v>
      </c>
      <c r="D79" s="9">
        <v>31900</v>
      </c>
      <c r="E79" s="9">
        <v>10056</v>
      </c>
      <c r="F79" s="9">
        <v>33869</v>
      </c>
      <c r="G79" s="9">
        <v>16036</v>
      </c>
      <c r="H79" s="9">
        <v>9271</v>
      </c>
      <c r="I79" s="9">
        <v>6008</v>
      </c>
      <c r="J79" s="9">
        <v>1438</v>
      </c>
      <c r="K79" s="9">
        <v>4005</v>
      </c>
      <c r="L79" s="9">
        <v>3249</v>
      </c>
      <c r="M79" s="9">
        <v>2217</v>
      </c>
      <c r="N79" s="9">
        <v>2835</v>
      </c>
      <c r="O79" s="9">
        <v>5956</v>
      </c>
      <c r="P79" s="9">
        <v>3862</v>
      </c>
      <c r="Q79" s="9">
        <v>4184</v>
      </c>
      <c r="R79" s="9">
        <v>10870</v>
      </c>
      <c r="S79" s="9">
        <v>1763</v>
      </c>
      <c r="T79" s="9">
        <v>3431</v>
      </c>
      <c r="U79" s="9">
        <v>4241</v>
      </c>
      <c r="V79" s="9">
        <v>2273</v>
      </c>
      <c r="W79" s="9">
        <v>1064</v>
      </c>
      <c r="X79" s="9">
        <v>8696</v>
      </c>
      <c r="Y79" s="9">
        <v>1672</v>
      </c>
      <c r="Z79" s="9">
        <v>4155</v>
      </c>
      <c r="AA79" s="9">
        <v>3080</v>
      </c>
      <c r="AB79" s="9">
        <v>3062</v>
      </c>
      <c r="AC79" s="9">
        <v>5250</v>
      </c>
      <c r="AD79" s="9">
        <v>2141</v>
      </c>
      <c r="AE79" s="9">
        <v>11132</v>
      </c>
      <c r="AF79" s="9">
        <v>3663</v>
      </c>
      <c r="AG79" s="9">
        <v>2042</v>
      </c>
      <c r="AH79" s="9">
        <v>2863</v>
      </c>
      <c r="AI79" s="9">
        <v>2011</v>
      </c>
      <c r="AJ79" s="9">
        <v>2191</v>
      </c>
      <c r="AK79" s="9">
        <v>1049</v>
      </c>
      <c r="AL79" s="9">
        <v>2127</v>
      </c>
      <c r="AM79" s="9">
        <v>5677</v>
      </c>
      <c r="AN79" s="9">
        <v>3868</v>
      </c>
      <c r="AO79" s="9">
        <v>5219</v>
      </c>
      <c r="AP79" s="9">
        <v>1778</v>
      </c>
      <c r="AQ79" s="9">
        <v>1925</v>
      </c>
      <c r="AR79" s="9">
        <v>872</v>
      </c>
      <c r="AS79" s="9">
        <v>3456</v>
      </c>
      <c r="AT79" s="9">
        <v>3102</v>
      </c>
      <c r="AU79" s="9">
        <v>1710</v>
      </c>
      <c r="AV79" s="9">
        <v>3047</v>
      </c>
      <c r="AW79" s="9">
        <v>1988</v>
      </c>
      <c r="AX79" s="9">
        <v>2585</v>
      </c>
      <c r="AY79" s="9">
        <v>2775</v>
      </c>
      <c r="AZ79" s="9">
        <v>2127</v>
      </c>
      <c r="BA79" s="9">
        <v>2309</v>
      </c>
      <c r="BB79" s="9">
        <v>2108</v>
      </c>
      <c r="BC79" s="9">
        <v>5361</v>
      </c>
      <c r="BD79" s="9">
        <v>4361</v>
      </c>
      <c r="BE79" s="9">
        <v>2488</v>
      </c>
      <c r="BF79" s="9">
        <v>4617</v>
      </c>
      <c r="BG79" s="9">
        <v>5466</v>
      </c>
      <c r="BH79" s="9">
        <v>4619</v>
      </c>
      <c r="BI79" s="9">
        <v>4810</v>
      </c>
      <c r="BJ79" s="9">
        <v>6181</v>
      </c>
      <c r="BK79" s="9">
        <v>1530</v>
      </c>
      <c r="BL79" s="9">
        <v>2179</v>
      </c>
      <c r="BM79" s="9">
        <v>1720</v>
      </c>
      <c r="BN79" s="9">
        <v>6652</v>
      </c>
      <c r="BO79" s="9">
        <v>1911</v>
      </c>
      <c r="BP79" s="9">
        <v>3509</v>
      </c>
      <c r="BQ79" s="9">
        <v>1846</v>
      </c>
      <c r="BR79" s="9">
        <v>1336</v>
      </c>
      <c r="BS79" s="9">
        <v>2721</v>
      </c>
      <c r="BT79" s="9">
        <v>5390</v>
      </c>
      <c r="BU79" s="9">
        <v>6305</v>
      </c>
      <c r="BV79" s="9">
        <v>948</v>
      </c>
      <c r="BW79" s="9">
        <v>3186</v>
      </c>
      <c r="BX79" s="9">
        <v>1767</v>
      </c>
      <c r="BY79" s="9">
        <v>3446</v>
      </c>
      <c r="BZ79" s="9">
        <v>967</v>
      </c>
      <c r="CA79" s="9">
        <v>2899</v>
      </c>
      <c r="CB79" s="9">
        <v>2514</v>
      </c>
      <c r="CC79" s="9">
        <v>2333</v>
      </c>
      <c r="CD79" s="9">
        <v>5764</v>
      </c>
      <c r="CE79" s="9">
        <v>2121</v>
      </c>
      <c r="CF79" s="9">
        <v>1590</v>
      </c>
      <c r="CG79" s="9">
        <v>5142</v>
      </c>
      <c r="CH79" s="9">
        <v>4473</v>
      </c>
      <c r="CI79" s="9">
        <v>4870</v>
      </c>
      <c r="CJ79" s="9">
        <v>2204</v>
      </c>
      <c r="CK79" s="9">
        <v>4335</v>
      </c>
      <c r="CL79" s="9">
        <v>2766</v>
      </c>
      <c r="CM79" s="9">
        <v>2268</v>
      </c>
      <c r="CN79" s="9">
        <v>2924</v>
      </c>
      <c r="CO79" s="9">
        <v>1229</v>
      </c>
      <c r="CP79" s="9">
        <v>3380</v>
      </c>
      <c r="CQ79" s="9">
        <v>5277</v>
      </c>
      <c r="CR79" s="9">
        <v>1738</v>
      </c>
      <c r="CS79" s="9">
        <v>2463</v>
      </c>
      <c r="CT79" s="9">
        <v>2963</v>
      </c>
      <c r="CU79" s="9">
        <v>2719</v>
      </c>
      <c r="CV79" s="9">
        <v>4226</v>
      </c>
      <c r="CW79" s="9">
        <v>3334</v>
      </c>
      <c r="CX79" s="9">
        <v>3141</v>
      </c>
      <c r="CY79" s="9">
        <v>2735</v>
      </c>
    </row>
    <row r="80" spans="1:103" x14ac:dyDescent="0.25">
      <c r="A80" s="12" t="s">
        <v>79</v>
      </c>
      <c r="B80" s="9">
        <v>171110</v>
      </c>
      <c r="C80" s="9">
        <v>34447</v>
      </c>
      <c r="D80" s="9">
        <v>31900</v>
      </c>
      <c r="E80" s="9">
        <v>10056</v>
      </c>
      <c r="F80" s="9">
        <v>33869</v>
      </c>
      <c r="G80" s="9">
        <v>16036</v>
      </c>
      <c r="H80" s="9">
        <v>9271</v>
      </c>
      <c r="I80" s="9">
        <v>6008</v>
      </c>
      <c r="J80" s="9">
        <v>1438</v>
      </c>
      <c r="K80" s="9">
        <v>4005</v>
      </c>
      <c r="L80" s="9">
        <v>3249</v>
      </c>
      <c r="M80" s="9">
        <v>2217</v>
      </c>
      <c r="N80" s="9">
        <v>2835</v>
      </c>
      <c r="O80" s="9">
        <v>5956</v>
      </c>
      <c r="P80" s="9">
        <v>3862</v>
      </c>
      <c r="Q80" s="9">
        <v>4184</v>
      </c>
      <c r="R80" s="9">
        <v>10870</v>
      </c>
      <c r="S80" s="9">
        <v>1763</v>
      </c>
      <c r="T80" s="9">
        <v>3431</v>
      </c>
      <c r="U80" s="9">
        <v>4241</v>
      </c>
      <c r="V80" s="9">
        <v>2273</v>
      </c>
      <c r="W80" s="9">
        <v>1064</v>
      </c>
      <c r="X80" s="9">
        <v>8696</v>
      </c>
      <c r="Y80" s="9">
        <v>1672</v>
      </c>
      <c r="Z80" s="9">
        <v>4155</v>
      </c>
      <c r="AA80" s="9">
        <v>3080</v>
      </c>
      <c r="AB80" s="9">
        <v>3062</v>
      </c>
      <c r="AC80" s="9">
        <v>5250</v>
      </c>
      <c r="AD80" s="9">
        <v>2141</v>
      </c>
      <c r="AE80" s="9">
        <v>11132</v>
      </c>
      <c r="AF80" s="9">
        <v>3663</v>
      </c>
      <c r="AG80" s="9">
        <v>2042</v>
      </c>
      <c r="AH80" s="9">
        <v>2863</v>
      </c>
      <c r="AI80" s="9">
        <v>2011</v>
      </c>
      <c r="AJ80" s="9">
        <v>2191</v>
      </c>
      <c r="AK80" s="9">
        <v>1049</v>
      </c>
      <c r="AL80" s="9">
        <v>2127</v>
      </c>
      <c r="AM80" s="9">
        <v>5677</v>
      </c>
      <c r="AN80" s="9">
        <v>3868</v>
      </c>
      <c r="AO80" s="9">
        <v>5219</v>
      </c>
      <c r="AP80" s="9">
        <v>1778</v>
      </c>
      <c r="AQ80" s="9">
        <v>1925</v>
      </c>
      <c r="AR80" s="9">
        <v>872</v>
      </c>
      <c r="AS80" s="9">
        <v>3456</v>
      </c>
      <c r="AT80" s="9">
        <v>3102</v>
      </c>
      <c r="AU80" s="9">
        <v>1710</v>
      </c>
      <c r="AV80" s="9">
        <v>3047</v>
      </c>
      <c r="AW80" s="9">
        <v>1988</v>
      </c>
      <c r="AX80" s="9">
        <v>2585</v>
      </c>
      <c r="AY80" s="9">
        <v>2775</v>
      </c>
      <c r="AZ80" s="9">
        <v>2127</v>
      </c>
      <c r="BA80" s="9">
        <v>2309</v>
      </c>
      <c r="BB80" s="9">
        <v>2108</v>
      </c>
      <c r="BC80" s="9">
        <v>5361</v>
      </c>
      <c r="BD80" s="9">
        <v>4361</v>
      </c>
      <c r="BE80" s="9">
        <v>2488</v>
      </c>
      <c r="BF80" s="9">
        <v>4617</v>
      </c>
      <c r="BG80" s="9">
        <v>5466</v>
      </c>
      <c r="BH80" s="9">
        <v>4619</v>
      </c>
      <c r="BI80" s="9">
        <v>4810</v>
      </c>
      <c r="BJ80" s="9">
        <v>6181</v>
      </c>
      <c r="BK80" s="9">
        <v>1530</v>
      </c>
      <c r="BL80" s="9">
        <v>2179</v>
      </c>
      <c r="BM80" s="9">
        <v>1720</v>
      </c>
      <c r="BN80" s="9">
        <v>6652</v>
      </c>
      <c r="BO80" s="9">
        <v>1911</v>
      </c>
      <c r="BP80" s="9">
        <v>3509</v>
      </c>
      <c r="BQ80" s="9">
        <v>1846</v>
      </c>
      <c r="BR80" s="9">
        <v>1336</v>
      </c>
      <c r="BS80" s="9">
        <v>2721</v>
      </c>
      <c r="BT80" s="9">
        <v>5390</v>
      </c>
      <c r="BU80" s="9">
        <v>6305</v>
      </c>
      <c r="BV80" s="9">
        <v>948</v>
      </c>
      <c r="BW80" s="9">
        <v>3186</v>
      </c>
      <c r="BX80" s="9">
        <v>1767</v>
      </c>
      <c r="BY80" s="9">
        <v>3446</v>
      </c>
      <c r="BZ80" s="9">
        <v>967</v>
      </c>
      <c r="CA80" s="9">
        <v>2899</v>
      </c>
      <c r="CB80" s="9">
        <v>2514</v>
      </c>
      <c r="CC80" s="9">
        <v>2333</v>
      </c>
      <c r="CD80" s="9">
        <v>5764</v>
      </c>
      <c r="CE80" s="9">
        <v>2121</v>
      </c>
      <c r="CF80" s="9">
        <v>1590</v>
      </c>
      <c r="CG80" s="9">
        <v>5142</v>
      </c>
      <c r="CH80" s="9">
        <v>4473</v>
      </c>
      <c r="CI80" s="9">
        <v>4870</v>
      </c>
      <c r="CJ80" s="9">
        <v>2204</v>
      </c>
      <c r="CK80" s="9">
        <v>4335</v>
      </c>
      <c r="CL80" s="9">
        <v>2766</v>
      </c>
      <c r="CM80" s="9">
        <v>2268</v>
      </c>
      <c r="CN80" s="9">
        <v>2924</v>
      </c>
      <c r="CO80" s="9">
        <v>1229</v>
      </c>
      <c r="CP80" s="9">
        <v>3380</v>
      </c>
      <c r="CQ80" s="9">
        <v>5277</v>
      </c>
      <c r="CR80" s="9">
        <v>1738</v>
      </c>
      <c r="CS80" s="9">
        <v>2463</v>
      </c>
      <c r="CT80" s="9">
        <v>2963</v>
      </c>
      <c r="CU80" s="9">
        <v>2719</v>
      </c>
      <c r="CV80" s="9">
        <v>4226</v>
      </c>
      <c r="CW80" s="9">
        <v>3334</v>
      </c>
      <c r="CX80" s="9">
        <v>3141</v>
      </c>
      <c r="CY80" s="9">
        <v>2735</v>
      </c>
    </row>
    <row r="81" spans="1:103" x14ac:dyDescent="0.25">
      <c r="A81" s="12" t="s">
        <v>80</v>
      </c>
      <c r="B81" s="9">
        <v>171110</v>
      </c>
      <c r="C81" s="9">
        <v>34447</v>
      </c>
      <c r="D81" s="9">
        <v>31900</v>
      </c>
      <c r="E81" s="9">
        <v>10056</v>
      </c>
      <c r="F81" s="9">
        <v>33869</v>
      </c>
      <c r="G81" s="9">
        <v>16036</v>
      </c>
      <c r="H81" s="9">
        <v>9271</v>
      </c>
      <c r="I81" s="9">
        <v>6008</v>
      </c>
      <c r="J81" s="9">
        <v>1438</v>
      </c>
      <c r="K81" s="9">
        <v>4005</v>
      </c>
      <c r="L81" s="9">
        <v>3249</v>
      </c>
      <c r="M81" s="9">
        <v>2217</v>
      </c>
      <c r="N81" s="9">
        <v>2835</v>
      </c>
      <c r="O81" s="9">
        <v>5956</v>
      </c>
      <c r="P81" s="9">
        <v>3862</v>
      </c>
      <c r="Q81" s="9">
        <v>4184</v>
      </c>
      <c r="R81" s="9">
        <v>10870</v>
      </c>
      <c r="S81" s="9">
        <v>1763</v>
      </c>
      <c r="T81" s="9">
        <v>3431</v>
      </c>
      <c r="U81" s="9">
        <v>4241</v>
      </c>
      <c r="V81" s="9">
        <v>2273</v>
      </c>
      <c r="W81" s="9">
        <v>1064</v>
      </c>
      <c r="X81" s="9">
        <v>8696</v>
      </c>
      <c r="Y81" s="9">
        <v>1672</v>
      </c>
      <c r="Z81" s="9">
        <v>4155</v>
      </c>
      <c r="AA81" s="9">
        <v>3080</v>
      </c>
      <c r="AB81" s="9">
        <v>3062</v>
      </c>
      <c r="AC81" s="9">
        <v>5250</v>
      </c>
      <c r="AD81" s="9">
        <v>2141</v>
      </c>
      <c r="AE81" s="9">
        <v>11132</v>
      </c>
      <c r="AF81" s="9">
        <v>3663</v>
      </c>
      <c r="AG81" s="9">
        <v>2042</v>
      </c>
      <c r="AH81" s="9">
        <v>2863</v>
      </c>
      <c r="AI81" s="9">
        <v>2011</v>
      </c>
      <c r="AJ81" s="9">
        <v>2191</v>
      </c>
      <c r="AK81" s="9">
        <v>1049</v>
      </c>
      <c r="AL81" s="9">
        <v>2127</v>
      </c>
      <c r="AM81" s="9">
        <v>5677</v>
      </c>
      <c r="AN81" s="9">
        <v>3868</v>
      </c>
      <c r="AO81" s="9">
        <v>5219</v>
      </c>
      <c r="AP81" s="9">
        <v>1778</v>
      </c>
      <c r="AQ81" s="9">
        <v>1925</v>
      </c>
      <c r="AR81" s="9">
        <v>872</v>
      </c>
      <c r="AS81" s="9">
        <v>3456</v>
      </c>
      <c r="AT81" s="9">
        <v>3102</v>
      </c>
      <c r="AU81" s="9">
        <v>1710</v>
      </c>
      <c r="AV81" s="9">
        <v>3047</v>
      </c>
      <c r="AW81" s="9">
        <v>1988</v>
      </c>
      <c r="AX81" s="9">
        <v>2585</v>
      </c>
      <c r="AY81" s="9">
        <v>2775</v>
      </c>
      <c r="AZ81" s="9">
        <v>2127</v>
      </c>
      <c r="BA81" s="9">
        <v>2309</v>
      </c>
      <c r="BB81" s="9">
        <v>2108</v>
      </c>
      <c r="BC81" s="9">
        <v>5361</v>
      </c>
      <c r="BD81" s="9">
        <v>4361</v>
      </c>
      <c r="BE81" s="9">
        <v>2488</v>
      </c>
      <c r="BF81" s="9">
        <v>4617</v>
      </c>
      <c r="BG81" s="9">
        <v>5466</v>
      </c>
      <c r="BH81" s="9">
        <v>4619</v>
      </c>
      <c r="BI81" s="9">
        <v>4810</v>
      </c>
      <c r="BJ81" s="9">
        <v>6181</v>
      </c>
      <c r="BK81" s="9">
        <v>1530</v>
      </c>
      <c r="BL81" s="9">
        <v>2179</v>
      </c>
      <c r="BM81" s="9">
        <v>1720</v>
      </c>
      <c r="BN81" s="9">
        <v>6652</v>
      </c>
      <c r="BO81" s="9">
        <v>1911</v>
      </c>
      <c r="BP81" s="9">
        <v>3509</v>
      </c>
      <c r="BQ81" s="9">
        <v>1846</v>
      </c>
      <c r="BR81" s="9">
        <v>1336</v>
      </c>
      <c r="BS81" s="9">
        <v>2721</v>
      </c>
      <c r="BT81" s="9">
        <v>5390</v>
      </c>
      <c r="BU81" s="9">
        <v>6305</v>
      </c>
      <c r="BV81" s="9">
        <v>948</v>
      </c>
      <c r="BW81" s="9">
        <v>3186</v>
      </c>
      <c r="BX81" s="9">
        <v>1767</v>
      </c>
      <c r="BY81" s="9">
        <v>3446</v>
      </c>
      <c r="BZ81" s="9">
        <v>967</v>
      </c>
      <c r="CA81" s="9">
        <v>2899</v>
      </c>
      <c r="CB81" s="9">
        <v>2514</v>
      </c>
      <c r="CC81" s="9">
        <v>2333</v>
      </c>
      <c r="CD81" s="9">
        <v>5764</v>
      </c>
      <c r="CE81" s="9">
        <v>2121</v>
      </c>
      <c r="CF81" s="9">
        <v>1590</v>
      </c>
      <c r="CG81" s="9">
        <v>5142</v>
      </c>
      <c r="CH81" s="9">
        <v>4473</v>
      </c>
      <c r="CI81" s="9">
        <v>4870</v>
      </c>
      <c r="CJ81" s="9">
        <v>2204</v>
      </c>
      <c r="CK81" s="9">
        <v>4335</v>
      </c>
      <c r="CL81" s="9">
        <v>2766</v>
      </c>
      <c r="CM81" s="9">
        <v>2268</v>
      </c>
      <c r="CN81" s="9">
        <v>2924</v>
      </c>
      <c r="CO81" s="9">
        <v>1229</v>
      </c>
      <c r="CP81" s="9">
        <v>3380</v>
      </c>
      <c r="CQ81" s="9">
        <v>5277</v>
      </c>
      <c r="CR81" s="9">
        <v>1738</v>
      </c>
      <c r="CS81" s="9">
        <v>2463</v>
      </c>
      <c r="CT81" s="9">
        <v>2963</v>
      </c>
      <c r="CU81" s="9">
        <v>2719</v>
      </c>
      <c r="CV81" s="9">
        <v>4226</v>
      </c>
      <c r="CW81" s="9">
        <v>3334</v>
      </c>
      <c r="CX81" s="9">
        <v>3141</v>
      </c>
      <c r="CY81" s="9">
        <v>2735</v>
      </c>
    </row>
    <row r="82" spans="1:103" x14ac:dyDescent="0.25">
      <c r="A82" s="12" t="s">
        <v>81</v>
      </c>
      <c r="B82" s="9">
        <v>171110</v>
      </c>
      <c r="C82" s="9">
        <v>34447</v>
      </c>
      <c r="D82" s="9">
        <v>31900</v>
      </c>
      <c r="E82" s="9">
        <v>10056</v>
      </c>
      <c r="F82" s="9">
        <v>33869</v>
      </c>
      <c r="G82" s="9">
        <v>16036</v>
      </c>
      <c r="H82" s="9">
        <v>9271</v>
      </c>
      <c r="I82" s="9">
        <v>6008</v>
      </c>
      <c r="J82" s="9">
        <v>1438</v>
      </c>
      <c r="K82" s="9">
        <v>4005</v>
      </c>
      <c r="L82" s="9">
        <v>3249</v>
      </c>
      <c r="M82" s="9">
        <v>2217</v>
      </c>
      <c r="N82" s="9">
        <v>2835</v>
      </c>
      <c r="O82" s="9">
        <v>5956</v>
      </c>
      <c r="P82" s="9">
        <v>3862</v>
      </c>
      <c r="Q82" s="9">
        <v>4184</v>
      </c>
      <c r="R82" s="9">
        <v>10870</v>
      </c>
      <c r="S82" s="9">
        <v>1763</v>
      </c>
      <c r="T82" s="9">
        <v>3431</v>
      </c>
      <c r="U82" s="9">
        <v>4241</v>
      </c>
      <c r="V82" s="9">
        <v>2273</v>
      </c>
      <c r="W82" s="9">
        <v>1064</v>
      </c>
      <c r="X82" s="9">
        <v>8696</v>
      </c>
      <c r="Y82" s="9">
        <v>1672</v>
      </c>
      <c r="Z82" s="9">
        <v>4155</v>
      </c>
      <c r="AA82" s="9">
        <v>3080</v>
      </c>
      <c r="AB82" s="9">
        <v>3062</v>
      </c>
      <c r="AC82" s="9">
        <v>5250</v>
      </c>
      <c r="AD82" s="9">
        <v>2141</v>
      </c>
      <c r="AE82" s="9">
        <v>11132</v>
      </c>
      <c r="AF82" s="9">
        <v>3663</v>
      </c>
      <c r="AG82" s="9">
        <v>2042</v>
      </c>
      <c r="AH82" s="9">
        <v>2863</v>
      </c>
      <c r="AI82" s="9">
        <v>2011</v>
      </c>
      <c r="AJ82" s="9">
        <v>2191</v>
      </c>
      <c r="AK82" s="9">
        <v>1049</v>
      </c>
      <c r="AL82" s="9">
        <v>2127</v>
      </c>
      <c r="AM82" s="9">
        <v>5677</v>
      </c>
      <c r="AN82" s="9">
        <v>3868</v>
      </c>
      <c r="AO82" s="9">
        <v>5219</v>
      </c>
      <c r="AP82" s="9">
        <v>1778</v>
      </c>
      <c r="AQ82" s="9">
        <v>1925</v>
      </c>
      <c r="AR82" s="9">
        <v>872</v>
      </c>
      <c r="AS82" s="9">
        <v>3456</v>
      </c>
      <c r="AT82" s="9">
        <v>3102</v>
      </c>
      <c r="AU82" s="9">
        <v>1710</v>
      </c>
      <c r="AV82" s="9">
        <v>3047</v>
      </c>
      <c r="AW82" s="9">
        <v>1988</v>
      </c>
      <c r="AX82" s="9">
        <v>2585</v>
      </c>
      <c r="AY82" s="9">
        <v>2775</v>
      </c>
      <c r="AZ82" s="9">
        <v>2127</v>
      </c>
      <c r="BA82" s="9">
        <v>2309</v>
      </c>
      <c r="BB82" s="9">
        <v>2108</v>
      </c>
      <c r="BC82" s="9">
        <v>5361</v>
      </c>
      <c r="BD82" s="9">
        <v>4361</v>
      </c>
      <c r="BE82" s="9">
        <v>2488</v>
      </c>
      <c r="BF82" s="9">
        <v>4617</v>
      </c>
      <c r="BG82" s="9">
        <v>5466</v>
      </c>
      <c r="BH82" s="9">
        <v>4619</v>
      </c>
      <c r="BI82" s="9">
        <v>4810</v>
      </c>
      <c r="BJ82" s="9">
        <v>6181</v>
      </c>
      <c r="BK82" s="9">
        <v>1530</v>
      </c>
      <c r="BL82" s="9">
        <v>2179</v>
      </c>
      <c r="BM82" s="9">
        <v>1720</v>
      </c>
      <c r="BN82" s="9">
        <v>6652</v>
      </c>
      <c r="BO82" s="9">
        <v>1911</v>
      </c>
      <c r="BP82" s="9">
        <v>3509</v>
      </c>
      <c r="BQ82" s="9">
        <v>1846</v>
      </c>
      <c r="BR82" s="9">
        <v>1336</v>
      </c>
      <c r="BS82" s="9">
        <v>2721</v>
      </c>
      <c r="BT82" s="9">
        <v>5390</v>
      </c>
      <c r="BU82" s="9">
        <v>6305</v>
      </c>
      <c r="BV82" s="9">
        <v>948</v>
      </c>
      <c r="BW82" s="9">
        <v>3186</v>
      </c>
      <c r="BX82" s="9">
        <v>1767</v>
      </c>
      <c r="BY82" s="9">
        <v>3446</v>
      </c>
      <c r="BZ82" s="9">
        <v>967</v>
      </c>
      <c r="CA82" s="9">
        <v>2899</v>
      </c>
      <c r="CB82" s="9">
        <v>2514</v>
      </c>
      <c r="CC82" s="9">
        <v>2333</v>
      </c>
      <c r="CD82" s="9">
        <v>5764</v>
      </c>
      <c r="CE82" s="9">
        <v>2121</v>
      </c>
      <c r="CF82" s="9">
        <v>1590</v>
      </c>
      <c r="CG82" s="9">
        <v>5142</v>
      </c>
      <c r="CH82" s="9">
        <v>4473</v>
      </c>
      <c r="CI82" s="9">
        <v>4870</v>
      </c>
      <c r="CJ82" s="9">
        <v>2204</v>
      </c>
      <c r="CK82" s="9">
        <v>4335</v>
      </c>
      <c r="CL82" s="9">
        <v>2766</v>
      </c>
      <c r="CM82" s="9">
        <v>2268</v>
      </c>
      <c r="CN82" s="9">
        <v>2924</v>
      </c>
      <c r="CO82" s="9">
        <v>1229</v>
      </c>
      <c r="CP82" s="9">
        <v>3380</v>
      </c>
      <c r="CQ82" s="9">
        <v>5277</v>
      </c>
      <c r="CR82" s="9">
        <v>1738</v>
      </c>
      <c r="CS82" s="9">
        <v>2463</v>
      </c>
      <c r="CT82" s="9">
        <v>2963</v>
      </c>
      <c r="CU82" s="9">
        <v>2719</v>
      </c>
      <c r="CV82" s="9">
        <v>4226</v>
      </c>
      <c r="CW82" s="9">
        <v>3334</v>
      </c>
      <c r="CX82" s="9">
        <v>3141</v>
      </c>
      <c r="CY82" s="9">
        <v>2735</v>
      </c>
    </row>
    <row r="83" spans="1:103" x14ac:dyDescent="0.25">
      <c r="A83" s="12" t="s">
        <v>82</v>
      </c>
      <c r="B83" s="9">
        <v>171110</v>
      </c>
      <c r="C83" s="9">
        <v>34447</v>
      </c>
      <c r="D83" s="9">
        <v>31900</v>
      </c>
      <c r="E83" s="9">
        <v>10056</v>
      </c>
      <c r="F83" s="9">
        <v>33869</v>
      </c>
      <c r="G83" s="9">
        <v>16036</v>
      </c>
      <c r="H83" s="9">
        <v>9271</v>
      </c>
      <c r="I83" s="9">
        <v>6008</v>
      </c>
      <c r="J83" s="9">
        <v>1438</v>
      </c>
      <c r="K83" s="9">
        <v>4005</v>
      </c>
      <c r="L83" s="9">
        <v>3249</v>
      </c>
      <c r="M83" s="9">
        <v>2217</v>
      </c>
      <c r="N83" s="9">
        <v>2835</v>
      </c>
      <c r="O83" s="9">
        <v>5956</v>
      </c>
      <c r="P83" s="9">
        <v>3862</v>
      </c>
      <c r="Q83" s="9">
        <v>4184</v>
      </c>
      <c r="R83" s="9">
        <v>10870</v>
      </c>
      <c r="S83" s="9">
        <v>1763</v>
      </c>
      <c r="T83" s="9">
        <v>3431</v>
      </c>
      <c r="U83" s="9">
        <v>4241</v>
      </c>
      <c r="V83" s="9">
        <v>2273</v>
      </c>
      <c r="W83" s="9">
        <v>1064</v>
      </c>
      <c r="X83" s="9">
        <v>8696</v>
      </c>
      <c r="Y83" s="9">
        <v>1672</v>
      </c>
      <c r="Z83" s="9">
        <v>4155</v>
      </c>
      <c r="AA83" s="9">
        <v>3080</v>
      </c>
      <c r="AB83" s="9">
        <v>3062</v>
      </c>
      <c r="AC83" s="9">
        <v>5250</v>
      </c>
      <c r="AD83" s="9">
        <v>2141</v>
      </c>
      <c r="AE83" s="9">
        <v>11132</v>
      </c>
      <c r="AF83" s="9">
        <v>3663</v>
      </c>
      <c r="AG83" s="9">
        <v>2042</v>
      </c>
      <c r="AH83" s="9">
        <v>2863</v>
      </c>
      <c r="AI83" s="9">
        <v>2011</v>
      </c>
      <c r="AJ83" s="9">
        <v>2191</v>
      </c>
      <c r="AK83" s="9">
        <v>1049</v>
      </c>
      <c r="AL83" s="9">
        <v>2127</v>
      </c>
      <c r="AM83" s="9">
        <v>5677</v>
      </c>
      <c r="AN83" s="9">
        <v>3868</v>
      </c>
      <c r="AO83" s="9">
        <v>5219</v>
      </c>
      <c r="AP83" s="9">
        <v>1778</v>
      </c>
      <c r="AQ83" s="9">
        <v>1925</v>
      </c>
      <c r="AR83" s="9">
        <v>872</v>
      </c>
      <c r="AS83" s="9">
        <v>3456</v>
      </c>
      <c r="AT83" s="9">
        <v>3102</v>
      </c>
      <c r="AU83" s="9">
        <v>1710</v>
      </c>
      <c r="AV83" s="9">
        <v>3047</v>
      </c>
      <c r="AW83" s="9">
        <v>1988</v>
      </c>
      <c r="AX83" s="9">
        <v>2585</v>
      </c>
      <c r="AY83" s="9">
        <v>2775</v>
      </c>
      <c r="AZ83" s="9">
        <v>2127</v>
      </c>
      <c r="BA83" s="9">
        <v>2309</v>
      </c>
      <c r="BB83" s="9">
        <v>2108</v>
      </c>
      <c r="BC83" s="9">
        <v>5361</v>
      </c>
      <c r="BD83" s="9">
        <v>4361</v>
      </c>
      <c r="BE83" s="9">
        <v>2488</v>
      </c>
      <c r="BF83" s="9">
        <v>4617</v>
      </c>
      <c r="BG83" s="9">
        <v>5466</v>
      </c>
      <c r="BH83" s="9">
        <v>4619</v>
      </c>
      <c r="BI83" s="9">
        <v>4810</v>
      </c>
      <c r="BJ83" s="9">
        <v>6181</v>
      </c>
      <c r="BK83" s="9">
        <v>1530</v>
      </c>
      <c r="BL83" s="9">
        <v>2179</v>
      </c>
      <c r="BM83" s="9">
        <v>1720</v>
      </c>
      <c r="BN83" s="9">
        <v>6652</v>
      </c>
      <c r="BO83" s="9">
        <v>1911</v>
      </c>
      <c r="BP83" s="9">
        <v>3509</v>
      </c>
      <c r="BQ83" s="9">
        <v>1846</v>
      </c>
      <c r="BR83" s="9">
        <v>1336</v>
      </c>
      <c r="BS83" s="9">
        <v>2721</v>
      </c>
      <c r="BT83" s="9">
        <v>5390</v>
      </c>
      <c r="BU83" s="9">
        <v>6305</v>
      </c>
      <c r="BV83" s="9">
        <v>948</v>
      </c>
      <c r="BW83" s="9">
        <v>3186</v>
      </c>
      <c r="BX83" s="9">
        <v>1767</v>
      </c>
      <c r="BY83" s="9">
        <v>3446</v>
      </c>
      <c r="BZ83" s="9">
        <v>967</v>
      </c>
      <c r="CA83" s="9">
        <v>2899</v>
      </c>
      <c r="CB83" s="9">
        <v>2514</v>
      </c>
      <c r="CC83" s="9">
        <v>2333</v>
      </c>
      <c r="CD83" s="9">
        <v>5764</v>
      </c>
      <c r="CE83" s="9">
        <v>2121</v>
      </c>
      <c r="CF83" s="9">
        <v>1590</v>
      </c>
      <c r="CG83" s="9">
        <v>5142</v>
      </c>
      <c r="CH83" s="9">
        <v>4473</v>
      </c>
      <c r="CI83" s="9">
        <v>4870</v>
      </c>
      <c r="CJ83" s="9">
        <v>2204</v>
      </c>
      <c r="CK83" s="9">
        <v>4335</v>
      </c>
      <c r="CL83" s="9">
        <v>2766</v>
      </c>
      <c r="CM83" s="9">
        <v>2268</v>
      </c>
      <c r="CN83" s="9">
        <v>2924</v>
      </c>
      <c r="CO83" s="9">
        <v>1229</v>
      </c>
      <c r="CP83" s="9">
        <v>3380</v>
      </c>
      <c r="CQ83" s="9">
        <v>5277</v>
      </c>
      <c r="CR83" s="9">
        <v>1738</v>
      </c>
      <c r="CS83" s="9">
        <v>2463</v>
      </c>
      <c r="CT83" s="9">
        <v>2963</v>
      </c>
      <c r="CU83" s="9">
        <v>2719</v>
      </c>
      <c r="CV83" s="9">
        <v>4226</v>
      </c>
      <c r="CW83" s="9">
        <v>3334</v>
      </c>
      <c r="CX83" s="9">
        <v>3141</v>
      </c>
      <c r="CY83" s="9">
        <v>2735</v>
      </c>
    </row>
    <row r="84" spans="1:103" x14ac:dyDescent="0.25">
      <c r="A84" s="12" t="s">
        <v>83</v>
      </c>
      <c r="B84" s="9">
        <v>171110</v>
      </c>
      <c r="C84" s="9">
        <v>34447</v>
      </c>
      <c r="D84" s="9">
        <v>31900</v>
      </c>
      <c r="E84" s="9">
        <v>10056</v>
      </c>
      <c r="F84" s="9">
        <v>33869</v>
      </c>
      <c r="G84" s="9">
        <v>16036</v>
      </c>
      <c r="H84" s="9">
        <v>9271</v>
      </c>
      <c r="I84" s="9">
        <v>6008</v>
      </c>
      <c r="J84" s="9">
        <v>1438</v>
      </c>
      <c r="K84" s="9">
        <v>4005</v>
      </c>
      <c r="L84" s="9">
        <v>3249</v>
      </c>
      <c r="M84" s="9">
        <v>2217</v>
      </c>
      <c r="N84" s="9">
        <v>2835</v>
      </c>
      <c r="O84" s="9">
        <v>5956</v>
      </c>
      <c r="P84" s="9">
        <v>3862</v>
      </c>
      <c r="Q84" s="9">
        <v>4184</v>
      </c>
      <c r="R84" s="9">
        <v>10870</v>
      </c>
      <c r="S84" s="9">
        <v>1763</v>
      </c>
      <c r="T84" s="9">
        <v>3431</v>
      </c>
      <c r="U84" s="9">
        <v>4241</v>
      </c>
      <c r="V84" s="9">
        <v>2273</v>
      </c>
      <c r="W84" s="9">
        <v>1064</v>
      </c>
      <c r="X84" s="9">
        <v>8696</v>
      </c>
      <c r="Y84" s="9">
        <v>1672</v>
      </c>
      <c r="Z84" s="9">
        <v>4155</v>
      </c>
      <c r="AA84" s="9">
        <v>3080</v>
      </c>
      <c r="AB84" s="9">
        <v>3062</v>
      </c>
      <c r="AC84" s="9">
        <v>5250</v>
      </c>
      <c r="AD84" s="9">
        <v>2141</v>
      </c>
      <c r="AE84" s="9">
        <v>11132</v>
      </c>
      <c r="AF84" s="9">
        <v>3663</v>
      </c>
      <c r="AG84" s="9">
        <v>2042</v>
      </c>
      <c r="AH84" s="9">
        <v>2863</v>
      </c>
      <c r="AI84" s="9">
        <v>2011</v>
      </c>
      <c r="AJ84" s="9">
        <v>2191</v>
      </c>
      <c r="AK84" s="9">
        <v>1049</v>
      </c>
      <c r="AL84" s="9">
        <v>2127</v>
      </c>
      <c r="AM84" s="9">
        <v>5677</v>
      </c>
      <c r="AN84" s="9">
        <v>3868</v>
      </c>
      <c r="AO84" s="9">
        <v>5219</v>
      </c>
      <c r="AP84" s="9">
        <v>1778</v>
      </c>
      <c r="AQ84" s="9">
        <v>1925</v>
      </c>
      <c r="AR84" s="9">
        <v>872</v>
      </c>
      <c r="AS84" s="9">
        <v>3456</v>
      </c>
      <c r="AT84" s="9">
        <v>3102</v>
      </c>
      <c r="AU84" s="9">
        <v>1710</v>
      </c>
      <c r="AV84" s="9">
        <v>3047</v>
      </c>
      <c r="AW84" s="9">
        <v>1988</v>
      </c>
      <c r="AX84" s="9">
        <v>2585</v>
      </c>
      <c r="AY84" s="9">
        <v>2775</v>
      </c>
      <c r="AZ84" s="9">
        <v>2127</v>
      </c>
      <c r="BA84" s="9">
        <v>2309</v>
      </c>
      <c r="BB84" s="9">
        <v>2108</v>
      </c>
      <c r="BC84" s="9">
        <v>5361</v>
      </c>
      <c r="BD84" s="9">
        <v>4361</v>
      </c>
      <c r="BE84" s="9">
        <v>2488</v>
      </c>
      <c r="BF84" s="9">
        <v>4617</v>
      </c>
      <c r="BG84" s="9">
        <v>5466</v>
      </c>
      <c r="BH84" s="9">
        <v>4619</v>
      </c>
      <c r="BI84" s="9">
        <v>4810</v>
      </c>
      <c r="BJ84" s="9">
        <v>6181</v>
      </c>
      <c r="BK84" s="9">
        <v>1530</v>
      </c>
      <c r="BL84" s="9">
        <v>2179</v>
      </c>
      <c r="BM84" s="9">
        <v>1720</v>
      </c>
      <c r="BN84" s="9">
        <v>6652</v>
      </c>
      <c r="BO84" s="9">
        <v>1911</v>
      </c>
      <c r="BP84" s="9">
        <v>3509</v>
      </c>
      <c r="BQ84" s="9">
        <v>1846</v>
      </c>
      <c r="BR84" s="9">
        <v>1336</v>
      </c>
      <c r="BS84" s="9">
        <v>2721</v>
      </c>
      <c r="BT84" s="9">
        <v>5390</v>
      </c>
      <c r="BU84" s="9">
        <v>6305</v>
      </c>
      <c r="BV84" s="9">
        <v>948</v>
      </c>
      <c r="BW84" s="9">
        <v>3186</v>
      </c>
      <c r="BX84" s="9">
        <v>1767</v>
      </c>
      <c r="BY84" s="9">
        <v>3446</v>
      </c>
      <c r="BZ84" s="9">
        <v>967</v>
      </c>
      <c r="CA84" s="9">
        <v>2899</v>
      </c>
      <c r="CB84" s="9">
        <v>2514</v>
      </c>
      <c r="CC84" s="9">
        <v>2333</v>
      </c>
      <c r="CD84" s="9">
        <v>5764</v>
      </c>
      <c r="CE84" s="9">
        <v>2121</v>
      </c>
      <c r="CF84" s="9">
        <v>1590</v>
      </c>
      <c r="CG84" s="9">
        <v>5142</v>
      </c>
      <c r="CH84" s="9">
        <v>4473</v>
      </c>
      <c r="CI84" s="9">
        <v>4870</v>
      </c>
      <c r="CJ84" s="9">
        <v>2204</v>
      </c>
      <c r="CK84" s="9">
        <v>4335</v>
      </c>
      <c r="CL84" s="9">
        <v>2766</v>
      </c>
      <c r="CM84" s="9">
        <v>2268</v>
      </c>
      <c r="CN84" s="9">
        <v>2924</v>
      </c>
      <c r="CO84" s="9">
        <v>1229</v>
      </c>
      <c r="CP84" s="9">
        <v>3380</v>
      </c>
      <c r="CQ84" s="9">
        <v>5277</v>
      </c>
      <c r="CR84" s="9">
        <v>1738</v>
      </c>
      <c r="CS84" s="9">
        <v>2463</v>
      </c>
      <c r="CT84" s="9">
        <v>2963</v>
      </c>
      <c r="CU84" s="9">
        <v>2719</v>
      </c>
      <c r="CV84" s="9">
        <v>4226</v>
      </c>
      <c r="CW84" s="9">
        <v>3334</v>
      </c>
      <c r="CX84" s="9">
        <v>3141</v>
      </c>
      <c r="CY84" s="9">
        <v>2735</v>
      </c>
    </row>
    <row r="85" spans="1:103" x14ac:dyDescent="0.25">
      <c r="A85" s="12" t="s">
        <v>84</v>
      </c>
      <c r="B85" s="9">
        <v>171110</v>
      </c>
      <c r="C85" s="9">
        <v>34447</v>
      </c>
      <c r="D85" s="9">
        <v>31900</v>
      </c>
      <c r="E85" s="9">
        <v>10056</v>
      </c>
      <c r="F85" s="9">
        <v>33869</v>
      </c>
      <c r="G85" s="9">
        <v>16036</v>
      </c>
      <c r="H85" s="9">
        <v>9271</v>
      </c>
      <c r="I85" s="9">
        <v>6008</v>
      </c>
      <c r="J85" s="9">
        <v>1438</v>
      </c>
      <c r="K85" s="9">
        <v>4005</v>
      </c>
      <c r="L85" s="9">
        <v>3249</v>
      </c>
      <c r="M85" s="9">
        <v>2217</v>
      </c>
      <c r="N85" s="9">
        <v>2835</v>
      </c>
      <c r="O85" s="9">
        <v>5956</v>
      </c>
      <c r="P85" s="9">
        <v>3862</v>
      </c>
      <c r="Q85" s="9">
        <v>4184</v>
      </c>
      <c r="R85" s="9">
        <v>10870</v>
      </c>
      <c r="S85" s="9">
        <v>1763</v>
      </c>
      <c r="T85" s="9">
        <v>3431</v>
      </c>
      <c r="U85" s="9">
        <v>4241</v>
      </c>
      <c r="V85" s="9">
        <v>2273</v>
      </c>
      <c r="W85" s="9">
        <v>1064</v>
      </c>
      <c r="X85" s="9">
        <v>8696</v>
      </c>
      <c r="Y85" s="9">
        <v>1672</v>
      </c>
      <c r="Z85" s="9">
        <v>4155</v>
      </c>
      <c r="AA85" s="9">
        <v>3080</v>
      </c>
      <c r="AB85" s="9">
        <v>3062</v>
      </c>
      <c r="AC85" s="9">
        <v>5250</v>
      </c>
      <c r="AD85" s="9">
        <v>2141</v>
      </c>
      <c r="AE85" s="9">
        <v>11132</v>
      </c>
      <c r="AF85" s="9">
        <v>3663</v>
      </c>
      <c r="AG85" s="9">
        <v>2042</v>
      </c>
      <c r="AH85" s="9">
        <v>2863</v>
      </c>
      <c r="AI85" s="9">
        <v>2011</v>
      </c>
      <c r="AJ85" s="9">
        <v>2191</v>
      </c>
      <c r="AK85" s="9">
        <v>1049</v>
      </c>
      <c r="AL85" s="9">
        <v>2127</v>
      </c>
      <c r="AM85" s="9">
        <v>5677</v>
      </c>
      <c r="AN85" s="9">
        <v>3868</v>
      </c>
      <c r="AO85" s="9">
        <v>5219</v>
      </c>
      <c r="AP85" s="9">
        <v>1778</v>
      </c>
      <c r="AQ85" s="9">
        <v>1925</v>
      </c>
      <c r="AR85" s="9">
        <v>872</v>
      </c>
      <c r="AS85" s="9">
        <v>3456</v>
      </c>
      <c r="AT85" s="9">
        <v>3102</v>
      </c>
      <c r="AU85" s="9">
        <v>1710</v>
      </c>
      <c r="AV85" s="9">
        <v>3047</v>
      </c>
      <c r="AW85" s="9">
        <v>1988</v>
      </c>
      <c r="AX85" s="9">
        <v>2585</v>
      </c>
      <c r="AY85" s="9">
        <v>2775</v>
      </c>
      <c r="AZ85" s="9">
        <v>2127</v>
      </c>
      <c r="BA85" s="9">
        <v>2309</v>
      </c>
      <c r="BB85" s="9">
        <v>2108</v>
      </c>
      <c r="BC85" s="9">
        <v>5361</v>
      </c>
      <c r="BD85" s="9">
        <v>4361</v>
      </c>
      <c r="BE85" s="9">
        <v>2488</v>
      </c>
      <c r="BF85" s="9">
        <v>4617</v>
      </c>
      <c r="BG85" s="9">
        <v>5466</v>
      </c>
      <c r="BH85" s="9">
        <v>4619</v>
      </c>
      <c r="BI85" s="9">
        <v>4810</v>
      </c>
      <c r="BJ85" s="9">
        <v>6181</v>
      </c>
      <c r="BK85" s="9">
        <v>1530</v>
      </c>
      <c r="BL85" s="9">
        <v>2179</v>
      </c>
      <c r="BM85" s="9">
        <v>1720</v>
      </c>
      <c r="BN85" s="9">
        <v>6652</v>
      </c>
      <c r="BO85" s="9">
        <v>1911</v>
      </c>
      <c r="BP85" s="9">
        <v>3509</v>
      </c>
      <c r="BQ85" s="9">
        <v>1846</v>
      </c>
      <c r="BR85" s="9">
        <v>1336</v>
      </c>
      <c r="BS85" s="9">
        <v>2721</v>
      </c>
      <c r="BT85" s="9">
        <v>5390</v>
      </c>
      <c r="BU85" s="9">
        <v>6305</v>
      </c>
      <c r="BV85" s="9">
        <v>948</v>
      </c>
      <c r="BW85" s="9">
        <v>3186</v>
      </c>
      <c r="BX85" s="9">
        <v>1767</v>
      </c>
      <c r="BY85" s="9">
        <v>3446</v>
      </c>
      <c r="BZ85" s="9">
        <v>967</v>
      </c>
      <c r="CA85" s="9">
        <v>2899</v>
      </c>
      <c r="CB85" s="9">
        <v>2514</v>
      </c>
      <c r="CC85" s="9">
        <v>2333</v>
      </c>
      <c r="CD85" s="9">
        <v>5764</v>
      </c>
      <c r="CE85" s="9">
        <v>2121</v>
      </c>
      <c r="CF85" s="9">
        <v>1590</v>
      </c>
      <c r="CG85" s="9">
        <v>5142</v>
      </c>
      <c r="CH85" s="9">
        <v>4473</v>
      </c>
      <c r="CI85" s="9">
        <v>4870</v>
      </c>
      <c r="CJ85" s="9">
        <v>2204</v>
      </c>
      <c r="CK85" s="9">
        <v>4335</v>
      </c>
      <c r="CL85" s="9">
        <v>2766</v>
      </c>
      <c r="CM85" s="9">
        <v>2268</v>
      </c>
      <c r="CN85" s="9">
        <v>2924</v>
      </c>
      <c r="CO85" s="9">
        <v>1229</v>
      </c>
      <c r="CP85" s="9">
        <v>3380</v>
      </c>
      <c r="CQ85" s="9">
        <v>5277</v>
      </c>
      <c r="CR85" s="9">
        <v>1738</v>
      </c>
      <c r="CS85" s="9">
        <v>2463</v>
      </c>
      <c r="CT85" s="9">
        <v>2963</v>
      </c>
      <c r="CU85" s="9">
        <v>2719</v>
      </c>
      <c r="CV85" s="9">
        <v>4226</v>
      </c>
      <c r="CW85" s="9">
        <v>3334</v>
      </c>
      <c r="CX85" s="9">
        <v>3141</v>
      </c>
      <c r="CY85" s="9">
        <v>2735</v>
      </c>
    </row>
    <row r="86" spans="1:103" x14ac:dyDescent="0.25">
      <c r="A86" s="12" t="s">
        <v>85</v>
      </c>
      <c r="B86" s="9">
        <v>171110</v>
      </c>
      <c r="C86" s="9">
        <v>34447</v>
      </c>
      <c r="D86" s="9">
        <v>31900</v>
      </c>
      <c r="E86" s="9">
        <v>10056</v>
      </c>
      <c r="F86" s="9">
        <v>33869</v>
      </c>
      <c r="G86" s="9">
        <v>16036</v>
      </c>
      <c r="H86" s="9">
        <v>9271</v>
      </c>
      <c r="I86" s="9">
        <v>6008</v>
      </c>
      <c r="J86" s="9">
        <v>1438</v>
      </c>
      <c r="K86" s="9">
        <v>4005</v>
      </c>
      <c r="L86" s="9">
        <v>3249</v>
      </c>
      <c r="M86" s="9">
        <v>2217</v>
      </c>
      <c r="N86" s="9">
        <v>2835</v>
      </c>
      <c r="O86" s="9">
        <v>5956</v>
      </c>
      <c r="P86" s="9">
        <v>3862</v>
      </c>
      <c r="Q86" s="9">
        <v>4184</v>
      </c>
      <c r="R86" s="9">
        <v>10870</v>
      </c>
      <c r="S86" s="9">
        <v>1763</v>
      </c>
      <c r="T86" s="9">
        <v>3431</v>
      </c>
      <c r="U86" s="9">
        <v>4241</v>
      </c>
      <c r="V86" s="9">
        <v>2273</v>
      </c>
      <c r="W86" s="9">
        <v>1064</v>
      </c>
      <c r="X86" s="9">
        <v>8696</v>
      </c>
      <c r="Y86" s="9">
        <v>1672</v>
      </c>
      <c r="Z86" s="9">
        <v>4155</v>
      </c>
      <c r="AA86" s="9">
        <v>3080</v>
      </c>
      <c r="AB86" s="9">
        <v>3062</v>
      </c>
      <c r="AC86" s="9">
        <v>5250</v>
      </c>
      <c r="AD86" s="9">
        <v>2141</v>
      </c>
      <c r="AE86" s="9">
        <v>11132</v>
      </c>
      <c r="AF86" s="9">
        <v>3663</v>
      </c>
      <c r="AG86" s="9">
        <v>2042</v>
      </c>
      <c r="AH86" s="9">
        <v>2863</v>
      </c>
      <c r="AI86" s="9">
        <v>2011</v>
      </c>
      <c r="AJ86" s="9">
        <v>2191</v>
      </c>
      <c r="AK86" s="9">
        <v>1049</v>
      </c>
      <c r="AL86" s="9">
        <v>2127</v>
      </c>
      <c r="AM86" s="9">
        <v>5677</v>
      </c>
      <c r="AN86" s="9">
        <v>3868</v>
      </c>
      <c r="AO86" s="9">
        <v>5219</v>
      </c>
      <c r="AP86" s="9">
        <v>1778</v>
      </c>
      <c r="AQ86" s="9">
        <v>1925</v>
      </c>
      <c r="AR86" s="9">
        <v>872</v>
      </c>
      <c r="AS86" s="9">
        <v>3456</v>
      </c>
      <c r="AT86" s="9">
        <v>3102</v>
      </c>
      <c r="AU86" s="9">
        <v>1710</v>
      </c>
      <c r="AV86" s="9">
        <v>3047</v>
      </c>
      <c r="AW86" s="9">
        <v>1988</v>
      </c>
      <c r="AX86" s="9">
        <v>2585</v>
      </c>
      <c r="AY86" s="9">
        <v>2775</v>
      </c>
      <c r="AZ86" s="9">
        <v>2127</v>
      </c>
      <c r="BA86" s="9">
        <v>2309</v>
      </c>
      <c r="BB86" s="9">
        <v>2108</v>
      </c>
      <c r="BC86" s="9">
        <v>5361</v>
      </c>
      <c r="BD86" s="9">
        <v>4361</v>
      </c>
      <c r="BE86" s="9">
        <v>2488</v>
      </c>
      <c r="BF86" s="9">
        <v>4617</v>
      </c>
      <c r="BG86" s="9">
        <v>5466</v>
      </c>
      <c r="BH86" s="9">
        <v>4619</v>
      </c>
      <c r="BI86" s="9">
        <v>4810</v>
      </c>
      <c r="BJ86" s="9">
        <v>6181</v>
      </c>
      <c r="BK86" s="9">
        <v>1530</v>
      </c>
      <c r="BL86" s="9">
        <v>2179</v>
      </c>
      <c r="BM86" s="9">
        <v>1720</v>
      </c>
      <c r="BN86" s="9">
        <v>6652</v>
      </c>
      <c r="BO86" s="9">
        <v>1911</v>
      </c>
      <c r="BP86" s="9">
        <v>3509</v>
      </c>
      <c r="BQ86" s="9">
        <v>1846</v>
      </c>
      <c r="BR86" s="9">
        <v>1336</v>
      </c>
      <c r="BS86" s="9">
        <v>2721</v>
      </c>
      <c r="BT86" s="9">
        <v>5390</v>
      </c>
      <c r="BU86" s="9">
        <v>6305</v>
      </c>
      <c r="BV86" s="9">
        <v>948</v>
      </c>
      <c r="BW86" s="9">
        <v>3186</v>
      </c>
      <c r="BX86" s="9">
        <v>1767</v>
      </c>
      <c r="BY86" s="9">
        <v>3446</v>
      </c>
      <c r="BZ86" s="9">
        <v>967</v>
      </c>
      <c r="CA86" s="9">
        <v>2899</v>
      </c>
      <c r="CB86" s="9">
        <v>2514</v>
      </c>
      <c r="CC86" s="9">
        <v>2333</v>
      </c>
      <c r="CD86" s="9">
        <v>5764</v>
      </c>
      <c r="CE86" s="9">
        <v>2121</v>
      </c>
      <c r="CF86" s="9">
        <v>1590</v>
      </c>
      <c r="CG86" s="9">
        <v>5142</v>
      </c>
      <c r="CH86" s="9">
        <v>4473</v>
      </c>
      <c r="CI86" s="9">
        <v>4870</v>
      </c>
      <c r="CJ86" s="9">
        <v>2204</v>
      </c>
      <c r="CK86" s="9">
        <v>4335</v>
      </c>
      <c r="CL86" s="9">
        <v>2766</v>
      </c>
      <c r="CM86" s="9">
        <v>2268</v>
      </c>
      <c r="CN86" s="9">
        <v>2924</v>
      </c>
      <c r="CO86" s="9">
        <v>1229</v>
      </c>
      <c r="CP86" s="9">
        <v>3380</v>
      </c>
      <c r="CQ86" s="9">
        <v>5277</v>
      </c>
      <c r="CR86" s="9">
        <v>1738</v>
      </c>
      <c r="CS86" s="9">
        <v>2463</v>
      </c>
      <c r="CT86" s="9">
        <v>2963</v>
      </c>
      <c r="CU86" s="9">
        <v>2719</v>
      </c>
      <c r="CV86" s="9">
        <v>4226</v>
      </c>
      <c r="CW86" s="9">
        <v>3334</v>
      </c>
      <c r="CX86" s="9">
        <v>3141</v>
      </c>
      <c r="CY86" s="9">
        <v>2735</v>
      </c>
    </row>
    <row r="87" spans="1:103" x14ac:dyDescent="0.25">
      <c r="A87" s="12" t="s">
        <v>86</v>
      </c>
      <c r="B87" s="9">
        <v>171110</v>
      </c>
      <c r="C87" s="9">
        <v>34447</v>
      </c>
      <c r="D87" s="9">
        <v>31900</v>
      </c>
      <c r="E87" s="9">
        <v>10056</v>
      </c>
      <c r="F87" s="9">
        <v>33869</v>
      </c>
      <c r="G87" s="9">
        <v>16036</v>
      </c>
      <c r="H87" s="9">
        <v>9271</v>
      </c>
      <c r="I87" s="9">
        <v>6008</v>
      </c>
      <c r="J87" s="9">
        <v>1438</v>
      </c>
      <c r="K87" s="9">
        <v>4005</v>
      </c>
      <c r="L87" s="9">
        <v>3249</v>
      </c>
      <c r="M87" s="9">
        <v>2217</v>
      </c>
      <c r="N87" s="9">
        <v>2835</v>
      </c>
      <c r="O87" s="9">
        <v>5956</v>
      </c>
      <c r="P87" s="9">
        <v>3862</v>
      </c>
      <c r="Q87" s="9">
        <v>4184</v>
      </c>
      <c r="R87" s="9">
        <v>10870</v>
      </c>
      <c r="S87" s="9">
        <v>1763</v>
      </c>
      <c r="T87" s="9">
        <v>3431</v>
      </c>
      <c r="U87" s="9">
        <v>4241</v>
      </c>
      <c r="V87" s="9">
        <v>2273</v>
      </c>
      <c r="W87" s="9">
        <v>1064</v>
      </c>
      <c r="X87" s="9">
        <v>8696</v>
      </c>
      <c r="Y87" s="9">
        <v>1672</v>
      </c>
      <c r="Z87" s="9">
        <v>4155</v>
      </c>
      <c r="AA87" s="9">
        <v>3080</v>
      </c>
      <c r="AB87" s="9">
        <v>3062</v>
      </c>
      <c r="AC87" s="9">
        <v>5250</v>
      </c>
      <c r="AD87" s="9">
        <v>2141</v>
      </c>
      <c r="AE87" s="9">
        <v>11132</v>
      </c>
      <c r="AF87" s="9">
        <v>3663</v>
      </c>
      <c r="AG87" s="9">
        <v>2042</v>
      </c>
      <c r="AH87" s="9">
        <v>2863</v>
      </c>
      <c r="AI87" s="9">
        <v>2011</v>
      </c>
      <c r="AJ87" s="9">
        <v>2191</v>
      </c>
      <c r="AK87" s="9">
        <v>1049</v>
      </c>
      <c r="AL87" s="9">
        <v>2127</v>
      </c>
      <c r="AM87" s="9">
        <v>5677</v>
      </c>
      <c r="AN87" s="9">
        <v>3868</v>
      </c>
      <c r="AO87" s="9">
        <v>5219</v>
      </c>
      <c r="AP87" s="9">
        <v>1778</v>
      </c>
      <c r="AQ87" s="9">
        <v>1925</v>
      </c>
      <c r="AR87" s="9">
        <v>872</v>
      </c>
      <c r="AS87" s="9">
        <v>3456</v>
      </c>
      <c r="AT87" s="9">
        <v>3102</v>
      </c>
      <c r="AU87" s="9">
        <v>1710</v>
      </c>
      <c r="AV87" s="9">
        <v>3047</v>
      </c>
      <c r="AW87" s="9">
        <v>1988</v>
      </c>
      <c r="AX87" s="9">
        <v>2585</v>
      </c>
      <c r="AY87" s="9">
        <v>2775</v>
      </c>
      <c r="AZ87" s="9">
        <v>2127</v>
      </c>
      <c r="BA87" s="9">
        <v>2309</v>
      </c>
      <c r="BB87" s="9">
        <v>2108</v>
      </c>
      <c r="BC87" s="9">
        <v>5361</v>
      </c>
      <c r="BD87" s="9">
        <v>4361</v>
      </c>
      <c r="BE87" s="9">
        <v>2488</v>
      </c>
      <c r="BF87" s="9">
        <v>4617</v>
      </c>
      <c r="BG87" s="9">
        <v>5466</v>
      </c>
      <c r="BH87" s="9">
        <v>4619</v>
      </c>
      <c r="BI87" s="9">
        <v>4810</v>
      </c>
      <c r="BJ87" s="9">
        <v>6181</v>
      </c>
      <c r="BK87" s="9">
        <v>1530</v>
      </c>
      <c r="BL87" s="9">
        <v>2179</v>
      </c>
      <c r="BM87" s="9">
        <v>1720</v>
      </c>
      <c r="BN87" s="9">
        <v>6652</v>
      </c>
      <c r="BO87" s="9">
        <v>1911</v>
      </c>
      <c r="BP87" s="9">
        <v>3509</v>
      </c>
      <c r="BQ87" s="9">
        <v>1846</v>
      </c>
      <c r="BR87" s="9">
        <v>1336</v>
      </c>
      <c r="BS87" s="9">
        <v>2721</v>
      </c>
      <c r="BT87" s="9">
        <v>5390</v>
      </c>
      <c r="BU87" s="9">
        <v>6305</v>
      </c>
      <c r="BV87" s="9">
        <v>948</v>
      </c>
      <c r="BW87" s="9">
        <v>3186</v>
      </c>
      <c r="BX87" s="9">
        <v>1767</v>
      </c>
      <c r="BY87" s="9">
        <v>3446</v>
      </c>
      <c r="BZ87" s="9">
        <v>967</v>
      </c>
      <c r="CA87" s="9">
        <v>2899</v>
      </c>
      <c r="CB87" s="9">
        <v>2514</v>
      </c>
      <c r="CC87" s="9">
        <v>2333</v>
      </c>
      <c r="CD87" s="9">
        <v>5764</v>
      </c>
      <c r="CE87" s="9">
        <v>2121</v>
      </c>
      <c r="CF87" s="9">
        <v>1590</v>
      </c>
      <c r="CG87" s="9">
        <v>5142</v>
      </c>
      <c r="CH87" s="9">
        <v>4473</v>
      </c>
      <c r="CI87" s="9">
        <v>4870</v>
      </c>
      <c r="CJ87" s="9">
        <v>2204</v>
      </c>
      <c r="CK87" s="9">
        <v>4335</v>
      </c>
      <c r="CL87" s="9">
        <v>2766</v>
      </c>
      <c r="CM87" s="9">
        <v>2268</v>
      </c>
      <c r="CN87" s="9">
        <v>2924</v>
      </c>
      <c r="CO87" s="9">
        <v>1229</v>
      </c>
      <c r="CP87" s="9">
        <v>3380</v>
      </c>
      <c r="CQ87" s="9">
        <v>5277</v>
      </c>
      <c r="CR87" s="9">
        <v>1738</v>
      </c>
      <c r="CS87" s="9">
        <v>2463</v>
      </c>
      <c r="CT87" s="9">
        <v>2963</v>
      </c>
      <c r="CU87" s="9">
        <v>2719</v>
      </c>
      <c r="CV87" s="9">
        <v>4226</v>
      </c>
      <c r="CW87" s="9">
        <v>3334</v>
      </c>
      <c r="CX87" s="9">
        <v>3141</v>
      </c>
      <c r="CY87" s="9">
        <v>2735</v>
      </c>
    </row>
    <row r="88" spans="1:103" x14ac:dyDescent="0.25">
      <c r="A88" s="12" t="s">
        <v>87</v>
      </c>
      <c r="B88" s="9">
        <v>171110</v>
      </c>
      <c r="C88" s="9">
        <v>34447</v>
      </c>
      <c r="D88" s="9">
        <v>31900</v>
      </c>
      <c r="E88" s="9">
        <v>10056</v>
      </c>
      <c r="F88" s="9">
        <v>33869</v>
      </c>
      <c r="G88" s="9">
        <v>16036</v>
      </c>
      <c r="H88" s="9">
        <v>9271</v>
      </c>
      <c r="I88" s="9">
        <v>6008</v>
      </c>
      <c r="J88" s="9">
        <v>1438</v>
      </c>
      <c r="K88" s="9">
        <v>4005</v>
      </c>
      <c r="L88" s="9">
        <v>3249</v>
      </c>
      <c r="M88" s="9">
        <v>2217</v>
      </c>
      <c r="N88" s="9">
        <v>2835</v>
      </c>
      <c r="O88" s="9">
        <v>5956</v>
      </c>
      <c r="P88" s="9">
        <v>3862</v>
      </c>
      <c r="Q88" s="9">
        <v>4184</v>
      </c>
      <c r="R88" s="9">
        <v>10870</v>
      </c>
      <c r="S88" s="9">
        <v>1763</v>
      </c>
      <c r="T88" s="9">
        <v>3431</v>
      </c>
      <c r="U88" s="9">
        <v>4241</v>
      </c>
      <c r="V88" s="9">
        <v>2273</v>
      </c>
      <c r="W88" s="9">
        <v>1064</v>
      </c>
      <c r="X88" s="9">
        <v>8696</v>
      </c>
      <c r="Y88" s="9">
        <v>1672</v>
      </c>
      <c r="Z88" s="9">
        <v>4155</v>
      </c>
      <c r="AA88" s="9">
        <v>3080</v>
      </c>
      <c r="AB88" s="9">
        <v>3062</v>
      </c>
      <c r="AC88" s="9">
        <v>5250</v>
      </c>
      <c r="AD88" s="9">
        <v>2141</v>
      </c>
      <c r="AE88" s="9">
        <v>11132</v>
      </c>
      <c r="AF88" s="9">
        <v>3663</v>
      </c>
      <c r="AG88" s="9">
        <v>2042</v>
      </c>
      <c r="AH88" s="9">
        <v>2863</v>
      </c>
      <c r="AI88" s="9">
        <v>2011</v>
      </c>
      <c r="AJ88" s="9">
        <v>2191</v>
      </c>
      <c r="AK88" s="9">
        <v>1049</v>
      </c>
      <c r="AL88" s="9">
        <v>2127</v>
      </c>
      <c r="AM88" s="9">
        <v>5677</v>
      </c>
      <c r="AN88" s="9">
        <v>3868</v>
      </c>
      <c r="AO88" s="9">
        <v>5219</v>
      </c>
      <c r="AP88" s="9">
        <v>1778</v>
      </c>
      <c r="AQ88" s="9">
        <v>1925</v>
      </c>
      <c r="AR88" s="9">
        <v>872</v>
      </c>
      <c r="AS88" s="9">
        <v>3456</v>
      </c>
      <c r="AT88" s="9">
        <v>3102</v>
      </c>
      <c r="AU88" s="9">
        <v>1710</v>
      </c>
      <c r="AV88" s="9">
        <v>3047</v>
      </c>
      <c r="AW88" s="9">
        <v>1988</v>
      </c>
      <c r="AX88" s="9">
        <v>2585</v>
      </c>
      <c r="AY88" s="9">
        <v>2775</v>
      </c>
      <c r="AZ88" s="9">
        <v>2127</v>
      </c>
      <c r="BA88" s="9">
        <v>2309</v>
      </c>
      <c r="BB88" s="9">
        <v>2108</v>
      </c>
      <c r="BC88" s="9">
        <v>5361</v>
      </c>
      <c r="BD88" s="9">
        <v>4361</v>
      </c>
      <c r="BE88" s="9">
        <v>2488</v>
      </c>
      <c r="BF88" s="9">
        <v>4617</v>
      </c>
      <c r="BG88" s="9">
        <v>5466</v>
      </c>
      <c r="BH88" s="9">
        <v>4619</v>
      </c>
      <c r="BI88" s="9">
        <v>4810</v>
      </c>
      <c r="BJ88" s="9">
        <v>6181</v>
      </c>
      <c r="BK88" s="9">
        <v>1530</v>
      </c>
      <c r="BL88" s="9">
        <v>2179</v>
      </c>
      <c r="BM88" s="9">
        <v>1720</v>
      </c>
      <c r="BN88" s="9">
        <v>6652</v>
      </c>
      <c r="BO88" s="9">
        <v>1911</v>
      </c>
      <c r="BP88" s="9">
        <v>3509</v>
      </c>
      <c r="BQ88" s="9">
        <v>1846</v>
      </c>
      <c r="BR88" s="9">
        <v>1336</v>
      </c>
      <c r="BS88" s="9">
        <v>2721</v>
      </c>
      <c r="BT88" s="9">
        <v>5390</v>
      </c>
      <c r="BU88" s="9">
        <v>6305</v>
      </c>
      <c r="BV88" s="9">
        <v>948</v>
      </c>
      <c r="BW88" s="9">
        <v>3186</v>
      </c>
      <c r="BX88" s="9">
        <v>1767</v>
      </c>
      <c r="BY88" s="9">
        <v>3446</v>
      </c>
      <c r="BZ88" s="9">
        <v>967</v>
      </c>
      <c r="CA88" s="9">
        <v>2899</v>
      </c>
      <c r="CB88" s="9">
        <v>2514</v>
      </c>
      <c r="CC88" s="9">
        <v>2333</v>
      </c>
      <c r="CD88" s="9">
        <v>5764</v>
      </c>
      <c r="CE88" s="9">
        <v>2121</v>
      </c>
      <c r="CF88" s="9">
        <v>1590</v>
      </c>
      <c r="CG88" s="9">
        <v>5142</v>
      </c>
      <c r="CH88" s="9">
        <v>4473</v>
      </c>
      <c r="CI88" s="9">
        <v>4870</v>
      </c>
      <c r="CJ88" s="9">
        <v>2204</v>
      </c>
      <c r="CK88" s="9">
        <v>4335</v>
      </c>
      <c r="CL88" s="9">
        <v>2766</v>
      </c>
      <c r="CM88" s="9">
        <v>2268</v>
      </c>
      <c r="CN88" s="9">
        <v>2924</v>
      </c>
      <c r="CO88" s="9">
        <v>1229</v>
      </c>
      <c r="CP88" s="9">
        <v>3380</v>
      </c>
      <c r="CQ88" s="9">
        <v>5277</v>
      </c>
      <c r="CR88" s="9">
        <v>1738</v>
      </c>
      <c r="CS88" s="9">
        <v>2463</v>
      </c>
      <c r="CT88" s="9">
        <v>2963</v>
      </c>
      <c r="CU88" s="9">
        <v>2719</v>
      </c>
      <c r="CV88" s="9">
        <v>4226</v>
      </c>
      <c r="CW88" s="9">
        <v>3334</v>
      </c>
      <c r="CX88" s="9">
        <v>3141</v>
      </c>
      <c r="CY88" s="9">
        <v>2735</v>
      </c>
    </row>
    <row r="89" spans="1:103" x14ac:dyDescent="0.25">
      <c r="A89" s="12" t="s">
        <v>88</v>
      </c>
      <c r="B89" s="9">
        <v>171110</v>
      </c>
      <c r="C89" s="9">
        <v>34447</v>
      </c>
      <c r="D89" s="9">
        <v>31900</v>
      </c>
      <c r="E89" s="9">
        <v>10056</v>
      </c>
      <c r="F89" s="9">
        <v>33869</v>
      </c>
      <c r="G89" s="9">
        <v>16036</v>
      </c>
      <c r="H89" s="9">
        <v>9271</v>
      </c>
      <c r="I89" s="9">
        <v>6008</v>
      </c>
      <c r="J89" s="9">
        <v>1438</v>
      </c>
      <c r="K89" s="9">
        <v>4005</v>
      </c>
      <c r="L89" s="9">
        <v>3249</v>
      </c>
      <c r="M89" s="9">
        <v>2217</v>
      </c>
      <c r="N89" s="9">
        <v>2835</v>
      </c>
      <c r="O89" s="9">
        <v>5956</v>
      </c>
      <c r="P89" s="9">
        <v>3862</v>
      </c>
      <c r="Q89" s="9">
        <v>4184</v>
      </c>
      <c r="R89" s="9">
        <v>10870</v>
      </c>
      <c r="S89" s="9">
        <v>1763</v>
      </c>
      <c r="T89" s="9">
        <v>3431</v>
      </c>
      <c r="U89" s="9">
        <v>4241</v>
      </c>
      <c r="V89" s="9">
        <v>2273</v>
      </c>
      <c r="W89" s="9">
        <v>1064</v>
      </c>
      <c r="X89" s="9">
        <v>8696</v>
      </c>
      <c r="Y89" s="9">
        <v>1672</v>
      </c>
      <c r="Z89" s="9">
        <v>4155</v>
      </c>
      <c r="AA89" s="9">
        <v>3080</v>
      </c>
      <c r="AB89" s="9">
        <v>3062</v>
      </c>
      <c r="AC89" s="9">
        <v>5250</v>
      </c>
      <c r="AD89" s="9">
        <v>2141</v>
      </c>
      <c r="AE89" s="9">
        <v>11132</v>
      </c>
      <c r="AF89" s="9">
        <v>3663</v>
      </c>
      <c r="AG89" s="9">
        <v>2042</v>
      </c>
      <c r="AH89" s="9">
        <v>2863</v>
      </c>
      <c r="AI89" s="9">
        <v>2011</v>
      </c>
      <c r="AJ89" s="9">
        <v>2191</v>
      </c>
      <c r="AK89" s="9">
        <v>1049</v>
      </c>
      <c r="AL89" s="9">
        <v>2127</v>
      </c>
      <c r="AM89" s="9">
        <v>5677</v>
      </c>
      <c r="AN89" s="9">
        <v>3868</v>
      </c>
      <c r="AO89" s="9">
        <v>5219</v>
      </c>
      <c r="AP89" s="9">
        <v>1778</v>
      </c>
      <c r="AQ89" s="9">
        <v>1925</v>
      </c>
      <c r="AR89" s="9">
        <v>872</v>
      </c>
      <c r="AS89" s="9">
        <v>3456</v>
      </c>
      <c r="AT89" s="9">
        <v>3102</v>
      </c>
      <c r="AU89" s="9">
        <v>1710</v>
      </c>
      <c r="AV89" s="9">
        <v>3047</v>
      </c>
      <c r="AW89" s="9">
        <v>1988</v>
      </c>
      <c r="AX89" s="9">
        <v>2585</v>
      </c>
      <c r="AY89" s="9">
        <v>2775</v>
      </c>
      <c r="AZ89" s="9">
        <v>2127</v>
      </c>
      <c r="BA89" s="9">
        <v>2309</v>
      </c>
      <c r="BB89" s="9">
        <v>2108</v>
      </c>
      <c r="BC89" s="9">
        <v>5361</v>
      </c>
      <c r="BD89" s="9">
        <v>4361</v>
      </c>
      <c r="BE89" s="9">
        <v>2488</v>
      </c>
      <c r="BF89" s="9">
        <v>4617</v>
      </c>
      <c r="BG89" s="9">
        <v>5466</v>
      </c>
      <c r="BH89" s="9">
        <v>4619</v>
      </c>
      <c r="BI89" s="9">
        <v>4810</v>
      </c>
      <c r="BJ89" s="9">
        <v>6181</v>
      </c>
      <c r="BK89" s="9">
        <v>1530</v>
      </c>
      <c r="BL89" s="9">
        <v>2179</v>
      </c>
      <c r="BM89" s="9">
        <v>1720</v>
      </c>
      <c r="BN89" s="9">
        <v>6652</v>
      </c>
      <c r="BO89" s="9">
        <v>1911</v>
      </c>
      <c r="BP89" s="9">
        <v>3509</v>
      </c>
      <c r="BQ89" s="9">
        <v>1846</v>
      </c>
      <c r="BR89" s="9">
        <v>1336</v>
      </c>
      <c r="BS89" s="9">
        <v>2721</v>
      </c>
      <c r="BT89" s="9">
        <v>5390</v>
      </c>
      <c r="BU89" s="9">
        <v>6305</v>
      </c>
      <c r="BV89" s="9">
        <v>948</v>
      </c>
      <c r="BW89" s="9">
        <v>3186</v>
      </c>
      <c r="BX89" s="9">
        <v>1767</v>
      </c>
      <c r="BY89" s="9">
        <v>3446</v>
      </c>
      <c r="BZ89" s="9">
        <v>967</v>
      </c>
      <c r="CA89" s="9">
        <v>2899</v>
      </c>
      <c r="CB89" s="9">
        <v>2514</v>
      </c>
      <c r="CC89" s="9">
        <v>2333</v>
      </c>
      <c r="CD89" s="9">
        <v>5764</v>
      </c>
      <c r="CE89" s="9">
        <v>2121</v>
      </c>
      <c r="CF89" s="9">
        <v>1590</v>
      </c>
      <c r="CG89" s="9">
        <v>5142</v>
      </c>
      <c r="CH89" s="9">
        <v>4473</v>
      </c>
      <c r="CI89" s="9">
        <v>4870</v>
      </c>
      <c r="CJ89" s="9">
        <v>2204</v>
      </c>
      <c r="CK89" s="9">
        <v>4335</v>
      </c>
      <c r="CL89" s="9">
        <v>2766</v>
      </c>
      <c r="CM89" s="9">
        <v>2268</v>
      </c>
      <c r="CN89" s="9">
        <v>2924</v>
      </c>
      <c r="CO89" s="9">
        <v>1229</v>
      </c>
      <c r="CP89" s="9">
        <v>3380</v>
      </c>
      <c r="CQ89" s="9">
        <v>5277</v>
      </c>
      <c r="CR89" s="9">
        <v>1738</v>
      </c>
      <c r="CS89" s="9">
        <v>2463</v>
      </c>
      <c r="CT89" s="9">
        <v>2963</v>
      </c>
      <c r="CU89" s="9">
        <v>2719</v>
      </c>
      <c r="CV89" s="9">
        <v>4226</v>
      </c>
      <c r="CW89" s="9">
        <v>3334</v>
      </c>
      <c r="CX89" s="9">
        <v>3141</v>
      </c>
      <c r="CY89" s="9">
        <v>2735</v>
      </c>
    </row>
    <row r="90" spans="1:103" x14ac:dyDescent="0.25">
      <c r="A90" s="12" t="s">
        <v>89</v>
      </c>
      <c r="B90" s="9">
        <v>171110</v>
      </c>
      <c r="C90" s="9">
        <v>34447</v>
      </c>
      <c r="D90" s="9">
        <v>31900</v>
      </c>
      <c r="E90" s="9">
        <v>10056</v>
      </c>
      <c r="F90" s="9">
        <v>33869</v>
      </c>
      <c r="G90" s="9">
        <v>16036</v>
      </c>
      <c r="H90" s="9">
        <v>9271</v>
      </c>
      <c r="I90" s="9">
        <v>6008</v>
      </c>
      <c r="J90" s="9">
        <v>1438</v>
      </c>
      <c r="K90" s="9">
        <v>4005</v>
      </c>
      <c r="L90" s="9">
        <v>3249</v>
      </c>
      <c r="M90" s="9">
        <v>2217</v>
      </c>
      <c r="N90" s="9">
        <v>2835</v>
      </c>
      <c r="O90" s="9">
        <v>5956</v>
      </c>
      <c r="P90" s="9">
        <v>3862</v>
      </c>
      <c r="Q90" s="9">
        <v>4184</v>
      </c>
      <c r="R90" s="9">
        <v>10870</v>
      </c>
      <c r="S90" s="9">
        <v>1763</v>
      </c>
      <c r="T90" s="9">
        <v>3431</v>
      </c>
      <c r="U90" s="9">
        <v>4241</v>
      </c>
      <c r="V90" s="9">
        <v>2273</v>
      </c>
      <c r="W90" s="9">
        <v>1064</v>
      </c>
      <c r="X90" s="9">
        <v>8696</v>
      </c>
      <c r="Y90" s="9">
        <v>1672</v>
      </c>
      <c r="Z90" s="9">
        <v>4155</v>
      </c>
      <c r="AA90" s="9">
        <v>3080</v>
      </c>
      <c r="AB90" s="9">
        <v>3062</v>
      </c>
      <c r="AC90" s="9">
        <v>5250</v>
      </c>
      <c r="AD90" s="9">
        <v>2141</v>
      </c>
      <c r="AE90" s="9">
        <v>11132</v>
      </c>
      <c r="AF90" s="9">
        <v>3663</v>
      </c>
      <c r="AG90" s="9">
        <v>2042</v>
      </c>
      <c r="AH90" s="9">
        <v>2863</v>
      </c>
      <c r="AI90" s="9">
        <v>2011</v>
      </c>
      <c r="AJ90" s="9">
        <v>2191</v>
      </c>
      <c r="AK90" s="9">
        <v>1049</v>
      </c>
      <c r="AL90" s="9">
        <v>2127</v>
      </c>
      <c r="AM90" s="9">
        <v>5677</v>
      </c>
      <c r="AN90" s="9">
        <v>3868</v>
      </c>
      <c r="AO90" s="9">
        <v>5219</v>
      </c>
      <c r="AP90" s="9">
        <v>1778</v>
      </c>
      <c r="AQ90" s="9">
        <v>1925</v>
      </c>
      <c r="AR90" s="9">
        <v>872</v>
      </c>
      <c r="AS90" s="9">
        <v>3456</v>
      </c>
      <c r="AT90" s="9">
        <v>3102</v>
      </c>
      <c r="AU90" s="9">
        <v>1710</v>
      </c>
      <c r="AV90" s="9">
        <v>3047</v>
      </c>
      <c r="AW90" s="9">
        <v>1988</v>
      </c>
      <c r="AX90" s="9">
        <v>2585</v>
      </c>
      <c r="AY90" s="9">
        <v>2775</v>
      </c>
      <c r="AZ90" s="9">
        <v>2127</v>
      </c>
      <c r="BA90" s="9">
        <v>2309</v>
      </c>
      <c r="BB90" s="9">
        <v>2108</v>
      </c>
      <c r="BC90" s="9">
        <v>5361</v>
      </c>
      <c r="BD90" s="9">
        <v>4361</v>
      </c>
      <c r="BE90" s="9">
        <v>2488</v>
      </c>
      <c r="BF90" s="9">
        <v>4617</v>
      </c>
      <c r="BG90" s="9">
        <v>5466</v>
      </c>
      <c r="BH90" s="9">
        <v>4619</v>
      </c>
      <c r="BI90" s="9">
        <v>4810</v>
      </c>
      <c r="BJ90" s="9">
        <v>6181</v>
      </c>
      <c r="BK90" s="9">
        <v>1530</v>
      </c>
      <c r="BL90" s="9">
        <v>2179</v>
      </c>
      <c r="BM90" s="9">
        <v>1720</v>
      </c>
      <c r="BN90" s="9">
        <v>6652</v>
      </c>
      <c r="BO90" s="9">
        <v>1911</v>
      </c>
      <c r="BP90" s="9">
        <v>3509</v>
      </c>
      <c r="BQ90" s="9">
        <v>1846</v>
      </c>
      <c r="BR90" s="9">
        <v>1336</v>
      </c>
      <c r="BS90" s="9">
        <v>2721</v>
      </c>
      <c r="BT90" s="9">
        <v>5390</v>
      </c>
      <c r="BU90" s="9">
        <v>6305</v>
      </c>
      <c r="BV90" s="9">
        <v>948</v>
      </c>
      <c r="BW90" s="9">
        <v>3186</v>
      </c>
      <c r="BX90" s="9">
        <v>1767</v>
      </c>
      <c r="BY90" s="9">
        <v>3446</v>
      </c>
      <c r="BZ90" s="9">
        <v>967</v>
      </c>
      <c r="CA90" s="9">
        <v>2899</v>
      </c>
      <c r="CB90" s="9">
        <v>2514</v>
      </c>
      <c r="CC90" s="9">
        <v>2333</v>
      </c>
      <c r="CD90" s="9">
        <v>5764</v>
      </c>
      <c r="CE90" s="9">
        <v>2121</v>
      </c>
      <c r="CF90" s="9">
        <v>1590</v>
      </c>
      <c r="CG90" s="9">
        <v>5142</v>
      </c>
      <c r="CH90" s="9">
        <v>4473</v>
      </c>
      <c r="CI90" s="9">
        <v>4870</v>
      </c>
      <c r="CJ90" s="9">
        <v>2204</v>
      </c>
      <c r="CK90" s="9">
        <v>4335</v>
      </c>
      <c r="CL90" s="9">
        <v>2766</v>
      </c>
      <c r="CM90" s="9">
        <v>2268</v>
      </c>
      <c r="CN90" s="9">
        <v>2924</v>
      </c>
      <c r="CO90" s="9">
        <v>1229</v>
      </c>
      <c r="CP90" s="9">
        <v>3380</v>
      </c>
      <c r="CQ90" s="9">
        <v>5277</v>
      </c>
      <c r="CR90" s="9">
        <v>1738</v>
      </c>
      <c r="CS90" s="9">
        <v>2463</v>
      </c>
      <c r="CT90" s="9">
        <v>2963</v>
      </c>
      <c r="CU90" s="9">
        <v>2719</v>
      </c>
      <c r="CV90" s="9">
        <v>4226</v>
      </c>
      <c r="CW90" s="9">
        <v>3334</v>
      </c>
      <c r="CX90" s="9">
        <v>3141</v>
      </c>
      <c r="CY90" s="9">
        <v>2735</v>
      </c>
    </row>
    <row r="91" spans="1:103" x14ac:dyDescent="0.25">
      <c r="A91" s="12" t="s">
        <v>90</v>
      </c>
      <c r="B91" s="9">
        <v>171110</v>
      </c>
      <c r="C91" s="9">
        <v>34447</v>
      </c>
      <c r="D91" s="9">
        <v>31900</v>
      </c>
      <c r="E91" s="9">
        <v>10056</v>
      </c>
      <c r="F91" s="9">
        <v>33869</v>
      </c>
      <c r="G91" s="9">
        <v>16036</v>
      </c>
      <c r="H91" s="9">
        <v>9271</v>
      </c>
      <c r="I91" s="9">
        <v>6008</v>
      </c>
      <c r="J91" s="9">
        <v>1438</v>
      </c>
      <c r="K91" s="9">
        <v>4005</v>
      </c>
      <c r="L91" s="9">
        <v>3249</v>
      </c>
      <c r="M91" s="9">
        <v>2217</v>
      </c>
      <c r="N91" s="9">
        <v>2835</v>
      </c>
      <c r="O91" s="9">
        <v>5956</v>
      </c>
      <c r="P91" s="9">
        <v>3862</v>
      </c>
      <c r="Q91" s="9">
        <v>4184</v>
      </c>
      <c r="R91" s="9">
        <v>10870</v>
      </c>
      <c r="S91" s="9">
        <v>1763</v>
      </c>
      <c r="T91" s="9">
        <v>3431</v>
      </c>
      <c r="U91" s="9">
        <v>4241</v>
      </c>
      <c r="V91" s="9">
        <v>2273</v>
      </c>
      <c r="W91" s="9">
        <v>1064</v>
      </c>
      <c r="X91" s="9">
        <v>8696</v>
      </c>
      <c r="Y91" s="9">
        <v>1672</v>
      </c>
      <c r="Z91" s="9">
        <v>4155</v>
      </c>
      <c r="AA91" s="9">
        <v>3080</v>
      </c>
      <c r="AB91" s="9">
        <v>3062</v>
      </c>
      <c r="AC91" s="9">
        <v>5250</v>
      </c>
      <c r="AD91" s="9">
        <v>2141</v>
      </c>
      <c r="AE91" s="9">
        <v>11132</v>
      </c>
      <c r="AF91" s="9">
        <v>3663</v>
      </c>
      <c r="AG91" s="9">
        <v>2042</v>
      </c>
      <c r="AH91" s="9">
        <v>2863</v>
      </c>
      <c r="AI91" s="9">
        <v>2011</v>
      </c>
      <c r="AJ91" s="9">
        <v>2191</v>
      </c>
      <c r="AK91" s="9">
        <v>1049</v>
      </c>
      <c r="AL91" s="9">
        <v>2127</v>
      </c>
      <c r="AM91" s="9">
        <v>5677</v>
      </c>
      <c r="AN91" s="9">
        <v>3868</v>
      </c>
      <c r="AO91" s="9">
        <v>5219</v>
      </c>
      <c r="AP91" s="9">
        <v>1778</v>
      </c>
      <c r="AQ91" s="9">
        <v>1925</v>
      </c>
      <c r="AR91" s="9">
        <v>872</v>
      </c>
      <c r="AS91" s="9">
        <v>3456</v>
      </c>
      <c r="AT91" s="9">
        <v>3102</v>
      </c>
      <c r="AU91" s="9">
        <v>1710</v>
      </c>
      <c r="AV91" s="9">
        <v>3047</v>
      </c>
      <c r="AW91" s="9">
        <v>1988</v>
      </c>
      <c r="AX91" s="9">
        <v>2585</v>
      </c>
      <c r="AY91" s="9">
        <v>2775</v>
      </c>
      <c r="AZ91" s="9">
        <v>2127</v>
      </c>
      <c r="BA91" s="9">
        <v>2309</v>
      </c>
      <c r="BB91" s="9">
        <v>2108</v>
      </c>
      <c r="BC91" s="9">
        <v>5361</v>
      </c>
      <c r="BD91" s="9">
        <v>4361</v>
      </c>
      <c r="BE91" s="9">
        <v>2488</v>
      </c>
      <c r="BF91" s="9">
        <v>4617</v>
      </c>
      <c r="BG91" s="9">
        <v>5466</v>
      </c>
      <c r="BH91" s="9">
        <v>4619</v>
      </c>
      <c r="BI91" s="9">
        <v>4810</v>
      </c>
      <c r="BJ91" s="9">
        <v>6181</v>
      </c>
      <c r="BK91" s="9">
        <v>1530</v>
      </c>
      <c r="BL91" s="9">
        <v>2179</v>
      </c>
      <c r="BM91" s="9">
        <v>1720</v>
      </c>
      <c r="BN91" s="9">
        <v>6652</v>
      </c>
      <c r="BO91" s="9">
        <v>1911</v>
      </c>
      <c r="BP91" s="9">
        <v>3509</v>
      </c>
      <c r="BQ91" s="9">
        <v>1846</v>
      </c>
      <c r="BR91" s="9">
        <v>1336</v>
      </c>
      <c r="BS91" s="9">
        <v>2721</v>
      </c>
      <c r="BT91" s="9">
        <v>5390</v>
      </c>
      <c r="BU91" s="9">
        <v>6305</v>
      </c>
      <c r="BV91" s="9">
        <v>948</v>
      </c>
      <c r="BW91" s="9">
        <v>3186</v>
      </c>
      <c r="BX91" s="9">
        <v>1767</v>
      </c>
      <c r="BY91" s="9">
        <v>3446</v>
      </c>
      <c r="BZ91" s="9">
        <v>967</v>
      </c>
      <c r="CA91" s="9">
        <v>2899</v>
      </c>
      <c r="CB91" s="9">
        <v>2514</v>
      </c>
      <c r="CC91" s="9">
        <v>2333</v>
      </c>
      <c r="CD91" s="9">
        <v>5764</v>
      </c>
      <c r="CE91" s="9">
        <v>2121</v>
      </c>
      <c r="CF91" s="9">
        <v>1590</v>
      </c>
      <c r="CG91" s="9">
        <v>5142</v>
      </c>
      <c r="CH91" s="9">
        <v>4473</v>
      </c>
      <c r="CI91" s="9">
        <v>4870</v>
      </c>
      <c r="CJ91" s="9">
        <v>2204</v>
      </c>
      <c r="CK91" s="9">
        <v>4335</v>
      </c>
      <c r="CL91" s="9">
        <v>2766</v>
      </c>
      <c r="CM91" s="9">
        <v>2268</v>
      </c>
      <c r="CN91" s="9">
        <v>2924</v>
      </c>
      <c r="CO91" s="9">
        <v>1229</v>
      </c>
      <c r="CP91" s="9">
        <v>3380</v>
      </c>
      <c r="CQ91" s="9">
        <v>5277</v>
      </c>
      <c r="CR91" s="9">
        <v>1738</v>
      </c>
      <c r="CS91" s="9">
        <v>2463</v>
      </c>
      <c r="CT91" s="9">
        <v>2963</v>
      </c>
      <c r="CU91" s="9">
        <v>2719</v>
      </c>
      <c r="CV91" s="9">
        <v>4226</v>
      </c>
      <c r="CW91" s="9">
        <v>3334</v>
      </c>
      <c r="CX91" s="9">
        <v>3141</v>
      </c>
      <c r="CY91" s="9">
        <v>2735</v>
      </c>
    </row>
    <row r="92" spans="1:103" x14ac:dyDescent="0.25">
      <c r="A92" s="12" t="s">
        <v>91</v>
      </c>
      <c r="B92" s="9">
        <v>171110</v>
      </c>
      <c r="C92" s="9">
        <v>34447</v>
      </c>
      <c r="D92" s="9">
        <v>31900</v>
      </c>
      <c r="E92" s="9">
        <v>10056</v>
      </c>
      <c r="F92" s="9">
        <v>33869</v>
      </c>
      <c r="G92" s="9">
        <v>16036</v>
      </c>
      <c r="H92" s="9">
        <v>9271</v>
      </c>
      <c r="I92" s="9">
        <v>6008</v>
      </c>
      <c r="J92" s="9">
        <v>1438</v>
      </c>
      <c r="K92" s="9">
        <v>4005</v>
      </c>
      <c r="L92" s="9">
        <v>3249</v>
      </c>
      <c r="M92" s="9">
        <v>2217</v>
      </c>
      <c r="N92" s="9">
        <v>2835</v>
      </c>
      <c r="O92" s="9">
        <v>5956</v>
      </c>
      <c r="P92" s="9">
        <v>3862</v>
      </c>
      <c r="Q92" s="9">
        <v>4184</v>
      </c>
      <c r="R92" s="9">
        <v>10870</v>
      </c>
      <c r="S92" s="9">
        <v>1763</v>
      </c>
      <c r="T92" s="9">
        <v>3431</v>
      </c>
      <c r="U92" s="9">
        <v>4241</v>
      </c>
      <c r="V92" s="9">
        <v>2273</v>
      </c>
      <c r="W92" s="9">
        <v>1064</v>
      </c>
      <c r="X92" s="9">
        <v>8696</v>
      </c>
      <c r="Y92" s="9">
        <v>1672</v>
      </c>
      <c r="Z92" s="9">
        <v>4155</v>
      </c>
      <c r="AA92" s="9">
        <v>3080</v>
      </c>
      <c r="AB92" s="9">
        <v>3062</v>
      </c>
      <c r="AC92" s="9">
        <v>5250</v>
      </c>
      <c r="AD92" s="9">
        <v>2141</v>
      </c>
      <c r="AE92" s="9">
        <v>11132</v>
      </c>
      <c r="AF92" s="9">
        <v>3663</v>
      </c>
      <c r="AG92" s="9">
        <v>2042</v>
      </c>
      <c r="AH92" s="9">
        <v>2863</v>
      </c>
      <c r="AI92" s="9">
        <v>2011</v>
      </c>
      <c r="AJ92" s="9">
        <v>2191</v>
      </c>
      <c r="AK92" s="9">
        <v>1049</v>
      </c>
      <c r="AL92" s="9">
        <v>2127</v>
      </c>
      <c r="AM92" s="9">
        <v>5677</v>
      </c>
      <c r="AN92" s="9">
        <v>3868</v>
      </c>
      <c r="AO92" s="9">
        <v>5219</v>
      </c>
      <c r="AP92" s="9">
        <v>1778</v>
      </c>
      <c r="AQ92" s="9">
        <v>1925</v>
      </c>
      <c r="AR92" s="9">
        <v>872</v>
      </c>
      <c r="AS92" s="9">
        <v>3456</v>
      </c>
      <c r="AT92" s="9">
        <v>3102</v>
      </c>
      <c r="AU92" s="9">
        <v>1710</v>
      </c>
      <c r="AV92" s="9">
        <v>3047</v>
      </c>
      <c r="AW92" s="9">
        <v>1988</v>
      </c>
      <c r="AX92" s="9">
        <v>2585</v>
      </c>
      <c r="AY92" s="9">
        <v>2775</v>
      </c>
      <c r="AZ92" s="9">
        <v>2127</v>
      </c>
      <c r="BA92" s="9">
        <v>2309</v>
      </c>
      <c r="BB92" s="9">
        <v>2108</v>
      </c>
      <c r="BC92" s="9">
        <v>5361</v>
      </c>
      <c r="BD92" s="9">
        <v>4361</v>
      </c>
      <c r="BE92" s="9">
        <v>2488</v>
      </c>
      <c r="BF92" s="9">
        <v>4617</v>
      </c>
      <c r="BG92" s="9">
        <v>5466</v>
      </c>
      <c r="BH92" s="9">
        <v>4619</v>
      </c>
      <c r="BI92" s="9">
        <v>4810</v>
      </c>
      <c r="BJ92" s="9">
        <v>6181</v>
      </c>
      <c r="BK92" s="9">
        <v>1530</v>
      </c>
      <c r="BL92" s="9">
        <v>2179</v>
      </c>
      <c r="BM92" s="9">
        <v>1720</v>
      </c>
      <c r="BN92" s="9">
        <v>6652</v>
      </c>
      <c r="BO92" s="9">
        <v>1911</v>
      </c>
      <c r="BP92" s="9">
        <v>3509</v>
      </c>
      <c r="BQ92" s="9">
        <v>1846</v>
      </c>
      <c r="BR92" s="9">
        <v>1336</v>
      </c>
      <c r="BS92" s="9">
        <v>2721</v>
      </c>
      <c r="BT92" s="9">
        <v>5390</v>
      </c>
      <c r="BU92" s="9">
        <v>6305</v>
      </c>
      <c r="BV92" s="9">
        <v>948</v>
      </c>
      <c r="BW92" s="9">
        <v>3186</v>
      </c>
      <c r="BX92" s="9">
        <v>1767</v>
      </c>
      <c r="BY92" s="9">
        <v>3446</v>
      </c>
      <c r="BZ92" s="9">
        <v>967</v>
      </c>
      <c r="CA92" s="9">
        <v>2899</v>
      </c>
      <c r="CB92" s="9">
        <v>2514</v>
      </c>
      <c r="CC92" s="9">
        <v>2333</v>
      </c>
      <c r="CD92" s="9">
        <v>5764</v>
      </c>
      <c r="CE92" s="9">
        <v>2121</v>
      </c>
      <c r="CF92" s="9">
        <v>1590</v>
      </c>
      <c r="CG92" s="9">
        <v>5142</v>
      </c>
      <c r="CH92" s="9">
        <v>4473</v>
      </c>
      <c r="CI92" s="9">
        <v>4870</v>
      </c>
      <c r="CJ92" s="9">
        <v>2204</v>
      </c>
      <c r="CK92" s="9">
        <v>4335</v>
      </c>
      <c r="CL92" s="9">
        <v>2766</v>
      </c>
      <c r="CM92" s="9">
        <v>2268</v>
      </c>
      <c r="CN92" s="9">
        <v>2924</v>
      </c>
      <c r="CO92" s="9">
        <v>1229</v>
      </c>
      <c r="CP92" s="9">
        <v>3380</v>
      </c>
      <c r="CQ92" s="9">
        <v>5277</v>
      </c>
      <c r="CR92" s="9">
        <v>1738</v>
      </c>
      <c r="CS92" s="9">
        <v>2463</v>
      </c>
      <c r="CT92" s="9">
        <v>2963</v>
      </c>
      <c r="CU92" s="9">
        <v>2719</v>
      </c>
      <c r="CV92" s="9">
        <v>4226</v>
      </c>
      <c r="CW92" s="9">
        <v>3334</v>
      </c>
      <c r="CX92" s="9">
        <v>3141</v>
      </c>
      <c r="CY92" s="9">
        <v>2735</v>
      </c>
    </row>
    <row r="93" spans="1:103" x14ac:dyDescent="0.25">
      <c r="A93" s="12" t="s">
        <v>92</v>
      </c>
      <c r="B93" s="9">
        <v>171110</v>
      </c>
      <c r="C93" s="9">
        <v>34447</v>
      </c>
      <c r="D93" s="9">
        <v>31900</v>
      </c>
      <c r="E93" s="9">
        <v>10056</v>
      </c>
      <c r="F93" s="9">
        <v>33869</v>
      </c>
      <c r="G93" s="9">
        <v>16036</v>
      </c>
      <c r="H93" s="9">
        <v>9271</v>
      </c>
      <c r="I93" s="9">
        <v>6008</v>
      </c>
      <c r="J93" s="9">
        <v>1438</v>
      </c>
      <c r="K93" s="9">
        <v>4005</v>
      </c>
      <c r="L93" s="9">
        <v>3249</v>
      </c>
      <c r="M93" s="9">
        <v>2217</v>
      </c>
      <c r="N93" s="9">
        <v>2835</v>
      </c>
      <c r="O93" s="9">
        <v>5956</v>
      </c>
      <c r="P93" s="9">
        <v>3862</v>
      </c>
      <c r="Q93" s="9">
        <v>4184</v>
      </c>
      <c r="R93" s="9">
        <v>10870</v>
      </c>
      <c r="S93" s="9">
        <v>1763</v>
      </c>
      <c r="T93" s="9">
        <v>3431</v>
      </c>
      <c r="U93" s="9">
        <v>4241</v>
      </c>
      <c r="V93" s="9">
        <v>2273</v>
      </c>
      <c r="W93" s="9">
        <v>1064</v>
      </c>
      <c r="X93" s="9">
        <v>8696</v>
      </c>
      <c r="Y93" s="9">
        <v>1672</v>
      </c>
      <c r="Z93" s="9">
        <v>4155</v>
      </c>
      <c r="AA93" s="9">
        <v>3080</v>
      </c>
      <c r="AB93" s="9">
        <v>3062</v>
      </c>
      <c r="AC93" s="9">
        <v>5250</v>
      </c>
      <c r="AD93" s="9">
        <v>2141</v>
      </c>
      <c r="AE93" s="9">
        <v>11132</v>
      </c>
      <c r="AF93" s="9">
        <v>3663</v>
      </c>
      <c r="AG93" s="9">
        <v>2042</v>
      </c>
      <c r="AH93" s="9">
        <v>2863</v>
      </c>
      <c r="AI93" s="9">
        <v>2011</v>
      </c>
      <c r="AJ93" s="9">
        <v>2191</v>
      </c>
      <c r="AK93" s="9">
        <v>1049</v>
      </c>
      <c r="AL93" s="9">
        <v>2127</v>
      </c>
      <c r="AM93" s="9">
        <v>5677</v>
      </c>
      <c r="AN93" s="9">
        <v>3868</v>
      </c>
      <c r="AO93" s="9">
        <v>5219</v>
      </c>
      <c r="AP93" s="9">
        <v>1778</v>
      </c>
      <c r="AQ93" s="9">
        <v>1925</v>
      </c>
      <c r="AR93" s="9">
        <v>872</v>
      </c>
      <c r="AS93" s="9">
        <v>3456</v>
      </c>
      <c r="AT93" s="9">
        <v>3102</v>
      </c>
      <c r="AU93" s="9">
        <v>1710</v>
      </c>
      <c r="AV93" s="9">
        <v>3047</v>
      </c>
      <c r="AW93" s="9">
        <v>1988</v>
      </c>
      <c r="AX93" s="9">
        <v>2585</v>
      </c>
      <c r="AY93" s="9">
        <v>2775</v>
      </c>
      <c r="AZ93" s="9">
        <v>2127</v>
      </c>
      <c r="BA93" s="9">
        <v>2309</v>
      </c>
      <c r="BB93" s="9">
        <v>2108</v>
      </c>
      <c r="BC93" s="9">
        <v>5361</v>
      </c>
      <c r="BD93" s="9">
        <v>4361</v>
      </c>
      <c r="BE93" s="9">
        <v>2488</v>
      </c>
      <c r="BF93" s="9">
        <v>4617</v>
      </c>
      <c r="BG93" s="9">
        <v>5466</v>
      </c>
      <c r="BH93" s="9">
        <v>4619</v>
      </c>
      <c r="BI93" s="9">
        <v>4810</v>
      </c>
      <c r="BJ93" s="9">
        <v>6181</v>
      </c>
      <c r="BK93" s="9">
        <v>1530</v>
      </c>
      <c r="BL93" s="9">
        <v>2179</v>
      </c>
      <c r="BM93" s="9">
        <v>1720</v>
      </c>
      <c r="BN93" s="9">
        <v>6652</v>
      </c>
      <c r="BO93" s="9">
        <v>1911</v>
      </c>
      <c r="BP93" s="9">
        <v>3509</v>
      </c>
      <c r="BQ93" s="9">
        <v>1846</v>
      </c>
      <c r="BR93" s="9">
        <v>1336</v>
      </c>
      <c r="BS93" s="9">
        <v>2721</v>
      </c>
      <c r="BT93" s="9">
        <v>5390</v>
      </c>
      <c r="BU93" s="9">
        <v>6305</v>
      </c>
      <c r="BV93" s="9">
        <v>948</v>
      </c>
      <c r="BW93" s="9">
        <v>3186</v>
      </c>
      <c r="BX93" s="9">
        <v>1767</v>
      </c>
      <c r="BY93" s="9">
        <v>3446</v>
      </c>
      <c r="BZ93" s="9">
        <v>967</v>
      </c>
      <c r="CA93" s="9">
        <v>2899</v>
      </c>
      <c r="CB93" s="9">
        <v>2514</v>
      </c>
      <c r="CC93" s="9">
        <v>2333</v>
      </c>
      <c r="CD93" s="9">
        <v>5764</v>
      </c>
      <c r="CE93" s="9">
        <v>2121</v>
      </c>
      <c r="CF93" s="9">
        <v>1590</v>
      </c>
      <c r="CG93" s="9">
        <v>5142</v>
      </c>
      <c r="CH93" s="9">
        <v>4473</v>
      </c>
      <c r="CI93" s="9">
        <v>4870</v>
      </c>
      <c r="CJ93" s="9">
        <v>2204</v>
      </c>
      <c r="CK93" s="9">
        <v>4335</v>
      </c>
      <c r="CL93" s="9">
        <v>2766</v>
      </c>
      <c r="CM93" s="9">
        <v>2268</v>
      </c>
      <c r="CN93" s="9">
        <v>2924</v>
      </c>
      <c r="CO93" s="9">
        <v>1229</v>
      </c>
      <c r="CP93" s="9">
        <v>3380</v>
      </c>
      <c r="CQ93" s="9">
        <v>5277</v>
      </c>
      <c r="CR93" s="9">
        <v>1738</v>
      </c>
      <c r="CS93" s="9">
        <v>2463</v>
      </c>
      <c r="CT93" s="9">
        <v>2963</v>
      </c>
      <c r="CU93" s="9">
        <v>2719</v>
      </c>
      <c r="CV93" s="9">
        <v>4226</v>
      </c>
      <c r="CW93" s="9">
        <v>3334</v>
      </c>
      <c r="CX93" s="9">
        <v>3141</v>
      </c>
      <c r="CY93" s="9">
        <v>2735</v>
      </c>
    </row>
    <row r="94" spans="1:103" x14ac:dyDescent="0.25">
      <c r="A94" s="12" t="s">
        <v>93</v>
      </c>
      <c r="B94" s="9">
        <v>171110</v>
      </c>
      <c r="C94" s="9">
        <v>34447</v>
      </c>
      <c r="D94" s="9">
        <v>31900</v>
      </c>
      <c r="E94" s="9">
        <v>10056</v>
      </c>
      <c r="F94" s="9">
        <v>33869</v>
      </c>
      <c r="G94" s="9">
        <v>16036</v>
      </c>
      <c r="H94" s="9">
        <v>9271</v>
      </c>
      <c r="I94" s="9">
        <v>6008</v>
      </c>
      <c r="J94" s="9">
        <v>1438</v>
      </c>
      <c r="K94" s="9">
        <v>4005</v>
      </c>
      <c r="L94" s="9">
        <v>3249</v>
      </c>
      <c r="M94" s="9">
        <v>2217</v>
      </c>
      <c r="N94" s="9">
        <v>2835</v>
      </c>
      <c r="O94" s="9">
        <v>5956</v>
      </c>
      <c r="P94" s="9">
        <v>3862</v>
      </c>
      <c r="Q94" s="9">
        <v>4184</v>
      </c>
      <c r="R94" s="9">
        <v>10870</v>
      </c>
      <c r="S94" s="9">
        <v>1763</v>
      </c>
      <c r="T94" s="9">
        <v>3431</v>
      </c>
      <c r="U94" s="9">
        <v>4241</v>
      </c>
      <c r="V94" s="9">
        <v>2273</v>
      </c>
      <c r="W94" s="9">
        <v>1064</v>
      </c>
      <c r="X94" s="9">
        <v>8696</v>
      </c>
      <c r="Y94" s="9">
        <v>1672</v>
      </c>
      <c r="Z94" s="9">
        <v>4155</v>
      </c>
      <c r="AA94" s="9">
        <v>3080</v>
      </c>
      <c r="AB94" s="9">
        <v>3062</v>
      </c>
      <c r="AC94" s="9">
        <v>5250</v>
      </c>
      <c r="AD94" s="9">
        <v>2141</v>
      </c>
      <c r="AE94" s="9">
        <v>11132</v>
      </c>
      <c r="AF94" s="9">
        <v>3663</v>
      </c>
      <c r="AG94" s="9">
        <v>2042</v>
      </c>
      <c r="AH94" s="9">
        <v>2863</v>
      </c>
      <c r="AI94" s="9">
        <v>2011</v>
      </c>
      <c r="AJ94" s="9">
        <v>2191</v>
      </c>
      <c r="AK94" s="9">
        <v>1049</v>
      </c>
      <c r="AL94" s="9">
        <v>2127</v>
      </c>
      <c r="AM94" s="9">
        <v>5677</v>
      </c>
      <c r="AN94" s="9">
        <v>3868</v>
      </c>
      <c r="AO94" s="9">
        <v>5219</v>
      </c>
      <c r="AP94" s="9">
        <v>1778</v>
      </c>
      <c r="AQ94" s="9">
        <v>1925</v>
      </c>
      <c r="AR94" s="9">
        <v>872</v>
      </c>
      <c r="AS94" s="9">
        <v>3456</v>
      </c>
      <c r="AT94" s="9">
        <v>3102</v>
      </c>
      <c r="AU94" s="9">
        <v>1710</v>
      </c>
      <c r="AV94" s="9">
        <v>3047</v>
      </c>
      <c r="AW94" s="9">
        <v>1988</v>
      </c>
      <c r="AX94" s="9">
        <v>2585</v>
      </c>
      <c r="AY94" s="9">
        <v>2775</v>
      </c>
      <c r="AZ94" s="9">
        <v>2127</v>
      </c>
      <c r="BA94" s="9">
        <v>2309</v>
      </c>
      <c r="BB94" s="9">
        <v>2108</v>
      </c>
      <c r="BC94" s="9">
        <v>5361</v>
      </c>
      <c r="BD94" s="9">
        <v>4361</v>
      </c>
      <c r="BE94" s="9">
        <v>2488</v>
      </c>
      <c r="BF94" s="9">
        <v>4617</v>
      </c>
      <c r="BG94" s="9">
        <v>5466</v>
      </c>
      <c r="BH94" s="9">
        <v>4619</v>
      </c>
      <c r="BI94" s="9">
        <v>4810</v>
      </c>
      <c r="BJ94" s="9">
        <v>6181</v>
      </c>
      <c r="BK94" s="9">
        <v>1530</v>
      </c>
      <c r="BL94" s="9">
        <v>2179</v>
      </c>
      <c r="BM94" s="9">
        <v>1720</v>
      </c>
      <c r="BN94" s="9">
        <v>6652</v>
      </c>
      <c r="BO94" s="9">
        <v>1911</v>
      </c>
      <c r="BP94" s="9">
        <v>3509</v>
      </c>
      <c r="BQ94" s="9">
        <v>1846</v>
      </c>
      <c r="BR94" s="9">
        <v>1336</v>
      </c>
      <c r="BS94" s="9">
        <v>2721</v>
      </c>
      <c r="BT94" s="9">
        <v>5390</v>
      </c>
      <c r="BU94" s="9">
        <v>6305</v>
      </c>
      <c r="BV94" s="9">
        <v>948</v>
      </c>
      <c r="BW94" s="9">
        <v>3186</v>
      </c>
      <c r="BX94" s="9">
        <v>1767</v>
      </c>
      <c r="BY94" s="9">
        <v>3446</v>
      </c>
      <c r="BZ94" s="9">
        <v>967</v>
      </c>
      <c r="CA94" s="9">
        <v>2899</v>
      </c>
      <c r="CB94" s="9">
        <v>2514</v>
      </c>
      <c r="CC94" s="9">
        <v>2333</v>
      </c>
      <c r="CD94" s="9">
        <v>5764</v>
      </c>
      <c r="CE94" s="9">
        <v>2121</v>
      </c>
      <c r="CF94" s="9">
        <v>1590</v>
      </c>
      <c r="CG94" s="9">
        <v>5142</v>
      </c>
      <c r="CH94" s="9">
        <v>4473</v>
      </c>
      <c r="CI94" s="9">
        <v>4870</v>
      </c>
      <c r="CJ94" s="9">
        <v>2204</v>
      </c>
      <c r="CK94" s="9">
        <v>4335</v>
      </c>
      <c r="CL94" s="9">
        <v>2766</v>
      </c>
      <c r="CM94" s="9">
        <v>2268</v>
      </c>
      <c r="CN94" s="9">
        <v>2924</v>
      </c>
      <c r="CO94" s="9">
        <v>1229</v>
      </c>
      <c r="CP94" s="9">
        <v>3380</v>
      </c>
      <c r="CQ94" s="9">
        <v>5277</v>
      </c>
      <c r="CR94" s="9">
        <v>1738</v>
      </c>
      <c r="CS94" s="9">
        <v>2463</v>
      </c>
      <c r="CT94" s="9">
        <v>2963</v>
      </c>
      <c r="CU94" s="9">
        <v>2719</v>
      </c>
      <c r="CV94" s="9">
        <v>4226</v>
      </c>
      <c r="CW94" s="9">
        <v>3334</v>
      </c>
      <c r="CX94" s="9">
        <v>3141</v>
      </c>
      <c r="CY94" s="9">
        <v>2735</v>
      </c>
    </row>
    <row r="95" spans="1:103" x14ac:dyDescent="0.25">
      <c r="A95" s="12" t="s">
        <v>94</v>
      </c>
      <c r="B95" s="9">
        <v>171110</v>
      </c>
      <c r="C95" s="9">
        <v>34447</v>
      </c>
      <c r="D95" s="9">
        <v>31900</v>
      </c>
      <c r="E95" s="9">
        <v>10056</v>
      </c>
      <c r="F95" s="9">
        <v>33869</v>
      </c>
      <c r="G95" s="9">
        <v>16036</v>
      </c>
      <c r="H95" s="9">
        <v>9271</v>
      </c>
      <c r="I95" s="9">
        <v>6008</v>
      </c>
      <c r="J95" s="9">
        <v>1438</v>
      </c>
      <c r="K95" s="9">
        <v>4005</v>
      </c>
      <c r="L95" s="9">
        <v>3249</v>
      </c>
      <c r="M95" s="9">
        <v>2217</v>
      </c>
      <c r="N95" s="9">
        <v>2835</v>
      </c>
      <c r="O95" s="9">
        <v>5956</v>
      </c>
      <c r="P95" s="9">
        <v>3862</v>
      </c>
      <c r="Q95" s="9">
        <v>4184</v>
      </c>
      <c r="R95" s="9">
        <v>10870</v>
      </c>
      <c r="S95" s="9">
        <v>1763</v>
      </c>
      <c r="T95" s="9">
        <v>3431</v>
      </c>
      <c r="U95" s="9">
        <v>4241</v>
      </c>
      <c r="V95" s="9">
        <v>2273</v>
      </c>
      <c r="W95" s="9">
        <v>1064</v>
      </c>
      <c r="X95" s="9">
        <v>8696</v>
      </c>
      <c r="Y95" s="9">
        <v>1672</v>
      </c>
      <c r="Z95" s="9">
        <v>4155</v>
      </c>
      <c r="AA95" s="9">
        <v>3080</v>
      </c>
      <c r="AB95" s="9">
        <v>3062</v>
      </c>
      <c r="AC95" s="9">
        <v>5250</v>
      </c>
      <c r="AD95" s="9">
        <v>2141</v>
      </c>
      <c r="AE95" s="9">
        <v>11132</v>
      </c>
      <c r="AF95" s="9">
        <v>3663</v>
      </c>
      <c r="AG95" s="9">
        <v>2042</v>
      </c>
      <c r="AH95" s="9">
        <v>2863</v>
      </c>
      <c r="AI95" s="9">
        <v>2011</v>
      </c>
      <c r="AJ95" s="9">
        <v>2191</v>
      </c>
      <c r="AK95" s="9">
        <v>1049</v>
      </c>
      <c r="AL95" s="9">
        <v>2127</v>
      </c>
      <c r="AM95" s="9">
        <v>5677</v>
      </c>
      <c r="AN95" s="9">
        <v>3868</v>
      </c>
      <c r="AO95" s="9">
        <v>5219</v>
      </c>
      <c r="AP95" s="9">
        <v>1778</v>
      </c>
      <c r="AQ95" s="9">
        <v>1925</v>
      </c>
      <c r="AR95" s="9">
        <v>872</v>
      </c>
      <c r="AS95" s="9">
        <v>3456</v>
      </c>
      <c r="AT95" s="9">
        <v>3102</v>
      </c>
      <c r="AU95" s="9">
        <v>1710</v>
      </c>
      <c r="AV95" s="9">
        <v>3047</v>
      </c>
      <c r="AW95" s="9">
        <v>1988</v>
      </c>
      <c r="AX95" s="9">
        <v>2585</v>
      </c>
      <c r="AY95" s="9">
        <v>2775</v>
      </c>
      <c r="AZ95" s="9">
        <v>2127</v>
      </c>
      <c r="BA95" s="9">
        <v>2309</v>
      </c>
      <c r="BB95" s="9">
        <v>2108</v>
      </c>
      <c r="BC95" s="9">
        <v>5361</v>
      </c>
      <c r="BD95" s="9">
        <v>4361</v>
      </c>
      <c r="BE95" s="9">
        <v>2488</v>
      </c>
      <c r="BF95" s="9">
        <v>4617</v>
      </c>
      <c r="BG95" s="9">
        <v>5466</v>
      </c>
      <c r="BH95" s="9">
        <v>4619</v>
      </c>
      <c r="BI95" s="9">
        <v>4810</v>
      </c>
      <c r="BJ95" s="9">
        <v>6181</v>
      </c>
      <c r="BK95" s="9">
        <v>1530</v>
      </c>
      <c r="BL95" s="9">
        <v>2179</v>
      </c>
      <c r="BM95" s="9">
        <v>1720</v>
      </c>
      <c r="BN95" s="9">
        <v>6652</v>
      </c>
      <c r="BO95" s="9">
        <v>1911</v>
      </c>
      <c r="BP95" s="9">
        <v>3509</v>
      </c>
      <c r="BQ95" s="9">
        <v>1846</v>
      </c>
      <c r="BR95" s="9">
        <v>1336</v>
      </c>
      <c r="BS95" s="9">
        <v>2721</v>
      </c>
      <c r="BT95" s="9">
        <v>5390</v>
      </c>
      <c r="BU95" s="9">
        <v>6305</v>
      </c>
      <c r="BV95" s="9">
        <v>948</v>
      </c>
      <c r="BW95" s="9">
        <v>3186</v>
      </c>
      <c r="BX95" s="9">
        <v>1767</v>
      </c>
      <c r="BY95" s="9">
        <v>3446</v>
      </c>
      <c r="BZ95" s="9">
        <v>967</v>
      </c>
      <c r="CA95" s="9">
        <v>2899</v>
      </c>
      <c r="CB95" s="9">
        <v>2514</v>
      </c>
      <c r="CC95" s="9">
        <v>2333</v>
      </c>
      <c r="CD95" s="9">
        <v>5764</v>
      </c>
      <c r="CE95" s="9">
        <v>2121</v>
      </c>
      <c r="CF95" s="9">
        <v>1590</v>
      </c>
      <c r="CG95" s="9">
        <v>5142</v>
      </c>
      <c r="CH95" s="9">
        <v>4473</v>
      </c>
      <c r="CI95" s="9">
        <v>4870</v>
      </c>
      <c r="CJ95" s="9">
        <v>2204</v>
      </c>
      <c r="CK95" s="9">
        <v>4335</v>
      </c>
      <c r="CL95" s="9">
        <v>2766</v>
      </c>
      <c r="CM95" s="9">
        <v>2268</v>
      </c>
      <c r="CN95" s="9">
        <v>2924</v>
      </c>
      <c r="CO95" s="9">
        <v>1229</v>
      </c>
      <c r="CP95" s="9">
        <v>3380</v>
      </c>
      <c r="CQ95" s="9">
        <v>5277</v>
      </c>
      <c r="CR95" s="9">
        <v>1738</v>
      </c>
      <c r="CS95" s="9">
        <v>2463</v>
      </c>
      <c r="CT95" s="9">
        <v>2963</v>
      </c>
      <c r="CU95" s="9">
        <v>2719</v>
      </c>
      <c r="CV95" s="9">
        <v>4226</v>
      </c>
      <c r="CW95" s="9">
        <v>3334</v>
      </c>
      <c r="CX95" s="9">
        <v>3141</v>
      </c>
      <c r="CY95" s="9">
        <v>2735</v>
      </c>
    </row>
    <row r="96" spans="1:103" x14ac:dyDescent="0.25">
      <c r="A96" s="12" t="s">
        <v>95</v>
      </c>
      <c r="B96" s="9">
        <v>171110</v>
      </c>
      <c r="C96" s="9">
        <v>34447</v>
      </c>
      <c r="D96" s="9">
        <v>31900</v>
      </c>
      <c r="E96" s="9">
        <v>10056</v>
      </c>
      <c r="F96" s="9">
        <v>33869</v>
      </c>
      <c r="G96" s="9">
        <v>16036</v>
      </c>
      <c r="H96" s="9">
        <v>9271</v>
      </c>
      <c r="I96" s="9">
        <v>6008</v>
      </c>
      <c r="J96" s="9">
        <v>1438</v>
      </c>
      <c r="K96" s="9">
        <v>4005</v>
      </c>
      <c r="L96" s="9">
        <v>3249</v>
      </c>
      <c r="M96" s="9">
        <v>2217</v>
      </c>
      <c r="N96" s="9">
        <v>2835</v>
      </c>
      <c r="O96" s="9">
        <v>5956</v>
      </c>
      <c r="P96" s="9">
        <v>3862</v>
      </c>
      <c r="Q96" s="9">
        <v>4184</v>
      </c>
      <c r="R96" s="9">
        <v>10870</v>
      </c>
      <c r="S96" s="9">
        <v>1763</v>
      </c>
      <c r="T96" s="9">
        <v>3431</v>
      </c>
      <c r="U96" s="9">
        <v>4241</v>
      </c>
      <c r="V96" s="9">
        <v>2273</v>
      </c>
      <c r="W96" s="9">
        <v>1064</v>
      </c>
      <c r="X96" s="9">
        <v>8696</v>
      </c>
      <c r="Y96" s="9">
        <v>1672</v>
      </c>
      <c r="Z96" s="9">
        <v>4155</v>
      </c>
      <c r="AA96" s="9">
        <v>3080</v>
      </c>
      <c r="AB96" s="9">
        <v>3062</v>
      </c>
      <c r="AC96" s="9">
        <v>5250</v>
      </c>
      <c r="AD96" s="9">
        <v>2141</v>
      </c>
      <c r="AE96" s="9">
        <v>11132</v>
      </c>
      <c r="AF96" s="9">
        <v>3663</v>
      </c>
      <c r="AG96" s="9">
        <v>2042</v>
      </c>
      <c r="AH96" s="9">
        <v>2863</v>
      </c>
      <c r="AI96" s="9">
        <v>2011</v>
      </c>
      <c r="AJ96" s="9">
        <v>2191</v>
      </c>
      <c r="AK96" s="9">
        <v>1049</v>
      </c>
      <c r="AL96" s="9">
        <v>2127</v>
      </c>
      <c r="AM96" s="9">
        <v>5677</v>
      </c>
      <c r="AN96" s="9">
        <v>3868</v>
      </c>
      <c r="AO96" s="9">
        <v>5219</v>
      </c>
      <c r="AP96" s="9">
        <v>1778</v>
      </c>
      <c r="AQ96" s="9">
        <v>1925</v>
      </c>
      <c r="AR96" s="9">
        <v>872</v>
      </c>
      <c r="AS96" s="9">
        <v>3456</v>
      </c>
      <c r="AT96" s="9">
        <v>3102</v>
      </c>
      <c r="AU96" s="9">
        <v>1710</v>
      </c>
      <c r="AV96" s="9">
        <v>3047</v>
      </c>
      <c r="AW96" s="9">
        <v>1988</v>
      </c>
      <c r="AX96" s="9">
        <v>2585</v>
      </c>
      <c r="AY96" s="9">
        <v>2775</v>
      </c>
      <c r="AZ96" s="9">
        <v>2127</v>
      </c>
      <c r="BA96" s="9">
        <v>2309</v>
      </c>
      <c r="BB96" s="9">
        <v>2108</v>
      </c>
      <c r="BC96" s="9">
        <v>5361</v>
      </c>
      <c r="BD96" s="9">
        <v>4361</v>
      </c>
      <c r="BE96" s="9">
        <v>2488</v>
      </c>
      <c r="BF96" s="9">
        <v>4617</v>
      </c>
      <c r="BG96" s="9">
        <v>5466</v>
      </c>
      <c r="BH96" s="9">
        <v>4619</v>
      </c>
      <c r="BI96" s="9">
        <v>4810</v>
      </c>
      <c r="BJ96" s="9">
        <v>6181</v>
      </c>
      <c r="BK96" s="9">
        <v>1530</v>
      </c>
      <c r="BL96" s="9">
        <v>2179</v>
      </c>
      <c r="BM96" s="9">
        <v>1720</v>
      </c>
      <c r="BN96" s="9">
        <v>6652</v>
      </c>
      <c r="BO96" s="9">
        <v>1911</v>
      </c>
      <c r="BP96" s="9">
        <v>3509</v>
      </c>
      <c r="BQ96" s="9">
        <v>1846</v>
      </c>
      <c r="BR96" s="9">
        <v>1336</v>
      </c>
      <c r="BS96" s="9">
        <v>2721</v>
      </c>
      <c r="BT96" s="9">
        <v>5390</v>
      </c>
      <c r="BU96" s="9">
        <v>6305</v>
      </c>
      <c r="BV96" s="9">
        <v>948</v>
      </c>
      <c r="BW96" s="9">
        <v>3186</v>
      </c>
      <c r="BX96" s="9">
        <v>1767</v>
      </c>
      <c r="BY96" s="9">
        <v>3446</v>
      </c>
      <c r="BZ96" s="9">
        <v>967</v>
      </c>
      <c r="CA96" s="9">
        <v>2899</v>
      </c>
      <c r="CB96" s="9">
        <v>2514</v>
      </c>
      <c r="CC96" s="9">
        <v>2333</v>
      </c>
      <c r="CD96" s="9">
        <v>5764</v>
      </c>
      <c r="CE96" s="9">
        <v>2121</v>
      </c>
      <c r="CF96" s="9">
        <v>1590</v>
      </c>
      <c r="CG96" s="9">
        <v>5142</v>
      </c>
      <c r="CH96" s="9">
        <v>4473</v>
      </c>
      <c r="CI96" s="9">
        <v>4870</v>
      </c>
      <c r="CJ96" s="9">
        <v>2204</v>
      </c>
      <c r="CK96" s="9">
        <v>4335</v>
      </c>
      <c r="CL96" s="9">
        <v>2766</v>
      </c>
      <c r="CM96" s="9">
        <v>2268</v>
      </c>
      <c r="CN96" s="9">
        <v>2924</v>
      </c>
      <c r="CO96" s="9">
        <v>1229</v>
      </c>
      <c r="CP96" s="9">
        <v>3380</v>
      </c>
      <c r="CQ96" s="9">
        <v>5277</v>
      </c>
      <c r="CR96" s="9">
        <v>1738</v>
      </c>
      <c r="CS96" s="9">
        <v>2463</v>
      </c>
      <c r="CT96" s="9">
        <v>2963</v>
      </c>
      <c r="CU96" s="9">
        <v>2719</v>
      </c>
      <c r="CV96" s="9">
        <v>4226</v>
      </c>
      <c r="CW96" s="9">
        <v>3334</v>
      </c>
      <c r="CX96" s="9">
        <v>3141</v>
      </c>
      <c r="CY96" s="9">
        <v>2735</v>
      </c>
    </row>
    <row r="97" spans="1:103" x14ac:dyDescent="0.25">
      <c r="A97" s="12" t="s">
        <v>96</v>
      </c>
      <c r="B97" s="9">
        <v>171110</v>
      </c>
      <c r="C97" s="9">
        <v>34447</v>
      </c>
      <c r="D97" s="9">
        <v>31900</v>
      </c>
      <c r="E97" s="9">
        <v>10056</v>
      </c>
      <c r="F97" s="9">
        <v>33869</v>
      </c>
      <c r="G97" s="9">
        <v>16036</v>
      </c>
      <c r="H97" s="9">
        <v>9271</v>
      </c>
      <c r="I97" s="9">
        <v>6008</v>
      </c>
      <c r="J97" s="9">
        <v>1438</v>
      </c>
      <c r="K97" s="9">
        <v>4005</v>
      </c>
      <c r="L97" s="9">
        <v>3249</v>
      </c>
      <c r="M97" s="9">
        <v>2217</v>
      </c>
      <c r="N97" s="9">
        <v>2835</v>
      </c>
      <c r="O97" s="9">
        <v>5956</v>
      </c>
      <c r="P97" s="9">
        <v>3862</v>
      </c>
      <c r="Q97" s="9">
        <v>4184</v>
      </c>
      <c r="R97" s="9">
        <v>10870</v>
      </c>
      <c r="S97" s="9">
        <v>1763</v>
      </c>
      <c r="T97" s="9">
        <v>3431</v>
      </c>
      <c r="U97" s="9">
        <v>4241</v>
      </c>
      <c r="V97" s="9">
        <v>2273</v>
      </c>
      <c r="W97" s="9">
        <v>1064</v>
      </c>
      <c r="X97" s="9">
        <v>8696</v>
      </c>
      <c r="Y97" s="9">
        <v>1672</v>
      </c>
      <c r="Z97" s="9">
        <v>4155</v>
      </c>
      <c r="AA97" s="9">
        <v>3080</v>
      </c>
      <c r="AB97" s="9">
        <v>3062</v>
      </c>
      <c r="AC97" s="9">
        <v>5250</v>
      </c>
      <c r="AD97" s="9">
        <v>2141</v>
      </c>
      <c r="AE97" s="9">
        <v>11132</v>
      </c>
      <c r="AF97" s="9">
        <v>3663</v>
      </c>
      <c r="AG97" s="9">
        <v>2042</v>
      </c>
      <c r="AH97" s="9">
        <v>2863</v>
      </c>
      <c r="AI97" s="9">
        <v>2011</v>
      </c>
      <c r="AJ97" s="9">
        <v>2191</v>
      </c>
      <c r="AK97" s="9">
        <v>1049</v>
      </c>
      <c r="AL97" s="9">
        <v>2127</v>
      </c>
      <c r="AM97" s="9">
        <v>5677</v>
      </c>
      <c r="AN97" s="9">
        <v>3868</v>
      </c>
      <c r="AO97" s="9">
        <v>5219</v>
      </c>
      <c r="AP97" s="9">
        <v>1778</v>
      </c>
      <c r="AQ97" s="9">
        <v>1925</v>
      </c>
      <c r="AR97" s="9">
        <v>872</v>
      </c>
      <c r="AS97" s="9">
        <v>3456</v>
      </c>
      <c r="AT97" s="9">
        <v>3102</v>
      </c>
      <c r="AU97" s="9">
        <v>1710</v>
      </c>
      <c r="AV97" s="9">
        <v>3047</v>
      </c>
      <c r="AW97" s="9">
        <v>1988</v>
      </c>
      <c r="AX97" s="9">
        <v>2585</v>
      </c>
      <c r="AY97" s="9">
        <v>2775</v>
      </c>
      <c r="AZ97" s="9">
        <v>2127</v>
      </c>
      <c r="BA97" s="9">
        <v>2309</v>
      </c>
      <c r="BB97" s="9">
        <v>2108</v>
      </c>
      <c r="BC97" s="9">
        <v>5361</v>
      </c>
      <c r="BD97" s="9">
        <v>4361</v>
      </c>
      <c r="BE97" s="9">
        <v>2488</v>
      </c>
      <c r="BF97" s="9">
        <v>4617</v>
      </c>
      <c r="BG97" s="9">
        <v>5466</v>
      </c>
      <c r="BH97" s="9">
        <v>4619</v>
      </c>
      <c r="BI97" s="9">
        <v>4810</v>
      </c>
      <c r="BJ97" s="9">
        <v>6181</v>
      </c>
      <c r="BK97" s="9">
        <v>1530</v>
      </c>
      <c r="BL97" s="9">
        <v>2179</v>
      </c>
      <c r="BM97" s="9">
        <v>1720</v>
      </c>
      <c r="BN97" s="9">
        <v>6652</v>
      </c>
      <c r="BO97" s="9">
        <v>1911</v>
      </c>
      <c r="BP97" s="9">
        <v>3509</v>
      </c>
      <c r="BQ97" s="9">
        <v>1846</v>
      </c>
      <c r="BR97" s="9">
        <v>1336</v>
      </c>
      <c r="BS97" s="9">
        <v>2721</v>
      </c>
      <c r="BT97" s="9">
        <v>5390</v>
      </c>
      <c r="BU97" s="9">
        <v>6305</v>
      </c>
      <c r="BV97" s="9">
        <v>948</v>
      </c>
      <c r="BW97" s="9">
        <v>3186</v>
      </c>
      <c r="BX97" s="9">
        <v>1767</v>
      </c>
      <c r="BY97" s="9">
        <v>3446</v>
      </c>
      <c r="BZ97" s="9">
        <v>967</v>
      </c>
      <c r="CA97" s="9">
        <v>2899</v>
      </c>
      <c r="CB97" s="9">
        <v>2514</v>
      </c>
      <c r="CC97" s="9">
        <v>2333</v>
      </c>
      <c r="CD97" s="9">
        <v>5764</v>
      </c>
      <c r="CE97" s="9">
        <v>2121</v>
      </c>
      <c r="CF97" s="9">
        <v>1590</v>
      </c>
      <c r="CG97" s="9">
        <v>5142</v>
      </c>
      <c r="CH97" s="9">
        <v>4473</v>
      </c>
      <c r="CI97" s="9">
        <v>4870</v>
      </c>
      <c r="CJ97" s="9">
        <v>2204</v>
      </c>
      <c r="CK97" s="9">
        <v>4335</v>
      </c>
      <c r="CL97" s="9">
        <v>2766</v>
      </c>
      <c r="CM97" s="9">
        <v>2268</v>
      </c>
      <c r="CN97" s="9">
        <v>2924</v>
      </c>
      <c r="CO97" s="9">
        <v>1229</v>
      </c>
      <c r="CP97" s="9">
        <v>3380</v>
      </c>
      <c r="CQ97" s="9">
        <v>5277</v>
      </c>
      <c r="CR97" s="9">
        <v>1738</v>
      </c>
      <c r="CS97" s="9">
        <v>2463</v>
      </c>
      <c r="CT97" s="9">
        <v>2963</v>
      </c>
      <c r="CU97" s="9">
        <v>2719</v>
      </c>
      <c r="CV97" s="9">
        <v>4226</v>
      </c>
      <c r="CW97" s="9">
        <v>3334</v>
      </c>
      <c r="CX97" s="9">
        <v>3141</v>
      </c>
      <c r="CY97" s="9">
        <v>2735</v>
      </c>
    </row>
    <row r="98" spans="1:103" x14ac:dyDescent="0.25">
      <c r="A98" s="12" t="s">
        <v>97</v>
      </c>
      <c r="B98" s="9">
        <v>171110</v>
      </c>
      <c r="C98" s="9">
        <v>34447</v>
      </c>
      <c r="D98" s="9">
        <v>31900</v>
      </c>
      <c r="E98" s="9">
        <v>10056</v>
      </c>
      <c r="F98" s="9">
        <v>33869</v>
      </c>
      <c r="G98" s="9">
        <v>16036</v>
      </c>
      <c r="H98" s="9">
        <v>9271</v>
      </c>
      <c r="I98" s="9">
        <v>6008</v>
      </c>
      <c r="J98" s="9">
        <v>1438</v>
      </c>
      <c r="K98" s="9">
        <v>4005</v>
      </c>
      <c r="L98" s="9">
        <v>3249</v>
      </c>
      <c r="M98" s="9">
        <v>2217</v>
      </c>
      <c r="N98" s="9">
        <v>2835</v>
      </c>
      <c r="O98" s="9">
        <v>5956</v>
      </c>
      <c r="P98" s="9">
        <v>3862</v>
      </c>
      <c r="Q98" s="9">
        <v>4184</v>
      </c>
      <c r="R98" s="9">
        <v>10870</v>
      </c>
      <c r="S98" s="9">
        <v>1763</v>
      </c>
      <c r="T98" s="9">
        <v>3431</v>
      </c>
      <c r="U98" s="9">
        <v>4241</v>
      </c>
      <c r="V98" s="9">
        <v>2273</v>
      </c>
      <c r="W98" s="9">
        <v>1064</v>
      </c>
      <c r="X98" s="9">
        <v>8696</v>
      </c>
      <c r="Y98" s="9">
        <v>1672</v>
      </c>
      <c r="Z98" s="9">
        <v>4155</v>
      </c>
      <c r="AA98" s="9">
        <v>3080</v>
      </c>
      <c r="AB98" s="9">
        <v>3062</v>
      </c>
      <c r="AC98" s="9">
        <v>5250</v>
      </c>
      <c r="AD98" s="9">
        <v>2141</v>
      </c>
      <c r="AE98" s="9">
        <v>11132</v>
      </c>
      <c r="AF98" s="9">
        <v>3663</v>
      </c>
      <c r="AG98" s="9">
        <v>2042</v>
      </c>
      <c r="AH98" s="9">
        <v>2863</v>
      </c>
      <c r="AI98" s="9">
        <v>2011</v>
      </c>
      <c r="AJ98" s="9">
        <v>2191</v>
      </c>
      <c r="AK98" s="9">
        <v>1049</v>
      </c>
      <c r="AL98" s="9">
        <v>2127</v>
      </c>
      <c r="AM98" s="9">
        <v>5677</v>
      </c>
      <c r="AN98" s="9">
        <v>3868</v>
      </c>
      <c r="AO98" s="9">
        <v>5219</v>
      </c>
      <c r="AP98" s="9">
        <v>1778</v>
      </c>
      <c r="AQ98" s="9">
        <v>1925</v>
      </c>
      <c r="AR98" s="9">
        <v>872</v>
      </c>
      <c r="AS98" s="9">
        <v>3456</v>
      </c>
      <c r="AT98" s="9">
        <v>3102</v>
      </c>
      <c r="AU98" s="9">
        <v>1710</v>
      </c>
      <c r="AV98" s="9">
        <v>3047</v>
      </c>
      <c r="AW98" s="9">
        <v>1988</v>
      </c>
      <c r="AX98" s="9">
        <v>2585</v>
      </c>
      <c r="AY98" s="9">
        <v>2775</v>
      </c>
      <c r="AZ98" s="9">
        <v>2127</v>
      </c>
      <c r="BA98" s="9">
        <v>2309</v>
      </c>
      <c r="BB98" s="9">
        <v>2108</v>
      </c>
      <c r="BC98" s="9">
        <v>5361</v>
      </c>
      <c r="BD98" s="9">
        <v>4361</v>
      </c>
      <c r="BE98" s="9">
        <v>2488</v>
      </c>
      <c r="BF98" s="9">
        <v>4617</v>
      </c>
      <c r="BG98" s="9">
        <v>5466</v>
      </c>
      <c r="BH98" s="9">
        <v>4619</v>
      </c>
      <c r="BI98" s="9">
        <v>4810</v>
      </c>
      <c r="BJ98" s="9">
        <v>6181</v>
      </c>
      <c r="BK98" s="9">
        <v>1530</v>
      </c>
      <c r="BL98" s="9">
        <v>2179</v>
      </c>
      <c r="BM98" s="9">
        <v>1720</v>
      </c>
      <c r="BN98" s="9">
        <v>6652</v>
      </c>
      <c r="BO98" s="9">
        <v>1911</v>
      </c>
      <c r="BP98" s="9">
        <v>3509</v>
      </c>
      <c r="BQ98" s="9">
        <v>1846</v>
      </c>
      <c r="BR98" s="9">
        <v>1336</v>
      </c>
      <c r="BS98" s="9">
        <v>2721</v>
      </c>
      <c r="BT98" s="9">
        <v>5390</v>
      </c>
      <c r="BU98" s="9">
        <v>6305</v>
      </c>
      <c r="BV98" s="9">
        <v>948</v>
      </c>
      <c r="BW98" s="9">
        <v>3186</v>
      </c>
      <c r="BX98" s="9">
        <v>1767</v>
      </c>
      <c r="BY98" s="9">
        <v>3446</v>
      </c>
      <c r="BZ98" s="9">
        <v>967</v>
      </c>
      <c r="CA98" s="9">
        <v>2899</v>
      </c>
      <c r="CB98" s="9">
        <v>2514</v>
      </c>
      <c r="CC98" s="9">
        <v>2333</v>
      </c>
      <c r="CD98" s="9">
        <v>5764</v>
      </c>
      <c r="CE98" s="9">
        <v>2121</v>
      </c>
      <c r="CF98" s="9">
        <v>1590</v>
      </c>
      <c r="CG98" s="9">
        <v>5142</v>
      </c>
      <c r="CH98" s="9">
        <v>4473</v>
      </c>
      <c r="CI98" s="9">
        <v>4870</v>
      </c>
      <c r="CJ98" s="9">
        <v>2204</v>
      </c>
      <c r="CK98" s="9">
        <v>4335</v>
      </c>
      <c r="CL98" s="9">
        <v>2766</v>
      </c>
      <c r="CM98" s="9">
        <v>2268</v>
      </c>
      <c r="CN98" s="9">
        <v>2924</v>
      </c>
      <c r="CO98" s="9">
        <v>1229</v>
      </c>
      <c r="CP98" s="9">
        <v>3380</v>
      </c>
      <c r="CQ98" s="9">
        <v>5277</v>
      </c>
      <c r="CR98" s="9">
        <v>1738</v>
      </c>
      <c r="CS98" s="9">
        <v>2463</v>
      </c>
      <c r="CT98" s="9">
        <v>2963</v>
      </c>
      <c r="CU98" s="9">
        <v>2719</v>
      </c>
      <c r="CV98" s="9">
        <v>4226</v>
      </c>
      <c r="CW98" s="9">
        <v>3334</v>
      </c>
      <c r="CX98" s="9">
        <v>3141</v>
      </c>
      <c r="CY98" s="9">
        <v>2735</v>
      </c>
    </row>
    <row r="99" spans="1:103" x14ac:dyDescent="0.25">
      <c r="A99" s="12" t="s">
        <v>98</v>
      </c>
      <c r="B99" s="9">
        <v>171110</v>
      </c>
      <c r="C99" s="9">
        <v>34447</v>
      </c>
      <c r="D99" s="9">
        <v>31900</v>
      </c>
      <c r="E99" s="9">
        <v>10056</v>
      </c>
      <c r="F99" s="9">
        <v>33869</v>
      </c>
      <c r="G99" s="9">
        <v>16036</v>
      </c>
      <c r="H99" s="9">
        <v>9271</v>
      </c>
      <c r="I99" s="9">
        <v>6008</v>
      </c>
      <c r="J99" s="9">
        <v>1438</v>
      </c>
      <c r="K99" s="9">
        <v>4005</v>
      </c>
      <c r="L99" s="9">
        <v>3249</v>
      </c>
      <c r="M99" s="9">
        <v>2217</v>
      </c>
      <c r="N99" s="9">
        <v>2835</v>
      </c>
      <c r="O99" s="9">
        <v>5956</v>
      </c>
      <c r="P99" s="9">
        <v>3862</v>
      </c>
      <c r="Q99" s="9">
        <v>4184</v>
      </c>
      <c r="R99" s="9">
        <v>10870</v>
      </c>
      <c r="S99" s="9">
        <v>1763</v>
      </c>
      <c r="T99" s="9">
        <v>3431</v>
      </c>
      <c r="U99" s="9">
        <v>4241</v>
      </c>
      <c r="V99" s="9">
        <v>2273</v>
      </c>
      <c r="W99" s="9">
        <v>1064</v>
      </c>
      <c r="X99" s="9">
        <v>8696</v>
      </c>
      <c r="Y99" s="9">
        <v>1672</v>
      </c>
      <c r="Z99" s="9">
        <v>4155</v>
      </c>
      <c r="AA99" s="9">
        <v>3080</v>
      </c>
      <c r="AB99" s="9">
        <v>3062</v>
      </c>
      <c r="AC99" s="9">
        <v>5250</v>
      </c>
      <c r="AD99" s="9">
        <v>2141</v>
      </c>
      <c r="AE99" s="9">
        <v>11132</v>
      </c>
      <c r="AF99" s="9">
        <v>3663</v>
      </c>
      <c r="AG99" s="9">
        <v>2042</v>
      </c>
      <c r="AH99" s="9">
        <v>2863</v>
      </c>
      <c r="AI99" s="9">
        <v>2011</v>
      </c>
      <c r="AJ99" s="9">
        <v>2191</v>
      </c>
      <c r="AK99" s="9">
        <v>1049</v>
      </c>
      <c r="AL99" s="9">
        <v>2127</v>
      </c>
      <c r="AM99" s="9">
        <v>5677</v>
      </c>
      <c r="AN99" s="9">
        <v>3868</v>
      </c>
      <c r="AO99" s="9">
        <v>5219</v>
      </c>
      <c r="AP99" s="9">
        <v>1778</v>
      </c>
      <c r="AQ99" s="9">
        <v>1925</v>
      </c>
      <c r="AR99" s="9">
        <v>872</v>
      </c>
      <c r="AS99" s="9">
        <v>3456</v>
      </c>
      <c r="AT99" s="9">
        <v>3102</v>
      </c>
      <c r="AU99" s="9">
        <v>1710</v>
      </c>
      <c r="AV99" s="9">
        <v>3047</v>
      </c>
      <c r="AW99" s="9">
        <v>1988</v>
      </c>
      <c r="AX99" s="9">
        <v>2585</v>
      </c>
      <c r="AY99" s="9">
        <v>2775</v>
      </c>
      <c r="AZ99" s="9">
        <v>2127</v>
      </c>
      <c r="BA99" s="9">
        <v>2309</v>
      </c>
      <c r="BB99" s="9">
        <v>2108</v>
      </c>
      <c r="BC99" s="9">
        <v>5361</v>
      </c>
      <c r="BD99" s="9">
        <v>4361</v>
      </c>
      <c r="BE99" s="9">
        <v>2488</v>
      </c>
      <c r="BF99" s="9">
        <v>4617</v>
      </c>
      <c r="BG99" s="9">
        <v>5466</v>
      </c>
      <c r="BH99" s="9">
        <v>4619</v>
      </c>
      <c r="BI99" s="9">
        <v>4810</v>
      </c>
      <c r="BJ99" s="9">
        <v>6181</v>
      </c>
      <c r="BK99" s="9">
        <v>1530</v>
      </c>
      <c r="BL99" s="9">
        <v>2179</v>
      </c>
      <c r="BM99" s="9">
        <v>1720</v>
      </c>
      <c r="BN99" s="9">
        <v>6652</v>
      </c>
      <c r="BO99" s="9">
        <v>1911</v>
      </c>
      <c r="BP99" s="9">
        <v>3509</v>
      </c>
      <c r="BQ99" s="9">
        <v>1846</v>
      </c>
      <c r="BR99" s="9">
        <v>1336</v>
      </c>
      <c r="BS99" s="9">
        <v>2721</v>
      </c>
      <c r="BT99" s="9">
        <v>5390</v>
      </c>
      <c r="BU99" s="9">
        <v>6305</v>
      </c>
      <c r="BV99" s="9">
        <v>948</v>
      </c>
      <c r="BW99" s="9">
        <v>3186</v>
      </c>
      <c r="BX99" s="9">
        <v>1767</v>
      </c>
      <c r="BY99" s="9">
        <v>3446</v>
      </c>
      <c r="BZ99" s="9">
        <v>967</v>
      </c>
      <c r="CA99" s="9">
        <v>2899</v>
      </c>
      <c r="CB99" s="9">
        <v>2514</v>
      </c>
      <c r="CC99" s="9">
        <v>2333</v>
      </c>
      <c r="CD99" s="9">
        <v>5764</v>
      </c>
      <c r="CE99" s="9">
        <v>2121</v>
      </c>
      <c r="CF99" s="9">
        <v>1590</v>
      </c>
      <c r="CG99" s="9">
        <v>5142</v>
      </c>
      <c r="CH99" s="9">
        <v>4473</v>
      </c>
      <c r="CI99" s="9">
        <v>4870</v>
      </c>
      <c r="CJ99" s="9">
        <v>2204</v>
      </c>
      <c r="CK99" s="9">
        <v>4335</v>
      </c>
      <c r="CL99" s="9">
        <v>2766</v>
      </c>
      <c r="CM99" s="9">
        <v>2268</v>
      </c>
      <c r="CN99" s="9">
        <v>2924</v>
      </c>
      <c r="CO99" s="9">
        <v>1229</v>
      </c>
      <c r="CP99" s="9">
        <v>3380</v>
      </c>
      <c r="CQ99" s="9">
        <v>5277</v>
      </c>
      <c r="CR99" s="9">
        <v>1738</v>
      </c>
      <c r="CS99" s="9">
        <v>2463</v>
      </c>
      <c r="CT99" s="9">
        <v>2963</v>
      </c>
      <c r="CU99" s="9">
        <v>2719</v>
      </c>
      <c r="CV99" s="9">
        <v>4226</v>
      </c>
      <c r="CW99" s="9">
        <v>3334</v>
      </c>
      <c r="CX99" s="9">
        <v>3141</v>
      </c>
      <c r="CY99" s="9">
        <v>2735</v>
      </c>
    </row>
    <row r="100" spans="1:103" x14ac:dyDescent="0.25">
      <c r="A100" s="12" t="s">
        <v>99</v>
      </c>
      <c r="B100" s="9">
        <v>171110</v>
      </c>
      <c r="C100" s="9">
        <v>34447</v>
      </c>
      <c r="D100" s="9">
        <v>31900</v>
      </c>
      <c r="E100" s="9">
        <v>10056</v>
      </c>
      <c r="F100" s="9">
        <v>33869</v>
      </c>
      <c r="G100" s="9">
        <v>16036</v>
      </c>
      <c r="H100" s="9">
        <v>9271</v>
      </c>
      <c r="I100" s="9">
        <v>6008</v>
      </c>
      <c r="J100" s="9">
        <v>1438</v>
      </c>
      <c r="K100" s="9">
        <v>4005</v>
      </c>
      <c r="L100" s="9">
        <v>3249</v>
      </c>
      <c r="M100" s="9">
        <v>2217</v>
      </c>
      <c r="N100" s="9">
        <v>2835</v>
      </c>
      <c r="O100" s="9">
        <v>5956</v>
      </c>
      <c r="P100" s="9">
        <v>3862</v>
      </c>
      <c r="Q100" s="9">
        <v>4184</v>
      </c>
      <c r="R100" s="9">
        <v>10870</v>
      </c>
      <c r="S100" s="9">
        <v>1763</v>
      </c>
      <c r="T100" s="9">
        <v>3431</v>
      </c>
      <c r="U100" s="9">
        <v>4241</v>
      </c>
      <c r="V100" s="9">
        <v>2273</v>
      </c>
      <c r="W100" s="9">
        <v>1064</v>
      </c>
      <c r="X100" s="9">
        <v>8696</v>
      </c>
      <c r="Y100" s="9">
        <v>1672</v>
      </c>
      <c r="Z100" s="9">
        <v>4155</v>
      </c>
      <c r="AA100" s="9">
        <v>3080</v>
      </c>
      <c r="AB100" s="9">
        <v>3062</v>
      </c>
      <c r="AC100" s="9">
        <v>5250</v>
      </c>
      <c r="AD100" s="9">
        <v>2141</v>
      </c>
      <c r="AE100" s="9">
        <v>11132</v>
      </c>
      <c r="AF100" s="9">
        <v>3663</v>
      </c>
      <c r="AG100" s="9">
        <v>2042</v>
      </c>
      <c r="AH100" s="9">
        <v>2863</v>
      </c>
      <c r="AI100" s="9">
        <v>2011</v>
      </c>
      <c r="AJ100" s="9">
        <v>2191</v>
      </c>
      <c r="AK100" s="9">
        <v>1049</v>
      </c>
      <c r="AL100" s="9">
        <v>2127</v>
      </c>
      <c r="AM100" s="9">
        <v>5677</v>
      </c>
      <c r="AN100" s="9">
        <v>3868</v>
      </c>
      <c r="AO100" s="9">
        <v>5219</v>
      </c>
      <c r="AP100" s="9">
        <v>1778</v>
      </c>
      <c r="AQ100" s="9">
        <v>1925</v>
      </c>
      <c r="AR100" s="9">
        <v>872</v>
      </c>
      <c r="AS100" s="9">
        <v>3456</v>
      </c>
      <c r="AT100" s="9">
        <v>3102</v>
      </c>
      <c r="AU100" s="9">
        <v>1710</v>
      </c>
      <c r="AV100" s="9">
        <v>3047</v>
      </c>
      <c r="AW100" s="9">
        <v>1988</v>
      </c>
      <c r="AX100" s="9">
        <v>2585</v>
      </c>
      <c r="AY100" s="9">
        <v>2775</v>
      </c>
      <c r="AZ100" s="9">
        <v>2127</v>
      </c>
      <c r="BA100" s="9">
        <v>2309</v>
      </c>
      <c r="BB100" s="9">
        <v>2108</v>
      </c>
      <c r="BC100" s="9">
        <v>5361</v>
      </c>
      <c r="BD100" s="9">
        <v>4361</v>
      </c>
      <c r="BE100" s="9">
        <v>2488</v>
      </c>
      <c r="BF100" s="9">
        <v>4617</v>
      </c>
      <c r="BG100" s="9">
        <v>5466</v>
      </c>
      <c r="BH100" s="9">
        <v>4619</v>
      </c>
      <c r="BI100" s="9">
        <v>4810</v>
      </c>
      <c r="BJ100" s="9">
        <v>6181</v>
      </c>
      <c r="BK100" s="9">
        <v>1530</v>
      </c>
      <c r="BL100" s="9">
        <v>2179</v>
      </c>
      <c r="BM100" s="9">
        <v>1720</v>
      </c>
      <c r="BN100" s="9">
        <v>6652</v>
      </c>
      <c r="BO100" s="9">
        <v>1911</v>
      </c>
      <c r="BP100" s="9">
        <v>3509</v>
      </c>
      <c r="BQ100" s="9">
        <v>1846</v>
      </c>
      <c r="BR100" s="9">
        <v>1336</v>
      </c>
      <c r="BS100" s="9">
        <v>2721</v>
      </c>
      <c r="BT100" s="9">
        <v>5390</v>
      </c>
      <c r="BU100" s="9">
        <v>6305</v>
      </c>
      <c r="BV100" s="9">
        <v>948</v>
      </c>
      <c r="BW100" s="9">
        <v>3186</v>
      </c>
      <c r="BX100" s="9">
        <v>1767</v>
      </c>
      <c r="BY100" s="9">
        <v>3446</v>
      </c>
      <c r="BZ100" s="9">
        <v>967</v>
      </c>
      <c r="CA100" s="9">
        <v>2899</v>
      </c>
      <c r="CB100" s="9">
        <v>2514</v>
      </c>
      <c r="CC100" s="9">
        <v>2333</v>
      </c>
      <c r="CD100" s="9">
        <v>5764</v>
      </c>
      <c r="CE100" s="9">
        <v>2121</v>
      </c>
      <c r="CF100" s="9">
        <v>1590</v>
      </c>
      <c r="CG100" s="9">
        <v>5142</v>
      </c>
      <c r="CH100" s="9">
        <v>4473</v>
      </c>
      <c r="CI100" s="9">
        <v>4870</v>
      </c>
      <c r="CJ100" s="9">
        <v>2204</v>
      </c>
      <c r="CK100" s="9">
        <v>4335</v>
      </c>
      <c r="CL100" s="9">
        <v>2766</v>
      </c>
      <c r="CM100" s="9">
        <v>2268</v>
      </c>
      <c r="CN100" s="9">
        <v>2924</v>
      </c>
      <c r="CO100" s="9">
        <v>1229</v>
      </c>
      <c r="CP100" s="9">
        <v>3380</v>
      </c>
      <c r="CQ100" s="9">
        <v>5277</v>
      </c>
      <c r="CR100" s="9">
        <v>1738</v>
      </c>
      <c r="CS100" s="9">
        <v>2463</v>
      </c>
      <c r="CT100" s="9">
        <v>2963</v>
      </c>
      <c r="CU100" s="9">
        <v>2719</v>
      </c>
      <c r="CV100" s="9">
        <v>4226</v>
      </c>
      <c r="CW100" s="9">
        <v>3334</v>
      </c>
      <c r="CX100" s="9">
        <v>3141</v>
      </c>
      <c r="CY100" s="9">
        <v>2735</v>
      </c>
    </row>
    <row r="101" spans="1:103" x14ac:dyDescent="0.25">
      <c r="A101" s="12" t="s">
        <v>100</v>
      </c>
      <c r="B101" s="9">
        <v>171110</v>
      </c>
      <c r="C101" s="9">
        <v>34447</v>
      </c>
      <c r="D101" s="9">
        <v>31900</v>
      </c>
      <c r="E101" s="9">
        <v>10056</v>
      </c>
      <c r="F101" s="9">
        <v>33869</v>
      </c>
      <c r="G101" s="9">
        <v>16036</v>
      </c>
      <c r="H101" s="9">
        <v>9271</v>
      </c>
      <c r="I101" s="9">
        <v>6008</v>
      </c>
      <c r="J101" s="9">
        <v>1438</v>
      </c>
      <c r="K101" s="9">
        <v>4005</v>
      </c>
      <c r="L101" s="9">
        <v>3249</v>
      </c>
      <c r="M101" s="9">
        <v>2217</v>
      </c>
      <c r="N101" s="9">
        <v>2835</v>
      </c>
      <c r="O101" s="9">
        <v>5956</v>
      </c>
      <c r="P101" s="9">
        <v>3862</v>
      </c>
      <c r="Q101" s="9">
        <v>4184</v>
      </c>
      <c r="R101" s="9">
        <v>10870</v>
      </c>
      <c r="S101" s="9">
        <v>1763</v>
      </c>
      <c r="T101" s="9">
        <v>3431</v>
      </c>
      <c r="U101" s="9">
        <v>4241</v>
      </c>
      <c r="V101" s="9">
        <v>2273</v>
      </c>
      <c r="W101" s="9">
        <v>1064</v>
      </c>
      <c r="X101" s="9">
        <v>8696</v>
      </c>
      <c r="Y101" s="9">
        <v>1672</v>
      </c>
      <c r="Z101" s="9">
        <v>4155</v>
      </c>
      <c r="AA101" s="9">
        <v>3080</v>
      </c>
      <c r="AB101" s="9">
        <v>3062</v>
      </c>
      <c r="AC101" s="9">
        <v>5250</v>
      </c>
      <c r="AD101" s="9">
        <v>2141</v>
      </c>
      <c r="AE101" s="9">
        <v>11132</v>
      </c>
      <c r="AF101" s="9">
        <v>3663</v>
      </c>
      <c r="AG101" s="9">
        <v>2042</v>
      </c>
      <c r="AH101" s="9">
        <v>2863</v>
      </c>
      <c r="AI101" s="9">
        <v>2011</v>
      </c>
      <c r="AJ101" s="9">
        <v>2191</v>
      </c>
      <c r="AK101" s="9">
        <v>1049</v>
      </c>
      <c r="AL101" s="9">
        <v>2127</v>
      </c>
      <c r="AM101" s="9">
        <v>5677</v>
      </c>
      <c r="AN101" s="9">
        <v>3868</v>
      </c>
      <c r="AO101" s="9">
        <v>5219</v>
      </c>
      <c r="AP101" s="9">
        <v>1778</v>
      </c>
      <c r="AQ101" s="9">
        <v>1925</v>
      </c>
      <c r="AR101" s="9">
        <v>872</v>
      </c>
      <c r="AS101" s="9">
        <v>3456</v>
      </c>
      <c r="AT101" s="9">
        <v>3102</v>
      </c>
      <c r="AU101" s="9">
        <v>1710</v>
      </c>
      <c r="AV101" s="9">
        <v>3047</v>
      </c>
      <c r="AW101" s="9">
        <v>1988</v>
      </c>
      <c r="AX101" s="9">
        <v>2585</v>
      </c>
      <c r="AY101" s="9">
        <v>2775</v>
      </c>
      <c r="AZ101" s="9">
        <v>2127</v>
      </c>
      <c r="BA101" s="9">
        <v>2309</v>
      </c>
      <c r="BB101" s="9">
        <v>2108</v>
      </c>
      <c r="BC101" s="9">
        <v>5361</v>
      </c>
      <c r="BD101" s="9">
        <v>4361</v>
      </c>
      <c r="BE101" s="9">
        <v>2488</v>
      </c>
      <c r="BF101" s="9">
        <v>4617</v>
      </c>
      <c r="BG101" s="9">
        <v>5466</v>
      </c>
      <c r="BH101" s="9">
        <v>4619</v>
      </c>
      <c r="BI101" s="9">
        <v>4810</v>
      </c>
      <c r="BJ101" s="9">
        <v>6181</v>
      </c>
      <c r="BK101" s="9">
        <v>1530</v>
      </c>
      <c r="BL101" s="9">
        <v>2179</v>
      </c>
      <c r="BM101" s="9">
        <v>1720</v>
      </c>
      <c r="BN101" s="9">
        <v>6652</v>
      </c>
      <c r="BO101" s="9">
        <v>1911</v>
      </c>
      <c r="BP101" s="9">
        <v>3509</v>
      </c>
      <c r="BQ101" s="9">
        <v>1846</v>
      </c>
      <c r="BR101" s="9">
        <v>1336</v>
      </c>
      <c r="BS101" s="9">
        <v>2721</v>
      </c>
      <c r="BT101" s="9">
        <v>5390</v>
      </c>
      <c r="BU101" s="9">
        <v>6305</v>
      </c>
      <c r="BV101" s="9">
        <v>948</v>
      </c>
      <c r="BW101" s="9">
        <v>3186</v>
      </c>
      <c r="BX101" s="9">
        <v>1767</v>
      </c>
      <c r="BY101" s="9">
        <v>3446</v>
      </c>
      <c r="BZ101" s="9">
        <v>967</v>
      </c>
      <c r="CA101" s="9">
        <v>2899</v>
      </c>
      <c r="CB101" s="9">
        <v>2514</v>
      </c>
      <c r="CC101" s="9">
        <v>2333</v>
      </c>
      <c r="CD101" s="9">
        <v>5764</v>
      </c>
      <c r="CE101" s="9">
        <v>2121</v>
      </c>
      <c r="CF101" s="9">
        <v>1590</v>
      </c>
      <c r="CG101" s="9">
        <v>5142</v>
      </c>
      <c r="CH101" s="9">
        <v>4473</v>
      </c>
      <c r="CI101" s="9">
        <v>4870</v>
      </c>
      <c r="CJ101" s="9">
        <v>2204</v>
      </c>
      <c r="CK101" s="9">
        <v>4335</v>
      </c>
      <c r="CL101" s="9">
        <v>2766</v>
      </c>
      <c r="CM101" s="9">
        <v>2268</v>
      </c>
      <c r="CN101" s="9">
        <v>2924</v>
      </c>
      <c r="CO101" s="9">
        <v>1229</v>
      </c>
      <c r="CP101" s="9">
        <v>3380</v>
      </c>
      <c r="CQ101" s="9">
        <v>5277</v>
      </c>
      <c r="CR101" s="9">
        <v>1738</v>
      </c>
      <c r="CS101" s="9">
        <v>2463</v>
      </c>
      <c r="CT101" s="9">
        <v>2963</v>
      </c>
      <c r="CU101" s="9">
        <v>2719</v>
      </c>
      <c r="CV101" s="9">
        <v>4226</v>
      </c>
      <c r="CW101" s="9">
        <v>3334</v>
      </c>
      <c r="CX101" s="9">
        <v>3141</v>
      </c>
      <c r="CY101" s="9">
        <v>2735</v>
      </c>
    </row>
    <row r="102" spans="1:103" x14ac:dyDescent="0.25">
      <c r="A102" s="12" t="s">
        <v>101</v>
      </c>
      <c r="B102" s="9">
        <v>171110</v>
      </c>
      <c r="C102" s="9">
        <v>34447</v>
      </c>
      <c r="D102" s="9">
        <v>31900</v>
      </c>
      <c r="E102" s="9">
        <v>10056</v>
      </c>
      <c r="F102" s="9">
        <v>33869</v>
      </c>
      <c r="G102" s="9">
        <v>16036</v>
      </c>
      <c r="H102" s="9">
        <v>9271</v>
      </c>
      <c r="I102" s="9">
        <v>6008</v>
      </c>
      <c r="J102" s="9">
        <v>1438</v>
      </c>
      <c r="K102" s="9">
        <v>4005</v>
      </c>
      <c r="L102" s="9">
        <v>3249</v>
      </c>
      <c r="M102" s="9">
        <v>2217</v>
      </c>
      <c r="N102" s="9">
        <v>2835</v>
      </c>
      <c r="O102" s="9">
        <v>5956</v>
      </c>
      <c r="P102" s="9">
        <v>3862</v>
      </c>
      <c r="Q102" s="9">
        <v>4184</v>
      </c>
      <c r="R102" s="9">
        <v>10870</v>
      </c>
      <c r="S102" s="9">
        <v>1763</v>
      </c>
      <c r="T102" s="9">
        <v>3431</v>
      </c>
      <c r="U102" s="9">
        <v>4241</v>
      </c>
      <c r="V102" s="9">
        <v>2273</v>
      </c>
      <c r="W102" s="9">
        <v>1064</v>
      </c>
      <c r="X102" s="9">
        <v>8696</v>
      </c>
      <c r="Y102" s="9">
        <v>1672</v>
      </c>
      <c r="Z102" s="9">
        <v>4155</v>
      </c>
      <c r="AA102" s="9">
        <v>3080</v>
      </c>
      <c r="AB102" s="9">
        <v>3062</v>
      </c>
      <c r="AC102" s="9">
        <v>5250</v>
      </c>
      <c r="AD102" s="9">
        <v>2141</v>
      </c>
      <c r="AE102" s="9">
        <v>11132</v>
      </c>
      <c r="AF102" s="9">
        <v>3663</v>
      </c>
      <c r="AG102" s="9">
        <v>2042</v>
      </c>
      <c r="AH102" s="9">
        <v>2863</v>
      </c>
      <c r="AI102" s="9">
        <v>2011</v>
      </c>
      <c r="AJ102" s="9">
        <v>2191</v>
      </c>
      <c r="AK102" s="9">
        <v>1049</v>
      </c>
      <c r="AL102" s="9">
        <v>2127</v>
      </c>
      <c r="AM102" s="9">
        <v>5677</v>
      </c>
      <c r="AN102" s="9">
        <v>3868</v>
      </c>
      <c r="AO102" s="9">
        <v>5219</v>
      </c>
      <c r="AP102" s="9">
        <v>1778</v>
      </c>
      <c r="AQ102" s="9">
        <v>1925</v>
      </c>
      <c r="AR102" s="9">
        <v>872</v>
      </c>
      <c r="AS102" s="9">
        <v>3456</v>
      </c>
      <c r="AT102" s="9">
        <v>3102</v>
      </c>
      <c r="AU102" s="9">
        <v>1710</v>
      </c>
      <c r="AV102" s="9">
        <v>3047</v>
      </c>
      <c r="AW102" s="9">
        <v>1988</v>
      </c>
      <c r="AX102" s="9">
        <v>2585</v>
      </c>
      <c r="AY102" s="9">
        <v>2775</v>
      </c>
      <c r="AZ102" s="9">
        <v>2127</v>
      </c>
      <c r="BA102" s="9">
        <v>2309</v>
      </c>
      <c r="BB102" s="9">
        <v>2108</v>
      </c>
      <c r="BC102" s="9">
        <v>5361</v>
      </c>
      <c r="BD102" s="9">
        <v>4361</v>
      </c>
      <c r="BE102" s="9">
        <v>2488</v>
      </c>
      <c r="BF102" s="9">
        <v>4617</v>
      </c>
      <c r="BG102" s="9">
        <v>5466</v>
      </c>
      <c r="BH102" s="9">
        <v>4619</v>
      </c>
      <c r="BI102" s="9">
        <v>4810</v>
      </c>
      <c r="BJ102" s="9">
        <v>6181</v>
      </c>
      <c r="BK102" s="9">
        <v>1530</v>
      </c>
      <c r="BL102" s="9">
        <v>2179</v>
      </c>
      <c r="BM102" s="9">
        <v>1720</v>
      </c>
      <c r="BN102" s="9">
        <v>6652</v>
      </c>
      <c r="BO102" s="9">
        <v>1911</v>
      </c>
      <c r="BP102" s="9">
        <v>3509</v>
      </c>
      <c r="BQ102" s="9">
        <v>1846</v>
      </c>
      <c r="BR102" s="9">
        <v>1336</v>
      </c>
      <c r="BS102" s="9">
        <v>2721</v>
      </c>
      <c r="BT102" s="9">
        <v>5390</v>
      </c>
      <c r="BU102" s="9">
        <v>6305</v>
      </c>
      <c r="BV102" s="9">
        <v>948</v>
      </c>
      <c r="BW102" s="9">
        <v>3186</v>
      </c>
      <c r="BX102" s="9">
        <v>1767</v>
      </c>
      <c r="BY102" s="9">
        <v>3446</v>
      </c>
      <c r="BZ102" s="9">
        <v>967</v>
      </c>
      <c r="CA102" s="9">
        <v>2899</v>
      </c>
      <c r="CB102" s="9">
        <v>2514</v>
      </c>
      <c r="CC102" s="9">
        <v>2333</v>
      </c>
      <c r="CD102" s="9">
        <v>5764</v>
      </c>
      <c r="CE102" s="9">
        <v>2121</v>
      </c>
      <c r="CF102" s="9">
        <v>1590</v>
      </c>
      <c r="CG102" s="9">
        <v>5142</v>
      </c>
      <c r="CH102" s="9">
        <v>4473</v>
      </c>
      <c r="CI102" s="9">
        <v>4870</v>
      </c>
      <c r="CJ102" s="9">
        <v>2204</v>
      </c>
      <c r="CK102" s="9">
        <v>4335</v>
      </c>
      <c r="CL102" s="9">
        <v>2766</v>
      </c>
      <c r="CM102" s="9">
        <v>2268</v>
      </c>
      <c r="CN102" s="9">
        <v>2924</v>
      </c>
      <c r="CO102" s="9">
        <v>1229</v>
      </c>
      <c r="CP102" s="9">
        <v>3380</v>
      </c>
      <c r="CQ102" s="9">
        <v>5277</v>
      </c>
      <c r="CR102" s="9">
        <v>1738</v>
      </c>
      <c r="CS102" s="9">
        <v>2463</v>
      </c>
      <c r="CT102" s="9">
        <v>2963</v>
      </c>
      <c r="CU102" s="9">
        <v>2719</v>
      </c>
      <c r="CV102" s="9">
        <v>4226</v>
      </c>
      <c r="CW102" s="9">
        <v>3334</v>
      </c>
      <c r="CX102" s="9">
        <v>3141</v>
      </c>
      <c r="CY102" s="9">
        <v>2735</v>
      </c>
    </row>
    <row r="103" spans="1:103" x14ac:dyDescent="0.25">
      <c r="A103" s="12" t="s">
        <v>102</v>
      </c>
      <c r="B103" s="9">
        <v>171110</v>
      </c>
      <c r="C103" s="9">
        <v>34447</v>
      </c>
      <c r="D103" s="9">
        <v>31900</v>
      </c>
      <c r="E103" s="9">
        <v>10056</v>
      </c>
      <c r="F103" s="9">
        <v>33869</v>
      </c>
      <c r="G103" s="9">
        <v>16036</v>
      </c>
      <c r="H103" s="9">
        <v>9271</v>
      </c>
      <c r="I103" s="9">
        <v>6008</v>
      </c>
      <c r="J103" s="9">
        <v>1438</v>
      </c>
      <c r="K103" s="9">
        <v>4005</v>
      </c>
      <c r="L103" s="9">
        <v>3249</v>
      </c>
      <c r="M103" s="9">
        <v>2217</v>
      </c>
      <c r="N103" s="9">
        <v>2835</v>
      </c>
      <c r="O103" s="9">
        <v>5956</v>
      </c>
      <c r="P103" s="9">
        <v>3862</v>
      </c>
      <c r="Q103" s="9">
        <v>4184</v>
      </c>
      <c r="R103" s="9">
        <v>10870</v>
      </c>
      <c r="S103" s="9">
        <v>1763</v>
      </c>
      <c r="T103" s="9">
        <v>3431</v>
      </c>
      <c r="U103" s="9">
        <v>4241</v>
      </c>
      <c r="V103" s="9">
        <v>2273</v>
      </c>
      <c r="W103" s="9">
        <v>1064</v>
      </c>
      <c r="X103" s="9">
        <v>8696</v>
      </c>
      <c r="Y103" s="9">
        <v>1672</v>
      </c>
      <c r="Z103" s="9">
        <v>4155</v>
      </c>
      <c r="AA103" s="9">
        <v>3080</v>
      </c>
      <c r="AB103" s="9">
        <v>3062</v>
      </c>
      <c r="AC103" s="9">
        <v>5250</v>
      </c>
      <c r="AD103" s="9">
        <v>2141</v>
      </c>
      <c r="AE103" s="9">
        <v>11132</v>
      </c>
      <c r="AF103" s="9">
        <v>3663</v>
      </c>
      <c r="AG103" s="9">
        <v>2042</v>
      </c>
      <c r="AH103" s="9">
        <v>2863</v>
      </c>
      <c r="AI103" s="9">
        <v>2011</v>
      </c>
      <c r="AJ103" s="9">
        <v>2191</v>
      </c>
      <c r="AK103" s="9">
        <v>1049</v>
      </c>
      <c r="AL103" s="9">
        <v>2127</v>
      </c>
      <c r="AM103" s="9">
        <v>5677</v>
      </c>
      <c r="AN103" s="9">
        <v>3868</v>
      </c>
      <c r="AO103" s="9">
        <v>5219</v>
      </c>
      <c r="AP103" s="9">
        <v>1778</v>
      </c>
      <c r="AQ103" s="9">
        <v>1925</v>
      </c>
      <c r="AR103" s="9">
        <v>872</v>
      </c>
      <c r="AS103" s="9">
        <v>3456</v>
      </c>
      <c r="AT103" s="9">
        <v>3102</v>
      </c>
      <c r="AU103" s="9">
        <v>1710</v>
      </c>
      <c r="AV103" s="9">
        <v>3047</v>
      </c>
      <c r="AW103" s="9">
        <v>1988</v>
      </c>
      <c r="AX103" s="9">
        <v>2585</v>
      </c>
      <c r="AY103" s="9">
        <v>2775</v>
      </c>
      <c r="AZ103" s="9">
        <v>2127</v>
      </c>
      <c r="BA103" s="9">
        <v>2309</v>
      </c>
      <c r="BB103" s="9">
        <v>2108</v>
      </c>
      <c r="BC103" s="9">
        <v>5361</v>
      </c>
      <c r="BD103" s="9">
        <v>4361</v>
      </c>
      <c r="BE103" s="9">
        <v>2488</v>
      </c>
      <c r="BF103" s="9">
        <v>4617</v>
      </c>
      <c r="BG103" s="9">
        <v>5466</v>
      </c>
      <c r="BH103" s="9">
        <v>4619</v>
      </c>
      <c r="BI103" s="9">
        <v>4810</v>
      </c>
      <c r="BJ103" s="9">
        <v>6181</v>
      </c>
      <c r="BK103" s="9">
        <v>1530</v>
      </c>
      <c r="BL103" s="9">
        <v>2179</v>
      </c>
      <c r="BM103" s="9">
        <v>1720</v>
      </c>
      <c r="BN103" s="9">
        <v>6652</v>
      </c>
      <c r="BO103" s="9">
        <v>1911</v>
      </c>
      <c r="BP103" s="9">
        <v>3509</v>
      </c>
      <c r="BQ103" s="9">
        <v>1846</v>
      </c>
      <c r="BR103" s="9">
        <v>1336</v>
      </c>
      <c r="BS103" s="9">
        <v>2721</v>
      </c>
      <c r="BT103" s="9">
        <v>5390</v>
      </c>
      <c r="BU103" s="9">
        <v>6305</v>
      </c>
      <c r="BV103" s="9">
        <v>948</v>
      </c>
      <c r="BW103" s="9">
        <v>3186</v>
      </c>
      <c r="BX103" s="9">
        <v>1767</v>
      </c>
      <c r="BY103" s="9">
        <v>3446</v>
      </c>
      <c r="BZ103" s="9">
        <v>967</v>
      </c>
      <c r="CA103" s="9">
        <v>2899</v>
      </c>
      <c r="CB103" s="9">
        <v>2514</v>
      </c>
      <c r="CC103" s="9">
        <v>2333</v>
      </c>
      <c r="CD103" s="9">
        <v>5764</v>
      </c>
      <c r="CE103" s="9">
        <v>2121</v>
      </c>
      <c r="CF103" s="9">
        <v>1590</v>
      </c>
      <c r="CG103" s="9">
        <v>5142</v>
      </c>
      <c r="CH103" s="9">
        <v>4473</v>
      </c>
      <c r="CI103" s="9">
        <v>4870</v>
      </c>
      <c r="CJ103" s="9">
        <v>2204</v>
      </c>
      <c r="CK103" s="9">
        <v>4335</v>
      </c>
      <c r="CL103" s="9">
        <v>2766</v>
      </c>
      <c r="CM103" s="9">
        <v>2268</v>
      </c>
      <c r="CN103" s="9">
        <v>2924</v>
      </c>
      <c r="CO103" s="9">
        <v>1229</v>
      </c>
      <c r="CP103" s="9">
        <v>3380</v>
      </c>
      <c r="CQ103" s="9">
        <v>5277</v>
      </c>
      <c r="CR103" s="9">
        <v>1738</v>
      </c>
      <c r="CS103" s="9">
        <v>2463</v>
      </c>
      <c r="CT103" s="9">
        <v>2963</v>
      </c>
      <c r="CU103" s="9">
        <v>2719</v>
      </c>
      <c r="CV103" s="9">
        <v>4226</v>
      </c>
      <c r="CW103" s="9">
        <v>3334</v>
      </c>
      <c r="CX103" s="9">
        <v>3141</v>
      </c>
      <c r="CY103" s="9">
        <v>2735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00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2.625" defaultRowHeight="15" customHeight="1" x14ac:dyDescent="0.25"/>
  <cols>
    <col min="1" max="1" width="12.625" style="4" customWidth="1"/>
    <col min="2" max="3" width="8" style="4" customWidth="1"/>
    <col min="4" max="4" width="10.875" style="4" customWidth="1"/>
    <col min="5" max="8" width="8" style="4" customWidth="1"/>
    <col min="9" max="9" width="11.25" style="4" customWidth="1"/>
    <col min="10" max="10" width="12.375" style="4" customWidth="1"/>
    <col min="11" max="18" width="8" style="4" customWidth="1"/>
    <col min="19" max="19" width="12.875" style="4" customWidth="1"/>
    <col min="20" max="20" width="9.5" style="4" customWidth="1"/>
    <col min="21" max="26" width="8" style="4" customWidth="1"/>
    <col min="27" max="27" width="9.625" style="4" customWidth="1"/>
    <col min="28" max="28" width="9.75" style="4" customWidth="1"/>
    <col min="29" max="29" width="8" style="4" customWidth="1"/>
    <col min="30" max="30" width="9.25" style="4" customWidth="1"/>
    <col min="31" max="35" width="8" style="4" customWidth="1"/>
    <col min="36" max="36" width="10.25" style="4" customWidth="1"/>
    <col min="37" max="37" width="9.375" style="4" customWidth="1"/>
    <col min="38" max="41" width="8" style="4" customWidth="1"/>
    <col min="42" max="42" width="8.5" style="4" customWidth="1"/>
    <col min="43" max="43" width="8" style="4" customWidth="1"/>
    <col min="44" max="44" width="10.625" style="4" customWidth="1"/>
    <col min="45" max="45" width="9.75" style="4" customWidth="1"/>
    <col min="46" max="49" width="8" style="4" customWidth="1"/>
    <col min="50" max="50" width="11.75" style="4" customWidth="1"/>
    <col min="51" max="56" width="8" style="4" customWidth="1"/>
    <col min="57" max="57" width="10.875" style="4" customWidth="1"/>
    <col min="58" max="58" width="8" style="4" customWidth="1"/>
    <col min="59" max="59" width="9.375" style="4" customWidth="1"/>
    <col min="60" max="64" width="8" style="4" customWidth="1"/>
    <col min="65" max="65" width="8.875" style="4" customWidth="1"/>
    <col min="66" max="84" width="8" style="4" customWidth="1"/>
    <col min="85" max="85" width="9.875" style="4" customWidth="1"/>
    <col min="86" max="87" width="8" style="4" customWidth="1"/>
    <col min="88" max="88" width="10.75" style="4" customWidth="1"/>
    <col min="89" max="97" width="8" style="4" customWidth="1"/>
    <col min="98" max="98" width="9.875" style="4" customWidth="1"/>
    <col min="99" max="99" width="9.125" style="4" customWidth="1"/>
    <col min="100" max="100" width="14.875" style="4" customWidth="1"/>
    <col min="101" max="103" width="8" style="4" customWidth="1"/>
    <col min="104" max="16384" width="12.625" style="4"/>
  </cols>
  <sheetData>
    <row r="1" spans="1:103" ht="22.5" x14ac:dyDescent="0.25">
      <c r="A1" s="14">
        <v>1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</row>
    <row r="2" spans="1:103" x14ac:dyDescent="0.25">
      <c r="A2" s="2" t="s">
        <v>1</v>
      </c>
      <c r="B2" s="1" t="s">
        <v>103</v>
      </c>
      <c r="C2" s="1">
        <f>$A$1*Populatie!$B2*Populatie!C2/(Distante!C2*Distante!C2)</f>
        <v>2021339.5644718793</v>
      </c>
      <c r="D2" s="1">
        <f>$A$1*Populatie!$B2*Populatie!D2/(Distante!D2*Distante!D2)</f>
        <v>3780061.6343490304</v>
      </c>
      <c r="E2" s="1">
        <f>$A$1*Populatie!$B2*Populatie!E2/(Distante!E2*Distante!E2)</f>
        <v>2194747.6530612246</v>
      </c>
      <c r="F2" s="1">
        <f>$A$1*Populatie!$B2*Populatie!F2/(Distante!F2*Distante!F2)</f>
        <v>20053026.262975778</v>
      </c>
      <c r="G2" s="1">
        <f>$A$1*Populatie!$B2*Populatie!G2/(Distante!G2*Distante!G2)</f>
        <v>19054999.722222224</v>
      </c>
      <c r="H2" s="1">
        <f>$A$1*Populatie!$B2*Populatie!H2/(Distante!H2*Distante!H2)</f>
        <v>3965902.0249999999</v>
      </c>
      <c r="I2" s="1">
        <f>$A$1*Populatie!$B2*Populatie!I2/(Distante!I2*Distante!I2)</f>
        <v>465382.01901312813</v>
      </c>
      <c r="J2" s="1">
        <f>$A$1*Populatie!$B2*Populatie!J2/(Distante!J2*Distante!J2)</f>
        <v>64010.452653485954</v>
      </c>
      <c r="K2" s="1">
        <f>$A$1*Populatie!$B2*Populatie!K2/(Distante!K2*Distante!K2)</f>
        <v>6852955.5</v>
      </c>
      <c r="L2" s="1">
        <f>$A$1*Populatie!$B2*Populatie!L2/(Distante!L2*Distante!L2)</f>
        <v>274536.48888888891</v>
      </c>
      <c r="M2" s="1">
        <f>$A$1*Populatie!$B2*Populatie!M2/(Distante!M2*Distante!M2)</f>
        <v>92614.95849609375</v>
      </c>
      <c r="N2" s="1">
        <f>$A$1*Populatie!$B2*Populatie!N2/(Distante!N2*Distante!N2)</f>
        <v>1099992.857142857</v>
      </c>
      <c r="O2" s="1">
        <f>$A$1*Populatie!$B2*Populatie!O2/(Distante!O2*Distante!O2)</f>
        <v>1211808.7514863259</v>
      </c>
      <c r="P2" s="1">
        <f>$A$1*Populatie!$B2*Populatie!P2/(Distante!P2*Distante!P2)</f>
        <v>571649.49826989614</v>
      </c>
      <c r="Q2" s="1">
        <f>$A$1*Populatie!$B2*Populatie!Q2/(Distante!Q2*Distante!Q2)</f>
        <v>245515.85733882029</v>
      </c>
      <c r="R2" s="1">
        <f>$A$1*Populatie!$B2*Populatie!R2/(Distante!R2*Distante!R2)</f>
        <v>37958483.673469387</v>
      </c>
      <c r="S2" s="1">
        <f>$A$1*Populatie!$B2*Populatie!S2/(Distante!S2*Distante!S2)</f>
        <v>220355.68298027758</v>
      </c>
      <c r="T2" s="1">
        <f>$A$1*Populatie!$B2*Populatie!T2/(Distante!T2*Distante!T2)</f>
        <v>217114.79659763313</v>
      </c>
      <c r="U2" s="1">
        <f>$A$1*Populatie!$B2*Populatie!U2/(Distante!U2*Distante!U2)</f>
        <v>862874.5659928656</v>
      </c>
      <c r="V2" s="1">
        <f>$A$1*Populatie!$B2*Populatie!V2/(Distante!V2*Distante!V2)</f>
        <v>161987.9341940858</v>
      </c>
      <c r="W2" s="1">
        <f>$A$1*Populatie!$B2*Populatie!W2/(Distante!W2*Distante!W2)</f>
        <v>94039.793388429753</v>
      </c>
      <c r="X2" s="1">
        <f>$A$1*Populatie!$B2*Populatie!X2/(Distante!X2*Distante!X2)</f>
        <v>5812392.8125</v>
      </c>
      <c r="Y2" s="1">
        <f>$A$1*Populatie!$B2*Populatie!Y2/(Distante!Y2*Distante!Y2)</f>
        <v>88056.608187134509</v>
      </c>
      <c r="Z2" s="1">
        <f>$A$1*Populatie!$B2*Populatie!Z2/(Distante!Z2*Distante!Z2)</f>
        <v>4206876.035502959</v>
      </c>
      <c r="AA2" s="1">
        <f>$A$1*Populatie!$B2*Populatie!AA2/(Distante!AA2*Distante!AA2)</f>
        <v>151398.67854064924</v>
      </c>
      <c r="AB2" s="1">
        <f>$A$1*Populatie!$B2*Populatie!AB2/(Distante!AB2*Distante!AB2)</f>
        <v>155748.75743162903</v>
      </c>
      <c r="AC2" s="1">
        <f>$A$1*Populatie!$B2*Populatie!AC2/(Distante!AC2*Distante!AC2)</f>
        <v>622110.45706371195</v>
      </c>
      <c r="AD2" s="1">
        <f>$A$1*Populatie!$B2*Populatie!AD2/(Distante!AD2*Distante!AD2)</f>
        <v>116819.67793367348</v>
      </c>
      <c r="AE2" s="1">
        <f>$A$1*Populatie!$B2*Populatie!AE2/(Distante!AE2*Distante!AE2)</f>
        <v>6590991.4186851215</v>
      </c>
      <c r="AF2" s="1">
        <f>$A$1*Populatie!$B2*Populatie!AF2/(Distante!AF2*Distante!AF2)</f>
        <v>1184831.6257088848</v>
      </c>
      <c r="AG2" s="1">
        <f>$A$1*Populatie!$B2*Populatie!AG2/(Distante!AG2*Distante!AG2)</f>
        <v>129218.42455621302</v>
      </c>
      <c r="AH2" s="1">
        <f>$A$1*Populatie!$B2*Populatie!AH2/(Distante!AH2*Distante!AH2)</f>
        <v>145626.61414982163</v>
      </c>
      <c r="AI2" s="1">
        <f>$A$1*Populatie!$B2*Populatie!AI2/(Distante!AI2*Distante!AI2)</f>
        <v>122499.89676041296</v>
      </c>
      <c r="AJ2" s="1">
        <f>$A$1*Populatie!$B2*Populatie!AJ2/(Distante!AJ2*Distante!AJ2)</f>
        <v>133464.58170167319</v>
      </c>
      <c r="AK2" s="1">
        <f>$A$1*Populatie!$B2*Populatie!AK2/(Distante!AK2*Distante!AK2)</f>
        <v>59336.988429752069</v>
      </c>
      <c r="AL2" s="1">
        <f>$A$1*Populatie!$B2*Populatie!AL2/(Distante!AL2*Distante!AL2)</f>
        <v>825285.64625850343</v>
      </c>
      <c r="AM2" s="1">
        <f>$A$1*Populatie!$B2*Populatie!AM2/(Distante!AM2*Distante!AM2)</f>
        <v>298981.67743921204</v>
      </c>
      <c r="AN2" s="1">
        <f>$A$1*Populatie!$B2*Populatie!AN2/(Distante!AN2*Distante!AN2)</f>
        <v>218794.53884297522</v>
      </c>
      <c r="AO2" s="1">
        <f>$A$1*Populatie!$B2*Populatie!AO2/(Distante!AO2*Distante!AO2)</f>
        <v>1224997.3799725652</v>
      </c>
      <c r="AP2" s="1">
        <f>$A$1*Populatie!$B2*Populatie!AP2/(Distante!AP2*Distante!AP2)</f>
        <v>234748.13271604938</v>
      </c>
      <c r="AQ2" s="1">
        <f>$A$1*Populatie!$B2*Populatie!AQ2/(Distante!AQ2*Distante!AQ2)</f>
        <v>162660.12345679011</v>
      </c>
      <c r="AR2" s="1">
        <f>$A$1*Populatie!$B2*Populatie!AR2/(Distante!AR2*Distante!AR2)</f>
        <v>20174.137371552191</v>
      </c>
      <c r="AS2" s="1">
        <f>$A$1*Populatie!$B2*Populatie!AS2/(Distante!AS2*Distante!AS2)</f>
        <v>1340943.6734693877</v>
      </c>
      <c r="AT2" s="1">
        <f>$A$1*Populatie!$B2*Populatie!AT2/(Distante!AT2*Distante!AT2)</f>
        <v>728097.69547325105</v>
      </c>
      <c r="AU2" s="1">
        <f>$A$1*Populatie!$B2*Populatie!AU2/(Distante!AU2*Distante!AU2)</f>
        <v>238855.5918367347</v>
      </c>
      <c r="AV2" s="1">
        <f>$A$1*Populatie!$B2*Populatie!AV2/(Distante!AV2*Distante!AV2)</f>
        <v>257467.73827160493</v>
      </c>
      <c r="AW2" s="1">
        <f>$A$1*Populatie!$B2*Populatie!AW2/(Distante!AW2*Distante!AW2)</f>
        <v>702823.71900826448</v>
      </c>
      <c r="AX2" s="1">
        <f>$A$1*Populatie!$B2*Populatie!AX2/(Distante!AX2*Distante!AX2)</f>
        <v>90269.255102040814</v>
      </c>
      <c r="AY2" s="1">
        <f>$A$1*Populatie!$B2*Populatie!AY2/(Distante!AY2*Distante!AY2)</f>
        <v>182556.80507497117</v>
      </c>
      <c r="AZ2" s="1">
        <f>$A$1*Populatie!$B2*Populatie!AZ2/(Distante!AZ2*Distante!AZ2)</f>
        <v>196836.65224445646</v>
      </c>
      <c r="BA2" s="1">
        <f>$A$1*Populatie!$B2*Populatie!BA2/(Distante!BA2*Distante!BA2)</f>
        <v>246933.11874999999</v>
      </c>
      <c r="BB2" s="1">
        <f>$A$1*Populatie!$B2*Populatie!BB2/(Distante!BB2*Distante!BB2)</f>
        <v>133394.92603550295</v>
      </c>
      <c r="BC2" s="1">
        <f>$A$1*Populatie!$B2*Populatie!BC2/(Distante!BC2*Distante!BC2)</f>
        <v>1258327.4485596707</v>
      </c>
      <c r="BD2" s="1">
        <f>$A$1*Populatie!$B2*Populatie!BD2/(Distante!BD2*Distante!BD2)</f>
        <v>194123.49375650365</v>
      </c>
      <c r="BE2" s="1">
        <f>$A$1*Populatie!$B2*Populatie!BE2/(Distante!BE2*Distante!BE2)</f>
        <v>739100.13888888888</v>
      </c>
      <c r="BF2" s="1">
        <f>$A$1*Populatie!$B2*Populatie!BF2/(Distante!BF2*Distante!BF2)</f>
        <v>1007672.0280612245</v>
      </c>
      <c r="BG2" s="1">
        <f>$A$1*Populatie!$B2*Populatie!BG2/(Distante!BG2*Distante!BG2)</f>
        <v>19087495.102040816</v>
      </c>
      <c r="BH2" s="1">
        <f>$A$1*Populatie!$B2*Populatie!BH2/(Distante!BH2*Distante!BH2)</f>
        <v>2439373.7345679011</v>
      </c>
      <c r="BI2" s="1">
        <f>$A$1*Populatie!$B2*Populatie!BI2/(Distante!BI2*Distante!BI2)</f>
        <v>4870053.846153846</v>
      </c>
      <c r="BJ2" s="1">
        <f>$A$1*Populatie!$B2*Populatie!BJ2/(Distante!BJ2*Distante!BJ2)</f>
        <v>971194.59136822773</v>
      </c>
      <c r="BK2" s="1">
        <f>$A$1*Populatie!$B2*Populatie!BK2/(Distante!BK2*Distante!BK2)</f>
        <v>77823.513674197384</v>
      </c>
      <c r="BL2" s="1">
        <f>$A$1*Populatie!$B2*Populatie!BL2/(Distante!BL2*Distante!BL2)</f>
        <v>107109.64952599828</v>
      </c>
      <c r="BM2" s="1">
        <f>$A$1*Populatie!$B2*Populatie!BM2/(Distante!BM2*Distante!BM2)</f>
        <v>240252.4081632653</v>
      </c>
      <c r="BN2" s="1">
        <f>$A$1*Populatie!$B2*Populatie!BN2/(Distante!BN2*Distante!BN2)</f>
        <v>11382237.199999999</v>
      </c>
      <c r="BO2" s="1">
        <f>$A$1*Populatie!$B2*Populatie!BO2/(Distante!BO2*Distante!BO2)</f>
        <v>168900.41838842974</v>
      </c>
      <c r="BP2" s="1">
        <f>$A$1*Populatie!$B2*Populatie!BP2/(Distante!BP2*Distante!BP2)</f>
        <v>250072.88213244482</v>
      </c>
      <c r="BQ2" s="1">
        <f>$A$1*Populatie!$B2*Populatie!BQ2/(Distante!BQ2*Distante!BQ2)</f>
        <v>187905.44913741821</v>
      </c>
      <c r="BR2" s="1">
        <f>$A$1*Populatie!$B2*Populatie!BR2/(Distante!BR2*Distante!BR2)</f>
        <v>55811.26953125</v>
      </c>
      <c r="BS2" s="1">
        <f>$A$1*Populatie!$B2*Populatie!BS2/(Distante!BS2*Distante!BS2)</f>
        <v>1611039.1349480969</v>
      </c>
      <c r="BT2" s="1">
        <f>$A$1*Populatie!$B2*Populatie!BT2/(Distante!BT2*Distante!BT2)</f>
        <v>606366.14069690998</v>
      </c>
      <c r="BU2" s="1">
        <f>$A$1*Populatie!$B2*Populatie!BU2/(Distante!BU2*Distante!BU2)</f>
        <v>3733039.9653979237</v>
      </c>
      <c r="BV2" s="1">
        <f>$A$1*Populatie!$B2*Populatie!BV2/(Distante!BV2*Distante!BV2)</f>
        <v>87729.734991887512</v>
      </c>
      <c r="BW2" s="1">
        <f>$A$1*Populatie!$B2*Populatie!BW2/(Distante!BW2*Distante!BW2)</f>
        <v>281589.0805785124</v>
      </c>
      <c r="BX2" s="1">
        <f>$A$1*Populatie!$B2*Populatie!BX2/(Distante!BX2*Distante!BX2)</f>
        <v>89878.528537455408</v>
      </c>
      <c r="BY2" s="1">
        <f>$A$1*Populatie!$B2*Populatie!BY2/(Distante!BY2*Distante!BY2)</f>
        <v>808840.9602194787</v>
      </c>
      <c r="BZ2" s="1">
        <f>$A$1*Populatie!$B2*Populatie!BZ2/(Distante!BZ2*Distante!BZ2)</f>
        <v>44467.446922870193</v>
      </c>
      <c r="CA2" s="1">
        <f>$A$1*Populatie!$B2*Populatie!CA2/(Distante!CA2*Distante!CA2)</f>
        <v>680449.78052126197</v>
      </c>
      <c r="CB2" s="1">
        <f>$A$1*Populatie!$B2*Populatie!CB2/(Distante!CB2*Distante!CB2)</f>
        <v>194735.418741512</v>
      </c>
      <c r="CC2" s="1">
        <f>$A$1*Populatie!$B2*Populatie!CC2/(Distante!CC2*Distante!CC2)</f>
        <v>443555.14444444445</v>
      </c>
      <c r="CD2" s="1">
        <f>$A$1*Populatie!$B2*Populatie!CD2/(Distante!CD2*Distante!CD2)</f>
        <v>170754.50831024931</v>
      </c>
      <c r="CE2" s="1">
        <f>$A$1*Populatie!$B2*Populatie!CE2/(Distante!CE2*Distante!CE2)</f>
        <v>68103.642334396704</v>
      </c>
      <c r="CF2" s="1">
        <f>$A$1*Populatie!$B2*Populatie!CF2/(Distante!CF2*Distante!CF2)</f>
        <v>373202.88065843622</v>
      </c>
      <c r="CG2" s="1">
        <f>$A$1*Populatie!$B2*Populatie!CG2/(Distante!CG2*Distante!CG2)</f>
        <v>498779.82993197278</v>
      </c>
      <c r="CH2" s="1">
        <f>$A$1*Populatie!$B2*Populatie!CH2/(Distante!CH2*Distante!CH2)</f>
        <v>235572.49307479223</v>
      </c>
      <c r="CI2" s="1">
        <f>$A$1*Populatie!$B2*Populatie!CI2/(Distante!CI2*Distante!CI2)</f>
        <v>990851.01070154575</v>
      </c>
      <c r="CJ2" s="1">
        <f>$A$1*Populatie!$B2*Populatie!CJ2/(Distante!CJ2*Distante!CJ2)</f>
        <v>112106.55172413793</v>
      </c>
      <c r="CK2" s="1">
        <f>$A$1*Populatie!$B2*Populatie!CK2/(Distante!CK2*Distante!CK2)</f>
        <v>147145.77464788733</v>
      </c>
      <c r="CL2" s="1">
        <f>$A$1*Populatie!$B2*Populatie!CL2/(Distante!CL2*Distante!CL2)</f>
        <v>345719.69320672023</v>
      </c>
      <c r="CM2" s="1">
        <f>$A$1*Populatie!$B2*Populatie!CM2/(Distante!CM2*Distante!CM2)</f>
        <v>94745.478515625</v>
      </c>
      <c r="CN2" s="1">
        <f>$A$1*Populatie!$B2*Populatie!CN2/(Distante!CN2*Distante!CN2)</f>
        <v>1134525.2607709751</v>
      </c>
      <c r="CO2" s="1">
        <f>$A$1*Populatie!$B2*Populatie!CO2/(Distante!CO2*Distante!CO2)</f>
        <v>171668.72653061224</v>
      </c>
      <c r="CP2" s="1">
        <f>$A$1*Populatie!$B2*Populatie!CP2/(Distante!CP2*Distante!CP2)</f>
        <v>222357.47789311802</v>
      </c>
      <c r="CQ2" s="1">
        <f>$A$1*Populatie!$B2*Populatie!CQ2/(Distante!CQ2*Distante!CQ2)</f>
        <v>1567617.1354166667</v>
      </c>
      <c r="CR2" s="1">
        <f>$A$1*Populatie!$B2*Populatie!CR2/(Distante!CR2*Distante!CR2)</f>
        <v>160837.8474851271</v>
      </c>
      <c r="CS2" s="1">
        <f>$A$1*Populatie!$B2*Populatie!CS2/(Distante!CS2*Distante!CS2)</f>
        <v>175528.50062473968</v>
      </c>
      <c r="CT2" s="1">
        <f>$A$1*Populatie!$B2*Populatie!CT2/(Distante!CT2*Distante!CT2)</f>
        <v>250369.84197530863</v>
      </c>
      <c r="CU2" s="1">
        <f>$A$1*Populatie!$B2*Populatie!CU2/(Distante!CU2*Distante!CU2)</f>
        <v>229752.14320987655</v>
      </c>
      <c r="CV2" s="1">
        <f>$A$1*Populatie!$B2*Populatie!CV2/(Distante!CV2*Distante!CV2)</f>
        <v>207730.78425739729</v>
      </c>
      <c r="CW2" s="1">
        <f>$A$1*Populatie!$B2*Populatie!CW2/(Distante!CW2*Distante!CW2)</f>
        <v>678336.19500594528</v>
      </c>
      <c r="CX2" s="1">
        <f>$A$1*Populatie!$B2*Populatie!CX2/(Distante!CX2*Distante!CX2)</f>
        <v>177671.573553719</v>
      </c>
      <c r="CY2" s="1">
        <f>$A$1*Populatie!$B2*Populatie!CY2/(Distante!CY2*Distante!CY2)</f>
        <v>361100.19290123455</v>
      </c>
    </row>
    <row r="3" spans="1:103" x14ac:dyDescent="0.25">
      <c r="A3" s="2" t="s">
        <v>2</v>
      </c>
      <c r="B3" s="1">
        <f t="array" ref="B3:B103">TRANSPOSE(C2:CY2)</f>
        <v>2021339.5644718793</v>
      </c>
      <c r="C3" s="1" t="s">
        <v>103</v>
      </c>
      <c r="D3" s="1">
        <f>$A$1*Populatie!$C3*Populatie!D3/(Distante!D3*Distante!D3)</f>
        <v>439543.72</v>
      </c>
      <c r="E3" s="1">
        <f>$A$1*Populatie!$C3*Populatie!E3/(Distante!E3*Distante!E3)</f>
        <v>52796.682213077278</v>
      </c>
      <c r="F3" s="1">
        <f>$A$1*Populatie!$C3*Populatie!F3/(Distante!F3*Distante!F3)</f>
        <v>767051.57330703479</v>
      </c>
      <c r="G3" s="1">
        <f>$A$1*Populatie!$C3*Populatie!G3/(Distante!G3*Distante!G3)</f>
        <v>158687.75983912669</v>
      </c>
      <c r="H3" s="1">
        <f>$A$1*Populatie!$C3*Populatie!H3/(Distante!H3*Distante!H3)</f>
        <v>67077.953581180423</v>
      </c>
      <c r="I3" s="1">
        <f>$A$1*Populatie!$C3*Populatie!I3/(Distante!I3*Distante!I3)</f>
        <v>76537.565088757401</v>
      </c>
      <c r="J3" s="1">
        <f>$A$1*Populatie!$C3*Populatie!J3/(Distante!J3*Distante!J3)</f>
        <v>495347.86</v>
      </c>
      <c r="K3" s="1">
        <f>$A$1*Populatie!$C3*Populatie!K3/(Distante!K3*Distante!K3)</f>
        <v>34759.444444444445</v>
      </c>
      <c r="L3" s="1">
        <f>$A$1*Populatie!$C3*Populatie!L3/(Distante!L3*Distante!L3)</f>
        <v>279795.75750000001</v>
      </c>
      <c r="M3" s="1">
        <f>$A$1*Populatie!$C3*Populatie!M3/(Distante!M3*Distante!M3)</f>
        <v>16040.537492123503</v>
      </c>
      <c r="N3" s="1">
        <f>$A$1*Populatie!$C3*Populatie!N3/(Distante!N3*Distante!N3)</f>
        <v>19930.05</v>
      </c>
      <c r="O3" s="1">
        <f>$A$1*Populatie!$C3*Populatie!O3/(Distante!O3*Distante!O3)</f>
        <v>60988.802615933411</v>
      </c>
      <c r="P3" s="1">
        <f>$A$1*Populatie!$C3*Populatie!P3/(Distante!P3*Distante!P3)</f>
        <v>122161.90449954086</v>
      </c>
      <c r="Q3" s="1">
        <f>$A$1*Populatie!$C3*Populatie!Q3/(Distante!Q3*Distante!Q3)</f>
        <v>12827.184763260946</v>
      </c>
      <c r="R3" s="1">
        <f>$A$1*Populatie!$C3*Populatie!R3/(Distante!R3*Distante!R3)</f>
        <v>111307.63674197384</v>
      </c>
      <c r="S3" s="1">
        <f>$A$1*Populatie!$C3*Populatie!S3/(Distante!S3*Distante!S3)</f>
        <v>21619.815236739054</v>
      </c>
      <c r="T3" s="1">
        <f>$A$1*Populatie!$C3*Populatie!T3/(Distante!T3*Distante!T3)</f>
        <v>408953.83044982702</v>
      </c>
      <c r="U3" s="1">
        <f>$A$1*Populatie!$C3*Populatie!U3/(Distante!U3*Distante!U3)</f>
        <v>27414.097766935636</v>
      </c>
      <c r="V3" s="1">
        <f>$A$1*Populatie!$C3*Populatie!V3/(Distante!V3*Distante!V3)</f>
        <v>270927.4429065744</v>
      </c>
      <c r="W3" s="1">
        <f>$A$1*Populatie!$C3*Populatie!W3/(Distante!W3*Distante!W3)</f>
        <v>14091.352556708958</v>
      </c>
      <c r="X3" s="1">
        <f>$A$1*Populatie!$C3*Populatie!X3/(Distante!X3*Distante!X3)</f>
        <v>64781.814878892736</v>
      </c>
      <c r="Y3" s="1">
        <f>$A$1*Populatie!$C3*Populatie!Y3/(Distante!Y3*Distante!Y3)</f>
        <v>37866.787639710717</v>
      </c>
      <c r="Z3" s="1">
        <f>$A$1*Populatie!$C3*Populatie!Z3/(Distante!Z3*Distante!Z3)</f>
        <v>38464.73662993819</v>
      </c>
      <c r="AA3" s="1">
        <f>$A$1*Populatie!$C3*Populatie!AA3/(Distante!AA3*Distante!AA3)</f>
        <v>2165240</v>
      </c>
      <c r="AB3" s="1">
        <f>$A$1*Populatie!$C3*Populatie!AB3/(Distante!AB3*Distante!AB3)</f>
        <v>2929908.722222222</v>
      </c>
      <c r="AC3" s="1">
        <f>$A$1*Populatie!$C3*Populatie!AC3/(Distante!AC3*Distante!AC3)</f>
        <v>21366.581994328921</v>
      </c>
      <c r="AD3" s="1">
        <f>$A$1*Populatie!$C3*Populatie!AD3/(Distante!AD3*Distante!AD3)</f>
        <v>6207.4763908761888</v>
      </c>
      <c r="AE3" s="1">
        <f>$A$1*Populatie!$C3*Populatie!AE3/(Distante!AE3*Distante!AE3)</f>
        <v>73970.679783950618</v>
      </c>
      <c r="AF3" s="1">
        <f>$A$1*Populatie!$C3*Populatie!AF3/(Distante!AF3*Distante!AF3)</f>
        <v>18765.520672218918</v>
      </c>
      <c r="AG3" s="1">
        <f>$A$1*Populatie!$C3*Populatie!AG3/(Distante!AG3*Distante!AG3)</f>
        <v>20909.861474435194</v>
      </c>
      <c r="AH3" s="1">
        <f>$A$1*Populatie!$C3*Populatie!AH3/(Distante!AH3*Distante!AH3)</f>
        <v>157794.81760000001</v>
      </c>
      <c r="AI3" s="1">
        <f>$A$1*Populatie!$C3*Populatie!AI3/(Distante!AI3*Distante!AI3)</f>
        <v>19900.292157426025</v>
      </c>
      <c r="AJ3" s="1">
        <f>$A$1*Populatie!$C3*Populatie!AJ3/(Distante!AJ3*Distante!AJ3)</f>
        <v>17326.303259871442</v>
      </c>
      <c r="AK3" s="1">
        <f>$A$1*Populatie!$C3*Populatie!AK3/(Distante!AK3*Distante!AK3)</f>
        <v>3215.993503025988</v>
      </c>
      <c r="AL3" s="1">
        <f>$A$1*Populatie!$C3*Populatie!AL3/(Distante!AL3*Distante!AL3)</f>
        <v>13379.97972972973</v>
      </c>
      <c r="AM3" s="1">
        <f>$A$1*Populatie!$C3*Populatie!AM3/(Distante!AM3*Distante!AM3)</f>
        <v>47743.071044921875</v>
      </c>
      <c r="AN3" s="1">
        <f>$A$1*Populatie!$C3*Populatie!AN3/(Distante!AN3*Distante!AN3)</f>
        <v>102809.41049382716</v>
      </c>
      <c r="AO3" s="1">
        <f>$A$1*Populatie!$C3*Populatie!AO3/(Distante!AO3*Distante!AO3)</f>
        <v>88779.700246913577</v>
      </c>
      <c r="AP3" s="1">
        <f>$A$1*Populatie!$C3*Populatie!AP3/(Distante!AP3*Distante!AP3)</f>
        <v>8091.7909895626899</v>
      </c>
      <c r="AQ3" s="1">
        <f>$A$1*Populatie!$C3*Populatie!AQ3/(Distante!AQ3*Distante!AQ3)</f>
        <v>8562.8196022727279</v>
      </c>
      <c r="AR3" s="1">
        <f>$A$1*Populatie!$C3*Populatie!AR3/(Distante!AR3*Distante!AR3)</f>
        <v>27582.905417814509</v>
      </c>
      <c r="AS3" s="1">
        <f>$A$1*Populatie!$C3*Populatie!AS3/(Distante!AS3*Distante!AS3)</f>
        <v>61492.165289256198</v>
      </c>
      <c r="AT3" s="1">
        <f>$A$1*Populatie!$C3*Populatie!AT3/(Distante!AT3*Distante!AT3)</f>
        <v>48372.382978723406</v>
      </c>
      <c r="AU3" s="1">
        <f>$A$1*Populatie!$C3*Populatie!AU3/(Distante!AU3*Distante!AU3)</f>
        <v>17510.217003567181</v>
      </c>
      <c r="AV3" s="1">
        <f>$A$1*Populatie!$C3*Populatie!AV3/(Distante!AV3*Distante!AV3)</f>
        <v>143978.06447187928</v>
      </c>
      <c r="AW3" s="1">
        <f>$A$1*Populatie!$C3*Populatie!AW3/(Distante!AW3*Distante!AW3)</f>
        <v>12850.560330268343</v>
      </c>
      <c r="AX3" s="1">
        <f>$A$1*Populatie!$C3*Populatie!AX3/(Distante!AX3*Distante!AX3)</f>
        <v>308115.89965397923</v>
      </c>
      <c r="AY3" s="1">
        <f>$A$1*Populatie!$C3*Populatie!AY3/(Distante!AY3*Distante!AY3)</f>
        <v>565623.81656804739</v>
      </c>
      <c r="AZ3" s="1">
        <f>$A$1*Populatie!$C3*Populatie!AZ3/(Distante!AZ3*Distante!AZ3)</f>
        <v>7787.0941651610165</v>
      </c>
      <c r="BA3" s="1">
        <f>$A$1*Populatie!$C3*Populatie!BA3/(Distante!BA3*Distante!BA3)</f>
        <v>127260.99679999999</v>
      </c>
      <c r="BB3" s="1">
        <f>$A$1*Populatie!$C3*Populatie!BB3/(Distante!BB3*Distante!BB3)</f>
        <v>6713.5980029585799</v>
      </c>
      <c r="BC3" s="1">
        <f>$A$1*Populatie!$C3*Populatie!BC3/(Distante!BC3*Distante!BC3)</f>
        <v>29589.868130107356</v>
      </c>
      <c r="BD3" s="1">
        <f>$A$1*Populatie!$C3*Populatie!BD3/(Distante!BD3*Distante!BD3)</f>
        <v>1854609.4691358025</v>
      </c>
      <c r="BE3" s="1">
        <f>$A$1*Populatie!$C3*Populatie!BE3/(Distante!BE3*Distante!BE3)</f>
        <v>14837.973684210527</v>
      </c>
      <c r="BF3" s="1">
        <f>$A$1*Populatie!$C3*Populatie!BF3/(Distante!BF3*Distante!BF3)</f>
        <v>54541.083333333336</v>
      </c>
      <c r="BG3" s="1">
        <f>$A$1*Populatie!$C3*Populatie!BG3/(Distante!BG3*Distante!BG3)</f>
        <v>92981.383703703701</v>
      </c>
      <c r="BH3" s="1">
        <f>$A$1*Populatie!$C3*Populatie!BH3/(Distante!BH3*Distante!BH3)</f>
        <v>37659.335621301776</v>
      </c>
      <c r="BI3" s="1">
        <f>$A$1*Populatie!$C3*Populatie!BI3/(Distante!BI3*Distante!BI3)</f>
        <v>85583.713842975209</v>
      </c>
      <c r="BJ3" s="1">
        <f>$A$1*Populatie!$C3*Populatie!BJ3/(Distante!BJ3*Distante!BJ3)</f>
        <v>482804.77777777775</v>
      </c>
      <c r="BK3" s="1">
        <f>$A$1*Populatie!$C3*Populatie!BK3/(Distante!BK3*Distante!BK3)</f>
        <v>1075590</v>
      </c>
      <c r="BL3" s="1">
        <f>$A$1*Populatie!$C3*Populatie!BL3/(Distante!BL3*Distante!BL3)</f>
        <v>5775.624269005848</v>
      </c>
      <c r="BM3" s="1">
        <f>$A$1*Populatie!$C3*Populatie!BM3/(Distante!BM3*Distante!BM3)</f>
        <v>8200.5314878892732</v>
      </c>
      <c r="BN3" s="1">
        <f>$A$1*Populatie!$C3*Populatie!BN3/(Distante!BN3*Distante!BN3)</f>
        <v>57732.790123456791</v>
      </c>
      <c r="BO3" s="1">
        <f>$A$1*Populatie!$C3*Populatie!BO3/(Distante!BO3*Distante!BO3)</f>
        <v>6582.8217000000004</v>
      </c>
      <c r="BP3" s="1">
        <f>$A$1*Populatie!$C3*Populatie!BP3/(Distante!BP3*Distante!BP3)</f>
        <v>104562.73615916955</v>
      </c>
      <c r="BQ3" s="1">
        <f>$A$1*Populatie!$C3*Populatie!BQ3/(Distante!BQ3*Distante!BQ3)</f>
        <v>7352.1981731992137</v>
      </c>
      <c r="BR3" s="1">
        <f>$A$1*Populatie!$C3*Populatie!BR3/(Distante!BR3*Distante!BR3)</f>
        <v>22726.514567901235</v>
      </c>
      <c r="BS3" s="1">
        <f>$A$1*Populatie!$C3*Populatie!BS3/(Distante!BS3*Distante!BS3)</f>
        <v>20270.390787197233</v>
      </c>
      <c r="BT3" s="1">
        <f>$A$1*Populatie!$C3*Populatie!BT3/(Distante!BT3*Distante!BT3)</f>
        <v>193204.29760665973</v>
      </c>
      <c r="BU3" s="1">
        <f>$A$1*Populatie!$C3*Populatie!BU3/(Distante!BU3*Distante!BU3)</f>
        <v>44324.15</v>
      </c>
      <c r="BV3" s="1">
        <f>$A$1*Populatie!$C3*Populatie!BV3/(Distante!BV3*Distante!BV3)</f>
        <v>5507.8016528925618</v>
      </c>
      <c r="BW3" s="1">
        <f>$A$1*Populatie!$C3*Populatie!BW3/(Distante!BW3*Distante!BW3)</f>
        <v>379751.35640138411</v>
      </c>
      <c r="BX3" s="1">
        <f>$A$1*Populatie!$C3*Populatie!BX3/(Distante!BX3*Distante!BX3)</f>
        <v>5030.4007438016533</v>
      </c>
      <c r="BY3" s="1">
        <f>$A$1*Populatie!$C3*Populatie!BY3/(Distante!BY3*Distante!BY3)</f>
        <v>26443.386500334149</v>
      </c>
      <c r="BZ3" s="1">
        <f>$A$1*Populatie!$C3*Populatie!BZ3/(Distante!BZ3*Distante!BZ3)</f>
        <v>2433.3588282562641</v>
      </c>
      <c r="CA3" s="1">
        <f>$A$1*Populatie!$C3*Populatie!CA3/(Distante!CA3*Distante!CA3)</f>
        <v>16413.848290598289</v>
      </c>
      <c r="CB3" s="1">
        <f>$A$1*Populatie!$C3*Populatie!CB3/(Distante!CB3*Distante!CB3)</f>
        <v>9017.0510204081638</v>
      </c>
      <c r="CC3" s="1">
        <f>$A$1*Populatie!$C3*Populatie!CC3/(Distante!CC3*Distante!CC3)</f>
        <v>11951.940957763236</v>
      </c>
      <c r="CD3" s="1">
        <f>$A$1*Populatie!$C3*Populatie!CD3/(Distante!CD3*Distante!CD3)</f>
        <v>375335.55387523631</v>
      </c>
      <c r="CE3" s="1">
        <f>$A$1*Populatie!$C3*Populatie!CE3/(Distante!CE3*Distante!CE3)</f>
        <v>13342.236486486487</v>
      </c>
      <c r="CF3" s="1">
        <f>$A$1*Populatie!$C3*Populatie!CF3/(Distante!CF3*Distante!CF3)</f>
        <v>8557.9265625000007</v>
      </c>
      <c r="CG3" s="1">
        <f>$A$1*Populatie!$C3*Populatie!CG3/(Distante!CG3*Distante!CG3)</f>
        <v>1771264.74</v>
      </c>
      <c r="CH3" s="1">
        <f>$A$1*Populatie!$C3*Populatie!CH3/(Distante!CH3*Distante!CH3)</f>
        <v>12283.27734375</v>
      </c>
      <c r="CI3" s="1">
        <f>$A$1*Populatie!$C3*Populatie!CI3/(Distante!CI3*Distante!CI3)</f>
        <v>199473.11533888229</v>
      </c>
      <c r="CJ3" s="1">
        <f>$A$1*Populatie!$C3*Populatie!CJ3/(Distante!CJ3*Distante!CJ3)</f>
        <v>5361.2871972318335</v>
      </c>
      <c r="CK3" s="1">
        <f>$A$1*Populatie!$C3*Populatie!CK3/(Distante!CK3*Distante!CK3)</f>
        <v>663678.8666666667</v>
      </c>
      <c r="CL3" s="1">
        <f>$A$1*Populatie!$C3*Populatie!CL3/(Distante!CL3*Distante!CL3)</f>
        <v>11257.136342155009</v>
      </c>
      <c r="CM3" s="1">
        <f>$A$1*Populatie!$C3*Populatie!CM3/(Distante!CM3*Distante!CM3)</f>
        <v>17935.214876033056</v>
      </c>
      <c r="CN3" s="1">
        <f>$A$1*Populatie!$C3*Populatie!CN3/(Distante!CN3*Distante!CN3)</f>
        <v>18900.924751360479</v>
      </c>
      <c r="CO3" s="1">
        <f>$A$1*Populatie!$C3*Populatie!CO3/(Distante!CO3*Distante!CO3)</f>
        <v>5724.0891022174146</v>
      </c>
      <c r="CP3" s="1">
        <f>$A$1*Populatie!$C3*Populatie!CP3/(Distante!CP3*Distante!CP3)</f>
        <v>29335.061728395063</v>
      </c>
      <c r="CQ3" s="1">
        <f>$A$1*Populatie!$C3*Populatie!CQ3/(Distante!CQ3*Distante!CQ3)</f>
        <v>148389.24</v>
      </c>
      <c r="CR3" s="1">
        <f>$A$1*Populatie!$C3*Populatie!CR3/(Distante!CR3*Distante!CR3)</f>
        <v>6496.1898871527774</v>
      </c>
      <c r="CS3" s="1">
        <f>$A$1*Populatie!$C3*Populatie!CS3/(Distante!CS3*Distante!CS3)</f>
        <v>8154.840542099193</v>
      </c>
      <c r="CT3" s="1">
        <f>$A$1*Populatie!$C3*Populatie!CT3/(Distante!CT3*Distante!CT3)</f>
        <v>39241.238369857747</v>
      </c>
      <c r="CU3" s="1">
        <f>$A$1*Populatie!$C3*Populatie!CU3/(Distante!CU3*Distante!CU3)</f>
        <v>50655.161168199025</v>
      </c>
      <c r="CV3" s="1">
        <f>$A$1*Populatie!$C3*Populatie!CV3/(Distante!CV3*Distante!CV3)</f>
        <v>4043695.0555555555</v>
      </c>
      <c r="CW3" s="1">
        <f>$A$1*Populatie!$C3*Populatie!CW3/(Distante!CW3*Distante!CW3)</f>
        <v>17080.056216537774</v>
      </c>
      <c r="CX3" s="1">
        <f>$A$1*Populatie!$C3*Populatie!CX3/(Distante!CX3*Distante!CX3)</f>
        <v>24102.924259300511</v>
      </c>
      <c r="CY3" s="1">
        <f>$A$1*Populatie!$C3*Populatie!CY3/(Distante!CY3*Distante!CY3)</f>
        <v>104680.60555555555</v>
      </c>
    </row>
    <row r="4" spans="1:103" x14ac:dyDescent="0.25">
      <c r="A4" s="2" t="s">
        <v>3</v>
      </c>
      <c r="B4" s="1">
        <v>3780061.6343490304</v>
      </c>
      <c r="C4" s="1">
        <f t="array" ref="C4:C103">TRANSPOSE(D3:CY3)</f>
        <v>439543.72</v>
      </c>
      <c r="D4" s="1" t="s">
        <v>103</v>
      </c>
      <c r="E4" s="1">
        <f>$A$1*Populatie!$D4*Populatie!E4/(Distante!E4*Distante!E4)</f>
        <v>69374.221453287202</v>
      </c>
      <c r="F4" s="1">
        <f>$A$1*Populatie!$D4*Populatie!F4/(Distante!F4*Distante!F4)</f>
        <v>489099.63784517883</v>
      </c>
      <c r="G4" s="1">
        <f>$A$1*Populatie!$D4*Populatie!G4/(Distante!G4*Distante!G4)</f>
        <v>241752.55198487712</v>
      </c>
      <c r="H4" s="1">
        <f>$A$1*Populatie!$D4*Populatie!H4/(Distante!H4*Distante!H4)</f>
        <v>72203.3447265625</v>
      </c>
      <c r="I4" s="1">
        <f>$A$1*Populatie!$D4*Populatie!I4/(Distante!I4*Distante!I4)</f>
        <v>1916552</v>
      </c>
      <c r="J4" s="1">
        <f>$A$1*Populatie!$D4*Populatie!J4/(Distante!J4*Distante!J4)</f>
        <v>13636.206896551725</v>
      </c>
      <c r="K4" s="1">
        <f>$A$1*Populatie!$D4*Populatie!K4/(Distante!K4*Distante!K4)</f>
        <v>51103.8</v>
      </c>
      <c r="L4" s="1">
        <f>$A$1*Populatie!$D4*Populatie!L4/(Distante!L4*Distante!L4)</f>
        <v>8723.4323710125409</v>
      </c>
      <c r="M4" s="1">
        <f>$A$1*Populatie!$D4*Populatie!M4/(Distante!M4*Distante!M4)</f>
        <v>97012.757201646091</v>
      </c>
      <c r="N4" s="1">
        <f>$A$1*Populatie!$D4*Populatie!N4/(Distante!N4*Distante!N4)</f>
        <v>29896.363636363636</v>
      </c>
      <c r="O4" s="1">
        <f>$A$1*Populatie!$D4*Populatie!O4/(Distante!O4*Distante!O4)</f>
        <v>2345634.5679012346</v>
      </c>
      <c r="P4" s="1">
        <f>$A$1*Populatie!$D4*Populatie!P4/(Distante!P4*Distante!P4)</f>
        <v>51311.037067888377</v>
      </c>
      <c r="Q4" s="1">
        <f>$A$1*Populatie!$D4*Populatie!Q4/(Distante!Q4*Distante!Q4)</f>
        <v>15105.205975554549</v>
      </c>
      <c r="R4" s="1">
        <f>$A$1*Populatie!$D4*Populatie!R4/(Distante!R4*Distante!R4)</f>
        <v>318414.1414141414</v>
      </c>
      <c r="S4" s="1">
        <f>$A$1*Populatie!$D4*Populatie!S4/(Distante!S4*Distante!S4)</f>
        <v>8571.8183203779918</v>
      </c>
      <c r="T4" s="1">
        <f>$A$1*Populatie!$D4*Populatie!T4/(Distante!T4*Distante!T4)</f>
        <v>89346.040816326524</v>
      </c>
      <c r="U4" s="1">
        <f>$A$1*Populatie!$D4*Populatie!U4/(Distante!U4*Distante!U4)</f>
        <v>22817.99628942486</v>
      </c>
      <c r="V4" s="1">
        <f>$A$1*Populatie!$D4*Populatie!V4/(Distante!V4*Distante!V4)</f>
        <v>14383.792898234477</v>
      </c>
      <c r="W4" s="1">
        <f>$A$1*Populatie!$D4*Populatie!W4/(Distante!W4*Distante!W4)</f>
        <v>3394.16</v>
      </c>
      <c r="X4" s="1">
        <f>$A$1*Populatie!$D4*Populatie!X4/(Distante!X4*Distante!X4)</f>
        <v>95131.138545953363</v>
      </c>
      <c r="Y4" s="1">
        <f>$A$1*Populatie!$D4*Populatie!Y4/(Distante!Y4*Distante!Y4)</f>
        <v>63420.689655172413</v>
      </c>
      <c r="Z4" s="1">
        <f>$A$1*Populatie!$D4*Populatie!Z4/(Distante!Z4*Distante!Z4)</f>
        <v>147271.66666666666</v>
      </c>
      <c r="AA4" s="1">
        <f>$A$1*Populatie!$D4*Populatie!AA4/(Distante!AA4*Distante!AA4)</f>
        <v>42644.097222222219</v>
      </c>
      <c r="AB4" s="1">
        <f>$A$1*Populatie!$D4*Populatie!AB4/(Distante!AB4*Distante!AB4)</f>
        <v>33497.187928669409</v>
      </c>
      <c r="AC4" s="1">
        <f>$A$1*Populatie!$D4*Populatie!AC4/(Distante!AC4*Distante!AC4)</f>
        <v>20675.925925925927</v>
      </c>
      <c r="AD4" s="1">
        <f>$A$1*Populatie!$D4*Populatie!AD4/(Distante!AD4*Distante!AD4)</f>
        <v>5965.4030919730985</v>
      </c>
      <c r="AE4" s="1">
        <f>$A$1*Populatie!$D4*Populatie!AE4/(Distante!AE4*Distante!AE4)</f>
        <v>102014.01896006895</v>
      </c>
      <c r="AF4" s="1">
        <f>$A$1*Populatie!$D4*Populatie!AF4/(Distante!AF4*Distante!AF4)</f>
        <v>31402.768073098629</v>
      </c>
      <c r="AG4" s="1">
        <f>$A$1*Populatie!$D4*Populatie!AG4/(Distante!AG4*Distante!AG4)</f>
        <v>289510.22222222225</v>
      </c>
      <c r="AH4" s="1">
        <f>$A$1*Populatie!$D4*Populatie!AH4/(Distante!AH4*Distante!AH4)</f>
        <v>16678.177501826151</v>
      </c>
      <c r="AI4" s="1">
        <f>$A$1*Populatie!$D4*Populatie!AI4/(Distante!AI4*Distante!AI4)</f>
        <v>250589.453125</v>
      </c>
      <c r="AJ4" s="1">
        <f>$A$1*Populatie!$D4*Populatie!AJ4/(Distante!AJ4*Distante!AJ4)</f>
        <v>132122.6843100189</v>
      </c>
      <c r="AK4" s="1">
        <f>$A$1*Populatie!$D4*Populatie!AK4/(Distante!AK4*Distante!AK4)</f>
        <v>10299.507540781779</v>
      </c>
      <c r="AL4" s="1">
        <f>$A$1*Populatie!$D4*Populatie!AL4/(Distante!AL4*Distante!AL4)</f>
        <v>22430.18181818182</v>
      </c>
      <c r="AM4" s="1">
        <f>$A$1*Populatie!$D4*Populatie!AM4/(Distante!AM4*Distante!AM4)</f>
        <v>452740.75</v>
      </c>
      <c r="AN4" s="1">
        <f>$A$1*Populatie!$D4*Populatie!AN4/(Distante!AN4*Distante!AN4)</f>
        <v>146717.24137931035</v>
      </c>
      <c r="AO4" s="1">
        <f>$A$1*Populatie!$D4*Populatie!AO4/(Distante!AO4*Distante!AO4)</f>
        <v>94379.875283446716</v>
      </c>
      <c r="AP4" s="1">
        <f>$A$1*Populatie!$D4*Populatie!AP4/(Distante!AP4*Distante!AP4)</f>
        <v>32153.174603174604</v>
      </c>
      <c r="AQ4" s="1">
        <f>$A$1*Populatie!$D4*Populatie!AQ4/(Distante!AQ4*Distante!AQ4)</f>
        <v>42525.969529085873</v>
      </c>
      <c r="AR4" s="1">
        <f>$A$1*Populatie!$D4*Populatie!AR4/(Distante!AR4*Distante!AR4)</f>
        <v>4037.8574539120336</v>
      </c>
      <c r="AS4" s="1">
        <f>$A$1*Populatie!$D4*Populatie!AS4/(Distante!AS4*Distante!AS4)</f>
        <v>42386.15916955017</v>
      </c>
      <c r="AT4" s="1">
        <f>$A$1*Populatie!$D4*Populatie!AT4/(Distante!AT4*Distante!AT4)</f>
        <v>30456.69436749769</v>
      </c>
      <c r="AU4" s="1">
        <f>$A$1*Populatie!$D4*Populatie!AU4/(Distante!AU4*Distante!AU4)</f>
        <v>8740.4262137477963</v>
      </c>
      <c r="AV4" s="1">
        <f>$A$1*Populatie!$D4*Populatie!AV4/(Distante!AV4*Distante!AV4)</f>
        <v>155518.88</v>
      </c>
      <c r="AW4" s="1">
        <f>$A$1*Populatie!$D4*Populatie!AW4/(Distante!AW4*Distante!AW4)</f>
        <v>61930.859375</v>
      </c>
      <c r="AX4" s="1">
        <f>$A$1*Populatie!$D4*Populatie!AX4/(Distante!AX4*Distante!AX4)</f>
        <v>18369.681443528625</v>
      </c>
      <c r="AY4" s="1">
        <f>$A$1*Populatie!$D4*Populatie!AY4/(Distante!AY4*Distante!AY4)</f>
        <v>55326.5625</v>
      </c>
      <c r="AZ4" s="1">
        <f>$A$1*Populatie!$D4*Populatie!AZ4/(Distante!AZ4*Distante!AZ4)</f>
        <v>10090.913146936347</v>
      </c>
      <c r="BA4" s="1">
        <f>$A$1*Populatie!$D4*Populatie!BA4/(Distante!BA4*Distante!BA4)</f>
        <v>15032.061224489797</v>
      </c>
      <c r="BB4" s="1">
        <f>$A$1*Populatie!$D4*Populatie!BB4/(Distante!BB4*Distante!BB4)</f>
        <v>6463.3986928104578</v>
      </c>
      <c r="BC4" s="1">
        <f>$A$1*Populatie!$D4*Populatie!BC4/(Distante!BC4*Distante!BC4)</f>
        <v>40477.136094674555</v>
      </c>
      <c r="BD4" s="1">
        <f>$A$1*Populatie!$D4*Populatie!BD4/(Distante!BD4*Distante!BD4)</f>
        <v>41354.310344827587</v>
      </c>
      <c r="BE4" s="1">
        <f>$A$1*Populatie!$D4*Populatie!BE4/(Distante!BE4*Distante!BE4)</f>
        <v>19376.7578125</v>
      </c>
      <c r="BF4" s="1">
        <f>$A$1*Populatie!$D4*Populatie!BF4/(Distante!BF4*Distante!BF4)</f>
        <v>175127.58620689655</v>
      </c>
      <c r="BG4" s="1">
        <f>$A$1*Populatie!$D4*Populatie!BG4/(Distante!BG4*Distante!BG4)</f>
        <v>120751.66204986149</v>
      </c>
      <c r="BH4" s="1">
        <f>$A$1*Populatie!$D4*Populatie!BH4/(Distante!BH4*Distante!BH4)</f>
        <v>278537.05103969754</v>
      </c>
      <c r="BI4" s="1">
        <f>$A$1*Populatie!$D4*Populatie!BI4/(Distante!BI4*Distante!BI4)</f>
        <v>82984.856679286095</v>
      </c>
      <c r="BJ4" s="1">
        <f>$A$1*Populatie!$D4*Populatie!BJ4/(Distante!BJ4*Distante!BJ4)</f>
        <v>65181.454545454544</v>
      </c>
      <c r="BK4" s="1">
        <f>$A$1*Populatie!$D4*Populatie!BK4/(Distante!BK4*Distante!BK4)</f>
        <v>16737.654320987655</v>
      </c>
      <c r="BL4" s="1">
        <f>$A$1*Populatie!$D4*Populatie!BL4/(Distante!BL4*Distante!BL4)</f>
        <v>5641.5956497037578</v>
      </c>
      <c r="BM4" s="1">
        <f>$A$1*Populatie!$D4*Populatie!BM4/(Distante!BM4*Distante!BM4)</f>
        <v>47463.667820069204</v>
      </c>
      <c r="BN4" s="1">
        <f>$A$1*Populatie!$D4*Populatie!BN4/(Distante!BN4*Distante!BN4)</f>
        <v>96061.023087369846</v>
      </c>
      <c r="BO4" s="1">
        <f>$A$1*Populatie!$D4*Populatie!BO4/(Distante!BO4*Distante!BO4)</f>
        <v>7048.317724592438</v>
      </c>
      <c r="BP4" s="1">
        <f>$A$1*Populatie!$D4*Populatie!BP4/(Distante!BP4*Distante!BP4)</f>
        <v>310075.06925207755</v>
      </c>
      <c r="BQ4" s="1">
        <f>$A$1*Populatie!$D4*Populatie!BQ4/(Distante!BQ4*Distante!BQ4)</f>
        <v>9435.5712225604875</v>
      </c>
      <c r="BR4" s="1">
        <f>$A$1*Populatie!$D4*Populatie!BR4/(Distante!BR4*Distante!BR4)</f>
        <v>36867.128027681661</v>
      </c>
      <c r="BS4" s="1">
        <f>$A$1*Populatie!$D4*Populatie!BS4/(Distante!BS4*Distante!BS4)</f>
        <v>28694.18181818182</v>
      </c>
      <c r="BT4" s="1">
        <f>$A$1*Populatie!$D4*Populatie!BT4/(Distante!BT4*Distante!BT4)</f>
        <v>219312.5</v>
      </c>
      <c r="BU4" s="1">
        <f>$A$1*Populatie!$D4*Populatie!BU4/(Distante!BU4*Distante!BU4)</f>
        <v>68974.451303155001</v>
      </c>
      <c r="BV4" s="1">
        <f>$A$1*Populatie!$D4*Populatie!BV4/(Distante!BV4*Distante!BV4)</f>
        <v>68574.14965986395</v>
      </c>
      <c r="BW4" s="1">
        <f>$A$1*Populatie!$D4*Populatie!BW4/(Distante!BW4*Distante!BW4)</f>
        <v>33597.818181818184</v>
      </c>
      <c r="BX4" s="1">
        <f>$A$1*Populatie!$D4*Populatie!BX4/(Distante!BX4*Distante!BX4)</f>
        <v>5016.6696333214668</v>
      </c>
      <c r="BY4" s="1">
        <f>$A$1*Populatie!$D4*Populatie!BY4/(Distante!BY4*Distante!BY4)</f>
        <v>21806.665344177742</v>
      </c>
      <c r="BZ4" s="1">
        <f>$A$1*Populatie!$D4*Populatie!BZ4/(Distante!BZ4*Distante!BZ4)</f>
        <v>2415.7960686036495</v>
      </c>
      <c r="CA4" s="1">
        <f>$A$1*Populatie!$D4*Populatie!CA4/(Distante!CA4*Distante!CA4)</f>
        <v>21888.307692307691</v>
      </c>
      <c r="CB4" s="1">
        <f>$A$1*Populatie!$D4*Populatie!CB4/(Distante!CB4*Distante!CB4)</f>
        <v>8350.333194502291</v>
      </c>
      <c r="CC4" s="1">
        <f>$A$1*Populatie!$D4*Populatie!CC4/(Distante!CC4*Distante!CC4)</f>
        <v>16094.874567474048</v>
      </c>
      <c r="CD4" s="1">
        <f>$A$1*Populatie!$D4*Populatie!CD4/(Distante!CD4*Distante!CD4)</f>
        <v>35469.058641975309</v>
      </c>
      <c r="CE4" s="1">
        <f>$A$1*Populatie!$D4*Populatie!CE4/(Distante!CE4*Distante!CE4)</f>
        <v>52206.712962962964</v>
      </c>
      <c r="CF4" s="1">
        <f>$A$1*Populatie!$D4*Populatie!CF4/(Distante!CF4*Distante!CF4)</f>
        <v>12383.056640625</v>
      </c>
      <c r="CG4" s="1">
        <f>$A$1*Populatie!$D4*Populatie!CG4/(Distante!CG4*Distante!CG4)</f>
        <v>84726.136363636368</v>
      </c>
      <c r="CH4" s="1">
        <f>$A$1*Populatie!$D4*Populatie!CH4/(Distante!CH4*Distante!CH4)</f>
        <v>14558.585858585859</v>
      </c>
      <c r="CI4" s="1">
        <f>$A$1*Populatie!$D4*Populatie!CI4/(Distante!CI4*Distante!CI4)</f>
        <v>53276.063100137173</v>
      </c>
      <c r="CJ4" s="1">
        <f>$A$1*Populatie!$D4*Populatie!CJ4/(Distante!CJ4*Distante!CJ4)</f>
        <v>6257.3513705945179</v>
      </c>
      <c r="CK4" s="1">
        <f>$A$1*Populatie!$D4*Populatie!CK4/(Distante!CK4*Distante!CK4)</f>
        <v>27432.354691529457</v>
      </c>
      <c r="CL4" s="1">
        <f>$A$1*Populatie!$D4*Populatie!CL4/(Distante!CL4*Distante!CL4)</f>
        <v>14502.859960552269</v>
      </c>
      <c r="CM4" s="1">
        <f>$A$1*Populatie!$D4*Populatie!CM4/(Distante!CM4*Distante!CM4)</f>
        <v>164057.14285714287</v>
      </c>
      <c r="CN4" s="1">
        <f>$A$1*Populatie!$D4*Populatie!CN4/(Distante!CN4*Distante!CN4)</f>
        <v>21413.131313131315</v>
      </c>
      <c r="CO4" s="1">
        <f>$A$1*Populatie!$D4*Populatie!CO4/(Distante!CO4*Distante!CO4)</f>
        <v>7562.7121913580249</v>
      </c>
      <c r="CP4" s="1">
        <f>$A$1*Populatie!$D4*Populatie!CP4/(Distante!CP4*Distante!CP4)</f>
        <v>638000</v>
      </c>
      <c r="CQ4" s="1">
        <f>$A$1*Populatie!$D4*Populatie!CQ4/(Distante!CQ4*Distante!CQ4)</f>
        <v>57728.497942386828</v>
      </c>
      <c r="CR4" s="1">
        <f>$A$1*Populatie!$D4*Populatie!CR4/(Distante!CR4*Distante!CR4)</f>
        <v>25098.325033952013</v>
      </c>
      <c r="CS4" s="1">
        <f>$A$1*Populatie!$D4*Populatie!CS4/(Distante!CS4*Distante!CS4)</f>
        <v>7856.97</v>
      </c>
      <c r="CT4" s="1">
        <f>$A$1*Populatie!$D4*Populatie!CT4/(Distante!CT4*Distante!CT4)</f>
        <v>1476870.3125</v>
      </c>
      <c r="CU4" s="1">
        <f>$A$1*Populatie!$D4*Populatie!CU4/(Distante!CU4*Distante!CU4)</f>
        <v>1355251.5625</v>
      </c>
      <c r="CV4" s="1">
        <f>$A$1*Populatie!$D4*Populatie!CV4/(Distante!CV4*Distante!CV4)</f>
        <v>44565.090909090912</v>
      </c>
      <c r="CW4" s="1">
        <f>$A$1*Populatie!$D4*Populatie!CW4/(Distante!CW4*Distante!CW4)</f>
        <v>24415.656565656565</v>
      </c>
      <c r="CX4" s="1">
        <f>$A$1*Populatie!$D4*Populatie!CX4/(Distante!CX4*Distante!CX4)</f>
        <v>62623.6875</v>
      </c>
      <c r="CY4" s="1">
        <f>$A$1*Populatie!$D4*Populatie!CY4/(Distante!CY4*Distante!CY4)</f>
        <v>20029.040404040403</v>
      </c>
    </row>
    <row r="5" spans="1:103" x14ac:dyDescent="0.25">
      <c r="A5" s="2" t="s">
        <v>4</v>
      </c>
      <c r="B5" s="1">
        <v>2194747.6530612246</v>
      </c>
      <c r="C5" s="1">
        <v>52796.682213077278</v>
      </c>
      <c r="D5" s="1">
        <f t="array" ref="D5:D103">TRANSPOSE(E4:CY4)</f>
        <v>69374.221453287202</v>
      </c>
      <c r="E5" s="1" t="s">
        <v>103</v>
      </c>
      <c r="F5" s="1">
        <f>$A$1*Populatie!$E5*Populatie!F5/(Distante!F5*Distante!F5)</f>
        <v>193076.34013605441</v>
      </c>
      <c r="G5" s="1">
        <f>$A$1*Populatie!$E5*Populatie!G5/(Distante!G5*Distante!G5)</f>
        <v>124427.48148148147</v>
      </c>
      <c r="H5" s="1">
        <f>$A$1*Populatie!$E5*Populatie!H5/(Distante!H5*Distante!H5)</f>
        <v>85609.89531680441</v>
      </c>
      <c r="I5" s="1">
        <f>$A$1*Populatie!$E5*Populatie!I5/(Distante!I5*Distante!I5)</f>
        <v>8985.1945270672222</v>
      </c>
      <c r="J5" s="1">
        <f>$A$1*Populatie!$E5*Populatie!J5/(Distante!J5*Distante!J5)</f>
        <v>1910.4938565200159</v>
      </c>
      <c r="K5" s="1">
        <f>$A$1*Populatie!$E5*Populatie!K5/(Distante!K5*Distante!K5)</f>
        <v>100685.7</v>
      </c>
      <c r="L5" s="1">
        <f>$A$1*Populatie!$E5*Populatie!L5/(Distante!L5*Distante!L5)</f>
        <v>5510.5319615449489</v>
      </c>
      <c r="M5" s="1">
        <f>$A$1*Populatie!$E5*Populatie!M5/(Distante!M5*Distante!M5)</f>
        <v>2274.6813590449956</v>
      </c>
      <c r="N5" s="1">
        <f>$A$1*Populatie!$E5*Populatie!N5/(Distante!N5*Distante!N5)</f>
        <v>16959.405116002381</v>
      </c>
      <c r="O5" s="1">
        <f>$A$1*Populatie!$E5*Populatie!O5/(Distante!O5*Distante!O5)</f>
        <v>14175.984852071006</v>
      </c>
      <c r="P5" s="1">
        <f>$A$1*Populatie!$E5*Populatie!P5/(Distante!P5*Distante!P5)</f>
        <v>11156.642344153979</v>
      </c>
      <c r="Q5" s="1">
        <f>$A$1*Populatie!$E5*Populatie!Q5/(Distante!Q5*Distante!Q5)</f>
        <v>32464.740740740741</v>
      </c>
      <c r="R5" s="1">
        <f>$A$1*Populatie!$E5*Populatie!R5/(Distante!R5*Distante!R5)</f>
        <v>61966.394557823129</v>
      </c>
      <c r="S5" s="1">
        <f>$A$1*Populatie!$E5*Populatie!S5/(Distante!S5*Distante!S5)</f>
        <v>7091.4912000000004</v>
      </c>
      <c r="T5" s="1">
        <f>$A$1*Populatie!$E5*Populatie!T5/(Distante!T5*Distante!T5)</f>
        <v>5819.2167313206273</v>
      </c>
      <c r="U5" s="1">
        <f>$A$1*Populatie!$E5*Populatie!U5/(Distante!U5*Distante!U5)</f>
        <v>22028.665289256198</v>
      </c>
      <c r="V5" s="1">
        <f>$A$1*Populatie!$E5*Populatie!V5/(Distante!V5*Distante!V5)</f>
        <v>4174.0847333820311</v>
      </c>
      <c r="W5" s="1">
        <f>$A$1*Populatie!$E5*Populatie!W5/(Distante!W5*Distante!W5)</f>
        <v>3293.1929824561403</v>
      </c>
      <c r="X5" s="1">
        <f>$A$1*Populatie!$E5*Populatie!X5/(Distante!X5*Distante!X5)</f>
        <v>129359.43195266272</v>
      </c>
      <c r="Y5" s="1">
        <f>$A$1*Populatie!$E5*Populatie!Y5/(Distante!Y5*Distante!Y5)</f>
        <v>1902.8555907650521</v>
      </c>
      <c r="Z5" s="1">
        <f>$A$1*Populatie!$E5*Populatie!Z5/(Distante!Z5*Distante!Z5)</f>
        <v>28935.373961218836</v>
      </c>
      <c r="AA5" s="1">
        <f>$A$1*Populatie!$E5*Populatie!AA5/(Distante!AA5*Distante!AA5)</f>
        <v>4389.5238095238092</v>
      </c>
      <c r="AB5" s="1">
        <f>$A$1*Populatie!$E5*Populatie!AB5/(Distante!AB5*Distante!AB5)</f>
        <v>4469.6577151981419</v>
      </c>
      <c r="AC5" s="1">
        <f>$A$1*Populatie!$E5*Populatie!AC5/(Distante!AC5*Distante!AC5)</f>
        <v>182678.20069204152</v>
      </c>
      <c r="AD5" s="1">
        <f>$A$1*Populatie!$E5*Populatie!AD5/(Distante!AD5*Distante!AD5)</f>
        <v>16612.574074074073</v>
      </c>
      <c r="AE5" s="1">
        <f>$A$1*Populatie!$E5*Populatie!AE5/(Distante!AE5*Distante!AE5)</f>
        <v>66593.332540154675</v>
      </c>
      <c r="AF5" s="1">
        <f>$A$1*Populatie!$E5*Populatie!AF5/(Distante!AF5*Distante!AF5)</f>
        <v>46983.581632653062</v>
      </c>
      <c r="AG5" s="1">
        <f>$A$1*Populatie!$E5*Populatie!AG5/(Distante!AG5*Distante!AG5)</f>
        <v>3053.8893515764426</v>
      </c>
      <c r="AH5" s="1">
        <f>$A$1*Populatie!$E5*Populatie!AH5/(Distante!AH5*Distante!AH5)</f>
        <v>4388.1005944215822</v>
      </c>
      <c r="AI5" s="1">
        <f>$A$1*Populatie!$E5*Populatie!AI5/(Distante!AI5*Distante!AI5)</f>
        <v>2935.4936855857163</v>
      </c>
      <c r="AJ5" s="1">
        <f>$A$1*Populatie!$E5*Populatie!AJ5/(Distante!AJ5*Distante!AJ5)</f>
        <v>3530.3150136196123</v>
      </c>
      <c r="AK5" s="1">
        <f>$A$1*Populatie!$E5*Populatie!AK5/(Distante!AK5*Distante!AK5)</f>
        <v>2421.6584022038569</v>
      </c>
      <c r="AL5" s="1">
        <f>$A$1*Populatie!$E5*Populatie!AL5/(Distante!AL5*Distante!AL5)</f>
        <v>14812.404432132964</v>
      </c>
      <c r="AM5" s="1">
        <f>$A$1*Populatie!$E5*Populatie!AM5/(Distante!AM5*Distante!AM5)</f>
        <v>6600.5216788067983</v>
      </c>
      <c r="AN5" s="1">
        <f>$A$1*Populatie!$E5*Populatie!AN5/(Distante!AN5*Distante!AN5)</f>
        <v>5928.4572473708276</v>
      </c>
      <c r="AO5" s="1">
        <f>$A$1*Populatie!$E5*Populatie!AO5/(Distante!AO5*Distante!AO5)</f>
        <v>19409.121301775147</v>
      </c>
      <c r="AP5" s="1">
        <f>$A$1*Populatie!$E5*Populatie!AP5/(Distante!AP5*Distante!AP5)</f>
        <v>7151.8271999999997</v>
      </c>
      <c r="AQ5" s="1">
        <f>$A$1*Populatie!$E5*Populatie!AQ5/(Distante!AQ5*Distante!AQ5)</f>
        <v>4186.3754325259515</v>
      </c>
      <c r="AR5" s="1">
        <f>$A$1*Populatie!$E5*Populatie!AR5/(Distante!AR5*Distante!AR5)</f>
        <v>711.6980764548332</v>
      </c>
      <c r="AS5" s="1">
        <f>$A$1*Populatie!$E5*Populatie!AS5/(Distante!AS5*Distante!AS5)</f>
        <v>16424.166351606804</v>
      </c>
      <c r="AT5" s="1">
        <f>$A$1*Populatie!$E5*Populatie!AT5/(Distante!AT5*Distante!AT5)</f>
        <v>11536.136094674555</v>
      </c>
      <c r="AU5" s="1">
        <f>$A$1*Populatie!$E5*Populatie!AU5/(Distante!AU5*Distante!AU5)</f>
        <v>7463.4375</v>
      </c>
      <c r="AV5" s="1">
        <f>$A$1*Populatie!$E5*Populatie!AV5/(Distante!AV5*Distante!AV5)</f>
        <v>6253.1902040816331</v>
      </c>
      <c r="AW5" s="1">
        <f>$A$1*Populatie!$E5*Populatie!AW5/(Distante!AW5*Distante!AW5)</f>
        <v>6153.0710987996308</v>
      </c>
      <c r="AX5" s="1">
        <f>$A$1*Populatie!$E5*Populatie!AX5/(Distante!AX5*Distante!AX5)</f>
        <v>2820.6119791666665</v>
      </c>
      <c r="AY5" s="1">
        <f>$A$1*Populatie!$E5*Populatie!AY5/(Distante!AY5*Distante!AY5)</f>
        <v>4706.5947039973016</v>
      </c>
      <c r="AZ5" s="1">
        <f>$A$1*Populatie!$E5*Populatie!AZ5/(Distante!AZ5*Distante!AZ5)</f>
        <v>37133.875</v>
      </c>
      <c r="BA5" s="1">
        <f>$A$1*Populatie!$E5*Populatie!BA5/(Distante!BA5*Distante!BA5)</f>
        <v>5330.4187327823693</v>
      </c>
      <c r="BB5" s="1">
        <f>$A$1*Populatie!$E5*Populatie!BB5/(Distante!BB5*Distante!BB5)</f>
        <v>23553.386666666665</v>
      </c>
      <c r="BC5" s="1">
        <f>$A$1*Populatie!$E5*Populatie!BC5/(Distante!BC5*Distante!BC5)</f>
        <v>49504.330578512396</v>
      </c>
      <c r="BD5" s="1">
        <f>$A$1*Populatie!$E5*Populatie!BD5/(Distante!BD5*Distante!BD5)</f>
        <v>5793.9246928260009</v>
      </c>
      <c r="BE5" s="1">
        <f>$A$1*Populatie!$E5*Populatie!BE5/(Distante!BE5*Distante!BE5)</f>
        <v>173745.33333333334</v>
      </c>
      <c r="BF5" s="1">
        <f>$A$1*Populatie!$E5*Populatie!BF5/(Distante!BF5*Distante!BF5)</f>
        <v>10989.006390532544</v>
      </c>
      <c r="BG5" s="1">
        <f>$A$1*Populatie!$E5*Populatie!BG5/(Distante!BG5*Distante!BG5)</f>
        <v>53677.828125</v>
      </c>
      <c r="BH5" s="1">
        <f>$A$1*Populatie!$E5*Populatie!BH5/(Distante!BH5*Distante!BH5)</f>
        <v>16535.658241367033</v>
      </c>
      <c r="BI5" s="1">
        <f>$A$1*Populatie!$E5*Populatie!BI5/(Distante!BI5*Distante!BI5)</f>
        <v>33496.786703601108</v>
      </c>
      <c r="BJ5" s="1">
        <f>$A$1*Populatie!$E5*Populatie!BJ5/(Distante!BJ5*Distante!BJ5)</f>
        <v>17855.827635736856</v>
      </c>
      <c r="BK5" s="1">
        <f>$A$1*Populatie!$E5*Populatie!BK5/(Distante!BK5*Distante!BK5)</f>
        <v>2233.369139207432</v>
      </c>
      <c r="BL5" s="1">
        <f>$A$1*Populatie!$E5*Populatie!BL5/(Distante!BL5*Distante!BL5)</f>
        <v>14406.32741617357</v>
      </c>
      <c r="BM5" s="1">
        <f>$A$1*Populatie!$E5*Populatie!BM5/(Distante!BM5*Distante!BM5)</f>
        <v>5141.5933412604045</v>
      </c>
      <c r="BN5" s="1">
        <f>$A$1*Populatie!$E5*Populatie!BN5/(Distante!BN5*Distante!BN5)</f>
        <v>79539.253269916764</v>
      </c>
      <c r="BO5" s="1">
        <f>$A$1*Populatie!$E5*Populatie!BO5/(Distante!BO5*Distante!BO5)</f>
        <v>18766.6171875</v>
      </c>
      <c r="BP5" s="1">
        <f>$A$1*Populatie!$E5*Populatie!BP5/(Distante!BP5*Distante!BP5)</f>
        <v>5000.9217687074834</v>
      </c>
      <c r="BQ5" s="1">
        <f>$A$1*Populatie!$E5*Populatie!BQ5/(Distante!BQ5*Distante!BQ5)</f>
        <v>23677.775510204083</v>
      </c>
      <c r="BR5" s="1">
        <f>$A$1*Populatie!$E5*Populatie!BR5/(Distante!BR5*Distante!BR5)</f>
        <v>1696.1009973488196</v>
      </c>
      <c r="BS5" s="1">
        <f>$A$1*Populatie!$E5*Populatie!BS5/(Distante!BS5*Distante!BS5)</f>
        <v>43779.801599999999</v>
      </c>
      <c r="BT5" s="1">
        <f>$A$1*Populatie!$E5*Populatie!BT5/(Distante!BT5*Distante!BT5)</f>
        <v>13232.87109375</v>
      </c>
      <c r="BU5" s="1">
        <f>$A$1*Populatie!$E5*Populatie!BU5/(Distante!BU5*Distante!BU5)</f>
        <v>101444.928</v>
      </c>
      <c r="BV5" s="1">
        <f>$A$1*Populatie!$E5*Populatie!BV5/(Distante!BV5*Distante!BV5)</f>
        <v>1838.9444444444443</v>
      </c>
      <c r="BW5" s="1">
        <f>$A$1*Populatie!$E5*Populatie!BW5/(Distante!BW5*Distante!BW5)</f>
        <v>6729.3459357277879</v>
      </c>
      <c r="BX5" s="1">
        <f>$A$1*Populatie!$E5*Populatie!BX5/(Distante!BX5*Distante!BX5)</f>
        <v>13710.611111111111</v>
      </c>
      <c r="BY5" s="1">
        <f>$A$1*Populatie!$E5*Populatie!BY5/(Distante!BY5*Distante!BY5)</f>
        <v>21658.11</v>
      </c>
      <c r="BZ5" s="1">
        <f>$A$1*Populatie!$E5*Populatie!BZ5/(Distante!BZ5*Distante!BZ5)</f>
        <v>5784.7424152290305</v>
      </c>
      <c r="CA5" s="1">
        <f>$A$1*Populatie!$E5*Populatie!CA5/(Distante!CA5*Distante!CA5)</f>
        <v>28469.0859375</v>
      </c>
      <c r="CB5" s="1">
        <f>$A$1*Populatie!$E5*Populatie!CB5/(Distante!CB5*Distante!CB5)</f>
        <v>40449.254399999998</v>
      </c>
      <c r="CC5" s="1">
        <f>$A$1*Populatie!$E5*Populatie!CC5/(Distante!CC5*Distante!CC5)</f>
        <v>64987.944598337948</v>
      </c>
      <c r="CD5" s="1">
        <f>$A$1*Populatie!$E5*Populatie!CD5/(Distante!CD5*Distante!CD5)</f>
        <v>5682.0688167826684</v>
      </c>
      <c r="CE5" s="1">
        <f>$A$1*Populatie!$E5*Populatie!CE5/(Distante!CE5*Distante!CE5)</f>
        <v>2010.4417004430202</v>
      </c>
      <c r="CF5" s="1">
        <f>$A$1*Populatie!$E5*Populatie!CF5/(Distante!CF5*Distante!CF5)</f>
        <v>39972.6</v>
      </c>
      <c r="CG5" s="1">
        <f>$A$1*Populatie!$E5*Populatie!CG5/(Distante!CG5*Distante!CG5)</f>
        <v>10552.643265306122</v>
      </c>
      <c r="CH5" s="1">
        <f>$A$1*Populatie!$E5*Populatie!CH5/(Distante!CH5*Distante!CH5)</f>
        <v>23233.723140495869</v>
      </c>
      <c r="CI5" s="1">
        <f>$A$1*Populatie!$E5*Populatie!CI5/(Distante!CI5*Distante!CI5)</f>
        <v>16794.485596707818</v>
      </c>
      <c r="CJ5" s="1">
        <f>$A$1*Populatie!$E5*Populatie!CJ5/(Distante!CJ5*Distante!CJ5)</f>
        <v>10944.900740740741</v>
      </c>
      <c r="CK5" s="1">
        <f>$A$1*Populatie!$E5*Populatie!CK5/(Distante!CK5*Distante!CK5)</f>
        <v>4933.5400633770942</v>
      </c>
      <c r="CL5" s="1">
        <f>$A$1*Populatie!$E5*Populatie!CL5/(Distante!CL5*Distante!CL5)</f>
        <v>63072.326530612248</v>
      </c>
      <c r="CM5" s="1">
        <f>$A$1*Populatie!$E5*Populatie!CM5/(Distante!CM5*Distante!CM5)</f>
        <v>2581.1462200090536</v>
      </c>
      <c r="CN5" s="1">
        <f>$A$1*Populatie!$E5*Populatie!CN5/(Distante!CN5*Distante!CN5)</f>
        <v>243006.14876033057</v>
      </c>
      <c r="CO5" s="1">
        <f>$A$1*Populatie!$E5*Populatie!CO5/(Distante!CO5*Distante!CO5)</f>
        <v>12860.378772112383</v>
      </c>
      <c r="CP5" s="1">
        <f>$A$1*Populatie!$E5*Populatie!CP5/(Distante!CP5*Distante!CP5)</f>
        <v>4595.6300703082743</v>
      </c>
      <c r="CQ5" s="1">
        <f>$A$1*Populatie!$E5*Populatie!CQ5/(Distante!CQ5*Distante!CQ5)</f>
        <v>21226.2048</v>
      </c>
      <c r="CR5" s="1">
        <f>$A$1*Populatie!$E5*Populatie!CR5/(Distante!CR5*Distante!CR5)</f>
        <v>6463.5088757396452</v>
      </c>
      <c r="CS5" s="1">
        <f>$A$1*Populatie!$E5*Populatie!CS5/(Distante!CS5*Distante!CS5)</f>
        <v>31591.744897959183</v>
      </c>
      <c r="CT5" s="1">
        <f>$A$1*Populatie!$E5*Populatie!CT5/(Distante!CT5*Distante!CT5)</f>
        <v>4655.6137500000004</v>
      </c>
      <c r="CU5" s="1">
        <f>$A$1*Populatie!$E5*Populatie!CU5/(Distante!CU5*Distante!CU5)</f>
        <v>4066.3688280785245</v>
      </c>
      <c r="CV5" s="1">
        <f>$A$1*Populatie!$E5*Populatie!CV5/(Distante!CV5*Distante!CV5)</f>
        <v>6022.7687074829928</v>
      </c>
      <c r="CW5" s="1">
        <f>$A$1*Populatie!$E5*Populatie!CW5/(Distante!CW5*Distante!CW5)</f>
        <v>34887.309053069715</v>
      </c>
      <c r="CX5" s="1">
        <f>$A$1*Populatie!$E5*Populatie!CX5/(Distante!CX5*Distante!CX5)</f>
        <v>7711.400390625</v>
      </c>
      <c r="CY5" s="1">
        <f>$A$1*Populatie!$E5*Populatie!CY5/(Distante!CY5*Distante!CY5)</f>
        <v>7391.3356624563294</v>
      </c>
    </row>
    <row r="6" spans="1:103" x14ac:dyDescent="0.25">
      <c r="A6" s="2" t="s">
        <v>5</v>
      </c>
      <c r="B6" s="1">
        <v>20053026.262975778</v>
      </c>
      <c r="C6" s="1">
        <v>767051.57330703479</v>
      </c>
      <c r="D6" s="1">
        <v>489099.63784517883</v>
      </c>
      <c r="E6" s="1">
        <f t="array" ref="E6:E103">TRANSPOSE(F5:CY5)</f>
        <v>193076.34013605441</v>
      </c>
      <c r="F6" s="1" t="s">
        <v>103</v>
      </c>
      <c r="G6" s="1">
        <f>$A$1*Populatie!$F6*Populatie!G6/(Distante!G6*Distante!G6)</f>
        <v>1231572.0725623583</v>
      </c>
      <c r="H6" s="1">
        <f>$A$1*Populatie!$F6*Populatie!H6/(Distante!H6*Distante!H6)</f>
        <v>306640.1357421875</v>
      </c>
      <c r="I6" s="1">
        <f>$A$1*Populatie!$F6*Populatie!I6/(Distante!I6*Distante!I6)</f>
        <v>64886.783163265303</v>
      </c>
      <c r="J6" s="1">
        <f>$A$1*Populatie!$F6*Populatie!J6/(Distante!J6*Distante!J6)</f>
        <v>21138.724826388891</v>
      </c>
      <c r="K6" s="1">
        <f>$A$1*Populatie!$F6*Populatie!K6/(Distante!K6*Distante!K6)</f>
        <v>200658.79437869822</v>
      </c>
      <c r="L6" s="1">
        <f>$A$1*Populatie!$F6*Populatie!L6/(Distante!L6*Distante!L6)</f>
        <v>114506.11966701353</v>
      </c>
      <c r="M6" s="1">
        <f>$A$1*Populatie!$F6*Populatie!M6/(Distante!M6*Distante!M6)</f>
        <v>14090.368361793957</v>
      </c>
      <c r="N6" s="1">
        <f>$A$1*Populatie!$F6*Populatie!N6/(Distante!N6*Distante!N6)</f>
        <v>70137.775748721688</v>
      </c>
      <c r="O6" s="1">
        <f>$A$1*Populatie!$F6*Populatie!O6/(Distante!O6*Distante!O6)</f>
        <v>139697.89750692522</v>
      </c>
      <c r="P6" s="1">
        <f>$A$1*Populatie!$F6*Populatie!P6/(Distante!P6*Distante!P6)</f>
        <v>452602.34602076124</v>
      </c>
      <c r="Q6" s="1">
        <f>$A$1*Populatie!$F6*Populatie!Q6/(Distante!Q6*Distante!Q6)</f>
        <v>28919.978775510204</v>
      </c>
      <c r="R6" s="1">
        <f>$A$1*Populatie!$F6*Populatie!R6/(Distante!R6*Distante!R6)</f>
        <v>920390.07499999995</v>
      </c>
      <c r="S6" s="1">
        <f>$A$1*Populatie!$F6*Populatie!S6/(Distante!S6*Distante!S6)</f>
        <v>24869.240733027906</v>
      </c>
      <c r="T6" s="1">
        <f>$A$1*Populatie!$F6*Populatie!T6/(Distante!T6*Distante!T6)</f>
        <v>94860.848163265313</v>
      </c>
      <c r="U6" s="1">
        <f>$A$1*Populatie!$F6*Populatie!U6/(Distante!U6*Distante!U6)</f>
        <v>77684.385613845327</v>
      </c>
      <c r="V6" s="1">
        <f>$A$1*Populatie!$F6*Populatie!V6/(Distante!V6*Distante!V6)</f>
        <v>75179.9189453125</v>
      </c>
      <c r="W6" s="1">
        <f>$A$1*Populatie!$F6*Populatie!W6/(Distante!W6*Distante!W6)</f>
        <v>11912.930909090908</v>
      </c>
      <c r="X6" s="1">
        <f>$A$1*Populatie!$F6*Populatie!X6/(Distante!X6*Distante!X6)</f>
        <v>306477.44432882412</v>
      </c>
      <c r="Y6" s="1">
        <f>$A$1*Populatie!$F6*Populatie!Y6/(Distante!Y6*Distante!Y6)</f>
        <v>26762.272211720228</v>
      </c>
      <c r="Z6" s="1">
        <f>$A$1*Populatie!$F6*Populatie!Z6/(Distante!Z6*Distante!Z6)</f>
        <v>434338.56481481483</v>
      </c>
      <c r="AA6" s="1">
        <f>$A$1*Populatie!$F6*Populatie!AA6/(Distante!AA6*Distante!AA6)</f>
        <v>51514.330864197531</v>
      </c>
      <c r="AB6" s="1">
        <f>$A$1*Populatie!$F6*Populatie!AB6/(Distante!AB6*Distante!AB6)</f>
        <v>51213.273086419751</v>
      </c>
      <c r="AC6" s="1">
        <f>$A$1*Populatie!$F6*Populatie!AC6/(Distante!AC6*Distante!AC6)</f>
        <v>60978.137860082301</v>
      </c>
      <c r="AD6" s="1">
        <f>$A$1*Populatie!$F6*Populatie!AD6/(Distante!AD6*Distante!AD6)</f>
        <v>13607.342653405893</v>
      </c>
      <c r="AE6" s="1">
        <f>$A$1*Populatie!$F6*Populatie!AE6/(Distante!AE6*Distante!AE6)</f>
        <v>448311.18668252078</v>
      </c>
      <c r="AF6" s="1">
        <f>$A$1*Populatie!$F6*Populatie!AF6/(Distante!AF6*Distante!AF6)</f>
        <v>90622.459459459453</v>
      </c>
      <c r="AG6" s="1">
        <f>$A$1*Populatie!$F6*Populatie!AG6/(Distante!AG6*Distante!AG6)</f>
        <v>18586.535339962375</v>
      </c>
      <c r="AH6" s="1">
        <f>$A$1*Populatie!$F6*Populatie!AH6/(Distante!AH6*Distante!AH6)</f>
        <v>57684.085068411659</v>
      </c>
      <c r="AI6" s="1">
        <f>$A$1*Populatie!$F6*Populatie!AI6/(Distante!AI6*Distante!AI6)</f>
        <v>17718.667793964622</v>
      </c>
      <c r="AJ6" s="1">
        <f>$A$1*Populatie!$F6*Populatie!AJ6/(Distante!AJ6*Distante!AJ6)</f>
        <v>18696.643738977073</v>
      </c>
      <c r="AK6" s="1">
        <f>$A$1*Populatie!$F6*Populatie!AK6/(Distante!AK6*Distante!AK6)</f>
        <v>6667.0258960405326</v>
      </c>
      <c r="AL6" s="1">
        <f>$A$1*Populatie!$F6*Populatie!AL6/(Distante!AL6*Distante!AL6)</f>
        <v>52621.88677867056</v>
      </c>
      <c r="AM6" s="1">
        <f>$A$1*Populatie!$F6*Populatie!AM6/(Distante!AM6*Distante!AM6)</f>
        <v>44140.108585858587</v>
      </c>
      <c r="AN6" s="1">
        <f>$A$1*Populatie!$F6*Populatie!AN6/(Distante!AN6*Distante!AN6)</f>
        <v>67668.022727272721</v>
      </c>
      <c r="AO6" s="1">
        <f>$A$1*Populatie!$F6*Populatie!AO6/(Distante!AO6*Distante!AO6)</f>
        <v>785610.27111111116</v>
      </c>
      <c r="AP6" s="1">
        <f>$A$1*Populatie!$F6*Populatie!AP6/(Distante!AP6*Distante!AP6)</f>
        <v>24087.632799999999</v>
      </c>
      <c r="AQ6" s="1">
        <f>$A$1*Populatie!$F6*Populatie!AQ6/(Distante!AQ6*Distante!AQ6)</f>
        <v>18729.625107727665</v>
      </c>
      <c r="AR6" s="1">
        <f>$A$1*Populatie!$F6*Populatie!AR6/(Distante!AR6*Distante!AR6)</f>
        <v>5393.3104455807161</v>
      </c>
      <c r="AS6" s="1">
        <f>$A$1*Populatie!$F6*Populatie!AS6/(Distante!AS6*Distante!AS6)</f>
        <v>1445077.3333333333</v>
      </c>
      <c r="AT6" s="1">
        <f>$A$1*Populatie!$F6*Populatie!AT6/(Distante!AT6*Distante!AT6)</f>
        <v>1050616.3799999999</v>
      </c>
      <c r="AU6" s="1">
        <f>$A$1*Populatie!$F6*Populatie!AU6/(Distante!AU6*Distante!AU6)</f>
        <v>26218.193752829335</v>
      </c>
      <c r="AV6" s="1">
        <f>$A$1*Populatie!$F6*Populatie!AV6/(Distante!AV6*Distante!AV6)</f>
        <v>94764.777777777781</v>
      </c>
      <c r="AW6" s="1">
        <f>$A$1*Populatie!$F6*Populatie!AW6/(Distante!AW6*Distante!AW6)</f>
        <v>51953.373456790127</v>
      </c>
      <c r="AX6" s="1">
        <f>$A$1*Populatie!$F6*Populatie!AX6/(Distante!AX6*Distante!AX6)</f>
        <v>26947.1729763004</v>
      </c>
      <c r="AY6" s="1">
        <f>$A$1*Populatie!$F6*Populatie!AY6/(Distante!AY6*Distante!AY6)</f>
        <v>65087.58656509695</v>
      </c>
      <c r="AZ6" s="1">
        <f>$A$1*Populatie!$F6*Populatie!AZ6/(Distante!AZ6*Distante!AZ6)</f>
        <v>20010.934166666666</v>
      </c>
      <c r="BA6" s="1">
        <f>$A$1*Populatie!$F6*Populatie!BA6/(Distante!BA6*Distante!BA6)</f>
        <v>135770.00173611112</v>
      </c>
      <c r="BB6" s="1">
        <f>$A$1*Populatie!$F6*Populatie!BB6/(Distante!BB6*Distante!BB6)</f>
        <v>15904.622855869904</v>
      </c>
      <c r="BC6" s="1">
        <f>$A$1*Populatie!$F6*Populatie!BC6/(Distante!BC6*Distante!BC6)</f>
        <v>102931.80782312925</v>
      </c>
      <c r="BD6" s="1">
        <f>$A$1*Populatie!$F6*Populatie!BD6/(Distante!BD6*Distante!BD6)</f>
        <v>64107.078559027781</v>
      </c>
      <c r="BE6" s="1">
        <f>$A$1*Populatie!$F6*Populatie!BE6/(Distante!BE6*Distante!BE6)</f>
        <v>55401.756738987511</v>
      </c>
      <c r="BF6" s="1">
        <f>$A$1*Populatie!$F6*Populatie!BF6/(Distante!BF6*Distante!BF6)</f>
        <v>120658.3125</v>
      </c>
      <c r="BG6" s="1">
        <f>$A$1*Populatie!$F6*Populatie!BG6/(Distante!BG6*Distante!BG6)</f>
        <v>1529983.0909090908</v>
      </c>
      <c r="BH6" s="1">
        <f>$A$1*Populatie!$F6*Populatie!BH6/(Distante!BH6*Distante!BH6)</f>
        <v>199541.97831632654</v>
      </c>
      <c r="BI6" s="1">
        <f>$A$1*Populatie!$F6*Populatie!BI6/(Distante!BI6*Distante!BI6)</f>
        <v>2011233.2098765431</v>
      </c>
      <c r="BJ6" s="1">
        <f>$A$1*Populatie!$F6*Populatie!BJ6/(Distante!BJ6*Distante!BJ6)</f>
        <v>579901.07756232691</v>
      </c>
      <c r="BK6" s="1">
        <f>$A$1*Populatie!$F6*Populatie!BK6/(Distante!BK6*Distante!BK6)</f>
        <v>29376.173469387755</v>
      </c>
      <c r="BL6" s="1">
        <f>$A$1*Populatie!$F6*Populatie!BL6/(Distante!BL6*Distante!BL6)</f>
        <v>12777.10370498615</v>
      </c>
      <c r="BM6" s="1">
        <f>$A$1*Populatie!$F6*Populatie!BM6/(Distante!BM6*Distante!BM6)</f>
        <v>23301.871999999999</v>
      </c>
      <c r="BN6" s="1">
        <f>$A$1*Populatie!$F6*Populatie!BN6/(Distante!BN6*Distante!BN6)</f>
        <v>333278.97633136093</v>
      </c>
      <c r="BO6" s="1">
        <f>$A$1*Populatie!$F6*Populatie!BO6/(Distante!BO6*Distante!BO6)</f>
        <v>18593.409652398735</v>
      </c>
      <c r="BP6" s="1">
        <f>$A$1*Populatie!$F6*Populatie!BP6/(Distante!BP6*Distante!BP6)</f>
        <v>74278.950624999998</v>
      </c>
      <c r="BQ6" s="1">
        <f>$A$1*Populatie!$F6*Populatie!BQ6/(Distante!BQ6*Distante!BQ6)</f>
        <v>19936.917729591838</v>
      </c>
      <c r="BR6" s="1">
        <f>$A$1*Populatie!$F6*Populatie!BR6/(Distante!BR6*Distante!BR6)</f>
        <v>16734.09171597633</v>
      </c>
      <c r="BS6" s="1">
        <f>$A$1*Populatie!$F6*Populatie!BS6/(Distante!BS6*Distante!BS6)</f>
        <v>95897.553590010401</v>
      </c>
      <c r="BT6" s="1">
        <f>$A$1*Populatie!$F6*Populatie!BT6/(Distante!BT6*Distante!BT6)</f>
        <v>217067.66944114151</v>
      </c>
      <c r="BU6" s="1">
        <f>$A$1*Populatie!$F6*Populatie!BU6/(Distante!BU6*Distante!BU6)</f>
        <v>155985.42366691015</v>
      </c>
      <c r="BV6" s="1">
        <f>$A$1*Populatie!$F6*Populatie!BV6/(Distante!BV6*Distante!BV6)</f>
        <v>9544.5338882282995</v>
      </c>
      <c r="BW6" s="1">
        <f>$A$1*Populatie!$F6*Populatie!BW6/(Distante!BW6*Distante!BW6)</f>
        <v>128307.53151010702</v>
      </c>
      <c r="BX6" s="1">
        <f>$A$1*Populatie!$F6*Populatie!BX6/(Distante!BX6*Distante!BX6)</f>
        <v>11230.347720022519</v>
      </c>
      <c r="BY6" s="1">
        <f>$A$1*Populatie!$F6*Populatie!BY6/(Distante!BY6*Distante!BY6)</f>
        <v>76734.105193951342</v>
      </c>
      <c r="BZ6" s="1">
        <f>$A$1*Populatie!$F6*Populatie!BZ6/(Distante!BZ6*Distante!BZ6)</f>
        <v>5383.1891847468769</v>
      </c>
      <c r="CA6" s="1">
        <f>$A$1*Populatie!$F6*Populatie!CA6/(Distante!CA6*Distante!CA6)</f>
        <v>58409.417608566328</v>
      </c>
      <c r="CB6" s="1">
        <f>$A$1*Populatie!$F6*Populatie!CB6/(Distante!CB6*Distante!CB6)</f>
        <v>22882.737436173073</v>
      </c>
      <c r="CC6" s="1">
        <f>$A$1*Populatie!$F6*Populatie!CC6/(Distante!CC6*Distante!CC6)</f>
        <v>32909.778009162852</v>
      </c>
      <c r="CD6" s="1">
        <f>$A$1*Populatie!$F6*Populatie!CD6/(Distante!CD6*Distante!CD6)</f>
        <v>50785.878251821021</v>
      </c>
      <c r="CE6" s="1">
        <f>$A$1*Populatie!$F6*Populatie!CE6/(Distante!CE6*Distante!CE6)</f>
        <v>7794.721028645833</v>
      </c>
      <c r="CF6" s="1">
        <f>$A$1*Populatie!$F6*Populatie!CF6/(Distante!CF6*Distante!CF6)</f>
        <v>29124.775554353706</v>
      </c>
      <c r="CG6" s="1">
        <f>$A$1*Populatie!$F6*Populatie!CG6/(Distante!CG6*Distante!CG6)</f>
        <v>193504.88666666666</v>
      </c>
      <c r="CH6" s="1">
        <f>$A$1*Populatie!$F6*Populatie!CH6/(Distante!CH6*Distante!CH6)</f>
        <v>29223.772569444445</v>
      </c>
      <c r="CI6" s="1">
        <f>$A$1*Populatie!$F6*Populatie!CI6/(Distante!CI6*Distante!CI6)</f>
        <v>841540.96938775515</v>
      </c>
      <c r="CJ6" s="1">
        <f>$A$1*Populatie!$F6*Populatie!CJ6/(Distante!CJ6*Distante!CJ6)</f>
        <v>11101.617489589529</v>
      </c>
      <c r="CK6" s="1">
        <f>$A$1*Populatie!$F6*Populatie!CK6/(Distante!CK6*Distante!CK6)</f>
        <v>63724.876302083336</v>
      </c>
      <c r="CL6" s="1">
        <f>$A$1*Populatie!$F6*Populatie!CL6/(Distante!CL6*Distante!CL6)</f>
        <v>30969.141818181819</v>
      </c>
      <c r="CM6" s="1">
        <f>$A$1*Populatie!$F6*Populatie!CM6/(Distante!CM6*Distante!CM6)</f>
        <v>13655.980799999999</v>
      </c>
      <c r="CN6" s="1">
        <f>$A$1*Populatie!$F6*Populatie!CN6/(Distante!CN6*Distante!CN6)</f>
        <v>76414.317901234564</v>
      </c>
      <c r="CO6" s="1">
        <f>$A$1*Populatie!$F6*Populatie!CO6/(Distante!CO6*Distante!CO6)</f>
        <v>18066.406684027777</v>
      </c>
      <c r="CP6" s="1">
        <f>$A$1*Populatie!$F6*Populatie!CP6/(Distante!CP6*Distante!CP6)</f>
        <v>31799.227777777778</v>
      </c>
      <c r="CQ6" s="1">
        <f>$A$1*Populatie!$F6*Populatie!CQ6/(Distante!CQ6*Distante!CQ6)</f>
        <v>2206502.6296296297</v>
      </c>
      <c r="CR6" s="1">
        <f>$A$1*Populatie!$F6*Populatie!CR6/(Distante!CR6*Distante!CR6)</f>
        <v>22631.419454056133</v>
      </c>
      <c r="CS6" s="1">
        <f>$A$1*Populatie!$F6*Populatie!CS6/(Distante!CS6*Distante!CS6)</f>
        <v>19744.224142011833</v>
      </c>
      <c r="CT6" s="1">
        <f>$A$1*Populatie!$F6*Populatie!CT6/(Distante!CT6*Distante!CT6)</f>
        <v>34414.899519890263</v>
      </c>
      <c r="CU6" s="1">
        <f>$A$1*Populatie!$F6*Populatie!CU6/(Distante!CU6*Distante!CU6)</f>
        <v>38354.773427738444</v>
      </c>
      <c r="CV6" s="1">
        <f>$A$1*Populatie!$F6*Populatie!CV6/(Distante!CV6*Distante!CV6)</f>
        <v>70681.676049382717</v>
      </c>
      <c r="CW6" s="1">
        <f>$A$1*Populatie!$F6*Populatie!CW6/(Distante!CW6*Distante!CW6)</f>
        <v>55762.590617283953</v>
      </c>
      <c r="CX6" s="1">
        <f>$A$1*Populatie!$F6*Populatie!CX6/(Distante!CX6*Distante!CX6)</f>
        <v>26803.35827664399</v>
      </c>
      <c r="CY6" s="1">
        <f>$A$1*Populatie!$F6*Populatie!CY6/(Distante!CY6*Distante!CY6)</f>
        <v>256597.54847645431</v>
      </c>
    </row>
    <row r="7" spans="1:103" x14ac:dyDescent="0.25">
      <c r="A7" s="6" t="s">
        <v>6</v>
      </c>
      <c r="B7" s="1">
        <v>19054999.722222224</v>
      </c>
      <c r="C7" s="1">
        <v>158687.75983912669</v>
      </c>
      <c r="D7" s="1">
        <v>241752.55198487712</v>
      </c>
      <c r="E7" s="1">
        <v>124427.48148148147</v>
      </c>
      <c r="F7" s="1">
        <f t="array" ref="F7:F103">TRANSPOSE(G6:CY6)</f>
        <v>1231572.0725623583</v>
      </c>
      <c r="G7" s="1" t="s">
        <v>103</v>
      </c>
      <c r="H7" s="1">
        <f>$A$1*Populatie!$G7*Populatie!H7/(Distante!H7*Distante!H7)</f>
        <v>660754.47111111111</v>
      </c>
      <c r="I7" s="1">
        <f>$A$1*Populatie!$G7*Populatie!I7/(Distante!I7*Distante!I7)</f>
        <v>33039.8792866941</v>
      </c>
      <c r="J7" s="1">
        <f>$A$1*Populatie!$G7*Populatie!J7/(Distante!J7*Distante!J7)</f>
        <v>5293.7943067033975</v>
      </c>
      <c r="K7" s="1">
        <f>$A$1*Populatie!$G7*Populatie!K7/(Distante!K7*Distante!K7)</f>
        <v>177906.31578947368</v>
      </c>
      <c r="L7" s="1">
        <f>$A$1*Populatie!$G7*Populatie!L7/(Distante!L7*Distante!L7)</f>
        <v>21699.693461057894</v>
      </c>
      <c r="M7" s="1">
        <f>$A$1*Populatie!$G7*Populatie!M7/(Distante!M7*Distante!M7)</f>
        <v>7052.5316405475105</v>
      </c>
      <c r="N7" s="1">
        <f>$A$1*Populatie!$G7*Populatie!N7/(Distante!N7*Distante!N7)</f>
        <v>50513.4</v>
      </c>
      <c r="O7" s="1">
        <f>$A$1*Populatie!$G7*Populatie!O7/(Distante!O7*Distante!O7)</f>
        <v>69766.556610664717</v>
      </c>
      <c r="P7" s="1">
        <f>$A$1*Populatie!$G7*Populatie!P7/(Distante!P7*Distante!P7)</f>
        <v>42888.526315789473</v>
      </c>
      <c r="Q7" s="1">
        <f>$A$1*Populatie!$G7*Populatie!Q7/(Distante!Q7*Distante!Q7)</f>
        <v>16904.667170571931</v>
      </c>
      <c r="R7" s="1">
        <f>$A$1*Populatie!$G7*Populatie!R7/(Distante!R7*Distante!R7)</f>
        <v>889343.46938775515</v>
      </c>
      <c r="S7" s="1">
        <f>$A$1*Populatie!$G7*Populatie!S7/(Distante!S7*Distante!S7)</f>
        <v>25960.943985307622</v>
      </c>
      <c r="T7" s="1">
        <f>$A$1*Populatie!$G7*Populatie!T7/(Distante!T7*Distante!T7)</f>
        <v>18868.146776406036</v>
      </c>
      <c r="U7" s="1">
        <f>$A$1*Populatie!$G7*Populatie!U7/(Distante!U7*Distante!U7)</f>
        <v>118070.61805555556</v>
      </c>
      <c r="V7" s="1">
        <f>$A$1*Populatie!$G7*Populatie!V7/(Distante!V7*Distante!V7)</f>
        <v>12499.941015089164</v>
      </c>
      <c r="W7" s="1">
        <f>$A$1*Populatie!$G7*Populatie!W7/(Distante!W7*Distante!W7)</f>
        <v>11816</v>
      </c>
      <c r="X7" s="1">
        <f>$A$1*Populatie!$G7*Populatie!X7/(Distante!X7*Distante!X7)</f>
        <v>242099.05555555556</v>
      </c>
      <c r="Y7" s="1">
        <f>$A$1*Populatie!$G7*Populatie!Y7/(Distante!Y7*Distante!Y7)</f>
        <v>6975.0759625390219</v>
      </c>
      <c r="Z7" s="1">
        <f>$A$1*Populatie!$G7*Populatie!Z7/(Distante!Z7*Distante!Z7)</f>
        <v>230552.17993079586</v>
      </c>
      <c r="AA7" s="1">
        <f>$A$1*Populatie!$G7*Populatie!AA7/(Distante!AA7*Distante!AA7)</f>
        <v>12444.162257495591</v>
      </c>
      <c r="AB7" s="1">
        <f>$A$1*Populatie!$G7*Populatie!AB7/(Distante!AB7*Distante!AB7)</f>
        <v>12371.436633912825</v>
      </c>
      <c r="AC7" s="1">
        <f>$A$1*Populatie!$G7*Populatie!AC7/(Distante!AC7*Distante!AC7)</f>
        <v>36540.364583333336</v>
      </c>
      <c r="AD7" s="1">
        <f>$A$1*Populatie!$G7*Populatie!AD7/(Distante!AD7*Distante!AD7)</f>
        <v>7881.7897153351696</v>
      </c>
      <c r="AE7" s="1">
        <f>$A$1*Populatie!$G7*Populatie!AE7/(Distante!AE7*Distante!AE7)</f>
        <v>1239671.888888889</v>
      </c>
      <c r="AF7" s="1">
        <f>$A$1*Populatie!$G7*Populatie!AF7/(Distante!AF7*Distante!AF7)</f>
        <v>133196.97959183675</v>
      </c>
      <c r="AG7" s="1">
        <f>$A$1*Populatie!$G7*Populatie!AG7/(Distante!AG7*Distante!AG7)</f>
        <v>9095.9755555555548</v>
      </c>
      <c r="AH7" s="1">
        <f>$A$1*Populatie!$G7*Populatie!AH7/(Distante!AH7*Distante!AH7)</f>
        <v>11567.414462081129</v>
      </c>
      <c r="AI7" s="1">
        <f>$A$1*Populatie!$G7*Populatie!AI7/(Distante!AI7*Distante!AI7)</f>
        <v>8666.5939263638811</v>
      </c>
      <c r="AJ7" s="1">
        <f>$A$1*Populatie!$G7*Populatie!AJ7/(Distante!AJ7*Distante!AJ7)</f>
        <v>9442.3208814834725</v>
      </c>
      <c r="AK7" s="1">
        <f>$A$1*Populatie!$G7*Populatie!AK7/(Distante!AK7*Distante!AK7)</f>
        <v>3336.9894862130532</v>
      </c>
      <c r="AL7" s="1">
        <f>$A$1*Populatie!$G7*Populatie!AL7/(Distante!AL7*Distante!AL7)</f>
        <v>37898.41333333333</v>
      </c>
      <c r="AM7" s="1">
        <f>$A$1*Populatie!$G7*Populatie!AM7/(Distante!AM7*Distante!AM7)</f>
        <v>21547.07029585799</v>
      </c>
      <c r="AN7" s="1">
        <f>$A$1*Populatie!$G7*Populatie!AN7/(Distante!AN7*Distante!AN7)</f>
        <v>17229.79111111111</v>
      </c>
      <c r="AO7" s="1">
        <f>$A$1*Populatie!$G7*Populatie!AO7/(Distante!AO7*Distante!AO7)</f>
        <v>87088.328824141514</v>
      </c>
      <c r="AP7" s="1">
        <f>$A$1*Populatie!$G7*Populatie!AP7/(Distante!AP7*Distante!AP7)</f>
        <v>15420.231476473769</v>
      </c>
      <c r="AQ7" s="1">
        <f>$A$1*Populatie!$G7*Populatie!AQ7/(Distante!AQ7*Distante!AQ7)</f>
        <v>11416.16124260355</v>
      </c>
      <c r="AR7" s="1">
        <f>$A$1*Populatie!$G7*Populatie!AR7/(Distante!AR7*Distante!AR7)</f>
        <v>1688.6115203477841</v>
      </c>
      <c r="AS7" s="1">
        <f>$A$1*Populatie!$G7*Populatie!AS7/(Distante!AS7*Distante!AS7)</f>
        <v>81982.863905325445</v>
      </c>
      <c r="AT7" s="1">
        <f>$A$1*Populatie!$G7*Populatie!AT7/(Distante!AT7*Distante!AT7)</f>
        <v>51762.405827263268</v>
      </c>
      <c r="AU7" s="1">
        <f>$A$1*Populatie!$G7*Populatie!AU7/(Distante!AU7*Distante!AU7)</f>
        <v>30468.400000000001</v>
      </c>
      <c r="AV7" s="1">
        <f>$A$1*Populatie!$G7*Populatie!AV7/(Distante!AV7*Distante!AV7)</f>
        <v>20350.558933777593</v>
      </c>
      <c r="AW7" s="1">
        <f>$A$1*Populatie!$G7*Populatie!AW7/(Distante!AW7*Distante!AW7)</f>
        <v>37906.73959571938</v>
      </c>
      <c r="AX7" s="1">
        <f>$A$1*Populatie!$G7*Populatie!AX7/(Distante!AX7*Distante!AX7)</f>
        <v>7369.4328888888886</v>
      </c>
      <c r="AY7" s="1">
        <f>$A$1*Populatie!$G7*Populatie!AY7/(Distante!AY7*Distante!AY7)</f>
        <v>14190.019132653062</v>
      </c>
      <c r="AZ7" s="1">
        <f>$A$1*Populatie!$G7*Populatie!AZ7/(Distante!AZ7*Distante!AZ7)</f>
        <v>13113.63783160323</v>
      </c>
      <c r="BA7" s="1">
        <f>$A$1*Populatie!$G7*Populatie!BA7/(Distante!BA7*Distante!BA7)</f>
        <v>18284.99950617284</v>
      </c>
      <c r="BB7" s="1">
        <f>$A$1*Populatie!$G7*Populatie!BB7/(Distante!BB7*Distante!BB7)</f>
        <v>9389.9688888888886</v>
      </c>
      <c r="BC7" s="1">
        <f>$A$1*Populatie!$G7*Populatie!BC7/(Distante!BC7*Distante!BC7)</f>
        <v>214922.49</v>
      </c>
      <c r="BD7" s="1">
        <f>$A$1*Populatie!$G7*Populatie!BD7/(Distante!BD7*Distante!BD7)</f>
        <v>15578.747159723769</v>
      </c>
      <c r="BE7" s="1">
        <f>$A$1*Populatie!$G7*Populatie!BE7/(Distante!BE7*Distante!BE7)</f>
        <v>36636.885215794304</v>
      </c>
      <c r="BF7" s="1">
        <f>$A$1*Populatie!$G7*Populatie!BF7/(Distante!BF7*Distante!BF7)</f>
        <v>60439.35673469388</v>
      </c>
      <c r="BG7" s="1">
        <f>$A$1*Populatie!$G7*Populatie!BG7/(Distante!BG7*Distante!BG7)</f>
        <v>876527.76</v>
      </c>
      <c r="BH7" s="1">
        <f>$A$1*Populatie!$G7*Populatie!BH7/(Distante!BH7*Distante!BH7)</f>
        <v>118512.4544</v>
      </c>
      <c r="BI7" s="1">
        <f>$A$1*Populatie!$G7*Populatie!BI7/(Distante!BI7*Distante!BI7)</f>
        <v>266896.74740484427</v>
      </c>
      <c r="BJ7" s="1">
        <f>$A$1*Populatie!$G7*Populatie!BJ7/(Distante!BJ7*Distante!BJ7)</f>
        <v>68641.631578947374</v>
      </c>
      <c r="BK7" s="1">
        <f>$A$1*Populatie!$G7*Populatie!BK7/(Distante!BK7*Distante!BK7)</f>
        <v>6382.6951092611862</v>
      </c>
      <c r="BL7" s="1">
        <f>$A$1*Populatie!$G7*Populatie!BL7/(Distante!BL7*Distante!BL7)</f>
        <v>7339.3077084646084</v>
      </c>
      <c r="BM7" s="1">
        <f>$A$1*Populatie!$G7*Populatie!BM7/(Distante!BM7*Distante!BM7)</f>
        <v>14917.209302325582</v>
      </c>
      <c r="BN7" s="1">
        <f>$A$1*Populatie!$G7*Populatie!BN7/(Distante!BN7*Distante!BN7)</f>
        <v>295488.84210526315</v>
      </c>
      <c r="BO7" s="1">
        <f>$A$1*Populatie!$G7*Populatie!BO7/(Distante!BO7*Distante!BO7)</f>
        <v>14482.417769376181</v>
      </c>
      <c r="BP7" s="1">
        <f>$A$1*Populatie!$G7*Populatie!BP7/(Distante!BP7*Distante!BP7)</f>
        <v>17943.343112244896</v>
      </c>
      <c r="BQ7" s="1">
        <f>$A$1*Populatie!$G7*Populatie!BQ7/(Distante!BQ7*Distante!BQ7)</f>
        <v>16009.981611681991</v>
      </c>
      <c r="BR7" s="1">
        <f>$A$1*Populatie!$G7*Populatie!BR7/(Distante!BR7*Distante!BR7)</f>
        <v>4633.2387543252598</v>
      </c>
      <c r="BS7" s="1">
        <f>$A$1*Populatie!$G7*Populatie!BS7/(Distante!BS7*Distante!BS7)</f>
        <v>134672.70370370371</v>
      </c>
      <c r="BT7" s="1">
        <f>$A$1*Populatie!$G7*Populatie!BT7/(Distante!BT7*Distante!BT7)</f>
        <v>42683.476543209879</v>
      </c>
      <c r="BU7" s="1">
        <f>$A$1*Populatie!$G7*Populatie!BU7/(Distante!BU7*Distante!BU7)</f>
        <v>149566.53846153847</v>
      </c>
      <c r="BV7" s="1">
        <f>$A$1*Populatie!$G7*Populatie!BV7/(Distante!BV7*Distante!BV7)</f>
        <v>4679.0175438596489</v>
      </c>
      <c r="BW7" s="1">
        <f>$A$1*Populatie!$G7*Populatie!BW7/(Distante!BW7*Distante!BW7)</f>
        <v>22174.78125</v>
      </c>
      <c r="BX7" s="1">
        <f>$A$1*Populatie!$G7*Populatie!BX7/(Distante!BX7*Distante!BX7)</f>
        <v>6504.9614325068869</v>
      </c>
      <c r="BY7" s="1">
        <f>$A$1*Populatie!$G7*Populatie!BY7/(Distante!BY7*Distante!BY7)</f>
        <v>114173.6694214876</v>
      </c>
      <c r="BZ7" s="1">
        <f>$A$1*Populatie!$G7*Populatie!BZ7/(Distante!BZ7*Distante!BZ7)</f>
        <v>3076.1380678436817</v>
      </c>
      <c r="CA7" s="1">
        <f>$A$1*Populatie!$G7*Populatie!CA7/(Distante!CA7*Distante!CA7)</f>
        <v>74381.382400000002</v>
      </c>
      <c r="CB7" s="1">
        <f>$A$1*Populatie!$G7*Populatie!CB7/(Distante!CB7*Distante!CB7)</f>
        <v>13825.275720164609</v>
      </c>
      <c r="CC7" s="1">
        <f>$A$1*Populatie!$G7*Populatie!CC7/(Distante!CC7*Distante!CC7)</f>
        <v>41568.875555555554</v>
      </c>
      <c r="CD7" s="1">
        <f>$A$1*Populatie!$G7*Populatie!CD7/(Distante!CD7*Distante!CD7)</f>
        <v>14088.020728547477</v>
      </c>
      <c r="CE7" s="1">
        <f>$A$1*Populatie!$G7*Populatie!CE7/(Distante!CE7*Distante!CE7)</f>
        <v>5058.3515764425938</v>
      </c>
      <c r="CF7" s="1">
        <f>$A$1*Populatie!$G7*Populatie!CF7/(Distante!CF7*Distante!CF7)</f>
        <v>19673.796296296296</v>
      </c>
      <c r="CG7" s="1">
        <f>$A$1*Populatie!$G7*Populatie!CG7/(Distante!CG7*Distante!CG7)</f>
        <v>34342.820491461891</v>
      </c>
      <c r="CH7" s="1">
        <f>$A$1*Populatie!$G7*Populatie!CH7/(Distante!CH7*Distante!CH7)</f>
        <v>20605.868428612466</v>
      </c>
      <c r="CI7" s="1">
        <f>$A$1*Populatie!$G7*Populatie!CI7/(Distante!CI7*Distante!CI7)</f>
        <v>67556.505190311422</v>
      </c>
      <c r="CJ7" s="1">
        <f>$A$1*Populatie!$G7*Populatie!CJ7/(Distante!CJ7*Distante!CJ7)</f>
        <v>7643.4567474048445</v>
      </c>
      <c r="CK7" s="1">
        <f>$A$1*Populatie!$G7*Populatie!CK7/(Distante!CK7*Distante!CK7)</f>
        <v>14601.1468178954</v>
      </c>
      <c r="CL7" s="1">
        <f>$A$1*Populatie!$G7*Populatie!CL7/(Distante!CL7*Distante!CL7)</f>
        <v>19251.552083333332</v>
      </c>
      <c r="CM7" s="1">
        <f>$A$1*Populatie!$G7*Populatie!CM7/(Distante!CM7*Distante!CM7)</f>
        <v>7015.75</v>
      </c>
      <c r="CN7" s="1">
        <f>$A$1*Populatie!$G7*Populatie!CN7/(Distante!CN7*Distante!CN7)</f>
        <v>55754.178359096317</v>
      </c>
      <c r="CO7" s="1">
        <f>$A$1*Populatie!$G7*Populatie!CO7/(Distante!CO7*Distante!CO7)</f>
        <v>16088.362448979591</v>
      </c>
      <c r="CP7" s="1">
        <f>$A$1*Populatie!$G7*Populatie!CP7/(Distante!CP7*Distante!CP7)</f>
        <v>15570.72105716748</v>
      </c>
      <c r="CQ7" s="1">
        <f>$A$1*Populatie!$G7*Populatie!CQ7/(Distante!CQ7*Distante!CQ7)</f>
        <v>100620.65636147444</v>
      </c>
      <c r="CR7" s="1">
        <f>$A$1*Populatie!$G7*Populatie!CR7/(Distante!CR7*Distante!CR7)</f>
        <v>10307.162721893492</v>
      </c>
      <c r="CS7" s="1">
        <f>$A$1*Populatie!$G7*Populatie!CS7/(Distante!CS7*Distante!CS7)</f>
        <v>11346.356794024705</v>
      </c>
      <c r="CT7" s="1">
        <f>$A$1*Populatie!$G7*Populatie!CT7/(Distante!CT7*Distante!CT7)</f>
        <v>17571.992603550298</v>
      </c>
      <c r="CU7" s="1">
        <f>$A$1*Populatie!$G7*Populatie!CU7/(Distante!CU7*Distante!CU7)</f>
        <v>15522.208615165539</v>
      </c>
      <c r="CV7" s="1">
        <f>$A$1*Populatie!$G7*Populatie!CV7/(Distante!CV7*Distante!CV7)</f>
        <v>17074.360292265053</v>
      </c>
      <c r="CW7" s="1">
        <f>$A$1*Populatie!$G7*Populatie!CW7/(Distante!CW7*Distante!CW7)</f>
        <v>37024.947368421053</v>
      </c>
      <c r="CX7" s="1">
        <f>$A$1*Populatie!$G7*Populatie!CX7/(Distante!CX7*Distante!CX7)</f>
        <v>27241.252568956192</v>
      </c>
      <c r="CY7" s="1">
        <f>$A$1*Populatie!$G7*Populatie!CY7/(Distante!CY7*Distante!CY7)</f>
        <v>27411.537499999999</v>
      </c>
    </row>
    <row r="8" spans="1:103" x14ac:dyDescent="0.25">
      <c r="A8" s="2" t="s">
        <v>7</v>
      </c>
      <c r="B8" s="1">
        <v>3965902.0249999999</v>
      </c>
      <c r="C8" s="1">
        <v>67077.953581180423</v>
      </c>
      <c r="D8" s="1">
        <v>72203.3447265625</v>
      </c>
      <c r="E8" s="1">
        <v>85609.89531680441</v>
      </c>
      <c r="F8" s="1">
        <v>306640.1357421875</v>
      </c>
      <c r="G8" s="1">
        <f t="array" ref="G8:G103">TRANSPOSE(H7:CY7)</f>
        <v>660754.47111111111</v>
      </c>
      <c r="H8" s="1" t="s">
        <v>103</v>
      </c>
      <c r="I8" s="1">
        <f>$A$1*Populatie!$H8*Populatie!I8/(Distante!I8*Distante!I8)</f>
        <v>13598.673828125</v>
      </c>
      <c r="J8" s="1">
        <f>$A$1*Populatie!$H8*Populatie!J8/(Distante!J8*Distante!J8)</f>
        <v>2308.1194598337952</v>
      </c>
      <c r="K8" s="1">
        <f>$A$1*Populatie!$H8*Populatie!K8/(Distante!K8*Distante!K8)</f>
        <v>44150.243757431628</v>
      </c>
      <c r="L8" s="1">
        <f>$A$1*Populatie!$H8*Populatie!L8/(Distante!L8*Distante!L8)</f>
        <v>8653.1108876759554</v>
      </c>
      <c r="M8" s="1">
        <f>$A$1*Populatie!$H8*Populatie!M8/(Distante!M8*Distante!M8)</f>
        <v>3132.7247370827617</v>
      </c>
      <c r="N8" s="1">
        <f>$A$1*Populatie!$H8*Populatie!N8/(Distante!N8*Distante!N8)</f>
        <v>16427.053124999999</v>
      </c>
      <c r="O8" s="1">
        <f>$A$1*Populatie!$H8*Populatie!O8/(Distante!O8*Distante!O8)</f>
        <v>24996.865550022634</v>
      </c>
      <c r="P8" s="1">
        <f>$A$1*Populatie!$H8*Populatie!P8/(Distante!P8*Distante!P8)</f>
        <v>15540.191840277777</v>
      </c>
      <c r="Q8" s="1">
        <f>$A$1*Populatie!$H8*Populatie!Q8/(Distante!Q8*Distante!Q8)</f>
        <v>7279.0136986301368</v>
      </c>
      <c r="R8" s="1">
        <f>$A$1*Populatie!$H8*Populatie!R8/(Distante!R8*Distante!R8)</f>
        <v>174957.93402777778</v>
      </c>
      <c r="S8" s="1">
        <f>$A$1*Populatie!$H8*Populatie!S8/(Distante!S8*Distante!S8)</f>
        <v>45276.379501385039</v>
      </c>
      <c r="T8" s="1">
        <f>$A$1*Populatie!$H8*Populatie!T8/(Distante!T8*Distante!T8)</f>
        <v>7085.9436400089107</v>
      </c>
      <c r="U8" s="1">
        <f>$A$1*Populatie!$H8*Populatie!U8/(Distante!U8*Distante!U8)</f>
        <v>273043.82638888888</v>
      </c>
      <c r="V8" s="1">
        <f>$A$1*Populatie!$H8*Populatie!V8/(Distante!V8*Distante!V8)</f>
        <v>6485.9904586026469</v>
      </c>
      <c r="W8" s="1">
        <f>$A$1*Populatie!$H8*Populatie!W8/(Distante!W8*Distante!W8)</f>
        <v>15782.9504</v>
      </c>
      <c r="X8" s="1">
        <f>$A$1*Populatie!$H8*Populatie!X8/(Distante!X8*Distante!X8)</f>
        <v>152401.92060491492</v>
      </c>
      <c r="Y8" s="1">
        <f>$A$1*Populatie!$H8*Populatie!Y8/(Distante!Y8*Distante!Y8)</f>
        <v>2990.1836419753085</v>
      </c>
      <c r="Z8" s="1">
        <f>$A$1*Populatie!$H8*Populatie!Z8/(Distante!Z8*Distante!Z8)</f>
        <v>52840.884773662554</v>
      </c>
      <c r="AA8" s="1">
        <f>$A$1*Populatie!$H8*Populatie!AA8/(Distante!AA8*Distante!AA8)</f>
        <v>5358.3561643835619</v>
      </c>
      <c r="AB8" s="1">
        <f>$A$1*Populatie!$H8*Populatie!AB8/(Distante!AB8*Distante!AB8)</f>
        <v>5327.0410958904113</v>
      </c>
      <c r="AC8" s="1">
        <f>$A$1*Populatie!$H8*Populatie!AC8/(Distante!AC8*Distante!AC8)</f>
        <v>28954.640095181439</v>
      </c>
      <c r="AD8" s="1">
        <f>$A$1*Populatie!$H8*Populatie!AD8/(Distante!AD8*Distante!AD8)</f>
        <v>5513.6697222222219</v>
      </c>
      <c r="AE8" s="1">
        <f>$A$1*Populatie!$H8*Populatie!AE8/(Distante!AE8*Distante!AE8)</f>
        <v>6450298.25</v>
      </c>
      <c r="AF8" s="1">
        <f>$A$1*Populatie!$H8*Populatie!AF8/(Distante!AF8*Distante!AF8)</f>
        <v>419255.22222222225</v>
      </c>
      <c r="AG8" s="1">
        <f>$A$1*Populatie!$H8*Populatie!AG8/(Distante!AG8*Distante!AG8)</f>
        <v>3863.5473469387757</v>
      </c>
      <c r="AH8" s="1">
        <f>$A$1*Populatie!$H8*Populatie!AH8/(Distante!AH8*Distante!AH8)</f>
        <v>10617.1492</v>
      </c>
      <c r="AI8" s="1">
        <f>$A$1*Populatie!$H8*Populatie!AI8/(Distante!AI8*Distante!AI8)</f>
        <v>3698.4687561991668</v>
      </c>
      <c r="AJ8" s="1">
        <f>$A$1*Populatie!$H8*Populatie!AJ8/(Distante!AJ8*Distante!AJ8)</f>
        <v>4145.4614285714288</v>
      </c>
      <c r="AK8" s="1">
        <f>$A$1*Populatie!$H8*Populatie!AK8/(Distante!AK8*Distante!AK8)</f>
        <v>1683.7394390581717</v>
      </c>
      <c r="AL8" s="1">
        <f>$A$1*Populatie!$H8*Populatie!AL8/(Distante!AL8*Distante!AL8)</f>
        <v>12324.635625000001</v>
      </c>
      <c r="AM8" s="1">
        <f>$A$1*Populatie!$H8*Populatie!AM8/(Distante!AM8*Distante!AM8)</f>
        <v>9356.7052444444453</v>
      </c>
      <c r="AN8" s="1">
        <f>$A$1*Populatie!$H8*Populatie!AN8/(Distante!AN8*Distante!AN8)</f>
        <v>7318.4138775510201</v>
      </c>
      <c r="AO8" s="1">
        <f>$A$1*Populatie!$H8*Populatie!AO8/(Distante!AO8*Distante!AO8)</f>
        <v>27429.336167800455</v>
      </c>
      <c r="AP8" s="1">
        <f>$A$1*Populatie!$H8*Populatie!AP8/(Distante!AP8*Distante!AP8)</f>
        <v>5449.2026446280988</v>
      </c>
      <c r="AQ8" s="1">
        <f>$A$1*Populatie!$H8*Populatie!AQ8/(Distante!AQ8*Distante!AQ8)</f>
        <v>4642.7354318418311</v>
      </c>
      <c r="AR8" s="1">
        <f>$A$1*Populatie!$H8*Populatie!AR8/(Distante!AR8*Distante!AR8)</f>
        <v>1068.0819130664552</v>
      </c>
      <c r="AS8" s="1">
        <f>$A$1*Populatie!$H8*Populatie!AS8/(Distante!AS8*Distante!AS8)</f>
        <v>24722.666666666668</v>
      </c>
      <c r="AT8" s="1">
        <f>$A$1*Populatie!$H8*Populatie!AT8/(Distante!AT8*Distante!AT8)</f>
        <v>17108.055919095776</v>
      </c>
      <c r="AU8" s="1">
        <f>$A$1*Populatie!$H8*Populatie!AU8/(Distante!AU8*Distante!AU8)</f>
        <v>54856.089965397921</v>
      </c>
      <c r="AV8" s="1">
        <f>$A$1*Populatie!$H8*Populatie!AV8/(Distante!AV8*Distante!AV8)</f>
        <v>8115.1212295317437</v>
      </c>
      <c r="AW8" s="1">
        <f>$A$1*Populatie!$H8*Populatie!AW8/(Distante!AW8*Distante!AW8)</f>
        <v>12117.520052596976</v>
      </c>
      <c r="AX8" s="1">
        <f>$A$1*Populatie!$H8*Populatie!AX8/(Distante!AX8*Distante!AX8)</f>
        <v>4754.1231898432852</v>
      </c>
      <c r="AY8" s="1">
        <f>$A$1*Populatie!$H8*Populatie!AY8/(Distante!AY8*Distante!AY8)</f>
        <v>5906.1122589531678</v>
      </c>
      <c r="AZ8" s="1">
        <f>$A$1*Populatie!$H8*Populatie!AZ8/(Distante!AZ8*Distante!AZ8)</f>
        <v>6518.815537190083</v>
      </c>
      <c r="BA8" s="1">
        <f>$A$1*Populatie!$H8*Populatie!BA8/(Distante!BA8*Distante!BA8)</f>
        <v>7076.6079338842974</v>
      </c>
      <c r="BB8" s="1">
        <f>$A$1*Populatie!$H8*Populatie!BB8/(Distante!BB8*Distante!BB8)</f>
        <v>6702.0809327846364</v>
      </c>
      <c r="BC8" s="1">
        <f>$A$1*Populatie!$H8*Populatie!BC8/(Distante!BC8*Distante!BC8)</f>
        <v>1988073.24</v>
      </c>
      <c r="BD8" s="1">
        <f>$A$1*Populatie!$H8*Populatie!BD8/(Distante!BD8*Distante!BD8)</f>
        <v>6819.1652892561988</v>
      </c>
      <c r="BE8" s="1">
        <f>$A$1*Populatie!$H8*Populatie!BE8/(Distante!BE8*Distante!BE8)</f>
        <v>12474.98539751217</v>
      </c>
      <c r="BF8" s="1">
        <f>$A$1*Populatie!$H8*Populatie!BF8/(Distante!BF8*Distante!BF8)</f>
        <v>21137.88</v>
      </c>
      <c r="BG8" s="1">
        <f>$A$1*Populatie!$H8*Populatie!BG8/(Distante!BG8*Distante!BG8)</f>
        <v>126688.215</v>
      </c>
      <c r="BH8" s="1">
        <f>$A$1*Populatie!$H8*Populatie!BH8/(Distante!BH8*Distante!BH8)</f>
        <v>34957.34612244898</v>
      </c>
      <c r="BI8" s="1">
        <f>$A$1*Populatie!$H8*Populatie!BI8/(Distante!BI8*Distante!BI8)</f>
        <v>61170.795610425237</v>
      </c>
      <c r="BJ8" s="1">
        <f>$A$1*Populatie!$H8*Populatie!BJ8/(Distante!BJ8*Distante!BJ8)</f>
        <v>24871.549913194445</v>
      </c>
      <c r="BK8" s="1">
        <f>$A$1*Populatie!$H8*Populatie!BK8/(Distante!BK8*Distante!BK8)</f>
        <v>2813.8524102360643</v>
      </c>
      <c r="BL8" s="1">
        <f>$A$1*Populatie!$H8*Populatie!BL8/(Distante!BL8*Distante!BL8)</f>
        <v>5255.3353277835586</v>
      </c>
      <c r="BM8" s="1">
        <f>$A$1*Populatie!$H8*Populatie!BM8/(Distante!BM8*Distante!BM8)</f>
        <v>5676.7960128159484</v>
      </c>
      <c r="BN8" s="1">
        <f>$A$1*Populatie!$H8*Populatie!BN8/(Distante!BN8*Distante!BN8)</f>
        <v>73330.192627824013</v>
      </c>
      <c r="BO8" s="1">
        <f>$A$1*Populatie!$H8*Populatie!BO8/(Distante!BO8*Distante!BO8)</f>
        <v>16268.944903581267</v>
      </c>
      <c r="BP8" s="1">
        <f>$A$1*Populatie!$H8*Populatie!BP8/(Distante!BP8*Distante!BP8)</f>
        <v>7468.3055555555557</v>
      </c>
      <c r="BQ8" s="1">
        <f>$A$1*Populatie!$H8*Populatie!BQ8/(Distante!BQ8*Distante!BQ8)</f>
        <v>19015.851111111111</v>
      </c>
      <c r="BR8" s="1">
        <f>$A$1*Populatie!$H8*Populatie!BR8/(Distante!BR8*Distante!BR8)</f>
        <v>2035.8408941485864</v>
      </c>
      <c r="BS8" s="1">
        <f>$A$1*Populatie!$H8*Populatie!BS8/(Distante!BS8*Distante!BS8)</f>
        <v>128706.07653061225</v>
      </c>
      <c r="BT8" s="1">
        <f>$A$1*Populatie!$H8*Populatie!BT8/(Distante!BT8*Distante!BT8)</f>
        <v>16519.236363636363</v>
      </c>
      <c r="BU8" s="1">
        <f>$A$1*Populatie!$H8*Populatie!BU8/(Distante!BU8*Distante!BU8)</f>
        <v>45103.128858024691</v>
      </c>
      <c r="BV8" s="1">
        <f>$A$1*Populatie!$H8*Populatie!BV8/(Distante!BV8*Distante!BV8)</f>
        <v>2017.6556473829201</v>
      </c>
      <c r="BW8" s="1">
        <f>$A$1*Populatie!$H8*Populatie!BW8/(Distante!BW8*Distante!BW8)</f>
        <v>8780.441736028537</v>
      </c>
      <c r="BX8" s="1">
        <f>$A$1*Populatie!$H8*Populatie!BX8/(Distante!BX8*Distante!BX8)</f>
        <v>4869.7553507728899</v>
      </c>
      <c r="BY8" s="1">
        <f>$A$1*Populatie!$H8*Populatie!BY8/(Distante!BY8*Distante!BY8)</f>
        <v>394418.09876543208</v>
      </c>
      <c r="BZ8" s="1">
        <f>$A$1*Populatie!$H8*Populatie!BZ8/(Distante!BZ8*Distante!BZ8)</f>
        <v>2121.9069822485208</v>
      </c>
      <c r="CA8" s="1">
        <f>$A$1*Populatie!$H8*Populatie!CA8/(Distante!CA8*Distante!CA8)</f>
        <v>159033.30769230769</v>
      </c>
      <c r="CB8" s="1">
        <f>$A$1*Populatie!$H8*Populatie!CB8/(Distante!CB8*Distante!CB8)</f>
        <v>9707.3277800916294</v>
      </c>
      <c r="CC8" s="1">
        <f>$A$1*Populatie!$H8*Populatie!CC8/(Distante!CC8*Distante!CC8)</f>
        <v>54073.107499999998</v>
      </c>
      <c r="CD8" s="1">
        <f>$A$1*Populatie!$H8*Populatie!CD8/(Distante!CD8*Distante!CD8)</f>
        <v>9012.994434137292</v>
      </c>
      <c r="CE8" s="1">
        <f>$A$1*Populatie!$H8*Populatie!CE8/(Distante!CE8*Distante!CE8)</f>
        <v>2323.2267249527408</v>
      </c>
      <c r="CF8" s="1">
        <f>$A$1*Populatie!$H8*Populatie!CF8/(Distante!CF8*Distante!CF8)</f>
        <v>6966.3941398865782</v>
      </c>
      <c r="CG8" s="1">
        <f>$A$1*Populatie!$H8*Populatie!CG8/(Distante!CG8*Distante!CG8)</f>
        <v>13694.766446423442</v>
      </c>
      <c r="CH8" s="1">
        <f>$A$1*Populatie!$H8*Populatie!CH8/(Distante!CH8*Distante!CH8)</f>
        <v>19597.912570888468</v>
      </c>
      <c r="CI8" s="1">
        <f>$A$1*Populatie!$H8*Populatie!CI8/(Distante!CI8*Distante!CI8)</f>
        <v>23321.162190082643</v>
      </c>
      <c r="CJ8" s="1">
        <f>$A$1*Populatie!$H8*Populatie!CJ8/(Distante!CJ8*Distante!CJ8)</f>
        <v>9250.0153915799001</v>
      </c>
      <c r="CK8" s="1">
        <f>$A$1*Populatie!$H8*Populatie!CK8/(Distante!CK8*Distante!CK8)</f>
        <v>10800.802203708681</v>
      </c>
      <c r="CL8" s="1">
        <f>$A$1*Populatie!$H8*Populatie!CL8/(Distante!CL8*Distante!CL8)</f>
        <v>9483.5747041420127</v>
      </c>
      <c r="CM8" s="1">
        <f>$A$1*Populatie!$H8*Populatie!CM8/(Distante!CM8*Distante!CM8)</f>
        <v>3204.7901234567903</v>
      </c>
      <c r="CN8" s="1">
        <f>$A$1*Populatie!$H8*Populatie!CN8/(Distante!CN8*Distante!CN8)</f>
        <v>43373.446400000001</v>
      </c>
      <c r="CO8" s="1">
        <f>$A$1*Populatie!$H8*Populatie!CO8/(Distante!CO8*Distante!CO8)</f>
        <v>21538.863894139886</v>
      </c>
      <c r="CP8" s="1">
        <f>$A$1*Populatie!$H8*Populatie!CP8/(Distante!CP8*Distante!CP8)</f>
        <v>6581.8063432052086</v>
      </c>
      <c r="CQ8" s="1">
        <f>$A$1*Populatie!$H8*Populatie!CQ8/(Distante!CQ8*Distante!CQ8)</f>
        <v>32165.067061143985</v>
      </c>
      <c r="CR8" s="1">
        <f>$A$1*Populatie!$H8*Populatie!CR8/(Distante!CR8*Distante!CR8)</f>
        <v>4191.7268470343388</v>
      </c>
      <c r="CS8" s="1">
        <f>$A$1*Populatie!$H8*Populatie!CS8/(Distante!CS8*Distante!CS8)</f>
        <v>8444.7015532544374</v>
      </c>
      <c r="CT8" s="1">
        <f>$A$1*Populatie!$H8*Populatie!CT8/(Distante!CT8*Distante!CT8)</f>
        <v>7146.1948491155044</v>
      </c>
      <c r="CU8" s="1">
        <f>$A$1*Populatie!$H8*Populatie!CU8/(Distante!CU8*Distante!CU8)</f>
        <v>6351.1839254220204</v>
      </c>
      <c r="CV8" s="1">
        <f>$A$1*Populatie!$H8*Populatie!CV8/(Distante!CV8*Distante!CV8)</f>
        <v>8229.2052089897079</v>
      </c>
      <c r="CW8" s="1">
        <f>$A$1*Populatie!$H8*Populatie!CW8/(Distante!CW8*Distante!CW8)</f>
        <v>13415.587673611111</v>
      </c>
      <c r="CX8" s="1">
        <f>$A$1*Populatie!$H8*Populatie!CX8/(Distante!CX8*Distante!CX8)</f>
        <v>10366.753648985405</v>
      </c>
      <c r="CY8" s="1">
        <f>$A$1*Populatie!$H8*Populatie!CY8/(Distante!CY8*Distante!CY8)</f>
        <v>10142.474</v>
      </c>
    </row>
    <row r="9" spans="1:103" x14ac:dyDescent="0.25">
      <c r="A9" s="2" t="s">
        <v>8</v>
      </c>
      <c r="B9" s="1">
        <v>465382.01901312813</v>
      </c>
      <c r="C9" s="1">
        <v>76537.565088757401</v>
      </c>
      <c r="D9" s="1">
        <v>1916552</v>
      </c>
      <c r="E9" s="1">
        <v>8985.1945270672222</v>
      </c>
      <c r="F9" s="1">
        <v>64886.783163265303</v>
      </c>
      <c r="G9" s="1">
        <v>33039.8792866941</v>
      </c>
      <c r="H9" s="1">
        <f t="array" ref="H9:H103">TRANSPOSE(I8:CY8)</f>
        <v>13598.673828125</v>
      </c>
      <c r="I9" s="1" t="s">
        <v>103</v>
      </c>
      <c r="J9" s="1">
        <f>$A$1*Populatie!$I9*Populatie!J9/(Distante!J9*Distante!J9)</f>
        <v>2399.862222222222</v>
      </c>
      <c r="K9" s="1">
        <f>$A$1*Populatie!$I9*Populatie!K9/(Distante!K9*Distante!K9)</f>
        <v>7152.8061831153391</v>
      </c>
      <c r="L9" s="1">
        <f>$A$1*Populatie!$I9*Populatie!L9/(Distante!L9*Distante!L9)</f>
        <v>13518</v>
      </c>
      <c r="M9" s="1">
        <f>$A$1*Populatie!$I9*Populatie!M9/(Distante!M9*Distante!M9)</f>
        <v>36896.775623268695</v>
      </c>
      <c r="N9" s="1">
        <f>$A$1*Populatie!$I9*Populatie!N9/(Distante!N9*Distante!N9)</f>
        <v>4291.4285714285716</v>
      </c>
      <c r="O9" s="1">
        <f>$A$1*Populatie!$I9*Populatie!O9/(Distante!O9*Distante!O9)</f>
        <v>110443.35802469136</v>
      </c>
      <c r="P9" s="1">
        <f>$A$1*Populatie!$I9*Populatie!P9/(Distante!P9*Distante!P9)</f>
        <v>8920.7597078046911</v>
      </c>
      <c r="Q9" s="1">
        <f>$A$1*Populatie!$I9*Populatie!Q9/(Distante!Q9*Distante!Q9)</f>
        <v>2416.1353325643981</v>
      </c>
      <c r="R9" s="1">
        <f>$A$1*Populatie!$I9*Populatie!R9/(Distante!R9*Distante!R9)</f>
        <v>38850.06543723974</v>
      </c>
      <c r="S9" s="1">
        <f>$A$1*Populatie!$I9*Populatie!S9/(Distante!S9*Distante!S9)</f>
        <v>1337.2180280267644</v>
      </c>
      <c r="T9" s="1">
        <f>$A$1*Populatie!$I9*Populatie!T9/(Distante!T9*Distante!T9)</f>
        <v>15057.303140978816</v>
      </c>
      <c r="U9" s="1">
        <f>$A$1*Populatie!$I9*Populatie!U9/(Distante!U9*Distante!U9)</f>
        <v>4653.0182615047479</v>
      </c>
      <c r="V9" s="1">
        <f>$A$1*Populatie!$I9*Populatie!V9/(Distante!V9*Distante!V9)</f>
        <v>2562.616626008632</v>
      </c>
      <c r="W9" s="1">
        <f>$A$1*Populatie!$I9*Populatie!W9/(Distante!W9*Distante!W9)</f>
        <v>708.31157894736839</v>
      </c>
      <c r="X9" s="1">
        <f>$A$1*Populatie!$I9*Populatie!X9/(Distante!X9*Distante!X9)</f>
        <v>13163.408415217938</v>
      </c>
      <c r="Y9" s="1">
        <f>$A$1*Populatie!$I9*Populatie!Y9/(Distante!Y9*Distante!Y9)</f>
        <v>12812.979591836734</v>
      </c>
      <c r="Z9" s="1">
        <f>$A$1*Populatie!$I9*Populatie!Z9/(Distante!Z9*Distante!Z9)</f>
        <v>16412.386587771201</v>
      </c>
      <c r="AA9" s="1">
        <f>$A$1*Populatie!$I9*Populatie!AA9/(Distante!AA9*Distante!AA9)</f>
        <v>7401.8559999999998</v>
      </c>
      <c r="AB9" s="1">
        <f>$A$1*Populatie!$I9*Populatie!AB9/(Distante!AB9*Distante!AB9)</f>
        <v>5866.2295918367345</v>
      </c>
      <c r="AC9" s="1">
        <f>$A$1*Populatie!$I9*Populatie!AC9/(Distante!AC9*Distante!AC9)</f>
        <v>3284.256559766764</v>
      </c>
      <c r="AD9" s="1">
        <f>$A$1*Populatie!$I9*Populatie!AD9/(Distante!AD9*Distante!AD9)</f>
        <v>955.93995243757433</v>
      </c>
      <c r="AE9" s="1">
        <f>$A$1*Populatie!$I9*Populatie!AE9/(Distante!AE9*Distante!AE9)</f>
        <v>17973.946788497717</v>
      </c>
      <c r="AF9" s="1">
        <f>$A$1*Populatie!$I9*Populatie!AF9/(Distante!AF9*Distante!AF9)</f>
        <v>4622.4120982986769</v>
      </c>
      <c r="AG9" s="1">
        <f>$A$1*Populatie!$I9*Populatie!AG9/(Distante!AG9*Distante!AG9)</f>
        <v>42450.989619377164</v>
      </c>
      <c r="AH9" s="1">
        <f>$A$1*Populatie!$I9*Populatie!AH9/(Distante!AH9*Distante!AH9)</f>
        <v>2977.9958448753464</v>
      </c>
      <c r="AI9" s="1">
        <f>$A$1*Populatie!$I9*Populatie!AI9/(Distante!AI9*Distante!AI9)</f>
        <v>188782.625</v>
      </c>
      <c r="AJ9" s="1">
        <f>$A$1*Populatie!$I9*Populatie!AJ9/(Distante!AJ9*Distante!AJ9)</f>
        <v>19472.674556213016</v>
      </c>
      <c r="AK9" s="1">
        <f>$A$1*Populatie!$I9*Populatie!AK9/(Distante!AK9*Distante!AK9)</f>
        <v>1587.9042579994962</v>
      </c>
      <c r="AL9" s="1">
        <f>$A$1*Populatie!$I9*Populatie!AL9/(Distante!AL9*Distante!AL9)</f>
        <v>3119.876953125</v>
      </c>
      <c r="AM9" s="1">
        <f>$A$1*Populatie!$I9*Populatie!AM9/(Distante!AM9*Distante!AM9)</f>
        <v>236857.05555555556</v>
      </c>
      <c r="AN9" s="1">
        <f>$A$1*Populatie!$I9*Populatie!AN9/(Distante!AN9*Distante!AN9)</f>
        <v>24182.043704474505</v>
      </c>
      <c r="AO9" s="1">
        <f>$A$1*Populatie!$I9*Populatie!AO9/(Distante!AO9*Distante!AO9)</f>
        <v>16196.152892561984</v>
      </c>
      <c r="AP9" s="1">
        <f>$A$1*Populatie!$I9*Populatie!AP9/(Distante!AP9*Distante!AP9)</f>
        <v>4106.9680891964626</v>
      </c>
      <c r="AQ9" s="1">
        <f>$A$1*Populatie!$I9*Populatie!AQ9/(Distante!AQ9*Distante!AQ9)</f>
        <v>5019.7048611111113</v>
      </c>
      <c r="AR9" s="1">
        <f>$A$1*Populatie!$I9*Populatie!AR9/(Distante!AR9*Distante!AR9)</f>
        <v>725.11778546712799</v>
      </c>
      <c r="AS9" s="1">
        <f>$A$1*Populatie!$I9*Populatie!AS9/(Distante!AS9*Distante!AS9)</f>
        <v>8305.4591999999993</v>
      </c>
      <c r="AT9" s="1">
        <f>$A$1*Populatie!$I9*Populatie!AT9/(Distante!AT9*Distante!AT9)</f>
        <v>4411.0807100591719</v>
      </c>
      <c r="AU9" s="1">
        <f>$A$1*Populatie!$I9*Populatie!AU9/(Distante!AU9*Distante!AU9)</f>
        <v>1605.2625</v>
      </c>
      <c r="AV9" s="1">
        <f>$A$1*Populatie!$I9*Populatie!AV9/(Distante!AV9*Distante!AV9)</f>
        <v>25111.626886145405</v>
      </c>
      <c r="AW9" s="1">
        <f>$A$1*Populatie!$I9*Populatie!AW9/(Distante!AW9*Distante!AW9)</f>
        <v>8271.4016620498624</v>
      </c>
      <c r="AX9" s="1">
        <f>$A$1*Populatie!$I9*Populatie!AX9/(Distante!AX9*Distante!AX9)</f>
        <v>3262.0625918924597</v>
      </c>
      <c r="AY9" s="1">
        <f>$A$1*Populatie!$I9*Populatie!AY9/(Distante!AY9*Distante!AY9)</f>
        <v>9451.3605442176868</v>
      </c>
      <c r="AZ9" s="1">
        <f>$A$1*Populatie!$I9*Populatie!AZ9/(Distante!AZ9*Distante!AZ9)</f>
        <v>1477.5137010058966</v>
      </c>
      <c r="BA9" s="1">
        <f>$A$1*Populatie!$I9*Populatie!BA9/(Distante!BA9*Distante!BA9)</f>
        <v>2222.7963467393047</v>
      </c>
      <c r="BB9" s="1">
        <f>$A$1*Populatie!$I9*Populatie!BB9/(Distante!BB9*Distante!BB9)</f>
        <v>1065.97626462419</v>
      </c>
      <c r="BC9" s="1">
        <f>$A$1*Populatie!$I9*Populatie!BC9/(Distante!BC9*Distante!BC9)</f>
        <v>5881.8276113951788</v>
      </c>
      <c r="BD9" s="1">
        <f>$A$1*Populatie!$I9*Populatie!BD9/(Distante!BD9*Distante!BD9)</f>
        <v>7278.0244444444443</v>
      </c>
      <c r="BE9" s="1">
        <f>$A$1*Populatie!$I9*Populatie!BE9/(Distante!BE9*Distante!BE9)</f>
        <v>2883.4691358024693</v>
      </c>
      <c r="BF9" s="1">
        <f>$A$1*Populatie!$I9*Populatie!BF9/(Distante!BF9*Distante!BF9)</f>
        <v>22644.029387755101</v>
      </c>
      <c r="BG9" s="1">
        <f>$A$1*Populatie!$I9*Populatie!BG9/(Distante!BG9*Distante!BG9)</f>
        <v>13677.521032902958</v>
      </c>
      <c r="BH9" s="1">
        <f>$A$1*Populatie!$I9*Populatie!BH9/(Distante!BH9*Distante!BH9)</f>
        <v>28877.16129032258</v>
      </c>
      <c r="BI9" s="1">
        <f>$A$1*Populatie!$I9*Populatie!BI9/(Distante!BI9*Distante!BI9)</f>
        <v>11110.526720492118</v>
      </c>
      <c r="BJ9" s="1">
        <f>$A$1*Populatie!$I9*Populatie!BJ9/(Distante!BJ9*Distante!BJ9)</f>
        <v>11429.808556478916</v>
      </c>
      <c r="BK9" s="1">
        <f>$A$1*Populatie!$I9*Populatie!BK9/(Distante!BK9*Distante!BK9)</f>
        <v>113484.44444444444</v>
      </c>
      <c r="BL9" s="1">
        <f>$A$1*Populatie!$I9*Populatie!BL9/(Distante!BL9*Distante!BL9)</f>
        <v>924.47087070122166</v>
      </c>
      <c r="BM9" s="1">
        <f>$A$1*Populatie!$I9*Populatie!BM9/(Distante!BM9*Distante!BM9)</f>
        <v>5337.6859504132235</v>
      </c>
      <c r="BN9" s="1">
        <f>$A$1*Populatie!$I9*Populatie!BN9/(Distante!BN9*Distante!BN9)</f>
        <v>12744.010204081633</v>
      </c>
      <c r="BO9" s="1">
        <f>$A$1*Populatie!$I9*Populatie!BO9/(Distante!BO9*Distante!BO9)</f>
        <v>1386.4615384615386</v>
      </c>
      <c r="BP9" s="1">
        <f>$A$1*Populatie!$I9*Populatie!BP9/(Distante!BP9*Distante!BP9)</f>
        <v>47805.151927437641</v>
      </c>
      <c r="BQ9" s="1">
        <f>$A$1*Populatie!$I9*Populatie!BQ9/(Distante!BQ9*Distante!BQ9)</f>
        <v>1432.1756198347107</v>
      </c>
      <c r="BR9" s="1">
        <f>$A$1*Populatie!$I9*Populatie!BR9/(Distante!BR9*Distante!BR9)</f>
        <v>3086.000768935025</v>
      </c>
      <c r="BS9" s="1">
        <f>$A$1*Populatie!$I9*Populatie!BS9/(Distante!BS9*Distante!BS9)</f>
        <v>4118.8631897203322</v>
      </c>
      <c r="BT9" s="1">
        <f>$A$1*Populatie!$I9*Populatie!BT9/(Distante!BT9*Distante!BT9)</f>
        <v>35981.244444444441</v>
      </c>
      <c r="BU9" s="1">
        <f>$A$1*Populatie!$I9*Populatie!BU9/(Distante!BU9*Distante!BU9)</f>
        <v>9544.0765936004027</v>
      </c>
      <c r="BV9" s="1">
        <f>$A$1*Populatie!$I9*Populatie!BV9/(Distante!BV9*Distante!BV9)</f>
        <v>4926.9757785467127</v>
      </c>
      <c r="BW9" s="1">
        <f>$A$1*Populatie!$I9*Populatie!BW9/(Distante!BW9*Distante!BW9)</f>
        <v>5891.5013850415517</v>
      </c>
      <c r="BX9" s="1">
        <f>$A$1*Populatie!$I9*Populatie!BX9/(Distante!BX9*Distante!BX9)</f>
        <v>775.52312075389</v>
      </c>
      <c r="BY9" s="1">
        <f>$A$1*Populatie!$I9*Populatie!BY9/(Distante!BY9*Distante!BY9)</f>
        <v>4107.0359055742911</v>
      </c>
      <c r="BZ9" s="1">
        <f>$A$1*Populatie!$I9*Populatie!BZ9/(Distante!BZ9*Distante!BZ9)</f>
        <v>396.81278601188444</v>
      </c>
      <c r="CA9" s="1">
        <f>$A$1*Populatie!$I9*Populatie!CA9/(Distante!CA9*Distante!CA9)</f>
        <v>3268.3790579846127</v>
      </c>
      <c r="CB9" s="1">
        <f>$A$1*Populatie!$I9*Populatie!CB9/(Distante!CB9*Distante!CB9)</f>
        <v>1344.2605909576362</v>
      </c>
      <c r="CC9" s="1">
        <f>$A$1*Populatie!$I9*Populatie!CC9/(Distante!CC9*Distante!CC9)</f>
        <v>2364.085680553213</v>
      </c>
      <c r="CD9" s="1">
        <f>$A$1*Populatie!$I9*Populatie!CD9/(Distante!CD9*Distante!CD9)</f>
        <v>6323.9795471146826</v>
      </c>
      <c r="CE9" s="1">
        <f>$A$1*Populatie!$I9*Populatie!CE9/(Distante!CE9*Distante!CE9)</f>
        <v>12444.3046875</v>
      </c>
      <c r="CF9" s="1">
        <f>$A$1*Populatie!$I9*Populatie!CF9/(Distante!CF9*Distante!CF9)</f>
        <v>1842.7314814814815</v>
      </c>
      <c r="CG9" s="1">
        <f>$A$1*Populatie!$I9*Populatie!CG9/(Distante!CG9*Distante!CG9)</f>
        <v>14599.780718336484</v>
      </c>
      <c r="CH9" s="1">
        <f>$A$1*Populatie!$I9*Populatie!CH9/(Distante!CH9*Distante!CH9)</f>
        <v>2347.2603720848983</v>
      </c>
      <c r="CI9" s="1">
        <f>$A$1*Populatie!$I9*Populatie!CI9/(Distante!CI9*Distante!CI9)</f>
        <v>9330.025510204081</v>
      </c>
      <c r="CJ9" s="1">
        <f>$A$1*Populatie!$I9*Populatie!CJ9/(Distante!CJ9*Distante!CJ9)</f>
        <v>1037.0140183256324</v>
      </c>
      <c r="CK9" s="1">
        <f>$A$1*Populatie!$I9*Populatie!CK9/(Distante!CK9*Distante!CK9)</f>
        <v>5979.0358126721767</v>
      </c>
      <c r="CL9" s="1">
        <f>$A$1*Populatie!$I9*Populatie!CL9/(Distante!CL9*Distante!CL9)</f>
        <v>2145.9359504132231</v>
      </c>
      <c r="CM9" s="1">
        <f>$A$1*Populatie!$I9*Populatie!CM9/(Distante!CM9*Distante!CM9)</f>
        <v>25758.306238185254</v>
      </c>
      <c r="CN9" s="1">
        <f>$A$1*Populatie!$I9*Populatie!CN9/(Distante!CN9*Distante!CN9)</f>
        <v>3123.0919111111111</v>
      </c>
      <c r="CO9" s="1">
        <f>$A$1*Populatie!$I9*Populatie!CO9/(Distante!CO9*Distante!CO9)</f>
        <v>1153.7237500000001</v>
      </c>
      <c r="CP9" s="1">
        <f>$A$1*Populatie!$I9*Populatie!CP9/(Distante!CP9*Distante!CP9)</f>
        <v>38387.599243856333</v>
      </c>
      <c r="CQ9" s="1">
        <f>$A$1*Populatie!$I9*Populatie!CQ9/(Distante!CQ9*Distante!CQ9)</f>
        <v>8247.7148803329874</v>
      </c>
      <c r="CR9" s="1">
        <f>$A$1*Populatie!$I9*Populatie!CR9/(Distante!CR9*Distante!CR9)</f>
        <v>3213.8824253616499</v>
      </c>
      <c r="CS9" s="1">
        <f>$A$1*Populatie!$I9*Populatie!CS9/(Distante!CS9*Distante!CS9)</f>
        <v>1245.493140308055</v>
      </c>
      <c r="CT9" s="1">
        <f>$A$1*Populatie!$I9*Populatie!CT9/(Distante!CT9*Distante!CT9)</f>
        <v>178017.04</v>
      </c>
      <c r="CU9" s="1">
        <f>$A$1*Populatie!$I9*Populatie!CU9/(Distante!CU9*Distante!CU9)</f>
        <v>163357.51999999999</v>
      </c>
      <c r="CV9" s="1">
        <f>$A$1*Populatie!$I9*Populatie!CV9/(Distante!CV9*Distante!CV9)</f>
        <v>7814.6531240381655</v>
      </c>
      <c r="CW9" s="1">
        <f>$A$1*Populatie!$I9*Populatie!CW9/(Distante!CW9*Distante!CW9)</f>
        <v>3561.0083555555557</v>
      </c>
      <c r="CX9" s="1">
        <f>$A$1*Populatie!$I9*Populatie!CX9/(Distante!CX9*Distante!CX9)</f>
        <v>27915.869822485209</v>
      </c>
      <c r="CY9" s="1">
        <f>$A$1*Populatie!$I9*Populatie!CY9/(Distante!CY9*Distante!CY9)</f>
        <v>3000.7085463842222</v>
      </c>
    </row>
    <row r="10" spans="1:103" x14ac:dyDescent="0.25">
      <c r="A10" s="2" t="s">
        <v>9</v>
      </c>
      <c r="B10" s="1">
        <v>64010.452653485954</v>
      </c>
      <c r="C10" s="1">
        <v>495347.86</v>
      </c>
      <c r="D10" s="1">
        <v>13636.206896551725</v>
      </c>
      <c r="E10" s="1">
        <v>1910.4938565200159</v>
      </c>
      <c r="F10" s="1">
        <v>21138.724826388891</v>
      </c>
      <c r="G10" s="1">
        <v>5293.7943067033975</v>
      </c>
      <c r="H10" s="1">
        <v>2308.1194598337952</v>
      </c>
      <c r="I10" s="1">
        <f t="array" ref="I10:I103">TRANSPOSE(J9:CY9)</f>
        <v>2399.862222222222</v>
      </c>
      <c r="J10" s="1" t="s">
        <v>103</v>
      </c>
      <c r="K10" s="1">
        <f>$A$1*Populatie!$J10*Populatie!K10/(Distante!K10*Distante!K10)</f>
        <v>1175.3448979591838</v>
      </c>
      <c r="L10" s="1">
        <f>$A$1*Populatie!$J10*Populatie!L10/(Distante!L10*Distante!L10)</f>
        <v>5959.2627551020405</v>
      </c>
      <c r="M10" s="1">
        <f>$A$1*Populatie!$J10*Populatie!M10/(Distante!M10*Distante!M10)</f>
        <v>537.70382863889358</v>
      </c>
      <c r="N10" s="1">
        <f>$A$1*Populatie!$J10*Populatie!N10/(Distante!N10*Distante!N10)</f>
        <v>606.29535990481861</v>
      </c>
      <c r="O10" s="1">
        <f>$A$1*Populatie!$J10*Populatie!O10/(Distante!O10*Distante!O10)</f>
        <v>1966.1910009182736</v>
      </c>
      <c r="P10" s="1">
        <f>$A$1*Populatie!$J10*Populatie!P10/(Distante!P10*Distante!P10)</f>
        <v>3303.7215942891135</v>
      </c>
      <c r="Q10" s="1">
        <f>$A$1*Populatie!$J10*Populatie!Q10/(Distante!Q10*Distante!Q10)</f>
        <v>462.95721760541704</v>
      </c>
      <c r="R10" s="1">
        <f>$A$1*Populatie!$J10*Populatie!R10/(Distante!R10*Distante!R10)</f>
        <v>3588.3976124885216</v>
      </c>
      <c r="S10" s="1">
        <f>$A$1*Populatie!$J10*Populatie!S10/(Distante!S10*Distante!S10)</f>
        <v>450.70115555555554</v>
      </c>
      <c r="T10" s="1">
        <f>$A$1*Populatie!$J10*Populatie!T10/(Distante!T10*Distante!T10)</f>
        <v>6293.0841836734689</v>
      </c>
      <c r="U10" s="1">
        <f>$A$1*Populatie!$J10*Populatie!U10/(Distante!U10*Distante!U10)</f>
        <v>952.89968750000003</v>
      </c>
      <c r="V10" s="1">
        <f>$A$1*Populatie!$J10*Populatie!V10/(Distante!V10*Distante!V10)</f>
        <v>4835.1686390532541</v>
      </c>
      <c r="W10" s="1">
        <f>$A$1*Populatie!$J10*Populatie!W10/(Distante!W10*Distante!W10)</f>
        <v>454.82520808561236</v>
      </c>
      <c r="X10" s="1">
        <f>$A$1*Populatie!$J10*Populatie!X10/(Distante!X10*Distante!X10)</f>
        <v>2164.9667590027702</v>
      </c>
      <c r="Y10" s="1">
        <f>$A$1*Populatie!$J10*Populatie!Y10/(Distante!Y10*Distante!Y10)</f>
        <v>1136.2646502835539</v>
      </c>
      <c r="Z10" s="1">
        <f>$A$1*Populatie!$J10*Populatie!Z10/(Distante!Z10*Distante!Z10)</f>
        <v>1505.3892668178382</v>
      </c>
      <c r="AA10" s="1">
        <f>$A$1*Populatie!$J10*Populatie!AA10/(Distante!AA10*Distante!AA10)</f>
        <v>54679.506172839509</v>
      </c>
      <c r="AB10" s="1">
        <f>$A$1*Populatie!$J10*Populatie!AB10/(Distante!AB10*Distante!AB10)</f>
        <v>176126.24</v>
      </c>
      <c r="AC10" s="1">
        <f>$A$1*Populatie!$J10*Populatie!AC10/(Distante!AC10*Distante!AC10)</f>
        <v>770.27854300581578</v>
      </c>
      <c r="AD10" s="1">
        <f>$A$1*Populatie!$J10*Populatie!AD10/(Distante!AD10*Distante!AD10)</f>
        <v>224.90744393308495</v>
      </c>
      <c r="AE10" s="1">
        <f>$A$1*Populatie!$J10*Populatie!AE10/(Distante!AE10*Distante!AE10)</f>
        <v>3003.906173766185</v>
      </c>
      <c r="AF10" s="1">
        <f>$A$1*Populatie!$J10*Populatie!AF10/(Distante!AF10*Distante!AF10)</f>
        <v>783.37209994051159</v>
      </c>
      <c r="AG10" s="1">
        <f>$A$1*Populatie!$J10*Populatie!AG10/(Distante!AG10*Distante!AG10)</f>
        <v>674.10376492194678</v>
      </c>
      <c r="AH10" s="1">
        <f>$A$1*Populatie!$J10*Populatie!AH10/(Distante!AH10*Distante!AH10)</f>
        <v>4020.501953125</v>
      </c>
      <c r="AI10" s="1">
        <f>$A$1*Populatie!$J10*Populatie!AI10/(Distante!AI10*Distante!AI10)</f>
        <v>684.4539644970414</v>
      </c>
      <c r="AJ10" s="1">
        <f>$A$1*Populatie!$J10*Populatie!AJ10/(Distante!AJ10*Distante!AJ10)</f>
        <v>575.35756026296565</v>
      </c>
      <c r="AK10" s="1">
        <f>$A$1*Populatie!$J10*Populatie!AK10/(Distante!AK10*Distante!AK10)</f>
        <v>116.07125269313634</v>
      </c>
      <c r="AL10" s="1">
        <f>$A$1*Populatie!$J10*Populatie!AL10/(Distante!AL10*Distante!AL10)</f>
        <v>454.88191552647231</v>
      </c>
      <c r="AM10" s="1">
        <f>$A$1*Populatie!$J10*Populatie!AM10/(Distante!AM10*Distante!AM10)</f>
        <v>1666.0257142857142</v>
      </c>
      <c r="AN10" s="1">
        <f>$A$1*Populatie!$J10*Populatie!AN10/(Distante!AN10*Distante!AN10)</f>
        <v>2873.0289256198348</v>
      </c>
      <c r="AO10" s="1">
        <f>$A$1*Populatie!$J10*Populatie!AO10/(Distante!AO10*Distante!AO10)</f>
        <v>2671.7415450338199</v>
      </c>
      <c r="AP10" s="1">
        <f>$A$1*Populatie!$J10*Populatie!AP10/(Distante!AP10*Distante!AP10)</f>
        <v>283.29795013850418</v>
      </c>
      <c r="AQ10" s="1">
        <f>$A$1*Populatie!$J10*Populatie!AQ10/(Distante!AQ10*Distante!AQ10)</f>
        <v>300.36349826388891</v>
      </c>
      <c r="AR10" s="1">
        <f>$A$1*Populatie!$J10*Populatie!AR10/(Distante!AR10*Distante!AR10)</f>
        <v>783.71</v>
      </c>
      <c r="AS10" s="1">
        <f>$A$1*Populatie!$J10*Populatie!AS10/(Distante!AS10*Distante!AS10)</f>
        <v>1837.9171597633135</v>
      </c>
      <c r="AT10" s="1">
        <f>$A$1*Populatie!$J10*Populatie!AT10/(Distante!AT10*Distante!AT10)</f>
        <v>1784.2704000000001</v>
      </c>
      <c r="AU10" s="1">
        <f>$A$1*Populatie!$J10*Populatie!AU10/(Distante!AU10*Distante!AU10)</f>
        <v>582.00710059171593</v>
      </c>
      <c r="AV10" s="1">
        <f>$A$1*Populatie!$J10*Populatie!AV10/(Distante!AV10*Distante!AV10)</f>
        <v>4278.892578125</v>
      </c>
      <c r="AW10" s="1">
        <f>$A$1*Populatie!$J10*Populatie!AW10/(Distante!AW10*Distante!AW10)</f>
        <v>435.71772595640908</v>
      </c>
      <c r="AX10" s="1">
        <f>$A$1*Populatie!$J10*Populatie!AX10/(Distante!AX10*Distante!AX10)</f>
        <v>6453.5243055555557</v>
      </c>
      <c r="AY10" s="1">
        <f>$A$1*Populatie!$J10*Populatie!AY10/(Distante!AY10*Distante!AY10)</f>
        <v>17735.333333333332</v>
      </c>
      <c r="AZ10" s="1">
        <f>$A$1*Populatie!$J10*Populatie!AZ10/(Distante!AZ10*Distante!AZ10)</f>
        <v>293.98558246828145</v>
      </c>
      <c r="BA10" s="1">
        <f>$A$1*Populatie!$J10*Populatie!BA10/(Distante!BA10*Distante!BA10)</f>
        <v>2872.2681660899652</v>
      </c>
      <c r="BB10" s="1">
        <f>$A$1*Populatie!$J10*Populatie!BB10/(Distante!BB10*Distante!BB10)</f>
        <v>246.02743283824364</v>
      </c>
      <c r="BC10" s="1">
        <f>$A$1*Populatie!$J10*Populatie!BC10/(Distante!BC10*Distante!BC10)</f>
        <v>1042.3361276365604</v>
      </c>
      <c r="BD10" s="1">
        <f>$A$1*Populatie!$J10*Populatie!BD10/(Distante!BD10*Distante!BD10)</f>
        <v>24496.5546875</v>
      </c>
      <c r="BE10" s="1">
        <f>$A$1*Populatie!$J10*Populatie!BE10/(Distante!BE10*Distante!BE10)</f>
        <v>507.04988662131518</v>
      </c>
      <c r="BF10" s="1">
        <f>$A$1*Populatie!$J10*Populatie!BF10/(Distante!BF10*Distante!BF10)</f>
        <v>1784.2639075517334</v>
      </c>
      <c r="BG10" s="1">
        <f>$A$1*Populatie!$J10*Populatie!BG10/(Distante!BG10*Distante!BG10)</f>
        <v>2419.2391505078485</v>
      </c>
      <c r="BH10" s="1">
        <f>$A$1*Populatie!$J10*Populatie!BH10/(Distante!BH10*Distante!BH10)</f>
        <v>1281.2735339506173</v>
      </c>
      <c r="BI10" s="1">
        <f>$A$1*Populatie!$J10*Populatie!BI10/(Distante!BI10*Distante!BI10)</f>
        <v>2557.9807692307691</v>
      </c>
      <c r="BJ10" s="1">
        <f>$A$1*Populatie!$J10*Populatie!BJ10/(Distante!BJ10*Distante!BJ10)</f>
        <v>10568.701545778835</v>
      </c>
      <c r="BK10" s="1">
        <f>$A$1*Populatie!$J10*Populatie!BK10/(Distante!BK10*Distante!BK10)</f>
        <v>490.11806638449542</v>
      </c>
      <c r="BL10" s="1">
        <f>$A$1*Populatie!$J10*Populatie!BL10/(Distante!BL10*Distante!BL10)</f>
        <v>217.5973611111111</v>
      </c>
      <c r="BM10" s="1">
        <f>$A$1*Populatie!$J10*Populatie!BM10/(Distante!BM10*Distante!BM10)</f>
        <v>292.2211720226843</v>
      </c>
      <c r="BN10" s="1">
        <f>$A$1*Populatie!$J10*Populatie!BN10/(Distante!BN10*Distante!BN10)</f>
        <v>1897.5552469748066</v>
      </c>
      <c r="BO10" s="1">
        <f>$A$1*Populatie!$J10*Populatie!BO10/(Distante!BO10*Distante!BO10)</f>
        <v>259.02705250259214</v>
      </c>
      <c r="BP10" s="1">
        <f>$A$1*Populatie!$J10*Populatie!BP10/(Distante!BP10*Distante!BP10)</f>
        <v>3317.5161078238002</v>
      </c>
      <c r="BQ10" s="1">
        <f>$A$1*Populatie!$J10*Populatie!BQ10/(Distante!BQ10*Distante!BQ10)</f>
        <v>265.45479999999998</v>
      </c>
      <c r="BR10" s="1">
        <f>$A$1*Populatie!$J10*Populatie!BR10/(Distante!BR10*Distante!BR10)</f>
        <v>683.93307226771094</v>
      </c>
      <c r="BS10" s="1">
        <f>$A$1*Populatie!$J10*Populatie!BS10/(Distante!BS10*Distante!BS10)</f>
        <v>677.42347645429368</v>
      </c>
      <c r="BT10" s="1">
        <f>$A$1*Populatie!$J10*Populatie!BT10/(Distante!BT10*Distante!BT10)</f>
        <v>5980.5709876543206</v>
      </c>
      <c r="BU10" s="1">
        <f>$A$1*Populatie!$J10*Populatie!BU10/(Distante!BU10*Distante!BU10)</f>
        <v>1490.2350427350427</v>
      </c>
      <c r="BV10" s="1">
        <f>$A$1*Populatie!$J10*Populatie!BV10/(Distante!BV10*Distante!BV10)</f>
        <v>224.06706114398423</v>
      </c>
      <c r="BW10" s="1">
        <f>$A$1*Populatie!$J10*Populatie!BW10/(Distante!BW10*Distante!BW10)</f>
        <v>6777.3195266272187</v>
      </c>
      <c r="BX10" s="1">
        <f>$A$1*Populatie!$J10*Populatie!BX10/(Distante!BX10*Distante!BX10)</f>
        <v>182.48678540649237</v>
      </c>
      <c r="BY10" s="1">
        <f>$A$1*Populatie!$J10*Populatie!BY10/(Distante!BY10*Distante!BY10)</f>
        <v>904.92111029948865</v>
      </c>
      <c r="BZ10" s="1">
        <f>$A$1*Populatie!$J10*Populatie!BZ10/(Distante!BZ10*Distante!BZ10)</f>
        <v>93.425557645794143</v>
      </c>
      <c r="CA10" s="1">
        <f>$A$1*Populatie!$J10*Populatie!CA10/(Distante!CA10*Distante!CA10)</f>
        <v>563.65089237425639</v>
      </c>
      <c r="CB10" s="1">
        <f>$A$1*Populatie!$J10*Populatie!CB10/(Distante!CB10*Distante!CB10)</f>
        <v>327.9031292517007</v>
      </c>
      <c r="CC10" s="1">
        <f>$A$1*Populatie!$J10*Populatie!CC10/(Distante!CC10*Distante!CC10)</f>
        <v>335.48540000000003</v>
      </c>
      <c r="CD10" s="1">
        <f>$A$1*Populatie!$J10*Populatie!CD10/(Distante!CD10*Distante!CD10)</f>
        <v>9209.5911111111109</v>
      </c>
      <c r="CE10" s="1">
        <f>$A$1*Populatie!$J10*Populatie!CE10/(Distante!CE10*Distante!CE10)</f>
        <v>453.59875074360502</v>
      </c>
      <c r="CF10" s="1">
        <f>$A$1*Populatie!$J10*Populatie!CF10/(Distante!CF10*Distante!CF10)</f>
        <v>302.07689258818868</v>
      </c>
      <c r="CG10" s="1">
        <f>$A$1*Populatie!$J10*Populatie!CG10/(Distante!CG10*Distante!CG10)</f>
        <v>22821.592592592591</v>
      </c>
      <c r="CH10" s="1">
        <f>$A$1*Populatie!$J10*Populatie!CH10/(Distante!CH10*Distante!CH10)</f>
        <v>446.67874999999998</v>
      </c>
      <c r="CI10" s="1">
        <f>$A$1*Populatie!$J10*Populatie!CI10/(Distante!CI10*Distante!CI10)</f>
        <v>5115.4565376187002</v>
      </c>
      <c r="CJ10" s="1">
        <f>$A$1*Populatie!$J10*Populatie!CJ10/(Distante!CJ10*Distante!CJ10)</f>
        <v>196.50021700043399</v>
      </c>
      <c r="CK10" s="1">
        <f>$A$1*Populatie!$J10*Populatie!CK10/(Distante!CK10*Distante!CK10)</f>
        <v>12879.607438016528</v>
      </c>
      <c r="CL10" s="1">
        <f>$A$1*Populatie!$J10*Populatie!CL10/(Distante!CL10*Distante!CL10)</f>
        <v>397.75080000000003</v>
      </c>
      <c r="CM10" s="1">
        <f>$A$1*Populatie!$J10*Populatie!CM10/(Distante!CM10*Distante!CM10)</f>
        <v>629.125</v>
      </c>
      <c r="CN10" s="1">
        <f>$A$1*Populatie!$J10*Populatie!CN10/(Distante!CN10*Distante!CN10)</f>
        <v>640.8645023624448</v>
      </c>
      <c r="CO10" s="1">
        <f>$A$1*Populatie!$J10*Populatie!CO10/(Distante!CO10*Distante!CO10)</f>
        <v>204.33599260030061</v>
      </c>
      <c r="CP10" s="1">
        <f>$A$1*Populatie!$J10*Populatie!CP10/(Distante!CP10*Distante!CP10)</f>
        <v>964.1817099781789</v>
      </c>
      <c r="CQ10" s="1">
        <f>$A$1*Populatie!$J10*Populatie!CQ10/(Distante!CQ10*Distante!CQ10)</f>
        <v>4104.0162249864788</v>
      </c>
      <c r="CR10" s="1">
        <f>$A$1*Populatie!$J10*Populatie!CR10/(Distante!CR10*Distante!CR10)</f>
        <v>235.57771703270808</v>
      </c>
      <c r="CS10" s="1">
        <f>$A$1*Populatie!$J10*Populatie!CS10/(Distante!CS10*Distante!CS10)</f>
        <v>292.71024793388432</v>
      </c>
      <c r="CT10" s="1">
        <f>$A$1*Populatie!$J10*Populatie!CT10/(Distante!CT10*Distante!CT10)</f>
        <v>1266.5856123662306</v>
      </c>
      <c r="CU10" s="1">
        <f>$A$1*Populatie!$J10*Populatie!CU10/(Distante!CU10*Distante!CU10)</f>
        <v>1563.9688000000001</v>
      </c>
      <c r="CV10" s="1">
        <f>$A$1*Populatie!$J10*Populatie!CV10/(Distante!CV10*Distante!CV10)</f>
        <v>35958.508875739644</v>
      </c>
      <c r="CW10" s="1">
        <f>$A$1*Populatie!$J10*Populatie!CW10/(Distante!CW10*Distante!CW10)</f>
        <v>591.88790123456795</v>
      </c>
      <c r="CX10" s="1">
        <f>$A$1*Populatie!$J10*Populatie!CX10/(Distante!CX10*Distante!CX10)</f>
        <v>3687.149387755102</v>
      </c>
      <c r="CY10" s="1">
        <f>$A$1*Populatie!$J10*Populatie!CY10/(Distante!CY10*Distante!CY10)</f>
        <v>2229.5521541950116</v>
      </c>
    </row>
    <row r="11" spans="1:103" x14ac:dyDescent="0.25">
      <c r="A11" s="2" t="s">
        <v>10</v>
      </c>
      <c r="B11" s="1">
        <v>6852955.5</v>
      </c>
      <c r="C11" s="1">
        <v>34759.444444444445</v>
      </c>
      <c r="D11" s="1">
        <v>51103.8</v>
      </c>
      <c r="E11" s="1">
        <v>100685.7</v>
      </c>
      <c r="F11" s="1">
        <v>200658.79437869822</v>
      </c>
      <c r="G11" s="1">
        <v>177906.31578947368</v>
      </c>
      <c r="H11" s="1">
        <v>44150.243757431628</v>
      </c>
      <c r="I11" s="1">
        <v>7152.8061831153391</v>
      </c>
      <c r="J11" s="1">
        <f t="array" ref="J11:J103">TRANSPOSE(K10:CY10)</f>
        <v>1175.3448979591838</v>
      </c>
      <c r="K11" s="1" t="s">
        <v>103</v>
      </c>
      <c r="L11" s="1">
        <f>$A$1*Populatie!$K11*Populatie!L11/(Distante!L11*Distante!L11)</f>
        <v>4632.3406906372375</v>
      </c>
      <c r="M11" s="1">
        <f>$A$1*Populatie!$K11*Populatie!M11/(Distante!M11*Distante!M11)</f>
        <v>1578.5039999999999</v>
      </c>
      <c r="N11" s="1">
        <f>$A$1*Populatie!$K11*Populatie!N11/(Distante!N11*Distante!N11)</f>
        <v>18166.68</v>
      </c>
      <c r="O11" s="1">
        <f>$A$1*Populatie!$K11*Populatie!O11/(Distante!O11*Distante!O11)</f>
        <v>14908.612499999999</v>
      </c>
      <c r="P11" s="1">
        <f>$A$1*Populatie!$K11*Populatie!P11/(Distante!P11*Distante!P11)</f>
        <v>8768.3163265306121</v>
      </c>
      <c r="Q11" s="1">
        <f>$A$1*Populatie!$K11*Populatie!Q11/(Distante!Q11*Distante!Q11)</f>
        <v>7919.1493383742909</v>
      </c>
      <c r="R11" s="1">
        <f>$A$1*Populatie!$K11*Populatie!R11/(Distante!R11*Distante!R11)</f>
        <v>134365.27777777778</v>
      </c>
      <c r="S11" s="1">
        <f>$A$1*Populatie!$K11*Populatie!S11/(Distante!S11*Distante!S11)</f>
        <v>3486.8222222222221</v>
      </c>
      <c r="T11" s="1">
        <f>$A$1*Populatie!$K11*Populatie!T11/(Distante!T11*Distante!T11)</f>
        <v>4084.7666468489892</v>
      </c>
      <c r="U11" s="1">
        <f>$A$1*Populatie!$K11*Populatie!U11/(Distante!U11*Distante!U11)</f>
        <v>11762.607340720222</v>
      </c>
      <c r="V11" s="1">
        <f>$A$1*Populatie!$K11*Populatie!V11/(Distante!V11*Distante!V11)</f>
        <v>2706.1132580261592</v>
      </c>
      <c r="W11" s="1">
        <f>$A$1*Populatie!$K11*Populatie!W11/(Distante!W11*Distante!W11)</f>
        <v>1638.3391003460208</v>
      </c>
      <c r="X11" s="1">
        <f>$A$1*Populatie!$K11*Populatie!X11/(Distante!X11*Distante!X11)</f>
        <v>120510.31141868512</v>
      </c>
      <c r="Y11" s="1">
        <f>$A$1*Populatie!$K11*Populatie!Y11/(Distante!Y11*Distante!Y11)</f>
        <v>1491.7264424147918</v>
      </c>
      <c r="Z11" s="1">
        <f>$A$1*Populatie!$K11*Populatie!Z11/(Distante!Z11*Distante!Z11)</f>
        <v>37734.183673469386</v>
      </c>
      <c r="AA11" s="1">
        <f>$A$1*Populatie!$K11*Populatie!AA11/(Distante!AA11*Distante!AA11)</f>
        <v>2747.91713076409</v>
      </c>
      <c r="AB11" s="1">
        <f>$A$1*Populatie!$K11*Populatie!AB11/(Distante!AB11*Distante!AB11)</f>
        <v>2731.8578748050791</v>
      </c>
      <c r="AC11" s="1">
        <f>$A$1*Populatie!$K11*Populatie!AC11/(Distante!AC11*Distante!AC11)</f>
        <v>21879.552549427681</v>
      </c>
      <c r="AD11" s="1">
        <f>$A$1*Populatie!$K11*Populatie!AD11/(Distante!AD11*Distante!AD11)</f>
        <v>3571.3057059558519</v>
      </c>
      <c r="AE11" s="1">
        <f>$A$1*Populatie!$K11*Populatie!AE11/(Distante!AE11*Distante!AE11)</f>
        <v>71333.856</v>
      </c>
      <c r="AF11" s="1">
        <f>$A$1*Populatie!$K11*Populatie!AF11/(Distante!AF11*Distante!AF11)</f>
        <v>21701.649408284025</v>
      </c>
      <c r="AG11" s="1">
        <f>$A$1*Populatie!$K11*Populatie!AG11/(Distante!AG11*Distante!AG11)</f>
        <v>1996.63330078125</v>
      </c>
      <c r="AH11" s="1">
        <f>$A$1*Populatie!$K11*Populatie!AH11/(Distante!AH11*Distante!AH11)</f>
        <v>2554.3138783693471</v>
      </c>
      <c r="AI11" s="1">
        <f>$A$1*Populatie!$K11*Populatie!AI11/(Distante!AI11*Distante!AI11)</f>
        <v>2029.2403628117913</v>
      </c>
      <c r="AJ11" s="1">
        <f>$A$1*Populatie!$K11*Populatie!AJ11/(Distante!AJ11*Distante!AJ11)</f>
        <v>1954.7683225662731</v>
      </c>
      <c r="AK11" s="1">
        <f>$A$1*Populatie!$K11*Populatie!AK11/(Distante!AK11*Distante!AK11)</f>
        <v>1339.6827168367347</v>
      </c>
      <c r="AL11" s="1">
        <f>$A$1*Populatie!$K11*Populatie!AL11/(Distante!AL11*Distante!AL11)</f>
        <v>13629.816000000001</v>
      </c>
      <c r="AM11" s="1">
        <f>$A$1*Populatie!$K11*Populatie!AM11/(Distante!AM11*Distante!AM11)</f>
        <v>4775.5482041587902</v>
      </c>
      <c r="AN11" s="1">
        <f>$A$1*Populatie!$K11*Populatie!AN11/(Distante!AN11*Distante!AN11)</f>
        <v>3782.0654296875</v>
      </c>
      <c r="AO11" s="1">
        <f>$A$1*Populatie!$K11*Populatie!AO11/(Distante!AO11*Distante!AO11)</f>
        <v>17062.934693877552</v>
      </c>
      <c r="AP11" s="1">
        <f>$A$1*Populatie!$K11*Populatie!AP11/(Distante!AP11*Distante!AP11)</f>
        <v>4450.5562499999996</v>
      </c>
      <c r="AQ11" s="1">
        <f>$A$1*Populatie!$K11*Populatie!AQ11/(Distante!AQ11*Distante!AQ11)</f>
        <v>2372.9224376731304</v>
      </c>
      <c r="AR11" s="1">
        <f>$A$1*Populatie!$K11*Populatie!AR11/(Distante!AR11*Distante!AR11)</f>
        <v>386.9650969529086</v>
      </c>
      <c r="AS11" s="1">
        <f>$A$1*Populatie!$K11*Populatie!AS11/(Distante!AS11*Distante!AS11)</f>
        <v>15379.2</v>
      </c>
      <c r="AT11" s="1">
        <f>$A$1*Populatie!$K11*Populatie!AT11/(Distante!AT11*Distante!AT11)</f>
        <v>10141.640816326531</v>
      </c>
      <c r="AU11" s="1">
        <f>$A$1*Populatie!$K11*Populatie!AU11/(Distante!AU11*Distante!AU11)</f>
        <v>3537.4741735537191</v>
      </c>
      <c r="AV11" s="1">
        <f>$A$1*Populatie!$K11*Populatie!AV11/(Distante!AV11*Distante!AV11)</f>
        <v>4344.3342826628696</v>
      </c>
      <c r="AW11" s="1">
        <f>$A$1*Populatie!$K11*Populatie!AW11/(Distante!AW11*Distante!AW11)</f>
        <v>7775.33203125</v>
      </c>
      <c r="AX11" s="1">
        <f>$A$1*Populatie!$K11*Populatie!AX11/(Distante!AX11*Distante!AX11)</f>
        <v>1658.8567537253646</v>
      </c>
      <c r="AY11" s="1">
        <f>$A$1*Populatie!$K11*Populatie!AY11/(Distante!AY11*Distante!AY11)</f>
        <v>3543.9652423469388</v>
      </c>
      <c r="AZ11" s="1">
        <f>$A$1*Populatie!$K11*Populatie!AZ11/(Distante!AZ11*Distante!AZ11)</f>
        <v>6573.020833333333</v>
      </c>
      <c r="BA11" s="1">
        <f>$A$1*Populatie!$K11*Populatie!BA11/(Distante!BA11*Distante!BA11)</f>
        <v>3851.5389421074551</v>
      </c>
      <c r="BB11" s="1">
        <f>$A$1*Populatie!$K11*Populatie!BB11/(Distante!BB11*Distante!BB11)</f>
        <v>4360.8161157024797</v>
      </c>
      <c r="BC11" s="1">
        <f>$A$1*Populatie!$K11*Populatie!BC11/(Distante!BC11*Distante!BC11)</f>
        <v>23856.45</v>
      </c>
      <c r="BD11" s="1">
        <f>$A$1*Populatie!$K11*Populatie!BD11/(Distante!BD11*Distante!BD11)</f>
        <v>2255.3983729338843</v>
      </c>
      <c r="BE11" s="1">
        <f>$A$1*Populatie!$K11*Populatie!BE11/(Distante!BE11*Distante!BE11)</f>
        <v>38923.59375</v>
      </c>
      <c r="BF11" s="1">
        <f>$A$1*Populatie!$K11*Populatie!BF11/(Distante!BF11*Distante!BF11)</f>
        <v>12157.189349112426</v>
      </c>
      <c r="BG11" s="1">
        <f>$A$1*Populatie!$K11*Populatie!BG11/(Distante!BG11*Distante!BG11)</f>
        <v>60640.803324099725</v>
      </c>
      <c r="BH11" s="1">
        <f>$A$1*Populatie!$K11*Populatie!BH11/(Distante!BH11*Distante!BH11)</f>
        <v>21996.545778834719</v>
      </c>
      <c r="BI11" s="1">
        <f>$A$1*Populatie!$K11*Populatie!BI11/(Distante!BI11*Distante!BI11)</f>
        <v>43682.65306122449</v>
      </c>
      <c r="BJ11" s="1">
        <f>$A$1*Populatie!$K11*Populatie!BJ11/(Distante!BJ11*Distante!BJ11)</f>
        <v>14033.392857142857</v>
      </c>
      <c r="BK11" s="1">
        <f>$A$1*Populatie!$K11*Populatie!BK11/(Distante!BK11*Distante!BK11)</f>
        <v>1450.3313609467455</v>
      </c>
      <c r="BL11" s="1">
        <f>$A$1*Populatie!$K11*Populatie!BL11/(Distante!BL11*Distante!BL11)</f>
        <v>3227.4019970414201</v>
      </c>
      <c r="BM11" s="1">
        <f>$A$1*Populatie!$K11*Populatie!BM11/(Distante!BM11*Distante!BM11)</f>
        <v>2989.84375</v>
      </c>
      <c r="BN11" s="1">
        <f>$A$1*Populatie!$K11*Populatie!BN11/(Distante!BN11*Distante!BN11)</f>
        <v>220175.70247933886</v>
      </c>
      <c r="BO11" s="1">
        <f>$A$1*Populatie!$K11*Populatie!BO11/(Distante!BO11*Distante!BO11)</f>
        <v>3779.5333333333333</v>
      </c>
      <c r="BP11" s="1">
        <f>$A$1*Populatie!$K11*Populatie!BP11/(Distante!BP11*Distante!BP11)</f>
        <v>3903.7624999999998</v>
      </c>
      <c r="BQ11" s="1">
        <f>$A$1*Populatie!$K11*Populatie!BQ11/(Distante!BQ11*Distante!BQ11)</f>
        <v>4191.1734693877552</v>
      </c>
      <c r="BR11" s="1">
        <f>$A$1*Populatie!$K11*Populatie!BR11/(Distante!BR11*Distante!BR11)</f>
        <v>1032.1527777777778</v>
      </c>
      <c r="BS11" s="1">
        <f>$A$1*Populatie!$K11*Populatie!BS11/(Distante!BS11*Distante!BS11)</f>
        <v>27244.012500000001</v>
      </c>
      <c r="BT11" s="1">
        <f>$A$1*Populatie!$K11*Populatie!BT11/(Distante!BT11*Distante!BT11)</f>
        <v>8990.8163265306121</v>
      </c>
      <c r="BU11" s="1">
        <f>$A$1*Populatie!$K11*Populatie!BU11/(Distante!BU11*Distante!BU11)</f>
        <v>77936.805555555562</v>
      </c>
      <c r="BV11" s="1">
        <f>$A$1*Populatie!$K11*Populatie!BV11/(Distante!BV11*Distante!BV11)</f>
        <v>1302.037037037037</v>
      </c>
      <c r="BW11" s="1">
        <f>$A$1*Populatie!$K11*Populatie!BW11/(Distante!BW11*Distante!BW11)</f>
        <v>4718.9090236686388</v>
      </c>
      <c r="BX11" s="1">
        <f>$A$1*Populatie!$K11*Populatie!BX11/(Distante!BX11*Distante!BX11)</f>
        <v>2830.7339999999999</v>
      </c>
      <c r="BY11" s="1">
        <f>$A$1*Populatie!$K11*Populatie!BY11/(Distante!BY11*Distante!BY11)</f>
        <v>11266.310204081632</v>
      </c>
      <c r="BZ11" s="1">
        <f>$A$1*Populatie!$K11*Populatie!BZ11/(Distante!BZ11*Distante!BZ11)</f>
        <v>1328.1327160493827</v>
      </c>
      <c r="CA11" s="1">
        <f>$A$1*Populatie!$K11*Populatie!CA11/(Distante!CA11*Distante!CA11)</f>
        <v>12900.55</v>
      </c>
      <c r="CB11" s="1">
        <f>$A$1*Populatie!$K11*Populatie!CB11/(Distante!CB11*Distante!CB11)</f>
        <v>6619.7041420118339</v>
      </c>
      <c r="CC11" s="1">
        <f>$A$1*Populatie!$K11*Populatie!CC11/(Distante!CC11*Distante!CC11)</f>
        <v>9124.6728515625</v>
      </c>
      <c r="CD11" s="1">
        <f>$A$1*Populatie!$K11*Populatie!CD11/(Distante!CD11*Distante!CD11)</f>
        <v>2175.9656895089074</v>
      </c>
      <c r="CE11" s="1">
        <f>$A$1*Populatie!$K11*Populatie!CE11/(Distante!CE11*Distante!CE11)</f>
        <v>1148.5404272579772</v>
      </c>
      <c r="CF11" s="1">
        <f>$A$1*Populatie!$K11*Populatie!CF11/(Distante!CF11*Distante!CF11)</f>
        <v>10188.719999999999</v>
      </c>
      <c r="CG11" s="1">
        <f>$A$1*Populatie!$K11*Populatie!CG11/(Distante!CG11*Distante!CG11)</f>
        <v>7331.3314346742609</v>
      </c>
      <c r="CH11" s="1">
        <f>$A$1*Populatie!$K11*Populatie!CH11/(Distante!CH11*Distante!CH11)</f>
        <v>5325.316587395957</v>
      </c>
      <c r="CI11" s="1">
        <f>$A$1*Populatie!$K11*Populatie!CI11/(Distante!CI11*Distante!CI11)</f>
        <v>13507.1675900277</v>
      </c>
      <c r="CJ11" s="1">
        <f>$A$1*Populatie!$K11*Populatie!CJ11/(Distante!CJ11*Distante!CJ11)</f>
        <v>2535.771330077564</v>
      </c>
      <c r="CK11" s="1">
        <f>$A$1*Populatie!$K11*Populatie!CK11/(Distante!CK11*Distante!CK11)</f>
        <v>3257.9611559392006</v>
      </c>
      <c r="CL11" s="1">
        <f>$A$1*Populatie!$K11*Populatie!CL11/(Distante!CL11*Distante!CL11)</f>
        <v>11527.398543184183</v>
      </c>
      <c r="CM11" s="1">
        <f>$A$1*Populatie!$K11*Populatie!CM11/(Distante!CM11*Distante!CM11)</f>
        <v>1614.816</v>
      </c>
      <c r="CN11" s="1">
        <f>$A$1*Populatie!$K11*Populatie!CN11/(Distante!CN11*Distante!CN11)</f>
        <v>22137.277882797731</v>
      </c>
      <c r="CO11" s="1">
        <f>$A$1*Populatie!$K11*Populatie!CO11/(Distante!CO11*Distante!CO11)</f>
        <v>2430.6888888888889</v>
      </c>
      <c r="CP11" s="1">
        <f>$A$1*Populatie!$K11*Populatie!CP11/(Distante!CP11*Distante!CP11)</f>
        <v>3521.5660770031218</v>
      </c>
      <c r="CQ11" s="1">
        <f>$A$1*Populatie!$K11*Populatie!CQ11/(Distante!CQ11*Distante!CQ11)</f>
        <v>19407.14876033058</v>
      </c>
      <c r="CR11" s="1">
        <f>$A$1*Populatie!$K11*Populatie!CR11/(Distante!CR11*Distante!CR11)</f>
        <v>4140.8030933967875</v>
      </c>
      <c r="CS11" s="1">
        <f>$A$1*Populatie!$K11*Populatie!CS11/(Distante!CS11*Distante!CS11)</f>
        <v>5592.0153061224491</v>
      </c>
      <c r="CT11" s="1">
        <f>$A$1*Populatie!$K11*Populatie!CT11/(Distante!CT11*Distante!CT11)</f>
        <v>3784.0609056122448</v>
      </c>
      <c r="CU11" s="1">
        <f>$A$1*Populatie!$K11*Populatie!CU11/(Distante!CU11*Distante!CU11)</f>
        <v>3472.4473852040815</v>
      </c>
      <c r="CV11" s="1">
        <f>$A$1*Populatie!$K11*Populatie!CV11/(Distante!CV11*Distante!CV11)</f>
        <v>3770.3564268211185</v>
      </c>
      <c r="CW11" s="1">
        <f>$A$1*Populatie!$K11*Populatie!CW11/(Distante!CW11*Distante!CW11)</f>
        <v>18316.419753086418</v>
      </c>
      <c r="CX11" s="1">
        <f>$A$1*Populatie!$K11*Populatie!CX11/(Distante!CX11*Distante!CX11)</f>
        <v>2887.9028925619837</v>
      </c>
      <c r="CY11" s="1">
        <f>$A$1*Populatie!$K11*Populatie!CY11/(Distante!CY11*Distante!CY11)</f>
        <v>5657.8899793388427</v>
      </c>
    </row>
    <row r="12" spans="1:103" x14ac:dyDescent="0.25">
      <c r="A12" s="2" t="s">
        <v>11</v>
      </c>
      <c r="B12" s="1">
        <v>274536.48888888891</v>
      </c>
      <c r="C12" s="1">
        <v>279795.75750000001</v>
      </c>
      <c r="D12" s="1">
        <v>8723.4323710125409</v>
      </c>
      <c r="E12" s="1">
        <v>5510.5319615449489</v>
      </c>
      <c r="F12" s="1">
        <v>114506.11966701353</v>
      </c>
      <c r="G12" s="1">
        <v>21699.693461057894</v>
      </c>
      <c r="H12" s="1">
        <v>8653.1108876759554</v>
      </c>
      <c r="I12" s="1">
        <v>13518</v>
      </c>
      <c r="J12" s="1">
        <v>5959.2627551020405</v>
      </c>
      <c r="K12" s="1">
        <f t="array" ref="K12:K103">TRANSPOSE(L11:CY11)</f>
        <v>4632.3406906372375</v>
      </c>
      <c r="L12" s="1" t="s">
        <v>103</v>
      </c>
      <c r="M12" s="1">
        <f>$A$1*Populatie!$L12*Populatie!M12/(Distante!M12*Distante!M12)</f>
        <v>2381.1679338842973</v>
      </c>
      <c r="N12" s="1">
        <f>$A$1*Populatie!$L12*Populatie!N12/(Distante!N12*Distante!N12)</f>
        <v>2180.0982248520709</v>
      </c>
      <c r="O12" s="1">
        <f>$A$1*Populatie!$L12*Populatie!O12/(Distante!O12*Distante!O12)</f>
        <v>9995.3739669421484</v>
      </c>
      <c r="P12" s="1">
        <f>$A$1*Populatie!$L12*Populatie!P12/(Distante!P12*Distante!P12)</f>
        <v>43417.432525951554</v>
      </c>
      <c r="Q12" s="1">
        <f>$A$1*Populatie!$L12*Populatie!Q12/(Distante!Q12*Distante!Q12)</f>
        <v>1415.43273635985</v>
      </c>
      <c r="R12" s="1">
        <f>$A$1*Populatie!$L12*Populatie!R12/(Distante!R12*Distante!R12)</f>
        <v>14709.133694294043</v>
      </c>
      <c r="S12" s="1">
        <f>$A$1*Populatie!$L12*Populatie!S12/(Distante!S12*Distante!S12)</f>
        <v>2958.6709710743803</v>
      </c>
      <c r="T12" s="1">
        <f>$A$1*Populatie!$L12*Populatie!T12/(Distante!T12*Distante!T12)</f>
        <v>445892.76</v>
      </c>
      <c r="U12" s="1">
        <f>$A$1*Populatie!$L12*Populatie!U12/(Distante!U12*Distante!U12)</f>
        <v>2894.141776937618</v>
      </c>
      <c r="V12" s="1">
        <f>$A$1*Populatie!$L12*Populatie!V12/(Distante!V12*Distante!V12)</f>
        <v>4393.2046400951813</v>
      </c>
      <c r="W12" s="1">
        <f>$A$1*Populatie!$L12*Populatie!W12/(Distante!W12*Distante!W12)</f>
        <v>705.49714285714288</v>
      </c>
      <c r="X12" s="1">
        <f>$A$1*Populatie!$L12*Populatie!X12/(Distante!X12*Distante!X12)</f>
        <v>8116.4332088480323</v>
      </c>
      <c r="Y12" s="1">
        <f>$A$1*Populatie!$L12*Populatie!Y12/(Distante!Y12*Distante!Y12)</f>
        <v>9431.125</v>
      </c>
      <c r="Z12" s="1">
        <f>$A$1*Populatie!$L12*Populatie!Z12/(Distante!Z12*Distante!Z12)</f>
        <v>6379.7707939508509</v>
      </c>
      <c r="AA12" s="1">
        <f>$A$1*Populatie!$L12*Populatie!AA12/(Distante!AA12*Distante!AA12)</f>
        <v>30885.555555555555</v>
      </c>
      <c r="AB12" s="1">
        <f>$A$1*Populatie!$L12*Populatie!AB12/(Distante!AB12*Distante!AB12)</f>
        <v>15917.5008</v>
      </c>
      <c r="AC12" s="1">
        <f>$A$1*Populatie!$L12*Populatie!AC12/(Distante!AC12*Distante!AC12)</f>
        <v>2536.7712671029149</v>
      </c>
      <c r="AD12" s="1">
        <f>$A$1*Populatie!$L12*Populatie!AD12/(Distante!AD12*Distante!AD12)</f>
        <v>695.61090000000002</v>
      </c>
      <c r="AE12" s="1">
        <f>$A$1*Populatie!$L12*Populatie!AE12/(Distante!AE12*Distante!AE12)</f>
        <v>11132</v>
      </c>
      <c r="AF12" s="1">
        <f>$A$1*Populatie!$L12*Populatie!AF12/(Distante!AF12*Distante!AF12)</f>
        <v>2816.8253254437868</v>
      </c>
      <c r="AG12" s="1">
        <f>$A$1*Populatie!$L12*Populatie!AG12/(Distante!AG12*Distante!AG12)</f>
        <v>3426.8894628099174</v>
      </c>
      <c r="AH12" s="1">
        <f>$A$1*Populatie!$L12*Populatie!AH12/(Distante!AH12*Distante!AH12)</f>
        <v>4593.5244444444443</v>
      </c>
      <c r="AI12" s="1">
        <f>$A$1*Populatie!$L12*Populatie!AI12/(Distante!AI12*Distante!AI12)</f>
        <v>3533.6608977825854</v>
      </c>
      <c r="AJ12" s="1">
        <f>$A$1*Populatie!$L12*Populatie!AJ12/(Distante!AJ12*Distante!AJ12)</f>
        <v>2632.603180473373</v>
      </c>
      <c r="AK12" s="1">
        <f>$A$1*Populatie!$L12*Populatie!AK12/(Distante!AK12*Distante!AK12)</f>
        <v>402.67025047258977</v>
      </c>
      <c r="AL12" s="1">
        <f>$A$1*Populatie!$L12*Populatie!AL12/(Distante!AL12*Distante!AL12)</f>
        <v>1539.4571173980842</v>
      </c>
      <c r="AM12" s="1">
        <f>$A$1*Populatie!$L12*Populatie!AM12/(Distante!AM12*Distante!AM12)</f>
        <v>8005.45703125</v>
      </c>
      <c r="AN12" s="1">
        <f>$A$1*Populatie!$L12*Populatie!AN12/(Distante!AN12*Distante!AN12)</f>
        <v>25965.14876033058</v>
      </c>
      <c r="AO12" s="1">
        <f>$A$1*Populatie!$L12*Populatie!AO12/(Distante!AO12*Distante!AO12)</f>
        <v>18840.59</v>
      </c>
      <c r="AP12" s="1">
        <f>$A$1*Populatie!$L12*Populatie!AP12/(Distante!AP12*Distante!AP12)</f>
        <v>1145.9476294386034</v>
      </c>
      <c r="AQ12" s="1">
        <f>$A$1*Populatie!$L12*Populatie!AQ12/(Distante!AQ12*Distante!AQ12)</f>
        <v>1142.1338568298029</v>
      </c>
      <c r="AR12" s="1">
        <f>$A$1*Populatie!$L12*Populatie!AR12/(Distante!AR12*Distante!AR12)</f>
        <v>1008.5895336418654</v>
      </c>
      <c r="AS12" s="1">
        <f>$A$1*Populatie!$L12*Populatie!AS12/(Distante!AS12*Distante!AS12)</f>
        <v>9166.1583673469395</v>
      </c>
      <c r="AT12" s="1">
        <f>$A$1*Populatie!$L12*Populatie!AT12/(Distante!AT12*Distante!AT12)</f>
        <v>8227.2636734693879</v>
      </c>
      <c r="AU12" s="1">
        <f>$A$1*Populatie!$L12*Populatie!AU12/(Distante!AU12*Distante!AU12)</f>
        <v>987.69600000000003</v>
      </c>
      <c r="AV12" s="1">
        <f>$A$1*Populatie!$L12*Populatie!AV12/(Distante!AV12*Distante!AV12)</f>
        <v>58578.124260355027</v>
      </c>
      <c r="AW12" s="1">
        <f>$A$1*Populatie!$L12*Populatie!AW12/(Distante!AW12*Distante!AW12)</f>
        <v>1794.17</v>
      </c>
      <c r="AX12" s="1">
        <f>$A$1*Populatie!$L12*Populatie!AX12/(Distante!AX12*Distante!AX12)</f>
        <v>6134.8904309715117</v>
      </c>
      <c r="AY12" s="1">
        <f>$A$1*Populatie!$L12*Populatie!AY12/(Distante!AY12*Distante!AY12)</f>
        <v>90159.75</v>
      </c>
      <c r="AZ12" s="1">
        <f>$A$1*Populatie!$L12*Populatie!AZ12/(Distante!AZ12*Distante!AZ12)</f>
        <v>892.38416838842977</v>
      </c>
      <c r="BA12" s="1">
        <f>$A$1*Populatie!$L12*Populatie!BA12/(Distante!BA12*Distante!BA12)</f>
        <v>3256.05078125</v>
      </c>
      <c r="BB12" s="1">
        <f>$A$1*Populatie!$L12*Populatie!BB12/(Distante!BB12*Distante!BB12)</f>
        <v>758.88</v>
      </c>
      <c r="BC12" s="1">
        <f>$A$1*Populatie!$L12*Populatie!BC12/(Distante!BC12*Distante!BC12)</f>
        <v>3554.6712244897958</v>
      </c>
      <c r="BD12" s="1">
        <f>$A$1*Populatie!$L12*Populatie!BD12/(Distante!BD12*Distante!BD12)</f>
        <v>18072.5625</v>
      </c>
      <c r="BE12" s="1">
        <f>$A$1*Populatie!$L12*Populatie!BE12/(Distante!BE12*Distante!BE12)</f>
        <v>1800.7378035197148</v>
      </c>
      <c r="BF12" s="1">
        <f>$A$1*Populatie!$L12*Populatie!BF12/(Distante!BF12*Distante!BF12)</f>
        <v>10388.25</v>
      </c>
      <c r="BG12" s="1">
        <f>$A$1*Populatie!$L12*Populatie!BG12/(Distante!BG12*Distante!BG12)</f>
        <v>13702.958333333334</v>
      </c>
      <c r="BH12" s="1">
        <f>$A$1*Populatie!$L12*Populatie!BH12/(Distante!BH12*Distante!BH12)</f>
        <v>6002.8523999999998</v>
      </c>
      <c r="BI12" s="1">
        <f>$A$1*Populatie!$L12*Populatie!BI12/(Distante!BI12*Distante!BI12)</f>
        <v>12757.297959183674</v>
      </c>
      <c r="BJ12" s="1">
        <f>$A$1*Populatie!$L12*Populatie!BJ12/(Distante!BJ12*Distante!BJ12)</f>
        <v>29707.202662721895</v>
      </c>
      <c r="BK12" s="1">
        <f>$A$1*Populatie!$L12*Populatie!BK12/(Distante!BK12*Distante!BK12)</f>
        <v>2454.8000000000002</v>
      </c>
      <c r="BL12" s="1">
        <f>$A$1*Populatie!$L12*Populatie!BL12/(Distante!BL12*Distante!BL12)</f>
        <v>654.54613535502961</v>
      </c>
      <c r="BM12" s="1">
        <f>$A$1*Populatie!$L12*Populatie!BM12/(Distante!BM12*Distante!BM12)</f>
        <v>1140.465306122449</v>
      </c>
      <c r="BN12" s="1">
        <f>$A$1*Populatie!$L12*Populatie!BN12/(Distante!BN12*Distante!BN12)</f>
        <v>7411.641975308642</v>
      </c>
      <c r="BO12" s="1">
        <f>$A$1*Populatie!$L12*Populatie!BO12/(Distante!BO12*Distante!BO12)</f>
        <v>839.48607355327204</v>
      </c>
      <c r="BP12" s="1">
        <f>$A$1*Populatie!$L12*Populatie!BP12/(Distante!BP12*Distante!BP12)</f>
        <v>31581</v>
      </c>
      <c r="BQ12" s="1">
        <f>$A$1*Populatie!$L12*Populatie!BQ12/(Distante!BQ12*Distante!BQ12)</f>
        <v>637.43798490806671</v>
      </c>
      <c r="BR12" s="1">
        <f>$A$1*Populatie!$L12*Populatie!BR12/(Distante!BR12*Distante!BR12)</f>
        <v>4822.96</v>
      </c>
      <c r="BS12" s="1">
        <f>$A$1*Populatie!$L12*Populatie!BS12/(Distante!BS12*Distante!BS12)</f>
        <v>2539.6521114622233</v>
      </c>
      <c r="BT12" s="1">
        <f>$A$1*Populatie!$L12*Populatie!BT12/(Distante!BT12*Distante!BT12)</f>
        <v>68406.6796875</v>
      </c>
      <c r="BU12" s="1">
        <f>$A$1*Populatie!$L12*Populatie!BU12/(Distante!BU12*Distante!BU12)</f>
        <v>5505.2257457672667</v>
      </c>
      <c r="BV12" s="1">
        <f>$A$1*Populatie!$L12*Populatie!BV12/(Distante!BV12*Distante!BV12)</f>
        <v>776.02721088435374</v>
      </c>
      <c r="BW12" s="1">
        <f>$A$1*Populatie!$L12*Populatie!BW12/(Distante!BW12*Distante!BW12)</f>
        <v>16562.1024</v>
      </c>
      <c r="BX12" s="1">
        <f>$A$1*Populatie!$L12*Populatie!BX12/(Distante!BX12*Distante!BX12)</f>
        <v>562.78629546122932</v>
      </c>
      <c r="BY12" s="1">
        <f>$A$1*Populatie!$L12*Populatie!BY12/(Distante!BY12*Distante!BY12)</f>
        <v>2570.2603305785124</v>
      </c>
      <c r="BZ12" s="1">
        <f>$A$1*Populatie!$L12*Populatie!BZ12/(Distante!BZ12*Distante!BZ12)</f>
        <v>279.61756852972587</v>
      </c>
      <c r="CA12" s="1">
        <f>$A$1*Populatie!$L12*Populatie!CA12/(Distante!CA12*Distante!CA12)</f>
        <v>1978.3345935727789</v>
      </c>
      <c r="CB12" s="1">
        <f>$A$1*Populatie!$L12*Populatie!CB12/(Distante!CB12*Distante!CB12)</f>
        <v>1031.1811639944451</v>
      </c>
      <c r="CC12" s="1">
        <f>$A$1*Populatie!$L12*Populatie!CC12/(Distante!CC12*Distante!CC12)</f>
        <v>1422.3901294802026</v>
      </c>
      <c r="CD12" s="1">
        <f>$A$1*Populatie!$L12*Populatie!CD12/(Distante!CD12*Distante!CD12)</f>
        <v>10128.305029745808</v>
      </c>
      <c r="CE12" s="1">
        <f>$A$1*Populatie!$L12*Populatie!CE12/(Distante!CE12*Distante!CE12)</f>
        <v>1914.2025000000001</v>
      </c>
      <c r="CF12" s="1">
        <f>$A$1*Populatie!$L12*Populatie!CF12/(Distante!CF12*Distante!CF12)</f>
        <v>1024.7788137274351</v>
      </c>
      <c r="CG12" s="1">
        <f>$A$1*Populatie!$L12*Populatie!CG12/(Distante!CG12*Distante!CG12)</f>
        <v>85236.520408163269</v>
      </c>
      <c r="CH12" s="1">
        <f>$A$1*Populatie!$L12*Populatie!CH12/(Distante!CH12*Distante!CH12)</f>
        <v>1369.8536148553114</v>
      </c>
      <c r="CI12" s="1">
        <f>$A$1*Populatie!$L12*Populatie!CI12/(Distante!CI12*Distante!CI12)</f>
        <v>32691.384297520661</v>
      </c>
      <c r="CJ12" s="1">
        <f>$A$1*Populatie!$L12*Populatie!CJ12/(Distante!CJ12*Distante!CJ12)</f>
        <v>602.70987290632104</v>
      </c>
      <c r="CK12" s="1">
        <f>$A$1*Populatie!$L12*Populatie!CK12/(Distante!CK12*Distante!CK12)</f>
        <v>12183.75</v>
      </c>
      <c r="CL12" s="1">
        <f>$A$1*Populatie!$L12*Populatie!CL12/(Distante!CL12*Distante!CL12)</f>
        <v>1304.5048628247932</v>
      </c>
      <c r="CM12" s="1">
        <f>$A$1*Populatie!$L12*Populatie!CM12/(Distante!CM12*Distante!CM12)</f>
        <v>3069.0262390670555</v>
      </c>
      <c r="CN12" s="1">
        <f>$A$1*Populatie!$L12*Populatie!CN12/(Distante!CN12*Distante!CN12)</f>
        <v>2319.3544921875</v>
      </c>
      <c r="CO12" s="1">
        <f>$A$1*Populatie!$L12*Populatie!CO12/(Distante!CO12*Distante!CO12)</f>
        <v>691.3125</v>
      </c>
      <c r="CP12" s="1">
        <f>$A$1*Populatie!$L12*Populatie!CP12/(Distante!CP12*Distante!CP12)</f>
        <v>4766.328125</v>
      </c>
      <c r="CQ12" s="1">
        <f>$A$1*Populatie!$L12*Populatie!CQ12/(Distante!CQ12*Distante!CQ12)</f>
        <v>23518.481481481482</v>
      </c>
      <c r="CR12" s="1">
        <f>$A$1*Populatie!$L12*Populatie!CR12/(Distante!CR12*Distante!CR12)</f>
        <v>904.78481012658233</v>
      </c>
      <c r="CS12" s="1">
        <f>$A$1*Populatie!$L12*Populatie!CS12/(Distante!CS12*Distante!CS12)</f>
        <v>925.22684703433924</v>
      </c>
      <c r="CT12" s="1">
        <f>$A$1*Populatie!$L12*Populatie!CT12/(Distante!CT12*Distante!CT12)</f>
        <v>7428.0763888888887</v>
      </c>
      <c r="CU12" s="1">
        <f>$A$1*Populatie!$L12*Populatie!CU12/(Distante!CU12*Distante!CU12)</f>
        <v>11267.896683673469</v>
      </c>
      <c r="CV12" s="1">
        <f>$A$1*Populatie!$L12*Populatie!CV12/(Distante!CV12*Distante!CV12)</f>
        <v>21968.438399999999</v>
      </c>
      <c r="CW12" s="1">
        <f>$A$1*Populatie!$L12*Populatie!CW12/(Distante!CW12*Distante!CW12)</f>
        <v>2032.6826796772377</v>
      </c>
      <c r="CX12" s="1">
        <f>$A$1*Populatie!$L12*Populatie!CX12/(Distante!CX12*Distante!CX12)</f>
        <v>3774.0787721893489</v>
      </c>
      <c r="CY12" s="1">
        <f>$A$1*Populatie!$L12*Populatie!CY12/(Distante!CY12*Distante!CY12)</f>
        <v>4805.8491076257433</v>
      </c>
    </row>
    <row r="13" spans="1:103" x14ac:dyDescent="0.25">
      <c r="A13" s="2" t="s">
        <v>12</v>
      </c>
      <c r="B13" s="1">
        <v>92614.95849609375</v>
      </c>
      <c r="C13" s="1">
        <v>16040.537492123503</v>
      </c>
      <c r="D13" s="1">
        <v>97012.757201646091</v>
      </c>
      <c r="E13" s="1">
        <v>2274.6813590449956</v>
      </c>
      <c r="F13" s="1">
        <v>14090.368361793957</v>
      </c>
      <c r="G13" s="1">
        <v>7052.5316405475105</v>
      </c>
      <c r="H13" s="1">
        <v>3132.7247370827617</v>
      </c>
      <c r="I13" s="1">
        <v>36896.775623268695</v>
      </c>
      <c r="J13" s="1">
        <v>537.70382863889358</v>
      </c>
      <c r="K13" s="1">
        <v>1578.5039999999999</v>
      </c>
      <c r="L13" s="1">
        <f t="array" ref="L13:L103">TRANSPOSE(M12:CY12)</f>
        <v>2381.1679338842973</v>
      </c>
      <c r="M13" s="1" t="s">
        <v>103</v>
      </c>
      <c r="N13" s="1">
        <f>$A$1*Populatie!$M13*Populatie!N13/(Distante!N13*Distante!N13)</f>
        <v>982.06171874999995</v>
      </c>
      <c r="O13" s="1">
        <f>$A$1*Populatie!$M13*Populatie!O13/(Distante!O13*Distante!O13)</f>
        <v>10779.144489795919</v>
      </c>
      <c r="P13" s="1">
        <f>$A$1*Populatie!$M13*Populatie!P13/(Distante!P13*Distante!P13)</f>
        <v>1851.6552768166091</v>
      </c>
      <c r="Q13" s="1">
        <f>$A$1*Populatie!$M13*Populatie!Q13/(Distante!Q13*Distante!Q13)</f>
        <v>655.03340159593245</v>
      </c>
      <c r="R13" s="1">
        <f>$A$1*Populatie!$M13*Populatie!R13/(Distante!R13*Distante!R13)</f>
        <v>7163.7306777645663</v>
      </c>
      <c r="S13" s="1">
        <f>$A$1*Populatie!$M13*Populatie!S13/(Distante!S13*Distante!S13)</f>
        <v>482.53962962962964</v>
      </c>
      <c r="T13" s="1">
        <f>$A$1*Populatie!$M13*Populatie!T13/(Distante!T13*Distante!T13)</f>
        <v>2608.5483539094648</v>
      </c>
      <c r="U13" s="1">
        <f>$A$1*Populatie!$M13*Populatie!U13/(Distante!U13*Distante!U13)</f>
        <v>1135.4059896147808</v>
      </c>
      <c r="V13" s="1">
        <f>$A$1*Populatie!$M13*Populatie!V13/(Distante!V13*Distante!V13)</f>
        <v>622.12851851851849</v>
      </c>
      <c r="W13" s="1">
        <f>$A$1*Populatie!$M13*Populatie!W13/(Distante!W13*Distante!W13)</f>
        <v>218.09245562130178</v>
      </c>
      <c r="X13" s="1">
        <f>$A$1*Populatie!$M13*Populatie!X13/(Distante!X13*Distante!X13)</f>
        <v>3012.3487500000001</v>
      </c>
      <c r="Y13" s="1">
        <f>$A$1*Populatie!$M13*Populatie!Y13/(Distante!Y13*Distante!Y13)</f>
        <v>1830.5303703703703</v>
      </c>
      <c r="Z13" s="1">
        <f>$A$1*Populatie!$M13*Populatie!Z13/(Distante!Z13*Distante!Z13)</f>
        <v>2937.3836096938776</v>
      </c>
      <c r="AA13" s="1">
        <f>$A$1*Populatie!$M13*Populatie!AA13/(Distante!AA13*Distante!AA13)</f>
        <v>1521.1316551570505</v>
      </c>
      <c r="AB13" s="1">
        <f>$A$1*Populatie!$M13*Populatie!AB13/(Distante!AB13*Distante!AB13)</f>
        <v>1273.8701444924002</v>
      </c>
      <c r="AC13" s="1">
        <f>$A$1*Populatie!$M13*Populatie!AC13/(Distante!AC13*Distante!AC13)</f>
        <v>880.0945179584121</v>
      </c>
      <c r="AD13" s="1">
        <f>$A$1*Populatie!$M13*Populatie!AD13/(Distante!AD13*Distante!AD13)</f>
        <v>268.33608457233311</v>
      </c>
      <c r="AE13" s="1">
        <f>$A$1*Populatie!$M13*Populatie!AE13/(Distante!AE13*Distante!AE13)</f>
        <v>3954.4374298990547</v>
      </c>
      <c r="AF13" s="1">
        <f>$A$1*Populatie!$M13*Populatie!AF13/(Distante!AF13*Distante!AF13)</f>
        <v>1098.0085181179015</v>
      </c>
      <c r="AG13" s="1">
        <f>$A$1*Populatie!$M13*Populatie!AG13/(Distante!AG13*Distante!AG13)</f>
        <v>3695.6032653061225</v>
      </c>
      <c r="AH13" s="1">
        <f>$A$1*Populatie!$M13*Populatie!AH13/(Distante!AH13*Distante!AH13)</f>
        <v>733.87339576829686</v>
      </c>
      <c r="AI13" s="1">
        <f>$A$1*Populatie!$M13*Populatie!AI13/(Distante!AI13*Distante!AI13)</f>
        <v>7133.4192000000003</v>
      </c>
      <c r="AJ13" s="1">
        <f>$A$1*Populatie!$M13*Populatie!AJ13/(Distante!AJ13*Distante!AJ13)</f>
        <v>2627.0670632774472</v>
      </c>
      <c r="AK13" s="1">
        <f>$A$1*Populatie!$M13*Populatie!AK13/(Distante!AK13*Distante!AK13)</f>
        <v>337.58644215415882</v>
      </c>
      <c r="AL13" s="1">
        <f>$A$1*Populatie!$M13*Populatie!AL13/(Distante!AL13*Distante!AL13)</f>
        <v>718.72565157750341</v>
      </c>
      <c r="AM13" s="1">
        <f>$A$1*Populatie!$M13*Populatie!AM13/(Distante!AM13*Distante!AM13)</f>
        <v>256855.28571428571</v>
      </c>
      <c r="AN13" s="1">
        <f>$A$1*Populatie!$M13*Populatie!AN13/(Distante!AN13*Distante!AN13)</f>
        <v>3721.9427083333335</v>
      </c>
      <c r="AO13" s="1">
        <f>$A$1*Populatie!$M13*Populatie!AO13/(Distante!AO13*Distante!AO13)</f>
        <v>3010.0215920915712</v>
      </c>
      <c r="AP13" s="1">
        <f>$A$1*Populatie!$M13*Populatie!AP13/(Distante!AP13*Distante!AP13)</f>
        <v>827.94076874606174</v>
      </c>
      <c r="AQ13" s="1">
        <f>$A$1*Populatie!$M13*Populatie!AQ13/(Distante!AQ13*Distante!AQ13)</f>
        <v>1010.1124260355029</v>
      </c>
      <c r="AR13" s="1">
        <f>$A$1*Populatie!$M13*Populatie!AR13/(Distante!AR13*Distante!AR13)</f>
        <v>189.51318498186453</v>
      </c>
      <c r="AS13" s="1">
        <f>$A$1*Populatie!$M13*Populatie!AS13/(Distante!AS13*Distante!AS13)</f>
        <v>1706.8282468255736</v>
      </c>
      <c r="AT13" s="1">
        <f>$A$1*Populatie!$M13*Populatie!AT13/(Distante!AT13*Distante!AT13)</f>
        <v>998.27754391058204</v>
      </c>
      <c r="AU13" s="1">
        <f>$A$1*Populatie!$M13*Populatie!AU13/(Distante!AU13*Distante!AU13)</f>
        <v>402.91954511637795</v>
      </c>
      <c r="AV13" s="1">
        <f>$A$1*Populatie!$M13*Populatie!AV13/(Distante!AV13*Distante!AV13)</f>
        <v>3489.255681818182</v>
      </c>
      <c r="AW13" s="1">
        <f>$A$1*Populatie!$M13*Populatie!AW13/(Distante!AW13*Distante!AW13)</f>
        <v>1310.1652794292509</v>
      </c>
      <c r="AX13" s="1">
        <f>$A$1*Populatie!$M13*Populatie!AX13/(Distante!AX13*Distante!AX13)</f>
        <v>774.87087614926986</v>
      </c>
      <c r="AY13" s="1">
        <f>$A$1*Populatie!$M13*Populatie!AY13/(Distante!AY13*Distante!AY13)</f>
        <v>1767.3585176673371</v>
      </c>
      <c r="AZ13" s="1">
        <f>$A$1*Populatie!$M13*Populatie!AZ13/(Distante!AZ13*Distante!AZ13)</f>
        <v>396.89916673680665</v>
      </c>
      <c r="BA13" s="1">
        <f>$A$1*Populatie!$M13*Populatie!BA13/(Distante!BA13*Distante!BA13)</f>
        <v>555.45279947916663</v>
      </c>
      <c r="BB13" s="1">
        <f>$A$1*Populatie!$M13*Populatie!BB13/(Distante!BB13*Distante!BB13)</f>
        <v>289.75361150722301</v>
      </c>
      <c r="BC13" s="1">
        <f>$A$1*Populatie!$M13*Populatie!BC13/(Distante!BC13*Distante!BC13)</f>
        <v>1435.25383407801</v>
      </c>
      <c r="BD13" s="1">
        <f>$A$1*Populatie!$M13*Populatie!BD13/(Distante!BD13*Distante!BD13)</f>
        <v>1630.6859504132231</v>
      </c>
      <c r="BE13" s="1">
        <f>$A$1*Populatie!$M13*Populatie!BE13/(Distante!BE13*Distante!BE13)</f>
        <v>696.36359045575057</v>
      </c>
      <c r="BF13" s="1">
        <f>$A$1*Populatie!$M13*Populatie!BF13/(Distante!BF13*Distante!BF13)</f>
        <v>3785.4619082840236</v>
      </c>
      <c r="BG13" s="1">
        <f>$A$1*Populatie!$M13*Populatie!BG13/(Distante!BG13*Distante!BG13)</f>
        <v>3053.1927437641725</v>
      </c>
      <c r="BH13" s="1">
        <f>$A$1*Populatie!$M13*Populatie!BH13/(Distante!BH13*Distante!BH13)</f>
        <v>4444.584635416667</v>
      </c>
      <c r="BI13" s="1">
        <f>$A$1*Populatie!$M13*Populatie!BI13/(Distante!BI13*Distante!BI13)</f>
        <v>2239.8172652804033</v>
      </c>
      <c r="BJ13" s="1">
        <f>$A$1*Populatie!$M13*Populatie!BJ13/(Distante!BJ13*Distante!BJ13)</f>
        <v>2436.1381333333334</v>
      </c>
      <c r="BK13" s="1">
        <f>$A$1*Populatie!$M13*Populatie!BK13/(Distante!BK13*Distante!BK13)</f>
        <v>5017.7662721893494</v>
      </c>
      <c r="BL13" s="1">
        <f>$A$1*Populatie!$M13*Populatie!BL13/(Distante!BL13*Distante!BL13)</f>
        <v>261.18312067474051</v>
      </c>
      <c r="BM13" s="1">
        <f>$A$1*Populatie!$M13*Populatie!BM13/(Distante!BM13*Distante!BM13)</f>
        <v>1024.7890352055899</v>
      </c>
      <c r="BN13" s="1">
        <f>$A$1*Populatie!$M13*Populatie!BN13/(Distante!BN13*Distante!BN13)</f>
        <v>2767.4017639331955</v>
      </c>
      <c r="BO13" s="1">
        <f>$A$1*Populatie!$M13*Populatie!BO13/(Distante!BO13*Distante!BO13)</f>
        <v>363.22762345679013</v>
      </c>
      <c r="BP13" s="1">
        <f>$A$1*Populatie!$M13*Populatie!BP13/(Distante!BP13*Distante!BP13)</f>
        <v>5387.4328254847642</v>
      </c>
      <c r="BQ13" s="1">
        <f>$A$1*Populatie!$M13*Populatie!BQ13/(Distante!BQ13*Distante!BQ13)</f>
        <v>378.38221153846155</v>
      </c>
      <c r="BR13" s="1">
        <f>$A$1*Populatie!$M13*Populatie!BR13/(Distante!BR13*Distante!BR13)</f>
        <v>1015.7448559670781</v>
      </c>
      <c r="BS13" s="1">
        <f>$A$1*Populatie!$M13*Populatie!BS13/(Distante!BS13*Distante!BS13)</f>
        <v>919.44170096021946</v>
      </c>
      <c r="BT13" s="1">
        <f>$A$1*Populatie!$M13*Populatie!BT13/(Distante!BT13*Distante!BT13)</f>
        <v>5409.5201448619282</v>
      </c>
      <c r="BU13" s="1">
        <f>$A$1*Populatie!$M13*Populatie!BU13/(Distante!BU13*Distante!BU13)</f>
        <v>2184.0914062500001</v>
      </c>
      <c r="BV13" s="1">
        <f>$A$1*Populatie!$M13*Populatie!BV13/(Distante!BV13*Distante!BV13)</f>
        <v>808.0415224913495</v>
      </c>
      <c r="BW13" s="1">
        <f>$A$1*Populatie!$M13*Populatie!BW13/(Distante!BW13*Distante!BW13)</f>
        <v>1289.8761869978086</v>
      </c>
      <c r="BX13" s="1">
        <f>$A$1*Populatie!$M13*Populatie!BX13/(Distante!BX13*Distante!BX13)</f>
        <v>218.16880151481399</v>
      </c>
      <c r="BY13" s="1">
        <f>$A$1*Populatie!$M13*Populatie!BY13/(Distante!BY13*Distante!BY13)</f>
        <v>986.54209710743805</v>
      </c>
      <c r="BZ13" s="1">
        <f>$A$1*Populatie!$M13*Populatie!BZ13/(Distante!BZ13*Distante!BZ13)</f>
        <v>112.57293635790801</v>
      </c>
      <c r="CA13" s="1">
        <f>$A$1*Populatie!$M13*Populatie!CA13/(Distante!CA13*Distante!CA13)</f>
        <v>793.46703703703702</v>
      </c>
      <c r="CB13" s="1">
        <f>$A$1*Populatie!$M13*Populatie!CB13/(Distante!CB13*Distante!CB13)</f>
        <v>368.40095181439619</v>
      </c>
      <c r="CC13" s="1">
        <f>$A$1*Populatie!$M13*Populatie!CC13/(Distante!CC13*Distante!CC13)</f>
        <v>585.36226799456767</v>
      </c>
      <c r="CD13" s="1">
        <f>$A$1*Populatie!$M13*Populatie!CD13/(Distante!CD13*Distante!CD13)</f>
        <v>1509.7811909262759</v>
      </c>
      <c r="CE13" s="1">
        <f>$A$1*Populatie!$M13*Populatie!CE13/(Distante!CE13*Distante!CE13)</f>
        <v>1880.9028000000001</v>
      </c>
      <c r="CF13" s="1">
        <f>$A$1*Populatie!$M13*Populatie!CF13/(Distante!CF13*Distante!CF13)</f>
        <v>445.02335563691452</v>
      </c>
      <c r="CG13" s="1">
        <f>$A$1*Populatie!$M13*Populatie!CG13/(Distante!CG13*Distante!CG13)</f>
        <v>2872.2131519274376</v>
      </c>
      <c r="CH13" s="1">
        <f>$A$1*Populatie!$M13*Populatie!CH13/(Distante!CH13*Distante!CH13)</f>
        <v>644.94283298647247</v>
      </c>
      <c r="CI13" s="1">
        <f>$A$1*Populatie!$M13*Populatie!CI13/(Distante!CI13*Distante!CI13)</f>
        <v>2026.0442859823606</v>
      </c>
      <c r="CJ13" s="1">
        <f>$A$1*Populatie!$M13*Populatie!CJ13/(Distante!CJ13*Distante!CJ13)</f>
        <v>161.39080459770116</v>
      </c>
      <c r="CK13" s="1">
        <f>$A$1*Populatie!$M13*Populatie!CK13/(Distante!CK13*Distante!CK13)</f>
        <v>1395.0783858324867</v>
      </c>
      <c r="CL13" s="1">
        <f>$A$1*Populatie!$M13*Populatie!CL13/(Distante!CL13*Distante!CL13)</f>
        <v>566.95839497041425</v>
      </c>
      <c r="CM13" s="1">
        <f>$A$1*Populatie!$M13*Populatie!CM13/(Distante!CM13*Distante!CM13)</f>
        <v>13928.409972299169</v>
      </c>
      <c r="CN13" s="1">
        <f>$A$1*Populatie!$M13*Populatie!CN13/(Distante!CN13*Distante!CN13)</f>
        <v>765.89177693761815</v>
      </c>
      <c r="CO13" s="1">
        <f>$A$1*Populatie!$M13*Populatie!CO13/(Distante!CO13*Distante!CO13)</f>
        <v>289.58369646083537</v>
      </c>
      <c r="CP13" s="1">
        <f>$A$1*Populatie!$M13*Populatie!CP13/(Distante!CP13*Distante!CP13)</f>
        <v>4683.4125000000004</v>
      </c>
      <c r="CQ13" s="1">
        <f>$A$1*Populatie!$M13*Populatie!CQ13/(Distante!CQ13*Distante!CQ13)</f>
        <v>1874.5568017945841</v>
      </c>
      <c r="CR13" s="1">
        <f>$A$1*Populatie!$M13*Populatie!CR13/(Distante!CR13*Distante!CR13)</f>
        <v>703.64243973703435</v>
      </c>
      <c r="CS13" s="1">
        <f>$A$1*Populatie!$M13*Populatie!CS13/(Distante!CS13*Distante!CS13)</f>
        <v>343.94501133786849</v>
      </c>
      <c r="CT13" s="1">
        <f>$A$1*Populatie!$M13*Populatie!CT13/(Distante!CT13*Distante!CT13)</f>
        <v>9010.9341563786002</v>
      </c>
      <c r="CU13" s="1">
        <f>$A$1*Populatie!$M13*Populatie!CU13/(Distante!CU13*Distante!CU13)</f>
        <v>8268.8930041152271</v>
      </c>
      <c r="CV13" s="1">
        <f>$A$1*Populatie!$M13*Populatie!CV13/(Distante!CV13*Distante!CV13)</f>
        <v>1710.9280496712929</v>
      </c>
      <c r="CW13" s="1">
        <f>$A$1*Populatie!$M13*Populatie!CW13/(Distante!CW13*Distante!CW13)</f>
        <v>873.28426275992433</v>
      </c>
      <c r="CX13" s="1">
        <f>$A$1*Populatie!$M13*Populatie!CX13/(Distante!CX13*Distante!CX13)</f>
        <v>3766.1422390481343</v>
      </c>
      <c r="CY13" s="1">
        <f>$A$1*Populatie!$M13*Populatie!CY13/(Distante!CY13*Distante!CY13)</f>
        <v>732.21772732761747</v>
      </c>
    </row>
    <row r="14" spans="1:103" x14ac:dyDescent="0.25">
      <c r="A14" s="2" t="s">
        <v>13</v>
      </c>
      <c r="B14" s="1">
        <v>1099992.857142857</v>
      </c>
      <c r="C14" s="1">
        <v>19930.05</v>
      </c>
      <c r="D14" s="1">
        <v>29896.363636363636</v>
      </c>
      <c r="E14" s="1">
        <v>16959.405116002381</v>
      </c>
      <c r="F14" s="1">
        <v>70137.775748721688</v>
      </c>
      <c r="G14" s="1">
        <v>50513.4</v>
      </c>
      <c r="H14" s="1">
        <v>16427.053124999999</v>
      </c>
      <c r="I14" s="1">
        <v>4291.4285714285716</v>
      </c>
      <c r="J14" s="1">
        <v>606.29535990481861</v>
      </c>
      <c r="K14" s="1">
        <v>18166.68</v>
      </c>
      <c r="L14" s="1">
        <v>2180.0982248520709</v>
      </c>
      <c r="M14" s="1">
        <f t="array" ref="M14:M103">TRANSPOSE(N13:CY13)</f>
        <v>982.06171874999995</v>
      </c>
      <c r="N14" s="1" t="s">
        <v>103</v>
      </c>
      <c r="O14" s="1">
        <f>$A$1*Populatie!$N14*Populatie!O14/(Distante!O14*Distante!O14)</f>
        <v>7979.8015122873348</v>
      </c>
      <c r="P14" s="1">
        <f>$A$1*Populatie!$N14*Populatie!P14/(Distante!P14*Distante!P14)</f>
        <v>3897.7465290138839</v>
      </c>
      <c r="Q14" s="1">
        <f>$A$1*Populatie!$N14*Populatie!Q14/(Distante!Q14*Distante!Q14)</f>
        <v>3085.754422476587</v>
      </c>
      <c r="R14" s="1">
        <f>$A$1*Populatie!$N14*Populatie!R14/(Distante!R14*Distante!R14)</f>
        <v>58254.158790170135</v>
      </c>
      <c r="S14" s="1">
        <f>$A$1*Populatie!$N14*Populatie!S14/(Distante!S14*Distante!S14)</f>
        <v>1593.7834821428571</v>
      </c>
      <c r="T14" s="1">
        <f>$A$1*Populatie!$N14*Populatie!T14/(Distante!T14*Distante!T14)</f>
        <v>2043.0340264650283</v>
      </c>
      <c r="U14" s="1">
        <f>$A$1*Populatie!$N14*Populatie!U14/(Distante!U14*Distante!U14)</f>
        <v>5007.5947521865892</v>
      </c>
      <c r="V14" s="1">
        <f>$A$1*Populatie!$N14*Populatie!V14/(Distante!V14*Distante!V14)</f>
        <v>1353.4877126654064</v>
      </c>
      <c r="W14" s="1">
        <f>$A$1*Populatie!$N14*Populatie!W14/(Distante!W14*Distante!W14)</f>
        <v>760</v>
      </c>
      <c r="X14" s="1">
        <f>$A$1*Populatie!$N14*Populatie!X14/(Distante!X14*Distante!X14)</f>
        <v>20125.028571428571</v>
      </c>
      <c r="Y14" s="1">
        <f>$A$1*Populatie!$N14*Populatie!Y14/(Distante!Y14*Distante!Y14)</f>
        <v>889.49521486207539</v>
      </c>
      <c r="Z14" s="1">
        <f>$A$1*Populatie!$N14*Populatie!Z14/(Distante!Z14*Distante!Z14)</f>
        <v>15024.776785714286</v>
      </c>
      <c r="AA14" s="1">
        <f>$A$1*Populatie!$N14*Populatie!AA14/(Distante!AA14*Distante!AA14)</f>
        <v>1435.207100591716</v>
      </c>
      <c r="AB14" s="1">
        <f>$A$1*Populatie!$N14*Populatie!AB14/(Distante!AB14*Distante!AB14)</f>
        <v>1426.8195266272189</v>
      </c>
      <c r="AC14" s="1">
        <f>$A$1*Populatie!$N14*Populatie!AC14/(Distante!AC14*Distante!AC14)</f>
        <v>5104.166666666667</v>
      </c>
      <c r="AD14" s="1">
        <f>$A$1*Populatie!$N14*Populatie!AD14/(Distante!AD14*Distante!AD14)</f>
        <v>1139.0007506098705</v>
      </c>
      <c r="AE14" s="1">
        <f>$A$1*Populatie!$N14*Populatie!AE14/(Distante!AE14*Distante!AE14)</f>
        <v>24351.25</v>
      </c>
      <c r="AF14" s="1">
        <f>$A$1*Populatie!$N14*Populatie!AF14/(Distante!AF14*Distante!AF14)</f>
        <v>5616.3358572201187</v>
      </c>
      <c r="AG14" s="1">
        <f>$A$1*Populatie!$N14*Populatie!AG14/(Distante!AG14*Distante!AG14)</f>
        <v>1663.0479747199081</v>
      </c>
      <c r="AH14" s="1">
        <f>$A$1*Populatie!$N14*Populatie!AH14/(Distante!AH14*Distante!AH14)</f>
        <v>1334.0902366863904</v>
      </c>
      <c r="AI14" s="1">
        <f>$A$1*Populatie!$N14*Populatie!AI14/(Distante!AI14*Distante!AI14)</f>
        <v>1197.4763705103969</v>
      </c>
      <c r="AJ14" s="1">
        <f>$A$1*Populatie!$N14*Populatie!AJ14/(Distante!AJ14*Distante!AJ14)</f>
        <v>3695.1130279595477</v>
      </c>
      <c r="AK14" s="1">
        <f>$A$1*Populatie!$N14*Populatie!AK14/(Distante!AK14*Distante!AK14)</f>
        <v>1346.2720688094159</v>
      </c>
      <c r="AL14" s="1">
        <f>$A$1*Populatie!$N14*Populatie!AL14/(Distante!AL14*Distante!AL14)</f>
        <v>670005</v>
      </c>
      <c r="AM14" s="1">
        <f>$A$1*Populatie!$N14*Populatie!AM14/(Distante!AM14*Distante!AM14)</f>
        <v>2939.0604455807161</v>
      </c>
      <c r="AN14" s="1">
        <f>$A$1*Populatie!$N14*Populatie!AN14/(Distante!AN14*Distante!AN14)</f>
        <v>6216.4285714285716</v>
      </c>
      <c r="AO14" s="1">
        <f>$A$1*Populatie!$N14*Populatie!AO14/(Distante!AO14*Distante!AO14)</f>
        <v>6697.99230421005</v>
      </c>
      <c r="AP14" s="1">
        <f>$A$1*Populatie!$N14*Populatie!AP14/(Distante!AP14*Distante!AP14)</f>
        <v>19689.9609375</v>
      </c>
      <c r="AQ14" s="1">
        <f>$A$1*Populatie!$N14*Populatie!AQ14/(Distante!AQ14*Distante!AQ14)</f>
        <v>4720.9126297577859</v>
      </c>
      <c r="AR14" s="1">
        <f>$A$1*Populatie!$N14*Populatie!AR14/(Distante!AR14*Distante!AR14)</f>
        <v>220.01779992880029</v>
      </c>
      <c r="AS14" s="1">
        <f>$A$1*Populatie!$N14*Populatie!AS14/(Distante!AS14*Distante!AS14)</f>
        <v>5828.5306365258775</v>
      </c>
      <c r="AT14" s="1">
        <f>$A$1*Populatie!$N14*Populatie!AT14/(Distante!AT14*Distante!AT14)</f>
        <v>3981.0638297872342</v>
      </c>
      <c r="AU14" s="1">
        <f>$A$1*Populatie!$N14*Populatie!AU14/(Distante!AU14*Distante!AU14)</f>
        <v>1602.595041322314</v>
      </c>
      <c r="AV14" s="1">
        <f>$A$1*Populatie!$N14*Populatie!AV14/(Distante!AV14*Distante!AV14)</f>
        <v>2108.946533203125</v>
      </c>
      <c r="AW14" s="1">
        <f>$A$1*Populatie!$N14*Populatie!AW14/(Distante!AW14*Distante!AW14)</f>
        <v>5503.88671875</v>
      </c>
      <c r="AX14" s="1">
        <f>$A$1*Populatie!$N14*Populatie!AX14/(Distante!AX14*Distante!AX14)</f>
        <v>904.75</v>
      </c>
      <c r="AY14" s="1">
        <f>$A$1*Populatie!$N14*Populatie!AY14/(Distante!AY14*Distante!AY14)</f>
        <v>1560.6278516167426</v>
      </c>
      <c r="AZ14" s="1">
        <f>$A$1*Populatie!$N14*Populatie!AZ14/(Distante!AZ14*Distante!AZ14)</f>
        <v>2412.018</v>
      </c>
      <c r="BA14" s="1">
        <f>$A$1*Populatie!$N14*Populatie!BA14/(Distante!BA14*Distante!BA14)</f>
        <v>1818.3375000000001</v>
      </c>
      <c r="BB14" s="1">
        <f>$A$1*Populatie!$N14*Populatie!BB14/(Distante!BB14*Distante!BB14)</f>
        <v>957.5676974843775</v>
      </c>
      <c r="BC14" s="1">
        <f>$A$1*Populatie!$N14*Populatie!BC14/(Distante!BC14*Distante!BC14)</f>
        <v>6596.54296875</v>
      </c>
      <c r="BD14" s="1">
        <f>$A$1*Populatie!$N14*Populatie!BD14/(Distante!BD14*Distante!BD14)</f>
        <v>1838.7024092801903</v>
      </c>
      <c r="BE14" s="1">
        <f>$A$1*Populatie!$N14*Populatie!BE14/(Distante!BE14*Distante!BE14)</f>
        <v>6888.1640625</v>
      </c>
      <c r="BF14" s="1">
        <f>$A$1*Populatie!$N14*Populatie!BF14/(Distante!BF14*Distante!BF14)</f>
        <v>6463.8</v>
      </c>
      <c r="BG14" s="1">
        <f>$A$1*Populatie!$N14*Populatie!BG14/(Distante!BG14*Distante!BG14)</f>
        <v>24793.776000000002</v>
      </c>
      <c r="BH14" s="1">
        <f>$A$1*Populatie!$N14*Populatie!BH14/(Distante!BH14*Distante!BH14)</f>
        <v>11327.737889273356</v>
      </c>
      <c r="BI14" s="1">
        <f>$A$1*Populatie!$N14*Populatie!BI14/(Distante!BI14*Distante!BI14)</f>
        <v>12521.900826446281</v>
      </c>
      <c r="BJ14" s="1">
        <f>$A$1*Populatie!$N14*Populatie!BJ14/(Distante!BJ14*Distante!BJ14)</f>
        <v>6238.211107155571</v>
      </c>
      <c r="BK14" s="1">
        <f>$A$1*Populatie!$N14*Populatie!BK14/(Distante!BK14*Distante!BK14)</f>
        <v>712.94378698224853</v>
      </c>
      <c r="BL14" s="1">
        <f>$A$1*Populatie!$N14*Populatie!BL14/(Distante!BL14*Distante!BL14)</f>
        <v>1069.5057132963989</v>
      </c>
      <c r="BM14" s="1">
        <f>$A$1*Populatie!$N14*Populatie!BM14/(Distante!BM14*Distante!BM14)</f>
        <v>8465.625</v>
      </c>
      <c r="BN14" s="1">
        <f>$A$1*Populatie!$N14*Populatie!BN14/(Distante!BN14*Distante!BN14)</f>
        <v>58205</v>
      </c>
      <c r="BO14" s="1">
        <f>$A$1*Populatie!$N14*Populatie!BO14/(Distante!BO14*Distante!BO14)</f>
        <v>1322.677001953125</v>
      </c>
      <c r="BP14" s="1">
        <f>$A$1*Populatie!$N14*Populatie!BP14/(Distante!BP14*Distante!BP14)</f>
        <v>2354.5597633136094</v>
      </c>
      <c r="BQ14" s="1">
        <f>$A$1*Populatie!$N14*Populatie!BQ14/(Distante!BQ14*Distante!BQ14)</f>
        <v>1406.4525665143778</v>
      </c>
      <c r="BR14" s="1">
        <f>$A$1*Populatie!$N14*Populatie!BR14/(Distante!BR14*Distante!BR14)</f>
        <v>577.28395061728395</v>
      </c>
      <c r="BS14" s="1">
        <f>$A$1*Populatie!$N14*Populatie!BS14/(Distante!BS14*Distante!BS14)</f>
        <v>5634.7954711468228</v>
      </c>
      <c r="BT14" s="1">
        <f>$A$1*Populatie!$N14*Populatie!BT14/(Distante!BT14*Distante!BT14)</f>
        <v>4106.5976887933348</v>
      </c>
      <c r="BU14" s="1">
        <f>$A$1*Populatie!$N14*Populatie!BU14/(Distante!BU14*Distante!BU14)</f>
        <v>79443</v>
      </c>
      <c r="BV14" s="1">
        <f>$A$1*Populatie!$N14*Populatie!BV14/(Distante!BV14*Distante!BV14)</f>
        <v>172.00512000000001</v>
      </c>
      <c r="BW14" s="1">
        <f>$A$1*Populatie!$N14*Populatie!BW14/(Distante!BW14*Distante!BW14)</f>
        <v>2205.15380859375</v>
      </c>
      <c r="BX14" s="1">
        <f>$A$1*Populatie!$N14*Populatie!BX14/(Distante!BX14*Distante!BX14)</f>
        <v>940.03471570651152</v>
      </c>
      <c r="BY14" s="1">
        <f>$A$1*Populatie!$N14*Populatie!BY14/(Distante!BY14*Distante!BY14)</f>
        <v>4616.9234404536865</v>
      </c>
      <c r="BZ14" s="1">
        <f>$A$1*Populatie!$N14*Populatie!BZ14/(Distante!BZ14*Distante!BZ14)</f>
        <v>450.5991124260355</v>
      </c>
      <c r="CA14" s="1">
        <f>$A$1*Populatie!$N14*Populatie!CA14/(Distante!CA14*Distante!CA14)</f>
        <v>3720.5364418288818</v>
      </c>
      <c r="CB14" s="1">
        <f>$A$1*Populatie!$N14*Populatie!CB14/(Distante!CB14*Distante!CB14)</f>
        <v>1854.1077003121748</v>
      </c>
      <c r="CC14" s="1">
        <f>$A$1*Populatie!$N14*Populatie!CC14/(Distante!CC14*Distante!CC14)</f>
        <v>2645.6219999999998</v>
      </c>
      <c r="CD14" s="1">
        <f>$A$1*Populatie!$N14*Populatie!CD14/(Distante!CD14*Distante!CD14)</f>
        <v>1773.10546875</v>
      </c>
      <c r="CE14" s="1">
        <f>$A$1*Populatie!$N14*Populatie!CE14/(Distante!CE14*Distante!CE14)</f>
        <v>1227.1500000000001</v>
      </c>
      <c r="CF14" s="1">
        <f>$A$1*Populatie!$N14*Populatie!CF14/(Distante!CF14*Distante!CF14)</f>
        <v>7212.24</v>
      </c>
      <c r="CG14" s="1">
        <f>$A$1*Populatie!$N14*Populatie!CG14/(Distante!CG14*Distante!CG14)</f>
        <v>3558.97705078125</v>
      </c>
      <c r="CH14" s="1">
        <f>$A$1*Populatie!$N14*Populatie!CH14/(Distante!CH14*Distante!CH14)</f>
        <v>2195.4561980609419</v>
      </c>
      <c r="CI14" s="1">
        <f>$A$1*Populatie!$N14*Populatie!CI14/(Distante!CI14*Distante!CI14)</f>
        <v>5750.2915451895042</v>
      </c>
      <c r="CJ14" s="1">
        <f>$A$1*Populatie!$N14*Populatie!CJ14/(Distante!CJ14*Distante!CJ14)</f>
        <v>806.86208677685954</v>
      </c>
      <c r="CK14" s="1">
        <f>$A$1*Populatie!$N14*Populatie!CK14/(Distante!CK14*Distante!CK14)</f>
        <v>1741.7410714285713</v>
      </c>
      <c r="CL14" s="1">
        <f>$A$1*Populatie!$N14*Populatie!CL14/(Distante!CL14*Distante!CL14)</f>
        <v>3549.8460842009958</v>
      </c>
      <c r="CM14" s="1">
        <f>$A$1*Populatie!$N14*Populatie!CM14/(Distante!CM14*Distante!CM14)</f>
        <v>1786.05</v>
      </c>
      <c r="CN14" s="1">
        <f>$A$1*Populatie!$N14*Populatie!CN14/(Distante!CN14*Distante!CN14)</f>
        <v>5180.9624999999996</v>
      </c>
      <c r="CO14" s="1">
        <f>$A$1*Populatie!$N14*Populatie!CO14/(Distante!CO14*Distante!CO14)</f>
        <v>1194.8611111111111</v>
      </c>
      <c r="CP14" s="1">
        <f>$A$1*Populatie!$N14*Populatie!CP14/(Distante!CP14*Distante!CP14)</f>
        <v>4528.4971644612478</v>
      </c>
      <c r="CQ14" s="1">
        <f>$A$1*Populatie!$N14*Populatie!CQ14/(Distante!CQ14*Distante!CQ14)</f>
        <v>7727.4251033057853</v>
      </c>
      <c r="CR14" s="1">
        <f>$A$1*Populatie!$N14*Populatie!CR14/(Distante!CR14*Distante!CR14)</f>
        <v>13648.836565096954</v>
      </c>
      <c r="CS14" s="1">
        <f>$A$1*Populatie!$N14*Populatie!CS14/(Distante!CS14*Distante!CS14)</f>
        <v>1652.687573964497</v>
      </c>
      <c r="CT14" s="1">
        <f>$A$1*Populatie!$N14*Populatie!CT14/(Distante!CT14*Distante!CT14)</f>
        <v>2185.2510405827265</v>
      </c>
      <c r="CU14" s="1">
        <f>$A$1*Populatie!$N14*Populatie!CU14/(Distante!CU14*Distante!CU14)</f>
        <v>2005.2978668054111</v>
      </c>
      <c r="CV14" s="1">
        <f>$A$1*Populatie!$N14*Populatie!CV14/(Distante!CV14*Distante!CV14)</f>
        <v>1969.2159763313609</v>
      </c>
      <c r="CW14" s="1">
        <f>$A$1*Populatie!$N14*Populatie!CW14/(Distante!CW14*Distante!CW14)</f>
        <v>23629.724999999999</v>
      </c>
      <c r="CX14" s="1">
        <f>$A$1*Populatie!$N14*Populatie!CX14/(Distante!CX14*Distante!CX14)</f>
        <v>2647.0674791914389</v>
      </c>
      <c r="CY14" s="1">
        <f>$A$1*Populatie!$N14*Populatie!CY14/(Distante!CY14*Distante!CY14)</f>
        <v>2563.2148760330579</v>
      </c>
    </row>
    <row r="15" spans="1:103" x14ac:dyDescent="0.25">
      <c r="A15" s="2" t="s">
        <v>14</v>
      </c>
      <c r="B15" s="1">
        <v>1211808.7514863259</v>
      </c>
      <c r="C15" s="1">
        <v>60988.802615933411</v>
      </c>
      <c r="D15" s="1">
        <v>2345634.5679012346</v>
      </c>
      <c r="E15" s="1">
        <v>14175.984852071006</v>
      </c>
      <c r="F15" s="1">
        <v>139697.89750692522</v>
      </c>
      <c r="G15" s="1">
        <v>69766.556610664717</v>
      </c>
      <c r="H15" s="1">
        <v>24996.865550022634</v>
      </c>
      <c r="I15" s="1">
        <v>110443.35802469136</v>
      </c>
      <c r="J15" s="1">
        <v>1966.1910009182736</v>
      </c>
      <c r="K15" s="1">
        <v>14908.612499999999</v>
      </c>
      <c r="L15" s="1">
        <v>9995.3739669421484</v>
      </c>
      <c r="M15" s="1">
        <v>10779.144489795919</v>
      </c>
      <c r="N15" s="1">
        <f t="array" ref="N15:N103">TRANSPOSE(O14:CY14)</f>
        <v>7979.8015122873348</v>
      </c>
      <c r="O15" s="1" t="s">
        <v>103</v>
      </c>
      <c r="P15" s="1">
        <f>$A$1*Populatie!$O15*Populatie!P15/(Distante!P15*Distante!P15)</f>
        <v>7603.9907438016526</v>
      </c>
      <c r="Q15" s="1">
        <f>$A$1*Populatie!$O15*Populatie!Q15/(Distante!Q15*Distante!Q15)</f>
        <v>3449.1216608996538</v>
      </c>
      <c r="R15" s="1">
        <f>$A$1*Populatie!$O15*Populatie!R15/(Distante!R15*Distante!R15)</f>
        <v>112398.81944444444</v>
      </c>
      <c r="S15" s="1">
        <f>$A$1*Populatie!$O15*Populatie!S15/(Distante!S15*Distante!S15)</f>
        <v>2025.545524691358</v>
      </c>
      <c r="T15" s="1">
        <f>$A$1*Populatie!$O15*Populatie!T15/(Distante!T15*Distante!T15)</f>
        <v>11051.939426717145</v>
      </c>
      <c r="U15" s="1">
        <f>$A$1*Populatie!$O15*Populatie!U15/(Distante!U15*Distante!U15)</f>
        <v>7774.5140043090178</v>
      </c>
      <c r="V15" s="1">
        <f>$A$1*Populatie!$O15*Populatie!V15/(Distante!V15*Distante!V15)</f>
        <v>2762.8546938775512</v>
      </c>
      <c r="W15" s="1">
        <f>$A$1*Populatie!$O15*Populatie!W15/(Distante!W15*Distante!W15)</f>
        <v>1041.6147271531886</v>
      </c>
      <c r="X15" s="1">
        <f>$A$1*Populatie!$O15*Populatie!X15/(Distante!X15*Distante!X15)</f>
        <v>24477.020793950851</v>
      </c>
      <c r="Y15" s="1">
        <f>$A$1*Populatie!$O15*Populatie!Y15/(Distante!Y15*Distante!Y15)</f>
        <v>8614.5605536332187</v>
      </c>
      <c r="Z15" s="1">
        <f>$A$1*Populatie!$O15*Populatie!Z15/(Distante!Z15*Distante!Z15)</f>
        <v>56116.054421768706</v>
      </c>
      <c r="AA15" s="1">
        <f>$A$1*Populatie!$O15*Populatie!AA15/(Distante!AA15*Distante!AA15)</f>
        <v>5849.6428571428569</v>
      </c>
      <c r="AB15" s="1">
        <f>$A$1*Populatie!$O15*Populatie!AB15/(Distante!AB15*Distante!AB15)</f>
        <v>4744.3475546305935</v>
      </c>
      <c r="AC15" s="1">
        <f>$A$1*Populatie!$O15*Populatie!AC15/(Distante!AC15*Distante!AC15)</f>
        <v>6381.4285714285716</v>
      </c>
      <c r="AD15" s="1">
        <f>$A$1*Populatie!$O15*Populatie!AD15/(Distante!AD15*Distante!AD15)</f>
        <v>1301.0709111315173</v>
      </c>
      <c r="AE15" s="1">
        <f>$A$1*Populatie!$O15*Populatie!AE15/(Distante!AE15*Distante!AE15)</f>
        <v>34247</v>
      </c>
      <c r="AF15" s="1">
        <f>$A$1*Populatie!$O15*Populatie!AF15/(Distante!AF15*Distante!AF15)</f>
        <v>8068.3535502958584</v>
      </c>
      <c r="AG15" s="1">
        <f>$A$1*Populatie!$O15*Populatie!AG15/(Distante!AG15*Distante!AG15)</f>
        <v>21114.847222222223</v>
      </c>
      <c r="AH15" s="1">
        <f>$A$1*Populatie!$O15*Populatie!AH15/(Distante!AH15*Distante!AH15)</f>
        <v>2732.258932863323</v>
      </c>
      <c r="AI15" s="1">
        <f>$A$1*Populatie!$O15*Populatie!AI15/(Distante!AI15*Distante!AI15)</f>
        <v>22641.807183364839</v>
      </c>
      <c r="AJ15" s="1">
        <f>$A$1*Populatie!$O15*Populatie!AJ15/(Distante!AJ15*Distante!AJ15)</f>
        <v>20879.353599999999</v>
      </c>
      <c r="AK15" s="1">
        <f>$A$1*Populatie!$O15*Populatie!AK15/(Distante!AK15*Distante!AK15)</f>
        <v>1574.1607457797934</v>
      </c>
      <c r="AL15" s="1">
        <f>$A$1*Populatie!$O15*Populatie!AL15/(Distante!AL15*Distante!AL15)</f>
        <v>5734.9081032141239</v>
      </c>
      <c r="AM15" s="1">
        <f>$A$1*Populatie!$O15*Populatie!AM15/(Distante!AM15*Distante!AM15)</f>
        <v>43127.821428571428</v>
      </c>
      <c r="AN15" s="1">
        <f>$A$1*Populatie!$O15*Populatie!AN15/(Distante!AN15*Distante!AN15)</f>
        <v>16828.201607012419</v>
      </c>
      <c r="AO15" s="1">
        <f>$A$1*Populatie!$O15*Populatie!AO15/(Distante!AO15*Distante!AO15)</f>
        <v>13491.477430555555</v>
      </c>
      <c r="AP15" s="1">
        <f>$A$1*Populatie!$O15*Populatie!AP15/(Distante!AP15*Distante!AP15)</f>
        <v>8644.7085714285713</v>
      </c>
      <c r="AQ15" s="1">
        <f>$A$1*Populatie!$O15*Populatie!AQ15/(Distante!AQ15*Distante!AQ15)</f>
        <v>5922.159090909091</v>
      </c>
      <c r="AR15" s="1">
        <f>$A$1*Populatie!$O15*Populatie!AR15/(Distante!AR15*Distante!AR15)</f>
        <v>627.17449583383654</v>
      </c>
      <c r="AS15" s="1">
        <f>$A$1*Populatie!$O15*Populatie!AS15/(Distante!AS15*Distante!AS15)</f>
        <v>11668.897959183674</v>
      </c>
      <c r="AT15" s="1">
        <f>$A$1*Populatie!$O15*Populatie!AT15/(Distante!AT15*Distante!AT15)</f>
        <v>8018.885416666667</v>
      </c>
      <c r="AU15" s="1">
        <f>$A$1*Populatie!$O15*Populatie!AU15/(Distante!AU15*Distante!AU15)</f>
        <v>2078.5224489795919</v>
      </c>
      <c r="AV15" s="1">
        <f>$A$1*Populatie!$O15*Populatie!AV15/(Distante!AV15*Distante!AV15)</f>
        <v>16664.767676767678</v>
      </c>
      <c r="AW15" s="1">
        <f>$A$1*Populatie!$O15*Populatie!AW15/(Distante!AW15*Distante!AW15)</f>
        <v>26849.269841269841</v>
      </c>
      <c r="AX15" s="1">
        <f>$A$1*Populatie!$O15*Populatie!AX15/(Distante!AX15*Distante!AX15)</f>
        <v>2737.1128888888888</v>
      </c>
      <c r="AY15" s="1">
        <f>$A$1*Populatie!$O15*Populatie!AY15/(Distante!AY15*Distante!AY15)</f>
        <v>7173.567708333333</v>
      </c>
      <c r="AZ15" s="1">
        <f>$A$1*Populatie!$O15*Populatie!AZ15/(Distante!AZ15*Distante!AZ15)</f>
        <v>2377.2587727528617</v>
      </c>
      <c r="BA15" s="1">
        <f>$A$1*Populatie!$O15*Populatie!BA15/(Distante!BA15*Distante!BA15)</f>
        <v>3695.8892770760549</v>
      </c>
      <c r="BB15" s="1">
        <f>$A$1*Populatie!$O15*Populatie!BB15/(Distante!BB15*Distante!BB15)</f>
        <v>1483.3705103969755</v>
      </c>
      <c r="BC15" s="1">
        <f>$A$1*Populatie!$O15*Populatie!BC15/(Distante!BC15*Distante!BC15)</f>
        <v>9827.6749769159742</v>
      </c>
      <c r="BD15" s="1">
        <f>$A$1*Populatie!$O15*Populatie!BD15/(Distante!BD15*Distante!BD15)</f>
        <v>5962.8365472910928</v>
      </c>
      <c r="BE15" s="1">
        <f>$A$1*Populatie!$O15*Populatie!BE15/(Distante!BE15*Distante!BE15)</f>
        <v>4898.68694214876</v>
      </c>
      <c r="BF15" s="1">
        <f>$A$1*Populatie!$O15*Populatie!BF15/(Distante!BF15*Distante!BF15)</f>
        <v>68747.13</v>
      </c>
      <c r="BG15" s="1">
        <f>$A$1*Populatie!$O15*Populatie!BG15/(Distante!BG15*Distante!BG15)</f>
        <v>38710.458977407849</v>
      </c>
      <c r="BH15" s="1">
        <f>$A$1*Populatie!$O15*Populatie!BH15/(Distante!BH15*Distante!BH15)</f>
        <v>140361.04081632654</v>
      </c>
      <c r="BI15" s="1">
        <f>$A$1*Populatie!$O15*Populatie!BI15/(Distante!BI15*Distante!BI15)</f>
        <v>23386.416326530612</v>
      </c>
      <c r="BJ15" s="1">
        <f>$A$1*Populatie!$O15*Populatie!BJ15/(Distante!BJ15*Distante!BJ15)</f>
        <v>12169.929256198348</v>
      </c>
      <c r="BK15" s="1">
        <f>$A$1*Populatie!$O15*Populatie!BK15/(Distante!BK15*Distante!BK15)</f>
        <v>14580.288</v>
      </c>
      <c r="BL15" s="1">
        <f>$A$1*Populatie!$O15*Populatie!BL15/(Distante!BL15*Distante!BL15)</f>
        <v>1247.4167627835448</v>
      </c>
      <c r="BM15" s="1">
        <f>$A$1*Populatie!$O15*Populatie!BM15/(Distante!BM15*Distante!BM15)</f>
        <v>8362.7102040816335</v>
      </c>
      <c r="BN15" s="1">
        <f>$A$1*Populatie!$O15*Populatie!BN15/(Distante!BN15*Distante!BN15)</f>
        <v>27437.196675900275</v>
      </c>
      <c r="BO15" s="1">
        <f>$A$1*Populatie!$O15*Populatie!BO15/(Distante!BO15*Distante!BO15)</f>
        <v>2135.8446237568023</v>
      </c>
      <c r="BP15" s="1">
        <f>$A$1*Populatie!$O15*Populatie!BP15/(Distante!BP15*Distante!BP15)</f>
        <v>28668.866941015091</v>
      </c>
      <c r="BQ15" s="1">
        <f>$A$1*Populatie!$O15*Populatie!BQ15/(Distante!BQ15*Distante!BQ15)</f>
        <v>2243.8318367346938</v>
      </c>
      <c r="BR15" s="1">
        <f>$A$1*Populatie!$O15*Populatie!BR15/(Distante!BR15*Distante!BR15)</f>
        <v>4303.5240670632775</v>
      </c>
      <c r="BS15" s="1">
        <f>$A$1*Populatie!$O15*Populatie!BS15/(Distante!BS15*Distante!BS15)</f>
        <v>7658.9206049149334</v>
      </c>
      <c r="BT15" s="1">
        <f>$A$1*Populatie!$O15*Populatie!BT15/(Distante!BT15*Distante!BT15)</f>
        <v>24770.709876543209</v>
      </c>
      <c r="BU15" s="1">
        <f>$A$1*Populatie!$O15*Populatie!BU15/(Distante!BU15*Distante!BU15)</f>
        <v>18544.483950617283</v>
      </c>
      <c r="BV15" s="1">
        <f>$A$1*Populatie!$O15*Populatie!BV15/(Distante!BV15*Distante!BV15)</f>
        <v>14115.72</v>
      </c>
      <c r="BW15" s="1">
        <f>$A$1*Populatie!$O15*Populatie!BW15/(Distante!BW15*Distante!BW15)</f>
        <v>4781.0068027210882</v>
      </c>
      <c r="BX15" s="1">
        <f>$A$1*Populatie!$O15*Populatie!BX15/(Distante!BX15*Distante!BX15)</f>
        <v>1095.8196584756352</v>
      </c>
      <c r="BY15" s="1">
        <f>$A$1*Populatie!$O15*Populatie!BY15/(Distante!BY15*Distante!BY15)</f>
        <v>7038.5377229080932</v>
      </c>
      <c r="BZ15" s="1">
        <f>$A$1*Populatie!$O15*Populatie!BZ15/(Distante!BZ15*Distante!BZ15)</f>
        <v>532.49371301775147</v>
      </c>
      <c r="CA15" s="1">
        <f>$A$1*Populatie!$O15*Populatie!CA15/(Distante!CA15*Distante!CA15)</f>
        <v>5505.8813775510207</v>
      </c>
      <c r="CB15" s="1">
        <f>$A$1*Populatie!$O15*Populatie!CB15/(Distante!CB15*Distante!CB15)</f>
        <v>2592.3448753462603</v>
      </c>
      <c r="CC15" s="1">
        <f>$A$1*Populatie!$O15*Populatie!CC15/(Distante!CC15*Distante!CC15)</f>
        <v>3991.7690318873888</v>
      </c>
      <c r="CD15" s="1">
        <f>$A$1*Populatie!$O15*Populatie!CD15/(Distante!CD15*Distante!CD15)</f>
        <v>5232.4926078341714</v>
      </c>
      <c r="CE15" s="1">
        <f>$A$1*Populatie!$O15*Populatie!CE15/(Distante!CE15*Distante!CE15)</f>
        <v>7895.4224999999997</v>
      </c>
      <c r="CF15" s="1">
        <f>$A$1*Populatie!$O15*Populatie!CF15/(Distante!CF15*Distante!CF15)</f>
        <v>3130.5917355371903</v>
      </c>
      <c r="CG15" s="1">
        <f>$A$1*Populatie!$O15*Populatie!CG15/(Distante!CG15*Distante!CG15)</f>
        <v>11326.091715976332</v>
      </c>
      <c r="CH15" s="1">
        <f>$A$1*Populatie!$O15*Populatie!CH15/(Distante!CH15*Distante!CH15)</f>
        <v>3363.3616967554603</v>
      </c>
      <c r="CI15" s="1">
        <f>$A$1*Populatie!$O15*Populatie!CI15/(Distante!CI15*Distante!CI15)</f>
        <v>11602.288</v>
      </c>
      <c r="CJ15" s="1">
        <f>$A$1*Populatie!$O15*Populatie!CJ15/(Distante!CJ15*Distante!CJ15)</f>
        <v>1366.8288213244482</v>
      </c>
      <c r="CK15" s="1">
        <f>$A$1*Populatie!$O15*Populatie!CK15/(Distante!CK15*Distante!CK15)</f>
        <v>4980.5671296296296</v>
      </c>
      <c r="CL15" s="1">
        <f>$A$1*Populatie!$O15*Populatie!CL15/(Distante!CL15*Distante!CL15)</f>
        <v>3362.1012244897961</v>
      </c>
      <c r="CM15" s="1">
        <f>$A$1*Populatie!$O15*Populatie!CM15/(Distante!CM15*Distante!CM15)</f>
        <v>15009.12</v>
      </c>
      <c r="CN15" s="1">
        <f>$A$1*Populatie!$O15*Populatie!CN15/(Distante!CN15*Distante!CN15)</f>
        <v>6695.6339869281046</v>
      </c>
      <c r="CO15" s="1">
        <f>$A$1*Populatie!$O15*Populatie!CO15/(Distante!CO15*Distante!CO15)</f>
        <v>1844.2741244646006</v>
      </c>
      <c r="CP15" s="1">
        <f>$A$1*Populatie!$O15*Populatie!CP15/(Distante!CP15*Distante!CP15)</f>
        <v>50328.2</v>
      </c>
      <c r="CQ15" s="1">
        <f>$A$1*Populatie!$O15*Populatie!CQ15/(Distante!CQ15*Distante!CQ15)</f>
        <v>15520.894814814816</v>
      </c>
      <c r="CR15" s="1">
        <f>$A$1*Populatie!$O15*Populatie!CR15/(Distante!CR15*Distante!CR15)</f>
        <v>4311.3402748854642</v>
      </c>
      <c r="CS15" s="1">
        <f>$A$1*Populatie!$O15*Populatie!CS15/(Distante!CS15*Distante!CS15)</f>
        <v>1733.179111531191</v>
      </c>
      <c r="CT15" s="1">
        <f>$A$1*Populatie!$O15*Populatie!CT15/(Distante!CT15*Distante!CT15)</f>
        <v>68936.046875</v>
      </c>
      <c r="CU15" s="1">
        <f>$A$1*Populatie!$O15*Populatie!CU15/(Distante!CU15*Distante!CU15)</f>
        <v>63259.234375</v>
      </c>
      <c r="CV15" s="1">
        <f>$A$1*Populatie!$O15*Populatie!CV15/(Distante!CV15*Distante!CV15)</f>
        <v>6341.6618795666418</v>
      </c>
      <c r="CW15" s="1">
        <f>$A$1*Populatie!$O15*Populatie!CW15/(Distante!CW15*Distante!CW15)</f>
        <v>6111.8202523853497</v>
      </c>
      <c r="CX15" s="1">
        <f>$A$1*Populatie!$O15*Populatie!CX15/(Distante!CX15*Distante!CX15)</f>
        <v>27674.254437869822</v>
      </c>
      <c r="CY15" s="1">
        <f>$A$1*Populatie!$O15*Populatie!CY15/(Distante!CY15*Distante!CY15)</f>
        <v>5194.4068877551017</v>
      </c>
    </row>
    <row r="16" spans="1:103" x14ac:dyDescent="0.25">
      <c r="A16" s="2" t="s">
        <v>15</v>
      </c>
      <c r="B16" s="1">
        <v>571649.49826989614</v>
      </c>
      <c r="C16" s="1">
        <v>122161.90449954086</v>
      </c>
      <c r="D16" s="1">
        <v>51311.037067888377</v>
      </c>
      <c r="E16" s="1">
        <v>11156.642344153979</v>
      </c>
      <c r="F16" s="1">
        <v>452602.34602076124</v>
      </c>
      <c r="G16" s="1">
        <v>42888.526315789473</v>
      </c>
      <c r="H16" s="1">
        <v>15540.191840277777</v>
      </c>
      <c r="I16" s="1">
        <v>8920.7597078046911</v>
      </c>
      <c r="J16" s="1">
        <v>3303.7215942891135</v>
      </c>
      <c r="K16" s="1">
        <v>8768.3163265306121</v>
      </c>
      <c r="L16" s="1">
        <v>43417.432525951554</v>
      </c>
      <c r="M16" s="1">
        <v>1851.6552768166091</v>
      </c>
      <c r="N16" s="1">
        <v>3897.7465290138839</v>
      </c>
      <c r="O16" s="1">
        <f t="array" ref="O16:O103">TRANSPOSE(P15:CY15)</f>
        <v>7603.9907438016526</v>
      </c>
      <c r="P16" s="1" t="s">
        <v>103</v>
      </c>
      <c r="Q16" s="1">
        <f>$A$1*Populatie!$P16*Populatie!Q16/(Distante!Q16*Distante!Q16)</f>
        <v>2462.8270080780367</v>
      </c>
      <c r="R16" s="1">
        <f>$A$1*Populatie!$P16*Populatie!R16/(Distante!R16*Distante!R16)</f>
        <v>40996.03515625</v>
      </c>
      <c r="S16" s="1">
        <f>$A$1*Populatie!$P16*Populatie!S16/(Distante!S16*Distante!S16)</f>
        <v>1891.3072222222222</v>
      </c>
      <c r="T16" s="1">
        <f>$A$1*Populatie!$P16*Populatie!T16/(Distante!T16*Distante!T16)</f>
        <v>23004.378472222223</v>
      </c>
      <c r="U16" s="1">
        <f>$A$1*Populatie!$P16*Populatie!U16/(Distante!U16*Distante!U16)</f>
        <v>5830.8088287646851</v>
      </c>
      <c r="V16" s="1">
        <f>$A$1*Populatie!$P16*Populatie!V16/(Distante!V16*Distante!V16)</f>
        <v>5486.4537499999997</v>
      </c>
      <c r="W16" s="1">
        <f>$A$1*Populatie!$P16*Populatie!W16/(Distante!W16*Distante!W16)</f>
        <v>943.33516988062445</v>
      </c>
      <c r="X16" s="1">
        <f>$A$1*Populatie!$P16*Populatie!X16/(Distante!X16*Distante!X16)</f>
        <v>19038.521541950115</v>
      </c>
      <c r="Y16" s="1">
        <f>$A$1*Populatie!$P16*Populatie!Y16/(Distante!Y16*Distante!Y16)</f>
        <v>4035.79</v>
      </c>
      <c r="Z16" s="1">
        <f>$A$1*Populatie!$P16*Populatie!Z16/(Distante!Z16*Distante!Z16)</f>
        <v>17829.566666666666</v>
      </c>
      <c r="AA16" s="1">
        <f>$A$1*Populatie!$P16*Populatie!AA16/(Distante!AA16*Distante!AA16)</f>
        <v>9178.2098765432092</v>
      </c>
      <c r="AB16" s="1">
        <f>$A$1*Populatie!$P16*Populatie!AB16/(Distante!AB16*Distante!AB16)</f>
        <v>8638.0160701241784</v>
      </c>
      <c r="AC16" s="1">
        <f>$A$1*Populatie!$P16*Populatie!AC16/(Distante!AC16*Distante!AC16)</f>
        <v>4654.6143250688701</v>
      </c>
      <c r="AD16" s="1">
        <f>$A$1*Populatie!$P16*Populatie!AD16/(Distante!AD16*Distante!AD16)</f>
        <v>1171.8455215419501</v>
      </c>
      <c r="AE16" s="1">
        <f>$A$1*Populatie!$P16*Populatie!AE16/(Distante!AE16*Distante!AE16)</f>
        <v>26869.865000000002</v>
      </c>
      <c r="AF16" s="1">
        <f>$A$1*Populatie!$P16*Populatie!AF16/(Distante!AF16*Distante!AF16)</f>
        <v>5891.9225322782177</v>
      </c>
      <c r="AG16" s="1">
        <f>$A$1*Populatie!$P16*Populatie!AG16/(Distante!AG16*Distante!AG16)</f>
        <v>2344.2936979785968</v>
      </c>
      <c r="AH16" s="1">
        <f>$A$1*Populatie!$P16*Populatie!AH16/(Distante!AH16*Distante!AH16)</f>
        <v>4605.1253644314866</v>
      </c>
      <c r="AI16" s="1">
        <f>$A$1*Populatie!$P16*Populatie!AI16/(Distante!AI16*Distante!AI16)</f>
        <v>2308.7045184304397</v>
      </c>
      <c r="AJ16" s="1">
        <f>$A$1*Populatie!$P16*Populatie!AJ16/(Distante!AJ16*Distante!AJ16)</f>
        <v>1884.9725996881266</v>
      </c>
      <c r="AK16" s="1">
        <f>$A$1*Populatie!$P16*Populatie!AK16/(Distante!AK16*Distante!AK16)</f>
        <v>560.72498269896198</v>
      </c>
      <c r="AL16" s="1">
        <f>$A$1*Populatie!$P16*Populatie!AL16/(Distante!AL16*Distante!AL16)</f>
        <v>3421.2719700124949</v>
      </c>
      <c r="AM16" s="1">
        <f>$A$1*Populatie!$P16*Populatie!AM16/(Distante!AM16*Distante!AM16)</f>
        <v>5352.67919921875</v>
      </c>
      <c r="AN16" s="1">
        <f>$A$1*Populatie!$P16*Populatie!AN16/(Distante!AN16*Distante!AN16)</f>
        <v>10345.024930747923</v>
      </c>
      <c r="AO16" s="1">
        <f>$A$1*Populatie!$P16*Populatie!AO16/(Distante!AO16*Distante!AO16)</f>
        <v>32249.2448</v>
      </c>
      <c r="AP16" s="1">
        <f>$A$1*Populatie!$P16*Populatie!AP16/(Distante!AP16*Distante!AP16)</f>
        <v>1786.3257023933402</v>
      </c>
      <c r="AQ16" s="1">
        <f>$A$1*Populatie!$P16*Populatie!AQ16/(Distante!AQ16*Distante!AQ16)</f>
        <v>1005.185235262304</v>
      </c>
      <c r="AR16" s="1">
        <f>$A$1*Populatie!$P16*Populatie!AR16/(Distante!AR16*Distante!AR16)</f>
        <v>797.08023668639055</v>
      </c>
      <c r="AS16" s="1">
        <f>$A$1*Populatie!$P16*Populatie!AS16/(Distante!AS16*Distante!AS16)</f>
        <v>36972.498614958451</v>
      </c>
      <c r="AT16" s="1">
        <f>$A$1*Populatie!$P16*Populatie!AT16/(Distante!AT16*Distante!AT16)</f>
        <v>36975.074074074073</v>
      </c>
      <c r="AU16" s="1">
        <f>$A$1*Populatie!$P16*Populatie!AU16/(Distante!AU16*Distante!AU16)</f>
        <v>1963.1450653983354</v>
      </c>
      <c r="AV16" s="1">
        <f>$A$1*Populatie!$P16*Populatie!AV16/(Distante!AV16*Distante!AV16)</f>
        <v>13992.287752675387</v>
      </c>
      <c r="AW16" s="1">
        <f>$A$1*Populatie!$P16*Populatie!AW16/(Distante!AW16*Distante!AW16)</f>
        <v>3475.6251697600724</v>
      </c>
      <c r="AX16" s="1">
        <f>$A$1*Populatie!$P16*Populatie!AX16/(Distante!AX16*Distante!AX16)</f>
        <v>4157.9633486047478</v>
      </c>
      <c r="AY16" s="1">
        <f>$A$1*Populatie!$P16*Populatie!AY16/(Distante!AY16*Distante!AY16)</f>
        <v>12743.222354340071</v>
      </c>
      <c r="AZ16" s="1">
        <f>$A$1*Populatie!$P16*Populatie!AZ16/(Distante!AZ16*Distante!AZ16)</f>
        <v>1725.3673597983616</v>
      </c>
      <c r="BA16" s="1">
        <f>$A$1*Populatie!$P16*Populatie!BA16/(Distante!BA16*Distante!BA16)</f>
        <v>8708.357421875</v>
      </c>
      <c r="BB16" s="1">
        <f>$A$1*Populatie!$P16*Populatie!BB16/(Distante!BB16*Distante!BB16)</f>
        <v>1005.0735802469136</v>
      </c>
      <c r="BC16" s="1">
        <f>$A$1*Populatie!$P16*Populatie!BC16/(Distante!BC16*Distante!BC16)</f>
        <v>7100.199588477366</v>
      </c>
      <c r="BD16" s="1">
        <f>$A$1*Populatie!$P16*Populatie!BD16/(Distante!BD16*Distante!BD16)</f>
        <v>10526.36375</v>
      </c>
      <c r="BE16" s="1">
        <f>$A$1*Populatie!$P16*Populatie!BE16/(Distante!BE16*Distante!BE16)</f>
        <v>3694.2160707420221</v>
      </c>
      <c r="BF16" s="1">
        <f>$A$1*Populatie!$P16*Populatie!BF16/(Distante!BF16*Distante!BF16)</f>
        <v>8071.9121774558625</v>
      </c>
      <c r="BG16" s="1">
        <f>$A$1*Populatie!$P16*Populatie!BG16/(Distante!BG16*Distante!BG16)</f>
        <v>47867.78231292517</v>
      </c>
      <c r="BH16" s="1">
        <f>$A$1*Populatie!$P16*Populatie!BH16/(Distante!BH16*Distante!BH16)</f>
        <v>11728.190664036818</v>
      </c>
      <c r="BI16" s="1">
        <f>$A$1*Populatie!$P16*Populatie!BI16/(Distante!BI16*Distante!BI16)</f>
        <v>51457.673130193907</v>
      </c>
      <c r="BJ16" s="1">
        <f>$A$1*Populatie!$P16*Populatie!BJ16/(Distante!BJ16*Distante!BJ16)</f>
        <v>165770.98611111112</v>
      </c>
      <c r="BK16" s="1">
        <f>$A$1*Populatie!$P16*Populatie!BK16/(Distante!BK16*Distante!BK16)</f>
        <v>1641.35</v>
      </c>
      <c r="BL16" s="1">
        <f>$A$1*Populatie!$P16*Populatie!BL16/(Distante!BL16*Distante!BL16)</f>
        <v>1086.686208677686</v>
      </c>
      <c r="BM16" s="1">
        <f>$A$1*Populatie!$P16*Populatie!BM16/(Distante!BM16*Distante!BM16)</f>
        <v>1785.1760279494758</v>
      </c>
      <c r="BN16" s="1">
        <f>$A$1*Populatie!$P16*Populatie!BN16/(Distante!BN16*Distante!BN16)</f>
        <v>17790.875346260389</v>
      </c>
      <c r="BO16" s="1">
        <f>$A$1*Populatie!$P16*Populatie!BO16/(Distante!BO16*Distante!BO16)</f>
        <v>1153.1690625000001</v>
      </c>
      <c r="BP16" s="1">
        <f>$A$1*Populatie!$P16*Populatie!BP16/(Distante!BP16*Distante!BP16)</f>
        <v>11062.659591836735</v>
      </c>
      <c r="BQ16" s="1">
        <f>$A$1*Populatie!$P16*Populatie!BQ16/(Distante!BQ16*Distante!BQ16)</f>
        <v>1202.4375105414067</v>
      </c>
      <c r="BR16" s="1">
        <f>$A$1*Populatie!$P16*Populatie!BR16/(Distante!BR16*Distante!BR16)</f>
        <v>2438.3894139886579</v>
      </c>
      <c r="BS16" s="1">
        <f>$A$1*Populatie!$P16*Populatie!BS16/(Distante!BS16*Distante!BS16)</f>
        <v>5683.3434288804756</v>
      </c>
      <c r="BT16" s="1">
        <f>$A$1*Populatie!$P16*Populatie!BT16/(Distante!BT16*Distante!BT16)</f>
        <v>20328.30078125</v>
      </c>
      <c r="BU16" s="1">
        <f>$A$1*Populatie!$P16*Populatie!BU16/(Distante!BU16*Distante!BU16)</f>
        <v>12024.646913580247</v>
      </c>
      <c r="BV16" s="1">
        <f>$A$1*Populatie!$P16*Populatie!BV16/(Distante!BV16*Distante!BV16)</f>
        <v>893.841796875</v>
      </c>
      <c r="BW16" s="1">
        <f>$A$1*Populatie!$P16*Populatie!BW16/(Distante!BW16*Distante!BW16)</f>
        <v>23259.606805293006</v>
      </c>
      <c r="BX16" s="1">
        <f>$A$1*Populatie!$P16*Populatie!BX16/(Distante!BX16*Distante!BX16)</f>
        <v>725.279413327665</v>
      </c>
      <c r="BY16" s="1">
        <f>$A$1*Populatie!$P16*Populatie!BY16/(Distante!BY16*Distante!BY16)</f>
        <v>5323.3807999999999</v>
      </c>
      <c r="BZ16" s="1">
        <f>$A$1*Populatie!$P16*Populatie!BZ16/(Distante!BZ16*Distante!BZ16)</f>
        <v>366.09685324968143</v>
      </c>
      <c r="CA16" s="1">
        <f>$A$1*Populatie!$P16*Populatie!CA16/(Distante!CA16*Distante!CA16)</f>
        <v>3985.7379850480597</v>
      </c>
      <c r="CB16" s="1">
        <f>$A$1*Populatie!$P16*Populatie!CB16/(Distante!CB16*Distante!CB16)</f>
        <v>1637.5557429583403</v>
      </c>
      <c r="CC16" s="1">
        <f>$A$1*Populatie!$P16*Populatie!CC16/(Distante!CC16*Distante!CC16)</f>
        <v>1892.4692291535391</v>
      </c>
      <c r="CD16" s="1">
        <f>$A$1*Populatie!$P16*Populatie!CD16/(Distante!CD16*Distante!CD16)</f>
        <v>7358.8654545454547</v>
      </c>
      <c r="CE16" s="1">
        <f>$A$1*Populatie!$P16*Populatie!CE16/(Distante!CE16*Distante!CE16)</f>
        <v>1456.2314666666666</v>
      </c>
      <c r="CF16" s="1">
        <f>$A$1*Populatie!$P16*Populatie!CF16/(Distante!CF16*Distante!CF16)</f>
        <v>2105.8230452674898</v>
      </c>
      <c r="CG16" s="1">
        <f>$A$1*Populatie!$P16*Populatie!CG16/(Distante!CG16*Distante!CG16)</f>
        <v>37539.51606805293</v>
      </c>
      <c r="CH16" s="1">
        <f>$A$1*Populatie!$P16*Populatie!CH16/(Distante!CH16*Distante!CH16)</f>
        <v>1997.3090530697191</v>
      </c>
      <c r="CI16" s="1">
        <f>$A$1*Populatie!$P16*Populatie!CI16/(Distante!CI16*Distante!CI16)</f>
        <v>752317.6</v>
      </c>
      <c r="CJ16" s="1">
        <f>$A$1*Populatie!$P16*Populatie!CJ16/(Distante!CJ16*Distante!CJ16)</f>
        <v>963.31462200090539</v>
      </c>
      <c r="CK16" s="1">
        <f>$A$1*Populatie!$P16*Populatie!CK16/(Distante!CK16*Distante!CK16)</f>
        <v>7578.8909008601177</v>
      </c>
      <c r="CL16" s="1">
        <f>$A$1*Populatie!$P16*Populatie!CL16/(Distante!CL16*Distante!CL16)</f>
        <v>2452.3168044077133</v>
      </c>
      <c r="CM16" s="1">
        <f>$A$1*Populatie!$P16*Populatie!CM16/(Distante!CM16*Distante!CM16)</f>
        <v>2073.1398816568048</v>
      </c>
      <c r="CN16" s="1">
        <f>$A$1*Populatie!$P16*Populatie!CN16/(Distante!CN16*Distante!CN16)</f>
        <v>4901.2534722222226</v>
      </c>
      <c r="CO16" s="1">
        <f>$A$1*Populatie!$P16*Populatie!CO16/(Distante!CO16*Distante!CO16)</f>
        <v>1318.443888888889</v>
      </c>
      <c r="CP16" s="1">
        <f>$A$1*Populatie!$P16*Populatie!CP16/(Distante!CP16*Distante!CP16)</f>
        <v>3186.904296875</v>
      </c>
      <c r="CQ16" s="1">
        <f>$A$1*Populatie!$P16*Populatie!CQ16/(Distante!CQ16*Distante!CQ16)</f>
        <v>168427.88429752065</v>
      </c>
      <c r="CR16" s="1">
        <f>$A$1*Populatie!$P16*Populatie!CR16/(Distante!CR16*Distante!CR16)</f>
        <v>1691.1453766691861</v>
      </c>
      <c r="CS16" s="1">
        <f>$A$1*Populatie!$P16*Populatie!CS16/(Distante!CS16*Distante!CS16)</f>
        <v>1604.3356383875864</v>
      </c>
      <c r="CT16" s="1">
        <f>$A$1*Populatie!$P16*Populatie!CT16/(Distante!CT16*Distante!CT16)</f>
        <v>4231.917899408284</v>
      </c>
      <c r="CU16" s="1">
        <f>$A$1*Populatie!$P16*Populatie!CU16/(Distante!CU16*Distante!CU16)</f>
        <v>5423.9555785123966</v>
      </c>
      <c r="CV16" s="1">
        <f>$A$1*Populatie!$P16*Populatie!CV16/(Distante!CV16*Distante!CV16)</f>
        <v>11921.703433162893</v>
      </c>
      <c r="CW16" s="1">
        <f>$A$1*Populatie!$P16*Populatie!CW16/(Distante!CW16*Distante!CW16)</f>
        <v>3963.0372422283781</v>
      </c>
      <c r="CX16" s="1">
        <f>$A$1*Populatie!$P16*Populatie!CX16/(Distante!CX16*Distante!CX16)</f>
        <v>2623.3871107266436</v>
      </c>
      <c r="CY16" s="1">
        <f>$A$1*Populatie!$P16*Populatie!CY16/(Distante!CY16*Distante!CY16)</f>
        <v>14489.122085048011</v>
      </c>
    </row>
    <row r="17" spans="1:103" x14ac:dyDescent="0.25">
      <c r="A17" s="2" t="s">
        <v>16</v>
      </c>
      <c r="B17" s="1">
        <v>245515.85733882029</v>
      </c>
      <c r="C17" s="1">
        <v>12827.184763260946</v>
      </c>
      <c r="D17" s="1">
        <v>15105.205975554549</v>
      </c>
      <c r="E17" s="1">
        <v>32464.740740740741</v>
      </c>
      <c r="F17" s="1">
        <v>28919.978775510204</v>
      </c>
      <c r="G17" s="1">
        <v>16904.667170571931</v>
      </c>
      <c r="H17" s="1">
        <v>7279.0136986301368</v>
      </c>
      <c r="I17" s="1">
        <v>2416.1353325643981</v>
      </c>
      <c r="J17" s="1">
        <v>462.95721760541704</v>
      </c>
      <c r="K17" s="1">
        <v>7919.1493383742909</v>
      </c>
      <c r="L17" s="1">
        <v>1415.43273635985</v>
      </c>
      <c r="M17" s="1">
        <v>655.03340159593245</v>
      </c>
      <c r="N17" s="1">
        <v>3085.754422476587</v>
      </c>
      <c r="O17" s="1">
        <v>3449.1216608996538</v>
      </c>
      <c r="P17" s="1">
        <f t="array" ref="P17:P103">TRANSPOSE(Q16:CY16)</f>
        <v>2462.8270080780367</v>
      </c>
      <c r="Q17" s="1" t="s">
        <v>103</v>
      </c>
      <c r="R17" s="1">
        <f>$A$1*Populatie!$Q17*Populatie!R17/(Distante!R17*Distante!R17)</f>
        <v>11831.446409989594</v>
      </c>
      <c r="S17" s="1">
        <f>$A$1*Populatie!$Q17*Populatie!S17/(Distante!S17*Distante!S17)</f>
        <v>910.66567901234566</v>
      </c>
      <c r="T17" s="1">
        <f>$A$1*Populatie!$Q17*Populatie!T17/(Distante!T17*Distante!T17)</f>
        <v>1407.244779923537</v>
      </c>
      <c r="U17" s="1">
        <f>$A$1*Populatie!$Q17*Populatie!U17/(Distante!U17*Distante!U17)</f>
        <v>2399.1811790156839</v>
      </c>
      <c r="V17" s="1">
        <f>$A$1*Populatie!$Q17*Populatie!V17/(Distante!V17*Distante!V17)</f>
        <v>932.284285854328</v>
      </c>
      <c r="W17" s="1">
        <f>$A$1*Populatie!$Q17*Populatie!W17/(Distante!W17*Distante!W17)</f>
        <v>483.04861111111109</v>
      </c>
      <c r="X17" s="1">
        <f>$A$1*Populatie!$Q17*Populatie!X17/(Distante!X17*Distante!X17)</f>
        <v>10106.684444444445</v>
      </c>
      <c r="Y17" s="1">
        <f>$A$1*Populatie!$Q17*Populatie!Y17/(Distante!Y17*Distante!Y17)</f>
        <v>557.6887755102041</v>
      </c>
      <c r="Z17" s="1">
        <f>$A$1*Populatie!$Q17*Populatie!Z17/(Distante!Z17*Distante!Z17)</f>
        <v>3990.9366391184572</v>
      </c>
      <c r="AA17" s="1">
        <f>$A$1*Populatie!$Q17*Populatie!AA17/(Distante!AA17*Distante!AA17)</f>
        <v>1045.9151042934827</v>
      </c>
      <c r="AB17" s="1">
        <f>$A$1*Populatie!$Q17*Populatie!AB17/(Distante!AB17*Distante!AB17)</f>
        <v>1058.794049586777</v>
      </c>
      <c r="AC17" s="1">
        <f>$A$1*Populatie!$Q17*Populatie!AC17/(Distante!AC17*Distante!AC17)</f>
        <v>8786.4</v>
      </c>
      <c r="AD17" s="1">
        <f>$A$1*Populatie!$Q17*Populatie!AD17/(Distante!AD17*Distante!AD17)</f>
        <v>34991.96875</v>
      </c>
      <c r="AE17" s="1">
        <f>$A$1*Populatie!$Q17*Populatie!AE17/(Distante!AE17*Distante!AE17)</f>
        <v>9782.8792270531394</v>
      </c>
      <c r="AF17" s="1">
        <f>$A$1*Populatie!$Q17*Populatie!AF17/(Distante!AF17*Distante!AF17)</f>
        <v>3986.9906347554629</v>
      </c>
      <c r="AG17" s="1">
        <f>$A$1*Populatie!$Q17*Populatie!AG17/(Distante!AG17*Distante!AG17)</f>
        <v>732.4869684499314</v>
      </c>
      <c r="AH17" s="1">
        <f>$A$1*Populatie!$Q17*Populatie!AH17/(Distante!AH17*Distante!AH17)</f>
        <v>989.98280991735533</v>
      </c>
      <c r="AI17" s="1">
        <f>$A$1*Populatie!$Q17*Populatie!AI17/(Distante!AI17*Distante!AI17)</f>
        <v>708.19156636646744</v>
      </c>
      <c r="AJ17" s="1">
        <f>$A$1*Populatie!$Q17*Populatie!AJ17/(Distante!AJ17*Distante!AJ17)</f>
        <v>974.29524922946121</v>
      </c>
      <c r="AK17" s="1">
        <f>$A$1*Populatie!$Q17*Populatie!AK17/(Distante!AK17*Distante!AK17)</f>
        <v>759.87119113573408</v>
      </c>
      <c r="AL17" s="1">
        <f>$A$1*Populatie!$Q17*Populatie!AL17/(Distante!AL17*Distante!AL17)</f>
        <v>2556.5550129273197</v>
      </c>
      <c r="AM17" s="1">
        <f>$A$1*Populatie!$Q17*Populatie!AM17/(Distante!AM17*Distante!AM17)</f>
        <v>1860.1744850810558</v>
      </c>
      <c r="AN17" s="1">
        <f>$A$1*Populatie!$Q17*Populatie!AN17/(Distante!AN17*Distante!AN17)</f>
        <v>1720.0246572430651</v>
      </c>
      <c r="AO17" s="1">
        <f>$A$1*Populatie!$Q17*Populatie!AO17/(Distante!AO17*Distante!AO17)</f>
        <v>3411.9212499999999</v>
      </c>
      <c r="AP17" s="1">
        <f>$A$1*Populatie!$Q17*Populatie!AP17/(Distante!AP17*Distante!AP17)</f>
        <v>1475.7294187661178</v>
      </c>
      <c r="AQ17" s="1">
        <f>$A$1*Populatie!$Q17*Populatie!AQ17/(Distante!AQ17*Distante!AQ17)</f>
        <v>1088.9940508382911</v>
      </c>
      <c r="AR17" s="1">
        <f>$A$1*Populatie!$Q17*Populatie!AR17/(Distante!AR17*Distante!AR17)</f>
        <v>191.57992018483512</v>
      </c>
      <c r="AS17" s="1">
        <f>$A$1*Populatie!$Q17*Populatie!AS17/(Distante!AS17*Distante!AS17)</f>
        <v>2640.5960555149745</v>
      </c>
      <c r="AT17" s="1">
        <f>$A$1*Populatie!$Q17*Populatie!AT17/(Distante!AT17*Distante!AT17)</f>
        <v>2079.5975004005768</v>
      </c>
      <c r="AU17" s="1">
        <f>$A$1*Populatie!$Q17*Populatie!AU17/(Distante!AU17*Distante!AU17)</f>
        <v>923.89462809917359</v>
      </c>
      <c r="AV17" s="1">
        <f>$A$1*Populatie!$Q17*Populatie!AV17/(Distante!AV17*Distante!AV17)</f>
        <v>1354.9418641726006</v>
      </c>
      <c r="AW17" s="1">
        <f>$A$1*Populatie!$Q17*Populatie!AW17/(Distante!AW17*Distante!AW17)</f>
        <v>1402.8996458087368</v>
      </c>
      <c r="AX17" s="1">
        <f>$A$1*Populatie!$Q17*Populatie!AX17/(Distante!AX17*Distante!AX17)</f>
        <v>714.89457333597727</v>
      </c>
      <c r="AY17" s="1">
        <f>$A$1*Populatie!$Q17*Populatie!AY17/(Distante!AY17*Distante!AY17)</f>
        <v>1094.4104062588369</v>
      </c>
      <c r="AZ17" s="1">
        <f>$A$1*Populatie!$Q17*Populatie!AZ17/(Distante!AZ17*Distante!AZ17)</f>
        <v>52658.982248520711</v>
      </c>
      <c r="BA17" s="1">
        <f>$A$1*Populatie!$Q17*Populatie!BA17/(Distante!BA17*Distante!BA17)</f>
        <v>1116.9910972366747</v>
      </c>
      <c r="BB17" s="1">
        <f>$A$1*Populatie!$Q17*Populatie!BB17/(Distante!BB17*Distante!BB17)</f>
        <v>937.38675735997447</v>
      </c>
      <c r="BC17" s="1">
        <f>$A$1*Populatie!$Q17*Populatie!BC17/(Distante!BC17*Distante!BC17)</f>
        <v>4096.1329437545655</v>
      </c>
      <c r="BD17" s="1">
        <f>$A$1*Populatie!$Q17*Populatie!BD17/(Distante!BD17*Distante!BD17)</f>
        <v>1404.0030778701139</v>
      </c>
      <c r="BE17" s="1">
        <f>$A$1*Populatie!$Q17*Populatie!BE17/(Distante!BE17*Distante!BE17)</f>
        <v>10832.249739854318</v>
      </c>
      <c r="BF17" s="1">
        <f>$A$1*Populatie!$Q17*Populatie!BF17/(Distante!BF17*Distante!BF17)</f>
        <v>2737.7448979591836</v>
      </c>
      <c r="BG17" s="1">
        <f>$A$1*Populatie!$Q17*Populatie!BG17/(Distante!BG17*Distante!BG17)</f>
        <v>6798.3781212841859</v>
      </c>
      <c r="BH17" s="1">
        <f>$A$1*Populatie!$Q17*Populatie!BH17/(Distante!BH17*Distante!BH17)</f>
        <v>3529.1994156318478</v>
      </c>
      <c r="BI17" s="1">
        <f>$A$1*Populatie!$Q17*Populatie!BI17/(Distante!BI17*Distante!BI17)</f>
        <v>4763.3230769230768</v>
      </c>
      <c r="BJ17" s="1">
        <f>$A$1*Populatie!$Q17*Populatie!BJ17/(Distante!BJ17*Distante!BJ17)</f>
        <v>3496.6608977825854</v>
      </c>
      <c r="BK17" s="1">
        <f>$A$1*Populatie!$Q17*Populatie!BK17/(Distante!BK17*Distante!BK17)</f>
        <v>538.80313104957497</v>
      </c>
      <c r="BL17" s="1">
        <f>$A$1*Populatie!$Q17*Populatie!BL17/(Distante!BL17*Distante!BL17)</f>
        <v>10840.589774078479</v>
      </c>
      <c r="BM17" s="1">
        <f>$A$1*Populatie!$Q17*Populatie!BM17/(Distante!BM17*Distante!BM17)</f>
        <v>1153.0972600544785</v>
      </c>
      <c r="BN17" s="1">
        <f>$A$1*Populatie!$Q17*Populatie!BN17/(Distante!BN17*Distante!BN17)</f>
        <v>9908.1409754360975</v>
      </c>
      <c r="BO17" s="1">
        <f>$A$1*Populatie!$Q17*Populatie!BO17/(Distante!BO17*Distante!BO17)</f>
        <v>2014.5185185185185</v>
      </c>
      <c r="BP17" s="1">
        <f>$A$1*Populatie!$Q17*Populatie!BP17/(Distante!BP17*Distante!BP17)</f>
        <v>1357.4016272189349</v>
      </c>
      <c r="BQ17" s="1">
        <f>$A$1*Populatie!$Q17*Populatie!BQ17/(Distante!BQ17*Distante!BQ17)</f>
        <v>1945.997480473671</v>
      </c>
      <c r="BR17" s="1">
        <f>$A$1*Populatie!$Q17*Populatie!BR17/(Distante!BR17*Distante!BR17)</f>
        <v>415.41498216409036</v>
      </c>
      <c r="BS17" s="1">
        <f>$A$1*Populatie!$Q17*Populatie!BS17/(Distante!BS17*Distante!BS17)</f>
        <v>3162.4066666666668</v>
      </c>
      <c r="BT17" s="1">
        <f>$A$1*Populatie!$Q17*Populatie!BT17/(Distante!BT17*Distante!BT17)</f>
        <v>2552.2589406971479</v>
      </c>
      <c r="BU17" s="1">
        <f>$A$1*Populatie!$Q17*Populatie!BU17/(Distante!BU17*Distante!BU17)</f>
        <v>11449.704861111111</v>
      </c>
      <c r="BV17" s="1">
        <f>$A$1*Populatie!$Q17*Populatie!BV17/(Distante!BV17*Distante!BV17)</f>
        <v>224.23155633444514</v>
      </c>
      <c r="BW17" s="1">
        <f>$A$1*Populatie!$Q17*Populatie!BW17/(Distante!BW17*Distante!BW17)</f>
        <v>1416.7524710383675</v>
      </c>
      <c r="BX17" s="1">
        <f>$A$1*Populatie!$Q17*Populatie!BX17/(Distante!BX17*Distante!BX17)</f>
        <v>5704.5740740740739</v>
      </c>
      <c r="BY17" s="1">
        <f>$A$1*Populatie!$Q17*Populatie!BY17/(Distante!BY17*Distante!BY17)</f>
        <v>2252.8225000000002</v>
      </c>
      <c r="BZ17" s="1">
        <f>$A$1*Populatie!$Q17*Populatie!BZ17/(Distante!BZ17*Distante!BZ17)</f>
        <v>7024.1805555555557</v>
      </c>
      <c r="CA17" s="1">
        <f>$A$1*Populatie!$Q17*Populatie!CA17/(Distante!CA17*Distante!CA17)</f>
        <v>2784.5307621671259</v>
      </c>
      <c r="CB17" s="1">
        <f>$A$1*Populatie!$Q17*Populatie!CB17/(Distante!CB17*Distante!CB17)</f>
        <v>4207.4304000000002</v>
      </c>
      <c r="CC17" s="1">
        <f>$A$1*Populatie!$Q17*Populatie!CC17/(Distante!CC17*Distante!CC17)</f>
        <v>3347.4869684499313</v>
      </c>
      <c r="CD17" s="1">
        <f>$A$1*Populatie!$Q17*Populatie!CD17/(Distante!CD17*Distante!CD17)</f>
        <v>1471.958984375</v>
      </c>
      <c r="CE17" s="1">
        <f>$A$1*Populatie!$Q17*Populatie!CE17/(Distante!CE17*Distante!CE17)</f>
        <v>577.15036420395427</v>
      </c>
      <c r="CF17" s="1">
        <f>$A$1*Populatie!$Q17*Populatie!CF17/(Distante!CF17*Distante!CF17)</f>
        <v>4373.8067061143984</v>
      </c>
      <c r="CG17" s="1">
        <f>$A$1*Populatie!$Q17*Populatie!CG17/(Distante!CG17*Distante!CG17)</f>
        <v>2286.5477734084388</v>
      </c>
      <c r="CH17" s="1">
        <f>$A$1*Populatie!$Q17*Populatie!CH17/(Distante!CH17*Distante!CH17)</f>
        <v>4569.099609375</v>
      </c>
      <c r="CI17" s="1">
        <f>$A$1*Populatie!$Q17*Populatie!CI17/(Distante!CI17*Distante!CI17)</f>
        <v>3030.3509815585962</v>
      </c>
      <c r="CJ17" s="1">
        <f>$A$1*Populatie!$Q17*Populatie!CJ17/(Distante!CJ17*Distante!CJ17)</f>
        <v>2182.6120710059172</v>
      </c>
      <c r="CK17" s="1">
        <f>$A$1*Populatie!$Q17*Populatie!CK17/(Distante!CK17*Distante!CK17)</f>
        <v>1324.9791803637956</v>
      </c>
      <c r="CL17" s="1">
        <f>$A$1*Populatie!$Q17*Populatie!CL17/(Distante!CL17*Distante!CL17)</f>
        <v>40044.788927335641</v>
      </c>
      <c r="CM17" s="1">
        <f>$A$1*Populatie!$Q17*Populatie!CM17/(Distante!CM17*Distante!CM17)</f>
        <v>730.17174515235456</v>
      </c>
      <c r="CN17" s="1">
        <f>$A$1*Populatie!$Q17*Populatie!CN17/(Distante!CN17*Distante!CN17)</f>
        <v>3514.5119218615341</v>
      </c>
      <c r="CO17" s="1">
        <f>$A$1*Populatie!$Q17*Populatie!CO17/(Distante!CO17*Distante!CO17)</f>
        <v>1180.4719926538107</v>
      </c>
      <c r="CP17" s="1">
        <f>$A$1*Populatie!$Q17*Populatie!CP17/(Distante!CP17*Distante!CP17)</f>
        <v>1414.192</v>
      </c>
      <c r="CQ17" s="1">
        <f>$A$1*Populatie!$Q17*Populatie!CQ17/(Distante!CQ17*Distante!CQ17)</f>
        <v>3723.8940799460279</v>
      </c>
      <c r="CR17" s="1">
        <f>$A$1*Populatie!$Q17*Populatie!CR17/(Distante!CR17*Distante!CR17)</f>
        <v>1669.3737373737374</v>
      </c>
      <c r="CS17" s="1">
        <f>$A$1*Populatie!$Q17*Populatie!CS17/(Distante!CS17*Distante!CS17)</f>
        <v>19480.514177693763</v>
      </c>
      <c r="CT17" s="1">
        <f>$A$1*Populatie!$Q17*Populatie!CT17/(Distante!CT17*Distante!CT17)</f>
        <v>1239.7192</v>
      </c>
      <c r="CU17" s="1">
        <f>$A$1*Populatie!$Q17*Populatie!CU17/(Distante!CU17*Distante!CU17)</f>
        <v>1137.6296</v>
      </c>
      <c r="CV17" s="1">
        <f>$A$1*Populatie!$Q17*Populatie!CV17/(Distante!CV17*Distante!CV17)</f>
        <v>1435.0770229689149</v>
      </c>
      <c r="CW17" s="1">
        <f>$A$1*Populatie!$Q17*Populatie!CW17/(Distante!CW17*Distante!CW17)</f>
        <v>5363.1126489811613</v>
      </c>
      <c r="CX17" s="1">
        <f>$A$1*Populatie!$Q17*Populatie!CX17/(Distante!CX17*Distante!CX17)</f>
        <v>1586.9996377249124</v>
      </c>
      <c r="CY17" s="1">
        <f>$A$1*Populatie!$Q17*Populatie!CY17/(Distante!CY17*Distante!CY17)</f>
        <v>1477.6911157024792</v>
      </c>
    </row>
    <row r="18" spans="1:103" x14ac:dyDescent="0.25">
      <c r="A18" s="2" t="s">
        <v>17</v>
      </c>
      <c r="B18" s="1">
        <v>37958483.673469387</v>
      </c>
      <c r="C18" s="1">
        <v>111307.63674197384</v>
      </c>
      <c r="D18" s="1">
        <v>318414.1414141414</v>
      </c>
      <c r="E18" s="1">
        <v>61966.394557823129</v>
      </c>
      <c r="F18" s="1">
        <v>920390.07499999995</v>
      </c>
      <c r="G18" s="1">
        <v>889343.46938775515</v>
      </c>
      <c r="H18" s="1">
        <v>174957.93402777778</v>
      </c>
      <c r="I18" s="1">
        <v>38850.06543723974</v>
      </c>
      <c r="J18" s="1">
        <v>3588.3976124885216</v>
      </c>
      <c r="K18" s="1">
        <v>134365.27777777778</v>
      </c>
      <c r="L18" s="1">
        <v>14709.133694294043</v>
      </c>
      <c r="M18" s="1">
        <v>7163.7306777645663</v>
      </c>
      <c r="N18" s="1">
        <v>58254.158790170135</v>
      </c>
      <c r="O18" s="1">
        <v>112398.81944444444</v>
      </c>
      <c r="P18" s="1">
        <v>40996.03515625</v>
      </c>
      <c r="Q18" s="1">
        <f t="array" ref="Q18:Q103">TRANSPOSE(R17:CY17)</f>
        <v>11831.446409989594</v>
      </c>
      <c r="R18" s="1" t="s">
        <v>103</v>
      </c>
      <c r="S18" s="1">
        <f>$A$1*Populatie!$R18*Populatie!S18/(Distante!S18*Distante!S18)</f>
        <v>10863.837868480725</v>
      </c>
      <c r="T18" s="1">
        <f>$A$1*Populatie!$R18*Populatie!T18/(Distante!T18*Distante!T18)</f>
        <v>12789.770233196159</v>
      </c>
      <c r="U18" s="1">
        <f>$A$1*Populatie!$R18*Populatie!U18/(Distante!U18*Distante!U18)</f>
        <v>37632.38367346939</v>
      </c>
      <c r="V18" s="1">
        <f>$A$1*Populatie!$R18*Populatie!V18/(Distante!V18*Distante!V18)</f>
        <v>8473.0829903978047</v>
      </c>
      <c r="W18" s="1">
        <f>$A$1*Populatie!$R18*Populatie!W18/(Distante!W18*Distante!W18)</f>
        <v>5019.8263888888887</v>
      </c>
      <c r="X18" s="1">
        <f>$A$1*Populatie!$R18*Populatie!X18/(Distante!X18*Distante!X18)</f>
        <v>164106.80555555556</v>
      </c>
      <c r="Y18" s="1">
        <f>$A$1*Populatie!$R18*Populatie!Y18/(Distante!Y18*Distante!Y18)</f>
        <v>6721.3905325443784</v>
      </c>
      <c r="Z18" s="1">
        <f>$A$1*Populatie!$R18*Populatie!Z18/(Distante!Z18*Distante!Z18)</f>
        <v>557590.74074074079</v>
      </c>
      <c r="AA18" s="1">
        <f>$A$1*Populatie!$R18*Populatie!AA18/(Distante!AA18*Distante!AA18)</f>
        <v>8173.73046875</v>
      </c>
      <c r="AB18" s="1">
        <f>$A$1*Populatie!$R18*Populatie!AB18/(Distante!AB18*Distante!AB18)</f>
        <v>8385.9763164525066</v>
      </c>
      <c r="AC18" s="1">
        <f>$A$1*Populatie!$R18*Populatie!AC18/(Distante!AC18*Distante!AC18)</f>
        <v>24768.880208333332</v>
      </c>
      <c r="AD18" s="1">
        <f>$A$1*Populatie!$R18*Populatie!AD18/(Distante!AD18*Distante!AD18)</f>
        <v>5342.6698806244258</v>
      </c>
      <c r="AE18" s="1">
        <f>$A$1*Populatie!$R18*Populatie!AE18/(Distante!AE18*Distante!AE18)</f>
        <v>250010</v>
      </c>
      <c r="AF18" s="1">
        <f>$A$1*Populatie!$R18*Populatie!AF18/(Distante!AF18*Distante!AF18)</f>
        <v>44240.9</v>
      </c>
      <c r="AG18" s="1">
        <f>$A$1*Populatie!$R18*Populatie!AG18/(Distante!AG18*Distante!AG18)</f>
        <v>10048.229968311452</v>
      </c>
      <c r="AH18" s="1">
        <f>$A$1*Populatie!$R18*Populatie!AH18/(Distante!AH18*Distante!AH18)</f>
        <v>7840.9700176366841</v>
      </c>
      <c r="AI18" s="1">
        <f>$A$1*Populatie!$R18*Populatie!AI18/(Distante!AI18*Distante!AI18)</f>
        <v>9487.6605902777774</v>
      </c>
      <c r="AJ18" s="1">
        <f>$A$1*Populatie!$R18*Populatie!AJ18/(Distante!AJ18*Distante!AJ18)</f>
        <v>10781.425984608421</v>
      </c>
      <c r="AK18" s="1">
        <f>$A$1*Populatie!$R18*Populatie!AK18/(Distante!AK18*Distante!AK18)</f>
        <v>3167.3972222222224</v>
      </c>
      <c r="AL18" s="1">
        <f>$A$1*Populatie!$R18*Populatie!AL18/(Distante!AL18*Distante!AL18)</f>
        <v>40139.739583333336</v>
      </c>
      <c r="AM18" s="1">
        <f>$A$1*Populatie!$R18*Populatie!AM18/(Distante!AM18*Distante!AM18)</f>
        <v>21968.312566749733</v>
      </c>
      <c r="AN18" s="1">
        <f>$A$1*Populatie!$R18*Populatie!AN18/(Distante!AN18*Distante!AN18)</f>
        <v>14418.779149519891</v>
      </c>
      <c r="AO18" s="1">
        <f>$A$1*Populatie!$R18*Populatie!AO18/(Distante!AO18*Distante!AO18)</f>
        <v>55400.908203125</v>
      </c>
      <c r="AP18" s="1">
        <f>$A$1*Populatie!$R18*Populatie!AP18/(Distante!AP18*Distante!AP18)</f>
        <v>21474.288888888888</v>
      </c>
      <c r="AQ18" s="1">
        <f>$A$1*Populatie!$R18*Populatie!AQ18/(Distante!AQ18*Distante!AQ18)</f>
        <v>13757.232084155161</v>
      </c>
      <c r="AR18" s="1">
        <f>$A$1*Populatie!$R18*Populatie!AR18/(Distante!AR18*Distante!AR18)</f>
        <v>1119.8771266540643</v>
      </c>
      <c r="AS18" s="1">
        <f>$A$1*Populatie!$R18*Populatie!AS18/(Distante!AS18*Distante!AS18)</f>
        <v>55572.071005917162</v>
      </c>
      <c r="AT18" s="1">
        <f>$A$1*Populatie!$R18*Populatie!AT18/(Distante!AT18*Distante!AT18)</f>
        <v>32928.45703125</v>
      </c>
      <c r="AU18" s="1">
        <f>$A$1*Populatie!$R18*Populatie!AU18/(Distante!AU18*Distante!AU18)</f>
        <v>11617.3125</v>
      </c>
      <c r="AV18" s="1">
        <f>$A$1*Populatie!$R18*Populatie!AV18/(Distante!AV18*Distante!AV18)</f>
        <v>13248.356</v>
      </c>
      <c r="AW18" s="1">
        <f>$A$1*Populatie!$R18*Populatie!AW18/(Distante!AW18*Distante!AW18)</f>
        <v>96042.488888888882</v>
      </c>
      <c r="AX18" s="1">
        <f>$A$1*Populatie!$R18*Populatie!AX18/(Distante!AX18*Distante!AX18)</f>
        <v>4864.7766620498614</v>
      </c>
      <c r="AY18" s="1">
        <f>$A$1*Populatie!$R18*Populatie!AY18/(Distante!AY18*Distante!AY18)</f>
        <v>9618.7021683673465</v>
      </c>
      <c r="AZ18" s="1">
        <f>$A$1*Populatie!$R18*Populatie!AZ18/(Distante!AZ18*Distante!AZ18)</f>
        <v>8889.077277970011</v>
      </c>
      <c r="BA18" s="1">
        <f>$A$1*Populatie!$R18*Populatie!BA18/(Distante!BA18*Distante!BA18)</f>
        <v>11861.450850661626</v>
      </c>
      <c r="BB18" s="1">
        <f>$A$1*Populatie!$R18*Populatie!BB18/(Distante!BB18*Distante!BB18)</f>
        <v>6158.0112872883637</v>
      </c>
      <c r="BC18" s="1">
        <f>$A$1*Populatie!$R18*Populatie!BC18/(Distante!BC18*Distante!BC18)</f>
        <v>47570.669387755101</v>
      </c>
      <c r="BD18" s="1">
        <f>$A$1*Populatie!$R18*Populatie!BD18/(Distante!BD18*Distante!BD18)</f>
        <v>10560.051236355535</v>
      </c>
      <c r="BE18" s="1">
        <f>$A$1*Populatie!$R18*Populatie!BE18/(Distante!BE18*Distante!BE18)</f>
        <v>24834.306703397611</v>
      </c>
      <c r="BF18" s="1">
        <f>$A$1*Populatie!$R18*Populatie!BF18/(Distante!BF18*Distante!BF18)</f>
        <v>87129.84375</v>
      </c>
      <c r="BG18" s="1">
        <f>$A$1*Populatie!$R18*Populatie!BG18/(Distante!BG18*Distante!BG18)</f>
        <v>491036.52892561984</v>
      </c>
      <c r="BH18" s="1">
        <f>$A$1*Populatie!$R18*Populatie!BH18/(Distante!BH18*Distante!BH18)</f>
        <v>297091.89349112427</v>
      </c>
      <c r="BI18" s="1">
        <f>$A$1*Populatie!$R18*Populatie!BI18/(Distante!BI18*Distante!BI18)</f>
        <v>161372.53086419753</v>
      </c>
      <c r="BJ18" s="1">
        <f>$A$1*Populatie!$R18*Populatie!BJ18/(Distante!BJ18*Distante!BJ18)</f>
        <v>44173.221564760024</v>
      </c>
      <c r="BK18" s="1">
        <f>$A$1*Populatie!$R18*Populatie!BK18/(Distante!BK18*Distante!BK18)</f>
        <v>6926.7388588088297</v>
      </c>
      <c r="BL18" s="1">
        <f>$A$1*Populatie!$R18*Populatie!BL18/(Distante!BL18*Distante!BL18)</f>
        <v>4974.9485402226419</v>
      </c>
      <c r="BM18" s="1">
        <f>$A$1*Populatie!$R18*Populatie!BM18/(Distante!BM18*Distante!BM18)</f>
        <v>22231.15338882283</v>
      </c>
      <c r="BN18" s="1">
        <f>$A$1*Populatie!$R18*Populatie!BN18/(Distante!BN18*Distante!BN18)</f>
        <v>282450.15625</v>
      </c>
      <c r="BO18" s="1">
        <f>$A$1*Populatie!$R18*Populatie!BO18/(Distante!BO18*Distante!BO18)</f>
        <v>7986.3783160322955</v>
      </c>
      <c r="BP18" s="1">
        <f>$A$1*Populatie!$R18*Populatie!BP18/(Distante!BP18*Distante!BP18)</f>
        <v>19701.875</v>
      </c>
      <c r="BQ18" s="1">
        <f>$A$1*Populatie!$R18*Populatie!BQ18/(Distante!BQ18*Distante!BQ18)</f>
        <v>8709.2100694444453</v>
      </c>
      <c r="BR18" s="1">
        <f>$A$1*Populatie!$R18*Populatie!BR18/(Distante!BR18*Distante!BR18)</f>
        <v>4033.9777777777776</v>
      </c>
      <c r="BS18" s="1">
        <f>$A$1*Populatie!$R18*Populatie!BS18/(Distante!BS18*Distante!BS18)</f>
        <v>51349.427083333336</v>
      </c>
      <c r="BT18" s="1">
        <f>$A$1*Populatie!$R18*Populatie!BT18/(Distante!BT18*Distante!BT18)</f>
        <v>27688.705103969754</v>
      </c>
      <c r="BU18" s="1">
        <f>$A$1*Populatie!$R18*Populatie!BU18/(Distante!BU18*Distante!BU18)</f>
        <v>129556.42722117202</v>
      </c>
      <c r="BV18" s="1">
        <f>$A$1*Populatie!$R18*Populatie!BV18/(Distante!BV18*Distante!BV18)</f>
        <v>541.10270951480777</v>
      </c>
      <c r="BW18" s="1">
        <f>$A$1*Populatie!$R18*Populatie!BW18/(Distante!BW18*Distante!BW18)</f>
        <v>14423.915035401917</v>
      </c>
      <c r="BX18" s="1">
        <f>$A$1*Populatie!$R18*Populatie!BX18/(Distante!BX18*Distante!BX18)</f>
        <v>4278.7458231231903</v>
      </c>
      <c r="BY18" s="1">
        <f>$A$1*Populatie!$R18*Populatie!BY18/(Distante!BY18*Distante!BY18)</f>
        <v>36580.09765625</v>
      </c>
      <c r="BZ18" s="1">
        <f>$A$1*Populatie!$R18*Populatie!BZ18/(Distante!BZ18*Distante!BZ18)</f>
        <v>2085.1596905375918</v>
      </c>
      <c r="CA18" s="1">
        <f>$A$1*Populatie!$R18*Populatie!CA18/(Distante!CA18*Distante!CA18)</f>
        <v>27259.628027681661</v>
      </c>
      <c r="CB18" s="1">
        <f>$A$1*Populatie!$R18*Populatie!CB18/(Distante!CB18*Distante!CB18)</f>
        <v>9033.7785123966951</v>
      </c>
      <c r="CC18" s="1">
        <f>$A$1*Populatie!$R18*Populatie!CC18/(Distante!CC18*Distante!CC18)</f>
        <v>18524.25858290723</v>
      </c>
      <c r="CD18" s="1">
        <f>$A$1*Populatie!$R18*Populatie!CD18/(Distante!CD18*Distante!CD18)</f>
        <v>9318.0666270077327</v>
      </c>
      <c r="CE18" s="1">
        <f>$A$1*Populatie!$R18*Populatie!CE18/(Distante!CE18*Distante!CE18)</f>
        <v>4705.1571428571433</v>
      </c>
      <c r="CF18" s="1">
        <f>$A$1*Populatie!$R18*Populatie!CF18/(Distante!CF18*Distante!CF18)</f>
        <v>15870.798898071625</v>
      </c>
      <c r="CG18" s="1">
        <f>$A$1*Populatie!$R18*Populatie!CG18/(Distante!CG18*Distante!CG18)</f>
        <v>22357.416000000001</v>
      </c>
      <c r="CH18" s="1">
        <f>$A$1*Populatie!$R18*Populatie!CH18/(Distante!CH18*Distante!CH18)</f>
        <v>10515.032439446366</v>
      </c>
      <c r="CI18" s="1">
        <f>$A$1*Populatie!$R18*Populatie!CI18/(Distante!CI18*Distante!CI18)</f>
        <v>45793.166089965394</v>
      </c>
      <c r="CJ18" s="1">
        <f>$A$1*Populatie!$R18*Populatie!CJ18/(Distante!CJ18*Distante!CJ18)</f>
        <v>4259.1075555555553</v>
      </c>
      <c r="CK18" s="1">
        <f>$A$1*Populatie!$R18*Populatie!CK18/(Distante!CK18*Distante!CK18)</f>
        <v>9616.6224489795914</v>
      </c>
      <c r="CL18" s="1">
        <f>$A$1*Populatie!$R18*Populatie!CL18/(Distante!CL18*Distante!CL18)</f>
        <v>13049.661458333334</v>
      </c>
      <c r="CM18" s="1">
        <f>$A$1*Populatie!$R18*Populatie!CM18/(Distante!CM18*Distante!CM18)</f>
        <v>7082.2062625682274</v>
      </c>
      <c r="CN18" s="1">
        <f>$A$1*Populatie!$R18*Populatie!CN18/(Distante!CN18*Distante!CN18)</f>
        <v>35315.422222222223</v>
      </c>
      <c r="CO18" s="1">
        <f>$A$1*Populatie!$R18*Populatie!CO18/(Distante!CO18*Distante!CO18)</f>
        <v>7947.1921475312311</v>
      </c>
      <c r="CP18" s="1">
        <f>$A$1*Populatie!$R18*Populatie!CP18/(Distante!CP18*Distante!CP18)</f>
        <v>19870.524607896161</v>
      </c>
      <c r="CQ18" s="1">
        <f>$A$1*Populatie!$R18*Populatie!CQ18/(Distante!CQ18*Distante!CQ18)</f>
        <v>63734.433333333334</v>
      </c>
      <c r="CR18" s="1">
        <f>$A$1*Populatie!$R18*Populatie!CR18/(Distante!CR18*Distante!CR18)</f>
        <v>13083.144044321331</v>
      </c>
      <c r="CS18" s="1">
        <f>$A$1*Populatie!$R18*Populatie!CS18/(Distante!CS18*Distante!CS18)</f>
        <v>7691.1261131858664</v>
      </c>
      <c r="CT18" s="1">
        <f>$A$1*Populatie!$R18*Populatie!CT18/(Distante!CT18*Distante!CT18)</f>
        <v>19159.910767400357</v>
      </c>
      <c r="CU18" s="1">
        <f>$A$1*Populatie!$R18*Populatie!CU18/(Distante!CU18*Distante!CU18)</f>
        <v>17582.111838191551</v>
      </c>
      <c r="CV18" s="1">
        <f>$A$1*Populatie!$R18*Populatie!CV18/(Distante!CV18*Distante!CV18)</f>
        <v>11214.9951171875</v>
      </c>
      <c r="CW18" s="1">
        <f>$A$1*Populatie!$R18*Populatie!CW18/(Distante!CW18*Distante!CW18)</f>
        <v>29584.14693877551</v>
      </c>
      <c r="CX18" s="1">
        <f>$A$1*Populatie!$R18*Populatie!CX18/(Distante!CX18*Distante!CX18)</f>
        <v>17635.676652892562</v>
      </c>
      <c r="CY18" s="1">
        <f>$A$1*Populatie!$R18*Populatie!CY18/(Distante!CY18*Distante!CY18)</f>
        <v>17685.574063057702</v>
      </c>
    </row>
    <row r="19" spans="1:103" x14ac:dyDescent="0.25">
      <c r="A19" s="2" t="s">
        <v>18</v>
      </c>
      <c r="B19" s="1">
        <v>220355.68298027758</v>
      </c>
      <c r="C19" s="1">
        <v>21619.815236739054</v>
      </c>
      <c r="D19" s="1">
        <v>8571.8183203779918</v>
      </c>
      <c r="E19" s="1">
        <v>7091.4912000000004</v>
      </c>
      <c r="F19" s="1">
        <v>24869.240733027906</v>
      </c>
      <c r="G19" s="1">
        <v>25960.943985307622</v>
      </c>
      <c r="H19" s="1">
        <v>45276.379501385039</v>
      </c>
      <c r="I19" s="1">
        <v>1337.2180280267644</v>
      </c>
      <c r="J19" s="1">
        <v>450.70115555555554</v>
      </c>
      <c r="K19" s="1">
        <v>3486.8222222222221</v>
      </c>
      <c r="L19" s="1">
        <v>2958.6709710743803</v>
      </c>
      <c r="M19" s="1">
        <v>482.53962962962964</v>
      </c>
      <c r="N19" s="1">
        <v>1593.7834821428571</v>
      </c>
      <c r="O19" s="1">
        <v>2025.545524691358</v>
      </c>
      <c r="P19" s="1">
        <v>1891.3072222222222</v>
      </c>
      <c r="Q19" s="1">
        <v>910.66567901234566</v>
      </c>
      <c r="R19" s="1">
        <f t="array" ref="R19:R103">TRANSPOSE(S18:CY18)</f>
        <v>10863.837868480725</v>
      </c>
      <c r="S19" s="1" t="s">
        <v>103</v>
      </c>
      <c r="T19" s="1">
        <f>$A$1*Populatie!$S19*Populatie!T19/(Distante!T19*Distante!T19)</f>
        <v>817.85465116279067</v>
      </c>
      <c r="U19" s="1">
        <f>$A$1*Populatie!$S19*Populatie!U19/(Distante!U19*Distante!U19)</f>
        <v>25871.567474048443</v>
      </c>
      <c r="V19" s="1">
        <f>$A$1*Populatie!$S19*Populatie!V19/(Distante!V19*Distante!V19)</f>
        <v>1602.9195999999999</v>
      </c>
      <c r="W19" s="1">
        <f>$A$1*Populatie!$S19*Populatie!W19/(Distante!W19*Distante!W19)</f>
        <v>5789.6049382716046</v>
      </c>
      <c r="X19" s="1">
        <f>$A$1*Populatie!$S19*Populatie!X19/(Distante!X19*Distante!X19)</f>
        <v>5894.2898885044215</v>
      </c>
      <c r="Y19" s="1">
        <f>$A$1*Populatie!$S19*Populatie!Y19/(Distante!Y19*Distante!Y19)</f>
        <v>372.14190127509153</v>
      </c>
      <c r="Z19" s="1">
        <f>$A$1*Populatie!$S19*Populatie!Z19/(Distante!Z19*Distante!Z19)</f>
        <v>3783.7112603305786</v>
      </c>
      <c r="AA19" s="1">
        <f>$A$1*Populatie!$S19*Populatie!AA19/(Distante!AA19*Distante!AA19)</f>
        <v>1047.4614197530864</v>
      </c>
      <c r="AB19" s="1">
        <f>$A$1*Populatie!$S19*Populatie!AB19/(Distante!AB19*Distante!AB19)</f>
        <v>1101.6951020408164</v>
      </c>
      <c r="AC19" s="1">
        <f>$A$1*Populatie!$S19*Populatie!AC19/(Distante!AC19*Distante!AC19)</f>
        <v>2751.4120095124849</v>
      </c>
      <c r="AD19" s="1">
        <f>$A$1*Populatie!$S19*Populatie!AD19/(Distante!AD19*Distante!AD19)</f>
        <v>636.63062911114855</v>
      </c>
      <c r="AE19" s="1">
        <f>$A$1*Populatie!$S19*Populatie!AE19/(Distante!AE19*Distante!AE19)</f>
        <v>44502.757369614512</v>
      </c>
      <c r="AF19" s="1">
        <f>$A$1*Populatie!$S19*Populatie!AF19/(Distante!AF19*Distante!AF19)</f>
        <v>9553.0606508875735</v>
      </c>
      <c r="AG19" s="1">
        <f>$A$1*Populatie!$S19*Populatie!AG19/(Distante!AG19*Distante!AG19)</f>
        <v>475.63033425815826</v>
      </c>
      <c r="AH19" s="1">
        <f>$A$1*Populatie!$S19*Populatie!AH19/(Distante!AH19*Distante!AH19)</f>
        <v>2729.8372093023254</v>
      </c>
      <c r="AI19" s="1">
        <f>$A$1*Populatie!$S19*Populatie!AI19/(Distante!AI19*Distante!AI19)</f>
        <v>568.0809165197885</v>
      </c>
      <c r="AJ19" s="1">
        <f>$A$1*Populatie!$S19*Populatie!AJ19/(Distante!AJ19*Distante!AJ19)</f>
        <v>419.13335503472223</v>
      </c>
      <c r="AK19" s="1">
        <f>$A$1*Populatie!$S19*Populatie!AK19/(Distante!AK19*Distante!AK19)</f>
        <v>213.82668516591514</v>
      </c>
      <c r="AL19" s="1">
        <f>$A$1*Populatie!$S19*Populatie!AL19/(Distante!AL19*Distante!AL19)</f>
        <v>1154.1708217913203</v>
      </c>
      <c r="AM19" s="1">
        <f>$A$1*Populatie!$S19*Populatie!AM19/(Distante!AM19*Distante!AM19)</f>
        <v>1182.4847589792062</v>
      </c>
      <c r="AN19" s="1">
        <f>$A$1*Populatie!$S19*Populatie!AN19/(Distante!AN19*Distante!AN19)</f>
        <v>900.94913462808825</v>
      </c>
      <c r="AO19" s="1">
        <f>$A$1*Populatie!$S19*Populatie!AO19/(Distante!AO19*Distante!AO19)</f>
        <v>2735.1655766944114</v>
      </c>
      <c r="AP19" s="1">
        <f>$A$1*Populatie!$S19*Populatie!AP19/(Distante!AP19*Distante!AP19)</f>
        <v>604.67091049382714</v>
      </c>
      <c r="AQ19" s="1">
        <f>$A$1*Populatie!$S19*Populatie!AQ19/(Distante!AQ19*Distante!AQ19)</f>
        <v>339.3775</v>
      </c>
      <c r="AR19" s="1">
        <f>$A$1*Populatie!$S19*Populatie!AR19/(Distante!AR19*Distante!AR19)</f>
        <v>240.20875000000001</v>
      </c>
      <c r="AS19" s="1">
        <f>$A$1*Populatie!$S19*Populatie!AS19/(Distante!AS19*Distante!AS19)</f>
        <v>2253.3017751479292</v>
      </c>
      <c r="AT19" s="1">
        <f>$A$1*Populatie!$S19*Populatie!AT19/(Distante!AT19*Distante!AT19)</f>
        <v>16879.092592592591</v>
      </c>
      <c r="AU19" s="1">
        <f>$A$1*Populatie!$S19*Populatie!AU19/(Distante!AU19*Distante!AU19)</f>
        <v>30147.3</v>
      </c>
      <c r="AV19" s="1">
        <f>$A$1*Populatie!$S19*Populatie!AV19/(Distante!AV19*Distante!AV19)</f>
        <v>930.03133656509692</v>
      </c>
      <c r="AW19" s="1">
        <f>$A$1*Populatie!$S19*Populatie!AW19/(Distante!AW19*Distante!AW19)</f>
        <v>1117.6160714285713</v>
      </c>
      <c r="AX19" s="1">
        <f>$A$1*Populatie!$S19*Populatie!AX19/(Distante!AX19*Distante!AX19)</f>
        <v>1112.635498046875</v>
      </c>
      <c r="AY19" s="1">
        <f>$A$1*Populatie!$S19*Populatie!AY19/(Distante!AY19*Distante!AY19)</f>
        <v>745.66758116140829</v>
      </c>
      <c r="AZ19" s="1">
        <f>$A$1*Populatie!$S19*Populatie!AZ19/(Distante!AZ19*Distante!AZ19)</f>
        <v>616.35453648915188</v>
      </c>
      <c r="BA19" s="1">
        <f>$A$1*Populatie!$S19*Populatie!BA19/(Distante!BA19*Distante!BA19)</f>
        <v>3975.3583984375</v>
      </c>
      <c r="BB19" s="1">
        <f>$A$1*Populatie!$S19*Populatie!BB19/(Distante!BB19*Distante!BB19)</f>
        <v>803.72058823529414</v>
      </c>
      <c r="BC19" s="1">
        <f>$A$1*Populatie!$S19*Populatie!BC19/(Distante!BC19*Distante!BC19)</f>
        <v>17866.621928166351</v>
      </c>
      <c r="BD19" s="1">
        <f>$A$1*Populatie!$S19*Populatie!BD19/(Distante!BD19*Distante!BD19)</f>
        <v>1569.07</v>
      </c>
      <c r="BE19" s="1">
        <f>$A$1*Populatie!$S19*Populatie!BE19/(Distante!BE19*Distante!BE19)</f>
        <v>1260.0815857512209</v>
      </c>
      <c r="BF19" s="1">
        <f>$A$1*Populatie!$S19*Populatie!BF19/(Distante!BF19*Distante!BF19)</f>
        <v>1661.1777551020409</v>
      </c>
      <c r="BG19" s="1">
        <f>$A$1*Populatie!$S19*Populatie!BG19/(Distante!BG19*Distante!BG19)</f>
        <v>6022.8487500000001</v>
      </c>
      <c r="BH19" s="1">
        <f>$A$1*Populatie!$S19*Populatie!BH19/(Distante!BH19*Distante!BH19)</f>
        <v>2262.0269444444443</v>
      </c>
      <c r="BI19" s="1">
        <f>$A$1*Populatie!$S19*Populatie!BI19/(Distante!BI19*Distante!BI19)</f>
        <v>4380.1807851239673</v>
      </c>
      <c r="BJ19" s="1">
        <f>$A$1*Populatie!$S19*Populatie!BJ19/(Distante!BJ19*Distante!BJ19)</f>
        <v>2579.1959763313607</v>
      </c>
      <c r="BK19" s="1">
        <f>$A$1*Populatie!$S19*Populatie!BK19/(Distante!BK19*Distante!BK19)</f>
        <v>348.31998966942149</v>
      </c>
      <c r="BL19" s="1">
        <f>$A$1*Populatie!$S19*Populatie!BL19/(Distante!BL19*Distante!BL19)</f>
        <v>600.24640624999995</v>
      </c>
      <c r="BM19" s="1">
        <f>$A$1*Populatie!$S19*Populatie!BM19/(Distante!BM19*Distante!BM19)</f>
        <v>366.18282816085014</v>
      </c>
      <c r="BN19" s="1">
        <f>$A$1*Populatie!$S19*Populatie!BN19/(Distante!BN19*Distante!BN19)</f>
        <v>5542.2854442344042</v>
      </c>
      <c r="BO19" s="1">
        <f>$A$1*Populatie!$S19*Populatie!BO19/(Distante!BO19*Distante!BO19)</f>
        <v>1347.6371999999999</v>
      </c>
      <c r="BP19" s="1">
        <f>$A$1*Populatie!$S19*Populatie!BP19/(Distante!BP19*Distante!BP19)</f>
        <v>898.00653215270722</v>
      </c>
      <c r="BQ19" s="1">
        <f>$A$1*Populatie!$S19*Populatie!BQ19/(Distante!BQ19*Distante!BQ19)</f>
        <v>1473.2901765504753</v>
      </c>
      <c r="BR19" s="1">
        <f>$A$1*Populatie!$S19*Populatie!BR19/(Distante!BR19*Distante!BR19)</f>
        <v>260.98260387811632</v>
      </c>
      <c r="BS19" s="1">
        <f>$A$1*Populatie!$S19*Populatie!BS19/(Distante!BS19*Distante!BS19)</f>
        <v>4405.0716253443525</v>
      </c>
      <c r="BT19" s="1">
        <f>$A$1*Populatie!$S19*Populatie!BT19/(Distante!BT19*Distante!BT19)</f>
        <v>1833.0574845679012</v>
      </c>
      <c r="BU19" s="1">
        <f>$A$1*Populatie!$S19*Populatie!BU19/(Distante!BU19*Distante!BU19)</f>
        <v>3957.1787112851548</v>
      </c>
      <c r="BV19" s="1">
        <f>$A$1*Populatie!$S19*Populatie!BV19/(Distante!BV19*Distante!BV19)</f>
        <v>274.70808678500987</v>
      </c>
      <c r="BW19" s="1">
        <f>$A$1*Populatie!$S19*Populatie!BW19/(Distante!BW19*Distante!BW19)</f>
        <v>1289.4669421487604</v>
      </c>
      <c r="BX19" s="1">
        <f>$A$1*Populatie!$S19*Populatie!BX19/(Distante!BX19*Distante!BX19)</f>
        <v>525.42098161578679</v>
      </c>
      <c r="BY19" s="1">
        <f>$A$1*Populatie!$S19*Populatie!BY19/(Distante!BY19*Distante!BY19)</f>
        <v>50209.074380165286</v>
      </c>
      <c r="BZ19" s="1">
        <f>$A$1*Populatie!$S19*Populatie!BZ19/(Distante!BZ19*Distante!BZ19)</f>
        <v>273.16471719275756</v>
      </c>
      <c r="CA19" s="1">
        <f>$A$1*Populatie!$S19*Populatie!CA19/(Distante!CA19*Distante!CA19)</f>
        <v>5678.818888888889</v>
      </c>
      <c r="CB19" s="1">
        <f>$A$1*Populatie!$S19*Populatie!CB19/(Distante!CB19*Distante!CB19)</f>
        <v>1017.4889807162534</v>
      </c>
      <c r="CC19" s="1">
        <f>$A$1*Populatie!$S19*Populatie!CC19/(Distante!CC19*Distante!CC19)</f>
        <v>3004.4404674945217</v>
      </c>
      <c r="CD19" s="1">
        <f>$A$1*Populatie!$S19*Populatie!CD19/(Distante!CD19*Distante!CD19)</f>
        <v>2073.8636734693878</v>
      </c>
      <c r="CE19" s="1">
        <f>$A$1*Populatie!$S19*Populatie!CE19/(Distante!CE19*Distante!CE19)</f>
        <v>314.73133574614934</v>
      </c>
      <c r="CF19" s="1">
        <f>$A$1*Populatie!$S19*Populatie!CF19/(Distante!CF19*Distante!CF19)</f>
        <v>706.26606198034767</v>
      </c>
      <c r="CG19" s="1">
        <f>$A$1*Populatie!$S19*Populatie!CG19/(Distante!CG19*Distante!CG19)</f>
        <v>4902.8372093023254</v>
      </c>
      <c r="CH19" s="1">
        <f>$A$1*Populatie!$S19*Populatie!CH19/(Distante!CH19*Distante!CH19)</f>
        <v>2051.4825702393341</v>
      </c>
      <c r="CI19" s="1">
        <f>$A$1*Populatie!$S19*Populatie!CI19/(Distante!CI19*Distante!CI19)</f>
        <v>2307.3931738779897</v>
      </c>
      <c r="CJ19" s="1">
        <f>$A$1*Populatie!$S19*Populatie!CJ19/(Distante!CJ19*Distante!CJ19)</f>
        <v>948.6455078125</v>
      </c>
      <c r="CK19" s="1">
        <f>$A$1*Populatie!$S19*Populatie!CK19/(Distante!CK19*Distante!CK19)</f>
        <v>2620.920781893004</v>
      </c>
      <c r="CL19" s="1">
        <f>$A$1*Populatie!$S19*Populatie!CL19/(Distante!CL19*Distante!CL19)</f>
        <v>866.92586666666671</v>
      </c>
      <c r="CM19" s="1">
        <f>$A$1*Populatie!$S19*Populatie!CM19/(Distante!CM19*Distante!CM19)</f>
        <v>407.96694214876032</v>
      </c>
      <c r="CN19" s="1">
        <f>$A$1*Populatie!$S19*Populatie!CN19/(Distante!CN19*Distante!CN19)</f>
        <v>2922.3424036281181</v>
      </c>
      <c r="CO19" s="1">
        <f>$A$1*Populatie!$S19*Populatie!CO19/(Distante!CO19*Distante!CO19)</f>
        <v>1424.5410913872452</v>
      </c>
      <c r="CP19" s="1">
        <f>$A$1*Populatie!$S19*Populatie!CP19/(Distante!CP19*Distante!CP19)</f>
        <v>805.69767441860461</v>
      </c>
      <c r="CQ19" s="1">
        <f>$A$1*Populatie!$S19*Populatie!CQ19/(Distante!CQ19*Distante!CQ19)</f>
        <v>19221.799586776859</v>
      </c>
      <c r="CR19" s="1">
        <f>$A$1*Populatie!$S19*Populatie!CR19/(Distante!CR19*Distante!CR19)</f>
        <v>490.96202531645571</v>
      </c>
      <c r="CS19" s="1">
        <f>$A$1*Populatie!$S19*Populatie!CS19/(Distante!CS19*Distante!CS19)</f>
        <v>996.84779614325066</v>
      </c>
      <c r="CT19" s="1">
        <f>$A$1*Populatie!$S19*Populatie!CT19/(Distante!CT19*Distante!CT19)</f>
        <v>816.21390625000004</v>
      </c>
      <c r="CU19" s="1">
        <f>$A$1*Populatie!$S19*Populatie!CU19/(Distante!CU19*Distante!CU19)</f>
        <v>748.99953125000002</v>
      </c>
      <c r="CV19" s="1">
        <f>$A$1*Populatie!$S19*Populatie!CV19/(Distante!CV19*Distante!CV19)</f>
        <v>1877.1574703955657</v>
      </c>
      <c r="CW19" s="1">
        <f>$A$1*Populatie!$S19*Populatie!CW19/(Distante!CW19*Distante!CW19)</f>
        <v>1391.2052071005917</v>
      </c>
      <c r="CX19" s="1">
        <f>$A$1*Populatie!$S19*Populatie!CX19/(Distante!CX19*Distante!CX19)</f>
        <v>683.65222222222224</v>
      </c>
      <c r="CY19" s="1">
        <f>$A$1*Populatie!$S19*Populatie!CY19/(Distante!CY19*Distante!CY19)</f>
        <v>21430.244444444445</v>
      </c>
    </row>
    <row r="20" spans="1:103" x14ac:dyDescent="0.25">
      <c r="A20" s="2" t="s">
        <v>19</v>
      </c>
      <c r="B20" s="1">
        <v>217114.79659763313</v>
      </c>
      <c r="C20" s="1">
        <v>408953.83044982702</v>
      </c>
      <c r="D20" s="1">
        <v>89346.040816326524</v>
      </c>
      <c r="E20" s="1">
        <v>5819.2167313206273</v>
      </c>
      <c r="F20" s="1">
        <v>94860.848163265313</v>
      </c>
      <c r="G20" s="1">
        <v>18868.146776406036</v>
      </c>
      <c r="H20" s="1">
        <v>7085.9436400089107</v>
      </c>
      <c r="I20" s="1">
        <v>15057.303140978816</v>
      </c>
      <c r="J20" s="1">
        <v>6293.0841836734689</v>
      </c>
      <c r="K20" s="1">
        <v>4084.7666468489892</v>
      </c>
      <c r="L20" s="1">
        <v>445892.76</v>
      </c>
      <c r="M20" s="1">
        <v>2608.5483539094648</v>
      </c>
      <c r="N20" s="1">
        <v>2043.0340264650283</v>
      </c>
      <c r="O20" s="1">
        <v>11051.939426717145</v>
      </c>
      <c r="P20" s="1">
        <v>23004.378472222223</v>
      </c>
      <c r="Q20" s="1">
        <v>1407.244779923537</v>
      </c>
      <c r="R20" s="1">
        <v>12789.770233196159</v>
      </c>
      <c r="S20" s="1">
        <f t="array" ref="S20:S103">TRANSPOSE(T19:CY19)</f>
        <v>817.85465116279067</v>
      </c>
      <c r="T20" s="1" t="s">
        <v>103</v>
      </c>
      <c r="U20" s="1">
        <f>$A$1*Populatie!$T20*Populatie!U20/(Distante!U20*Distante!U20)</f>
        <v>2730.5068493150684</v>
      </c>
      <c r="V20" s="1">
        <f>$A$1*Populatie!$T20*Populatie!V20/(Distante!V20*Distante!V20)</f>
        <v>5696.6128560993429</v>
      </c>
      <c r="W20" s="1">
        <f>$A$1*Populatie!$T20*Populatie!W20/(Distante!W20*Distante!W20)</f>
        <v>838.05876951331493</v>
      </c>
      <c r="X20" s="1">
        <f>$A$1*Populatie!$T20*Populatie!X20/(Distante!X20*Distante!X20)</f>
        <v>7517.2527084908033</v>
      </c>
      <c r="Y20" s="1">
        <f>$A$1*Populatie!$T20*Populatie!Y20/(Distante!Y20*Distante!Y20)</f>
        <v>10844.294896030246</v>
      </c>
      <c r="Z20" s="1">
        <f>$A$1*Populatie!$T20*Populatie!Z20/(Distante!Z20*Distante!Z20)</f>
        <v>5702.3220000000001</v>
      </c>
      <c r="AA20" s="1">
        <f>$A$1*Populatie!$T20*Populatie!AA20/(Distante!AA20*Distante!AA20)</f>
        <v>53915.714285714283</v>
      </c>
      <c r="AB20" s="1">
        <f>$A$1*Populatie!$T20*Populatie!AB20/(Distante!AB20*Distante!AB20)</f>
        <v>26264.305</v>
      </c>
      <c r="AC20" s="1">
        <f>$A$1*Populatie!$T20*Populatie!AC20/(Distante!AC20*Distante!AC20)</f>
        <v>2379.8057867617913</v>
      </c>
      <c r="AD20" s="1">
        <f>$A$1*Populatie!$T20*Populatie!AD20/(Distante!AD20*Distante!AD20)</f>
        <v>679.15782174556216</v>
      </c>
      <c r="AE20" s="1">
        <f>$A$1*Populatie!$T20*Populatie!AE20/(Distante!AE20*Distante!AE20)</f>
        <v>10264.416017199677</v>
      </c>
      <c r="AF20" s="1">
        <f>$A$1*Populatie!$T20*Populatie!AF20/(Distante!AF20*Distante!AF20)</f>
        <v>2639.7296786389416</v>
      </c>
      <c r="AG20" s="1">
        <f>$A$1*Populatie!$T20*Populatie!AG20/(Distante!AG20*Distante!AG20)</f>
        <v>3789.130340724716</v>
      </c>
      <c r="AH20" s="1">
        <f>$A$1*Populatie!$T20*Populatie!AH20/(Distante!AH20*Distante!AH20)</f>
        <v>5843.5175490779302</v>
      </c>
      <c r="AI20" s="1">
        <f>$A$1*Populatie!$T20*Populatie!AI20/(Distante!AI20*Distante!AI20)</f>
        <v>3563.9158057851241</v>
      </c>
      <c r="AJ20" s="1">
        <f>$A$1*Populatie!$T20*Populatie!AJ20/(Distante!AJ20*Distante!AJ20)</f>
        <v>2890.1657054978855</v>
      </c>
      <c r="AK20" s="1">
        <f>$A$1*Populatie!$T20*Populatie!AK20/(Distante!AK20*Distante!AK20)</f>
        <v>434.62371694239829</v>
      </c>
      <c r="AL20" s="1">
        <f>$A$1*Populatie!$T20*Populatie!AL20/(Distante!AL20*Distante!AL20)</f>
        <v>1532.8160050409579</v>
      </c>
      <c r="AM20" s="1">
        <f>$A$1*Populatie!$T20*Populatie!AM20/(Distante!AM20*Distante!AM20)</f>
        <v>8453.9006076388887</v>
      </c>
      <c r="AN20" s="1">
        <f>$A$1*Populatie!$T20*Populatie!AN20/(Distante!AN20*Distante!AN20)</f>
        <v>30093.215419501135</v>
      </c>
      <c r="AO20" s="1">
        <f>$A$1*Populatie!$T20*Populatie!AO20/(Distante!AO20*Distante!AO20)</f>
        <v>19895.987777777777</v>
      </c>
      <c r="AP20" s="1">
        <f>$A$1*Populatie!$T20*Populatie!AP20/(Distante!AP20*Distante!AP20)</f>
        <v>1210.1404483237452</v>
      </c>
      <c r="AQ20" s="1">
        <f>$A$1*Populatie!$T20*Populatie!AQ20/(Distante!AQ20*Distante!AQ20)</f>
        <v>1239.3835616438357</v>
      </c>
      <c r="AR20" s="1">
        <f>$A$1*Populatie!$T20*Populatie!AR20/(Distante!AR20*Distante!AR20)</f>
        <v>1246.0774677217826</v>
      </c>
      <c r="AS20" s="1">
        <f>$A$1*Populatie!$T20*Populatie!AS20/(Distante!AS20*Distante!AS20)</f>
        <v>9679.6212244897961</v>
      </c>
      <c r="AT20" s="1">
        <f>$A$1*Populatie!$T20*Populatie!AT20/(Distante!AT20*Distante!AT20)</f>
        <v>6997.3451676528603</v>
      </c>
      <c r="AU20" s="1">
        <f>$A$1*Populatie!$T20*Populatie!AU20/(Distante!AU20*Distante!AU20)</f>
        <v>1071.4043097151205</v>
      </c>
      <c r="AV20" s="1">
        <f>$A$1*Populatie!$T20*Populatie!AV20/(Distante!AV20*Distante!AV20)</f>
        <v>72599.006944444438</v>
      </c>
      <c r="AW20" s="1">
        <f>$A$1*Populatie!$T20*Populatie!AW20/(Distante!AW20*Distante!AW20)</f>
        <v>1959.4449870726803</v>
      </c>
      <c r="AX20" s="1">
        <f>$A$1*Populatie!$T20*Populatie!AX20/(Distante!AX20*Distante!AX20)</f>
        <v>8144.2929292929293</v>
      </c>
      <c r="AY20" s="1">
        <f>$A$1*Populatie!$T20*Populatie!AY20/(Distante!AY20*Distante!AY20)</f>
        <v>194306.63265306121</v>
      </c>
      <c r="AZ20" s="1">
        <f>$A$1*Populatie!$T20*Populatie!AZ20/(Distante!AZ20*Distante!AZ20)</f>
        <v>900.9551851851852</v>
      </c>
      <c r="BA20" s="1">
        <f>$A$1*Populatie!$T20*Populatie!BA20/(Distante!BA20*Distante!BA20)</f>
        <v>3912.1871604938274</v>
      </c>
      <c r="BB20" s="1">
        <f>$A$1*Populatie!$T20*Populatie!BB20/(Distante!BB20*Distante!BB20)</f>
        <v>737.93980206101423</v>
      </c>
      <c r="BC20" s="1">
        <f>$A$1*Populatie!$T20*Populatie!BC20/(Distante!BC20*Distante!BC20)</f>
        <v>2038.0710249307479</v>
      </c>
      <c r="BD20" s="1">
        <f>$A$1*Populatie!$T20*Populatie!BD20/(Distante!BD20*Distante!BD20)</f>
        <v>23940.1456</v>
      </c>
      <c r="BE20" s="1">
        <f>$A$1*Populatie!$T20*Populatie!BE20/(Distante!BE20*Distante!BE20)</f>
        <v>1646.6682098765432</v>
      </c>
      <c r="BF20" s="1">
        <f>$A$1*Populatie!$T20*Populatie!BF20/(Distante!BF20*Distante!BF20)</f>
        <v>10970.171052631578</v>
      </c>
      <c r="BG20" s="1">
        <f>$A$1*Populatie!$T20*Populatie!BG20/(Distante!BG20*Distante!BG20)</f>
        <v>11156.362879238548</v>
      </c>
      <c r="BH20" s="1">
        <f>$A$1*Populatie!$T20*Populatie!BH20/(Distante!BH20*Distante!BH20)</f>
        <v>6600.4952103290298</v>
      </c>
      <c r="BI20" s="1">
        <f>$A$1*Populatie!$T20*Populatie!BI20/(Distante!BI20*Distante!BI20)</f>
        <v>10850.17094017094</v>
      </c>
      <c r="BJ20" s="1">
        <f>$A$1*Populatie!$T20*Populatie!BJ20/(Distante!BJ20*Distante!BJ20)</f>
        <v>43816.138429752064</v>
      </c>
      <c r="BK20" s="1">
        <f>$A$1*Populatie!$T20*Populatie!BK20/(Distante!BK20*Distante!BK20)</f>
        <v>2711.4824380165287</v>
      </c>
      <c r="BL20" s="1">
        <f>$A$1*Populatie!$T20*Populatie!BL20/(Distante!BL20*Distante!BL20)</f>
        <v>640.95927640603566</v>
      </c>
      <c r="BM20" s="1">
        <f>$A$1*Populatie!$T20*Populatie!BM20/(Distante!BM20*Distante!BM20)</f>
        <v>1239.5127074144089</v>
      </c>
      <c r="BN20" s="1">
        <f>$A$1*Populatie!$T20*Populatie!BN20/(Distante!BN20*Distante!BN20)</f>
        <v>6784.4863258026162</v>
      </c>
      <c r="BO20" s="1">
        <f>$A$1*Populatie!$T20*Populatie!BO20/(Distante!BO20*Distante!BO20)</f>
        <v>447.82740249982925</v>
      </c>
      <c r="BP20" s="1">
        <f>$A$1*Populatie!$T20*Populatie!BP20/(Distante!BP20*Distante!BP20)</f>
        <v>37158.577160493827</v>
      </c>
      <c r="BQ20" s="1">
        <f>$A$1*Populatie!$T20*Populatie!BQ20/(Distante!BQ20*Distante!BQ20)</f>
        <v>817.87525826446279</v>
      </c>
      <c r="BR20" s="1">
        <f>$A$1*Populatie!$T20*Populatie!BR20/(Distante!BR20*Distante!BR20)</f>
        <v>5093.1288888888885</v>
      </c>
      <c r="BS20" s="1">
        <f>$A$1*Populatie!$T20*Populatie!BS20/(Distante!BS20*Distante!BS20)</f>
        <v>2279.236083984375</v>
      </c>
      <c r="BT20" s="1">
        <f>$A$1*Populatie!$T20*Populatie!BT20/(Distante!BT20*Distante!BT20)</f>
        <v>82191.511111111118</v>
      </c>
      <c r="BU20" s="1">
        <f>$A$1*Populatie!$T20*Populatie!BU20/(Distante!BU20*Distante!BU20)</f>
        <v>5120.1076923076926</v>
      </c>
      <c r="BV20" s="1">
        <f>$A$1*Populatie!$T20*Populatie!BV20/(Distante!BV20*Distante!BV20)</f>
        <v>1075.2357024793389</v>
      </c>
      <c r="BW20" s="1">
        <f>$A$1*Populatie!$T20*Populatie!BW20/(Distante!BW20*Distante!BW20)</f>
        <v>24787.224489795917</v>
      </c>
      <c r="BX20" s="1">
        <f>$A$1*Populatie!$T20*Populatie!BX20/(Distante!BX20*Distante!BX20)</f>
        <v>549.89360544217686</v>
      </c>
      <c r="BY20" s="1">
        <f>$A$1*Populatie!$T20*Populatie!BY20/(Distante!BY20*Distante!BY20)</f>
        <v>2345.412814917675</v>
      </c>
      <c r="BZ20" s="1">
        <f>$A$1*Populatie!$T20*Populatie!BZ20/(Distante!BZ20*Distante!BZ20)</f>
        <v>274.19644628099172</v>
      </c>
      <c r="CA20" s="1">
        <f>$A$1*Populatie!$T20*Populatie!CA20/(Distante!CA20*Distante!CA20)</f>
        <v>1593.7300112161513</v>
      </c>
      <c r="CB20" s="1">
        <f>$A$1*Populatie!$T20*Populatie!CB20/(Distante!CB20*Distante!CB20)</f>
        <v>997.28685397155743</v>
      </c>
      <c r="CC20" s="1">
        <f>$A$1*Populatie!$T20*Populatie!CC20/(Distante!CC20*Distante!CC20)</f>
        <v>1161.9281463202205</v>
      </c>
      <c r="CD20" s="1">
        <f>$A$1*Populatie!$T20*Populatie!CD20/(Distante!CD20*Distante!CD20)</f>
        <v>13002.159105851413</v>
      </c>
      <c r="CE20" s="1">
        <f>$A$1*Populatie!$T20*Populatie!CE20/(Distante!CE20*Distante!CE20)</f>
        <v>2090.5346164895145</v>
      </c>
      <c r="CF20" s="1">
        <f>$A$1*Populatie!$T20*Populatie!CF20/(Distante!CF20*Distante!CF20)</f>
        <v>969.82933333333335</v>
      </c>
      <c r="CG20" s="1">
        <f>$A$1*Populatie!$T20*Populatie!CG20/(Distante!CG20*Distante!CG20)</f>
        <v>145803.32231404958</v>
      </c>
      <c r="CH20" s="1">
        <f>$A$1*Populatie!$T20*Populatie!CH20/(Distante!CH20*Distante!CH20)</f>
        <v>1180.8912742382272</v>
      </c>
      <c r="CI20" s="1">
        <f>$A$1*Populatie!$T20*Populatie!CI20/(Distante!CI20*Distante!CI20)</f>
        <v>24717.41124260355</v>
      </c>
      <c r="CJ20" s="1">
        <f>$A$1*Populatie!$T20*Populatie!CJ20/(Distante!CJ20*Distante!CJ20)</f>
        <v>581.86549707602342</v>
      </c>
      <c r="CK20" s="1">
        <f>$A$1*Populatie!$T20*Populatie!CK20/(Distante!CK20*Distante!CK20)</f>
        <v>15476.987513007283</v>
      </c>
      <c r="CL20" s="1">
        <f>$A$1*Populatie!$T20*Populatie!CL20/(Distante!CL20*Distante!CL20)</f>
        <v>1253.8176773682123</v>
      </c>
      <c r="CM20" s="1">
        <f>$A$1*Populatie!$T20*Populatie!CM20/(Distante!CM20*Distante!CM20)</f>
        <v>3240.9446064139943</v>
      </c>
      <c r="CN20" s="1">
        <f>$A$1*Populatie!$T20*Populatie!CN20/(Distante!CN20*Distante!CN20)</f>
        <v>2169.6029411764707</v>
      </c>
      <c r="CO20" s="1">
        <f>$A$1*Populatie!$T20*Populatie!CO20/(Distante!CO20*Distante!CO20)</f>
        <v>570.13236884802598</v>
      </c>
      <c r="CP20" s="1">
        <f>$A$1*Populatie!$T20*Populatie!CP20/(Distante!CP20*Distante!CP20)</f>
        <v>5033.3246527777774</v>
      </c>
      <c r="CQ20" s="1">
        <f>$A$1*Populatie!$T20*Populatie!CQ20/(Distante!CQ20*Distante!CQ20)</f>
        <v>17681.0419921875</v>
      </c>
      <c r="CR20" s="1">
        <f>$A$1*Populatie!$T20*Populatie!CR20/(Distante!CR20*Distante!CR20)</f>
        <v>886.83491969066029</v>
      </c>
      <c r="CS20" s="1">
        <f>$A$1*Populatie!$T20*Populatie!CS20/(Distante!CS20*Distante!CS20)</f>
        <v>898.13508343075773</v>
      </c>
      <c r="CT20" s="1">
        <f>$A$1*Populatie!$T20*Populatie!CT20/(Distante!CT20*Distante!CT20)</f>
        <v>8298.8187755102044</v>
      </c>
      <c r="CU20" s="1">
        <f>$A$1*Populatie!$T20*Populatie!CU20/(Distante!CU20*Distante!CU20)</f>
        <v>12796.829903978052</v>
      </c>
      <c r="CV20" s="1">
        <f>$A$1*Populatie!$T20*Populatie!CV20/(Distante!CV20*Distante!CV20)</f>
        <v>29957.450413223141</v>
      </c>
      <c r="CW20" s="1">
        <f>$A$1*Populatie!$T20*Populatie!CW20/(Distante!CW20*Distante!CW20)</f>
        <v>1929.3226513745994</v>
      </c>
      <c r="CX20" s="1">
        <f>$A$1*Populatie!$T20*Populatie!CX20/(Distante!CX20*Distante!CX20)</f>
        <v>4143.3183391003458</v>
      </c>
      <c r="CY20" s="1">
        <f>$A$1*Populatie!$T20*Populatie!CY20/(Distante!CY20*Distante!CY20)</f>
        <v>4247.9787234042551</v>
      </c>
    </row>
    <row r="21" spans="1:103" ht="15.75" customHeight="1" x14ac:dyDescent="0.25">
      <c r="A21" s="2" t="s">
        <v>20</v>
      </c>
      <c r="B21" s="1">
        <v>862874.5659928656</v>
      </c>
      <c r="C21" s="1">
        <v>27414.097766935636</v>
      </c>
      <c r="D21" s="1">
        <v>22817.99628942486</v>
      </c>
      <c r="E21" s="1">
        <v>22028.665289256198</v>
      </c>
      <c r="F21" s="1">
        <v>77684.385613845327</v>
      </c>
      <c r="G21" s="1">
        <v>118070.61805555556</v>
      </c>
      <c r="H21" s="1">
        <v>273043.82638888888</v>
      </c>
      <c r="I21" s="1">
        <v>4653.0182615047479</v>
      </c>
      <c r="J21" s="1">
        <v>952.89968750000003</v>
      </c>
      <c r="K21" s="1">
        <v>11762.607340720222</v>
      </c>
      <c r="L21" s="1">
        <v>2894.141776937618</v>
      </c>
      <c r="M21" s="1">
        <v>1135.4059896147808</v>
      </c>
      <c r="N21" s="1">
        <v>5007.5947521865892</v>
      </c>
      <c r="O21" s="1">
        <v>7774.5140043090178</v>
      </c>
      <c r="P21" s="1">
        <v>5830.8088287646851</v>
      </c>
      <c r="Q21" s="1">
        <v>2399.1811790156839</v>
      </c>
      <c r="R21" s="1">
        <v>37632.38367346939</v>
      </c>
      <c r="S21" s="1">
        <v>25871.567474048443</v>
      </c>
      <c r="T21" s="1">
        <f t="array" ref="T21:T103">TRANSPOSE(U20:CY20)</f>
        <v>2730.5068493150684</v>
      </c>
      <c r="U21" s="1" t="s">
        <v>103</v>
      </c>
      <c r="V21" s="1">
        <f>$A$1*Populatie!$U21*Populatie!V21/(Distante!V21*Distante!V21)</f>
        <v>3186.708429752066</v>
      </c>
      <c r="W21" s="1">
        <f>$A$1*Populatie!$U21*Populatie!W21/(Distante!W21*Distante!W21)</f>
        <v>8530.1020793950847</v>
      </c>
      <c r="X21" s="1">
        <f>$A$1*Populatie!$U21*Populatie!X21/(Distante!X21*Distante!X21)</f>
        <v>19049.450413223141</v>
      </c>
      <c r="Y21" s="1">
        <f>$A$1*Populatie!$U21*Populatie!Y21/(Distante!Y21*Distante!Y21)</f>
        <v>1054.573468173706</v>
      </c>
      <c r="Z21" s="1">
        <f>$A$1*Populatie!$U21*Populatie!Z21/(Distante!Z21*Distante!Z21)</f>
        <v>12871.698319941563</v>
      </c>
      <c r="AA21" s="1">
        <f>$A$1*Populatie!$U21*Populatie!AA21/(Distante!AA21*Distante!AA21)</f>
        <v>2203.1168831168829</v>
      </c>
      <c r="AB21" s="1">
        <f>$A$1*Populatie!$U21*Populatie!AB21/(Distante!AB21*Distante!AB21)</f>
        <v>2308.6119111111111</v>
      </c>
      <c r="AC21" s="1">
        <f>$A$1*Populatie!$U21*Populatie!AC21/(Distante!AC21*Distante!AC21)</f>
        <v>8560.2652825836212</v>
      </c>
      <c r="AD21" s="1">
        <f>$A$1*Populatie!$U21*Populatie!AD21/(Distante!AD21*Distante!AD21)</f>
        <v>1801.2261456060305</v>
      </c>
      <c r="AE21" s="1">
        <f>$A$1*Populatie!$U21*Populatie!AE21/(Distante!AE21*Distante!AE21)</f>
        <v>240871.48979591837</v>
      </c>
      <c r="AF21" s="1">
        <f>$A$1*Populatie!$U21*Populatie!AF21/(Distante!AF21*Distante!AF21)</f>
        <v>53753.574394463671</v>
      </c>
      <c r="AG21" s="1">
        <f>$A$1*Populatie!$U21*Populatie!AG21/(Distante!AG21*Distante!AG21)</f>
        <v>1353.1440625</v>
      </c>
      <c r="AH21" s="1">
        <f>$A$1*Populatie!$U21*Populatie!AH21/(Distante!AH21*Distante!AH21)</f>
        <v>5269.9578993055557</v>
      </c>
      <c r="AI21" s="1">
        <f>$A$1*Populatie!$U21*Populatie!AI21/(Distante!AI21*Distante!AI21)</f>
        <v>1299.901082152111</v>
      </c>
      <c r="AJ21" s="1">
        <f>$A$1*Populatie!$U21*Populatie!AJ21/(Distante!AJ21*Distante!AJ21)</f>
        <v>1451.87984375</v>
      </c>
      <c r="AK21" s="1">
        <f>$A$1*Populatie!$U21*Populatie!AK21/(Distante!AK21*Distante!AK21)</f>
        <v>601.51554894537583</v>
      </c>
      <c r="AL21" s="1">
        <f>$A$1*Populatie!$U21*Populatie!AL21/(Distante!AL21*Distante!AL21)</f>
        <v>3608.2428</v>
      </c>
      <c r="AM21" s="1">
        <f>$A$1*Populatie!$U21*Populatie!AM21/(Distante!AM21*Distante!AM21)</f>
        <v>3412.1537698412699</v>
      </c>
      <c r="AN21" s="1">
        <f>$A$1*Populatie!$U21*Populatie!AN21/(Distante!AN21*Distante!AN21)</f>
        <v>2628.4550552796027</v>
      </c>
      <c r="AO21" s="1">
        <f>$A$1*Populatie!$U21*Populatie!AO21/(Distante!AO21*Distante!AO21)</f>
        <v>8509.7189542483666</v>
      </c>
      <c r="AP21" s="1">
        <f>$A$1*Populatie!$U21*Populatie!AP21/(Distante!AP21*Distante!AP21)</f>
        <v>1899.8483245149912</v>
      </c>
      <c r="AQ21" s="1">
        <f>$A$1*Populatie!$U21*Populatie!AQ21/(Distante!AQ21*Distante!AQ21)</f>
        <v>1185.0667731165627</v>
      </c>
      <c r="AR21" s="1">
        <f>$A$1*Populatie!$U21*Populatie!AR21/(Distante!AR21*Distante!AR21)</f>
        <v>511.85494809688583</v>
      </c>
      <c r="AS21" s="1">
        <f>$A$1*Populatie!$U21*Populatie!AS21/(Distante!AS21*Distante!AS21)</f>
        <v>7237.9733333333334</v>
      </c>
      <c r="AT21" s="1">
        <f>$A$1*Populatie!$U21*Populatie!AT21/(Distante!AT21*Distante!AT21)</f>
        <v>5057.8938869665517</v>
      </c>
      <c r="AU21" s="1">
        <f>$A$1*Populatie!$U21*Populatie!AU21/(Distante!AU21*Distante!AU21)</f>
        <v>32231.599999999999</v>
      </c>
      <c r="AV21" s="1">
        <f>$A$1*Populatie!$U21*Populatie!AV21/(Distante!AV21*Distante!AV21)</f>
        <v>2714.2043688300778</v>
      </c>
      <c r="AW21" s="1">
        <f>$A$1*Populatie!$U21*Populatie!AW21/(Distante!AW21*Distante!AW21)</f>
        <v>3659.3350694444443</v>
      </c>
      <c r="AX21" s="1">
        <f>$A$1*Populatie!$U21*Populatie!AX21/(Distante!AX21*Distante!AX21)</f>
        <v>2302.6643562276831</v>
      </c>
      <c r="AY21" s="1">
        <f>$A$1*Populatie!$U21*Populatie!AY21/(Distante!AY21*Distante!AY21)</f>
        <v>2092.2266666666665</v>
      </c>
      <c r="AZ21" s="1">
        <f>$A$1*Populatie!$U21*Populatie!AZ21/(Distante!AZ21*Distante!AZ21)</f>
        <v>2009.4914234796167</v>
      </c>
      <c r="BA21" s="1">
        <f>$A$1*Populatie!$U21*Populatie!BA21/(Distante!BA21*Distante!BA21)</f>
        <v>2631.6766998118787</v>
      </c>
      <c r="BB21" s="1">
        <f>$A$1*Populatie!$U21*Populatie!BB21/(Distante!BB21*Distante!BB21)</f>
        <v>2182.6240234375</v>
      </c>
      <c r="BC21" s="1">
        <f>$A$1*Populatie!$U21*Populatie!BC21/(Distante!BC21*Distante!BC21)</f>
        <v>157888.89583333334</v>
      </c>
      <c r="BD21" s="1">
        <f>$A$1*Populatie!$U21*Populatie!BD21/(Distante!BD21*Distante!BD21)</f>
        <v>3288.0001777777779</v>
      </c>
      <c r="BE21" s="1">
        <f>$A$1*Populatie!$U21*Populatie!BE21/(Distante!BE21*Distante!BE21)</f>
        <v>3364.670918367347</v>
      </c>
      <c r="BF21" s="1">
        <f>$A$1*Populatie!$U21*Populatie!BF21/(Distante!BF21*Distante!BF21)</f>
        <v>6472.9576859504132</v>
      </c>
      <c r="BG21" s="1">
        <f>$A$1*Populatie!$U21*Populatie!BG21/(Distante!BG21*Distante!BG21)</f>
        <v>22637.994140625</v>
      </c>
      <c r="BH21" s="1">
        <f>$A$1*Populatie!$U21*Populatie!BH21/(Distante!BH21*Distante!BH21)</f>
        <v>9673.6686419753078</v>
      </c>
      <c r="BI21" s="1">
        <f>$A$1*Populatie!$U21*Populatie!BI21/(Distante!BI21*Distante!BI21)</f>
        <v>14900.81081081081</v>
      </c>
      <c r="BJ21" s="1">
        <f>$A$1*Populatie!$U21*Populatie!BJ21/(Distante!BJ21*Distante!BJ21)</f>
        <v>8068.2120652508465</v>
      </c>
      <c r="BK21" s="1">
        <f>$A$1*Populatie!$U21*Populatie!BK21/(Distante!BK21*Distante!BK21)</f>
        <v>988.98491083676265</v>
      </c>
      <c r="BL21" s="1">
        <f>$A$1*Populatie!$U21*Populatie!BL21/(Distante!BL21*Distante!BL21)</f>
        <v>1642.8691555555556</v>
      </c>
      <c r="BM21" s="1">
        <f>$A$1*Populatie!$U21*Populatie!BM21/(Distante!BM21*Distante!BM21)</f>
        <v>1332.0891161431703</v>
      </c>
      <c r="BN21" s="1">
        <f>$A$1*Populatie!$U21*Populatie!BN21/(Distante!BN21*Distante!BN21)</f>
        <v>18547.752794214332</v>
      </c>
      <c r="BO21" s="1">
        <f>$A$1*Populatie!$U21*Populatie!BO21/(Distante!BO21*Distante!BO21)</f>
        <v>4821.2676977989295</v>
      </c>
      <c r="BP21" s="1">
        <f>$A$1*Populatie!$U21*Populatie!BP21/(Distante!BP21*Distante!BP21)</f>
        <v>2576.4662396121885</v>
      </c>
      <c r="BQ21" s="1">
        <f>$A$1*Populatie!$U21*Populatie!BQ21/(Distante!BQ21*Distante!BQ21)</f>
        <v>5421.6662049861498</v>
      </c>
      <c r="BR21" s="1">
        <f>$A$1*Populatie!$U21*Populatie!BR21/(Distante!BR21*Distante!BR21)</f>
        <v>731.66012396694214</v>
      </c>
      <c r="BS21" s="1">
        <f>$A$1*Populatie!$U21*Populatie!BS21/(Distante!BS21*Distante!BS21)</f>
        <v>17070.652366863906</v>
      </c>
      <c r="BT21" s="1">
        <f>$A$1*Populatie!$U21*Populatie!BT21/(Distante!BT21*Distante!BT21)</f>
        <v>5410.4118343195269</v>
      </c>
      <c r="BU21" s="1">
        <f>$A$1*Populatie!$U21*Populatie!BU21/(Distante!BU21*Distante!BU21)</f>
        <v>12636.817107750472</v>
      </c>
      <c r="BV21" s="1">
        <f>$A$1*Populatie!$U21*Populatie!BV21/(Distante!BV21*Distante!BV21)</f>
        <v>820.50367346938776</v>
      </c>
      <c r="BW21" s="1">
        <f>$A$1*Populatie!$U21*Populatie!BW21/(Distante!BW21*Distante!BW21)</f>
        <v>2922.1076989619378</v>
      </c>
      <c r="BX21" s="1">
        <f>$A$1*Populatie!$U21*Populatie!BX21/(Distante!BX21*Distante!BX21)</f>
        <v>1773.6915976331361</v>
      </c>
      <c r="BY21" s="1">
        <f>$A$1*Populatie!$U21*Populatie!BY21/(Distante!BY21*Distante!BY21)</f>
        <v>298254.81632653059</v>
      </c>
      <c r="BZ21" s="1">
        <f>$A$1*Populatie!$U21*Populatie!BZ21/(Distante!BZ21*Distante!BZ21)</f>
        <v>836.94836734693877</v>
      </c>
      <c r="CA21" s="1">
        <f>$A$1*Populatie!$U21*Populatie!CA21/(Distante!CA21*Distante!CA21)</f>
        <v>27879.045351473924</v>
      </c>
      <c r="CB21" s="1">
        <f>$A$1*Populatie!$U21*Populatie!CB21/(Distante!CB21*Distante!CB21)</f>
        <v>4264.7496000000001</v>
      </c>
      <c r="CC21" s="1">
        <f>$A$1*Populatie!$U21*Populatie!CC21/(Distante!CC21*Distante!CC21)</f>
        <v>10993.614444444445</v>
      </c>
      <c r="CD21" s="1">
        <f>$A$1*Populatie!$U21*Populatie!CD21/(Distante!CD21*Distante!CD21)</f>
        <v>4345.7998222222222</v>
      </c>
      <c r="CE21" s="1">
        <f>$A$1*Populatie!$U21*Populatie!CE21/(Distante!CE21*Distante!CE21)</f>
        <v>717.08872767857144</v>
      </c>
      <c r="CF21" s="1">
        <f>$A$1*Populatie!$U21*Populatie!CF21/(Distante!CF21*Distante!CF21)</f>
        <v>2229.1537190082645</v>
      </c>
      <c r="CG21" s="1">
        <f>$A$1*Populatie!$U21*Populatie!CG21/(Distante!CG21*Distante!CG21)</f>
        <v>4580.3868935097671</v>
      </c>
      <c r="CH21" s="1">
        <f>$A$1*Populatie!$U21*Populatie!CH21/(Distante!CH21*Distante!CH21)</f>
        <v>7587.9971999999998</v>
      </c>
      <c r="CI21" s="1">
        <f>$A$1*Populatie!$U21*Populatie!CI21/(Distante!CI21*Distante!CI21)</f>
        <v>7352.6771092915633</v>
      </c>
      <c r="CJ21" s="1">
        <f>$A$1*Populatie!$U21*Populatie!CJ21/(Distante!CJ21*Distante!CJ21)</f>
        <v>3205.4746227709193</v>
      </c>
      <c r="CK21" s="1">
        <f>$A$1*Populatie!$U21*Populatie!CK21/(Distante!CK21*Distante!CK21)</f>
        <v>5281.4521689169778</v>
      </c>
      <c r="CL21" s="1">
        <f>$A$1*Populatie!$U21*Populatie!CL21/(Distante!CL21*Distante!CL21)</f>
        <v>2863.91748046875</v>
      </c>
      <c r="CM21" s="1">
        <f>$A$1*Populatie!$U21*Populatie!CM21/(Distante!CM21*Distante!CM21)</f>
        <v>1161.5249366018597</v>
      </c>
      <c r="CN21" s="1">
        <f>$A$1*Populatie!$U21*Populatie!CN21/(Distante!CN21*Distante!CN21)</f>
        <v>10123.007346938775</v>
      </c>
      <c r="CO21" s="1">
        <f>$A$1*Populatie!$U21*Populatie!CO21/(Distante!CO21*Distante!CO21)</f>
        <v>5791.3211111111113</v>
      </c>
      <c r="CP21" s="1">
        <f>$A$1*Populatie!$U21*Populatie!CP21/(Distante!CP21*Distante!CP21)</f>
        <v>2356.1111111111113</v>
      </c>
      <c r="CQ21" s="1">
        <f>$A$1*Populatie!$U21*Populatie!CQ21/(Distante!CQ21*Distante!CQ21)</f>
        <v>9713.4361979166661</v>
      </c>
      <c r="CR21" s="1">
        <f>$A$1*Populatie!$U21*Populatie!CR21/(Distante!CR21*Distante!CR21)</f>
        <v>1799.52587890625</v>
      </c>
      <c r="CS21" s="1">
        <f>$A$1*Populatie!$U21*Populatie!CS21/(Distante!CS21*Distante!CS21)</f>
        <v>2717.3733090530695</v>
      </c>
      <c r="CT21" s="1">
        <f>$A$1*Populatie!$U21*Populatie!CT21/(Distante!CT21*Distante!CT21)</f>
        <v>2424.0129243827159</v>
      </c>
      <c r="CU21" s="1">
        <f>$A$1*Populatie!$U21*Populatie!CU21/(Distante!CU21*Distante!CU21)</f>
        <v>2224.3979552469136</v>
      </c>
      <c r="CV21" s="1">
        <f>$A$1*Populatie!$U21*Populatie!CV21/(Distante!CV21*Distante!CV21)</f>
        <v>3992.5297393628871</v>
      </c>
      <c r="CW21" s="1">
        <f>$A$1*Populatie!$U21*Populatie!CW21/(Distante!CW21*Distante!CW21)</f>
        <v>4203.1789536266351</v>
      </c>
      <c r="CX21" s="1">
        <f>$A$1*Populatie!$U21*Populatie!CX21/(Distante!CX21*Distante!CX21)</f>
        <v>1981.1096073765616</v>
      </c>
      <c r="CY21" s="1">
        <f>$A$1*Populatie!$U21*Populatie!CY21/(Distante!CY21*Distante!CY21)</f>
        <v>3332.1272622809538</v>
      </c>
    </row>
    <row r="22" spans="1:103" ht="15.75" customHeight="1" x14ac:dyDescent="0.25">
      <c r="A22" s="2" t="s">
        <v>21</v>
      </c>
      <c r="B22" s="1">
        <v>161987.9341940858</v>
      </c>
      <c r="C22" s="1">
        <v>270927.4429065744</v>
      </c>
      <c r="D22" s="1">
        <v>14383.792898234477</v>
      </c>
      <c r="E22" s="1">
        <v>4174.0847333820311</v>
      </c>
      <c r="F22" s="1">
        <v>75179.9189453125</v>
      </c>
      <c r="G22" s="1">
        <v>12499.941015089164</v>
      </c>
      <c r="H22" s="1">
        <v>6485.9904586026469</v>
      </c>
      <c r="I22" s="1">
        <v>2562.616626008632</v>
      </c>
      <c r="J22" s="1">
        <v>4835.1686390532541</v>
      </c>
      <c r="K22" s="1">
        <v>2706.1132580261592</v>
      </c>
      <c r="L22" s="1">
        <v>4393.2046400951813</v>
      </c>
      <c r="M22" s="1">
        <v>622.12851851851849</v>
      </c>
      <c r="N22" s="1">
        <v>1353.4877126654064</v>
      </c>
      <c r="O22" s="1">
        <v>2762.8546938775512</v>
      </c>
      <c r="P22" s="1">
        <v>5486.4537499999997</v>
      </c>
      <c r="Q22" s="1">
        <v>932.284285854328</v>
      </c>
      <c r="R22" s="1">
        <v>8473.0829903978047</v>
      </c>
      <c r="S22" s="1">
        <v>1602.9195999999999</v>
      </c>
      <c r="T22" s="1">
        <v>5696.6128560993429</v>
      </c>
      <c r="U22" s="1">
        <f t="array" ref="U22:U103">TRANSPOSE(V21:CY21)</f>
        <v>3186.708429752066</v>
      </c>
      <c r="V22" s="1" t="s">
        <v>103</v>
      </c>
      <c r="W22" s="1">
        <f>$A$1*Populatie!$V22*Populatie!W22/(Distante!W22*Distante!W22)</f>
        <v>2361.7890625</v>
      </c>
      <c r="X22" s="1">
        <f>$A$1*Populatie!$V22*Populatie!X22/(Distante!X22*Distante!X22)</f>
        <v>4980.0977576215673</v>
      </c>
      <c r="Y22" s="1">
        <f>$A$1*Populatie!$V22*Populatie!Y22/(Distante!Y22*Distante!Y22)</f>
        <v>1091.771330077564</v>
      </c>
      <c r="Z22" s="1">
        <f>$A$1*Populatie!$V22*Populatie!Z22/(Distante!Z22*Distante!Z22)</f>
        <v>3777.7260000000001</v>
      </c>
      <c r="AA22" s="1">
        <f>$A$1*Populatie!$V22*Populatie!AA22/(Distante!AA22*Distante!AA22)</f>
        <v>10356.272189349113</v>
      </c>
      <c r="AB22" s="1">
        <f>$A$1*Populatie!$V22*Populatie!AB22/(Distante!AB22*Distante!AB22)</f>
        <v>12083.204861111111</v>
      </c>
      <c r="AC22" s="1">
        <f>$A$1*Populatie!$V22*Populatie!AC22/(Distante!AC22*Distante!AC22)</f>
        <v>1576.5953230281411</v>
      </c>
      <c r="AD22" s="1">
        <f>$A$1*Populatie!$V22*Populatie!AD22/(Distante!AD22*Distante!AD22)</f>
        <v>449.93463387573962</v>
      </c>
      <c r="AE22" s="1">
        <f>$A$1*Populatie!$V22*Populatie!AE22/(Distante!AE22*Distante!AE22)</f>
        <v>7268.8985923585178</v>
      </c>
      <c r="AF22" s="1">
        <f>$A$1*Populatie!$V22*Populatie!AF22/(Distante!AF22*Distante!AF22)</f>
        <v>2032.714599609375</v>
      </c>
      <c r="AG22" s="1">
        <f>$A$1*Populatie!$V22*Populatie!AG22/(Distante!AG22*Distante!AG22)</f>
        <v>743.70549591411634</v>
      </c>
      <c r="AH22" s="1">
        <f>$A$1*Populatie!$V22*Populatie!AH22/(Distante!AH22*Distante!AH22)</f>
        <v>45191.659722222219</v>
      </c>
      <c r="AI22" s="1">
        <f>$A$1*Populatie!$V22*Populatie!AI22/(Distante!AI22*Distante!AI22)</f>
        <v>751.3154174884944</v>
      </c>
      <c r="AJ22" s="1">
        <f>$A$1*Populatie!$V22*Populatie!AJ22/(Distante!AJ22*Distante!AJ22)</f>
        <v>657.9657814770776</v>
      </c>
      <c r="AK22" s="1">
        <f>$A$1*Populatie!$V22*Populatie!AK22/(Distante!AK22*Distante!AK22)</f>
        <v>216.27002267573695</v>
      </c>
      <c r="AL22" s="1">
        <f>$A$1*Populatie!$V22*Populatie!AL22/(Distante!AL22*Distante!AL22)</f>
        <v>1015.473850031506</v>
      </c>
      <c r="AM22" s="1">
        <f>$A$1*Populatie!$V22*Populatie!AM22/(Distante!AM22*Distante!AM22)</f>
        <v>1873.1050950791116</v>
      </c>
      <c r="AN22" s="1">
        <f>$A$1*Populatie!$V22*Populatie!AN22/(Distante!AN22*Distante!AN22)</f>
        <v>2706.052323791936</v>
      </c>
      <c r="AO22" s="1">
        <f>$A$1*Populatie!$V22*Populatie!AO22/(Distante!AO22*Distante!AO22)</f>
        <v>5858.1664197530863</v>
      </c>
      <c r="AP22" s="1">
        <f>$A$1*Populatie!$V22*Populatie!AP22/(Distante!AP22*Distante!AP22)</f>
        <v>615.97226032616982</v>
      </c>
      <c r="AQ22" s="1">
        <f>$A$1*Populatie!$V22*Populatie!AQ22/(Distante!AQ22*Distante!AQ22)</f>
        <v>528.38123415046493</v>
      </c>
      <c r="AR22" s="1">
        <f>$A$1*Populatie!$V22*Populatie!AR22/(Distante!AR22*Distante!AR22)</f>
        <v>1179.0933967876265</v>
      </c>
      <c r="AS22" s="1">
        <f>$A$1*Populatie!$V22*Populatie!AS22/(Distante!AS22*Distante!AS22)</f>
        <v>5164.6863905325445</v>
      </c>
      <c r="AT22" s="1">
        <f>$A$1*Populatie!$V22*Populatie!AT22/(Distante!AT22*Distante!AT22)</f>
        <v>13328.631379962193</v>
      </c>
      <c r="AU22" s="1">
        <f>$A$1*Populatie!$V22*Populatie!AU22/(Distante!AU22*Distante!AU22)</f>
        <v>2429.2687500000002</v>
      </c>
      <c r="AV22" s="1">
        <f>$A$1*Populatie!$V22*Populatie!AV22/(Distante!AV22*Distante!AV22)</f>
        <v>3006.0030381944443</v>
      </c>
      <c r="AW22" s="1">
        <f>$A$1*Populatie!$V22*Populatie!AW22/(Distante!AW22*Distante!AW22)</f>
        <v>977.23269896193767</v>
      </c>
      <c r="AX22" s="1">
        <f>$A$1*Populatie!$V22*Populatie!AX22/(Distante!AX22*Distante!AX22)</f>
        <v>9401.1280000000006</v>
      </c>
      <c r="AY22" s="1">
        <f>$A$1*Populatie!$V22*Populatie!AY22/(Distante!AY22*Distante!AY22)</f>
        <v>6159.7412109375</v>
      </c>
      <c r="AZ22" s="1">
        <f>$A$1*Populatie!$V22*Populatie!AZ22/(Distante!AZ22*Distante!AZ22)</f>
        <v>596.87296296296302</v>
      </c>
      <c r="BA22" s="1">
        <f>$A$1*Populatie!$V22*Populatie!BA22/(Distante!BA22*Distante!BA22)</f>
        <v>64794.530864197528</v>
      </c>
      <c r="BB22" s="1">
        <f>$A$1*Populatie!$V22*Populatie!BB22/(Distante!BB22*Distante!BB22)</f>
        <v>262.90721536351168</v>
      </c>
      <c r="BC22" s="1">
        <f>$A$1*Populatie!$V22*Populatie!BC22/(Distante!BC22*Distante!BC22)</f>
        <v>3274.8059661381349</v>
      </c>
      <c r="BD22" s="1">
        <f>$A$1*Populatie!$V22*Populatie!BD22/(Distante!BD22*Distante!BD22)</f>
        <v>18738.285444234403</v>
      </c>
      <c r="BE22" s="1">
        <f>$A$1*Populatie!$V22*Populatie!BE22/(Distante!BE22*Distante!BE22)</f>
        <v>1090.8996913580247</v>
      </c>
      <c r="BF22" s="1">
        <f>$A$1*Populatie!$V22*Populatie!BF22/(Distante!BF22*Distante!BF22)</f>
        <v>2269.5590397923875</v>
      </c>
      <c r="BG22" s="1">
        <f>$A$1*Populatie!$V22*Populatie!BG22/(Distante!BG22*Distante!BG22)</f>
        <v>6417.4679752066113</v>
      </c>
      <c r="BH22" s="1">
        <f>$A$1*Populatie!$V22*Populatie!BH22/(Distante!BH22*Distante!BH22)</f>
        <v>2916.3852777777779</v>
      </c>
      <c r="BI22" s="1">
        <f>$A$1*Populatie!$V22*Populatie!BI22/(Distante!BI22*Distante!BI22)</f>
        <v>7188.1196581196582</v>
      </c>
      <c r="BJ22" s="1">
        <f>$A$1*Populatie!$V22*Populatie!BJ22/(Distante!BJ22*Distante!BJ22)</f>
        <v>13720.1298828125</v>
      </c>
      <c r="BK22" s="1">
        <f>$A$1*Populatie!$V22*Populatie!BK22/(Distante!BK22*Distante!BK22)</f>
        <v>28741.239669421488</v>
      </c>
      <c r="BL22" s="1">
        <f>$A$1*Populatie!$V22*Populatie!BL22/(Distante!BL22*Distante!BL22)</f>
        <v>424.62851508916322</v>
      </c>
      <c r="BM22" s="1">
        <f>$A$1*Populatie!$V22*Populatie!BM22/(Distante!BM22*Distante!BM22)</f>
        <v>595.87867703094037</v>
      </c>
      <c r="BN22" s="1">
        <f>$A$1*Populatie!$V22*Populatie!BN22/(Distante!BN22*Distante!BN22)</f>
        <v>4494.6480380499406</v>
      </c>
      <c r="BO22" s="1">
        <f>$A$1*Populatie!$V22*Populatie!BO22/(Distante!BO22*Distante!BO22)</f>
        <v>560.91206095041321</v>
      </c>
      <c r="BP22" s="1">
        <f>$A$1*Populatie!$V22*Populatie!BP22/(Distante!BP22*Distante!BP22)</f>
        <v>2735.2390260631</v>
      </c>
      <c r="BQ22" s="1">
        <f>$A$1*Populatie!$V22*Populatie!BQ22/(Distante!BQ22*Distante!BQ22)</f>
        <v>580.75543252595151</v>
      </c>
      <c r="BR22" s="1">
        <f>$A$1*Populatie!$V22*Populatie!BR22/(Distante!BR22*Distante!BR22)</f>
        <v>718.75218934911243</v>
      </c>
      <c r="BS22" s="1">
        <f>$A$1*Populatie!$V22*Populatie!BS22/(Distante!BS22*Distante!BS22)</f>
        <v>1558.2849584278156</v>
      </c>
      <c r="BT22" s="1">
        <f>$A$1*Populatie!$V22*Populatie!BT22/(Distante!BT22*Distante!BT22)</f>
        <v>4710.2921953094965</v>
      </c>
      <c r="BU22" s="1">
        <f>$A$1*Populatie!$V22*Populatie!BU22/(Distante!BU22*Distante!BU22)</f>
        <v>3392.0153846153844</v>
      </c>
      <c r="BV22" s="1">
        <f>$A$1*Populatie!$V22*Populatie!BV22/(Distante!BV22*Distante!BV22)</f>
        <v>65.773450138884655</v>
      </c>
      <c r="BW22" s="1">
        <f>$A$1*Populatie!$V22*Populatie!BW22/(Distante!BW22*Distante!BW22)</f>
        <v>22351.166666666668</v>
      </c>
      <c r="BX22" s="1">
        <f>$A$1*Populatie!$V22*Populatie!BX22/(Distante!BX22*Distante!BX22)</f>
        <v>364.29850340136056</v>
      </c>
      <c r="BY22" s="1">
        <f>$A$1*Populatie!$V22*Populatie!BY22/(Distante!BY22*Distante!BY22)</f>
        <v>3262.2898792169931</v>
      </c>
      <c r="BZ22" s="1">
        <f>$A$1*Populatie!$V22*Populatie!BZ22/(Distante!BZ22*Distante!BZ22)</f>
        <v>181.65214876033059</v>
      </c>
      <c r="CA22" s="1">
        <f>$A$1*Populatie!$V22*Populatie!CA22/(Distante!CA22*Distante!CA22)</f>
        <v>1425.0490916955018</v>
      </c>
      <c r="CB22" s="1">
        <f>$A$1*Populatie!$V22*Populatie!CB22/(Distante!CB22*Distante!CB22)</f>
        <v>660.6916406520985</v>
      </c>
      <c r="CC22" s="1">
        <f>$A$1*Populatie!$V22*Populatie!CC22/(Distante!CC22*Distante!CC22)</f>
        <v>942.7393777777778</v>
      </c>
      <c r="CD22" s="1">
        <f>$A$1*Populatie!$V22*Populatie!CD22/(Distante!CD22*Distante!CD22)</f>
        <v>13633.269510926119</v>
      </c>
      <c r="CE22" s="1">
        <f>$A$1*Populatie!$V22*Populatie!CE22/(Distante!CE22*Distante!CE22)</f>
        <v>534.18648199445988</v>
      </c>
      <c r="CF22" s="1">
        <f>$A$1*Populatie!$V22*Populatie!CF22/(Distante!CF22*Distante!CF22)</f>
        <v>642.50133333333338</v>
      </c>
      <c r="CG22" s="1">
        <f>$A$1*Populatie!$V22*Populatie!CG22/(Distante!CG22*Distante!CG22)</f>
        <v>12162.087408949012</v>
      </c>
      <c r="CH22" s="1">
        <f>$A$1*Populatie!$V22*Populatie!CH22/(Distante!CH22*Distante!CH22)</f>
        <v>1103.2041015625</v>
      </c>
      <c r="CI22" s="1">
        <f>$A$1*Populatie!$V22*Populatie!CI22/(Distante!CI22*Distante!CI22)</f>
        <v>6918.4437500000004</v>
      </c>
      <c r="CJ22" s="1">
        <f>$A$1*Populatie!$V22*Populatie!CJ22/(Distante!CJ22*Distante!CJ22)</f>
        <v>472.21151852200961</v>
      </c>
      <c r="CK22" s="1">
        <f>$A$1*Populatie!$V22*Populatie!CK22/(Distante!CK22*Distante!CK22)</f>
        <v>34095</v>
      </c>
      <c r="CL22" s="1">
        <f>$A$1*Populatie!$V22*Populatie!CL22/(Distante!CL22*Distante!CL22)</f>
        <v>830.64050733254066</v>
      </c>
      <c r="CM22" s="1">
        <f>$A$1*Populatie!$V22*Populatie!CM22/(Distante!CM22*Distante!CM22)</f>
        <v>713.51750865051906</v>
      </c>
      <c r="CN22" s="1">
        <f>$A$1*Populatie!$V22*Populatie!CN22/(Distante!CN22*Distante!CN22)</f>
        <v>1437.3382352941176</v>
      </c>
      <c r="CO22" s="1">
        <f>$A$1*Populatie!$V22*Populatie!CO22/(Distante!CO22*Distante!CO22)</f>
        <v>471.16157868105921</v>
      </c>
      <c r="CP22" s="1">
        <f>$A$1*Populatie!$V22*Populatie!CP22/(Distante!CP22*Distante!CP22)</f>
        <v>1115.218464218319</v>
      </c>
      <c r="CQ22" s="1">
        <f>$A$1*Populatie!$V22*Populatie!CQ22/(Distante!CQ22*Distante!CQ22)</f>
        <v>10375.969723183391</v>
      </c>
      <c r="CR22" s="1">
        <f>$A$1*Populatie!$V22*Populatie!CR22/(Distante!CR22*Distante!CR22)</f>
        <v>477.05277140441973</v>
      </c>
      <c r="CS22" s="1">
        <f>$A$1*Populatie!$V22*Populatie!CS22/(Distante!CS22*Distante!CS22)</f>
        <v>595.00467637368479</v>
      </c>
      <c r="CT22" s="1">
        <f>$A$1*Populatie!$V22*Populatie!CT22/(Distante!CT22*Distante!CT22)</f>
        <v>1336.0243999206507</v>
      </c>
      <c r="CU22" s="1">
        <f>$A$1*Populatie!$V22*Populatie!CU22/(Distante!CU22*Distante!CU22)</f>
        <v>1557.1395817586294</v>
      </c>
      <c r="CV22" s="1">
        <f>$A$1*Populatie!$V22*Populatie!CV22/(Distante!CV22*Distante!CV22)</f>
        <v>37522.2578125</v>
      </c>
      <c r="CW22" s="1">
        <f>$A$1*Populatie!$V22*Populatie!CW22/(Distante!CW22*Distante!CW22)</f>
        <v>1278.1551695058188</v>
      </c>
      <c r="CX22" s="1">
        <f>$A$1*Populatie!$V22*Populatie!CX22/(Distante!CX22*Distante!CX22)</f>
        <v>3098.73828125</v>
      </c>
      <c r="CY22" s="1">
        <f>$A$1*Populatie!$V22*Populatie!CY22/(Distante!CY22*Distante!CY22)</f>
        <v>31717.627551020407</v>
      </c>
    </row>
    <row r="23" spans="1:103" ht="15.75" customHeight="1" x14ac:dyDescent="0.25">
      <c r="A23" s="2" t="s">
        <v>22</v>
      </c>
      <c r="B23" s="1">
        <v>94039.793388429753</v>
      </c>
      <c r="C23" s="1">
        <v>14091.352556708958</v>
      </c>
      <c r="D23" s="1">
        <v>3394.16</v>
      </c>
      <c r="E23" s="1">
        <v>3293.1929824561403</v>
      </c>
      <c r="F23" s="1">
        <v>11912.930909090908</v>
      </c>
      <c r="G23" s="1">
        <v>11816</v>
      </c>
      <c r="H23" s="1">
        <v>15782.9504</v>
      </c>
      <c r="I23" s="1">
        <v>708.31157894736839</v>
      </c>
      <c r="J23" s="1">
        <v>454.82520808561236</v>
      </c>
      <c r="K23" s="1">
        <v>1638.3391003460208</v>
      </c>
      <c r="L23" s="1">
        <v>705.49714285714288</v>
      </c>
      <c r="M23" s="1">
        <v>218.09245562130178</v>
      </c>
      <c r="N23" s="1">
        <v>760</v>
      </c>
      <c r="O23" s="1">
        <v>1041.6147271531886</v>
      </c>
      <c r="P23" s="1">
        <v>943.33516988062445</v>
      </c>
      <c r="Q23" s="1">
        <v>483.04861111111109</v>
      </c>
      <c r="R23" s="1">
        <v>5019.8263888888887</v>
      </c>
      <c r="S23" s="1">
        <v>5789.6049382716046</v>
      </c>
      <c r="T23" s="1">
        <v>838.05876951331493</v>
      </c>
      <c r="U23" s="1">
        <v>8530.1020793950847</v>
      </c>
      <c r="V23" s="1">
        <f t="array" ref="V23:V103">TRANSPOSE(W22:CY22)</f>
        <v>2361.7890625</v>
      </c>
      <c r="W23" s="1" t="s">
        <v>103</v>
      </c>
      <c r="X23" s="1">
        <f>$A$1*Populatie!$W23*Populatie!X23/(Distante!X23*Distante!X23)</f>
        <v>4015.8611111111113</v>
      </c>
      <c r="Y23" s="1">
        <f>$A$1*Populatie!$W23*Populatie!Y23/(Distante!Y23*Distante!Y23)</f>
        <v>197.12</v>
      </c>
      <c r="Z23" s="1">
        <f>$A$1*Populatie!$W23*Populatie!Z23/(Distante!Z23*Distante!Z23)</f>
        <v>1768.3679999999999</v>
      </c>
      <c r="AA23" s="1">
        <f>$A$1*Populatie!$W23*Populatie!AA23/(Distante!AA23*Distante!AA23)</f>
        <v>1083.3454545454545</v>
      </c>
      <c r="AB23" s="1">
        <f>$A$1*Populatie!$W23*Populatie!AB23/(Distante!AB23*Distante!AB23)</f>
        <v>1159.8319686721254</v>
      </c>
      <c r="AC23" s="1">
        <f>$A$1*Populatie!$W23*Populatie!AC23/(Distante!AC23*Distante!AC23)</f>
        <v>1322.1301775147929</v>
      </c>
      <c r="AD23" s="1">
        <f>$A$1*Populatie!$W23*Populatie!AD23/(Distante!AD23*Distante!AD23)</f>
        <v>330.67556974887503</v>
      </c>
      <c r="AE23" s="1">
        <f>$A$1*Populatie!$W23*Populatie!AE23/(Distante!AE23*Distante!AE23)</f>
        <v>16247.528120713307</v>
      </c>
      <c r="AF23" s="1">
        <f>$A$1*Populatie!$W23*Populatie!AF23/(Distante!AF23*Distante!AF23)</f>
        <v>3806.0859375</v>
      </c>
      <c r="AG23" s="1">
        <f>$A$1*Populatie!$W23*Populatie!AG23/(Distante!AG23*Distante!AG23)</f>
        <v>251.20684472193318</v>
      </c>
      <c r="AH23" s="1">
        <f>$A$1*Populatie!$W23*Populatie!AH23/(Distante!AH23*Distante!AH23)</f>
        <v>4506.2603550295862</v>
      </c>
      <c r="AI23" s="1">
        <f>$A$1*Populatie!$W23*Populatie!AI23/(Distante!AI23*Distante!AI23)</f>
        <v>247.39322465024858</v>
      </c>
      <c r="AJ23" s="1">
        <f>$A$1*Populatie!$W23*Populatie!AJ23/(Distante!AJ23*Distante!AJ23)</f>
        <v>228.52896774825999</v>
      </c>
      <c r="AK23" s="1">
        <f>$A$1*Populatie!$W23*Populatie!AK23/(Distante!AK23*Distante!AK23)</f>
        <v>113.87980818283849</v>
      </c>
      <c r="AL23" s="1">
        <f>$A$1*Populatie!$W23*Populatie!AL23/(Distante!AL23*Distante!AL23)</f>
        <v>570.20105820105823</v>
      </c>
      <c r="AM23" s="1">
        <f>$A$1*Populatie!$W23*Populatie!AM23/(Distante!AM23*Distante!AM23)</f>
        <v>628.9387755102041</v>
      </c>
      <c r="AN23" s="1">
        <f>$A$1*Populatie!$W23*Populatie!AN23/(Distante!AN23*Distante!AN23)</f>
        <v>556.4564629529475</v>
      </c>
      <c r="AO23" s="1">
        <f>$A$1*Populatie!$W23*Populatie!AO23/(Distante!AO23*Distante!AO23)</f>
        <v>1355.716796875</v>
      </c>
      <c r="AP23" s="1">
        <f>$A$1*Populatie!$W23*Populatie!AP23/(Distante!AP23*Distante!AP23)</f>
        <v>310.94543063773835</v>
      </c>
      <c r="AQ23" s="1">
        <f>$A$1*Populatie!$W23*Populatie!AQ23/(Distante!AQ23*Distante!AQ23)</f>
        <v>236.81350445138168</v>
      </c>
      <c r="AR23" s="1">
        <f>$A$1*Populatie!$W23*Populatie!AR23/(Distante!AR23*Distante!AR23)</f>
        <v>241.36524453694068</v>
      </c>
      <c r="AS23" s="1">
        <f>$A$1*Populatie!$W23*Populatie!AS23/(Distante!AS23*Distante!AS23)</f>
        <v>1056.3585176673371</v>
      </c>
      <c r="AT23" s="1">
        <f>$A$1*Populatie!$W23*Populatie!AT23/(Distante!AT23*Distante!AT23)</f>
        <v>1174.9832680669276</v>
      </c>
      <c r="AU23" s="1">
        <f>$A$1*Populatie!$W23*Populatie!AU23/(Distante!AU23*Distante!AU23)</f>
        <v>28428.75</v>
      </c>
      <c r="AV23" s="1">
        <f>$A$1*Populatie!$W23*Populatie!AV23/(Distante!AV23*Distante!AV23)</f>
        <v>546.80519480519479</v>
      </c>
      <c r="AW23" s="1">
        <f>$A$1*Populatie!$W23*Populatie!AW23/(Distante!AW23*Distante!AW23)</f>
        <v>431.68</v>
      </c>
      <c r="AX23" s="1">
        <f>$A$1*Populatie!$W23*Populatie!AX23/(Distante!AX23*Distante!AX23)</f>
        <v>1245.1063829787233</v>
      </c>
      <c r="AY23" s="1">
        <f>$A$1*Populatie!$W23*Populatie!AY23/(Distante!AY23*Distante!AY23)</f>
        <v>743.9153439153439</v>
      </c>
      <c r="AZ23" s="1">
        <f>$A$1*Populatie!$W23*Populatie!AZ23/(Distante!AZ23*Distante!AZ23)</f>
        <v>320.73809523809524</v>
      </c>
      <c r="BA23" s="1">
        <f>$A$1*Populatie!$W23*Populatie!BA23/(Distante!BA23*Distante!BA23)</f>
        <v>1615.2373438527284</v>
      </c>
      <c r="BB23" s="1">
        <f>$A$1*Populatie!$W23*Populatie!BB23/(Distante!BB23*Distante!BB23)</f>
        <v>134.78228471846643</v>
      </c>
      <c r="BC23" s="1">
        <f>$A$1*Populatie!$W23*Populatie!BC23/(Distante!BC23*Distante!BC23)</f>
        <v>6782.5255648038046</v>
      </c>
      <c r="BD23" s="1">
        <f>$A$1*Populatie!$W23*Populatie!BD23/(Distante!BD23*Distante!BD23)</f>
        <v>1716.0147928994083</v>
      </c>
      <c r="BE23" s="1">
        <f>$A$1*Populatie!$W23*Populatie!BE23/(Distante!BE23*Distante!BE23)</f>
        <v>607.72084481175386</v>
      </c>
      <c r="BF23" s="1">
        <f>$A$1*Populatie!$W23*Populatie!BF23/(Distante!BF23*Distante!BF23)</f>
        <v>1062.3892733564014</v>
      </c>
      <c r="BG23" s="1">
        <f>$A$1*Populatie!$W23*Populatie!BG23/(Distante!BG23*Distante!BG23)</f>
        <v>3145.3888588426175</v>
      </c>
      <c r="BH23" s="1">
        <f>$A$1*Populatie!$W23*Populatie!BH23/(Distante!BH23*Distante!BH23)</f>
        <v>1128.2405876951332</v>
      </c>
      <c r="BI23" s="1">
        <f>$A$1*Populatie!$W23*Populatie!BI23/(Distante!BI23*Distante!BI23)</f>
        <v>2047.136</v>
      </c>
      <c r="BJ23" s="1">
        <f>$A$1*Populatie!$W23*Populatie!BJ23/(Distante!BJ23*Distante!BJ23)</f>
        <v>1304.6189248165047</v>
      </c>
      <c r="BK23" s="1">
        <f>$A$1*Populatie!$W23*Populatie!BK23/(Distante!BK23*Distante!BK23)</f>
        <v>922.85714285714289</v>
      </c>
      <c r="BL23" s="1">
        <f>$A$1*Populatie!$W23*Populatie!BL23/(Distante!BL23*Distante!BL23)</f>
        <v>313.47431043807461</v>
      </c>
      <c r="BM23" s="1">
        <f>$A$1*Populatie!$W23*Populatie!BM23/(Distante!BM23*Distante!BM23)</f>
        <v>259.36507936507934</v>
      </c>
      <c r="BN23" s="1">
        <f>$A$1*Populatie!$W23*Populatie!BN23/(Distante!BN23*Distante!BN23)</f>
        <v>2617.5029585798816</v>
      </c>
      <c r="BO23" s="1">
        <f>$A$1*Populatie!$W23*Populatie!BO23/(Distante!BO23*Distante!BO23)</f>
        <v>648.375</v>
      </c>
      <c r="BP23" s="1">
        <f>$A$1*Populatie!$W23*Populatie!BP23/(Distante!BP23*Distante!BP23)</f>
        <v>529.1349206349206</v>
      </c>
      <c r="BQ23" s="1">
        <f>$A$1*Populatie!$W23*Populatie!BQ23/(Distante!BQ23*Distante!BQ23)</f>
        <v>699.23246707013175</v>
      </c>
      <c r="BR23" s="1">
        <f>$A$1*Populatie!$W23*Populatie!BR23/(Distante!BR23*Distante!BR23)</f>
        <v>157.50736842105263</v>
      </c>
      <c r="BS23" s="1">
        <f>$A$1*Populatie!$W23*Populatie!BS23/(Distante!BS23*Distante!BS23)</f>
        <v>1809.4649999999999</v>
      </c>
      <c r="BT23" s="1">
        <f>$A$1*Populatie!$W23*Populatie!BT23/(Distante!BT23*Distante!BT23)</f>
        <v>942.62984878369491</v>
      </c>
      <c r="BU23" s="1">
        <f>$A$1*Populatie!$W23*Populatie!BU23/(Distante!BU23*Distante!BU23)</f>
        <v>1927.1818442976157</v>
      </c>
      <c r="BV23" s="1">
        <f>$A$1*Populatie!$W23*Populatie!BV23/(Distante!BV23*Distante!BV23)</f>
        <v>32.936228571428572</v>
      </c>
      <c r="BW23" s="1">
        <f>$A$1*Populatie!$W23*Populatie!BW23/(Distante!BW23*Distante!BW23)</f>
        <v>1411.871720116618</v>
      </c>
      <c r="BX23" s="1">
        <f>$A$1*Populatie!$W23*Populatie!BX23/(Distante!BX23*Distante!BX23)</f>
        <v>286.55509830818471</v>
      </c>
      <c r="BY23" s="1">
        <f>$A$1*Populatie!$W23*Populatie!BY23/(Distante!BY23*Distante!BY23)</f>
        <v>12687.003460207612</v>
      </c>
      <c r="BZ23" s="1">
        <f>$A$1*Populatie!$W23*Populatie!BZ23/(Distante!BZ23*Distante!BZ23)</f>
        <v>139.11411573823688</v>
      </c>
      <c r="CA23" s="1">
        <f>$A$1*Populatie!$W23*Populatie!CA23/(Distante!CA23*Distante!CA23)</f>
        <v>2380.0432098765432</v>
      </c>
      <c r="CB23" s="1">
        <f>$A$1*Populatie!$W23*Populatie!CB23/(Distante!CB23*Distante!CB23)</f>
        <v>515.99074074074076</v>
      </c>
      <c r="CC23" s="1">
        <f>$A$1*Populatie!$W23*Populatie!CC23/(Distante!CC23*Distante!CC23)</f>
        <v>1342.5159545700378</v>
      </c>
      <c r="CD23" s="1">
        <f>$A$1*Populatie!$W23*Populatie!CD23/(Distante!CD23*Distante!CD23)</f>
        <v>2268.0828402366865</v>
      </c>
      <c r="CE23" s="1">
        <f>$A$1*Populatie!$W23*Populatie!CE23/(Distante!CE23*Distante!CE23)</f>
        <v>170.6422684310019</v>
      </c>
      <c r="CF23" s="1">
        <f>$A$1*Populatie!$W23*Populatie!CF23/(Distante!CF23*Distante!CF23)</f>
        <v>355.3371140516698</v>
      </c>
      <c r="CG23" s="1">
        <f>$A$1*Populatie!$W23*Populatie!CG23/(Distante!CG23*Distante!CG23)</f>
        <v>1519.7466666666667</v>
      </c>
      <c r="CH23" s="1">
        <f>$A$1*Populatie!$W23*Populatie!CH23/(Distante!CH23*Distante!CH23)</f>
        <v>999.63705103969755</v>
      </c>
      <c r="CI23" s="1">
        <f>$A$1*Populatie!$W23*Populatie!CI23/(Distante!CI23*Distante!CI23)</f>
        <v>1154.3060815326353</v>
      </c>
      <c r="CJ23" s="1">
        <f>$A$1*Populatie!$W23*Populatie!CJ23/(Distante!CJ23*Distante!CJ23)</f>
        <v>478.58285714285716</v>
      </c>
      <c r="CK23" s="1">
        <f>$A$1*Populatie!$W23*Populatie!CK23/(Distante!CK23*Distante!CK23)</f>
        <v>3558.9814814814813</v>
      </c>
      <c r="CL23" s="1">
        <f>$A$1*Populatie!$W23*Populatie!CL23/(Distante!CL23*Distante!CL23)</f>
        <v>448.56332876085963</v>
      </c>
      <c r="CM23" s="1">
        <f>$A$1*Populatie!$W23*Populatie!CM23/(Distante!CM23*Distante!CM23)</f>
        <v>192.375</v>
      </c>
      <c r="CN23" s="1">
        <f>$A$1*Populatie!$W23*Populatie!CN23/(Distante!CN23*Distante!CN23)</f>
        <v>1350.3194444444443</v>
      </c>
      <c r="CO23" s="1">
        <f>$A$1*Populatie!$W23*Populatie!CO23/(Distante!CO23*Distante!CO23)</f>
        <v>617.98487712665406</v>
      </c>
      <c r="CP23" s="1">
        <f>$A$1*Populatie!$W23*Populatie!CP23/(Distante!CP23*Distante!CP23)</f>
        <v>366.93398632792571</v>
      </c>
      <c r="CQ23" s="1">
        <f>$A$1*Populatie!$W23*Populatie!CQ23/(Distante!CQ23*Distante!CQ23)</f>
        <v>1460.6472424557753</v>
      </c>
      <c r="CR23" s="1">
        <f>$A$1*Populatie!$W23*Populatie!CR23/(Distante!CR23*Distante!CR23)</f>
        <v>255.94906574394463</v>
      </c>
      <c r="CS23" s="1">
        <f>$A$1*Populatie!$W23*Populatie!CS23/(Distante!CS23*Distante!CS23)</f>
        <v>465.89013333333332</v>
      </c>
      <c r="CT23" s="1">
        <f>$A$1*Populatie!$W23*Populatie!CT23/(Distante!CT23*Distante!CT23)</f>
        <v>426.26176311519743</v>
      </c>
      <c r="CU23" s="1">
        <f>$A$1*Populatie!$W23*Populatie!CU23/(Distante!CU23*Distante!CU23)</f>
        <v>341.80245746691872</v>
      </c>
      <c r="CV23" s="1">
        <f>$A$1*Populatie!$W23*Populatie!CV23/(Distante!CV23*Distante!CV23)</f>
        <v>2220.4760493827162</v>
      </c>
      <c r="CW23" s="1">
        <f>$A$1*Populatie!$W23*Populatie!CW23/(Distante!CW23*Distante!CW23)</f>
        <v>703.70482047212852</v>
      </c>
      <c r="CX23" s="1">
        <f>$A$1*Populatie!$W23*Populatie!CX23/(Distante!CX23*Distante!CX23)</f>
        <v>578.60526315789468</v>
      </c>
      <c r="CY23" s="1">
        <f>$A$1*Populatie!$W23*Populatie!CY23/(Distante!CY23*Distante!CY23)</f>
        <v>1437.0567901234567</v>
      </c>
    </row>
    <row r="24" spans="1:103" ht="15.75" customHeight="1" x14ac:dyDescent="0.25">
      <c r="A24" s="2" t="s">
        <v>23</v>
      </c>
      <c r="B24" s="1">
        <v>5812392.8125</v>
      </c>
      <c r="C24" s="1">
        <v>64781.814878892736</v>
      </c>
      <c r="D24" s="1">
        <v>95131.138545953363</v>
      </c>
      <c r="E24" s="1">
        <v>129359.43195266272</v>
      </c>
      <c r="F24" s="1">
        <v>306477.44432882412</v>
      </c>
      <c r="G24" s="1">
        <v>242099.05555555556</v>
      </c>
      <c r="H24" s="1">
        <v>152401.92060491492</v>
      </c>
      <c r="I24" s="1">
        <v>13163.408415217938</v>
      </c>
      <c r="J24" s="1">
        <v>2164.9667590027702</v>
      </c>
      <c r="K24" s="1">
        <v>120510.31141868512</v>
      </c>
      <c r="L24" s="1">
        <v>8116.4332088480323</v>
      </c>
      <c r="M24" s="1">
        <v>3012.3487500000001</v>
      </c>
      <c r="N24" s="1">
        <v>20125.028571428571</v>
      </c>
      <c r="O24" s="1">
        <v>24477.020793950851</v>
      </c>
      <c r="P24" s="1">
        <v>19038.521541950115</v>
      </c>
      <c r="Q24" s="1">
        <v>10106.684444444445</v>
      </c>
      <c r="R24" s="1">
        <v>164106.80555555556</v>
      </c>
      <c r="S24" s="1">
        <v>5894.2898885044215</v>
      </c>
      <c r="T24" s="1">
        <v>7517.2527084908033</v>
      </c>
      <c r="U24" s="1">
        <v>19049.450413223141</v>
      </c>
      <c r="V24" s="1">
        <v>4980.0977576215673</v>
      </c>
      <c r="W24" s="1">
        <f t="array" ref="W24:W103">TRANSPOSE(X23:CY23)</f>
        <v>4015.8611111111113</v>
      </c>
      <c r="X24" s="1" t="s">
        <v>103</v>
      </c>
      <c r="Y24" s="1">
        <f>$A$1*Populatie!$X24*Populatie!Y24/(Distante!Y24*Distante!Y24)</f>
        <v>2728.4128354287859</v>
      </c>
      <c r="Z24" s="1">
        <f>$A$1*Populatie!$X24*Populatie!Z24/(Distante!Z24*Distante!Z24)</f>
        <v>49563.621399176955</v>
      </c>
      <c r="AA24" s="1">
        <f>$A$1*Populatie!$X24*Populatie!AA24/(Distante!AA24*Distante!AA24)</f>
        <v>5026.0236442109217</v>
      </c>
      <c r="AB24" s="1">
        <f>$A$1*Populatie!$X24*Populatie!AB24/(Distante!AB24*Distante!AB24)</f>
        <v>4996.6507787577402</v>
      </c>
      <c r="AC24" s="1">
        <f>$A$1*Populatie!$X24*Populatie!AC24/(Distante!AC24*Distante!AC24)</f>
        <v>37268.571428571428</v>
      </c>
      <c r="AD24" s="1">
        <f>$A$1*Populatie!$X24*Populatie!AD24/(Distante!AD24*Distante!AD24)</f>
        <v>6384.8203017832648</v>
      </c>
      <c r="AE24" s="1">
        <f>$A$1*Populatie!$X24*Populatie!AE24/(Distante!AE24*Distante!AE24)</f>
        <v>168062.27777777778</v>
      </c>
      <c r="AF24" s="1">
        <f>$A$1*Populatie!$X24*Populatie!AF24/(Distante!AF24*Distante!AF24)</f>
        <v>72230.040816326524</v>
      </c>
      <c r="AG24" s="1">
        <f>$A$1*Populatie!$X24*Populatie!AG24/(Distante!AG24*Distante!AG24)</f>
        <v>3729.7273681999582</v>
      </c>
      <c r="AH24" s="1">
        <f>$A$1*Populatie!$X24*Populatie!AH24/(Distante!AH24*Distante!AH24)</f>
        <v>4671.9174329142425</v>
      </c>
      <c r="AI24" s="1">
        <f>$A$1*Populatie!$X24*Populatie!AI24/(Distante!AI24*Distante!AI24)</f>
        <v>3673.105650073514</v>
      </c>
      <c r="AJ24" s="1">
        <f>$A$1*Populatie!$X24*Populatie!AJ24/(Distante!AJ24*Distante!AJ24)</f>
        <v>3779.5945248958542</v>
      </c>
      <c r="AK24" s="1">
        <f>$A$1*Populatie!$X24*Populatie!AK24/(Distante!AK24*Distante!AK24)</f>
        <v>1759.6651234567901</v>
      </c>
      <c r="AL24" s="1">
        <f>$A$1*Populatie!$X24*Populatie!AL24/(Distante!AL24*Distante!AL24)</f>
        <v>11003.20761451517</v>
      </c>
      <c r="AM24" s="1">
        <f>$A$1*Populatie!$X24*Populatie!AM24/(Distante!AM24*Distante!AM24)</f>
        <v>9015.1921110299481</v>
      </c>
      <c r="AN24" s="1">
        <f>$A$1*Populatie!$X24*Populatie!AN24/(Distante!AN24*Distante!AN24)</f>
        <v>6864.5159183673468</v>
      </c>
      <c r="AO24" s="1">
        <f>$A$1*Populatie!$X24*Populatie!AO24/(Distante!AO24*Distante!AO24)</f>
        <v>25728.131519274375</v>
      </c>
      <c r="AP24" s="1">
        <f>$A$1*Populatie!$X24*Populatie!AP24/(Distante!AP24*Distante!AP24)</f>
        <v>5944.4398308342943</v>
      </c>
      <c r="AQ24" s="1">
        <f>$A$1*Populatie!$X24*Populatie!AQ24/(Distante!AQ24*Distante!AQ24)</f>
        <v>2682.2304117929821</v>
      </c>
      <c r="AR24" s="1">
        <f>$A$1*Populatie!$X24*Populatie!AR24/(Distante!AR24*Distante!AR24)</f>
        <v>743.34986766003328</v>
      </c>
      <c r="AS24" s="1">
        <f>$A$1*Populatie!$X24*Populatie!AS24/(Distante!AS24*Distante!AS24)</f>
        <v>23189.333333333332</v>
      </c>
      <c r="AT24" s="1">
        <f>$A$1*Populatie!$X24*Populatie!AT24/(Distante!AT24*Distante!AT24)</f>
        <v>15291.945578231293</v>
      </c>
      <c r="AU24" s="1">
        <f>$A$1*Populatie!$X24*Populatie!AU24/(Distante!AU24*Distante!AU24)</f>
        <v>5948.0640000000003</v>
      </c>
      <c r="AV24" s="1">
        <f>$A$1*Populatie!$X24*Populatie!AV24/(Distante!AV24*Distante!AV24)</f>
        <v>7611.8103993105433</v>
      </c>
      <c r="AW24" s="1">
        <f>$A$1*Populatie!$X24*Populatie!AW24/(Distante!AW24*Distante!AW24)</f>
        <v>11972.05540166205</v>
      </c>
      <c r="AX24" s="1">
        <f>$A$1*Populatie!$X24*Populatie!AX24/(Distante!AX24*Distante!AX24)</f>
        <v>3111.3024221453288</v>
      </c>
      <c r="AY24" s="1">
        <f>$A$1*Populatie!$X24*Populatie!AY24/(Distante!AY24*Distante!AY24)</f>
        <v>5539.8071625344355</v>
      </c>
      <c r="AZ24" s="1">
        <f>$A$1*Populatie!$X24*Populatie!AZ24/(Distante!AZ24*Distante!AZ24)</f>
        <v>7111.2618223760091</v>
      </c>
      <c r="BA24" s="1">
        <f>$A$1*Populatie!$X24*Populatie!BA24/(Distante!BA24*Distante!BA24)</f>
        <v>6637.7071074380165</v>
      </c>
      <c r="BB24" s="1">
        <f>$A$1*Populatie!$X24*Populatie!BB24/(Distante!BB24*Distante!BB24)</f>
        <v>7956.2361111111113</v>
      </c>
      <c r="BC24" s="1">
        <f>$A$1*Populatie!$X24*Populatie!BC24/(Distante!BC24*Distante!BC24)</f>
        <v>68963.396449704145</v>
      </c>
      <c r="BD24" s="1">
        <f>$A$1*Populatie!$X24*Populatie!BD24/(Distante!BD24*Distante!BD24)</f>
        <v>6396.2314049586776</v>
      </c>
      <c r="BE24" s="1">
        <f>$A$1*Populatie!$X24*Populatie!BE24/(Distante!BE24*Distante!BE24)</f>
        <v>22513.681581685745</v>
      </c>
      <c r="BF24" s="1">
        <f>$A$1*Populatie!$X24*Populatie!BF24/(Distante!BF24*Distante!BF24)</f>
        <v>19826.88</v>
      </c>
      <c r="BG24" s="1">
        <f>$A$1*Populatie!$X24*Populatie!BG24/(Distante!BG24*Distante!BG24)</f>
        <v>89853.187145557662</v>
      </c>
      <c r="BH24" s="1">
        <f>$A$1*Populatie!$X24*Populatie!BH24/(Distante!BH24*Distante!BH24)</f>
        <v>32789.244081632656</v>
      </c>
      <c r="BI24" s="1">
        <f>$A$1*Populatie!$X24*Populatie!BI24/(Distante!BI24*Distante!BI24)</f>
        <v>57376.89986282579</v>
      </c>
      <c r="BJ24" s="1">
        <f>$A$1*Populatie!$X24*Populatie!BJ24/(Distante!BJ24*Distante!BJ24)</f>
        <v>23328.982638888891</v>
      </c>
      <c r="BK24" s="1">
        <f>$A$1*Populatie!$X24*Populatie!BK24/(Distante!BK24*Distante!BK24)</f>
        <v>2715.281632653061</v>
      </c>
      <c r="BL24" s="1">
        <f>$A$1*Populatie!$X24*Populatie!BL24/(Distante!BL24*Distante!BL24)</f>
        <v>5092.3364686912118</v>
      </c>
      <c r="BM24" s="1">
        <f>$A$1*Populatie!$X24*Populatie!BM24/(Distante!BM24*Distante!BM24)</f>
        <v>5531.4792899408285</v>
      </c>
      <c r="BN24" s="1">
        <f>$A$1*Populatie!$X24*Populatie!BN24/(Distante!BN24*Distante!BN24)</f>
        <v>92553.267200000002</v>
      </c>
      <c r="BO24" s="1">
        <f>$A$1*Populatie!$X24*Populatie!BO24/(Distante!BO24*Distante!BO24)</f>
        <v>14375.480968858132</v>
      </c>
      <c r="BP24" s="1">
        <f>$A$1*Populatie!$X24*Populatie!BP24/(Distante!BP24*Distante!BP24)</f>
        <v>7222.3110059171595</v>
      </c>
      <c r="BQ24" s="1">
        <f>$A$1*Populatie!$X24*Populatie!BQ24/(Distante!BQ24*Distante!BQ24)</f>
        <v>16704.283038501562</v>
      </c>
      <c r="BR24" s="1">
        <f>$A$1*Populatie!$X24*Populatie!BR24/(Distante!BR24*Distante!BR24)</f>
        <v>1861.5375741067137</v>
      </c>
      <c r="BS24" s="1">
        <f>$A$1*Populatie!$X24*Populatie!BS24/(Distante!BS24*Distante!BS24)</f>
        <v>292121.18518518517</v>
      </c>
      <c r="BT24" s="1">
        <f>$A$1*Populatie!$X24*Populatie!BT24/(Distante!BT24*Distante!BT24)</f>
        <v>14946.25</v>
      </c>
      <c r="BU24" s="1">
        <f>$A$1*Populatie!$X24*Populatie!BU24/(Distante!BU24*Distante!BU24)</f>
        <v>57053.361082206036</v>
      </c>
      <c r="BV24" s="1">
        <f>$A$1*Populatie!$X24*Populatie!BV24/(Distante!BV24*Distante!BV24)</f>
        <v>2289.9466666666667</v>
      </c>
      <c r="BW24" s="1">
        <f>$A$1*Populatie!$X24*Populatie!BW24/(Distante!BW24*Distante!BW24)</f>
        <v>7959.0508474576272</v>
      </c>
      <c r="BX24" s="1">
        <f>$A$1*Populatie!$X24*Populatie!BX24/(Distante!BX24*Distante!BX24)</f>
        <v>5269.4897119341567</v>
      </c>
      <c r="BY24" s="1">
        <f>$A$1*Populatie!$X24*Populatie!BY24/(Distante!BY24*Distante!BY24)</f>
        <v>17826.541344437836</v>
      </c>
      <c r="BZ24" s="1">
        <f>$A$1*Populatie!$X24*Populatie!BZ24/(Distante!BZ24*Distante!BZ24)</f>
        <v>2335.8422222222221</v>
      </c>
      <c r="CA24" s="1">
        <f>$A$1*Populatie!$X24*Populatie!CA24/(Distante!CA24*Distante!CA24)</f>
        <v>40335.526400000002</v>
      </c>
      <c r="CB24" s="1">
        <f>$A$1*Populatie!$X24*Populatie!CB24/(Distante!CB24*Distante!CB24)</f>
        <v>11823.550027041643</v>
      </c>
      <c r="CC24" s="1">
        <f>$A$1*Populatie!$X24*Populatie!CC24/(Distante!CC24*Distante!CC24)</f>
        <v>62616.567901234564</v>
      </c>
      <c r="CD24" s="1">
        <f>$A$1*Populatie!$X24*Populatie!CD24/(Distante!CD24*Distante!CD24)</f>
        <v>6052.8612486414686</v>
      </c>
      <c r="CE24" s="1">
        <f>$A$1*Populatie!$X24*Populatie!CE24/(Distante!CE24*Distante!CE24)</f>
        <v>2227.2933220625528</v>
      </c>
      <c r="CF24" s="1">
        <f>$A$1*Populatie!$X24*Populatie!CF24/(Distante!CF24*Distante!CF24)</f>
        <v>9575.2354570637126</v>
      </c>
      <c r="CG24" s="1">
        <f>$A$1*Populatie!$X24*Populatie!CG24/(Distante!CG24*Distante!CG24)</f>
        <v>12845.398448721631</v>
      </c>
      <c r="CH24" s="1">
        <f>$A$1*Populatie!$X24*Populatie!CH24/(Distante!CH24*Distante!CH24)</f>
        <v>18382.423440453687</v>
      </c>
      <c r="CI24" s="1">
        <f>$A$1*Populatie!$X24*Populatie!CI24/(Distante!CI24*Distante!CI24)</f>
        <v>21874.752066115703</v>
      </c>
      <c r="CJ24" s="1">
        <f>$A$1*Populatie!$X24*Populatie!CJ24/(Distante!CJ24*Distante!CJ24)</f>
        <v>8676.3168854685373</v>
      </c>
      <c r="CK24" s="1">
        <f>$A$1*Populatie!$X24*Populatie!CK24/(Distante!CK24*Distante!CK24)</f>
        <v>6040.2435507130267</v>
      </c>
      <c r="CL24" s="1">
        <f>$A$1*Populatie!$X24*Populatie!CL24/(Distante!CL24*Distante!CL24)</f>
        <v>10439.729166666666</v>
      </c>
      <c r="CM24" s="1">
        <f>$A$1*Populatie!$X24*Populatie!CM24/(Distante!CM24*Distante!CM24)</f>
        <v>3006.0246913580245</v>
      </c>
      <c r="CN24" s="1">
        <f>$A$1*Populatie!$X24*Populatie!CN24/(Distante!CN24*Distante!CN24)</f>
        <v>150456.23668639053</v>
      </c>
      <c r="CO24" s="1">
        <f>$A$1*Populatie!$X24*Populatie!CO24/(Distante!CO24*Distante!CO24)</f>
        <v>9813.9430670339752</v>
      </c>
      <c r="CP24" s="1">
        <f>$A$1*Populatie!$X24*Populatie!CP24/(Distante!CP24*Distante!CP24)</f>
        <v>6356.505190311419</v>
      </c>
      <c r="CQ24" s="1">
        <f>$A$1*Populatie!$X24*Populatie!CQ24/(Distante!CQ24*Distante!CQ24)</f>
        <v>30170.145956607495</v>
      </c>
      <c r="CR24" s="1">
        <f>$A$1*Populatie!$X24*Populatie!CR24/(Distante!CR24*Distante!CR24)</f>
        <v>4492.7609988109398</v>
      </c>
      <c r="CS24" s="1">
        <f>$A$1*Populatie!$X24*Populatie!CS24/(Distante!CS24*Distante!CS24)</f>
        <v>10122.045368620038</v>
      </c>
      <c r="CT24" s="1">
        <f>$A$1*Populatie!$X24*Populatie!CT24/(Distante!CT24*Distante!CT24)</f>
        <v>6702.9781477627475</v>
      </c>
      <c r="CU24" s="1">
        <f>$A$1*Populatie!$X24*Populatie!CU24/(Distante!CU24*Distante!CU24)</f>
        <v>6150.9947970863686</v>
      </c>
      <c r="CV24" s="1">
        <f>$A$1*Populatie!$X24*Populatie!CV24/(Distante!CV24*Distante!CV24)</f>
        <v>6896.0960780634268</v>
      </c>
      <c r="CW24" s="1">
        <f>$A$1*Populatie!$X24*Populatie!CW24/(Distante!CW24*Distante!CW24)</f>
        <v>15680.077879935099</v>
      </c>
      <c r="CX24" s="1">
        <f>$A$1*Populatie!$X24*Populatie!CX24/(Distante!CX24*Distante!CX24)</f>
        <v>5418.3963499305692</v>
      </c>
      <c r="CY24" s="1">
        <f>$A$1*Populatie!$X24*Populatie!CY24/(Distante!CY24*Distante!CY24)</f>
        <v>9513.4240000000009</v>
      </c>
    </row>
    <row r="25" spans="1:103" ht="15.75" customHeight="1" x14ac:dyDescent="0.25">
      <c r="A25" s="2" t="s">
        <v>24</v>
      </c>
      <c r="B25" s="1">
        <v>88056.608187134509</v>
      </c>
      <c r="C25" s="1">
        <v>37866.787639710717</v>
      </c>
      <c r="D25" s="1">
        <v>63420.689655172413</v>
      </c>
      <c r="E25" s="1">
        <v>1902.8555907650521</v>
      </c>
      <c r="F25" s="1">
        <v>26762.272211720228</v>
      </c>
      <c r="G25" s="1">
        <v>6975.0759625390219</v>
      </c>
      <c r="H25" s="1">
        <v>2990.1836419753085</v>
      </c>
      <c r="I25" s="1">
        <v>12812.979591836734</v>
      </c>
      <c r="J25" s="1">
        <v>1136.2646502835539</v>
      </c>
      <c r="K25" s="1">
        <v>1491.7264424147918</v>
      </c>
      <c r="L25" s="1">
        <v>9431.125</v>
      </c>
      <c r="M25" s="1">
        <v>1830.5303703703703</v>
      </c>
      <c r="N25" s="1">
        <v>889.49521486207539</v>
      </c>
      <c r="O25" s="1">
        <v>8614.5605536332187</v>
      </c>
      <c r="P25" s="1">
        <v>4035.79</v>
      </c>
      <c r="Q25" s="1">
        <v>557.6887755102041</v>
      </c>
      <c r="R25" s="1">
        <v>6721.3905325443784</v>
      </c>
      <c r="S25" s="1">
        <v>372.14190127509153</v>
      </c>
      <c r="T25" s="1">
        <v>10844.294896030246</v>
      </c>
      <c r="U25" s="1">
        <v>1054.573468173706</v>
      </c>
      <c r="V25" s="1">
        <v>1091.771330077564</v>
      </c>
      <c r="W25" s="1">
        <v>197.12</v>
      </c>
      <c r="X25" s="1">
        <f t="array" ref="X25:X103">TRANSPOSE(Y24:CY24)</f>
        <v>2728.4128354287859</v>
      </c>
      <c r="Y25" s="1" t="s">
        <v>103</v>
      </c>
      <c r="Z25" s="1">
        <f>$A$1*Populatie!$Y25*Populatie!Z25/(Distante!Z25*Distante!Z25)</f>
        <v>3144.9343594386601</v>
      </c>
      <c r="AA25" s="1">
        <f>$A$1*Populatie!$Y25*Populatie!AA25/(Distante!AA25*Distante!AA25)</f>
        <v>3973.5802469135801</v>
      </c>
      <c r="AB25" s="1">
        <f>$A$1*Populatie!$Y25*Populatie!AB25/(Distante!AB25*Distante!AB25)</f>
        <v>2768.8826392644673</v>
      </c>
      <c r="AC25" s="1">
        <f>$A$1*Populatie!$Y25*Populatie!AC25/(Distante!AC25*Distante!AC25)</f>
        <v>766.70451567822522</v>
      </c>
      <c r="AD25" s="1">
        <f>$A$1*Populatie!$Y25*Populatie!AD25/(Distante!AD25*Distante!AD25)</f>
        <v>244.50187828700226</v>
      </c>
      <c r="AE25" s="1">
        <f>$A$1*Populatie!$Y25*Populatie!AE25/(Distante!AE25*Distante!AE25)</f>
        <v>3692.2642332870464</v>
      </c>
      <c r="AF25" s="1">
        <f>$A$1*Populatie!$Y25*Populatie!AF25/(Distante!AF25*Distante!AF25)</f>
        <v>981.33888799871818</v>
      </c>
      <c r="AG25" s="1">
        <f>$A$1*Populatie!$Y25*Populatie!AG25/(Distante!AG25*Distante!AG25)</f>
        <v>2787.1216326530612</v>
      </c>
      <c r="AH25" s="1">
        <f>$A$1*Populatie!$Y25*Populatie!AH25/(Distante!AH25*Distante!AH25)</f>
        <v>1206.0811287477954</v>
      </c>
      <c r="AI25" s="1">
        <f>$A$1*Populatie!$Y25*Populatie!AI25/(Distante!AI25*Distante!AI25)</f>
        <v>2908.6435986159167</v>
      </c>
      <c r="AJ25" s="1">
        <f>$A$1*Populatie!$Y25*Populatie!AJ25/(Distante!AJ25*Distante!AJ25)</f>
        <v>2076.7301587301586</v>
      </c>
      <c r="AK25" s="1">
        <f>$A$1*Populatie!$Y25*Populatie!AK25/(Distante!AK25*Distante!AK25)</f>
        <v>254.59834518798084</v>
      </c>
      <c r="AL25" s="1">
        <f>$A$1*Populatie!$Y25*Populatie!AL25/(Distante!AL25*Distante!AL25)</f>
        <v>667.35672734096454</v>
      </c>
      <c r="AM25" s="1">
        <f>$A$1*Populatie!$Y25*Populatie!AM25/(Distante!AM25*Distante!AM25)</f>
        <v>6240.5943458251149</v>
      </c>
      <c r="AN25" s="1">
        <f>$A$1*Populatie!$Y25*Populatie!AN25/(Distante!AN25*Distante!AN25)</f>
        <v>179647.11111111112</v>
      </c>
      <c r="AO25" s="1">
        <f>$A$1*Populatie!$Y25*Populatie!AO25/(Distante!AO25*Distante!AO25)</f>
        <v>8521.6484375</v>
      </c>
      <c r="AP25" s="1">
        <f>$A$1*Populatie!$Y25*Populatie!AP25/(Distante!AP25*Distante!AP25)</f>
        <v>773.36524453694074</v>
      </c>
      <c r="AQ25" s="1">
        <f>$A$1*Populatie!$Y25*Populatie!AQ25/(Distante!AQ25*Distante!AQ25)</f>
        <v>785.791015625</v>
      </c>
      <c r="AR25" s="1">
        <f>$A$1*Populatie!$Y25*Populatie!AR25/(Distante!AR25*Distante!AR25)</f>
        <v>289.22515373933743</v>
      </c>
      <c r="AS25" s="1">
        <f>$A$1*Populatie!$Y25*Populatie!AS25/(Distante!AS25*Distante!AS25)</f>
        <v>4220.9145361577794</v>
      </c>
      <c r="AT25" s="1">
        <f>$A$1*Populatie!$Y25*Populatie!AT25/(Distante!AT25*Distante!AT25)</f>
        <v>1714.56</v>
      </c>
      <c r="AU25" s="1">
        <f>$A$1*Populatie!$Y25*Populatie!AU25/(Distante!AU25*Distante!AU25)</f>
        <v>360.95442494634517</v>
      </c>
      <c r="AV25" s="1">
        <f>$A$1*Populatie!$Y25*Populatie!AV25/(Distante!AV25*Distante!AV25)</f>
        <v>25992.775510204083</v>
      </c>
      <c r="AW25" s="1">
        <f>$A$1*Populatie!$Y25*Populatie!AW25/(Distante!AW25*Distante!AW25)</f>
        <v>1329.5744</v>
      </c>
      <c r="AX25" s="1">
        <f>$A$1*Populatie!$Y25*Populatie!AX25/(Distante!AX25*Distante!AX25)</f>
        <v>1428.8</v>
      </c>
      <c r="AY25" s="1">
        <f>$A$1*Populatie!$Y25*Populatie!AY25/(Distante!AY25*Distante!AY25)</f>
        <v>5517.003567181926</v>
      </c>
      <c r="AZ25" s="1">
        <f>$A$1*Populatie!$Y25*Populatie!AZ25/(Distante!AZ25*Distante!AZ25)</f>
        <v>355.63440000000003</v>
      </c>
      <c r="BA25" s="1">
        <f>$A$1*Populatie!$Y25*Populatie!BA25/(Distante!BA25*Distante!BA25)</f>
        <v>860.02405881042546</v>
      </c>
      <c r="BB25" s="1">
        <f>$A$1*Populatie!$Y25*Populatie!BB25/(Distante!BB25*Distante!BB25)</f>
        <v>253.129560471129</v>
      </c>
      <c r="BC25" s="1">
        <f>$A$1*Populatie!$Y25*Populatie!BC25/(Distante!BC25*Distante!BC25)</f>
        <v>1270.3503401360545</v>
      </c>
      <c r="BD25" s="1">
        <f>$A$1*Populatie!$Y25*Populatie!BD25/(Distante!BD25*Distante!BD25)</f>
        <v>3300.8564961521051</v>
      </c>
      <c r="BE25" s="1">
        <f>$A$1*Populatie!$Y25*Populatie!BE25/(Distante!BE25*Distante!BE25)</f>
        <v>618.66983938132068</v>
      </c>
      <c r="BF25" s="1">
        <f>$A$1*Populatie!$Y25*Populatie!BF25/(Distante!BF25*Distante!BF25)</f>
        <v>9179.1010701545783</v>
      </c>
      <c r="BG25" s="1">
        <f>$A$1*Populatie!$Y25*Populatie!BG25/(Distante!BG25*Distante!BG25)</f>
        <v>3134.1399176954733</v>
      </c>
      <c r="BH25" s="1">
        <f>$A$1*Populatie!$Y25*Populatie!BH25/(Distante!BH25*Distante!BH25)</f>
        <v>4594.2700773349197</v>
      </c>
      <c r="BI25" s="1">
        <f>$A$1*Populatie!$Y25*Populatie!BI25/(Distante!BI25*Distante!BI25)</f>
        <v>3216.9279999999999</v>
      </c>
      <c r="BJ25" s="1">
        <f>$A$1*Populatie!$Y25*Populatie!BJ25/(Distante!BJ25*Distante!BJ25)</f>
        <v>5338.136363636364</v>
      </c>
      <c r="BK25" s="1">
        <f>$A$1*Populatie!$Y25*Populatie!BK25/(Distante!BK25*Distante!BK25)</f>
        <v>2088.2938775510206</v>
      </c>
      <c r="BL25" s="1">
        <f>$A$1*Populatie!$Y25*Populatie!BL25/(Distante!BL25*Distante!BL25)</f>
        <v>218.93443903611561</v>
      </c>
      <c r="BM25" s="1">
        <f>$A$1*Populatie!$Y25*Populatie!BM25/(Distante!BM25*Distante!BM25)</f>
        <v>798.84444444444443</v>
      </c>
      <c r="BN25" s="1">
        <f>$A$1*Populatie!$Y25*Populatie!BN25/(Distante!BN25*Distante!BN25)</f>
        <v>2553.2929292929293</v>
      </c>
      <c r="BO25" s="1">
        <f>$A$1*Populatie!$Y25*Populatie!BO25/(Distante!BO25*Distante!BO25)</f>
        <v>319.51920000000001</v>
      </c>
      <c r="BP25" s="1">
        <f>$A$1*Populatie!$Y25*Populatie!BP25/(Distante!BP25*Distante!BP25)</f>
        <v>91672.625</v>
      </c>
      <c r="BQ25" s="1">
        <f>$A$1*Populatie!$Y25*Populatie!BQ25/(Distante!BQ25*Distante!BQ25)</f>
        <v>328.03826123923903</v>
      </c>
      <c r="BR25" s="1">
        <f>$A$1*Populatie!$Y25*Populatie!BR25/(Distante!BR25*Distante!BR25)</f>
        <v>18461.090909090908</v>
      </c>
      <c r="BS25" s="1">
        <f>$A$1*Populatie!$Y25*Populatie!BS25/(Distante!BS25*Distante!BS25)</f>
        <v>853.72715331206609</v>
      </c>
      <c r="BT25" s="1">
        <f>$A$1*Populatie!$Y25*Populatie!BT25/(Distante!BT25*Distante!BT25)</f>
        <v>31183.667820069204</v>
      </c>
      <c r="BU25" s="1">
        <f>$A$1*Populatie!$Y25*Populatie!BU25/(Distante!BU25*Distante!BU25)</f>
        <v>2033.5570987654321</v>
      </c>
      <c r="BV25" s="1">
        <f>$A$1*Populatie!$Y25*Populatie!BV25/(Distante!BV25*Distante!BV25)</f>
        <v>609.40253748558246</v>
      </c>
      <c r="BW25" s="1">
        <f>$A$1*Populatie!$Y25*Populatie!BW25/(Distante!BW25*Distante!BW25)</f>
        <v>2881.0124391563008</v>
      </c>
      <c r="BX25" s="1">
        <f>$A$1*Populatie!$Y25*Populatie!BX25/(Distante!BX25*Distante!BX25)</f>
        <v>219.56183115338882</v>
      </c>
      <c r="BY25" s="1">
        <f>$A$1*Populatie!$Y25*Populatie!BY25/(Distante!BY25*Distante!BY25)</f>
        <v>878.17588782197834</v>
      </c>
      <c r="BZ25" s="1">
        <f>$A$1*Populatie!$Y25*Populatie!BZ25/(Distante!BZ25*Distante!BZ25)</f>
        <v>94.215022434590054</v>
      </c>
      <c r="CA25" s="1">
        <f>$A$1*Populatie!$Y25*Populatie!CA25/(Distante!CA25*Distante!CA25)</f>
        <v>703.60400638699377</v>
      </c>
      <c r="CB25" s="1">
        <f>$A$1*Populatie!$Y25*Populatie!CB25/(Distante!CB25*Distante!CB25)</f>
        <v>412.05842564454463</v>
      </c>
      <c r="CC25" s="1">
        <f>$A$1*Populatie!$Y25*Populatie!CC25/(Distante!CC25*Distante!CC25)</f>
        <v>527.41698215251483</v>
      </c>
      <c r="CD25" s="1">
        <f>$A$1*Populatie!$Y25*Populatie!CD25/(Distante!CD25*Distante!CD25)</f>
        <v>2590.0048374092985</v>
      </c>
      <c r="CE25" s="1">
        <f>$A$1*Populatie!$Y25*Populatie!CE25/(Distante!CE25*Distante!CE25)</f>
        <v>1418.5247999999999</v>
      </c>
      <c r="CF25" s="1">
        <f>$A$1*Populatie!$Y25*Populatie!CF25/(Distante!CF25*Distante!CF25)</f>
        <v>395.37180249851281</v>
      </c>
      <c r="CG25" s="1">
        <f>$A$1*Populatie!$Y25*Populatie!CG25/(Distante!CG25*Distante!CG25)</f>
        <v>8395.921875</v>
      </c>
      <c r="CH25" s="1">
        <f>$A$1*Populatie!$Y25*Populatie!CH25/(Distante!CH25*Distante!CH25)</f>
        <v>555.80083234244944</v>
      </c>
      <c r="CI25" s="1">
        <f>$A$1*Populatie!$Y25*Populatie!CI25/(Distante!CI25*Distante!CI25)</f>
        <v>4616.0090702947846</v>
      </c>
      <c r="CJ25" s="1">
        <f>$A$1*Populatie!$Y25*Populatie!CJ25/(Distante!CJ25*Distante!CJ25)</f>
        <v>243.5777645581334</v>
      </c>
      <c r="CK25" s="1">
        <f>$A$1*Populatie!$Y25*Populatie!CK25/(Distante!CK25*Distante!CK25)</f>
        <v>2580.3203987184052</v>
      </c>
      <c r="CL25" s="1">
        <f>$A$1*Populatie!$Y25*Populatie!CL25/(Distante!CL25*Distante!CL25)</f>
        <v>491.52428525879475</v>
      </c>
      <c r="CM25" s="1">
        <f>$A$1*Populatie!$Y25*Populatie!CM25/(Distante!CM25*Distante!CM25)</f>
        <v>2370.06</v>
      </c>
      <c r="CN25" s="1">
        <f>$A$1*Populatie!$Y25*Populatie!CN25/(Distante!CN25*Distante!CN25)</f>
        <v>783.35651337926618</v>
      </c>
      <c r="CO25" s="1">
        <f>$A$1*Populatie!$Y25*Populatie!CO25/(Distante!CO25*Distante!CO25)</f>
        <v>253.68987654320986</v>
      </c>
      <c r="CP25" s="1">
        <f>$A$1*Populatie!$Y25*Populatie!CP25/(Distante!CP25*Distante!CP25)</f>
        <v>3715.5555555555557</v>
      </c>
      <c r="CQ25" s="1">
        <f>$A$1*Populatie!$Y25*Populatie!CQ25/(Distante!CQ25*Distante!CQ25)</f>
        <v>3829.4895833333335</v>
      </c>
      <c r="CR25" s="1">
        <f>$A$1*Populatie!$Y25*Populatie!CR25/(Distante!CR25*Distante!CR25)</f>
        <v>545.3060611747045</v>
      </c>
      <c r="CS25" s="1">
        <f>$A$1*Populatie!$Y25*Populatie!CS25/(Distante!CS25*Distante!CS25)</f>
        <v>295.7581154840563</v>
      </c>
      <c r="CT25" s="1">
        <f>$A$1*Populatie!$Y25*Populatie!CT25/(Distante!CT25*Distante!CT25)</f>
        <v>6795.7969821673523</v>
      </c>
      <c r="CU25" s="1">
        <f>$A$1*Populatie!$Y25*Populatie!CU25/(Distante!CU25*Distante!CU25)</f>
        <v>12593.263157894737</v>
      </c>
      <c r="CV25" s="1">
        <f>$A$1*Populatie!$Y25*Populatie!CV25/(Distante!CV25*Distante!CV25)</f>
        <v>3821.4559221200648</v>
      </c>
      <c r="CW25" s="1">
        <f>$A$1*Populatie!$Y25*Populatie!CW25/(Distante!CW25*Distante!CW25)</f>
        <v>790.02947845804988</v>
      </c>
      <c r="CX25" s="1">
        <f>$A$1*Populatie!$Y25*Populatie!CX25/(Distante!CX25*Distante!CX25)</f>
        <v>2840.3201730665223</v>
      </c>
      <c r="CY25" s="1">
        <f>$A$1*Populatie!$Y25*Populatie!CY25/(Distante!CY25*Distante!CY25)</f>
        <v>1116.435546875</v>
      </c>
    </row>
    <row r="26" spans="1:103" ht="15.75" customHeight="1" x14ac:dyDescent="0.25">
      <c r="A26" s="2" t="s">
        <v>25</v>
      </c>
      <c r="B26" s="1">
        <v>4206876.035502959</v>
      </c>
      <c r="C26" s="1">
        <v>38464.73662993819</v>
      </c>
      <c r="D26" s="1">
        <v>147271.66666666666</v>
      </c>
      <c r="E26" s="1">
        <v>28935.373961218836</v>
      </c>
      <c r="F26" s="1">
        <v>434338.56481481483</v>
      </c>
      <c r="G26" s="1">
        <v>230552.17993079586</v>
      </c>
      <c r="H26" s="1">
        <v>52840.884773662554</v>
      </c>
      <c r="I26" s="1">
        <v>16412.386587771201</v>
      </c>
      <c r="J26" s="1">
        <v>1505.3892668178382</v>
      </c>
      <c r="K26" s="1">
        <v>37734.183673469386</v>
      </c>
      <c r="L26" s="1">
        <v>6379.7707939508509</v>
      </c>
      <c r="M26" s="1">
        <v>2937.3836096938776</v>
      </c>
      <c r="N26" s="1">
        <v>15024.776785714286</v>
      </c>
      <c r="O26" s="1">
        <v>56116.054421768706</v>
      </c>
      <c r="P26" s="1">
        <v>17829.566666666666</v>
      </c>
      <c r="Q26" s="1">
        <v>3990.9366391184572</v>
      </c>
      <c r="R26" s="1">
        <v>557590.74074074079</v>
      </c>
      <c r="S26" s="1">
        <v>3783.7112603305786</v>
      </c>
      <c r="T26" s="1">
        <v>5702.3220000000001</v>
      </c>
      <c r="U26" s="1">
        <v>12871.698319941563</v>
      </c>
      <c r="V26" s="1">
        <v>3777.7260000000001</v>
      </c>
      <c r="W26" s="1">
        <v>1768.3679999999999</v>
      </c>
      <c r="X26" s="1">
        <v>49563.621399176955</v>
      </c>
      <c r="Y26" s="1">
        <f t="array" ref="Y26:Y103">TRANSPOSE(Z25:CY25)</f>
        <v>3144.9343594386601</v>
      </c>
      <c r="Z26" s="1" t="s">
        <v>103</v>
      </c>
      <c r="AA26" s="1">
        <f>$A$1*Populatie!$Z26*Populatie!AA26/(Distante!AA26*Distante!AA26)</f>
        <v>3554.8333333333335</v>
      </c>
      <c r="AB26" s="1">
        <f>$A$1*Populatie!$Z26*Populatie!AB26/(Distante!AB26*Distante!AB26)</f>
        <v>3654.8721631715025</v>
      </c>
      <c r="AC26" s="1">
        <f>$A$1*Populatie!$Z26*Populatie!AC26/(Distante!AC26*Distante!AC26)</f>
        <v>8725.5</v>
      </c>
      <c r="AD26" s="1">
        <f>$A$1*Populatie!$Z26*Populatie!AD26/(Distante!AD26*Distante!AD26)</f>
        <v>1868.4845620667927</v>
      </c>
      <c r="AE26" s="1">
        <f>$A$1*Populatie!$Z26*Populatie!AE26/(Distante!AE26*Distante!AE26)</f>
        <v>74005.535999999993</v>
      </c>
      <c r="AF26" s="1">
        <f>$A$1*Populatie!$Z26*Populatie!AF26/(Distante!AF26*Distante!AF26)</f>
        <v>13975.90909090909</v>
      </c>
      <c r="AG26" s="1">
        <f>$A$1*Populatie!$Z26*Populatie!AG26/(Distante!AG26*Distante!AG26)</f>
        <v>4189.8814814814814</v>
      </c>
      <c r="AH26" s="1">
        <f>$A$1*Populatie!$Z26*Populatie!AH26/(Distante!AH26*Distante!AH26)</f>
        <v>3417.3412812410229</v>
      </c>
      <c r="AI26" s="1">
        <f>$A$1*Populatie!$Z26*Populatie!AI26/(Distante!AI26*Distante!AI26)</f>
        <v>4315.9633264462809</v>
      </c>
      <c r="AJ26" s="1">
        <f>$A$1*Populatie!$Z26*Populatie!AJ26/(Distante!AJ26*Distante!AJ26)</f>
        <v>4302.2707939508509</v>
      </c>
      <c r="AK26" s="1">
        <f>$A$1*Populatie!$Z26*Populatie!AK26/(Distante!AK26*Distante!AK26)</f>
        <v>1064.110107421875</v>
      </c>
      <c r="AL26" s="1">
        <f>$A$1*Populatie!$Z26*Populatie!AL26/(Distante!AL26*Distante!AL26)</f>
        <v>10508.543400713437</v>
      </c>
      <c r="AM26" s="1">
        <f>$A$1*Populatie!$Z26*Populatie!AM26/(Distante!AM26*Distante!AM26)</f>
        <v>9824.2128279883382</v>
      </c>
      <c r="AN26" s="1">
        <f>$A$1*Populatie!$Z26*Populatie!AN26/(Distante!AN26*Distante!AN26)</f>
        <v>6693.6859641815909</v>
      </c>
      <c r="AO26" s="1">
        <f>$A$1*Populatie!$Z26*Populatie!AO26/(Distante!AO26*Distante!AO26)</f>
        <v>27659.368622448979</v>
      </c>
      <c r="AP26" s="1">
        <f>$A$1*Populatie!$Z26*Populatie!AP26/(Distante!AP26*Distante!AP26)</f>
        <v>6390.6487889273358</v>
      </c>
      <c r="AQ26" s="1">
        <f>$A$1*Populatie!$Z26*Populatie!AQ26/(Distante!AQ26*Distante!AQ26)</f>
        <v>3779.9503780718337</v>
      </c>
      <c r="AR26" s="1">
        <f>$A$1*Populatie!$Z26*Populatie!AR26/(Distante!AR26*Distante!AR26)</f>
        <v>478.6841062227507</v>
      </c>
      <c r="AS26" s="1">
        <f>$A$1*Populatie!$Z26*Populatie!AS26/(Distante!AS26*Distante!AS26)</f>
        <v>29668.760330578512</v>
      </c>
      <c r="AT26" s="1">
        <f>$A$1*Populatie!$Z26*Populatie!AT26/(Distante!AT26*Distante!AT26)</f>
        <v>17680.123456790123</v>
      </c>
      <c r="AU26" s="1">
        <f>$A$1*Populatie!$Z26*Populatie!AU26/(Distante!AU26*Distante!AU26)</f>
        <v>3842.6446727961061</v>
      </c>
      <c r="AV26" s="1">
        <f>$A$1*Populatie!$Z26*Populatie!AV26/(Distante!AV26*Distante!AV26)</f>
        <v>5983.1214555765591</v>
      </c>
      <c r="AW26" s="1">
        <f>$A$1*Populatie!$Z26*Populatie!AW26/(Distante!AW26*Distante!AW26)</f>
        <v>17066.404958677685</v>
      </c>
      <c r="AX26" s="1">
        <f>$A$1*Populatie!$Z26*Populatie!AX26/(Distante!AX26*Distante!AX26)</f>
        <v>2071.8894675925926</v>
      </c>
      <c r="AY26" s="1">
        <f>$A$1*Populatie!$Z26*Populatie!AY26/(Distante!AY26*Distante!AY26)</f>
        <v>4264.0994822485209</v>
      </c>
      <c r="AZ26" s="1">
        <f>$A$1*Populatie!$Z26*Populatie!AZ26/(Distante!AZ26*Distante!AZ26)</f>
        <v>3030.7561728395062</v>
      </c>
      <c r="BA26" s="1">
        <f>$A$1*Populatie!$Z26*Populatie!BA26/(Distante!BA26*Distante!BA26)</f>
        <v>5707.2546103509812</v>
      </c>
      <c r="BB26" s="1">
        <f>$A$1*Populatie!$Z26*Populatie!BB26/(Distante!BB26*Distante!BB26)</f>
        <v>2206.787603930461</v>
      </c>
      <c r="BC26" s="1">
        <f>$A$1*Populatie!$Z26*Populatie!BC26/(Distante!BC26*Distante!BC26)</f>
        <v>21752.8857421875</v>
      </c>
      <c r="BD26" s="1">
        <f>$A$1*Populatie!$Z26*Populatie!BD26/(Distante!BD26*Distante!BD26)</f>
        <v>4565.3703703703704</v>
      </c>
      <c r="BE26" s="1">
        <f>$A$1*Populatie!$Z26*Populatie!BE26/(Distante!BE26*Distante!BE26)</f>
        <v>8438.8897959183669</v>
      </c>
      <c r="BF26" s="1">
        <f>$A$1*Populatie!$Z26*Populatie!BF26/(Distante!BF26*Distante!BF26)</f>
        <v>53140.26315789474</v>
      </c>
      <c r="BG26" s="1">
        <f>$A$1*Populatie!$Z26*Populatie!BG26/(Distante!BG26*Distante!BG26)</f>
        <v>354862.96875</v>
      </c>
      <c r="BH26" s="1">
        <f>$A$1*Populatie!$Z26*Populatie!BH26/(Distante!BH26*Distante!BH26)</f>
        <v>113561.80473372781</v>
      </c>
      <c r="BI26" s="1">
        <f>$A$1*Populatie!$Z26*Populatie!BI26/(Distante!BI26*Distante!BI26)</f>
        <v>101967.09183673469</v>
      </c>
      <c r="BJ26" s="1">
        <f>$A$1*Populatie!$Z26*Populatie!BJ26/(Distante!BJ26*Distante!BJ26)</f>
        <v>20964.942857142858</v>
      </c>
      <c r="BK26" s="1">
        <f>$A$1*Populatie!$Z26*Populatie!BK26/(Distante!BK26*Distante!BK26)</f>
        <v>3139.3333333333335</v>
      </c>
      <c r="BL26" s="1">
        <f>$A$1*Populatie!$Z26*Populatie!BL26/(Distante!BL26*Distante!BL26)</f>
        <v>1746.478587962963</v>
      </c>
      <c r="BM26" s="1">
        <f>$A$1*Populatie!$Z26*Populatie!BM26/(Distante!BM26*Distante!BM26)</f>
        <v>6182.1799307958481</v>
      </c>
      <c r="BN26" s="1">
        <f>$A$1*Populatie!$Z26*Populatie!BN26/(Distante!BN26*Distante!BN26)</f>
        <v>62673.605442176871</v>
      </c>
      <c r="BO26" s="1">
        <f>$A$1*Populatie!$Z26*Populatie!BO26/(Distante!BO26*Distante!BO26)</f>
        <v>2624.8611570247936</v>
      </c>
      <c r="BP26" s="1">
        <f>$A$1*Populatie!$Z26*Populatie!BP26/(Distante!BP26*Distante!BP26)</f>
        <v>9112.4343750000007</v>
      </c>
      <c r="BQ26" s="1">
        <f>$A$1*Populatie!$Z26*Populatie!BQ26/(Distante!BQ26*Distante!BQ26)</f>
        <v>2836.5865384615386</v>
      </c>
      <c r="BR26" s="1">
        <f>$A$1*Populatie!$Z26*Populatie!BR26/(Distante!BR26*Distante!BR26)</f>
        <v>1835.0677685950413</v>
      </c>
      <c r="BS26" s="1">
        <f>$A$1*Populatie!$Z26*Populatie!BS26/(Distante!BS26*Distante!BS26)</f>
        <v>15508.58024691358</v>
      </c>
      <c r="BT26" s="1">
        <f>$A$1*Populatie!$Z26*Populatie!BT26/(Distante!BT26*Distante!BT26)</f>
        <v>12695.833333333334</v>
      </c>
      <c r="BU26" s="1">
        <f>$A$1*Populatie!$Z26*Populatie!BU26/(Distante!BU26*Distante!BU26)</f>
        <v>33414.891581632655</v>
      </c>
      <c r="BV26" s="1">
        <f>$A$1*Populatie!$Z26*Populatie!BV26/(Distante!BV26*Distante!BV26)</f>
        <v>3215.4612244897958</v>
      </c>
      <c r="BW26" s="1">
        <f>$A$1*Populatie!$Z26*Populatie!BW26/(Distante!BW26*Distante!BW26)</f>
        <v>6537.2</v>
      </c>
      <c r="BX26" s="1">
        <f>$A$1*Populatie!$Z26*Populatie!BX26/(Distante!BX26*Distante!BX26)</f>
        <v>1542.0888468809073</v>
      </c>
      <c r="BY26" s="1">
        <f>$A$1*Populatie!$Z26*Populatie!BY26/(Distante!BY26*Distante!BY26)</f>
        <v>12385.925605536333</v>
      </c>
      <c r="BZ26" s="1">
        <f>$A$1*Populatie!$Z26*Populatie!BZ26/(Distante!BZ26*Distante!BZ26)</f>
        <v>733.72626004382766</v>
      </c>
      <c r="CA26" s="1">
        <f>$A$1*Populatie!$Z26*Populatie!CA26/(Distante!CA26*Distante!CA26)</f>
        <v>8798.6449963476989</v>
      </c>
      <c r="CB26" s="1">
        <f>$A$1*Populatie!$Z26*Populatie!CB26/(Distante!CB26*Distante!CB26)</f>
        <v>3215.0415512465374</v>
      </c>
      <c r="CC26" s="1">
        <f>$A$1*Populatie!$Z26*Populatie!CC26/(Distante!CC26*Distante!CC26)</f>
        <v>6058.5093749999996</v>
      </c>
      <c r="CD26" s="1">
        <f>$A$1*Populatie!$Z26*Populatie!CD26/(Distante!CD26*Distante!CD26)</f>
        <v>4039.3692022263449</v>
      </c>
      <c r="CE26" s="1">
        <f>$A$1*Populatie!$Z26*Populatie!CE26/(Distante!CE26*Distante!CE26)</f>
        <v>2447.9875000000002</v>
      </c>
      <c r="CF26" s="1">
        <f>$A$1*Populatie!$Z26*Populatie!CF26/(Distante!CF26*Distante!CF26)</f>
        <v>4825.7487216946674</v>
      </c>
      <c r="CG26" s="1">
        <f>$A$1*Populatie!$Z26*Populatie!CG26/(Distante!CG26*Distante!CG26)</f>
        <v>10096.885633270322</v>
      </c>
      <c r="CH26" s="1">
        <f>$A$1*Populatie!$Z26*Populatie!CH26/(Distante!CH26*Distante!CH26)</f>
        <v>4140.1904655825347</v>
      </c>
      <c r="CI26" s="1">
        <f>$A$1*Populatie!$Z26*Populatie!CI26/(Distante!CI26*Distante!CI26)</f>
        <v>22483.166666666668</v>
      </c>
      <c r="CJ26" s="1">
        <f>$A$1*Populatie!$Z26*Populatie!CJ26/(Distante!CJ26*Distante!CJ26)</f>
        <v>1980.4541522491349</v>
      </c>
      <c r="CK26" s="1">
        <f>$A$1*Populatie!$Z26*Populatie!CK26/(Distante!CK26*Distante!CK26)</f>
        <v>4134.9690082644629</v>
      </c>
      <c r="CL26" s="1">
        <f>$A$1*Populatie!$Z26*Populatie!CL26/(Distante!CL26*Distante!CL26)</f>
        <v>4418.581314878893</v>
      </c>
      <c r="CM26" s="1">
        <f>$A$1*Populatie!$Z26*Populatie!CM26/(Distante!CM26*Distante!CM26)</f>
        <v>3769.4160000000002</v>
      </c>
      <c r="CN26" s="1">
        <f>$A$1*Populatie!$Z26*Populatie!CN26/(Distante!CN26*Distante!CN26)</f>
        <v>11864.47265625</v>
      </c>
      <c r="CO26" s="1">
        <f>$A$1*Populatie!$Z26*Populatie!CO26/(Distante!CO26*Distante!CO26)</f>
        <v>2637.6523760330579</v>
      </c>
      <c r="CP26" s="1">
        <f>$A$1*Populatie!$Z26*Populatie!CP26/(Distante!CP26*Distante!CP26)</f>
        <v>7595.4029204975659</v>
      </c>
      <c r="CQ26" s="1">
        <f>$A$1*Populatie!$Z26*Populatie!CQ26/(Distante!CQ26*Distante!CQ26)</f>
        <v>35081.495999999999</v>
      </c>
      <c r="CR26" s="1">
        <f>$A$1*Populatie!$Z26*Populatie!CR26/(Distante!CR26*Distante!CR26)</f>
        <v>3905.565170362358</v>
      </c>
      <c r="CS26" s="1">
        <f>$A$1*Populatie!$Z26*Populatie!CS26/(Distante!CS26*Distante!CS26)</f>
        <v>2750.2727761354477</v>
      </c>
      <c r="CT26" s="1">
        <f>$A$1*Populatie!$Z26*Populatie!CT26/(Distante!CT26*Distante!CT26)</f>
        <v>8992.8889700511318</v>
      </c>
      <c r="CU26" s="1">
        <f>$A$1*Populatie!$Z26*Populatie!CU26/(Distante!CU26*Distante!CU26)</f>
        <v>8252.3338203067924</v>
      </c>
      <c r="CV26" s="1">
        <f>$A$1*Populatie!$Z26*Populatie!CV26/(Distante!CV26*Distante!CV26)</f>
        <v>4877.5083333333332</v>
      </c>
      <c r="CW26" s="1">
        <f>$A$1*Populatie!$Z26*Populatie!CW26/(Distante!CW26*Distante!CW26)</f>
        <v>8657.9812500000007</v>
      </c>
      <c r="CX26" s="1">
        <f>$A$1*Populatie!$Z26*Populatie!CX26/(Distante!CX26*Distante!CX26)</f>
        <v>5908.0375735626976</v>
      </c>
      <c r="CY26" s="1">
        <f>$A$1*Populatie!$Z26*Populatie!CY26/(Distante!CY26*Distante!CY26)</f>
        <v>9276.6734693877552</v>
      </c>
    </row>
    <row r="27" spans="1:103" ht="15.75" customHeight="1" x14ac:dyDescent="0.25">
      <c r="A27" s="2" t="s">
        <v>26</v>
      </c>
      <c r="B27" s="1">
        <v>151398.67854064924</v>
      </c>
      <c r="C27" s="1">
        <v>2165240</v>
      </c>
      <c r="D27" s="1">
        <v>42644.097222222219</v>
      </c>
      <c r="E27" s="1">
        <v>4389.5238095238092</v>
      </c>
      <c r="F27" s="1">
        <v>51514.330864197531</v>
      </c>
      <c r="G27" s="1">
        <v>12444.162257495591</v>
      </c>
      <c r="H27" s="1">
        <v>5358.3561643835619</v>
      </c>
      <c r="I27" s="1">
        <v>7401.8559999999998</v>
      </c>
      <c r="J27" s="1">
        <v>54679.506172839509</v>
      </c>
      <c r="K27" s="1">
        <v>2747.91713076409</v>
      </c>
      <c r="L27" s="1">
        <v>30885.555555555555</v>
      </c>
      <c r="M27" s="1">
        <v>1521.1316551570505</v>
      </c>
      <c r="N27" s="1">
        <v>1435.207100591716</v>
      </c>
      <c r="O27" s="1">
        <v>5849.6428571428569</v>
      </c>
      <c r="P27" s="1">
        <v>9178.2098765432092</v>
      </c>
      <c r="Q27" s="1">
        <v>1045.9151042934827</v>
      </c>
      <c r="R27" s="1">
        <v>8173.73046875</v>
      </c>
      <c r="S27" s="1">
        <v>1047.4614197530864</v>
      </c>
      <c r="T27" s="1">
        <v>53915.714285714283</v>
      </c>
      <c r="U27" s="1">
        <v>2203.1168831168829</v>
      </c>
      <c r="V27" s="1">
        <v>10356.272189349113</v>
      </c>
      <c r="W27" s="1">
        <v>1083.3454545454545</v>
      </c>
      <c r="X27" s="1">
        <v>5026.0236442109217</v>
      </c>
      <c r="Y27" s="1">
        <v>3973.5802469135801</v>
      </c>
      <c r="Z27" s="1">
        <f t="array" ref="Z27:Z103">TRANSPOSE(AA26:CY26)</f>
        <v>3554.8333333333335</v>
      </c>
      <c r="AA27" s="1" t="s">
        <v>103</v>
      </c>
      <c r="AB27" s="1">
        <f>$A$1*Populatie!$AA27*Populatie!AB27/(Distante!AB27*Distante!AB27)</f>
        <v>192468.57142857142</v>
      </c>
      <c r="AC27" s="1">
        <f>$A$1*Populatie!$AA27*Populatie!AC27/(Distante!AC27*Distante!AC27)</f>
        <v>1754.5572916666667</v>
      </c>
      <c r="AD27" s="1">
        <f>$A$1*Populatie!$AA27*Populatie!AD27/(Distante!AD27*Distante!AD27)</f>
        <v>507.40843336411206</v>
      </c>
      <c r="AE27" s="1">
        <f>$A$1*Populatie!$AA27*Populatie!AE27/(Distante!AE27*Distante!AE27)</f>
        <v>6997.2571428571428</v>
      </c>
      <c r="AF27" s="1">
        <f>$A$1*Populatie!$AA27*Populatie!AF27/(Distante!AF27*Distante!AF27)</f>
        <v>1525.4245538128719</v>
      </c>
      <c r="AG27" s="1">
        <f>$A$1*Populatie!$AA27*Populatie!AG27/(Distante!AG27*Distante!AG27)</f>
        <v>2005.5357142857142</v>
      </c>
      <c r="AH27" s="1">
        <f>$A$1*Populatie!$AA27*Populatie!AH27/(Distante!AH27*Distante!AH27)</f>
        <v>10485.184304399525</v>
      </c>
      <c r="AI27" s="1">
        <f>$A$1*Populatie!$AA27*Populatie!AI27/(Distante!AI27*Distante!AI27)</f>
        <v>2047.5636363636363</v>
      </c>
      <c r="AJ27" s="1">
        <f>$A$1*Populatie!$AA27*Populatie!AJ27/(Distante!AJ27*Distante!AJ27)</f>
        <v>1700.2469135802469</v>
      </c>
      <c r="AK27" s="1">
        <f>$A$1*Populatie!$AA27*Populatie!AK27/(Distante!AK27*Distante!AK27)</f>
        <v>304.54519747384296</v>
      </c>
      <c r="AL27" s="1">
        <f>$A$1*Populatie!$AA27*Populatie!AL27/(Distante!AL27*Distante!AL27)</f>
        <v>1049.697163916039</v>
      </c>
      <c r="AM27" s="1">
        <f>$A$1*Populatie!$AA27*Populatie!AM27/(Distante!AM27*Distante!AM27)</f>
        <v>4856.9888888888891</v>
      </c>
      <c r="AN27" s="1">
        <f>$A$1*Populatie!$AA27*Populatie!AN27/(Distante!AN27*Distante!AN27)</f>
        <v>10305.743944636679</v>
      </c>
      <c r="AO27" s="1">
        <f>$A$1*Populatie!$AA27*Populatie!AO27/(Distante!AO27*Distante!AO27)</f>
        <v>9112.539682539682</v>
      </c>
      <c r="AP27" s="1">
        <f>$A$1*Populatie!$AA27*Populatie!AP27/(Distante!AP27*Distante!AP27)</f>
        <v>794.92524314123966</v>
      </c>
      <c r="AQ27" s="1">
        <f>$A$1*Populatie!$AA27*Populatie!AQ27/(Distante!AQ27*Distante!AQ27)</f>
        <v>820.62283737024222</v>
      </c>
      <c r="AR27" s="1">
        <f>$A$1*Populatie!$AA27*Populatie!AR27/(Distante!AR27*Distante!AR27)</f>
        <v>1859.9445983379501</v>
      </c>
      <c r="AS27" s="1">
        <f>$A$1*Populatie!$AA27*Populatie!AS27/(Distante!AS27*Distante!AS27)</f>
        <v>4620</v>
      </c>
      <c r="AT27" s="1">
        <f>$A$1*Populatie!$AA27*Populatie!AT27/(Distante!AT27*Distante!AT27)</f>
        <v>4325.1063829787236</v>
      </c>
      <c r="AU27" s="1">
        <f>$A$1*Populatie!$AA27*Populatie!AU27/(Distante!AU27*Distante!AU27)</f>
        <v>1415.4259607632357</v>
      </c>
      <c r="AV27" s="1">
        <f>$A$1*Populatie!$AA27*Populatie!AV27/(Distante!AV27*Distante!AV27)</f>
        <v>15015.616</v>
      </c>
      <c r="AW27" s="1">
        <f>$A$1*Populatie!$AA27*Populatie!AW27/(Distante!AW27*Distante!AW27)</f>
        <v>1214.6478873239437</v>
      </c>
      <c r="AX27" s="1">
        <f>$A$1*Populatie!$AA27*Populatie!AX27/(Distante!AX27*Distante!AX27)</f>
        <v>16450</v>
      </c>
      <c r="AY27" s="1">
        <f>$A$1*Populatie!$AA27*Populatie!AY27/(Distante!AY27*Distante!AY27)</f>
        <v>133546.875</v>
      </c>
      <c r="AZ27" s="1">
        <f>$A$1*Populatie!$AA27*Populatie!AZ27/(Distante!AZ27*Distante!AZ27)</f>
        <v>668.41750841750843</v>
      </c>
      <c r="BA27" s="1">
        <f>$A$1*Populatie!$AA27*Populatie!BA27/(Distante!BA27*Distante!BA27)</f>
        <v>7901.9111111111115</v>
      </c>
      <c r="BB27" s="1">
        <f>$A$1*Populatie!$AA27*Populatie!BB27/(Distante!BB27*Distante!BB27)</f>
        <v>556.63923182441704</v>
      </c>
      <c r="BC27" s="1">
        <f>$A$1*Populatie!$AA27*Populatie!BC27/(Distante!BC27*Distante!BC27)</f>
        <v>2396.8471476266513</v>
      </c>
      <c r="BD27" s="1">
        <f>$A$1*Populatie!$AA27*Populatie!BD27/(Distante!BD27*Distante!BD27)</f>
        <v>79478.579881656799</v>
      </c>
      <c r="BE27" s="1">
        <f>$A$1*Populatie!$AA27*Populatie!BE27/(Distante!BE27*Distante!BE27)</f>
        <v>1167.9682975156227</v>
      </c>
      <c r="BF27" s="1">
        <f>$A$1*Populatie!$AA27*Populatie!BF27/(Distante!BF27*Distante!BF27)</f>
        <v>5688.1440000000002</v>
      </c>
      <c r="BG27" s="1">
        <f>$A$1*Populatie!$AA27*Populatie!BG27/(Distante!BG27*Distante!BG27)</f>
        <v>5773.4156378600819</v>
      </c>
      <c r="BH27" s="1">
        <f>$A$1*Populatie!$AA27*Populatie!BH27/(Distante!BH27*Distante!BH27)</f>
        <v>3700.9677419354839</v>
      </c>
      <c r="BI27" s="1">
        <f>$A$1*Populatie!$AA27*Populatie!BI27/(Distante!BI27*Distante!BI27)</f>
        <v>6170.2623906705539</v>
      </c>
      <c r="BJ27" s="1">
        <f>$A$1*Populatie!$AA27*Populatie!BJ27/(Distante!BJ27*Distante!BJ27)</f>
        <v>28161.952662721895</v>
      </c>
      <c r="BK27" s="1">
        <f>$A$1*Populatie!$AA27*Populatie!BK27/(Distante!BK27*Distante!BK27)</f>
        <v>1502.6785714285713</v>
      </c>
      <c r="BL27" s="1">
        <f>$A$1*Populatie!$AA27*Populatie!BL27/(Distante!BL27*Distante!BL27)</f>
        <v>490.27102052743078</v>
      </c>
      <c r="BM27" s="1">
        <f>$A$1*Populatie!$AA27*Populatie!BM27/(Distante!BM27*Distante!BM27)</f>
        <v>787.86436644854257</v>
      </c>
      <c r="BN27" s="1">
        <f>$A$1*Populatie!$AA27*Populatie!BN27/(Distante!BN27*Distante!BN27)</f>
        <v>4430.8304498269899</v>
      </c>
      <c r="BO27" s="1">
        <f>$A$1*Populatie!$AA27*Populatie!BO27/(Distante!BO27*Distante!BO27)</f>
        <v>588.58799999999997</v>
      </c>
      <c r="BP27" s="1">
        <f>$A$1*Populatie!$AA27*Populatie!BP27/(Distante!BP27*Distante!BP27)</f>
        <v>11246.326742976067</v>
      </c>
      <c r="BQ27" s="1">
        <f>$A$1*Populatie!$AA27*Populatie!BQ27/(Distante!BQ27*Distante!BQ27)</f>
        <v>604.28100754596665</v>
      </c>
      <c r="BR27" s="1">
        <f>$A$1*Populatie!$AA27*Populatie!BR27/(Distante!BR27*Distante!BR27)</f>
        <v>2332.6984126984125</v>
      </c>
      <c r="BS27" s="1">
        <f>$A$1*Populatie!$AA27*Populatie!BS27/(Distante!BS27*Distante!BS27)</f>
        <v>1572.6552824169637</v>
      </c>
      <c r="BT27" s="1">
        <f>$A$1*Populatie!$AA27*Populatie!BT27/(Distante!BT27*Distante!BT27)</f>
        <v>21175</v>
      </c>
      <c r="BU27" s="1">
        <f>$A$1*Populatie!$AA27*Populatie!BU27/(Distante!BU27*Distante!BU27)</f>
        <v>3452.3377777777778</v>
      </c>
      <c r="BV27" s="1">
        <f>$A$1*Populatie!$AA27*Populatie!BV27/(Distante!BV27*Distante!BV27)</f>
        <v>519.08266666666668</v>
      </c>
      <c r="BW27" s="1">
        <f>$A$1*Populatie!$AA27*Populatie!BW27/(Distante!BW27*Distante!BW27)</f>
        <v>20274.545454545456</v>
      </c>
      <c r="BX27" s="1">
        <f>$A$1*Populatie!$AA27*Populatie!BX27/(Distante!BX27*Distante!BX27)</f>
        <v>418.77192982456143</v>
      </c>
      <c r="BY27" s="1">
        <f>$A$1*Populatie!$AA27*Populatie!BY27/(Distante!BY27*Distante!BY27)</f>
        <v>2105.4711366792303</v>
      </c>
      <c r="BZ27" s="1">
        <f>$A$1*Populatie!$AA27*Populatie!BZ27/(Distante!BZ27*Distante!BZ27)</f>
        <v>210.32130499258528</v>
      </c>
      <c r="CA27" s="1">
        <f>$A$1*Populatie!$AA27*Populatie!CA27/(Distante!CA27*Distante!CA27)</f>
        <v>1296.1126433444622</v>
      </c>
      <c r="CB27" s="1">
        <f>$A$1*Populatie!$AA27*Populatie!CB27/(Distante!CB27*Distante!CB27)</f>
        <v>744.24452133794694</v>
      </c>
      <c r="CC27" s="1">
        <f>$A$1*Populatie!$AA27*Populatie!CC27/(Distante!CC27*Distante!CC27)</f>
        <v>971.55759870200109</v>
      </c>
      <c r="CD27" s="1">
        <f>$A$1*Populatie!$AA27*Populatie!CD27/(Distante!CD27*Distante!CD27)</f>
        <v>22644.285714285714</v>
      </c>
      <c r="CE27" s="1">
        <f>$A$1*Populatie!$AA27*Populatie!CE27/(Distante!CE27*Distante!CE27)</f>
        <v>1295.9095417575877</v>
      </c>
      <c r="CF27" s="1">
        <f>$A$1*Populatie!$AA27*Populatie!CF27/(Distante!CF27*Distante!CF27)</f>
        <v>694.04761904761904</v>
      </c>
      <c r="CG27" s="1">
        <f>$A$1*Populatie!$AA27*Populatie!CG27/(Distante!CG27*Distante!CG27)</f>
        <v>80802.857142857145</v>
      </c>
      <c r="CH27" s="1">
        <f>$A$1*Populatie!$AA27*Populatie!CH27/(Distante!CH27*Distante!CH27)</f>
        <v>1023.8436385255648</v>
      </c>
      <c r="CI27" s="1">
        <f>$A$1*Populatie!$AA27*Populatie!CI27/(Distante!CI27*Distante!CI27)</f>
        <v>12975.432525951557</v>
      </c>
      <c r="CJ27" s="1">
        <f>$A$1*Populatie!$AA27*Populatie!CJ27/(Distante!CJ27*Distante!CJ27)</f>
        <v>448.69588208077204</v>
      </c>
      <c r="CK27" s="1">
        <f>$A$1*Populatie!$AA27*Populatie!CK27/(Distante!CK27*Distante!CK27)</f>
        <v>36985.595567867036</v>
      </c>
      <c r="CL27" s="1">
        <f>$A$1*Populatie!$AA27*Populatie!CL27/(Distante!CL27*Distante!CL27)</f>
        <v>924.40104166666663</v>
      </c>
      <c r="CM27" s="1">
        <f>$A$1*Populatie!$AA27*Populatie!CM27/(Distante!CM27*Distante!CM27)</f>
        <v>1877.3018005912388</v>
      </c>
      <c r="CN27" s="1">
        <f>$A$1*Populatie!$AA27*Populatie!CN27/(Distante!CN27*Distante!CN27)</f>
        <v>1480.2629848783695</v>
      </c>
      <c r="CO27" s="1">
        <f>$A$1*Populatie!$AA27*Populatie!CO27/(Distante!CO27*Distante!CO27)</f>
        <v>467.32345679012343</v>
      </c>
      <c r="CP27" s="1">
        <f>$A$1*Populatie!$AA27*Populatie!CP27/(Distante!CP27*Distante!CP27)</f>
        <v>2891.7777777777778</v>
      </c>
      <c r="CQ27" s="1">
        <f>$A$1*Populatie!$AA27*Populatie!CQ27/(Distante!CQ27*Distante!CQ27)</f>
        <v>10685.838264299802</v>
      </c>
      <c r="CR27" s="1">
        <f>$A$1*Populatie!$AA27*Populatie!CR27/(Distante!CR27*Distante!CR27)</f>
        <v>605.82163875056585</v>
      </c>
      <c r="CS27" s="1">
        <f>$A$1*Populatie!$AA27*Populatie!CS27/(Distante!CS27*Distante!CS27)</f>
        <v>675.15485938056247</v>
      </c>
      <c r="CT27" s="1">
        <f>$A$1*Populatie!$AA27*Populatie!CT27/(Distante!CT27*Distante!CT27)</f>
        <v>3960.9548611111113</v>
      </c>
      <c r="CU27" s="1">
        <f>$A$1*Populatie!$AA27*Populatie!CU27/(Distante!CU27*Distante!CU27)</f>
        <v>5234.0749999999998</v>
      </c>
      <c r="CV27" s="1">
        <f>$A$1*Populatie!$AA27*Populatie!CV27/(Distante!CV27*Distante!CV27)</f>
        <v>130160.8</v>
      </c>
      <c r="CW27" s="1">
        <f>$A$1*Populatie!$AA27*Populatie!CW27/(Distante!CW27*Distante!CW27)</f>
        <v>1388.415359653867</v>
      </c>
      <c r="CX27" s="1">
        <f>$A$1*Populatie!$AA27*Populatie!CX27/(Distante!CX27*Distante!CX27)</f>
        <v>2361.884765625</v>
      </c>
      <c r="CY27" s="1">
        <f>$A$1*Populatie!$AA27*Populatie!CY27/(Distante!CY27*Distante!CY27)</f>
        <v>6876.5714285714284</v>
      </c>
    </row>
    <row r="28" spans="1:103" ht="15.75" customHeight="1" x14ac:dyDescent="0.25">
      <c r="A28" s="2" t="s">
        <v>27</v>
      </c>
      <c r="B28" s="1">
        <v>155748.75743162903</v>
      </c>
      <c r="C28" s="1">
        <v>2929908.722222222</v>
      </c>
      <c r="D28" s="1">
        <v>33497.187928669409</v>
      </c>
      <c r="E28" s="1">
        <v>4469.6577151981419</v>
      </c>
      <c r="F28" s="1">
        <v>51213.273086419751</v>
      </c>
      <c r="G28" s="1">
        <v>12371.436633912825</v>
      </c>
      <c r="H28" s="1">
        <v>5327.0410958904113</v>
      </c>
      <c r="I28" s="1">
        <v>5866.2295918367345</v>
      </c>
      <c r="J28" s="1">
        <v>176126.24</v>
      </c>
      <c r="K28" s="1">
        <v>2731.8578748050791</v>
      </c>
      <c r="L28" s="1">
        <v>15917.5008</v>
      </c>
      <c r="M28" s="1">
        <v>1273.8701444924002</v>
      </c>
      <c r="N28" s="1">
        <v>1426.8195266272189</v>
      </c>
      <c r="O28" s="1">
        <v>4744.3475546305935</v>
      </c>
      <c r="P28" s="1">
        <v>8638.0160701241784</v>
      </c>
      <c r="Q28" s="1">
        <v>1058.794049586777</v>
      </c>
      <c r="R28" s="1">
        <v>8385.9763164525066</v>
      </c>
      <c r="S28" s="1">
        <v>1101.6951020408164</v>
      </c>
      <c r="T28" s="1">
        <v>26264.305</v>
      </c>
      <c r="U28" s="1">
        <v>2308.6119111111111</v>
      </c>
      <c r="V28" s="1">
        <v>12083.204861111111</v>
      </c>
      <c r="W28" s="1">
        <v>1159.8319686721254</v>
      </c>
      <c r="X28" s="1">
        <v>4996.6507787577402</v>
      </c>
      <c r="Y28" s="1">
        <v>2768.8826392644673</v>
      </c>
      <c r="Z28" s="1">
        <v>3654.8721631715025</v>
      </c>
      <c r="AA28" s="1">
        <f t="array" ref="AA28:AA103">TRANSPOSE(AB27:CY27)</f>
        <v>192468.57142857142</v>
      </c>
      <c r="AB28" s="1" t="s">
        <v>103</v>
      </c>
      <c r="AC28" s="1">
        <f>$A$1*Populatie!$AB28*Populatie!AC28/(Distante!AC28*Distante!AC28)</f>
        <v>1744.3033854166667</v>
      </c>
      <c r="AD28" s="1">
        <f>$A$1*Populatie!$AB28*Populatie!AD28/(Distante!AD28*Distante!AD28)</f>
        <v>504.4430594028932</v>
      </c>
      <c r="AE28" s="1">
        <f>$A$1*Populatie!$AB28*Populatie!AE28/(Distante!AE28*Distante!AE28)</f>
        <v>6956.3640816326533</v>
      </c>
      <c r="AF28" s="1">
        <f>$A$1*Populatie!$AB28*Populatie!AF28/(Distante!AF28*Distante!AF28)</f>
        <v>1843.5414201183432</v>
      </c>
      <c r="AG28" s="1">
        <f>$A$1*Populatie!$AB28*Populatie!AG28/(Distante!AG28*Distante!AG28)</f>
        <v>1575.3600403124212</v>
      </c>
      <c r="AH28" s="1">
        <f>$A$1*Populatie!$AB28*Populatie!AH28/(Distante!AH28*Distante!AH28)</f>
        <v>12025.385459533607</v>
      </c>
      <c r="AI28" s="1">
        <f>$A$1*Populatie!$AB28*Populatie!AI28/(Distante!AI28*Distante!AI28)</f>
        <v>1601.8943808532779</v>
      </c>
      <c r="AJ28" s="1">
        <f>$A$1*Populatie!$AB28*Populatie!AJ28/(Distante!AJ28*Distante!AJ28)</f>
        <v>1369.1514285714286</v>
      </c>
      <c r="AK28" s="1">
        <f>$A$1*Populatie!$AB28*Populatie!AK28/(Distante!AK28*Distante!AK28)</f>
        <v>265.45768595041324</v>
      </c>
      <c r="AL28" s="1">
        <f>$A$1*Populatie!$AB28*Populatie!AL28/(Distante!AL28*Distante!AL28)</f>
        <v>1070.4921104536488</v>
      </c>
      <c r="AM28" s="1">
        <f>$A$1*Populatie!$AB28*Populatie!AM28/(Distante!AM28*Distante!AM28)</f>
        <v>3872.3488527511695</v>
      </c>
      <c r="AN28" s="1">
        <f>$A$1*Populatie!$AB28*Populatie!AN28/(Distante!AN28*Distante!AN28)</f>
        <v>8202.0886426592806</v>
      </c>
      <c r="AO28" s="1">
        <f>$A$1*Populatie!$AB28*Populatie!AO28/(Distante!AO28*Distante!AO28)</f>
        <v>6655.8009162848812</v>
      </c>
      <c r="AP28" s="1">
        <f>$A$1*Populatie!$AB28*Populatie!AP28/(Distante!AP28*Distante!AP28)</f>
        <v>672.12790123456796</v>
      </c>
      <c r="AQ28" s="1">
        <f>$A$1*Populatie!$AB28*Populatie!AQ28/(Distante!AQ28*Distante!AQ28)</f>
        <v>696.40241020793951</v>
      </c>
      <c r="AR28" s="1">
        <f>$A$1*Populatie!$AB28*Populatie!AR28/(Distante!AR28*Distante!AR28)</f>
        <v>2060.2345679012346</v>
      </c>
      <c r="AS28" s="1">
        <f>$A$1*Populatie!$AB28*Populatie!AS28/(Distante!AS28*Distante!AS28)</f>
        <v>4593</v>
      </c>
      <c r="AT28" s="1">
        <f>$A$1*Populatie!$AB28*Populatie!AT28/(Distante!AT28*Distante!AT28)</f>
        <v>5137.0059491617094</v>
      </c>
      <c r="AU28" s="1">
        <f>$A$1*Populatie!$AB28*Populatie!AU28/(Distante!AU28*Distante!AU28)</f>
        <v>1454.45</v>
      </c>
      <c r="AV28" s="1">
        <f>$A$1*Populatie!$AB28*Populatie!AV28/(Distante!AV28*Distante!AV28)</f>
        <v>11093.833531510107</v>
      </c>
      <c r="AW28" s="1">
        <f>$A$1*Populatie!$AB28*Populatie!AW28/(Distante!AW28*Distante!AW28)</f>
        <v>1026.6918536009446</v>
      </c>
      <c r="AX28" s="1">
        <f>$A$1*Populatie!$AB28*Populatie!AX28/(Distante!AX28*Distante!AX28)</f>
        <v>19788.174999999999</v>
      </c>
      <c r="AY28" s="1">
        <f>$A$1*Populatie!$AB28*Populatie!AY28/(Distante!AY28*Distante!AY28)</f>
        <v>59007.291666666664</v>
      </c>
      <c r="AZ28" s="1">
        <f>$A$1*Populatie!$AB28*Populatie!AZ28/(Distante!AZ28*Distante!AZ28)</f>
        <v>664.51117232935417</v>
      </c>
      <c r="BA28" s="1">
        <f>$A$1*Populatie!$AB28*Populatie!BA28/(Distante!BA28*Distante!BA28)</f>
        <v>7855.7311111111112</v>
      </c>
      <c r="BB28" s="1">
        <f>$A$1*Populatie!$AB28*Populatie!BB28/(Distante!BB28*Distante!BB28)</f>
        <v>553.38614540466392</v>
      </c>
      <c r="BC28" s="1">
        <f>$A$1*Populatie!$AB28*Populatie!BC28/(Distante!BC28*Distante!BC28)</f>
        <v>2501.9634202103339</v>
      </c>
      <c r="BD28" s="1">
        <f>$A$1*Populatie!$AB28*Populatie!BD28/(Distante!BD28*Distante!BD28)</f>
        <v>110358.52892561983</v>
      </c>
      <c r="BE28" s="1">
        <f>$A$1*Populatie!$AB28*Populatie!BE28/(Distante!BE28*Distante!BE28)</f>
        <v>1161.1425087639079</v>
      </c>
      <c r="BF28" s="1">
        <f>$A$1*Populatie!$AB28*Populatie!BF28/(Distante!BF28*Distante!BF28)</f>
        <v>4351.2631578947367</v>
      </c>
      <c r="BG28" s="1">
        <f>$A$1*Populatie!$AB28*Populatie!BG28/(Distante!BG28*Distante!BG28)</f>
        <v>5739.6748971193419</v>
      </c>
      <c r="BH28" s="1">
        <f>$A$1*Populatie!$AB28*Populatie!BH28/(Distante!BH28*Distante!BH28)</f>
        <v>2970.6738080235245</v>
      </c>
      <c r="BI28" s="1">
        <f>$A$1*Populatie!$AB28*Populatie!BI28/(Distante!BI28*Distante!BI28)</f>
        <v>6392.4565972222226</v>
      </c>
      <c r="BJ28" s="1">
        <f>$A$1*Populatie!$AB28*Populatie!BJ28/(Distante!BJ28*Distante!BJ28)</f>
        <v>30281.9552</v>
      </c>
      <c r="BK28" s="1">
        <f>$A$1*Populatie!$AB28*Populatie!BK28/(Distante!BK28*Distante!BK28)</f>
        <v>1180.3628117913831</v>
      </c>
      <c r="BL28" s="1">
        <f>$A$1*Populatie!$AB28*Populatie!BL28/(Distante!BL28*Distante!BL28)</f>
        <v>487.40580027759518</v>
      </c>
      <c r="BM28" s="1">
        <f>$A$1*Populatie!$AB28*Populatie!BM28/(Distante!BM28*Distante!BM28)</f>
        <v>680.09297520661153</v>
      </c>
      <c r="BN28" s="1">
        <f>$A$1*Populatie!$AB28*Populatie!BN28/(Distante!BN28*Distante!BN28)</f>
        <v>4537.4078859434176</v>
      </c>
      <c r="BO28" s="1">
        <f>$A$1*Populatie!$AB28*Populatie!BO28/(Distante!BO28*Distante!BO28)</f>
        <v>585.14819999999997</v>
      </c>
      <c r="BP28" s="1">
        <f>$A$1*Populatie!$AB28*Populatie!BP28/(Distante!BP28*Distante!BP28)</f>
        <v>8771.0677551020417</v>
      </c>
      <c r="BQ28" s="1">
        <f>$A$1*Populatie!$AB28*Populatie!BQ28/(Distante!BQ28*Distante!BQ28)</f>
        <v>600.74949516420452</v>
      </c>
      <c r="BR28" s="1">
        <f>$A$1*Populatie!$AB28*Populatie!BR28/(Distante!BR28*Distante!BR28)</f>
        <v>1933.2854442344046</v>
      </c>
      <c r="BS28" s="1">
        <f>$A$1*Populatie!$AB28*Populatie!BS28/(Distante!BS28*Distante!BS28)</f>
        <v>1563.4644398573841</v>
      </c>
      <c r="BT28" s="1">
        <f>$A$1*Populatie!$AB28*Populatie!BT28/(Distante!BT28*Distante!BT28)</f>
        <v>16117.36328125</v>
      </c>
      <c r="BU28" s="1">
        <f>$A$1*Populatie!$AB28*Populatie!BU28/(Distante!BU28*Distante!BU28)</f>
        <v>3525.5496712929144</v>
      </c>
      <c r="BV28" s="1">
        <f>$A$1*Populatie!$AB28*Populatie!BV28/(Distante!BV28*Distante!BV28)</f>
        <v>465.11392405063293</v>
      </c>
      <c r="BW28" s="1">
        <f>$A$1*Populatie!$AB28*Populatie!BW28/(Distante!BW28*Distante!BW28)</f>
        <v>22121.387755102041</v>
      </c>
      <c r="BX28" s="1">
        <f>$A$1*Populatie!$AB28*Populatie!BX28/(Distante!BX28*Distante!BX28)</f>
        <v>416.32456140350877</v>
      </c>
      <c r="BY28" s="1">
        <f>$A$1*Populatie!$AB28*Populatie!BY28/(Distante!BY28*Distante!BY28)</f>
        <v>2216.2680109220751</v>
      </c>
      <c r="BZ28" s="1">
        <f>$A$1*Populatie!$AB28*Populatie!BZ28/(Distante!BZ28*Distante!BZ28)</f>
        <v>209.09215450886236</v>
      </c>
      <c r="CA28" s="1">
        <f>$A$1*Populatie!$AB28*Populatie!CA28/(Distante!CA28*Distante!CA28)</f>
        <v>1320.1573468173706</v>
      </c>
      <c r="CB28" s="1">
        <f>$A$1*Populatie!$AB28*Populatie!CB28/(Distante!CB28*Distante!CB28)</f>
        <v>739.89504036908886</v>
      </c>
      <c r="CC28" s="1">
        <f>$A$1*Populatie!$AB28*Populatie!CC28/(Distante!CC28*Distante!CC28)</f>
        <v>965.87966468361276</v>
      </c>
      <c r="CD28" s="1">
        <f>$A$1*Populatie!$AB28*Populatie!CD28/(Distante!CD28*Distante!CD28)</f>
        <v>28238.988799999999</v>
      </c>
      <c r="CE28" s="1">
        <f>$A$1*Populatie!$AB28*Populatie!CE28/(Distante!CE28*Distante!CE28)</f>
        <v>1067.4723865877711</v>
      </c>
      <c r="CF28" s="1">
        <f>$A$1*Populatie!$AB28*Populatie!CF28/(Distante!CF28*Distante!CF28)</f>
        <v>689.9914965986394</v>
      </c>
      <c r="CG28" s="1">
        <f>$A$1*Populatie!$AB28*Populatie!CG28/(Distante!CG28*Distante!CG28)</f>
        <v>80330.632653061228</v>
      </c>
      <c r="CH28" s="1">
        <f>$A$1*Populatie!$AB28*Populatie!CH28/(Distante!CH28*Distante!CH28)</f>
        <v>1017.8601367419739</v>
      </c>
      <c r="CI28" s="1">
        <f>$A$1*Populatie!$AB28*Populatie!CI28/(Distante!CI28*Distante!CI28)</f>
        <v>13693.241505968779</v>
      </c>
      <c r="CJ28" s="1">
        <f>$A$1*Populatie!$AB28*Populatie!CJ28/(Distante!CJ28*Distante!CJ28)</f>
        <v>446.073633419261</v>
      </c>
      <c r="CK28" s="1">
        <f>$A$1*Populatie!$AB28*Populatie!CK28/(Distante!CK28*Distante!CK28)</f>
        <v>45930</v>
      </c>
      <c r="CL28" s="1">
        <f>$A$1*Populatie!$AB28*Populatie!CL28/(Distante!CL28*Distante!CL28)</f>
        <v>918.99869791666663</v>
      </c>
      <c r="CM28" s="1">
        <f>$A$1*Populatie!$AB28*Populatie!CM28/(Distante!CM28*Distante!CM28)</f>
        <v>1501.8633217993079</v>
      </c>
      <c r="CN28" s="1">
        <f>$A$1*Populatie!$AB28*Populatie!CN28/(Distante!CN28*Distante!CN28)</f>
        <v>1510.0839939281498</v>
      </c>
      <c r="CO28" s="1">
        <f>$A$1*Populatie!$AB28*Populatie!CO28/(Distante!CO28*Distante!CO28)</f>
        <v>475.09127635399568</v>
      </c>
      <c r="CP28" s="1">
        <f>$A$1*Populatie!$AB28*Populatie!CP28/(Distante!CP28*Distante!CP28)</f>
        <v>2305.5379817331254</v>
      </c>
      <c r="CQ28" s="1">
        <f>$A$1*Populatie!$AB28*Populatie!CQ28/(Distante!CQ28*Distante!CQ28)</f>
        <v>10623.388560157791</v>
      </c>
      <c r="CR28" s="1">
        <f>$A$1*Populatie!$AB28*Populatie!CR28/(Distante!CR28*Distante!CR28)</f>
        <v>532.17560000000003</v>
      </c>
      <c r="CS28" s="1">
        <f>$A$1*Populatie!$AB28*Populatie!CS28/(Distante!CS28*Distante!CS28)</f>
        <v>671.20914916340337</v>
      </c>
      <c r="CT28" s="1">
        <f>$A$1*Populatie!$AB28*Populatie!CT28/(Distante!CT28*Distante!CT28)</f>
        <v>2999.2416528925619</v>
      </c>
      <c r="CU28" s="1">
        <f>$A$1*Populatie!$AB28*Populatie!CU28/(Distante!CU28*Distante!CU28)</f>
        <v>4300.4018595041325</v>
      </c>
      <c r="CV28" s="1">
        <f>$A$1*Populatie!$AB28*Populatie!CV28/(Distante!CV28*Distante!CV28)</f>
        <v>202187.6875</v>
      </c>
      <c r="CW28" s="1">
        <f>$A$1*Populatie!$AB28*Populatie!CW28/(Distante!CW28*Distante!CW28)</f>
        <v>1380.30124391563</v>
      </c>
      <c r="CX28" s="1">
        <f>$A$1*Populatie!$AB28*Populatie!CX28/(Distante!CX28*Distante!CX28)</f>
        <v>1907.903590557429</v>
      </c>
      <c r="CY28" s="1">
        <f>$A$1*Populatie!$AB28*Populatie!CY28/(Distante!CY28*Distante!CY28)</f>
        <v>6836.3836734693878</v>
      </c>
    </row>
    <row r="29" spans="1:103" ht="15.75" customHeight="1" x14ac:dyDescent="0.25">
      <c r="A29" s="2" t="s">
        <v>28</v>
      </c>
      <c r="B29" s="1">
        <v>622110.45706371195</v>
      </c>
      <c r="C29" s="1">
        <v>21366.581994328921</v>
      </c>
      <c r="D29" s="1">
        <v>20675.925925925927</v>
      </c>
      <c r="E29" s="1">
        <v>182678.20069204152</v>
      </c>
      <c r="F29" s="1">
        <v>60978.137860082301</v>
      </c>
      <c r="G29" s="1">
        <v>36540.364583333336</v>
      </c>
      <c r="H29" s="1">
        <v>28954.640095181439</v>
      </c>
      <c r="I29" s="1">
        <v>3284.256559766764</v>
      </c>
      <c r="J29" s="1">
        <v>770.27854300581578</v>
      </c>
      <c r="K29" s="1">
        <v>21879.552549427681</v>
      </c>
      <c r="L29" s="1">
        <v>2536.7712671029149</v>
      </c>
      <c r="M29" s="1">
        <v>880.0945179584121</v>
      </c>
      <c r="N29" s="1">
        <v>5104.166666666667</v>
      </c>
      <c r="O29" s="1">
        <v>6381.4285714285716</v>
      </c>
      <c r="P29" s="1">
        <v>4654.6143250688701</v>
      </c>
      <c r="Q29" s="1">
        <v>8786.4</v>
      </c>
      <c r="R29" s="1">
        <v>24768.880208333332</v>
      </c>
      <c r="S29" s="1">
        <v>2751.4120095124849</v>
      </c>
      <c r="T29" s="1">
        <v>2379.8057867617913</v>
      </c>
      <c r="U29" s="1">
        <v>8560.2652825836212</v>
      </c>
      <c r="V29" s="1">
        <v>1576.5953230281411</v>
      </c>
      <c r="W29" s="1">
        <v>1322.1301775147929</v>
      </c>
      <c r="X29" s="1">
        <v>37268.571428571428</v>
      </c>
      <c r="Y29" s="1">
        <v>766.70451567822522</v>
      </c>
      <c r="Z29" s="1">
        <v>8725.5</v>
      </c>
      <c r="AA29" s="1">
        <v>1754.5572916666667</v>
      </c>
      <c r="AB29" s="1">
        <f t="array" ref="AB29:AB103">TRANSPOSE(AC28:CY28)</f>
        <v>1744.3033854166667</v>
      </c>
      <c r="AC29" s="1" t="s">
        <v>103</v>
      </c>
      <c r="AD29" s="1">
        <f>$A$1*Populatie!$AC29*Populatie!AD29/(Distante!AD29*Distante!AD29)</f>
        <v>31136.426592797783</v>
      </c>
      <c r="AE29" s="1">
        <f>$A$1*Populatie!$AC29*Populatie!AE29/(Distante!AE29*Distante!AE29)</f>
        <v>30187.5</v>
      </c>
      <c r="AF29" s="1">
        <f>$A$1*Populatie!$AC29*Populatie!AF29/(Distante!AF29*Distante!AF29)</f>
        <v>14047.297297297297</v>
      </c>
      <c r="AG29" s="1">
        <f>$A$1*Populatie!$AC29*Populatie!AG29/(Distante!AG29*Distante!AG29)</f>
        <v>991.17048816568047</v>
      </c>
      <c r="AH29" s="1">
        <f>$A$1*Populatie!$AC29*Populatie!AH29/(Distante!AH29*Distante!AH29)</f>
        <v>1855.648148148148</v>
      </c>
      <c r="AI29" s="1">
        <f>$A$1*Populatie!$AC29*Populatie!AI29/(Distante!AI29*Distante!AI29)</f>
        <v>995.16919596568948</v>
      </c>
      <c r="AJ29" s="1">
        <f>$A$1*Populatie!$AC29*Populatie!AJ29/(Distante!AJ29*Distante!AJ29)</f>
        <v>1555.2663601946999</v>
      </c>
      <c r="AK29" s="1">
        <f>$A$1*Populatie!$AC29*Populatie!AK29/(Distante!AK29*Distante!AK29)</f>
        <v>928.86658795749702</v>
      </c>
      <c r="AL29" s="1">
        <f>$A$1*Populatie!$AC29*Populatie!AL29/(Distante!AL29*Distante!AL29)</f>
        <v>4650.8746355685134</v>
      </c>
      <c r="AM29" s="1">
        <f>$A$1*Populatie!$AC29*Populatie!AM29/(Distante!AM29*Distante!AM29)</f>
        <v>2555.2340534979426</v>
      </c>
      <c r="AN29" s="1">
        <f>$A$1*Populatie!$AC29*Populatie!AN29/(Distante!AN29*Distante!AN29)</f>
        <v>2452.240067624683</v>
      </c>
      <c r="AO29" s="1">
        <f>$A$1*Populatie!$AC29*Populatie!AO29/(Distante!AO29*Distante!AO29)</f>
        <v>6903.4391534391534</v>
      </c>
      <c r="AP29" s="1">
        <f>$A$1*Populatie!$AC29*Populatie!AP29/(Distante!AP29*Distante!AP29)</f>
        <v>2508.5998387530235</v>
      </c>
      <c r="AQ29" s="1">
        <f>$A$1*Populatie!$AC29*Populatie!AQ29/(Distante!AQ29*Distante!AQ29)</f>
        <v>1661.1193293885601</v>
      </c>
      <c r="AR29" s="1">
        <f>$A$1*Populatie!$AC29*Populatie!AR29/(Distante!AR29*Distante!AR29)</f>
        <v>307.57860790110186</v>
      </c>
      <c r="AS29" s="1">
        <f>$A$1*Populatie!$AC29*Populatie!AS29/(Distante!AS29*Distante!AS29)</f>
        <v>5584.4875346260387</v>
      </c>
      <c r="AT29" s="1">
        <f>$A$1*Populatie!$AC29*Populatie!AT29/(Distante!AT29*Distante!AT29)</f>
        <v>4103.1746031746034</v>
      </c>
      <c r="AU29" s="1">
        <f>$A$1*Populatie!$AC29*Populatie!AU29/(Distante!AU29*Distante!AU29)</f>
        <v>2763.1578947368421</v>
      </c>
      <c r="AV29" s="1">
        <f>$A$1*Populatie!$AC29*Populatie!AV29/(Distante!AV29*Distante!AV29)</f>
        <v>2438.1572930955649</v>
      </c>
      <c r="AW29" s="1">
        <f>$A$1*Populatie!$AC29*Populatie!AW29/(Distante!AW29*Distante!AW29)</f>
        <v>1958.5288046537812</v>
      </c>
      <c r="AX29" s="1">
        <f>$A$1*Populatie!$AC29*Populatie!AX29/(Distante!AX29*Distante!AX29)</f>
        <v>1207.8364186543254</v>
      </c>
      <c r="AY29" s="1">
        <f>$A$1*Populatie!$AC29*Populatie!AY29/(Distante!AY29*Distante!AY29)</f>
        <v>1924.7919143876338</v>
      </c>
      <c r="AZ29" s="1">
        <f>$A$1*Populatie!$AC29*Populatie!AZ29/(Distante!AZ29*Distante!AZ29)</f>
        <v>6979.21875</v>
      </c>
      <c r="BA29" s="1">
        <f>$A$1*Populatie!$AC29*Populatie!BA29/(Distante!BA29*Distante!BA29)</f>
        <v>2098.7274930747922</v>
      </c>
      <c r="BB29" s="1">
        <f>$A$1*Populatie!$AC29*Populatie!BB29/(Distante!BB29*Distante!BB29)</f>
        <v>25095.238095238095</v>
      </c>
      <c r="BC29" s="1">
        <f>$A$1*Populatie!$AC29*Populatie!BC29/(Distante!BC29*Distante!BC29)</f>
        <v>15955.357142857143</v>
      </c>
      <c r="BD29" s="1">
        <f>$A$1*Populatie!$AC29*Populatie!BD29/(Distante!BD29*Distante!BD29)</f>
        <v>2383.9285714285716</v>
      </c>
      <c r="BE29" s="1">
        <f>$A$1*Populatie!$AC29*Populatie!BE29/(Distante!BE29*Distante!BE29)</f>
        <v>9541.2710007304595</v>
      </c>
      <c r="BF29" s="1">
        <f>$A$1*Populatie!$AC29*Populatie!BF29/(Distante!BF29*Distante!BF29)</f>
        <v>5399.6992648696814</v>
      </c>
      <c r="BG29" s="1">
        <f>$A$1*Populatie!$AC29*Populatie!BG29/(Distante!BG29*Distante!BG29)</f>
        <v>16267.857142857143</v>
      </c>
      <c r="BH29" s="1">
        <f>$A$1*Populatie!$AC29*Populatie!BH29/(Distante!BH29*Distante!BH29)</f>
        <v>7463.7580794090491</v>
      </c>
      <c r="BI29" s="1">
        <f>$A$1*Populatie!$AC29*Populatie!BI29/(Distante!BI29*Distante!BI29)</f>
        <v>10517.492711370262</v>
      </c>
      <c r="BJ29" s="1">
        <f>$A$1*Populatie!$AC29*Populatie!BJ29/(Distante!BJ29*Distante!BJ29)</f>
        <v>6815.8475110270947</v>
      </c>
      <c r="BK29" s="1">
        <f>$A$1*Populatie!$AC29*Populatie!BK29/(Distante!BK29*Distante!BK29)</f>
        <v>728.57142857142856</v>
      </c>
      <c r="BL29" s="1">
        <f>$A$1*Populatie!$AC29*Populatie!BL29/(Distante!BL29*Distante!BL29)</f>
        <v>23635.847107438018</v>
      </c>
      <c r="BM29" s="1">
        <f>$A$1*Populatie!$AC29*Populatie!BM29/(Distante!BM29*Distante!BM29)</f>
        <v>1896.6603654694393</v>
      </c>
      <c r="BN29" s="1">
        <f>$A$1*Populatie!$AC29*Populatie!BN29/(Distante!BN29*Distante!BN29)</f>
        <v>21826.875</v>
      </c>
      <c r="BO29" s="1">
        <f>$A$1*Populatie!$AC29*Populatie!BO29/(Distante!BO29*Distante!BO29)</f>
        <v>10439.90634755463</v>
      </c>
      <c r="BP29" s="1">
        <f>$A$1*Populatie!$AC29*Populatie!BP29/(Distante!BP29*Distante!BP29)</f>
        <v>1842.2249999999999</v>
      </c>
      <c r="BQ29" s="1">
        <f>$A$1*Populatie!$AC29*Populatie!BQ29/(Distante!BQ29*Distante!BQ29)</f>
        <v>13294.238683127573</v>
      </c>
      <c r="BR29" s="1">
        <f>$A$1*Populatie!$AC29*Populatie!BR29/(Distante!BR29*Distante!BR29)</f>
        <v>701.4</v>
      </c>
      <c r="BS29" s="1">
        <f>$A$1*Populatie!$AC29*Populatie!BS29/(Distante!BS29*Distante!BS29)</f>
        <v>13117.768595041322</v>
      </c>
      <c r="BT29" s="1">
        <f>$A$1*Populatie!$AC29*Populatie!BT29/(Distante!BT29*Distante!BT29)</f>
        <v>4772.727272727273</v>
      </c>
      <c r="BU29" s="1">
        <f>$A$1*Populatie!$AC29*Populatie!BU29/(Distante!BU29*Distante!BU29)</f>
        <v>25541.087962962964</v>
      </c>
      <c r="BV29" s="1">
        <f>$A$1*Populatie!$AC29*Populatie!BV29/(Distante!BV29*Distante!BV29)</f>
        <v>818.04733727810651</v>
      </c>
      <c r="BW29" s="1">
        <f>$A$1*Populatie!$AC29*Populatie!BW29/(Distante!BW29*Distante!BW29)</f>
        <v>2613.515625</v>
      </c>
      <c r="BX29" s="1">
        <f>$A$1*Populatie!$AC29*Populatie!BX29/(Distante!BX29*Distante!BX29)</f>
        <v>12725.308641975309</v>
      </c>
      <c r="BY29" s="1">
        <f>$A$1*Populatie!$AC29*Populatie!BY29/(Distante!BY29*Distante!BY29)</f>
        <v>7534.9854227405249</v>
      </c>
      <c r="BZ29" s="1">
        <f>$A$1*Populatie!$AC29*Populatie!BZ29/(Distante!BZ29*Distante!BZ29)</f>
        <v>7509.9852071005917</v>
      </c>
      <c r="CA29" s="1">
        <f>$A$1*Populatie!$AC29*Populatie!CA29/(Distante!CA29*Distante!CA29)</f>
        <v>9053.9857227840566</v>
      </c>
      <c r="CB29" s="1">
        <f>$A$1*Populatie!$AC29*Populatie!CB29/(Distante!CB29*Distante!CB29)</f>
        <v>58660</v>
      </c>
      <c r="CC29" s="1">
        <f>$A$1*Populatie!$AC29*Populatie!CC29/(Distante!CC29*Distante!CC29)</f>
        <v>15622.767857142857</v>
      </c>
      <c r="CD29" s="1">
        <f>$A$1*Populatie!$AC29*Populatie!CD29/(Distante!CD29*Distante!CD29)</f>
        <v>2412.3883928571427</v>
      </c>
      <c r="CE29" s="1">
        <f>$A$1*Populatie!$AC29*Populatie!CE29/(Distante!CE29*Distante!CE29)</f>
        <v>856.8213296398892</v>
      </c>
      <c r="CF29" s="1">
        <f>$A$1*Populatie!$AC29*Populatie!CF29/(Distante!CF29*Distante!CF29)</f>
        <v>4311.7252066115707</v>
      </c>
      <c r="CG29" s="1">
        <f>$A$1*Populatie!$AC29*Populatie!CG29/(Distante!CG29*Distante!CG29)</f>
        <v>4114.5404663923182</v>
      </c>
      <c r="CH29" s="1">
        <f>$A$1*Populatie!$AC29*Populatie!CH29/(Distante!CH29*Distante!CH29)</f>
        <v>12129.777892561984</v>
      </c>
      <c r="CI29" s="1">
        <f>$A$1*Populatie!$AC29*Populatie!CI29/(Distante!CI29*Distante!CI29)</f>
        <v>6051.4792899408285</v>
      </c>
      <c r="CJ29" s="1">
        <f>$A$1*Populatie!$AC29*Populatie!CJ29/(Distante!CJ29*Distante!CJ29)</f>
        <v>3968.1069958847738</v>
      </c>
      <c r="CK29" s="1">
        <f>$A$1*Populatie!$AC29*Populatie!CK29/(Distante!CK29*Distante!CK29)</f>
        <v>2275.875</v>
      </c>
      <c r="CL29" s="1">
        <f>$A$1*Populatie!$AC29*Populatie!CL29/(Distante!CL29*Distante!CL29)</f>
        <v>10607.377647918189</v>
      </c>
      <c r="CM29" s="1">
        <f>$A$1*Populatie!$AC29*Populatie!CM29/(Distante!CM29*Distante!CM29)</f>
        <v>1100.8690828402366</v>
      </c>
      <c r="CN29" s="1">
        <f>$A$1*Populatie!$AC29*Populatie!CN29/(Distante!CN29*Distante!CN29)</f>
        <v>31716.942148760332</v>
      </c>
      <c r="CO29" s="1">
        <f>$A$1*Populatie!$AC29*Populatie!CO29/(Distante!CO29*Distante!CO29)</f>
        <v>4713.1117604090578</v>
      </c>
      <c r="CP29" s="1">
        <f>$A$1*Populatie!$AC29*Populatie!CP29/(Distante!CP29*Distante!CP29)</f>
        <v>2190.7407407407409</v>
      </c>
      <c r="CQ29" s="1">
        <f>$A$1*Populatie!$AC29*Populatie!CQ29/(Distante!CQ29*Distante!CQ29)</f>
        <v>7695.625</v>
      </c>
      <c r="CR29" s="1">
        <f>$A$1*Populatie!$AC29*Populatie!CR29/(Distante!CR29*Distante!CR29)</f>
        <v>2534.5833333333335</v>
      </c>
      <c r="CS29" s="1">
        <f>$A$1*Populatie!$AC29*Populatie!CS29/(Distante!CS29*Distante!CS29)</f>
        <v>89796.875</v>
      </c>
      <c r="CT29" s="1">
        <f>$A$1*Populatie!$AC29*Populatie!CT29/(Distante!CT29*Distante!CT29)</f>
        <v>1653.2840897013498</v>
      </c>
      <c r="CU29" s="1">
        <f>$A$1*Populatie!$AC29*Populatie!CU29/(Distante!CU29*Distante!CU29)</f>
        <v>1517.1378467424806</v>
      </c>
      <c r="CV29" s="1">
        <f>$A$1*Populatie!$AC29*Populatie!CV29/(Distante!CV29*Distante!CV29)</f>
        <v>2458.3379501385043</v>
      </c>
      <c r="CW29" s="1">
        <f>$A$1*Populatie!$AC29*Populatie!CW29/(Distante!CW29*Distante!CW29)</f>
        <v>7597.005208333333</v>
      </c>
      <c r="CX29" s="1">
        <f>$A$1*Populatie!$AC29*Populatie!CX29/(Distante!CX29*Distante!CX29)</f>
        <v>1906.6077003121748</v>
      </c>
      <c r="CY29" s="1">
        <f>$A$1*Populatie!$AC29*Populatie!CY29/(Distante!CY29*Distante!CY29)</f>
        <v>2848.3931759571515</v>
      </c>
    </row>
    <row r="30" spans="1:103" ht="15.75" customHeight="1" x14ac:dyDescent="0.25">
      <c r="A30" s="2" t="s">
        <v>29</v>
      </c>
      <c r="B30" s="1">
        <v>116819.67793367348</v>
      </c>
      <c r="C30" s="1">
        <v>6207.4763908761888</v>
      </c>
      <c r="D30" s="1">
        <v>5965.4030919730985</v>
      </c>
      <c r="E30" s="1">
        <v>16612.574074074073</v>
      </c>
      <c r="F30" s="1">
        <v>13607.342653405893</v>
      </c>
      <c r="G30" s="1">
        <v>7881.7897153351696</v>
      </c>
      <c r="H30" s="1">
        <v>5513.6697222222219</v>
      </c>
      <c r="I30" s="1">
        <v>955.93995243757433</v>
      </c>
      <c r="J30" s="1">
        <v>224.90744393308495</v>
      </c>
      <c r="K30" s="1">
        <v>3571.3057059558519</v>
      </c>
      <c r="L30" s="1">
        <v>695.61090000000002</v>
      </c>
      <c r="M30" s="1">
        <v>268.33608457233311</v>
      </c>
      <c r="N30" s="1">
        <v>1139.0007506098705</v>
      </c>
      <c r="O30" s="1">
        <v>1301.0709111315173</v>
      </c>
      <c r="P30" s="1">
        <v>1171.8455215419501</v>
      </c>
      <c r="Q30" s="1">
        <v>34991.96875</v>
      </c>
      <c r="R30" s="1">
        <v>5342.6698806244258</v>
      </c>
      <c r="S30" s="1">
        <v>636.63062911114855</v>
      </c>
      <c r="T30" s="1">
        <v>679.15782174556216</v>
      </c>
      <c r="U30" s="1">
        <v>1801.2261456060305</v>
      </c>
      <c r="V30" s="1">
        <v>449.93463387573962</v>
      </c>
      <c r="W30" s="1">
        <v>330.67556974887503</v>
      </c>
      <c r="X30" s="1">
        <v>6384.8203017832648</v>
      </c>
      <c r="Y30" s="1">
        <v>244.50187828700226</v>
      </c>
      <c r="Z30" s="1">
        <v>1868.4845620667927</v>
      </c>
      <c r="AA30" s="1">
        <v>507.40843336411206</v>
      </c>
      <c r="AB30" s="1">
        <v>504.4430594028932</v>
      </c>
      <c r="AC30" s="1">
        <f t="array" ref="AC30:AC103">TRANSPOSE(AD29:CY29)</f>
        <v>31136.426592797783</v>
      </c>
      <c r="AD30" s="1" t="s">
        <v>103</v>
      </c>
      <c r="AE30" s="1">
        <f>$A$1*Populatie!$AD30*Populatie!AE30/(Distante!AE30*Distante!AE30)</f>
        <v>6200.2112382934447</v>
      </c>
      <c r="AF30" s="1">
        <f>$A$1*Populatie!$AD30*Populatie!AF30/(Distante!AF30*Distante!AF30)</f>
        <v>2592.5563636363636</v>
      </c>
      <c r="AG30" s="1">
        <f>$A$1*Populatie!$AD30*Populatie!AG30/(Distante!AG30*Distante!AG30)</f>
        <v>293.7330018812147</v>
      </c>
      <c r="AH30" s="1">
        <f>$A$1*Populatie!$AD30*Populatie!AH30/(Distante!AH30*Distante!AH30)</f>
        <v>535.3902524237925</v>
      </c>
      <c r="AI30" s="1">
        <f>$A$1*Populatie!$AD30*Populatie!AI30/(Distante!AI30*Distante!AI30)</f>
        <v>289.27378392905132</v>
      </c>
      <c r="AJ30" s="1">
        <f>$A$1*Populatie!$AD30*Populatie!AJ30/(Distante!AJ30*Distante!AJ30)</f>
        <v>433.70294008875737</v>
      </c>
      <c r="AK30" s="1">
        <f>$A$1*Populatie!$AD30*Populatie!AK30/(Distante!AK30*Distante!AK30)</f>
        <v>248.85418282548477</v>
      </c>
      <c r="AL30" s="1">
        <f>$A$1*Populatie!$AD30*Populatie!AL30/(Distante!AL30*Distante!AL30)</f>
        <v>1014.459122298953</v>
      </c>
      <c r="AM30" s="1">
        <f>$A$1*Populatie!$AD30*Populatie!AM30/(Distante!AM30*Distante!AM30)</f>
        <v>753.57784115568234</v>
      </c>
      <c r="AN30" s="1">
        <f>$A$1*Populatie!$AD30*Populatie!AN30/(Distante!AN30*Distante!AN30)</f>
        <v>697.02785960777715</v>
      </c>
      <c r="AO30" s="1">
        <f>$A$1*Populatie!$AD30*Populatie!AO30/(Distante!AO30*Distante!AO30)</f>
        <v>1703.0755982319768</v>
      </c>
      <c r="AP30" s="1">
        <f>$A$1*Populatie!$AD30*Populatie!AP30/(Distante!AP30*Distante!AP30)</f>
        <v>609.95000801153662</v>
      </c>
      <c r="AQ30" s="1">
        <f>$A$1*Populatie!$AD30*Populatie!AQ30/(Distante!AQ30*Distante!AQ30)</f>
        <v>438.03007758529066</v>
      </c>
      <c r="AR30" s="1">
        <f>$A$1*Populatie!$AD30*Populatie!AR30/(Distante!AR30*Distante!AR30)</f>
        <v>95.252653061224493</v>
      </c>
      <c r="AS30" s="1">
        <f>$A$1*Populatie!$AD30*Populatie!AS30/(Distante!AS30*Distante!AS30)</f>
        <v>1315.4304</v>
      </c>
      <c r="AT30" s="1">
        <f>$A$1*Populatie!$AD30*Populatie!AT30/(Distante!AT30*Distante!AT30)</f>
        <v>1012.2514860539552</v>
      </c>
      <c r="AU30" s="1">
        <f>$A$1*Populatie!$AD30*Populatie!AU30/(Distante!AU30*Distante!AU30)</f>
        <v>650.86400000000003</v>
      </c>
      <c r="AV30" s="1">
        <f>$A$1*Populatie!$AD30*Populatie!AV30/(Distante!AV30*Distante!AV30)</f>
        <v>665.60830527497194</v>
      </c>
      <c r="AW30" s="1">
        <f>$A$1*Populatie!$AD30*Populatie!AW30/(Distante!AW30*Distante!AW30)</f>
        <v>513.98478444632292</v>
      </c>
      <c r="AX30" s="1">
        <f>$A$1*Populatie!$AD30*Populatie!AX30/(Distante!AX30*Distante!AX30)</f>
        <v>359.94309313215399</v>
      </c>
      <c r="AY30" s="1">
        <f>$A$1*Populatie!$AD30*Populatie!AY30/(Distante!AY30*Distante!AY30)</f>
        <v>538.89115646258506</v>
      </c>
      <c r="AZ30" s="1">
        <f>$A$1*Populatie!$AD30*Populatie!AZ30/(Distante!AZ30*Distante!AZ30)</f>
        <v>2248.8429629629632</v>
      </c>
      <c r="BA30" s="1">
        <f>$A$1*Populatie!$AD30*Populatie!BA30/(Distante!BA30*Distante!BA30)</f>
        <v>547.76387811634345</v>
      </c>
      <c r="BB30" s="1">
        <f>$A$1*Populatie!$AD30*Populatie!BB30/(Distante!BB30*Distante!BB30)</f>
        <v>20058.79111111111</v>
      </c>
      <c r="BC30" s="1">
        <f>$A$1*Populatie!$AD30*Populatie!BC30/(Distante!BC30*Distante!BC30)</f>
        <v>3188.3058333333333</v>
      </c>
      <c r="BD30" s="1">
        <f>$A$1*Populatie!$AD30*Populatie!BD30/(Distante!BD30*Distante!BD30)</f>
        <v>693.8838436385256</v>
      </c>
      <c r="BE30" s="1">
        <f>$A$1*Populatie!$AD30*Populatie!BE30/(Distante!BE30*Distante!BE30)</f>
        <v>1760.9282644628099</v>
      </c>
      <c r="BF30" s="1">
        <f>$A$1*Populatie!$AD30*Populatie!BF30/(Distante!BF30*Distante!BF30)</f>
        <v>1029.2583298625573</v>
      </c>
      <c r="BG30" s="1">
        <f>$A$1*Populatie!$AD30*Populatie!BG30/(Distante!BG30*Distante!BG30)</f>
        <v>3250.7516666666666</v>
      </c>
      <c r="BH30" s="1">
        <f>$A$1*Populatie!$AD30*Populatie!BH30/(Distante!BH30*Distante!BH30)</f>
        <v>1758.0940444444445</v>
      </c>
      <c r="BI30" s="1">
        <f>$A$1*Populatie!$AD30*Populatie!BI30/(Distante!BI30*Distante!BI30)</f>
        <v>2294.0989084428602</v>
      </c>
      <c r="BJ30" s="1">
        <f>$A$1*Populatie!$AD30*Populatie!BJ30/(Distante!BJ30*Distante!BJ30)</f>
        <v>1708.8740960743801</v>
      </c>
      <c r="BK30" s="1">
        <f>$A$1*Populatie!$AD30*Populatie!BK30/(Distante!BK30*Distante!BK30)</f>
        <v>216.51992861392029</v>
      </c>
      <c r="BL30" s="1">
        <f>$A$1*Populatie!$AD30*Populatie!BL30/(Distante!BL30*Distante!BL30)</f>
        <v>186609.56</v>
      </c>
      <c r="BM30" s="1">
        <f>$A$1*Populatie!$AD30*Populatie!BM30/(Distante!BM30*Distante!BM30)</f>
        <v>486.52662174659798</v>
      </c>
      <c r="BN30" s="1">
        <f>$A$1*Populatie!$AD30*Populatie!BN30/(Distante!BN30*Distante!BN30)</f>
        <v>4233.6302021403089</v>
      </c>
      <c r="BO30" s="1">
        <f>$A$1*Populatie!$AD30*Populatie!BO30/(Distante!BO30*Distante!BO30)</f>
        <v>3995.5576171875</v>
      </c>
      <c r="BP30" s="1">
        <f>$A$1*Populatie!$AD30*Populatie!BP30/(Distante!BP30*Distante!BP30)</f>
        <v>539.55537201953462</v>
      </c>
      <c r="BQ30" s="1">
        <f>$A$1*Populatie!$AD30*Populatie!BQ30/(Distante!BQ30*Distante!BQ30)</f>
        <v>4391.4288888888887</v>
      </c>
      <c r="BR30" s="1">
        <f>$A$1*Populatie!$AD30*Populatie!BR30/(Distante!BR30*Distante!BR30)</f>
        <v>205.42775064636598</v>
      </c>
      <c r="BS30" s="1">
        <f>$A$1*Populatie!$AD30*Populatie!BS30/(Distante!BS30*Distante!BS30)</f>
        <v>2154.460428994083</v>
      </c>
      <c r="BT30" s="1">
        <f>$A$1*Populatie!$AD30*Populatie!BT30/(Distante!BT30*Distante!BT30)</f>
        <v>1278.6692520775623</v>
      </c>
      <c r="BU30" s="1">
        <f>$A$1*Populatie!$AD30*Populatie!BU30/(Distante!BU30*Distante!BU30)</f>
        <v>4629.2884087791499</v>
      </c>
      <c r="BV30" s="1">
        <f>$A$1*Populatie!$AD30*Populatie!BV30/(Distante!BV30*Distante!BV30)</f>
        <v>211.3356934610579</v>
      </c>
      <c r="BW30" s="1">
        <f>$A$1*Populatie!$AD30*Populatie!BW30/(Distante!BW30*Distante!BW30)</f>
        <v>710.24843815077054</v>
      </c>
      <c r="BX30" s="1">
        <f>$A$1*Populatie!$AD30*Populatie!BX30/(Distante!BX30*Distante!BX30)</f>
        <v>16813.986666666668</v>
      </c>
      <c r="BY30" s="1">
        <f>$A$1*Populatie!$AD30*Populatie!BY30/(Distante!BY30*Distante!BY30)</f>
        <v>1643.5477834707062</v>
      </c>
      <c r="BZ30" s="1">
        <f>$A$1*Populatie!$AD30*Populatie!BZ30/(Distante!BZ30*Distante!BZ30)</f>
        <v>25559.839506172841</v>
      </c>
      <c r="CA30" s="1">
        <f>$A$1*Populatie!$AD30*Populatie!CA30/(Distante!CA30*Distante!CA30)</f>
        <v>1783.039069232979</v>
      </c>
      <c r="CB30" s="1">
        <f>$A$1*Populatie!$AD30*Populatie!CB30/(Distante!CB30*Distante!CB30)</f>
        <v>21025.2890625</v>
      </c>
      <c r="CC30" s="1">
        <f>$A$1*Populatie!$AD30*Populatie!CC30/(Distante!CC30*Distante!CC30)</f>
        <v>2261.1828881846991</v>
      </c>
      <c r="CD30" s="1">
        <f>$A$1*Populatie!$AD30*Populatie!CD30/(Distante!CD30*Distante!CD30)</f>
        <v>730.22035502958579</v>
      </c>
      <c r="CE30" s="1">
        <f>$A$1*Populatie!$AD30*Populatie!CE30/(Distante!CE30*Distante!CE30)</f>
        <v>256.71666007123071</v>
      </c>
      <c r="CF30" s="1">
        <f>$A$1*Populatie!$AD30*Populatie!CF30/(Distante!CF30*Distante!CF30)</f>
        <v>885.5853277835588</v>
      </c>
      <c r="CG30" s="1">
        <f>$A$1*Populatie!$AD30*Populatie!CG30/(Distante!CG30*Distante!CG30)</f>
        <v>1123.2549739822466</v>
      </c>
      <c r="CH30" s="1">
        <f>$A$1*Populatie!$AD30*Populatie!CH30/(Distante!CH30*Distante!CH30)</f>
        <v>8794.0247933884293</v>
      </c>
      <c r="CI30" s="1">
        <f>$A$1*Populatie!$AD30*Populatie!CI30/(Distante!CI30*Distante!CI30)</f>
        <v>1477.702664399093</v>
      </c>
      <c r="CJ30" s="1">
        <f>$A$1*Populatie!$AD30*Populatie!CJ30/(Distante!CJ30*Distante!CJ30)</f>
        <v>4081.9757785467127</v>
      </c>
      <c r="CK30" s="1">
        <f>$A$1*Populatie!$AD30*Populatie!CK30/(Distante!CK30*Distante!CK30)</f>
        <v>666.56384659580579</v>
      </c>
      <c r="CL30" s="1">
        <f>$A$1*Populatie!$AD30*Populatie!CL30/(Distante!CL30*Distante!CL30)</f>
        <v>2368.8024</v>
      </c>
      <c r="CM30" s="1">
        <f>$A$1*Populatie!$AD30*Populatie!CM30/(Distante!CM30*Distante!CM30)</f>
        <v>326.24213920988984</v>
      </c>
      <c r="CN30" s="1">
        <f>$A$1*Populatie!$AD30*Populatie!CN30/(Distante!CN30*Distante!CN30)</f>
        <v>3091.4982716049381</v>
      </c>
      <c r="CO30" s="1">
        <f>$A$1*Populatie!$AD30*Populatie!CO30/(Distante!CO30*Distante!CO30)</f>
        <v>1822.222299168975</v>
      </c>
      <c r="CP30" s="1">
        <f>$A$1*Populatie!$AD30*Populatie!CP30/(Distante!CP30*Distante!CP30)</f>
        <v>620.42009602194787</v>
      </c>
      <c r="CQ30" s="1">
        <f>$A$1*Populatie!$AD30*Populatie!CQ30/(Distante!CQ30*Distante!CQ30)</f>
        <v>1810.2959461624739</v>
      </c>
      <c r="CR30" s="1">
        <f>$A$1*Populatie!$AD30*Populatie!CR30/(Distante!CR30*Distante!CR30)</f>
        <v>567.14799573235791</v>
      </c>
      <c r="CS30" s="1">
        <f>$A$1*Populatie!$AD30*Populatie!CS30/(Distante!CS30*Distante!CS30)</f>
        <v>82395.046875</v>
      </c>
      <c r="CT30" s="1">
        <f>$A$1*Populatie!$AD30*Populatie!CT30/(Distante!CT30*Distante!CT30)</f>
        <v>479.68113421550095</v>
      </c>
      <c r="CU30" s="1">
        <f>$A$1*Populatie!$AD30*Populatie!CU30/(Distante!CU30*Distante!CU30)</f>
        <v>440.1798865784499</v>
      </c>
      <c r="CV30" s="1">
        <f>$A$1*Populatie!$AD30*Populatie!CV30/(Distante!CV30*Distante!CV30)</f>
        <v>708.58062495105332</v>
      </c>
      <c r="CW30" s="1">
        <f>$A$1*Populatie!$AD30*Populatie!CW30/(Distante!CW30*Distante!CW30)</f>
        <v>1590.1300957897081</v>
      </c>
      <c r="CX30" s="1">
        <f>$A$1*Populatie!$AD30*Populatie!CX30/(Distante!CX30*Distante!CX30)</f>
        <v>545.80642804967124</v>
      </c>
      <c r="CY30" s="1">
        <f>$A$1*Populatie!$AD30*Populatie!CY30/(Distante!CY30*Distante!CY30)</f>
        <v>722.91790123456792</v>
      </c>
    </row>
    <row r="31" spans="1:103" ht="15.75" customHeight="1" x14ac:dyDescent="0.25">
      <c r="A31" s="2" t="s">
        <v>30</v>
      </c>
      <c r="B31" s="1">
        <v>6590991.4186851215</v>
      </c>
      <c r="C31" s="1">
        <v>73970.679783950618</v>
      </c>
      <c r="D31" s="1">
        <v>102014.01896006895</v>
      </c>
      <c r="E31" s="1">
        <v>66593.332540154675</v>
      </c>
      <c r="F31" s="1">
        <v>448311.18668252078</v>
      </c>
      <c r="G31" s="1">
        <v>1239671.888888889</v>
      </c>
      <c r="H31" s="1">
        <v>6450298.25</v>
      </c>
      <c r="I31" s="1">
        <v>17973.946788497717</v>
      </c>
      <c r="J31" s="1">
        <v>3003.906173766185</v>
      </c>
      <c r="K31" s="1">
        <v>71333.856</v>
      </c>
      <c r="L31" s="1">
        <v>11132</v>
      </c>
      <c r="M31" s="1">
        <v>3954.4374298990547</v>
      </c>
      <c r="N31" s="1">
        <v>24351.25</v>
      </c>
      <c r="O31" s="1">
        <v>34247</v>
      </c>
      <c r="P31" s="1">
        <v>26869.865000000002</v>
      </c>
      <c r="Q31" s="1">
        <v>9782.8792270531394</v>
      </c>
      <c r="R31" s="1">
        <v>250010</v>
      </c>
      <c r="S31" s="1">
        <v>44502.757369614512</v>
      </c>
      <c r="T31" s="1">
        <v>10264.416017199677</v>
      </c>
      <c r="U31" s="1">
        <v>240871.48979591837</v>
      </c>
      <c r="V31" s="1">
        <v>7268.8985923585178</v>
      </c>
      <c r="W31" s="1">
        <v>16247.528120713307</v>
      </c>
      <c r="X31" s="1">
        <v>168062.27777777778</v>
      </c>
      <c r="Y31" s="1">
        <v>3692.2642332870464</v>
      </c>
      <c r="Z31" s="1">
        <v>74005.535999999993</v>
      </c>
      <c r="AA31" s="1">
        <v>6997.2571428571428</v>
      </c>
      <c r="AB31" s="1">
        <v>6956.3640816326533</v>
      </c>
      <c r="AC31" s="1">
        <v>30187.5</v>
      </c>
      <c r="AD31" s="1">
        <f t="array" ref="AD31:AD103">TRANSPOSE(AE30:CY30)</f>
        <v>6200.2112382934447</v>
      </c>
      <c r="AE31" s="1" t="s">
        <v>103</v>
      </c>
      <c r="AF31" s="1">
        <f>$A$1*Populatie!$AE31*Populatie!AF31/(Distante!AF31*Distante!AF31)</f>
        <v>283170.25</v>
      </c>
      <c r="AG31" s="1">
        <f>$A$1*Populatie!$AE31*Populatie!AG31/(Distante!AG31*Distante!AG31)</f>
        <v>5063.8324793940747</v>
      </c>
      <c r="AH31" s="1">
        <f>$A$1*Populatie!$AE31*Populatie!AH31/(Distante!AH31*Distante!AH31)</f>
        <v>11346.000711997152</v>
      </c>
      <c r="AI31" s="1">
        <f>$A$1*Populatie!$AE31*Populatie!AI31/(Distante!AI31*Distante!AI31)</f>
        <v>4986.9574515482291</v>
      </c>
      <c r="AJ31" s="1">
        <f>$A$1*Populatie!$AE31*Populatie!AJ31/(Distante!AJ31*Distante!AJ31)</f>
        <v>5122.9178743961356</v>
      </c>
      <c r="AK31" s="1">
        <f>$A$1*Populatie!$AE31*Populatie!AK31/(Distante!AK31*Distante!AK31)</f>
        <v>2191.3056858697691</v>
      </c>
      <c r="AL31" s="1">
        <f>$A$1*Populatie!$AE31*Populatie!AL31/(Distante!AL31*Distante!AL31)</f>
        <v>17295.663988312637</v>
      </c>
      <c r="AM31" s="1">
        <f>$A$1*Populatie!$AE31*Populatie!AM31/(Distante!AM31*Distante!AM31)</f>
        <v>12190.656635802468</v>
      </c>
      <c r="AN31" s="1">
        <f>$A$1*Populatie!$AE31*Populatie!AN31/(Distante!AN31*Distante!AN31)</f>
        <v>9592.0196034751607</v>
      </c>
      <c r="AO31" s="1">
        <f>$A$1*Populatie!$AE31*Populatie!AO31/(Distante!AO31*Distante!AO31)</f>
        <v>40234.008310249308</v>
      </c>
      <c r="AP31" s="1">
        <f>$A$1*Populatie!$AE31*Populatie!AP31/(Distante!AP31*Distante!AP31)</f>
        <v>7917.0784000000003</v>
      </c>
      <c r="AQ31" s="1">
        <f>$A$1*Populatie!$AE31*Populatie!AQ31/(Distante!AQ31*Distante!AQ31)</f>
        <v>6156.0183855214018</v>
      </c>
      <c r="AR31" s="1">
        <f>$A$1*Populatie!$AE31*Populatie!AR31/(Distante!AR31*Distante!AR31)</f>
        <v>1225.489710895089</v>
      </c>
      <c r="AS31" s="1">
        <f>$A$1*Populatie!$AE31*Populatie!AS31/(Distante!AS31*Distante!AS31)</f>
        <v>35328</v>
      </c>
      <c r="AT31" s="1">
        <f>$A$1*Populatie!$AE31*Populatie!AT31/(Distante!AT31*Distante!AT31)</f>
        <v>23913.756232686981</v>
      </c>
      <c r="AU31" s="1">
        <f>$A$1*Populatie!$AE31*Populatie!AU31/(Distante!AU31*Distante!AU31)</f>
        <v>47589.3</v>
      </c>
      <c r="AV31" s="1">
        <f>$A$1*Populatie!$AE31*Populatie!AV31/(Distante!AV31*Distante!AV31)</f>
        <v>10816.072704081633</v>
      </c>
      <c r="AW31" s="1">
        <f>$A$1*Populatie!$AE31*Populatie!AW31/(Distante!AW31*Distante!AW31)</f>
        <v>17075.938271604937</v>
      </c>
      <c r="AX31" s="1">
        <f>$A$1*Populatie!$AE31*Populatie!AX31/(Distante!AX31*Distante!AX31)</f>
        <v>5399.9286920623008</v>
      </c>
      <c r="AY31" s="1">
        <f>$A$1*Populatie!$AE31*Populatie!AY31/(Distante!AY31*Distante!AY31)</f>
        <v>7783.1443688586542</v>
      </c>
      <c r="AZ31" s="1">
        <f>$A$1*Populatie!$AE31*Populatie!AZ31/(Distante!AZ31*Distante!AZ31)</f>
        <v>7038.5743162901308</v>
      </c>
      <c r="BA31" s="1">
        <f>$A$1*Populatie!$AE31*Populatie!BA31/(Distante!BA31*Distante!BA31)</f>
        <v>9505.8387573964501</v>
      </c>
      <c r="BB31" s="1">
        <f>$A$1*Populatie!$AE31*Populatie!BB31/(Distante!BB31*Distante!BB31)</f>
        <v>8047.4128943758569</v>
      </c>
      <c r="BC31" s="1">
        <f>$A$1*Populatie!$AE31*Populatie!BC31/(Distante!BC31*Distante!BC31)</f>
        <v>736773.48148148146</v>
      </c>
      <c r="BD31" s="1">
        <f>$A$1*Populatie!$AE31*Populatie!BD31/(Distante!BD31*Distante!BD31)</f>
        <v>8865.3491599707813</v>
      </c>
      <c r="BE31" s="1">
        <f>$A$1*Populatie!$AE31*Populatie!BE31/(Distante!BE31*Distante!BE31)</f>
        <v>17310.259999999998</v>
      </c>
      <c r="BF31" s="1">
        <f>$A$1*Populatie!$AE31*Populatie!BF31/(Distante!BF31*Distante!BF31)</f>
        <v>27796.88696592753</v>
      </c>
      <c r="BG31" s="1">
        <f>$A$1*Populatie!$AE31*Populatie!BG31/(Distante!BG31*Distante!BG31)</f>
        <v>210545.02422145329</v>
      </c>
      <c r="BH31" s="1">
        <f>$A$1*Populatie!$AE31*Populatie!BH31/(Distante!BH31*Distante!BH31)</f>
        <v>50213.58203125</v>
      </c>
      <c r="BI31" s="1">
        <f>$A$1*Populatie!$AE31*Populatie!BI31/(Distante!BI31*Distante!BI31)</f>
        <v>92959.930555555562</v>
      </c>
      <c r="BJ31" s="1">
        <f>$A$1*Populatie!$AE31*Populatie!BJ31/(Distante!BJ31*Distante!BJ31)</f>
        <v>33978.712098765434</v>
      </c>
      <c r="BK31" s="1">
        <f>$A$1*Populatie!$AE31*Populatie!BK31/(Distante!BK31*Distante!BK31)</f>
        <v>3683.3823529411766</v>
      </c>
      <c r="BL31" s="1">
        <f>$A$1*Populatie!$AE31*Populatie!BL31/(Distante!BL31*Distante!BL31)</f>
        <v>5741.2137278106511</v>
      </c>
      <c r="BM31" s="1">
        <f>$A$1*Populatie!$AE31*Populatie!BM31/(Distante!BM31*Distante!BM31)</f>
        <v>7658.8159999999998</v>
      </c>
      <c r="BN31" s="1">
        <f>$A$1*Populatie!$AE31*Populatie!BN31/(Distante!BN31*Distante!BN31)</f>
        <v>109541.51479289941</v>
      </c>
      <c r="BO31" s="1">
        <f>$A$1*Populatie!$AE31*Populatie!BO31/(Distante!BO31*Distante!BO31)</f>
        <v>16414.546296296296</v>
      </c>
      <c r="BP31" s="1">
        <f>$A$1*Populatie!$AE31*Populatie!BP31/(Distante!BP31*Distante!BP31)</f>
        <v>9841.8211136306381</v>
      </c>
      <c r="BQ31" s="1">
        <f>$A$1*Populatie!$AE31*Populatie!BQ31/(Distante!BQ31*Distante!BQ31)</f>
        <v>20068.0390625</v>
      </c>
      <c r="BR31" s="1">
        <f>$A$1*Populatie!$AE31*Populatie!BR31/(Distante!BR31*Distante!BR31)</f>
        <v>2643.9736888888888</v>
      </c>
      <c r="BS31" s="1">
        <f>$A$1*Populatie!$AE31*Populatie!BS31/(Distante!BS31*Distante!BS31)</f>
        <v>134622.98666666666</v>
      </c>
      <c r="BT31" s="1">
        <f>$A$1*Populatie!$AE31*Populatie!BT31/(Distante!BT31*Distante!BT31)</f>
        <v>22189.896449704142</v>
      </c>
      <c r="BU31" s="1">
        <f>$A$1*Populatie!$AE31*Populatie!BU31/(Distante!BU31*Distante!BU31)</f>
        <v>64451.111111111109</v>
      </c>
      <c r="BV31" s="1">
        <f>$A$1*Populatie!$AE31*Populatie!BV31/(Distante!BV31*Distante!BV31)</f>
        <v>3137.0796670630202</v>
      </c>
      <c r="BW31" s="1">
        <f>$A$1*Populatie!$AE31*Populatie!BW31/(Distante!BW31*Distante!BW31)</f>
        <v>11724.48</v>
      </c>
      <c r="BX31" s="1">
        <f>$A$1*Populatie!$AE31*Populatie!BX31/(Distante!BX31*Distante!BX31)</f>
        <v>5463.9566666666669</v>
      </c>
      <c r="BY31" s="1">
        <f>$A$1*Populatie!$AE31*Populatie!BY31/(Distante!BY31*Distante!BY31)</f>
        <v>317032</v>
      </c>
      <c r="BZ31" s="1">
        <f>$A$1*Populatie!$AE31*Populatie!BZ31/(Distante!BZ31*Distante!BZ31)</f>
        <v>2398.0049008687902</v>
      </c>
      <c r="CA31" s="1">
        <f>$A$1*Populatie!$AE31*Populatie!CA31/(Distante!CA31*Distante!CA31)</f>
        <v>126061.203125</v>
      </c>
      <c r="CB31" s="1">
        <f>$A$1*Populatie!$AE31*Populatie!CB31/(Distante!CB31*Distante!CB31)</f>
        <v>10349.795857988165</v>
      </c>
      <c r="CC31" s="1">
        <f>$A$1*Populatie!$AE31*Populatie!CC31/(Distante!CC31*Distante!CC31)</f>
        <v>49094.434782608696</v>
      </c>
      <c r="CD31" s="1">
        <f>$A$1*Populatie!$AE31*Populatie!CD31/(Distante!CD31*Distante!CD31)</f>
        <v>10281.18058003525</v>
      </c>
      <c r="CE31" s="1">
        <f>$A$1*Populatie!$AE31*Populatie!CE31/(Distante!CE31*Distante!CE31)</f>
        <v>2980.8069688170685</v>
      </c>
      <c r="CF31" s="1">
        <f>$A$1*Populatie!$AE31*Populatie!CF31/(Distante!CF31*Distante!CF31)</f>
        <v>9572.6771227690642</v>
      </c>
      <c r="CG31" s="1">
        <f>$A$1*Populatie!$AE31*Populatie!CG31/(Distante!CG31*Distante!CG31)</f>
        <v>18252.788265306124</v>
      </c>
      <c r="CH31" s="1">
        <f>$A$1*Populatie!$AE31*Populatie!CH31/(Distante!CH31*Distante!CH31)</f>
        <v>21611.734375</v>
      </c>
      <c r="CI31" s="1">
        <f>$A$1*Populatie!$AE31*Populatie!CI31/(Distante!CI31*Distante!CI31)</f>
        <v>32250.350981558597</v>
      </c>
      <c r="CJ31" s="1">
        <f>$A$1*Populatie!$AE31*Populatie!CJ31/(Distante!CJ31*Distante!CJ31)</f>
        <v>10218.628904623074</v>
      </c>
      <c r="CK31" s="1">
        <f>$A$1*Populatie!$AE31*Populatie!CK31/(Distante!CK31*Distante!CK31)</f>
        <v>12158.533635676493</v>
      </c>
      <c r="CL31" s="1">
        <f>$A$1*Populatie!$AE31*Populatie!CL31/(Distante!CL31*Distante!CL31)</f>
        <v>10178.879999999999</v>
      </c>
      <c r="CM31" s="1">
        <f>$A$1*Populatie!$AE31*Populatie!CM31/(Distante!CM31*Distante!CM31)</f>
        <v>4149.7988165680472</v>
      </c>
      <c r="CN31" s="1">
        <f>$A$1*Populatie!$AE31*Populatie!CN31/(Distante!CN31*Distante!CN31)</f>
        <v>44650.161865569273</v>
      </c>
      <c r="CO31" s="1">
        <f>$A$1*Populatie!$AE31*Populatie!CO31/(Distante!CO31*Distante!CO31)</f>
        <v>21889.964800000002</v>
      </c>
      <c r="CP31" s="1">
        <f>$A$1*Populatie!$AE31*Populatie!CP31/(Distante!CP31*Distante!CP31)</f>
        <v>8637.7777777777774</v>
      </c>
      <c r="CQ31" s="1">
        <f>$A$1*Populatie!$AE31*Populatie!CQ31/(Distante!CQ31*Distante!CQ31)</f>
        <v>45326.824074074073</v>
      </c>
      <c r="CR31" s="1">
        <f>$A$1*Populatie!$AE31*Populatie!CR31/(Distante!CR31*Distante!CR31)</f>
        <v>7438.4529027297194</v>
      </c>
      <c r="CS31" s="1">
        <f>$A$1*Populatie!$AE31*Populatie!CS31/(Distante!CS31*Distante!CS31)</f>
        <v>9063.84</v>
      </c>
      <c r="CT31" s="1">
        <f>$A$1*Populatie!$AE31*Populatie!CT31/(Distante!CT31*Distante!CT31)</f>
        <v>9162.2544444444447</v>
      </c>
      <c r="CU31" s="1">
        <f>$A$1*Populatie!$AE31*Populatie!CU31/(Distante!CU31*Distante!CU31)</f>
        <v>8407.7522222222215</v>
      </c>
      <c r="CV31" s="1">
        <f>$A$1*Populatie!$AE31*Populatie!CV31/(Distante!CV31*Distante!CV31)</f>
        <v>9600.7820408163261</v>
      </c>
      <c r="CW31" s="1">
        <f>$A$1*Populatie!$AE31*Populatie!CW31/(Distante!CW31*Distante!CW31)</f>
        <v>18327.944691358025</v>
      </c>
      <c r="CX31" s="1">
        <f>$A$1*Populatie!$AE31*Populatie!CX31/(Distante!CX31*Distante!CX31)</f>
        <v>7344.173913043478</v>
      </c>
      <c r="CY31" s="1">
        <f>$A$1*Populatie!$AE31*Populatie!CY31/(Distante!CY31*Distante!CY31)</f>
        <v>13782.716161158896</v>
      </c>
    </row>
    <row r="32" spans="1:103" ht="15.75" customHeight="1" x14ac:dyDescent="0.25">
      <c r="A32" s="2" t="s">
        <v>31</v>
      </c>
      <c r="B32" s="1">
        <v>1184831.6257088848</v>
      </c>
      <c r="C32" s="1">
        <v>18765.520672218918</v>
      </c>
      <c r="D32" s="1">
        <v>31402.768073098629</v>
      </c>
      <c r="E32" s="1">
        <v>46983.581632653062</v>
      </c>
      <c r="F32" s="1">
        <v>90622.459459459453</v>
      </c>
      <c r="G32" s="1">
        <v>133196.97959183675</v>
      </c>
      <c r="H32" s="1">
        <v>419255.22222222225</v>
      </c>
      <c r="I32" s="1">
        <v>4622.4120982986769</v>
      </c>
      <c r="J32" s="1">
        <v>783.37209994051159</v>
      </c>
      <c r="K32" s="1">
        <v>21701.649408284025</v>
      </c>
      <c r="L32" s="1">
        <v>2816.8253254437868</v>
      </c>
      <c r="M32" s="1">
        <v>1098.0085181179015</v>
      </c>
      <c r="N32" s="1">
        <v>5616.3358572201187</v>
      </c>
      <c r="O32" s="1">
        <v>8068.3535502958584</v>
      </c>
      <c r="P32" s="1">
        <v>5891.9225322782177</v>
      </c>
      <c r="Q32" s="1">
        <v>3986.9906347554629</v>
      </c>
      <c r="R32" s="1">
        <v>44240.9</v>
      </c>
      <c r="S32" s="1">
        <v>9553.0606508875735</v>
      </c>
      <c r="T32" s="1">
        <v>2639.7296786389416</v>
      </c>
      <c r="U32" s="1">
        <v>53753.574394463671</v>
      </c>
      <c r="V32" s="1">
        <v>2032.714599609375</v>
      </c>
      <c r="W32" s="1">
        <v>3806.0859375</v>
      </c>
      <c r="X32" s="1">
        <v>72230.040816326524</v>
      </c>
      <c r="Y32" s="1">
        <v>981.33888799871818</v>
      </c>
      <c r="Z32" s="1">
        <v>13975.90909090909</v>
      </c>
      <c r="AA32" s="1">
        <v>1525.4245538128719</v>
      </c>
      <c r="AB32" s="1">
        <v>1843.5414201183432</v>
      </c>
      <c r="AC32" s="1">
        <v>14047.297297297297</v>
      </c>
      <c r="AD32" s="1">
        <v>2592.5563636363636</v>
      </c>
      <c r="AE32" s="1">
        <f t="array" ref="AE32:AE103">TRANSPOSE(AF31:CY31)</f>
        <v>283170.25</v>
      </c>
      <c r="AF32" s="1" t="s">
        <v>103</v>
      </c>
      <c r="AG32" s="1">
        <f>$A$1*Populatie!$AF32*Populatie!AG32/(Distante!AG32*Distante!AG32)</f>
        <v>1329.7503999999999</v>
      </c>
      <c r="AH32" s="1">
        <f>$A$1*Populatie!$AF32*Populatie!AH32/(Distante!AH32*Distante!AH32)</f>
        <v>3227.814404432133</v>
      </c>
      <c r="AI32" s="1">
        <f>$A$1*Populatie!$AF32*Populatie!AI32/(Distante!AI32*Distante!AI32)</f>
        <v>1345.1959459459461</v>
      </c>
      <c r="AJ32" s="1">
        <f>$A$1*Populatie!$AF32*Populatie!AJ32/(Distante!AJ32*Distante!AJ32)</f>
        <v>1426.7791999999999</v>
      </c>
      <c r="AK32" s="1">
        <f>$A$1*Populatie!$AF32*Populatie!AK32/(Distante!AK32*Distante!AK32)</f>
        <v>571.45850684116601</v>
      </c>
      <c r="AL32" s="1">
        <f>$A$1*Populatie!$AF32*Populatie!AL32/(Distante!AL32*Distante!AL32)</f>
        <v>3682.0420604914934</v>
      </c>
      <c r="AM32" s="1">
        <f>$A$1*Populatie!$AF32*Populatie!AM32/(Distante!AM32*Distante!AM32)</f>
        <v>3249.1954687500001</v>
      </c>
      <c r="AN32" s="1">
        <f>$A$1*Populatie!$AF32*Populatie!AN32/(Distante!AN32*Distante!AN32)</f>
        <v>2159.5006858710562</v>
      </c>
      <c r="AO32" s="1">
        <f>$A$1*Populatie!$AF32*Populatie!AO32/(Distante!AO32*Distante!AO32)</f>
        <v>7962.1811745106206</v>
      </c>
      <c r="AP32" s="1">
        <f>$A$1*Populatie!$AF32*Populatie!AP32/(Distante!AP32*Distante!AP32)</f>
        <v>1936.0326991676575</v>
      </c>
      <c r="AQ32" s="1">
        <f>$A$1*Populatie!$AF32*Populatie!AQ32/(Distante!AQ32*Distante!AQ32)</f>
        <v>1570.7897081755402</v>
      </c>
      <c r="AR32" s="1">
        <f>$A$1*Populatie!$AF32*Populatie!AR32/(Distante!AR32*Distante!AR32)</f>
        <v>361.4911724762336</v>
      </c>
      <c r="AS32" s="1">
        <f>$A$1*Populatie!$AF32*Populatie!AS32/(Distante!AS32*Distante!AS32)</f>
        <v>6846.5808545159543</v>
      </c>
      <c r="AT32" s="1">
        <f>$A$1*Populatie!$AF32*Populatie!AT32/(Distante!AT32*Distante!AT32)</f>
        <v>4931.6953125</v>
      </c>
      <c r="AU32" s="1">
        <f>$A$1*Populatie!$AF32*Populatie!AU32/(Distante!AU32*Distante!AU32)</f>
        <v>10874.53125</v>
      </c>
      <c r="AV32" s="1">
        <f>$A$1*Populatie!$AF32*Populatie!AV32/(Distante!AV32*Distante!AV32)</f>
        <v>2641.6949112426037</v>
      </c>
      <c r="AW32" s="1">
        <f>$A$1*Populatie!$AF32*Populatie!AW32/(Distante!AW32*Distante!AW32)</f>
        <v>3761.3863636363635</v>
      </c>
      <c r="AX32" s="1">
        <f>$A$1*Populatie!$AF32*Populatie!AX32/(Distante!AX32*Distante!AX32)</f>
        <v>1556.353550295858</v>
      </c>
      <c r="AY32" s="1">
        <f>$A$1*Populatie!$AF32*Populatie!AY32/(Distante!AY32*Distante!AY32)</f>
        <v>1126.2963988919666</v>
      </c>
      <c r="AZ32" s="1">
        <f>$A$1*Populatie!$AF32*Populatie!AZ32/(Distante!AZ32*Distante!AZ32)</f>
        <v>2316.0526159334127</v>
      </c>
      <c r="BA32" s="1">
        <f>$A$1*Populatie!$AF32*Populatie!BA32/(Distante!BA32*Distante!BA32)</f>
        <v>1677.8153144217417</v>
      </c>
      <c r="BB32" s="1">
        <f>$A$1*Populatie!$AF32*Populatie!BB32/(Distante!BB32*Distante!BB32)</f>
        <v>2144.89</v>
      </c>
      <c r="BC32" s="1">
        <f>$A$1*Populatie!$AF32*Populatie!BC32/(Distante!BC32*Distante!BC32)</f>
        <v>785493.72</v>
      </c>
      <c r="BD32" s="1">
        <f>$A$1*Populatie!$AF32*Populatie!BD32/(Distante!BD32*Distante!BD32)</f>
        <v>2263.9375</v>
      </c>
      <c r="BE32" s="1">
        <f>$A$1*Populatie!$AF32*Populatie!BE32/(Distante!BE32*Distante!BE32)</f>
        <v>5991.8106508875744</v>
      </c>
      <c r="BF32" s="1">
        <f>$A$1*Populatie!$AF32*Populatie!BF32/(Distante!BF32*Distante!BF32)</f>
        <v>6764.8284000000003</v>
      </c>
      <c r="BG32" s="1">
        <f>$A$1*Populatie!$AF32*Populatie!BG32/(Distante!BG32*Distante!BG32)</f>
        <v>29618.281065088759</v>
      </c>
      <c r="BH32" s="1">
        <f>$A$1*Populatie!$AF32*Populatie!BH32/(Distante!BH32*Distante!BH32)</f>
        <v>10574.623125</v>
      </c>
      <c r="BI32" s="1">
        <f>$A$1*Populatie!$AF32*Populatie!BI32/(Distante!BI32*Distante!BI32)</f>
        <v>15241.375432525952</v>
      </c>
      <c r="BJ32" s="1">
        <f>$A$1*Populatie!$AF32*Populatie!BJ32/(Distante!BJ32*Distante!BJ32)</f>
        <v>7764.4043209876545</v>
      </c>
      <c r="BK32" s="1">
        <f>$A$1*Populatie!$AF32*Populatie!BK32/(Distante!BK32*Distante!BK32)</f>
        <v>970.28912742382272</v>
      </c>
      <c r="BL32" s="1">
        <f>$A$1*Populatie!$AF32*Populatie!BL32/(Distante!BL32*Distante!BL32)</f>
        <v>2372.6744946492272</v>
      </c>
      <c r="BM32" s="1">
        <f>$A$1*Populatie!$AF32*Populatie!BM32/(Distante!BM32*Distante!BM32)</f>
        <v>1939.1689750692522</v>
      </c>
      <c r="BN32" s="1">
        <f>$A$1*Populatie!$AF32*Populatie!BN32/(Distante!BN32*Distante!BN32)</f>
        <v>19890.83755102041</v>
      </c>
      <c r="BO32" s="1">
        <f>$A$1*Populatie!$AF32*Populatie!BO32/(Distante!BO32*Distante!BO32)</f>
        <v>12152.765625</v>
      </c>
      <c r="BP32" s="1">
        <f>$A$1*Populatie!$AF32*Populatie!BP32/(Distante!BP32*Distante!BP32)</f>
        <v>2549.785161674271</v>
      </c>
      <c r="BQ32" s="1">
        <f>$A$1*Populatie!$AF32*Populatie!BQ32/(Distante!BQ32*Distante!BQ32)</f>
        <v>15333.102040816326</v>
      </c>
      <c r="BR32" s="1">
        <f>$A$1*Populatie!$AF32*Populatie!BR32/(Distante!BR32*Distante!BR32)</f>
        <v>693.5612244897959</v>
      </c>
      <c r="BS32" s="1">
        <f>$A$1*Populatie!$AF32*Populatie!BS32/(Distante!BS32*Distante!BS32)</f>
        <v>50852.158163265303</v>
      </c>
      <c r="BT32" s="1">
        <f>$A$1*Populatie!$AF32*Populatie!BT32/(Distante!BT32*Distante!BT32)</f>
        <v>5305.9849502821826</v>
      </c>
      <c r="BU32" s="1">
        <f>$A$1*Populatie!$AF32*Populatie!BU32/(Distante!BU32*Distante!BU32)</f>
        <v>15184.23076923077</v>
      </c>
      <c r="BV32" s="1">
        <f>$A$1*Populatie!$AF32*Populatie!BV32/(Distante!BV32*Distante!BV32)</f>
        <v>797.18181818181813</v>
      </c>
      <c r="BW32" s="1">
        <f>$A$1*Populatie!$AF32*Populatie!BW32/(Distante!BW32*Distante!BW32)</f>
        <v>2849.19873046875</v>
      </c>
      <c r="BX32" s="1">
        <f>$A$1*Populatie!$AF32*Populatie!BX32/(Distante!BX32*Distante!BX32)</f>
        <v>2695.7605164514785</v>
      </c>
      <c r="BY32" s="1">
        <f>$A$1*Populatie!$AF32*Populatie!BY32/(Distante!BY32*Distante!BY32)</f>
        <v>49307.4140625</v>
      </c>
      <c r="BZ32" s="1">
        <f>$A$1*Populatie!$AF32*Populatie!BZ32/(Distante!BZ32*Distante!BZ32)</f>
        <v>1214.7191358024691</v>
      </c>
      <c r="CA32" s="1">
        <f>$A$1*Populatie!$AF32*Populatie!CA32/(Distante!CA32*Distante!CA32)</f>
        <v>424761.48</v>
      </c>
      <c r="CB32" s="1">
        <f>$A$1*Populatie!$AF32*Populatie!CB32/(Distante!CB32*Distante!CB32)</f>
        <v>4756.602272727273</v>
      </c>
      <c r="CC32" s="1">
        <f>$A$1*Populatie!$AF32*Populatie!CC32/(Distante!CC32*Distante!CC32)</f>
        <v>37981.24</v>
      </c>
      <c r="CD32" s="1">
        <f>$A$1*Populatie!$AF32*Populatie!CD32/(Distante!CD32*Distante!CD32)</f>
        <v>2992.2806122448978</v>
      </c>
      <c r="CE32" s="1">
        <f>$A$1*Populatie!$AF32*Populatie!CE32/(Distante!CE32*Distante!CE32)</f>
        <v>843.0146484375</v>
      </c>
      <c r="CF32" s="1">
        <f>$A$1*Populatie!$AF32*Populatie!CF32/(Distante!CF32*Distante!CF32)</f>
        <v>2752.4432892249529</v>
      </c>
      <c r="CG32" s="1">
        <f>$A$1*Populatie!$AF32*Populatie!CG32/(Distante!CG32*Distante!CG32)</f>
        <v>4458.0227218934915</v>
      </c>
      <c r="CH32" s="1">
        <f>$A$1*Populatie!$AF32*Populatie!CH32/(Distante!CH32*Distante!CH32)</f>
        <v>11968.297297297297</v>
      </c>
      <c r="CI32" s="1">
        <f>$A$1*Populatie!$AF32*Populatie!CI32/(Distante!CI32*Distante!CI32)</f>
        <v>7429.7417742607249</v>
      </c>
      <c r="CJ32" s="1">
        <f>$A$1*Populatie!$AF32*Populatie!CJ32/(Distante!CJ32*Distante!CJ32)</f>
        <v>5590.894736842105</v>
      </c>
      <c r="CK32" s="1">
        <f>$A$1*Populatie!$AF32*Populatie!CK32/(Distante!CK32*Distante!CK32)</f>
        <v>3434.0625</v>
      </c>
      <c r="CL32" s="1">
        <f>$A$1*Populatie!$AF32*Populatie!CL32/(Distante!CL32*Distante!CL32)</f>
        <v>3349.3745454545456</v>
      </c>
      <c r="CM32" s="1">
        <f>$A$1*Populatie!$AF32*Populatie!CM32/(Distante!CM32*Distante!CM32)</f>
        <v>1123.2671714440237</v>
      </c>
      <c r="CN32" s="1">
        <f>$A$1*Populatie!$AF32*Populatie!CN32/(Distante!CN32*Distante!CN32)</f>
        <v>26776.53</v>
      </c>
      <c r="CO32" s="1">
        <f>$A$1*Populatie!$AF32*Populatie!CO32/(Distante!CO32*Distante!CO32)</f>
        <v>22968.505102040817</v>
      </c>
      <c r="CP32" s="1">
        <f>$A$1*Populatie!$AF32*Populatie!CP32/(Distante!CP32*Distante!CP32)</f>
        <v>2323.3139425783447</v>
      </c>
      <c r="CQ32" s="1">
        <f>$A$1*Populatie!$AF32*Populatie!CQ32/(Distante!CQ32*Distante!CQ32)</f>
        <v>9134.9957466918713</v>
      </c>
      <c r="CR32" s="1">
        <f>$A$1*Populatie!$AF32*Populatie!CR32/(Distante!CR32*Distante!CR32)</f>
        <v>1418.1987079527735</v>
      </c>
      <c r="CS32" s="1">
        <f>$A$1*Populatie!$AF32*Populatie!CS32/(Distante!CS32*Distante!CS32)</f>
        <v>3915.78515625</v>
      </c>
      <c r="CT32" s="1">
        <f>$A$1*Populatie!$AF32*Populatie!CT32/(Distante!CT32*Distante!CT32)</f>
        <v>2417.7921586099355</v>
      </c>
      <c r="CU32" s="1">
        <f>$A$1*Populatie!$AF32*Populatie!CU32/(Distante!CU32*Distante!CU32)</f>
        <v>2218.6894631321006</v>
      </c>
      <c r="CV32" s="1">
        <f>$A$1*Populatie!$AF32*Populatie!CV32/(Distante!CV32*Distante!CV32)</f>
        <v>2610.8682745825604</v>
      </c>
      <c r="CW32" s="1">
        <f>$A$1*Populatie!$AF32*Populatie!CW32/(Distante!CW32*Distante!CW32)</f>
        <v>4347.6119615521538</v>
      </c>
      <c r="CX32" s="1">
        <f>$A$1*Populatie!$AF32*Populatie!CX32/(Distante!CX32*Distante!CX32)</f>
        <v>1940.543599257885</v>
      </c>
      <c r="CY32" s="1">
        <f>$A$1*Populatie!$AF32*Populatie!CY32/(Distante!CY32*Distante!CY32)</f>
        <v>3311.8363636363638</v>
      </c>
    </row>
    <row r="33" spans="1:103" ht="15.75" customHeight="1" x14ac:dyDescent="0.25">
      <c r="A33" s="2" t="s">
        <v>32</v>
      </c>
      <c r="B33" s="1">
        <v>129218.42455621302</v>
      </c>
      <c r="C33" s="1">
        <v>20909.861474435194</v>
      </c>
      <c r="D33" s="1">
        <v>289510.22222222225</v>
      </c>
      <c r="E33" s="1">
        <v>3053.8893515764426</v>
      </c>
      <c r="F33" s="1">
        <v>18586.535339962375</v>
      </c>
      <c r="G33" s="1">
        <v>9095.9755555555548</v>
      </c>
      <c r="H33" s="1">
        <v>3863.5473469387757</v>
      </c>
      <c r="I33" s="1">
        <v>42450.989619377164</v>
      </c>
      <c r="J33" s="1">
        <v>674.10376492194678</v>
      </c>
      <c r="K33" s="1">
        <v>1996.63330078125</v>
      </c>
      <c r="L33" s="1">
        <v>3426.8894628099174</v>
      </c>
      <c r="M33" s="1">
        <v>3695.6032653061225</v>
      </c>
      <c r="N33" s="1">
        <v>1663.0479747199081</v>
      </c>
      <c r="O33" s="1">
        <v>21114.847222222223</v>
      </c>
      <c r="P33" s="1">
        <v>2344.2936979785968</v>
      </c>
      <c r="Q33" s="1">
        <v>732.4869684499314</v>
      </c>
      <c r="R33" s="1">
        <v>10048.229968311452</v>
      </c>
      <c r="S33" s="1">
        <v>475.63033425815826</v>
      </c>
      <c r="T33" s="1">
        <v>3789.130340724716</v>
      </c>
      <c r="U33" s="1">
        <v>1353.1440625</v>
      </c>
      <c r="V33" s="1">
        <v>743.70549591411634</v>
      </c>
      <c r="W33" s="1">
        <v>251.20684472193318</v>
      </c>
      <c r="X33" s="1">
        <v>3729.7273681999582</v>
      </c>
      <c r="Y33" s="1">
        <v>2787.1216326530612</v>
      </c>
      <c r="Z33" s="1">
        <v>4189.8814814814814</v>
      </c>
      <c r="AA33" s="1">
        <v>2005.5357142857142</v>
      </c>
      <c r="AB33" s="1">
        <v>1575.3600403124212</v>
      </c>
      <c r="AC33" s="1">
        <v>991.17048816568047</v>
      </c>
      <c r="AD33" s="1">
        <v>293.7330018812147</v>
      </c>
      <c r="AE33" s="1">
        <v>5063.8324793940747</v>
      </c>
      <c r="AF33" s="1">
        <f t="array" ref="AF33:AF103">TRANSPOSE(AG32:CY32)</f>
        <v>1329.7503999999999</v>
      </c>
      <c r="AG33" s="1" t="s">
        <v>103</v>
      </c>
      <c r="AH33" s="1">
        <f>$A$1*Populatie!$AG33*Populatie!AH33/(Distante!AH33*Distante!AH33)</f>
        <v>848.6349252431412</v>
      </c>
      <c r="AI33" s="1">
        <f>$A$1*Populatie!$AG33*Populatie!AI33/(Distante!AI33*Distante!AI33)</f>
        <v>7762.6880907372397</v>
      </c>
      <c r="AJ33" s="1">
        <f>$A$1*Populatie!$AG33*Populatie!AJ33/(Distante!AJ33*Distante!AJ33)</f>
        <v>13808.709876543209</v>
      </c>
      <c r="AK33" s="1">
        <f>$A$1*Populatie!$AG33*Populatie!AK33/(Distante!AK33*Distante!AK33)</f>
        <v>636.75921521997623</v>
      </c>
      <c r="AL33" s="1">
        <f>$A$1*Populatie!$AG33*Populatie!AL33/(Distante!AL33*Distante!AL33)</f>
        <v>1384.9917091836735</v>
      </c>
      <c r="AM33" s="1">
        <f>$A$1*Populatie!$AG33*Populatie!AM33/(Distante!AM33*Distante!AM33)</f>
        <v>14786.267857142857</v>
      </c>
      <c r="AN33" s="1">
        <f>$A$1*Populatie!$AG33*Populatie!AN33/(Distante!AN33*Distante!AN33)</f>
        <v>5769.5076698319945</v>
      </c>
      <c r="AO33" s="1">
        <f>$A$1*Populatie!$AG33*Populatie!AO33/(Distante!AO33*Distante!AO33)</f>
        <v>4097.3464052287582</v>
      </c>
      <c r="AP33" s="1">
        <f>$A$1*Populatie!$AG33*Populatie!AP33/(Distante!AP33*Distante!AP33)</f>
        <v>1875.3491735537191</v>
      </c>
      <c r="AQ33" s="1">
        <f>$A$1*Populatie!$AG33*Populatie!AQ33/(Distante!AQ33*Distante!AQ33)</f>
        <v>2456.78125</v>
      </c>
      <c r="AR33" s="1">
        <f>$A$1*Populatie!$AG33*Populatie!AR33/(Distante!AR33*Distante!AR33)</f>
        <v>215.02523849776597</v>
      </c>
      <c r="AS33" s="1">
        <f>$A$1*Populatie!$AG33*Populatie!AS33/(Distante!AS33*Distante!AS33)</f>
        <v>2250.3673469387754</v>
      </c>
      <c r="AT33" s="1">
        <f>$A$1*Populatie!$AG33*Populatie!AT33/(Distante!AT33*Distante!AT33)</f>
        <v>1256.5530648680817</v>
      </c>
      <c r="AU33" s="1">
        <f>$A$1*Populatie!$AG33*Populatie!AU33/(Distante!AU33*Distante!AU33)</f>
        <v>472.12276906435909</v>
      </c>
      <c r="AV33" s="1">
        <f>$A$1*Populatie!$AG33*Populatie!AV33/(Distante!AV33*Distante!AV33)</f>
        <v>5713.4747474747473</v>
      </c>
      <c r="AW33" s="1">
        <f>$A$1*Populatie!$AG33*Populatie!AW33/(Distante!AW33*Distante!AW33)</f>
        <v>2004.6893827160493</v>
      </c>
      <c r="AX33" s="1">
        <f>$A$1*Populatie!$AG33*Populatie!AX33/(Distante!AX33*Distante!AX33)</f>
        <v>938.41244444444442</v>
      </c>
      <c r="AY33" s="1">
        <f>$A$1*Populatie!$AG33*Populatie!AY33/(Distante!AY33*Distante!AY33)</f>
        <v>2360.0791336942939</v>
      </c>
      <c r="AZ33" s="1">
        <f>$A$1*Populatie!$AG33*Populatie!AZ33/(Distante!AZ33*Distante!AZ33)</f>
        <v>461.61483685832712</v>
      </c>
      <c r="BA33" s="1">
        <f>$A$1*Populatie!$AG33*Populatie!BA33/(Distante!BA33*Distante!BA33)</f>
        <v>652.59211072664357</v>
      </c>
      <c r="BB33" s="1">
        <f>$A$1*Populatie!$AG33*Populatie!BB33/(Distante!BB33*Distante!BB33)</f>
        <v>319.89714625445896</v>
      </c>
      <c r="BC33" s="1">
        <f>$A$1*Populatie!$AG33*Populatie!BC33/(Distante!BC33*Distante!BC33)</f>
        <v>1710.4940624999999</v>
      </c>
      <c r="BD33" s="1">
        <f>$A$1*Populatie!$AG33*Populatie!BD33/(Distante!BD33*Distante!BD33)</f>
        <v>1983.7741145021164</v>
      </c>
      <c r="BE33" s="1">
        <f>$A$1*Populatie!$AG33*Populatie!BE33/(Distante!BE33*Distante!BE33)</f>
        <v>835.05851413543724</v>
      </c>
      <c r="BF33" s="1">
        <f>$A$1*Populatie!$AG33*Populatie!BF33/(Distante!BF33*Distante!BF33)</f>
        <v>5344.6224489795923</v>
      </c>
      <c r="BG33" s="1">
        <f>$A$1*Populatie!$AG33*Populatie!BG33/(Distante!BG33*Distante!BG33)</f>
        <v>3973.5037379850482</v>
      </c>
      <c r="BH33" s="1">
        <f>$A$1*Populatie!$AG33*Populatie!BH33/(Distante!BH33*Distante!BH33)</f>
        <v>6889.6990504017531</v>
      </c>
      <c r="BI33" s="1">
        <f>$A$1*Populatie!$AG33*Populatie!BI33/(Distante!BI33*Distante!BI33)</f>
        <v>3023.0901815943366</v>
      </c>
      <c r="BJ33" s="1">
        <f>$A$1*Populatie!$AG33*Populatie!BJ33/(Distante!BJ33*Distante!BJ33)</f>
        <v>3081.44580078125</v>
      </c>
      <c r="BK33" s="1">
        <f>$A$1*Populatie!$AG33*Populatie!BK33/(Distante!BK33*Distante!BK33)</f>
        <v>5424.0625</v>
      </c>
      <c r="BL33" s="1">
        <f>$A$1*Populatie!$AG33*Populatie!BL33/(Distante!BL33*Distante!BL33)</f>
        <v>284.76915200000002</v>
      </c>
      <c r="BM33" s="1">
        <f>$A$1*Populatie!$AG33*Populatie!BM33/(Distante!BM33*Distante!BM33)</f>
        <v>2710.0617283950619</v>
      </c>
      <c r="BN33" s="1">
        <f>$A$1*Populatie!$AG33*Populatie!BN33/(Distante!BN33*Distante!BN33)</f>
        <v>3533.6586888657648</v>
      </c>
      <c r="BO33" s="1">
        <f>$A$1*Populatie!$AG33*Populatie!BO33/(Distante!BO33*Distante!BO33)</f>
        <v>414.7371665426719</v>
      </c>
      <c r="BP33" s="1">
        <f>$A$1*Populatie!$AG33*Populatie!BP33/(Distante!BP33*Distante!BP33)</f>
        <v>9829.0507544581615</v>
      </c>
      <c r="BQ33" s="1">
        <f>$A$1*Populatie!$AG33*Populatie!BQ33/(Distante!BQ33*Distante!BQ33)</f>
        <v>426.61068356722501</v>
      </c>
      <c r="BR33" s="1">
        <f>$A$1*Populatie!$AG33*Populatie!BR33/(Distante!BR33*Distante!BR33)</f>
        <v>1475.452677122769</v>
      </c>
      <c r="BS33" s="1">
        <f>$A$1*Populatie!$AG33*Populatie!BS33/(Distante!BS33*Distante!BS33)</f>
        <v>1167.0409577819785</v>
      </c>
      <c r="BT33" s="1">
        <f>$A$1*Populatie!$AG33*Populatie!BT33/(Distante!BT33*Distante!BT33)</f>
        <v>8492.5771604938273</v>
      </c>
      <c r="BU33" s="1">
        <f>$A$1*Populatie!$AG33*Populatie!BU33/(Distante!BU33*Distante!BU33)</f>
        <v>2704.2239025414829</v>
      </c>
      <c r="BV33" s="1">
        <f>$A$1*Populatie!$AG33*Populatie!BV33/(Distante!BV33*Distante!BV33)</f>
        <v>2014.3766909469302</v>
      </c>
      <c r="BW33" s="1">
        <f>$A$1*Populatie!$AG33*Populatie!BW33/(Distante!BW33*Distante!BW33)</f>
        <v>1639.156462585034</v>
      </c>
      <c r="BX33" s="1">
        <f>$A$1*Populatie!$AG33*Populatie!BX33/(Distante!BX33*Distante!BX33)</f>
        <v>242.42233270626176</v>
      </c>
      <c r="BY33" s="1">
        <f>$A$1*Populatie!$AG33*Populatie!BY33/(Distante!BY33*Distante!BY33)</f>
        <v>1186.832855456232</v>
      </c>
      <c r="BZ33" s="1">
        <f>$A$1*Populatie!$AG33*Populatie!BZ33/(Distante!BZ33*Distante!BZ33)</f>
        <v>122.4263128526257</v>
      </c>
      <c r="CA33" s="1">
        <f>$A$1*Populatie!$AG33*Populatie!CA33/(Distante!CA33*Distante!CA33)</f>
        <v>948.52715910911718</v>
      </c>
      <c r="CB33" s="1">
        <f>$A$1*Populatie!$AG33*Populatie!CB33/(Distante!CB33*Distante!CB33)</f>
        <v>416.65351838324813</v>
      </c>
      <c r="CC33" s="1">
        <f>$A$1*Populatie!$AG33*Populatie!CC33/(Distante!CC33*Distante!CC33)</f>
        <v>691.53520104514439</v>
      </c>
      <c r="CD33" s="1">
        <f>$A$1*Populatie!$AG33*Populatie!CD33/(Distante!CD33*Distante!CD33)</f>
        <v>1793.9472641365646</v>
      </c>
      <c r="CE33" s="1">
        <f>$A$1*Populatie!$AG33*Populatie!CE33/(Distante!CE33*Distante!CE33)</f>
        <v>13367.537037037036</v>
      </c>
      <c r="CF33" s="1">
        <f>$A$1*Populatie!$AG33*Populatie!CF33/(Distante!CF33*Distante!CF33)</f>
        <v>547.61005228537692</v>
      </c>
      <c r="CG33" s="1">
        <f>$A$1*Populatie!$AG33*Populatie!CG33/(Distante!CG33*Distante!CG33)</f>
        <v>3883.1227810650889</v>
      </c>
      <c r="CH33" s="1">
        <f>$A$1*Populatie!$AG33*Populatie!CH33/(Distante!CH33*Distante!CH33)</f>
        <v>667.24128862590396</v>
      </c>
      <c r="CI33" s="1">
        <f>$A$1*Populatie!$AG33*Populatie!CI33/(Distante!CI33*Distante!CI33)</f>
        <v>2587.0291363163374</v>
      </c>
      <c r="CJ33" s="1">
        <f>$A$1*Populatie!$AG33*Populatie!CJ33/(Distante!CJ33*Distante!CJ33)</f>
        <v>323.22378626831369</v>
      </c>
      <c r="CK33" s="1">
        <f>$A$1*Populatie!$AG33*Populatie!CK33/(Distante!CK33*Distante!CK33)</f>
        <v>1661.1127791330457</v>
      </c>
      <c r="CL33" s="1">
        <f>$A$1*Populatie!$AG33*Populatie!CL33/(Distante!CL33*Distante!CL33)</f>
        <v>639.22272521502941</v>
      </c>
      <c r="CM33" s="1">
        <f>$A$1*Populatie!$AG33*Populatie!CM33/(Distante!CM33*Distante!CM33)</f>
        <v>72363.375</v>
      </c>
      <c r="CN33" s="1">
        <f>$A$1*Populatie!$AG33*Populatie!CN33/(Distante!CN33*Distante!CN33)</f>
        <v>1061.4769777777778</v>
      </c>
      <c r="CO33" s="1">
        <f>$A$1*Populatie!$AG33*Populatie!CO33/(Distante!CO33*Distante!CO33)</f>
        <v>303.05736022219537</v>
      </c>
      <c r="CP33" s="1">
        <f>$A$1*Populatie!$AG33*Populatie!CP33/(Distante!CP33*Distante!CP33)</f>
        <v>30675.37777777778</v>
      </c>
      <c r="CQ33" s="1">
        <f>$A$1*Populatie!$AG33*Populatie!CQ33/(Distante!CQ33*Distante!CQ33)</f>
        <v>2330.3706747404844</v>
      </c>
      <c r="CR33" s="1">
        <f>$A$1*Populatie!$AG33*Populatie!CR33/(Distante!CR33*Distante!CR33)</f>
        <v>1478.1324448146606</v>
      </c>
      <c r="CS33" s="1">
        <f>$A$1*Populatie!$AG33*Populatie!CS33/(Distante!CS33*Distante!CS33)</f>
        <v>386.99953831948289</v>
      </c>
      <c r="CT33" s="1">
        <f>$A$1*Populatie!$AG33*Populatie!CT33/(Distante!CT33*Distante!CT33)</f>
        <v>94538.21875</v>
      </c>
      <c r="CU33" s="1">
        <f>$A$1*Populatie!$AG33*Populatie!CU33/(Distante!CU33*Distante!CU33)</f>
        <v>21688.2734375</v>
      </c>
      <c r="CV33" s="1">
        <f>$A$1*Populatie!$AG33*Populatie!CV33/(Distante!CV33*Distante!CV33)</f>
        <v>2106.8095703125</v>
      </c>
      <c r="CW33" s="1">
        <f>$A$1*Populatie!$AG33*Populatie!CW33/(Distante!CW33*Distante!CW33)</f>
        <v>1277.5432538937887</v>
      </c>
      <c r="CX33" s="1">
        <f>$A$1*Populatie!$AG33*Populatie!CX33/(Distante!CX33*Distante!CX33)</f>
        <v>2783.8203125</v>
      </c>
      <c r="CY33" s="1">
        <f>$A$1*Populatie!$AG33*Populatie!CY33/(Distante!CY33*Distante!CY33)</f>
        <v>872.63593749999995</v>
      </c>
    </row>
    <row r="34" spans="1:103" ht="15.75" customHeight="1" x14ac:dyDescent="0.25">
      <c r="A34" s="2" t="s">
        <v>33</v>
      </c>
      <c r="B34" s="1">
        <v>145626.61414982163</v>
      </c>
      <c r="C34" s="1">
        <v>157794.81760000001</v>
      </c>
      <c r="D34" s="1">
        <v>16678.177501826151</v>
      </c>
      <c r="E34" s="1">
        <v>4388.1005944215822</v>
      </c>
      <c r="F34" s="1">
        <v>57684.085068411659</v>
      </c>
      <c r="G34" s="1">
        <v>11567.414462081129</v>
      </c>
      <c r="H34" s="1">
        <v>10617.1492</v>
      </c>
      <c r="I34" s="1">
        <v>2977.9958448753464</v>
      </c>
      <c r="J34" s="1">
        <v>4020.501953125</v>
      </c>
      <c r="K34" s="1">
        <v>2554.3138783693471</v>
      </c>
      <c r="L34" s="1">
        <v>4593.5244444444443</v>
      </c>
      <c r="M34" s="1">
        <v>733.87339576829686</v>
      </c>
      <c r="N34" s="1">
        <v>1334.0902366863904</v>
      </c>
      <c r="O34" s="1">
        <v>2732.258932863323</v>
      </c>
      <c r="P34" s="1">
        <v>4605.1253644314866</v>
      </c>
      <c r="Q34" s="1">
        <v>989.98280991735533</v>
      </c>
      <c r="R34" s="1">
        <v>7840.9700176366841</v>
      </c>
      <c r="S34" s="1">
        <v>2729.8372093023254</v>
      </c>
      <c r="T34" s="1">
        <v>5843.5175490779302</v>
      </c>
      <c r="U34" s="1">
        <v>5269.9578993055557</v>
      </c>
      <c r="V34" s="1">
        <v>45191.659722222219</v>
      </c>
      <c r="W34" s="1">
        <v>4506.2603550295862</v>
      </c>
      <c r="X34" s="1">
        <v>4671.9174329142425</v>
      </c>
      <c r="Y34" s="1">
        <v>1206.0811287477954</v>
      </c>
      <c r="Z34" s="1">
        <v>3417.3412812410229</v>
      </c>
      <c r="AA34" s="1">
        <v>10485.184304399525</v>
      </c>
      <c r="AB34" s="1">
        <v>12025.385459533607</v>
      </c>
      <c r="AC34" s="1">
        <v>1855.648148148148</v>
      </c>
      <c r="AD34" s="1">
        <v>535.3902524237925</v>
      </c>
      <c r="AE34" s="1">
        <v>11346.000711997152</v>
      </c>
      <c r="AF34" s="1">
        <v>3227.814404432133</v>
      </c>
      <c r="AG34" s="1">
        <f t="array" ref="AG34:AG103">TRANSPOSE(AH33:CY33)</f>
        <v>848.6349252431412</v>
      </c>
      <c r="AH34" s="1" t="s">
        <v>103</v>
      </c>
      <c r="AI34" s="1">
        <f>$A$1*Populatie!$AH34*Populatie!AI34/(Distante!AI34*Distante!AI34)</f>
        <v>856.26011302795951</v>
      </c>
      <c r="AJ34" s="1">
        <f>$A$1*Populatie!$AH34*Populatie!AJ34/(Distante!AJ34*Distante!AJ34)</f>
        <v>757.49704142011831</v>
      </c>
      <c r="AK34" s="1">
        <f>$A$1*Populatie!$AH34*Populatie!AK34/(Distante!AK34*Distante!AK34)</f>
        <v>231.09318251769776</v>
      </c>
      <c r="AL34" s="1">
        <f>$A$1*Populatie!$AH34*Populatie!AL34/(Distante!AL34*Distante!AL34)</f>
        <v>1000.9206114398422</v>
      </c>
      <c r="AM34" s="1">
        <f>$A$1*Populatie!$AH34*Populatie!AM34/(Distante!AM34*Distante!AM34)</f>
        <v>2147.3445633505085</v>
      </c>
      <c r="AN34" s="1">
        <f>$A$1*Populatie!$AH34*Populatie!AN34/(Distante!AN34*Distante!AN34)</f>
        <v>2976.1042730448803</v>
      </c>
      <c r="AO34" s="1">
        <f>$A$1*Populatie!$AH34*Populatie!AO34/(Distante!AO34*Distante!AO34)</f>
        <v>5124.1416323731137</v>
      </c>
      <c r="AP34" s="1">
        <f>$A$1*Populatie!$AH34*Populatie!AP34/(Distante!AP34*Distante!AP34)</f>
        <v>614.71005917159766</v>
      </c>
      <c r="AQ34" s="1">
        <f>$A$1*Populatie!$AH34*Populatie!AQ34/(Distante!AQ34*Distante!AQ34)</f>
        <v>551.12750000000005</v>
      </c>
      <c r="AR34" s="1">
        <f>$A$1*Populatie!$AH34*Populatie!AR34/(Distante!AR34*Distante!AR34)</f>
        <v>1823.6201607012417</v>
      </c>
      <c r="AS34" s="1">
        <f>$A$1*Populatie!$AH34*Populatie!AS34/(Distante!AS34*Distante!AS34)</f>
        <v>4294.5</v>
      </c>
      <c r="AT34" s="1">
        <f>$A$1*Populatie!$AH34*Populatie!AT34/(Distante!AT34*Distante!AT34)</f>
        <v>8672.876953125</v>
      </c>
      <c r="AU34" s="1">
        <f>$A$1*Populatie!$AH34*Populatie!AU34/(Distante!AU34*Distante!AU34)</f>
        <v>4495.6198347107438</v>
      </c>
      <c r="AV34" s="1">
        <f>$A$1*Populatie!$AH34*Populatie!AV34/(Distante!AV34*Distante!AV34)</f>
        <v>3226.1690088757396</v>
      </c>
      <c r="AW34" s="1">
        <f>$A$1*Populatie!$AH34*Populatie!AW34/(Distante!AW34*Distante!AW34)</f>
        <v>959.96694214876038</v>
      </c>
      <c r="AX34" s="1">
        <f>$A$1*Populatie!$AH34*Populatie!AX34/(Distante!AX34*Distante!AX34)</f>
        <v>16781.984126984127</v>
      </c>
      <c r="AY34" s="1">
        <f>$A$1*Populatie!$AH34*Populatie!AY34/(Distante!AY34*Distante!AY34)</f>
        <v>5501.956371191136</v>
      </c>
      <c r="AZ34" s="1">
        <f>$A$1*Populatie!$AH34*Populatie!AZ34/(Distante!AZ34*Distante!AZ34)</f>
        <v>621.32445668809305</v>
      </c>
      <c r="BA34" s="1">
        <f>$A$1*Populatie!$AH34*Populatie!BA34/(Distante!BA34*Distante!BA34)</f>
        <v>20403.293209876545</v>
      </c>
      <c r="BB34" s="1">
        <f>$A$1*Populatie!$AH34*Populatie!BB34/(Distante!BB34*Distante!BB34)</f>
        <v>580.0849673202614</v>
      </c>
      <c r="BC34" s="1">
        <f>$A$1*Populatie!$AH34*Populatie!BC34/(Distante!BC34*Distante!BC34)</f>
        <v>5263.5606995884773</v>
      </c>
      <c r="BD34" s="1">
        <f>$A$1*Populatie!$AH34*Populatie!BD34/(Distante!BD34*Distante!BD34)</f>
        <v>17126.9451303155</v>
      </c>
      <c r="BE34" s="1">
        <f>$A$1*Populatie!$AH34*Populatie!BE34/(Distante!BE34*Distante!BE34)</f>
        <v>1085.6796220088402</v>
      </c>
      <c r="BF34" s="1">
        <f>$A$1*Populatie!$AH34*Populatie!BF34/(Distante!BF34*Distante!BF34)</f>
        <v>2229.4604486422668</v>
      </c>
      <c r="BG34" s="1">
        <f>$A$1*Populatie!$AH34*Populatie!BG34/(Distante!BG34*Distante!BG34)</f>
        <v>5366.6522633744853</v>
      </c>
      <c r="BH34" s="1">
        <f>$A$1*Populatie!$AH34*Populatie!BH34/(Distante!BH34*Distante!BH34)</f>
        <v>2777.6091157319893</v>
      </c>
      <c r="BI34" s="1">
        <f>$A$1*Populatie!$AH34*Populatie!BI34/(Distante!BI34*Distante!BI34)</f>
        <v>5977.0095486111113</v>
      </c>
      <c r="BJ34" s="1">
        <f>$A$1*Populatie!$AH34*Populatie!BJ34/(Distante!BJ34*Distante!BJ34)</f>
        <v>8363.0448960302456</v>
      </c>
      <c r="BK34" s="1">
        <f>$A$1*Populatie!$AH34*Populatie!BK34/(Distante!BK34*Distante!BK34)</f>
        <v>620.80357142857144</v>
      </c>
      <c r="BL34" s="1">
        <f>$A$1*Populatie!$AH34*Populatie!BL34/(Distante!BL34*Distante!BL34)</f>
        <v>506.32878824770717</v>
      </c>
      <c r="BM34" s="1">
        <f>$A$1*Populatie!$AH34*Populatie!BM34/(Distante!BM34*Distante!BM34)</f>
        <v>594.65765004226546</v>
      </c>
      <c r="BN34" s="1">
        <f>$A$1*Populatie!$AH34*Populatie!BN34/(Distante!BN34*Distante!BN34)</f>
        <v>4242.5208286923589</v>
      </c>
      <c r="BO34" s="1">
        <f>$A$1*Populatie!$AH34*Populatie!BO34/(Distante!BO34*Distante!BO34)</f>
        <v>833.89620484682212</v>
      </c>
      <c r="BP34" s="1">
        <f>$A$1*Populatie!$AH34*Populatie!BP34/(Distante!BP34*Distante!BP34)</f>
        <v>2986.405172413793</v>
      </c>
      <c r="BQ34" s="1">
        <f>$A$1*Populatie!$AH34*Populatie!BQ34/(Distante!BQ34*Distante!BQ34)</f>
        <v>868.68803418803418</v>
      </c>
      <c r="BR34" s="1">
        <f>$A$1*Populatie!$AH34*Populatie!BR34/(Distante!BR34*Distante!BR34)</f>
        <v>803.39592522579289</v>
      </c>
      <c r="BS34" s="1">
        <f>$A$1*Populatie!$AH34*Populatie!BS34/(Distante!BS34*Distante!BS34)</f>
        <v>1843.8397633136094</v>
      </c>
      <c r="BT34" s="1">
        <f>$A$1*Populatie!$AH34*Populatie!BT34/(Distante!BT34*Distante!BT34)</f>
        <v>5101.3454545454542</v>
      </c>
      <c r="BU34" s="1">
        <f>$A$1*Populatie!$AH34*Populatie!BU34/(Distante!BU34*Distante!BU34)</f>
        <v>3296.4234842951059</v>
      </c>
      <c r="BV34" s="1">
        <f>$A$1*Populatie!$AH34*Populatie!BV34/(Distante!BV34*Distante!BV34)</f>
        <v>313.80783905653834</v>
      </c>
      <c r="BW34" s="1">
        <f>$A$1*Populatie!$AH34*Populatie!BW34/(Distante!BW34*Distante!BW34)</f>
        <v>11634.589285714286</v>
      </c>
      <c r="BX34" s="1">
        <f>$A$1*Populatie!$AH34*Populatie!BX34/(Distante!BX34*Distante!BX34)</f>
        <v>433.72093621399176</v>
      </c>
      <c r="BY34" s="1">
        <f>$A$1*Populatie!$AH34*Populatie!BY34/(Distante!BY34*Distante!BY34)</f>
        <v>5592.9126984126988</v>
      </c>
      <c r="BZ34" s="1">
        <f>$A$1*Populatie!$AH34*Populatie!BZ34/(Distante!BZ34*Distante!BZ34)</f>
        <v>220.70479910714286</v>
      </c>
      <c r="CA34" s="1">
        <f>$A$1*Populatie!$AH34*Populatie!CA34/(Distante!CA34*Distante!CA34)</f>
        <v>2159.1667533818941</v>
      </c>
      <c r="CB34" s="1">
        <f>$A$1*Populatie!$AH34*Populatie!CB34/(Distante!CB34*Distante!CB34)</f>
        <v>764.96779679030715</v>
      </c>
      <c r="CC34" s="1">
        <f>$A$1*Populatie!$AH34*Populatie!CC34/(Distante!CC34*Distante!CC34)</f>
        <v>1444.5023788927335</v>
      </c>
      <c r="CD34" s="1">
        <f>$A$1*Populatie!$AH34*Populatie!CD34/(Distante!CD34*Distante!CD34)</f>
        <v>22636.943758573387</v>
      </c>
      <c r="CE34" s="1">
        <f>$A$1*Populatie!$AH34*Populatie!CE34/(Distante!CE34*Distante!CE34)</f>
        <v>619.57177838996017</v>
      </c>
      <c r="CF34" s="1">
        <f>$A$1*Populatie!$AH34*Populatie!CF34/(Distante!CF34*Distante!CF34)</f>
        <v>645.14880952380952</v>
      </c>
      <c r="CG34" s="1">
        <f>$A$1*Populatie!$AH34*Populatie!CG34/(Distante!CG34*Distante!CG34)</f>
        <v>12734.901384083045</v>
      </c>
      <c r="CH34" s="1">
        <f>$A$1*Populatie!$AH34*Populatie!CH34/(Distante!CH34*Distante!CH34)</f>
        <v>1581.0122222222221</v>
      </c>
      <c r="CI34" s="1">
        <f>$A$1*Populatie!$AH34*Populatie!CI34/(Distante!CI34*Distante!CI34)</f>
        <v>5807.0845481049564</v>
      </c>
      <c r="CJ34" s="1">
        <f>$A$1*Populatie!$AH34*Populatie!CJ34/(Distante!CJ34*Distante!CJ34)</f>
        <v>670.64002550749285</v>
      </c>
      <c r="CK34" s="1">
        <f>$A$1*Populatie!$AH34*Populatie!CK34/(Distante!CK34*Distante!CK34)</f>
        <v>102571.11570247934</v>
      </c>
      <c r="CL34" s="1">
        <f>$A$1*Populatie!$AH34*Populatie!CL34/(Distante!CL34*Distante!CL34)</f>
        <v>859.27278645833337</v>
      </c>
      <c r="CM34" s="1">
        <f>$A$1*Populatie!$AH34*Populatie!CM34/(Distante!CM34*Distante!CM34)</f>
        <v>838.49225206611573</v>
      </c>
      <c r="CN34" s="1">
        <f>$A$1*Populatie!$AH34*Populatie!CN34/(Distante!CN34*Distante!CN34)</f>
        <v>1570.9161193469695</v>
      </c>
      <c r="CO34" s="1">
        <f>$A$1*Populatie!$AH34*Populatie!CO34/(Distante!CO34*Distante!CO34)</f>
        <v>698.00178536004762</v>
      </c>
      <c r="CP34" s="1">
        <f>$A$1*Populatie!$AH34*Populatie!CP34/(Distante!CP34*Distante!CP34)</f>
        <v>1278.4964988769982</v>
      </c>
      <c r="CQ34" s="1">
        <f>$A$1*Populatie!$AH34*Populatie!CQ34/(Distante!CQ34*Distante!CQ34)</f>
        <v>8170.9307733910218</v>
      </c>
      <c r="CR34" s="1">
        <f>$A$1*Populatie!$AH34*Populatie!CR34/(Distante!CR34*Distante!CR34)</f>
        <v>497.58940000000001</v>
      </c>
      <c r="CS34" s="1">
        <f>$A$1*Populatie!$AH34*Populatie!CS34/(Distante!CS34*Distante!CS34)</f>
        <v>705.15689999999995</v>
      </c>
      <c r="CT34" s="1">
        <f>$A$1*Populatie!$AH34*Populatie!CT34/(Distante!CT34*Distante!CT34)</f>
        <v>1508.1011555555556</v>
      </c>
      <c r="CU34" s="1">
        <f>$A$1*Populatie!$AH34*Populatie!CU34/(Distante!CU34*Distante!CU34)</f>
        <v>1734.1271998217867</v>
      </c>
      <c r="CV34" s="1">
        <f>$A$1*Populatie!$AH34*Populatie!CV34/(Distante!CV34*Distante!CV34)</f>
        <v>30247.595000000001</v>
      </c>
      <c r="CW34" s="1">
        <f>$A$1*Populatie!$AH34*Populatie!CW34/(Distante!CW34*Distante!CW34)</f>
        <v>1290.5951865873444</v>
      </c>
      <c r="CX34" s="1">
        <f>$A$1*Populatie!$AH34*Populatie!CX34/(Distante!CX34*Distante!CX34)</f>
        <v>1085.9416737109045</v>
      </c>
      <c r="CY34" s="1">
        <f>$A$1*Populatie!$AH34*Populatie!CY34/(Distante!CY34*Distante!CY34)</f>
        <v>13594.279513888889</v>
      </c>
    </row>
    <row r="35" spans="1:103" ht="15.75" customHeight="1" x14ac:dyDescent="0.25">
      <c r="A35" s="2" t="s">
        <v>34</v>
      </c>
      <c r="B35" s="1">
        <v>122499.89676041296</v>
      </c>
      <c r="C35" s="1">
        <v>19900.292157426025</v>
      </c>
      <c r="D35" s="1">
        <v>250589.453125</v>
      </c>
      <c r="E35" s="1">
        <v>2935.4936855857163</v>
      </c>
      <c r="F35" s="1">
        <v>17718.667793964622</v>
      </c>
      <c r="G35" s="1">
        <v>8666.5939263638811</v>
      </c>
      <c r="H35" s="1">
        <v>3698.4687561991668</v>
      </c>
      <c r="I35" s="1">
        <v>188782.625</v>
      </c>
      <c r="J35" s="1">
        <v>684.4539644970414</v>
      </c>
      <c r="K35" s="1">
        <v>2029.2403628117913</v>
      </c>
      <c r="L35" s="1">
        <v>3533.6608977825854</v>
      </c>
      <c r="M35" s="1">
        <v>7133.4192000000003</v>
      </c>
      <c r="N35" s="1">
        <v>1197.4763705103969</v>
      </c>
      <c r="O35" s="1">
        <v>22641.807183364839</v>
      </c>
      <c r="P35" s="1">
        <v>2308.7045184304397</v>
      </c>
      <c r="Q35" s="1">
        <v>708.19156636646744</v>
      </c>
      <c r="R35" s="1">
        <v>9487.6605902777774</v>
      </c>
      <c r="S35" s="1">
        <v>568.0809165197885</v>
      </c>
      <c r="T35" s="1">
        <v>3563.9158057851241</v>
      </c>
      <c r="U35" s="1">
        <v>1299.901082152111</v>
      </c>
      <c r="V35" s="1">
        <v>751.3154174884944</v>
      </c>
      <c r="W35" s="1">
        <v>247.39322465024858</v>
      </c>
      <c r="X35" s="1">
        <v>3673.105650073514</v>
      </c>
      <c r="Y35" s="1">
        <v>2908.6435986159167</v>
      </c>
      <c r="Z35" s="1">
        <v>4315.9633264462809</v>
      </c>
      <c r="AA35" s="1">
        <v>2047.5636363636363</v>
      </c>
      <c r="AB35" s="1">
        <v>1601.8943808532779</v>
      </c>
      <c r="AC35" s="1">
        <v>995.16919596568948</v>
      </c>
      <c r="AD35" s="1">
        <v>289.27378392905132</v>
      </c>
      <c r="AE35" s="1">
        <v>4986.9574515482291</v>
      </c>
      <c r="AF35" s="1">
        <v>1345.1959459459461</v>
      </c>
      <c r="AG35" s="1">
        <v>7762.6880907372397</v>
      </c>
      <c r="AH35" s="1">
        <f t="array" ref="AH35:AH103">TRANSPOSE(AI34:CY34)</f>
        <v>856.26011302795951</v>
      </c>
      <c r="AI35" s="1" t="s">
        <v>103</v>
      </c>
      <c r="AJ35" s="1">
        <f>$A$1*Populatie!$AI35*Populatie!AJ35/(Distante!AJ35*Distante!AJ35)</f>
        <v>4046.006427915519</v>
      </c>
      <c r="AK35" s="1">
        <f>$A$1*Populatie!$AI35*Populatie!AK35/(Distante!AK35*Distante!AK35)</f>
        <v>395.86019891161567</v>
      </c>
      <c r="AL35" s="1">
        <f>$A$1*Populatie!$AI35*Populatie!AL35/(Distante!AL35*Distante!AL35)</f>
        <v>872.93816326530612</v>
      </c>
      <c r="AM35" s="1">
        <f>$A$1*Populatie!$AI35*Populatie!AM35/(Distante!AM35*Distante!AM35)</f>
        <v>28541.1175</v>
      </c>
      <c r="AN35" s="1">
        <f>$A$1*Populatie!$AI35*Populatie!AN35/(Distante!AN35*Distante!AN35)</f>
        <v>5681.9196493791087</v>
      </c>
      <c r="AO35" s="1">
        <f>$A$1*Populatie!$AI35*Populatie!AO35/(Distante!AO35*Distante!AO35)</f>
        <v>4035.1437908496732</v>
      </c>
      <c r="AP35" s="1">
        <f>$A$1*Populatie!$AI35*Populatie!AP35/(Distante!AP35*Distante!AP35)</f>
        <v>1027.1640333237576</v>
      </c>
      <c r="AQ35" s="1">
        <f>$A$1*Populatie!$AI35*Populatie!AQ35/(Distante!AQ35*Distante!AQ35)</f>
        <v>1279.7272727272727</v>
      </c>
      <c r="AR35" s="1">
        <f>$A$1*Populatie!$AI35*Populatie!AR35/(Distante!AR35*Distante!AR35)</f>
        <v>207.18241965973536</v>
      </c>
      <c r="AS35" s="1">
        <f>$A$1*Populatie!$AI35*Populatie!AS35/(Distante!AS35*Distante!AS35)</f>
        <v>2139.1246537396123</v>
      </c>
      <c r="AT35" s="1">
        <f>$A$1*Populatie!$AI35*Populatie!AT35/(Distante!AT35*Distante!AT35)</f>
        <v>1170.5989866766747</v>
      </c>
      <c r="AU35" s="1">
        <f>$A$1*Populatie!$AI35*Populatie!AU35/(Distante!AU35*Distante!AU35)</f>
        <v>464.95538128718226</v>
      </c>
      <c r="AV35" s="1">
        <f>$A$1*Populatie!$AI35*Populatie!AV35/(Distante!AV35*Distante!AV35)</f>
        <v>5300.6202422145325</v>
      </c>
      <c r="AW35" s="1">
        <f>$A$1*Populatie!$AI35*Populatie!AW35/(Distante!AW35*Distante!AW35)</f>
        <v>1889.3516068052929</v>
      </c>
      <c r="AX35" s="1">
        <f>$A$1*Populatie!$AI35*Populatie!AX35/(Distante!AX35*Distante!AX35)</f>
        <v>900.00605955678668</v>
      </c>
      <c r="AY35" s="1">
        <f>$A$1*Populatie!$AI35*Populatie!AY35/(Distante!AY35*Distante!AY35)</f>
        <v>2324.2503123698457</v>
      </c>
      <c r="AZ35" s="1">
        <f>$A$1*Populatie!$AI35*Populatie!AZ35/(Distante!AZ35*Distante!AZ35)</f>
        <v>445.37661391087045</v>
      </c>
      <c r="BA35" s="1">
        <f>$A$1*Populatie!$AI35*Populatie!BA35/(Distante!BA35*Distante!BA35)</f>
        <v>627.8257166035695</v>
      </c>
      <c r="BB35" s="1">
        <f>$A$1*Populatie!$AI35*Populatie!BB35/(Distante!BB35*Distante!BB35)</f>
        <v>304.45188164320598</v>
      </c>
      <c r="BC35" s="1">
        <f>$A$1*Populatie!$AI35*Populatie!BC35/(Distante!BC35*Distante!BC35)</f>
        <v>1643.1902149062644</v>
      </c>
      <c r="BD35" s="1">
        <f>$A$1*Populatie!$AI35*Populatie!BD35/(Distante!BD35*Distante!BD35)</f>
        <v>1953.6580530184897</v>
      </c>
      <c r="BE35" s="1">
        <f>$A$1*Populatie!$AI35*Populatie!BE35/(Distante!BE35*Distante!BE35)</f>
        <v>781.77625</v>
      </c>
      <c r="BF35" s="1">
        <f>$A$1*Populatie!$AI35*Populatie!BF35/(Distante!BF35*Distante!BF35)</f>
        <v>5263.4846938775509</v>
      </c>
      <c r="BG35" s="1">
        <f>$A$1*Populatie!$AI35*Populatie!BG35/(Distante!BG35*Distante!BG35)</f>
        <v>3913.1812032751868</v>
      </c>
      <c r="BH35" s="1">
        <f>$A$1*Populatie!$AI35*Populatie!BH35/(Distante!BH35*Distante!BH35)</f>
        <v>6107.0407626561473</v>
      </c>
      <c r="BI35" s="1">
        <f>$A$1*Populatie!$AI35*Populatie!BI35/(Distante!BI35*Distante!BI35)</f>
        <v>2778.7733409939674</v>
      </c>
      <c r="BJ35" s="1">
        <f>$A$1*Populatie!$AI35*Populatie!BJ35/(Distante!BJ35*Distante!BJ35)</f>
        <v>3034.665771484375</v>
      </c>
      <c r="BK35" s="1">
        <f>$A$1*Populatie!$AI35*Populatie!BK35/(Distante!BK35*Distante!BK35)</f>
        <v>192301.875</v>
      </c>
      <c r="BL35" s="1">
        <f>$A$1*Populatie!$AI35*Populatie!BL35/(Distante!BL35*Distante!BL35)</f>
        <v>271.68262136524271</v>
      </c>
      <c r="BM35" s="1">
        <f>$A$1*Populatie!$AI35*Populatie!BM35/(Distante!BM35*Distante!BM35)</f>
        <v>1329.8423683198769</v>
      </c>
      <c r="BN35" s="1">
        <f>$A$1*Populatie!$AI35*Populatie!BN35/(Distante!BN35*Distante!BN35)</f>
        <v>3370.4137062232298</v>
      </c>
      <c r="BO35" s="1">
        <f>$A$1*Populatie!$AI35*Populatie!BO35/(Distante!BO35*Distante!BO35)</f>
        <v>400.14795918367349</v>
      </c>
      <c r="BP35" s="1">
        <f>$A$1*Populatie!$AI35*Populatie!BP35/(Distante!BP35*Distante!BP35)</f>
        <v>9679.8340192043888</v>
      </c>
      <c r="BQ35" s="1">
        <f>$A$1*Populatie!$AI35*Populatie!BQ35/(Distante!BQ35*Distante!BQ35)</f>
        <v>411.33584487534625</v>
      </c>
      <c r="BR35" s="1">
        <f>$A$1*Populatie!$AI35*Populatie!BR35/(Distante!BR35*Distante!BR35)</f>
        <v>1453.0535424553814</v>
      </c>
      <c r="BS35" s="1">
        <f>$A$1*Populatie!$AI35*Populatie!BS35/(Distante!BS35*Distante!BS35)</f>
        <v>1085.4852211862726</v>
      </c>
      <c r="BT35" s="1">
        <f>$A$1*Populatie!$AI35*Populatie!BT35/(Distante!BT35*Distante!BT35)</f>
        <v>7917.6698319941561</v>
      </c>
      <c r="BU35" s="1">
        <f>$A$1*Populatie!$AI35*Populatie!BU35/(Distante!BU35*Distante!BU35)</f>
        <v>2587.623469387755</v>
      </c>
      <c r="BV35" s="1">
        <f>$A$1*Populatie!$AI35*Populatie!BV35/(Distante!BV35*Distante!BV35)</f>
        <v>984.72520661157023</v>
      </c>
      <c r="BW35" s="1">
        <f>$A$1*Populatie!$AI35*Populatie!BW35/(Distante!BW35*Distante!BW35)</f>
        <v>1564.22021484375</v>
      </c>
      <c r="BX35" s="1">
        <f>$A$1*Populatie!$AI35*Populatie!BX35/(Distante!BX35*Distante!BX35)</f>
        <v>234.87586753916321</v>
      </c>
      <c r="BY35" s="1">
        <f>$A$1*Populatie!$AI35*Populatie!BY35/(Distante!BY35*Distante!BY35)</f>
        <v>1110.3839128344816</v>
      </c>
      <c r="BZ35" s="1">
        <f>$A$1*Populatie!$AI35*Populatie!BZ35/(Distante!BZ35*Distante!BZ35)</f>
        <v>118.69122314453125</v>
      </c>
      <c r="CA35" s="1">
        <f>$A$1*Populatie!$AI35*Populatie!CA35/(Distante!CA35*Distante!CA35)</f>
        <v>888.56713915561647</v>
      </c>
      <c r="CB35" s="1">
        <f>$A$1*Populatie!$AI35*Populatie!CB35/(Distante!CB35*Distante!CB35)</f>
        <v>410.32822011200392</v>
      </c>
      <c r="CC35" s="1">
        <f>$A$1*Populatie!$AI35*Populatie!CC35/(Distante!CC35*Distante!CC35)</f>
        <v>664.91822562358277</v>
      </c>
      <c r="CD35" s="1">
        <f>$A$1*Populatie!$AI35*Populatie!CD35/(Distante!CD35*Distante!CD35)</f>
        <v>1723.8851873884591</v>
      </c>
      <c r="CE35" s="1">
        <f>$A$1*Populatie!$AI35*Populatie!CE35/(Distante!CE35*Distante!CE35)</f>
        <v>2665.8318749999999</v>
      </c>
      <c r="CF35" s="1">
        <f>$A$1*Populatie!$AI35*Populatie!CF35/(Distante!CF35*Distante!CF35)</f>
        <v>499.60781250000002</v>
      </c>
      <c r="CG35" s="1">
        <f>$A$1*Populatie!$AI35*Populatie!CG35/(Distante!CG35*Distante!CG35)</f>
        <v>3681.2253470986116</v>
      </c>
      <c r="CH35" s="1">
        <f>$A$1*Populatie!$AI35*Populatie!CH35/(Distante!CH35*Distante!CH35)</f>
        <v>692.15166204986144</v>
      </c>
      <c r="CI35" s="1">
        <f>$A$1*Populatie!$AI35*Populatie!CI35/(Distante!CI35*Distante!CI35)</f>
        <v>2547.7549427679501</v>
      </c>
      <c r="CJ35" s="1">
        <f>$A$1*Populatie!$AI35*Populatie!CJ35/(Distante!CJ35*Distante!CJ35)</f>
        <v>307.79472222222222</v>
      </c>
      <c r="CK35" s="1">
        <f>$A$1*Populatie!$AI35*Populatie!CK35/(Distante!CK35*Distante!CK35)</f>
        <v>1635.8951022705949</v>
      </c>
      <c r="CL35" s="1">
        <f>$A$1*Populatie!$AI35*Populatie!CL35/(Distante!CL35*Distante!CL35)</f>
        <v>616.33529085872578</v>
      </c>
      <c r="CM35" s="1">
        <f>$A$1*Populatie!$AI35*Populatie!CM35/(Distante!CM35*Distante!CM35)</f>
        <v>5067.72</v>
      </c>
      <c r="CN35" s="1">
        <f>$A$1*Populatie!$AI35*Populatie!CN35/(Distante!CN35*Distante!CN35)</f>
        <v>874.50386674598451</v>
      </c>
      <c r="CO35" s="1">
        <f>$A$1*Populatie!$AI35*Populatie!CO35/(Distante!CO35*Distante!CO35)</f>
        <v>326.53177434271367</v>
      </c>
      <c r="CP35" s="1">
        <f>$A$1*Populatie!$AI35*Populatie!CP35/(Distante!CP35*Distante!CP35)</f>
        <v>7552.4222222222224</v>
      </c>
      <c r="CQ35" s="1">
        <f>$A$1*Populatie!$AI35*Populatie!CQ35/(Distante!CQ35*Distante!CQ35)</f>
        <v>2294.9928633217992</v>
      </c>
      <c r="CR35" s="1">
        <f>$A$1*Populatie!$AI35*Populatie!CR35/(Distante!CR35*Distante!CR35)</f>
        <v>853.30029296875</v>
      </c>
      <c r="CS35" s="1">
        <f>$A$1*Populatie!$AI35*Populatie!CS35/(Distante!CS35*Distante!CS35)</f>
        <v>368.09549643281809</v>
      </c>
      <c r="CT35" s="1">
        <f>$A$1*Populatie!$AI35*Populatie!CT35/(Distante!CT35*Distante!CT35)</f>
        <v>23275.75390625</v>
      </c>
      <c r="CU35" s="1">
        <f>$A$1*Populatie!$AI35*Populatie!CU35/(Distante!CU35*Distante!CU35)</f>
        <v>18920.100346020761</v>
      </c>
      <c r="CV35" s="1">
        <f>$A$1*Populatie!$AI35*Populatie!CV35/(Distante!CV35*Distante!CV35)</f>
        <v>2074.82568359375</v>
      </c>
      <c r="CW35" s="1">
        <f>$A$1*Populatie!$AI35*Populatie!CW35/(Distante!CW35*Distante!CW35)</f>
        <v>997.12581796549671</v>
      </c>
      <c r="CX35" s="1">
        <f>$A$1*Populatie!$AI35*Populatie!CX35/(Distante!CX35*Distante!CX35)</f>
        <v>5800.3223140495866</v>
      </c>
      <c r="CY35" s="1">
        <f>$A$1*Populatie!$AI35*Populatie!CY35/(Distante!CY35*Distante!CY35)</f>
        <v>838.29980185947261</v>
      </c>
    </row>
    <row r="36" spans="1:103" ht="15.75" customHeight="1" x14ac:dyDescent="0.25">
      <c r="A36" s="2" t="s">
        <v>35</v>
      </c>
      <c r="B36" s="1">
        <v>133464.58170167319</v>
      </c>
      <c r="C36" s="1">
        <v>17326.303259871442</v>
      </c>
      <c r="D36" s="1">
        <v>132122.6843100189</v>
      </c>
      <c r="E36" s="1">
        <v>3530.3150136196123</v>
      </c>
      <c r="F36" s="1">
        <v>18696.643738977073</v>
      </c>
      <c r="G36" s="1">
        <v>9442.3208814834725</v>
      </c>
      <c r="H36" s="1">
        <v>4145.4614285714288</v>
      </c>
      <c r="I36" s="1">
        <v>19472.674556213016</v>
      </c>
      <c r="J36" s="1">
        <v>575.35756026296565</v>
      </c>
      <c r="K36" s="1">
        <v>1954.7683225662731</v>
      </c>
      <c r="L36" s="1">
        <v>2632.603180473373</v>
      </c>
      <c r="M36" s="1">
        <v>2627.0670632774472</v>
      </c>
      <c r="N36" s="1">
        <v>3695.1130279595477</v>
      </c>
      <c r="O36" s="1">
        <v>20879.353599999999</v>
      </c>
      <c r="P36" s="1">
        <v>1884.9725996881266</v>
      </c>
      <c r="Q36" s="1">
        <v>974.29524922946121</v>
      </c>
      <c r="R36" s="1">
        <v>10781.425984608421</v>
      </c>
      <c r="S36" s="1">
        <v>419.13335503472223</v>
      </c>
      <c r="T36" s="1">
        <v>2890.1657054978855</v>
      </c>
      <c r="U36" s="1">
        <v>1451.87984375</v>
      </c>
      <c r="V36" s="1">
        <v>657.9657814770776</v>
      </c>
      <c r="W36" s="1">
        <v>228.52896774825999</v>
      </c>
      <c r="X36" s="1">
        <v>3779.5945248958542</v>
      </c>
      <c r="Y36" s="1">
        <v>2076.7301587301586</v>
      </c>
      <c r="Z36" s="1">
        <v>4302.2707939508509</v>
      </c>
      <c r="AA36" s="1">
        <v>1700.2469135802469</v>
      </c>
      <c r="AB36" s="1">
        <v>1369.1514285714286</v>
      </c>
      <c r="AC36" s="1">
        <v>1555.2663601946999</v>
      </c>
      <c r="AD36" s="1">
        <v>433.70294008875737</v>
      </c>
      <c r="AE36" s="1">
        <v>5122.9178743961356</v>
      </c>
      <c r="AF36" s="1">
        <v>1426.7791999999999</v>
      </c>
      <c r="AG36" s="1">
        <v>13808.709876543209</v>
      </c>
      <c r="AH36" s="1">
        <v>757.49704142011831</v>
      </c>
      <c r="AI36" s="1">
        <f t="array" ref="AI36:AI103">TRANSPOSE(AJ35:CY35)</f>
        <v>4046.006427915519</v>
      </c>
      <c r="AJ36" s="1" t="s">
        <v>103</v>
      </c>
      <c r="AK36" s="1">
        <f>$A$1*Populatie!$AJ36*Populatie!AK36/(Distante!AK36*Distante!AK36)</f>
        <v>1367.256989886972</v>
      </c>
      <c r="AL36" s="1">
        <f>$A$1*Populatie!$AJ36*Populatie!AL36/(Distante!AL36*Distante!AL36)</f>
        <v>3063.9428007889546</v>
      </c>
      <c r="AM36" s="1">
        <f>$A$1*Populatie!$AJ36*Populatie!AM36/(Distante!AM36*Distante!AM36)</f>
        <v>9597.4591049382725</v>
      </c>
      <c r="AN36" s="1">
        <f>$A$1*Populatie!$AJ36*Populatie!AN36/(Distante!AN36*Distante!AN36)</f>
        <v>4377.4731404958675</v>
      </c>
      <c r="AO36" s="1">
        <f>$A$1*Populatie!$AJ36*Populatie!AO36/(Distante!AO36*Distante!AO36)</f>
        <v>3399.1762782401902</v>
      </c>
      <c r="AP36" s="1">
        <f>$A$1*Populatie!$AJ36*Populatie!AP36/(Distante!AP36*Distante!AP36)</f>
        <v>5762.7189349112423</v>
      </c>
      <c r="AQ36" s="1">
        <f>$A$1*Populatie!$AJ36*Populatie!AQ36/(Distante!AQ36*Distante!AQ36)</f>
        <v>8714.204545454546</v>
      </c>
      <c r="AR36" s="1">
        <f>$A$1*Populatie!$AJ36*Populatie!AR36/(Distante!AR36*Distante!AR36)</f>
        <v>194.93439444954598</v>
      </c>
      <c r="AS36" s="1">
        <f>$A$1*Populatie!$AJ36*Populatie!AS36/(Distante!AS36*Distante!AS36)</f>
        <v>1686.8113165515706</v>
      </c>
      <c r="AT36" s="1">
        <f>$A$1*Populatie!$AJ36*Populatie!AT36/(Distante!AT36*Distante!AT36)</f>
        <v>1275.3766185025333</v>
      </c>
      <c r="AU36" s="1">
        <f>$A$1*Populatie!$AJ36*Populatie!AU36/(Distante!AU36*Distante!AU36)</f>
        <v>494.99405469678953</v>
      </c>
      <c r="AV36" s="1">
        <f>$A$1*Populatie!$AJ36*Populatie!AV36/(Distante!AV36*Distante!AV36)</f>
        <v>3971.4318857822723</v>
      </c>
      <c r="AW36" s="1">
        <f>$A$1*Populatie!$AJ36*Populatie!AW36/(Distante!AW36*Distante!AW36)</f>
        <v>3767.9134948096885</v>
      </c>
      <c r="AX36" s="1">
        <f>$A$1*Populatie!$AJ36*Populatie!AX36/(Distante!AX36*Distante!AX36)</f>
        <v>822.14182029322103</v>
      </c>
      <c r="AY36" s="1">
        <f>$A$1*Populatie!$AJ36*Populatie!AY36/(Distante!AY36*Distante!AY36)</f>
        <v>1938.7834821428571</v>
      </c>
      <c r="AZ36" s="1">
        <f>$A$1*Populatie!$AJ36*Populatie!AZ36/(Distante!AZ36*Distante!AZ36)</f>
        <v>645.01826989619371</v>
      </c>
      <c r="BA36" s="1">
        <f>$A$1*Populatie!$AJ36*Populatie!BA36/(Distante!BA36*Distante!BA36)</f>
        <v>684.02095727420226</v>
      </c>
      <c r="BB36" s="1">
        <f>$A$1*Populatie!$AJ36*Populatie!BB36/(Distante!BB36*Distante!BB36)</f>
        <v>471.24048566472811</v>
      </c>
      <c r="BC36" s="1">
        <f>$A$1*Populatie!$AJ36*Populatie!BC36/(Distante!BC36*Distante!BC36)</f>
        <v>1835.3048437499999</v>
      </c>
      <c r="BD36" s="1">
        <f>$A$1*Populatie!$AJ36*Populatie!BD36/(Distante!BD36*Distante!BD36)</f>
        <v>1744.877830533236</v>
      </c>
      <c r="BE36" s="1">
        <f>$A$1*Populatie!$AJ36*Populatie!BE36/(Distante!BE36*Distante!BE36)</f>
        <v>1251.425160697888</v>
      </c>
      <c r="BF36" s="1">
        <f>$A$1*Populatie!$AJ36*Populatie!BF36/(Distante!BF36*Distante!BF36)</f>
        <v>4995.4799999999996</v>
      </c>
      <c r="BG36" s="1">
        <f>$A$1*Populatie!$AJ36*Populatie!BG36/(Distante!BG36*Distante!BG36)</f>
        <v>5421.4603893164331</v>
      </c>
      <c r="BH36" s="1">
        <f>$A$1*Populatie!$AJ36*Populatie!BH36/(Distante!BH36*Distante!BH36)</f>
        <v>7808.8186728395058</v>
      </c>
      <c r="BI36" s="1">
        <f>$A$1*Populatie!$AJ36*Populatie!BI36/(Distante!BI36*Distante!BI36)</f>
        <v>3751.7657529369881</v>
      </c>
      <c r="BJ36" s="1">
        <f>$A$1*Populatie!$AJ36*Populatie!BJ36/(Distante!BJ36*Distante!BJ36)</f>
        <v>2686.4850228129339</v>
      </c>
      <c r="BK36" s="1">
        <f>$A$1*Populatie!$AJ36*Populatie!BK36/(Distante!BK36*Distante!BK36)</f>
        <v>3078.2644628099174</v>
      </c>
      <c r="BL36" s="1">
        <f>$A$1*Populatie!$AJ36*Populatie!BL36/(Distante!BL36*Distante!BL36)</f>
        <v>416.99615686959561</v>
      </c>
      <c r="BM36" s="1">
        <f>$A$1*Populatie!$AJ36*Populatie!BM36/(Distante!BM36*Distante!BM36)</f>
        <v>10439.113573407201</v>
      </c>
      <c r="BN36" s="1">
        <f>$A$1*Populatie!$AJ36*Populatie!BN36/(Distante!BN36*Distante!BN36)</f>
        <v>4485.8516466605106</v>
      </c>
      <c r="BO36" s="1">
        <f>$A$1*Populatie!$AJ36*Populatie!BO36/(Distante!BO36*Distante!BO36)</f>
        <v>444.99957487511955</v>
      </c>
      <c r="BP36" s="1">
        <f>$A$1*Populatie!$AJ36*Populatie!BP36/(Distante!BP36*Distante!BP36)</f>
        <v>6276.0971428571429</v>
      </c>
      <c r="BQ36" s="1">
        <f>$A$1*Populatie!$AJ36*Populatie!BQ36/(Distante!BQ36*Distante!BQ36)</f>
        <v>421.13556851311955</v>
      </c>
      <c r="BR36" s="1">
        <f>$A$1*Populatie!$AJ36*Populatie!BR36/(Distante!BR36*Distante!BR36)</f>
        <v>1170.8704</v>
      </c>
      <c r="BS36" s="1">
        <f>$A$1*Populatie!$AJ36*Populatie!BS36/(Distante!BS36*Distante!BS36)</f>
        <v>1216.6757142857143</v>
      </c>
      <c r="BT36" s="1">
        <f>$A$1*Populatie!$AJ36*Populatie!BT36/(Distante!BT36*Distante!BT36)</f>
        <v>6099.943181818182</v>
      </c>
      <c r="BU36" s="1">
        <f>$A$1*Populatie!$AJ36*Populatie!BU36/(Distante!BU36*Distante!BU36)</f>
        <v>5311.1322568242986</v>
      </c>
      <c r="BV36" s="1">
        <f>$A$1*Populatie!$AJ36*Populatie!BV36/(Distante!BV36*Distante!BV36)</f>
        <v>25642.814814814814</v>
      </c>
      <c r="BW36" s="1">
        <f>$A$1*Populatie!$AJ36*Populatie!BW36/(Distante!BW36*Distante!BW36)</f>
        <v>1384.7502479666732</v>
      </c>
      <c r="BX36" s="1">
        <f>$A$1*Populatie!$AJ36*Populatie!BX36/(Distante!BX36*Distante!BX36)</f>
        <v>268.85395833333331</v>
      </c>
      <c r="BY36" s="1">
        <f>$A$1*Populatie!$AJ36*Populatie!BY36/(Distante!BY36*Distante!BY36)</f>
        <v>1209.7718314372696</v>
      </c>
      <c r="BZ36" s="1">
        <f>$A$1*Populatie!$AJ36*Populatie!BZ36/(Distante!BZ36*Distante!BZ36)</f>
        <v>178.32648766938809</v>
      </c>
      <c r="CA36" s="1">
        <f>$A$1*Populatie!$AJ36*Populatie!CA36/(Distante!CA36*Distante!CA36)</f>
        <v>1017.7389841371576</v>
      </c>
      <c r="CB36" s="1">
        <f>$A$1*Populatie!$AJ36*Populatie!CB36/(Distante!CB36*Distante!CB36)</f>
        <v>439.10825892857144</v>
      </c>
      <c r="CC36" s="1">
        <f>$A$1*Populatie!$AJ36*Populatie!CC36/(Distante!CC36*Distante!CC36)</f>
        <v>707.48830449826994</v>
      </c>
      <c r="CD36" s="1">
        <f>$A$1*Populatie!$AJ36*Populatie!CD36/(Distante!CD36*Distante!CD36)</f>
        <v>1594.3598030551698</v>
      </c>
      <c r="CE36" s="1">
        <f>$A$1*Populatie!$AJ36*Populatie!CE36/(Distante!CE36*Distante!CE36)</f>
        <v>5525.6967895362659</v>
      </c>
      <c r="CF36" s="1">
        <f>$A$1*Populatie!$AJ36*Populatie!CF36/(Distante!CF36*Distante!CF36)</f>
        <v>967.69166666666672</v>
      </c>
      <c r="CG36" s="1">
        <f>$A$1*Populatie!$AJ36*Populatie!CG36/(Distante!CG36*Distante!CG36)</f>
        <v>3129.4783333333335</v>
      </c>
      <c r="CH36" s="1">
        <f>$A$1*Populatie!$AJ36*Populatie!CH36/(Distante!CH36*Distante!CH36)</f>
        <v>767.51061163755969</v>
      </c>
      <c r="CI36" s="1">
        <f>$A$1*Populatie!$AJ36*Populatie!CI36/(Distante!CI36*Distante!CI36)</f>
        <v>2177.5857142857144</v>
      </c>
      <c r="CJ36" s="1">
        <f>$A$1*Populatie!$AJ36*Populatie!CJ36/(Distante!CJ36*Distante!CJ36)</f>
        <v>335.34472222222223</v>
      </c>
      <c r="CK36" s="1">
        <f>$A$1*Populatie!$AJ36*Populatie!CK36/(Distante!CK36*Distante!CK36)</f>
        <v>1484.0601562500001</v>
      </c>
      <c r="CL36" s="1">
        <f>$A$1*Populatie!$AJ36*Populatie!CL36/(Distante!CL36*Distante!CL36)</f>
        <v>901.29476502082093</v>
      </c>
      <c r="CM36" s="1">
        <f>$A$1*Populatie!$AJ36*Populatie!CM36/(Distante!CM36*Distante!CM36)</f>
        <v>13765.063711911358</v>
      </c>
      <c r="CN36" s="1">
        <f>$A$1*Populatie!$AJ36*Populatie!CN36/(Distante!CN36*Distante!CN36)</f>
        <v>952.77870315288521</v>
      </c>
      <c r="CO36" s="1">
        <f>$A$1*Populatie!$AJ36*Populatie!CO36/(Distante!CO36*Distante!CO36)</f>
        <v>364.08044889129258</v>
      </c>
      <c r="CP36" s="1">
        <f>$A$1*Populatie!$AJ36*Populatie!CP36/(Distante!CP36*Distante!CP36)</f>
        <v>462848.75</v>
      </c>
      <c r="CQ36" s="1">
        <f>$A$1*Populatie!$AJ36*Populatie!CQ36/(Distante!CQ36*Distante!CQ36)</f>
        <v>2359.5728571428572</v>
      </c>
      <c r="CR36" s="1">
        <f>$A$1*Populatie!$AJ36*Populatie!CR36/(Distante!CR36*Distante!CR36)</f>
        <v>3962.4953173777317</v>
      </c>
      <c r="CS36" s="1">
        <f>$A$1*Populatie!$AJ36*Populatie!CS36/(Distante!CS36*Distante!CS36)</f>
        <v>573.53948347327025</v>
      </c>
      <c r="CT36" s="1">
        <f>$A$1*Populatie!$AJ36*Populatie!CT36/(Distante!CT36*Distante!CT36)</f>
        <v>11270.717013888889</v>
      </c>
      <c r="CU36" s="1">
        <f>$A$1*Populatie!$AJ36*Populatie!CU36/(Distante!CU36*Distante!CU36)</f>
        <v>10342.585069444445</v>
      </c>
      <c r="CV36" s="1">
        <f>$A$1*Populatie!$AJ36*Populatie!CV36/(Distante!CV36*Distante!CV36)</f>
        <v>1836.7716722872447</v>
      </c>
      <c r="CW36" s="1">
        <f>$A$1*Populatie!$AJ36*Populatie!CW36/(Distante!CW36*Distante!CW36)</f>
        <v>2414.8079338842977</v>
      </c>
      <c r="CX36" s="1">
        <f>$A$1*Populatie!$AJ36*Populatie!CX36/(Distante!CX36*Distante!CX36)</f>
        <v>140447.57142857142</v>
      </c>
      <c r="CY36" s="1">
        <f>$A$1*Populatie!$AJ36*Populatie!CY36/(Distante!CY36*Distante!CY36)</f>
        <v>913.33409541228468</v>
      </c>
    </row>
    <row r="37" spans="1:103" ht="15.75" customHeight="1" x14ac:dyDescent="0.25">
      <c r="A37" s="2" t="s">
        <v>36</v>
      </c>
      <c r="B37" s="1">
        <v>59336.988429752069</v>
      </c>
      <c r="C37" s="1">
        <v>3215.993503025988</v>
      </c>
      <c r="D37" s="1">
        <v>10299.507540781779</v>
      </c>
      <c r="E37" s="1">
        <v>2421.6584022038569</v>
      </c>
      <c r="F37" s="1">
        <v>6667.0258960405326</v>
      </c>
      <c r="G37" s="1">
        <v>3336.9894862130532</v>
      </c>
      <c r="H37" s="1">
        <v>1683.7394390581717</v>
      </c>
      <c r="I37" s="1">
        <v>1587.9042579994962</v>
      </c>
      <c r="J37" s="1">
        <v>116.07125269313634</v>
      </c>
      <c r="K37" s="1">
        <v>1339.6827168367347</v>
      </c>
      <c r="L37" s="1">
        <v>402.67025047258977</v>
      </c>
      <c r="M37" s="1">
        <v>337.58644215415882</v>
      </c>
      <c r="N37" s="1">
        <v>1346.2720688094159</v>
      </c>
      <c r="O37" s="1">
        <v>1574.1607457797934</v>
      </c>
      <c r="P37" s="1">
        <v>560.72498269896198</v>
      </c>
      <c r="Q37" s="1">
        <v>759.87119113573408</v>
      </c>
      <c r="R37" s="1">
        <v>3167.3972222222224</v>
      </c>
      <c r="S37" s="1">
        <v>213.82668516591514</v>
      </c>
      <c r="T37" s="1">
        <v>434.62371694239829</v>
      </c>
      <c r="U37" s="1">
        <v>601.51554894537583</v>
      </c>
      <c r="V37" s="1">
        <v>216.27002267573695</v>
      </c>
      <c r="W37" s="1">
        <v>113.87980818283849</v>
      </c>
      <c r="X37" s="1">
        <v>1759.6651234567901</v>
      </c>
      <c r="Y37" s="1">
        <v>254.59834518798084</v>
      </c>
      <c r="Z37" s="1">
        <v>1064.110107421875</v>
      </c>
      <c r="AA37" s="1">
        <v>304.54519747384296</v>
      </c>
      <c r="AB37" s="1">
        <v>265.45768595041324</v>
      </c>
      <c r="AC37" s="1">
        <v>928.86658795749702</v>
      </c>
      <c r="AD37" s="1">
        <v>248.85418282548477</v>
      </c>
      <c r="AE37" s="1">
        <v>2191.3056858697691</v>
      </c>
      <c r="AF37" s="1">
        <v>571.45850684116601</v>
      </c>
      <c r="AG37" s="1">
        <v>636.75921521997623</v>
      </c>
      <c r="AH37" s="1">
        <v>231.09318251769776</v>
      </c>
      <c r="AI37" s="1">
        <v>395.86019891161567</v>
      </c>
      <c r="AJ37" s="1">
        <f t="array" ref="AJ37:AJ103">TRANSPOSE(AK36:CY36)</f>
        <v>1367.256989886972</v>
      </c>
      <c r="AK37" s="1" t="s">
        <v>103</v>
      </c>
      <c r="AL37" s="1">
        <f>$A$1*Populatie!$AK37*Populatie!AL37/(Distante!AL37*Distante!AL37)</f>
        <v>1327.3188578227246</v>
      </c>
      <c r="AM37" s="1">
        <f>$A$1*Populatie!$AK37*Populatie!AM37/(Distante!AM37*Distante!AM37)</f>
        <v>1004.4144037780402</v>
      </c>
      <c r="AN37" s="1">
        <f>$A$1*Populatie!$AK37*Populatie!AN37/(Distante!AN37*Distante!AN37)</f>
        <v>561.59612456747402</v>
      </c>
      <c r="AO37" s="1">
        <f>$A$1*Populatie!$AK37*Populatie!AO37/(Distante!AO37*Distante!AO37)</f>
        <v>855.42671874999996</v>
      </c>
      <c r="AP37" s="1">
        <f>$A$1*Populatie!$AK37*Populatie!AP37/(Distante!AP37*Distante!AP37)</f>
        <v>1362.3973703433162</v>
      </c>
      <c r="AQ37" s="1">
        <f>$A$1*Populatie!$AK37*Populatie!AQ37/(Distante!AQ37*Distante!AQ37)</f>
        <v>5593.6980609418279</v>
      </c>
      <c r="AR37" s="1">
        <f>$A$1*Populatie!$AK37*Populatie!AR37/(Distante!AR37*Distante!AR37)</f>
        <v>47.343719269188966</v>
      </c>
      <c r="AS37" s="1">
        <f>$A$1*Populatie!$AK37*Populatie!AS37/(Distante!AS37*Distante!AS37)</f>
        <v>662.04236669101533</v>
      </c>
      <c r="AT37" s="1">
        <f>$A$1*Populatie!$AK37*Populatie!AT37/(Distante!AT37*Distante!AT37)</f>
        <v>508.43718749999999</v>
      </c>
      <c r="AU37" s="1">
        <f>$A$1*Populatie!$AK37*Populatie!AU37/(Distante!AU37*Distante!AU37)</f>
        <v>231.63610537190084</v>
      </c>
      <c r="AV37" s="1">
        <f>$A$1*Populatie!$AK37*Populatie!AV37/(Distante!AV37*Distante!AV37)</f>
        <v>487.16704770614234</v>
      </c>
      <c r="AW37" s="1">
        <f>$A$1*Populatie!$AK37*Populatie!AW37/(Distante!AW37*Distante!AW37)</f>
        <v>1077.1756198347107</v>
      </c>
      <c r="AX37" s="1">
        <f>$A$1*Populatie!$AK37*Populatie!AX37/(Distante!AX37*Distante!AX37)</f>
        <v>179.23623504527728</v>
      </c>
      <c r="AY37" s="1">
        <f>$A$1*Populatie!$AK37*Populatie!AY37/(Distante!AY37*Distante!AY37)</f>
        <v>309.38197470506964</v>
      </c>
      <c r="AZ37" s="1">
        <f>$A$1*Populatie!$AK37*Populatie!AZ37/(Distante!AZ37*Distante!AZ37)</f>
        <v>528.10011834319528</v>
      </c>
      <c r="BA37" s="1">
        <f>$A$1*Populatie!$AK37*Populatie!BA37/(Distante!BA37*Distante!BA37)</f>
        <v>280.04867614753152</v>
      </c>
      <c r="BB37" s="1">
        <f>$A$1*Populatie!$AK37*Populatie!BB37/(Distante!BB37*Distante!BB37)</f>
        <v>1142.1962809917356</v>
      </c>
      <c r="BC37" s="1">
        <f>$A$1*Populatie!$AK37*Populatie!BC37/(Distante!BC37*Distante!BC37)</f>
        <v>679.10747494263978</v>
      </c>
      <c r="BD37" s="1">
        <f>$A$1*Populatie!$AK37*Populatie!BD37/(Distante!BD37*Distante!BD37)</f>
        <v>352.00746383502616</v>
      </c>
      <c r="BE37" s="1">
        <f>$A$1*Populatie!$AK37*Populatie!BE37/(Distante!BE37*Distante!BE37)</f>
        <v>1181.4902670891806</v>
      </c>
      <c r="BF37" s="1">
        <f>$A$1*Populatie!$AK37*Populatie!BF37/(Distante!BF37*Distante!BF37)</f>
        <v>1259.9461498439125</v>
      </c>
      <c r="BG37" s="1">
        <f>$A$1*Populatie!$AK37*Populatie!BG37/(Distante!BG37*Distante!BG37)</f>
        <v>1647.1801206549842</v>
      </c>
      <c r="BH37" s="1">
        <f>$A$1*Populatie!$AK37*Populatie!BH37/(Distante!BH37*Distante!BH37)</f>
        <v>1862.8723567858517</v>
      </c>
      <c r="BI37" s="1">
        <f>$A$1*Populatie!$AK37*Populatie!BI37/(Distante!BI37*Distante!BI37)</f>
        <v>1158.3310376492195</v>
      </c>
      <c r="BJ37" s="1">
        <f>$A$1*Populatie!$AK37*Populatie!BJ37/(Distante!BJ37*Distante!BJ37)</f>
        <v>876.67239048134127</v>
      </c>
      <c r="BK37" s="1">
        <f>$A$1*Populatie!$AK37*Populatie!BK37/(Distante!BK37*Distante!BK37)</f>
        <v>132.64214876033057</v>
      </c>
      <c r="BL37" s="1">
        <f>$A$1*Populatie!$AK37*Populatie!BL37/(Distante!BL37*Distante!BL37)</f>
        <v>258.68843368039836</v>
      </c>
      <c r="BM37" s="1">
        <f>$A$1*Populatie!$AK37*Populatie!BM37/(Distante!BM37*Distante!BM37)</f>
        <v>2145.3983353151011</v>
      </c>
      <c r="BN37" s="1">
        <f>$A$1*Populatie!$AK37*Populatie!BN37/(Distante!BN37*Distante!BN37)</f>
        <v>3604.3119834710742</v>
      </c>
      <c r="BO37" s="1">
        <f>$A$1*Populatie!$AK37*Populatie!BO37/(Distante!BO37*Distante!BO37)</f>
        <v>258.86350723140498</v>
      </c>
      <c r="BP37" s="1">
        <f>$A$1*Populatie!$AK37*Populatie!BP37/(Distante!BP37*Distante!BP37)</f>
        <v>654.38951111111112</v>
      </c>
      <c r="BQ37" s="1">
        <f>$A$1*Populatie!$AK37*Populatie!BQ37/(Distante!BQ37*Distante!BQ37)</f>
        <v>268.02131487889272</v>
      </c>
      <c r="BR37" s="1">
        <f>$A$1*Populatie!$AK37*Populatie!BR37/(Distante!BR37*Distante!BR37)</f>
        <v>169.23849776597029</v>
      </c>
      <c r="BS37" s="1">
        <f>$A$1*Populatie!$AK37*Populatie!BS37/(Distante!BS37*Distante!BS37)</f>
        <v>582.51612244897956</v>
      </c>
      <c r="BT37" s="1">
        <f>$A$1*Populatie!$AK37*Populatie!BT37/(Distante!BT37*Distante!BT37)</f>
        <v>782.57577854671285</v>
      </c>
      <c r="BU37" s="1">
        <f>$A$1*Populatie!$AK37*Populatie!BU37/(Distante!BU37*Distante!BU37)</f>
        <v>4348.4188034188037</v>
      </c>
      <c r="BV37" s="1">
        <f>$A$1*Populatie!$AK37*Populatie!BV37/(Distante!BV37*Distante!BV37)</f>
        <v>120.08839512136215</v>
      </c>
      <c r="BW37" s="1">
        <f>$A$1*Populatie!$AK37*Populatie!BW37/(Distante!BW37*Distante!BW37)</f>
        <v>355.20395366138803</v>
      </c>
      <c r="BX37" s="1">
        <f>$A$1*Populatie!$AK37*Populatie!BX37/(Distante!BX37*Distante!BX37)</f>
        <v>218.99610113421551</v>
      </c>
      <c r="BY37" s="1">
        <f>$A$1*Populatie!$AK37*Populatie!BY37/(Distante!BY37*Distante!BY37)</f>
        <v>564.82093750000001</v>
      </c>
      <c r="BZ37" s="1">
        <f>$A$1*Populatie!$AK37*Populatie!BZ37/(Distante!BZ37*Distante!BZ37)</f>
        <v>107.80986289722605</v>
      </c>
      <c r="CA37" s="1">
        <f>$A$1*Populatie!$AK37*Populatie!CA37/(Distante!CA37*Distante!CA37)</f>
        <v>383.92261078146697</v>
      </c>
      <c r="CB37" s="1">
        <f>$A$1*Populatie!$AK37*Populatie!CB37/(Distante!CB37*Distante!CB37)</f>
        <v>401.94878829446731</v>
      </c>
      <c r="CC37" s="1">
        <f>$A$1*Populatie!$AK37*Populatie!CC37/(Distante!CC37*Distante!CC37)</f>
        <v>423.7044667590028</v>
      </c>
      <c r="CD37" s="1">
        <f>$A$1*Populatie!$AK37*Populatie!CD37/(Distante!CD37*Distante!CD37)</f>
        <v>363.34571239709152</v>
      </c>
      <c r="CE37" s="1">
        <f>$A$1*Populatie!$AK37*Populatie!CE37/(Distante!CE37*Distante!CE37)</f>
        <v>467.32388153749213</v>
      </c>
      <c r="CF37" s="1">
        <f>$A$1*Populatie!$AK37*Populatie!CF37/(Distante!CF37*Distante!CF37)</f>
        <v>945.52721088435374</v>
      </c>
      <c r="CG37" s="1">
        <f>$A$1*Populatie!$AK37*Populatie!CG37/(Distante!CG37*Distante!CG37)</f>
        <v>561.63660974593915</v>
      </c>
      <c r="CH37" s="1">
        <f>$A$1*Populatie!$AK37*Populatie!CH37/(Distante!CH37*Distante!CH37)</f>
        <v>469.21769999999998</v>
      </c>
      <c r="CI37" s="1">
        <f>$A$1*Populatie!$AK37*Populatie!CI37/(Distante!CI37*Distante!CI37)</f>
        <v>759.76055919095779</v>
      </c>
      <c r="CJ37" s="1">
        <f>$A$1*Populatie!$AK37*Populatie!CJ37/(Distante!CJ37*Distante!CJ37)</f>
        <v>226.64405450446034</v>
      </c>
      <c r="CK37" s="1">
        <f>$A$1*Populatie!$AK37*Populatie!CK37/(Distante!CK37*Distante!CK37)</f>
        <v>332.19482796405873</v>
      </c>
      <c r="CL37" s="1">
        <f>$A$1*Populatie!$AK37*Populatie!CL37/(Distante!CL37*Distante!CL37)</f>
        <v>754.82154006243502</v>
      </c>
      <c r="CM37" s="1">
        <f>$A$1*Populatie!$AK37*Populatie!CM37/(Distante!CM37*Distante!CM37)</f>
        <v>683.46222349899449</v>
      </c>
      <c r="CN37" s="1">
        <f>$A$1*Populatie!$AK37*Populatie!CN37/(Distante!CN37*Distante!CN37)</f>
        <v>725.98248520710058</v>
      </c>
      <c r="CO37" s="1">
        <f>$A$1*Populatie!$AK37*Populatie!CO37/(Distante!CO37*Distante!CO37)</f>
        <v>170.32910556216146</v>
      </c>
      <c r="CP37" s="1">
        <f>$A$1*Populatie!$AK37*Populatie!CP37/(Distante!CP37*Distante!CP37)</f>
        <v>1750.9234567901235</v>
      </c>
      <c r="CQ37" s="1">
        <f>$A$1*Populatie!$AK37*Populatie!CQ37/(Distante!CQ37*Distante!CQ37)</f>
        <v>933.64361612413563</v>
      </c>
      <c r="CR37" s="1">
        <f>$A$1*Populatie!$AK37*Populatie!CR37/(Distante!CR37*Distante!CR37)</f>
        <v>6308.5190311418683</v>
      </c>
      <c r="CS37" s="1">
        <f>$A$1*Populatie!$AK37*Populatie!CS37/(Distante!CS37*Distante!CS37)</f>
        <v>357.60373702422146</v>
      </c>
      <c r="CT37" s="1">
        <f>$A$1*Populatie!$AK37*Populatie!CT37/(Distante!CT37*Distante!CT37)</f>
        <v>758.834716796875</v>
      </c>
      <c r="CU37" s="1">
        <f>$A$1*Populatie!$AK37*Populatie!CU37/(Distante!CU37*Distante!CU37)</f>
        <v>675.08426035502964</v>
      </c>
      <c r="CV37" s="1">
        <f>$A$1*Populatie!$AK37*Populatie!CV37/(Distante!CV37*Distante!CV37)</f>
        <v>359.79823066309552</v>
      </c>
      <c r="CW37" s="1">
        <f>$A$1*Populatie!$AK37*Populatie!CW37/(Distante!CW37*Distante!CW37)</f>
        <v>5173.6183431952659</v>
      </c>
      <c r="CX37" s="1">
        <f>$A$1*Populatie!$AK37*Populatie!CX37/(Distante!CX37*Distante!CX37)</f>
        <v>389.28508979206049</v>
      </c>
      <c r="CY37" s="1">
        <f>$A$1*Populatie!$AK37*Populatie!CY37/(Distante!CY37*Distante!CY37)</f>
        <v>370.48230888429754</v>
      </c>
    </row>
    <row r="38" spans="1:103" ht="15.75" customHeight="1" x14ac:dyDescent="0.25">
      <c r="A38" s="2" t="s">
        <v>37</v>
      </c>
      <c r="B38" s="1">
        <v>825285.64625850343</v>
      </c>
      <c r="C38" s="1">
        <v>13379.97972972973</v>
      </c>
      <c r="D38" s="1">
        <v>22430.18181818182</v>
      </c>
      <c r="E38" s="1">
        <v>14812.404432132964</v>
      </c>
      <c r="F38" s="1">
        <v>52621.88677867056</v>
      </c>
      <c r="G38" s="1">
        <v>37898.41333333333</v>
      </c>
      <c r="H38" s="1">
        <v>12324.635625000001</v>
      </c>
      <c r="I38" s="1">
        <v>3119.876953125</v>
      </c>
      <c r="J38" s="1">
        <v>454.88191552647231</v>
      </c>
      <c r="K38" s="1">
        <v>13629.816000000001</v>
      </c>
      <c r="L38" s="1">
        <v>1539.4571173980842</v>
      </c>
      <c r="M38" s="1">
        <v>718.72565157750341</v>
      </c>
      <c r="N38" s="1">
        <v>670005</v>
      </c>
      <c r="O38" s="1">
        <v>5734.9081032141239</v>
      </c>
      <c r="P38" s="1">
        <v>3421.2719700124949</v>
      </c>
      <c r="Q38" s="1">
        <v>2556.5550129273197</v>
      </c>
      <c r="R38" s="1">
        <v>40139.739583333336</v>
      </c>
      <c r="S38" s="1">
        <v>1154.1708217913203</v>
      </c>
      <c r="T38" s="1">
        <v>1532.8160050409579</v>
      </c>
      <c r="U38" s="1">
        <v>3608.2428</v>
      </c>
      <c r="V38" s="1">
        <v>1015.473850031506</v>
      </c>
      <c r="W38" s="1">
        <v>570.20105820105823</v>
      </c>
      <c r="X38" s="1">
        <v>11003.20761451517</v>
      </c>
      <c r="Y38" s="1">
        <v>667.35672734096454</v>
      </c>
      <c r="Z38" s="1">
        <v>10508.543400713437</v>
      </c>
      <c r="AA38" s="1">
        <v>1049.697163916039</v>
      </c>
      <c r="AB38" s="1">
        <v>1070.4921104536488</v>
      </c>
      <c r="AC38" s="1">
        <v>4650.8746355685134</v>
      </c>
      <c r="AD38" s="1">
        <v>1014.459122298953</v>
      </c>
      <c r="AE38" s="1">
        <v>17295.663988312637</v>
      </c>
      <c r="AF38" s="1">
        <v>3682.0420604914934</v>
      </c>
      <c r="AG38" s="1">
        <v>1384.9917091836735</v>
      </c>
      <c r="AH38" s="1">
        <v>1000.9206114398422</v>
      </c>
      <c r="AI38" s="1">
        <v>872.93816326530612</v>
      </c>
      <c r="AJ38" s="1">
        <v>3063.9428007889546</v>
      </c>
      <c r="AK38" s="1">
        <f t="array" ref="AK38:AK103">TRANSPOSE(AL37:CY37)</f>
        <v>1327.3188578227246</v>
      </c>
      <c r="AL38" s="1" t="s">
        <v>103</v>
      </c>
      <c r="AM38" s="1">
        <f>$A$1*Populatie!$AL38*Populatie!AM38/(Distante!AM38*Distante!AM38)</f>
        <v>2205.0728634039447</v>
      </c>
      <c r="AN38" s="1">
        <f>$A$1*Populatie!$AL38*Populatie!AN38/(Distante!AN38*Distante!AN38)</f>
        <v>1462.6197333333334</v>
      </c>
      <c r="AO38" s="1">
        <f>$A$1*Populatie!$AL38*Populatie!AO38/(Distante!AO38*Distante!AO38)</f>
        <v>5025.2661837935721</v>
      </c>
      <c r="AP38" s="1">
        <f>$A$1*Populatie!$AL38*Populatie!AP38/(Distante!AP38*Distante!AP38)</f>
        <v>22377.550295857989</v>
      </c>
      <c r="AQ38" s="1">
        <f>$A$1*Populatie!$AL38*Populatie!AQ38/(Distante!AQ38*Distante!AQ38)</f>
        <v>4260.6399583766906</v>
      </c>
      <c r="AR38" s="1">
        <f>$A$1*Populatie!$AL38*Populatie!AR38/(Distante!AR38*Distante!AR38)</f>
        <v>165.07155571377714</v>
      </c>
      <c r="AS38" s="1">
        <f>$A$1*Populatie!$AL38*Populatie!AS38/(Distante!AS38*Distante!AS38)</f>
        <v>4372.9399167162401</v>
      </c>
      <c r="AT38" s="1">
        <f>$A$1*Populatie!$AL38*Populatie!AT38/(Distante!AT38*Distante!AT38)</f>
        <v>2986.8510638297871</v>
      </c>
      <c r="AU38" s="1">
        <f>$A$1*Populatie!$AL38*Populatie!AU38/(Distante!AU38*Distante!AU38)</f>
        <v>1202.3702479338842</v>
      </c>
      <c r="AV38" s="1">
        <f>$A$1*Populatie!$AL38*Populatie!AV38/(Distante!AV38*Distante!AV38)</f>
        <v>1533.9571597633137</v>
      </c>
      <c r="AW38" s="1">
        <f>$A$1*Populatie!$AL38*Populatie!AW38/(Distante!AW38*Distante!AW38)</f>
        <v>14631.404844290657</v>
      </c>
      <c r="AX38" s="1">
        <f>$A$1*Populatie!$AL38*Populatie!AX38/(Distante!AX38*Distante!AX38)</f>
        <v>663.96510083323267</v>
      </c>
      <c r="AY38" s="1">
        <f>$A$1*Populatie!$AL38*Populatie!AY38/(Distante!AY38*Distante!AY38)</f>
        <v>1170.8837532235668</v>
      </c>
      <c r="AZ38" s="1">
        <f>$A$1*Populatie!$AL38*Populatie!AZ38/(Distante!AZ38*Distante!AZ38)</f>
        <v>2048.0439112720687</v>
      </c>
      <c r="BA38" s="1">
        <f>$A$1*Populatie!$AL38*Populatie!BA38/(Distante!BA38*Distante!BA38)</f>
        <v>1364.2341666666666</v>
      </c>
      <c r="BB38" s="1">
        <f>$A$1*Populatie!$AL38*Populatie!BB38/(Distante!BB38*Distante!BB38)</f>
        <v>1204.9760816984681</v>
      </c>
      <c r="BC38" s="1">
        <f>$A$1*Populatie!$AL38*Populatie!BC38/(Distante!BC38*Distante!BC38)</f>
        <v>4949.15234375</v>
      </c>
      <c r="BD38" s="1">
        <f>$A$1*Populatie!$AL38*Populatie!BD38/(Distante!BD38*Distante!BD38)</f>
        <v>1379.5132361689471</v>
      </c>
      <c r="BE38" s="1">
        <f>$A$1*Populatie!$AL38*Populatie!BE38/(Distante!BE38*Distante!BE38)</f>
        <v>6292.4803804994053</v>
      </c>
      <c r="BF38" s="1">
        <f>$A$1*Populatie!$AL38*Populatie!BF38/(Distante!BF38*Distante!BF38)</f>
        <v>4849.5600000000004</v>
      </c>
      <c r="BG38" s="1">
        <f>$A$1*Populatie!$AL38*Populatie!BG38/(Distante!BG38*Distante!BG38)</f>
        <v>17198.494082840236</v>
      </c>
      <c r="BH38" s="1">
        <f>$A$1*Populatie!$AL38*Populatie!BH38/(Distante!BH38*Distante!BH38)</f>
        <v>8020.0922448979591</v>
      </c>
      <c r="BI38" s="1">
        <f>$A$1*Populatie!$AL38*Populatie!BI38/(Distante!BI38*Distante!BI38)</f>
        <v>9394.7382920110194</v>
      </c>
      <c r="BJ38" s="1">
        <f>$A$1*Populatie!$AL38*Populatie!BJ38/(Distante!BJ38*Distante!BJ38)</f>
        <v>4680.308650765397</v>
      </c>
      <c r="BK38" s="1">
        <f>$A$1*Populatie!$AL38*Populatie!BK38/(Distante!BK38*Distante!BK38)</f>
        <v>664.14489795918371</v>
      </c>
      <c r="BL38" s="1">
        <f>$A$1*Populatie!$AL38*Populatie!BL38/(Distante!BL38*Distante!BL38)</f>
        <v>945.86387755102044</v>
      </c>
      <c r="BM38" s="1">
        <f>$A$1*Populatie!$AL38*Populatie!BM38/(Distante!BM38*Distante!BM38)</f>
        <v>8295.7823129251701</v>
      </c>
      <c r="BN38" s="1">
        <f>$A$1*Populatie!$AL38*Populatie!BN38/(Distante!BN38*Distante!BN38)</f>
        <v>43669.148148148146</v>
      </c>
      <c r="BO38" s="1">
        <f>$A$1*Populatie!$AL38*Populatie!BO38/(Distante!BO38*Distante!BO38)</f>
        <v>1024.1111111111111</v>
      </c>
      <c r="BP38" s="1">
        <f>$A$1*Populatie!$AL38*Populatie!BP38/(Distante!BP38*Distante!BP38)</f>
        <v>1713.4166666666667</v>
      </c>
      <c r="BQ38" s="1">
        <f>$A$1*Populatie!$AL38*Populatie!BQ38/(Distante!BQ38*Distante!BQ38)</f>
        <v>1090.6783333333333</v>
      </c>
      <c r="BR38" s="1">
        <f>$A$1*Populatie!$AL38*Populatie!BR38/(Distante!BR38*Distante!BR38)</f>
        <v>433.11568358481941</v>
      </c>
      <c r="BS38" s="1">
        <f>$A$1*Populatie!$AL38*Populatie!BS38/(Distante!BS38*Distante!BS38)</f>
        <v>4227.5872899926953</v>
      </c>
      <c r="BT38" s="1">
        <f>$A$1*Populatie!$AL38*Populatie!BT38/(Distante!BT38*Distante!BT38)</f>
        <v>3081.0346680999733</v>
      </c>
      <c r="BU38" s="1">
        <f>$A$1*Populatie!$AL38*Populatie!BU38/(Distante!BU38*Distante!BU38)</f>
        <v>68422.117346938772</v>
      </c>
      <c r="BV38" s="1">
        <f>$A$1*Populatie!$AL38*Populatie!BV38/(Distante!BV38*Distante!BV38)</f>
        <v>1969.13671875</v>
      </c>
      <c r="BW38" s="1">
        <f>$A$1*Populatie!$AL38*Populatie!BW38/(Distante!BW38*Distante!BW38)</f>
        <v>1654.44873046875</v>
      </c>
      <c r="BX38" s="1">
        <f>$A$1*Populatie!$AL38*Populatie!BX38/(Distante!BX38*Distante!BX38)</f>
        <v>837.24860770773</v>
      </c>
      <c r="BY38" s="1">
        <f>$A$1*Populatie!$AL38*Populatie!BY38/(Distante!BY38*Distante!BY38)</f>
        <v>3318.0814848347668</v>
      </c>
      <c r="BZ38" s="1">
        <f>$A$1*Populatie!$AL38*Populatie!BZ38/(Distante!BZ38*Distante!BZ38)</f>
        <v>396.76099537037038</v>
      </c>
      <c r="CA38" s="1">
        <f>$A$1*Populatie!$AL38*Populatie!CA38/(Distante!CA38*Distante!CA38)</f>
        <v>2791.3866002716163</v>
      </c>
      <c r="CB38" s="1">
        <f>$A$1*Populatie!$AL38*Populatie!CB38/(Distante!CB38*Distante!CB38)</f>
        <v>1589.5594530321046</v>
      </c>
      <c r="CC38" s="1">
        <f>$A$1*Populatie!$AL38*Populatie!CC38/(Distante!CC38*Distante!CC38)</f>
        <v>1984.9164000000001</v>
      </c>
      <c r="CD38" s="1">
        <f>$A$1*Populatie!$AL38*Populatie!CD38/(Distante!CD38*Distante!CD38)</f>
        <v>1303.010734403231</v>
      </c>
      <c r="CE38" s="1">
        <f>$A$1*Populatie!$AL38*Populatie!CE38/(Distante!CE38*Distante!CE38)</f>
        <v>1004.9826241924704</v>
      </c>
      <c r="CF38" s="1">
        <f>$A$1*Populatie!$AL38*Populatie!CF38/(Distante!CF38*Distante!CF38)</f>
        <v>6987.4586776859505</v>
      </c>
      <c r="CG38" s="1">
        <f>$A$1*Populatie!$AL38*Populatie!CG38/(Distante!CG38*Distante!CG38)</f>
        <v>2588.647100591716</v>
      </c>
      <c r="CH38" s="1">
        <f>$A$1*Populatie!$AL38*Populatie!CH38/(Distante!CH38*Distante!CH38)</f>
        <v>1647.1729570637119</v>
      </c>
      <c r="CI38" s="1">
        <f>$A$1*Populatie!$AL38*Populatie!CI38/(Distante!CI38*Distante!CI38)</f>
        <v>4314.239900041649</v>
      </c>
      <c r="CJ38" s="1">
        <f>$A$1*Populatie!$AL38*Populatie!CJ38/(Distante!CJ38*Distante!CJ38)</f>
        <v>790.67431270028669</v>
      </c>
      <c r="CK38" s="1">
        <f>$A$1*Populatie!$AL38*Populatie!CK38/(Distante!CK38*Distante!CK38)</f>
        <v>1276.2</v>
      </c>
      <c r="CL38" s="1">
        <f>$A$1*Populatie!$AL38*Populatie!CL38/(Distante!CL38*Distante!CL38)</f>
        <v>3038.8853305785124</v>
      </c>
      <c r="CM38" s="1">
        <f>$A$1*Populatie!$AL38*Populatie!CM38/(Distante!CM38*Distante!CM38)</f>
        <v>1484.7756232686982</v>
      </c>
      <c r="CN38" s="1">
        <f>$A$1*Populatie!$AL38*Populatie!CN38/(Distante!CN38*Distante!CN38)</f>
        <v>3887.0925000000002</v>
      </c>
      <c r="CO38" s="1">
        <f>$A$1*Populatie!$AL38*Populatie!CO38/(Distante!CO38*Distante!CO38)</f>
        <v>896.46193415637856</v>
      </c>
      <c r="CP38" s="1">
        <f>$A$1*Populatie!$AL38*Populatie!CP38/(Distante!CP38*Distante!CP38)</f>
        <v>3888.1882098431583</v>
      </c>
      <c r="CQ38" s="1">
        <f>$A$1*Populatie!$AL38*Populatie!CQ38/(Distante!CQ38*Distante!CQ38)</f>
        <v>5797.6131198347111</v>
      </c>
      <c r="CR38" s="1">
        <f>$A$1*Populatie!$AL38*Populatie!CR38/(Distante!CR38*Distante!CR38)</f>
        <v>14440.3359375</v>
      </c>
      <c r="CS38" s="1">
        <f>$A$1*Populatie!$AL38*Populatie!CS38/(Distante!CS38*Distante!CS38)</f>
        <v>1455.2225000000001</v>
      </c>
      <c r="CT38" s="1">
        <f>$A$1*Populatie!$AL38*Populatie!CT38/(Distante!CT38*Distante!CT38)</f>
        <v>1639.5163891779396</v>
      </c>
      <c r="CU38" s="1">
        <f>$A$1*Populatie!$AL38*Populatie!CU38/(Distante!CU38*Distante!CU38)</f>
        <v>1504.5039021852238</v>
      </c>
      <c r="CV38" s="1">
        <f>$A$1*Populatie!$AL38*Populatie!CV38/(Distante!CV38*Distante!CV38)</f>
        <v>1477.4329388560159</v>
      </c>
      <c r="CW38" s="1">
        <f>$A$1*Populatie!$AL38*Populatie!CW38/(Distante!CW38*Distante!CW38)</f>
        <v>24537.778546712801</v>
      </c>
      <c r="CX38" s="1">
        <f>$A$1*Populatie!$AL38*Populatie!CX38/(Distante!CX38*Distante!CX38)</f>
        <v>3299.2133333333331</v>
      </c>
      <c r="CY38" s="1">
        <f>$A$1*Populatie!$AL38*Populatie!CY38/(Distante!CY38*Distante!CY38)</f>
        <v>1923.0892561983471</v>
      </c>
    </row>
    <row r="39" spans="1:103" ht="15.75" customHeight="1" x14ac:dyDescent="0.25">
      <c r="A39" s="2" t="s">
        <v>38</v>
      </c>
      <c r="B39" s="1">
        <v>298981.67743921204</v>
      </c>
      <c r="C39" s="1">
        <v>47743.071044921875</v>
      </c>
      <c r="D39" s="1">
        <v>452740.75</v>
      </c>
      <c r="E39" s="1">
        <v>6600.5216788067983</v>
      </c>
      <c r="F39" s="1">
        <v>44140.108585858587</v>
      </c>
      <c r="G39" s="1">
        <v>21547.07029585799</v>
      </c>
      <c r="H39" s="1">
        <v>9356.7052444444453</v>
      </c>
      <c r="I39" s="1">
        <v>236857.05555555556</v>
      </c>
      <c r="J39" s="1">
        <v>1666.0257142857142</v>
      </c>
      <c r="K39" s="1">
        <v>4775.5482041587902</v>
      </c>
      <c r="L39" s="1">
        <v>8005.45703125</v>
      </c>
      <c r="M39" s="1">
        <v>256855.28571428571</v>
      </c>
      <c r="N39" s="1">
        <v>2939.0604455807161</v>
      </c>
      <c r="O39" s="1">
        <v>43127.821428571428</v>
      </c>
      <c r="P39" s="1">
        <v>5352.67919921875</v>
      </c>
      <c r="Q39" s="1">
        <v>1860.1744850810558</v>
      </c>
      <c r="R39" s="1">
        <v>21968.312566749733</v>
      </c>
      <c r="S39" s="1">
        <v>1182.4847589792062</v>
      </c>
      <c r="T39" s="1">
        <v>8453.9006076388887</v>
      </c>
      <c r="U39" s="1">
        <v>3412.1537698412699</v>
      </c>
      <c r="V39" s="1">
        <v>1873.1050950791116</v>
      </c>
      <c r="W39" s="1">
        <v>628.9387755102041</v>
      </c>
      <c r="X39" s="1">
        <v>9015.1921110299481</v>
      </c>
      <c r="Y39" s="1">
        <v>6240.5943458251149</v>
      </c>
      <c r="Z39" s="1">
        <v>9824.2128279883382</v>
      </c>
      <c r="AA39" s="1">
        <v>4856.9888888888891</v>
      </c>
      <c r="AB39" s="1">
        <v>3872.3488527511695</v>
      </c>
      <c r="AC39" s="1">
        <v>2555.2340534979426</v>
      </c>
      <c r="AD39" s="1">
        <v>753.57784115568234</v>
      </c>
      <c r="AE39" s="1">
        <v>12190.656635802468</v>
      </c>
      <c r="AF39" s="1">
        <v>3249.1954687500001</v>
      </c>
      <c r="AG39" s="1">
        <v>14786.267857142857</v>
      </c>
      <c r="AH39" s="1">
        <v>2147.3445633505085</v>
      </c>
      <c r="AI39" s="1">
        <v>28541.1175</v>
      </c>
      <c r="AJ39" s="1">
        <v>9597.4591049382725</v>
      </c>
      <c r="AK39" s="1">
        <v>1004.4144037780402</v>
      </c>
      <c r="AL39" s="1">
        <f t="array" ref="AL39:AL103">TRANSPOSE(AM38:CY38)</f>
        <v>2205.0728634039447</v>
      </c>
      <c r="AM39" s="1" t="s">
        <v>103</v>
      </c>
      <c r="AN39" s="1">
        <f>$A$1*Populatie!$AM39*Populatie!AN39/(Distante!AN39*Distante!AN39)</f>
        <v>13062.841165972635</v>
      </c>
      <c r="AO39" s="1">
        <f>$A$1*Populatie!$AM39*Populatie!AO39/(Distante!AO39*Distante!AO39)</f>
        <v>9794.4671074380167</v>
      </c>
      <c r="AP39" s="1">
        <f>$A$1*Populatie!$AM39*Populatie!AP39/(Distante!AP39*Distante!AP39)</f>
        <v>2625.8340270551507</v>
      </c>
      <c r="AQ39" s="1">
        <f>$A$1*Populatie!$AM39*Populatie!AQ39/(Distante!AQ39*Distante!AQ39)</f>
        <v>3248.5805588585017</v>
      </c>
      <c r="AR39" s="1">
        <f>$A$1*Populatie!$AM39*Populatie!AR39/(Distante!AR39*Distante!AR39)</f>
        <v>548.51457063711916</v>
      </c>
      <c r="AS39" s="1">
        <f>$A$1*Populatie!$AM39*Populatie!AS39/(Distante!AS39*Distante!AS39)</f>
        <v>5272.6987368986829</v>
      </c>
      <c r="AT39" s="1">
        <f>$A$1*Populatie!$AM39*Populatie!AT39/(Distante!AT39*Distante!AT39)</f>
        <v>3048.8320637119114</v>
      </c>
      <c r="AU39" s="1">
        <f>$A$1*Populatie!$AM39*Populatie!AU39/(Distante!AU39*Distante!AU39)</f>
        <v>1198.4777777777779</v>
      </c>
      <c r="AV39" s="1">
        <f>$A$1*Populatie!$AM39*Populatie!AV39/(Distante!AV39*Distante!AV39)</f>
        <v>12635.36815193572</v>
      </c>
      <c r="AW39" s="1">
        <f>$A$1*Populatie!$AM39*Populatie!AW39/(Distante!AW39*Distante!AW39)</f>
        <v>4514.3504000000003</v>
      </c>
      <c r="AX39" s="1">
        <f>$A$1*Populatie!$AM39*Populatie!AX39/(Distante!AX39*Distante!AX39)</f>
        <v>2351.3932062169524</v>
      </c>
      <c r="AY39" s="1">
        <f>$A$1*Populatie!$AM39*Populatie!AY39/(Distante!AY39*Distante!AY39)</f>
        <v>5608.2858668565323</v>
      </c>
      <c r="AZ39" s="1">
        <f>$A$1*Populatie!$AM39*Populatie!AZ39/(Distante!AZ39*Distante!AZ39)</f>
        <v>1183.7054210371532</v>
      </c>
      <c r="BA39" s="1">
        <f>$A$1*Populatie!$AM39*Populatie!BA39/(Distante!BA39*Distante!BA39)</f>
        <v>1654.865926019442</v>
      </c>
      <c r="BB39" s="1">
        <f>$A$1*Populatie!$AM39*Populatie!BB39/(Distante!BB39*Distante!BB39)</f>
        <v>817.37012499146238</v>
      </c>
      <c r="BC39" s="1">
        <f>$A$1*Populatie!$AM39*Populatie!BC39/(Distante!BC39*Distante!BC39)</f>
        <v>4212.3732871972315</v>
      </c>
      <c r="BD39" s="1">
        <f>$A$1*Populatie!$AM39*Populatie!BD39/(Distante!BD39*Distante!BD39)</f>
        <v>4911.2074985121999</v>
      </c>
      <c r="BE39" s="1">
        <f>$A$1*Populatie!$AM39*Populatie!BE39/(Distante!BE39*Distante!BE39)</f>
        <v>2050.2795761358689</v>
      </c>
      <c r="BF39" s="1">
        <f>$A$1*Populatie!$AM39*Populatie!BF39/(Distante!BF39*Distante!BF39)</f>
        <v>12386.913516068053</v>
      </c>
      <c r="BG39" s="1">
        <f>$A$1*Populatie!$AM39*Populatie!BG39/(Distante!BG39*Distante!BG39)</f>
        <v>9894.9241071428569</v>
      </c>
      <c r="BH39" s="1">
        <f>$A$1*Populatie!$AM39*Populatie!BH39/(Distante!BH39*Distante!BH39)</f>
        <v>14865.11507936508</v>
      </c>
      <c r="BI39" s="1">
        <f>$A$1*Populatie!$AM39*Populatie!BI39/(Distante!BI39*Distante!BI39)</f>
        <v>7103.6342351716958</v>
      </c>
      <c r="BJ39" s="1">
        <f>$A$1*Populatie!$AM39*Populatie!BJ39/(Distante!BJ39*Distante!BJ39)</f>
        <v>7588.567690311419</v>
      </c>
      <c r="BK39" s="1">
        <f>$A$1*Populatie!$AM39*Populatie!BK39/(Distante!BK39*Distante!BK39)</f>
        <v>21714.525000000001</v>
      </c>
      <c r="BL39" s="1">
        <f>$A$1*Populatie!$AM39*Populatie!BL39/(Distante!BL39*Distante!BL39)</f>
        <v>731.96349112426037</v>
      </c>
      <c r="BM39" s="1">
        <f>$A$1*Populatie!$AM39*Populatie!BM39/(Distante!BM39*Distante!BM39)</f>
        <v>3227.9140495867769</v>
      </c>
      <c r="BN39" s="1">
        <f>$A$1*Populatie!$AM39*Populatie!BN39/(Distante!BN39*Distante!BN39)</f>
        <v>8669.2846648301202</v>
      </c>
      <c r="BO39" s="1">
        <f>$A$1*Populatie!$AM39*Populatie!BO39/(Distante!BO39*Distante!BO39)</f>
        <v>1063.4983825115185</v>
      </c>
      <c r="BP39" s="1">
        <f>$A$1*Populatie!$AM39*Populatie!BP39/(Distante!BP39*Distante!BP39)</f>
        <v>20729.024973985433</v>
      </c>
      <c r="BQ39" s="1">
        <f>$A$1*Populatie!$AM39*Populatie!BQ39/(Distante!BQ39*Distante!BQ39)</f>
        <v>1091.1851311953353</v>
      </c>
      <c r="BR39" s="1">
        <f>$A$1*Populatie!$AM39*Populatie!BR39/(Distante!BR39*Distante!BR39)</f>
        <v>3433.4413761883206</v>
      </c>
      <c r="BS39" s="1">
        <f>$A$1*Populatie!$AM39*Populatie!BS39/(Distante!BS39*Distante!BS39)</f>
        <v>2820.876004382761</v>
      </c>
      <c r="BT39" s="1">
        <f>$A$1*Populatie!$AM39*Populatie!BT39/(Distante!BT39*Distante!BT39)</f>
        <v>18202.873289708506</v>
      </c>
      <c r="BU39" s="1">
        <f>$A$1*Populatie!$AM39*Populatie!BU39/(Distante!BU39*Distante!BU39)</f>
        <v>6716.7357853255771</v>
      </c>
      <c r="BV39" s="1">
        <f>$A$1*Populatie!$AM39*Populatie!BV39/(Distante!BV39*Distante!BV39)</f>
        <v>2436.3042100497964</v>
      </c>
      <c r="BW39" s="1">
        <f>$A$1*Populatie!$AM39*Populatie!BW39/(Distante!BW39*Distante!BW39)</f>
        <v>4029.1650701715303</v>
      </c>
      <c r="BX39" s="1">
        <f>$A$1*Populatie!$AM39*Populatie!BX39/(Distante!BX39*Distante!BX39)</f>
        <v>621.93930187860371</v>
      </c>
      <c r="BY39" s="1">
        <f>$A$1*Populatie!$AM39*Populatie!BY39/(Distante!BY39*Distante!BY39)</f>
        <v>2909.4202855443186</v>
      </c>
      <c r="BZ39" s="1">
        <f>$A$1*Populatie!$AM39*Populatie!BZ39/(Distante!BZ39*Distante!BZ39)</f>
        <v>315.06307392102849</v>
      </c>
      <c r="CA39" s="1">
        <f>$A$1*Populatie!$AM39*Populatie!CA39/(Distante!CA39*Distante!CA39)</f>
        <v>2332.4295634920636</v>
      </c>
      <c r="CB39" s="1">
        <f>$A$1*Populatie!$AM39*Populatie!CB39/(Distante!CB39*Distante!CB39)</f>
        <v>1060.6404577883472</v>
      </c>
      <c r="CC39" s="1">
        <f>$A$1*Populatie!$AM39*Populatie!CC39/(Distante!CC39*Distante!CC39)</f>
        <v>1749.8270577355001</v>
      </c>
      <c r="CD39" s="1">
        <f>$A$1*Populatie!$AM39*Populatie!CD39/(Distante!CD39*Distante!CD39)</f>
        <v>4529.0280968858133</v>
      </c>
      <c r="CE39" s="1">
        <f>$A$1*Populatie!$AM39*Populatie!CE39/(Distante!CE39*Distante!CE39)</f>
        <v>30102.2925</v>
      </c>
      <c r="CF39" s="1">
        <f>$A$1*Populatie!$AM39*Populatie!CF39/(Distante!CF39*Distante!CF39)</f>
        <v>1310.2670924662505</v>
      </c>
      <c r="CG39" s="1">
        <f>$A$1*Populatie!$AM39*Populatie!CG39/(Distante!CG39*Distante!CG39)</f>
        <v>8984.6518928901205</v>
      </c>
      <c r="CH39" s="1">
        <f>$A$1*Populatie!$AM39*Populatie!CH39/(Distante!CH39*Distante!CH39)</f>
        <v>1823.7015943694341</v>
      </c>
      <c r="CI39" s="1">
        <f>$A$1*Populatie!$AM39*Populatie!CI39/(Distante!CI39*Distante!CI39)</f>
        <v>6346.8755739210283</v>
      </c>
      <c r="CJ39" s="1">
        <f>$A$1*Populatie!$AM39*Populatie!CJ39/(Distante!CJ39*Distante!CJ39)</f>
        <v>813.74271592091566</v>
      </c>
      <c r="CK39" s="1">
        <f>$A$1*Populatie!$AM39*Populatie!CK39/(Distante!CK39*Distante!CK39)</f>
        <v>4150.749704840614</v>
      </c>
      <c r="CL39" s="1">
        <f>$A$1*Populatie!$AM39*Populatie!CL39/(Distante!CL39*Distante!CL39)</f>
        <v>1635.0043731778426</v>
      </c>
      <c r="CM39" s="1">
        <f>$A$1*Populatie!$AM39*Populatie!CM39/(Distante!CM39*Distante!CM39)</f>
        <v>22353.1875</v>
      </c>
      <c r="CN39" s="1">
        <f>$A$1*Populatie!$AM39*Populatie!CN39/(Distante!CN39*Distante!CN39)</f>
        <v>2297.515294117647</v>
      </c>
      <c r="CO39" s="1">
        <f>$A$1*Populatie!$AM39*Populatie!CO39/(Distante!CO39*Distante!CO39)</f>
        <v>842.53508030431112</v>
      </c>
      <c r="CP39" s="1">
        <f>$A$1*Populatie!$AM39*Populatie!CP39/(Distante!CP39*Distante!CP39)</f>
        <v>17620.073461891643</v>
      </c>
      <c r="CQ39" s="1">
        <f>$A$1*Populatie!$AM39*Populatie!CQ39/(Distante!CQ39*Distante!CQ39)</f>
        <v>5778.8443287037035</v>
      </c>
      <c r="CR39" s="1">
        <f>$A$1*Populatie!$AM39*Populatie!CR39/(Distante!CR39*Distante!CR39)</f>
        <v>2197.9563377144132</v>
      </c>
      <c r="CS39" s="1">
        <f>$A$1*Populatie!$AM39*Populatie!CS39/(Distante!CS39*Distante!CS39)</f>
        <v>987.39149777558077</v>
      </c>
      <c r="CT39" s="1">
        <f>$A$1*Populatie!$AM39*Populatie!CT39/(Distante!CT39*Distante!CT39)</f>
        <v>42052.377500000002</v>
      </c>
      <c r="CU39" s="1">
        <f>$A$1*Populatie!$AM39*Populatie!CU39/(Distante!CU39*Distante!CU39)</f>
        <v>35001.730158730155</v>
      </c>
      <c r="CV39" s="1">
        <f>$A$1*Populatie!$AM39*Populatie!CV39/(Distante!CV39*Distante!CV39)</f>
        <v>5188.3654844290659</v>
      </c>
      <c r="CW39" s="1">
        <f>$A$1*Populatie!$AM39*Populatie!CW39/(Distante!CW39*Distante!CW39)</f>
        <v>2619.6703114186853</v>
      </c>
      <c r="CX39" s="1">
        <f>$A$1*Populatie!$AM39*Populatie!CX39/(Distante!CX39*Distante!CX39)</f>
        <v>6347.9733001067998</v>
      </c>
      <c r="CY39" s="1">
        <f>$A$1*Populatie!$AM39*Populatie!CY39/(Distante!CY39*Distante!CY39)</f>
        <v>2200.4811507936506</v>
      </c>
    </row>
    <row r="40" spans="1:103" ht="15.75" customHeight="1" x14ac:dyDescent="0.25">
      <c r="A40" s="2" t="s">
        <v>39</v>
      </c>
      <c r="B40" s="1">
        <v>218794.53884297522</v>
      </c>
      <c r="C40" s="1">
        <v>102809.41049382716</v>
      </c>
      <c r="D40" s="1">
        <v>146717.24137931035</v>
      </c>
      <c r="E40" s="1">
        <v>5928.4572473708276</v>
      </c>
      <c r="F40" s="1">
        <v>67668.022727272721</v>
      </c>
      <c r="G40" s="1">
        <v>17229.79111111111</v>
      </c>
      <c r="H40" s="1">
        <v>7318.4138775510201</v>
      </c>
      <c r="I40" s="1">
        <v>24182.043704474505</v>
      </c>
      <c r="J40" s="1">
        <v>2873.0289256198348</v>
      </c>
      <c r="K40" s="1">
        <v>3782.0654296875</v>
      </c>
      <c r="L40" s="1">
        <v>25965.14876033058</v>
      </c>
      <c r="M40" s="1">
        <v>3721.9427083333335</v>
      </c>
      <c r="N40" s="1">
        <v>6216.4285714285716</v>
      </c>
      <c r="O40" s="1">
        <v>16828.201607012419</v>
      </c>
      <c r="P40" s="1">
        <v>10345.024930747923</v>
      </c>
      <c r="Q40" s="1">
        <v>1720.0246572430651</v>
      </c>
      <c r="R40" s="1">
        <v>14418.779149519891</v>
      </c>
      <c r="S40" s="1">
        <v>900.94913462808825</v>
      </c>
      <c r="T40" s="1">
        <v>30093.215419501135</v>
      </c>
      <c r="U40" s="1">
        <v>2628.4550552796027</v>
      </c>
      <c r="V40" s="1">
        <v>2706.052323791936</v>
      </c>
      <c r="W40" s="1">
        <v>556.4564629529475</v>
      </c>
      <c r="X40" s="1">
        <v>6864.5159183673468</v>
      </c>
      <c r="Y40" s="1">
        <v>179647.11111111112</v>
      </c>
      <c r="Z40" s="1">
        <v>6693.6859641815909</v>
      </c>
      <c r="AA40" s="1">
        <v>10305.743944636679</v>
      </c>
      <c r="AB40" s="1">
        <v>8202.0886426592806</v>
      </c>
      <c r="AC40" s="1">
        <v>2452.240067624683</v>
      </c>
      <c r="AD40" s="1">
        <v>697.02785960777715</v>
      </c>
      <c r="AE40" s="1">
        <v>9592.0196034751607</v>
      </c>
      <c r="AF40" s="1">
        <v>2159.5006858710562</v>
      </c>
      <c r="AG40" s="1">
        <v>5769.5076698319945</v>
      </c>
      <c r="AH40" s="1">
        <v>2976.1042730448803</v>
      </c>
      <c r="AI40" s="1">
        <v>5681.9196493791087</v>
      </c>
      <c r="AJ40" s="1">
        <v>4377.4731404958675</v>
      </c>
      <c r="AK40" s="1">
        <v>561.59612456747402</v>
      </c>
      <c r="AL40" s="1">
        <v>1462.6197333333334</v>
      </c>
      <c r="AM40" s="1">
        <f t="array" ref="AM40:AM103">TRANSPOSE(AN39:CY39)</f>
        <v>13062.841165972635</v>
      </c>
      <c r="AN40" s="1" t="s">
        <v>103</v>
      </c>
      <c r="AO40" s="1">
        <f>$A$1*Populatie!$AN40*Populatie!AO40/(Distante!AO40*Distante!AO40)</f>
        <v>24003.676575505349</v>
      </c>
      <c r="AP40" s="1">
        <f>$A$1*Populatie!$AN40*Populatie!AP40/(Distante!AP40*Distante!AP40)</f>
        <v>1679.029296875</v>
      </c>
      <c r="AQ40" s="1">
        <f>$A$1*Populatie!$AN40*Populatie!AQ40/(Distante!AQ40*Distante!AQ40)</f>
        <v>1658.6990421029182</v>
      </c>
      <c r="AR40" s="1">
        <f>$A$1*Populatie!$AN40*Populatie!AR40/(Distante!AR40*Distante!AR40)</f>
        <v>708.44276412518377</v>
      </c>
      <c r="AS40" s="1">
        <f>$A$1*Populatie!$AN40*Populatie!AS40/(Distante!AS40*Distante!AS40)</f>
        <v>10912.496326530612</v>
      </c>
      <c r="AT40" s="1">
        <f>$A$1*Populatie!$AN40*Populatie!AT40/(Distante!AT40*Distante!AT40)</f>
        <v>4613.0472895040366</v>
      </c>
      <c r="AU40" s="1">
        <f>$A$1*Populatie!$AN40*Populatie!AU40/(Distante!AU40*Distante!AU40)</f>
        <v>915.47128027681663</v>
      </c>
      <c r="AV40" s="1">
        <f>$A$1*Populatie!$AN40*Populatie!AV40/(Distante!AV40*Distante!AV40)</f>
        <v>81845.805555555562</v>
      </c>
      <c r="AW40" s="1">
        <f>$A$1*Populatie!$AN40*Populatie!AW40/(Distante!AW40*Distante!AW40)</f>
        <v>2843.7810650887573</v>
      </c>
      <c r="AX40" s="1">
        <f>$A$1*Populatie!$AN40*Populatie!AX40/(Distante!AX40*Distante!AX40)</f>
        <v>3559.5514417942327</v>
      </c>
      <c r="AY40" s="1">
        <f>$A$1*Populatie!$AN40*Populatie!AY40/(Distante!AY40*Distante!AY40)</f>
        <v>15878.254437869822</v>
      </c>
      <c r="AZ40" s="1">
        <f>$A$1*Populatie!$AN40*Populatie!AZ40/(Distante!AZ40*Distante!AZ40)</f>
        <v>892.71223958333337</v>
      </c>
      <c r="BA40" s="1">
        <f>$A$1*Populatie!$AN40*Populatie!BA40/(Distante!BA40*Distante!BA40)</f>
        <v>2113.8963313609465</v>
      </c>
      <c r="BB40" s="1">
        <f>$A$1*Populatie!$AN40*Populatie!BB40/(Distante!BB40*Distante!BB40)</f>
        <v>739.56861678004532</v>
      </c>
      <c r="BC40" s="1">
        <f>$A$1*Populatie!$AN40*Populatie!BC40/(Distante!BC40*Distante!BC40)</f>
        <v>3240.0543750000002</v>
      </c>
      <c r="BD40" s="1">
        <f>$A$1*Populatie!$AN40*Populatie!BD40/(Distante!BD40*Distante!BD40)</f>
        <v>8712.9896694214876</v>
      </c>
      <c r="BE40" s="1">
        <f>$A$1*Populatie!$AN40*Populatie!BE40/(Distante!BE40*Distante!BE40)</f>
        <v>1581.7856673241288</v>
      </c>
      <c r="BF40" s="1">
        <f>$A$1*Populatie!$AN40*Populatie!BF40/(Distante!BF40*Distante!BF40)</f>
        <v>18583.304890738815</v>
      </c>
      <c r="BG40" s="1">
        <f>$A$1*Populatie!$AN40*Populatie!BG40/(Distante!BG40*Distante!BG40)</f>
        <v>8128.5997693194922</v>
      </c>
      <c r="BH40" s="1">
        <f>$A$1*Populatie!$AN40*Populatie!BH40/(Distante!BH40*Distante!BH40)</f>
        <v>9662.6782044348292</v>
      </c>
      <c r="BI40" s="1">
        <f>$A$1*Populatie!$AN40*Populatie!BI40/(Distante!BI40*Distante!BI40)</f>
        <v>8792.5708884688083</v>
      </c>
      <c r="BJ40" s="1">
        <f>$A$1*Populatie!$AN40*Populatie!BJ40/(Distante!BJ40*Distante!BJ40)</f>
        <v>14222.550862581797</v>
      </c>
      <c r="BK40" s="1">
        <f>$A$1*Populatie!$AN40*Populatie!BK40/(Distante!BK40*Distante!BK40)</f>
        <v>4322.8926223520821</v>
      </c>
      <c r="BL40" s="1">
        <f>$A$1*Populatie!$AN40*Populatie!BL40/(Distante!BL40*Distante!BL40)</f>
        <v>648.53585718682666</v>
      </c>
      <c r="BM40" s="1">
        <f>$A$1*Populatie!$AN40*Populatie!BM40/(Distante!BM40*Distante!BM40)</f>
        <v>1676.230788611741</v>
      </c>
      <c r="BN40" s="1">
        <f>$A$1*Populatie!$AN40*Populatie!BN40/(Distante!BN40*Distante!BN40)</f>
        <v>6281.72265625</v>
      </c>
      <c r="BO40" s="1">
        <f>$A$1*Populatie!$AN40*Populatie!BO40/(Distante!BO40*Distante!BO40)</f>
        <v>785.60399617387611</v>
      </c>
      <c r="BP40" s="1">
        <f>$A$1*Populatie!$AN40*Populatie!BP40/(Distante!BP40*Distante!BP40)</f>
        <v>135728.12</v>
      </c>
      <c r="BQ40" s="1">
        <f>$A$1*Populatie!$AN40*Populatie!BQ40/(Distante!BQ40*Distante!BQ40)</f>
        <v>808.0950656405613</v>
      </c>
      <c r="BR40" s="1">
        <f>$A$1*Populatie!$AN40*Populatie!BR40/(Distante!BR40*Distante!BR40)</f>
        <v>63798.123456790127</v>
      </c>
      <c r="BS40" s="1">
        <f>$A$1*Populatie!$AN40*Populatie!BS40/(Distante!BS40*Distante!BS40)</f>
        <v>2147.9240816326533</v>
      </c>
      <c r="BT40" s="1">
        <f>$A$1*Populatie!$AN40*Populatie!BT40/(Distante!BT40*Distante!BT40)</f>
        <v>92660.088888888888</v>
      </c>
      <c r="BU40" s="1">
        <f>$A$1*Populatie!$AN40*Populatie!BU40/(Distante!BU40*Distante!BU40)</f>
        <v>4704.4251543209875</v>
      </c>
      <c r="BV40" s="1">
        <f>$A$1*Populatie!$AN40*Populatie!BV40/(Distante!BV40*Distante!BV40)</f>
        <v>1169.2806122448981</v>
      </c>
      <c r="BW40" s="1">
        <f>$A$1*Populatie!$AN40*Populatie!BW40/(Distante!BW40*Distante!BW40)</f>
        <v>7331.0220107079122</v>
      </c>
      <c r="BX40" s="1">
        <f>$A$1*Populatie!$AN40*Populatie!BX40/(Distante!BX40*Distante!BX40)</f>
        <v>554.72412953494029</v>
      </c>
      <c r="BY40" s="1">
        <f>$A$1*Populatie!$AN40*Populatie!BY40/(Distante!BY40*Distante!BY40)</f>
        <v>2248.1241356046553</v>
      </c>
      <c r="BZ40" s="1">
        <f>$A$1*Populatie!$AN40*Populatie!BZ40/(Distante!BZ40*Distante!BZ40)</f>
        <v>277.96938168846611</v>
      </c>
      <c r="CA40" s="1">
        <f>$A$1*Populatie!$AN40*Populatie!CA40/(Distante!CA40*Distante!CA40)</f>
        <v>1752.0831250000001</v>
      </c>
      <c r="CB40" s="1">
        <f>$A$1*Populatie!$AN40*Populatie!CB40/(Distante!CB40*Distante!CB40)</f>
        <v>992.15916743189473</v>
      </c>
      <c r="CC40" s="1">
        <f>$A$1*Populatie!$AN40*Populatie!CC40/(Distante!CC40*Distante!CC40)</f>
        <v>1309.9207432138192</v>
      </c>
      <c r="CD40" s="1">
        <f>$A$1*Populatie!$AN40*Populatie!CD40/(Distante!CD40*Distante!CD40)</f>
        <v>6627.5719381688468</v>
      </c>
      <c r="CE40" s="1">
        <f>$A$1*Populatie!$AN40*Populatie!CE40/(Distante!CE40*Distante!CE40)</f>
        <v>3034.0340236686388</v>
      </c>
      <c r="CF40" s="1">
        <f>$A$1*Populatie!$AN40*Populatie!CF40/(Distante!CF40*Distante!CF40)</f>
        <v>937.37540009144948</v>
      </c>
      <c r="CG40" s="1">
        <f>$A$1*Populatie!$AN40*Populatie!CG40/(Distante!CG40*Distante!CG40)</f>
        <v>22099.173333333332</v>
      </c>
      <c r="CH40" s="1">
        <f>$A$1*Populatie!$AN40*Populatie!CH40/(Distante!CH40*Distante!CH40)</f>
        <v>1354.9662463779466</v>
      </c>
      <c r="CI40" s="1">
        <f>$A$1*Populatie!$AN40*Populatie!CI40/(Distante!CI40*Distante!CI40)</f>
        <v>11773.225</v>
      </c>
      <c r="CJ40" s="1">
        <f>$A$1*Populatie!$AN40*Populatie!CJ40/(Distante!CJ40*Distante!CJ40)</f>
        <v>592.01888888888891</v>
      </c>
      <c r="CK40" s="1">
        <f>$A$1*Populatie!$AN40*Populatie!CK40/(Distante!CK40*Distante!CK40)</f>
        <v>6707.1120000000001</v>
      </c>
      <c r="CL40" s="1">
        <f>$A$1*Populatie!$AN40*Populatie!CL40/(Distante!CL40*Distante!CL40)</f>
        <v>1237.0086715227194</v>
      </c>
      <c r="CM40" s="1">
        <f>$A$1*Populatie!$AN40*Populatie!CM40/(Distante!CM40*Distante!CM40)</f>
        <v>4973.1428571428569</v>
      </c>
      <c r="CN40" s="1">
        <f>$A$1*Populatie!$AN40*Populatie!CN40/(Distante!CN40*Distante!CN40)</f>
        <v>2010.6723555555557</v>
      </c>
      <c r="CO40" s="1">
        <f>$A$1*Populatie!$AN40*Populatie!CO40/(Distante!CO40*Distante!CO40)</f>
        <v>642.74905354245539</v>
      </c>
      <c r="CP40" s="1">
        <f>$A$1*Populatie!$AN40*Populatie!CP40/(Distante!CP40*Distante!CP40)</f>
        <v>7411.4739229024945</v>
      </c>
      <c r="CQ40" s="1">
        <f>$A$1*Populatie!$AN40*Populatie!CQ40/(Distante!CQ40*Distante!CQ40)</f>
        <v>9646.2362948960308</v>
      </c>
      <c r="CR40" s="1">
        <f>$A$1*Populatie!$AN40*Populatie!CR40/(Distante!CR40*Distante!CR40)</f>
        <v>1163.8822714681442</v>
      </c>
      <c r="CS40" s="1">
        <f>$A$1*Populatie!$AN40*Populatie!CS40/(Distante!CS40*Distante!CS40)</f>
        <v>898.00018851918185</v>
      </c>
      <c r="CT40" s="1">
        <f>$A$1*Populatie!$AN40*Populatie!CT40/(Distante!CT40*Distante!CT40)</f>
        <v>13627.686087990487</v>
      </c>
      <c r="CU40" s="1">
        <f>$A$1*Populatie!$AN40*Populatie!CU40/(Distante!CU40*Distante!CU40)</f>
        <v>23848.281179138321</v>
      </c>
      <c r="CV40" s="1">
        <f>$A$1*Populatie!$AN40*Populatie!CV40/(Distante!CV40*Distante!CV40)</f>
        <v>9724.0737656157053</v>
      </c>
      <c r="CW40" s="1">
        <f>$A$1*Populatie!$AN40*Populatie!CW40/(Distante!CW40*Distante!CW40)</f>
        <v>1871.9570329510814</v>
      </c>
      <c r="CX40" s="1">
        <f>$A$1*Populatie!$AN40*Populatie!CX40/(Distante!CX40*Distante!CX40)</f>
        <v>5999.6977777777774</v>
      </c>
      <c r="CY40" s="1">
        <f>$A$1*Populatie!$AN40*Populatie!CY40/(Distante!CY40*Distante!CY40)</f>
        <v>2938.6055555555554</v>
      </c>
    </row>
    <row r="41" spans="1:103" ht="15.75" customHeight="1" x14ac:dyDescent="0.25">
      <c r="A41" s="2" t="s">
        <v>40</v>
      </c>
      <c r="B41" s="1">
        <v>1224997.3799725652</v>
      </c>
      <c r="C41" s="1">
        <v>88779.700246913577</v>
      </c>
      <c r="D41" s="1">
        <v>94379.875283446716</v>
      </c>
      <c r="E41" s="1">
        <v>19409.121301775147</v>
      </c>
      <c r="F41" s="1">
        <v>785610.27111111116</v>
      </c>
      <c r="G41" s="1">
        <v>87088.328824141514</v>
      </c>
      <c r="H41" s="1">
        <v>27429.336167800455</v>
      </c>
      <c r="I41" s="1">
        <v>16196.152892561984</v>
      </c>
      <c r="J41" s="1">
        <v>2671.7415450338199</v>
      </c>
      <c r="K41" s="1">
        <v>17062.934693877552</v>
      </c>
      <c r="L41" s="1">
        <v>18840.59</v>
      </c>
      <c r="M41" s="1">
        <v>3010.0215920915712</v>
      </c>
      <c r="N41" s="1">
        <v>6697.99230421005</v>
      </c>
      <c r="O41" s="1">
        <v>13491.477430555555</v>
      </c>
      <c r="P41" s="1">
        <v>32249.2448</v>
      </c>
      <c r="Q41" s="1">
        <v>3411.9212499999999</v>
      </c>
      <c r="R41" s="1">
        <v>55400.908203125</v>
      </c>
      <c r="S41" s="1">
        <v>2735.1655766944114</v>
      </c>
      <c r="T41" s="1">
        <v>19895.987777777777</v>
      </c>
      <c r="U41" s="1">
        <v>8509.7189542483666</v>
      </c>
      <c r="V41" s="1">
        <v>5858.1664197530863</v>
      </c>
      <c r="W41" s="1">
        <v>1355.716796875</v>
      </c>
      <c r="X41" s="1">
        <v>25728.131519274375</v>
      </c>
      <c r="Y41" s="1">
        <v>8521.6484375</v>
      </c>
      <c r="Z41" s="1">
        <v>27659.368622448979</v>
      </c>
      <c r="AA41" s="1">
        <v>9112.539682539682</v>
      </c>
      <c r="AB41" s="1">
        <v>6655.8009162848812</v>
      </c>
      <c r="AC41" s="1">
        <v>6903.4391534391534</v>
      </c>
      <c r="AD41" s="1">
        <v>1703.0755982319768</v>
      </c>
      <c r="AE41" s="1">
        <v>40234.008310249308</v>
      </c>
      <c r="AF41" s="1">
        <v>7962.1811745106206</v>
      </c>
      <c r="AG41" s="1">
        <v>4097.3464052287582</v>
      </c>
      <c r="AH41" s="1">
        <v>5124.1416323731137</v>
      </c>
      <c r="AI41" s="1">
        <v>4035.1437908496732</v>
      </c>
      <c r="AJ41" s="1">
        <v>3399.1762782401902</v>
      </c>
      <c r="AK41" s="1">
        <v>855.42671874999996</v>
      </c>
      <c r="AL41" s="1">
        <v>5025.2661837935721</v>
      </c>
      <c r="AM41" s="1">
        <v>9794.4671074380167</v>
      </c>
      <c r="AN41" s="1">
        <f t="array" ref="AN41:AN103">TRANSPOSE(AO40:CY40)</f>
        <v>24003.676575505349</v>
      </c>
      <c r="AO41" s="1" t="s">
        <v>103</v>
      </c>
      <c r="AP41" s="1">
        <f>$A$1*Populatie!$AO41*Populatie!AP41/(Distante!AP41*Distante!AP41)</f>
        <v>2577.6061111111112</v>
      </c>
      <c r="AQ41" s="1">
        <f>$A$1*Populatie!$AO41*Populatie!AQ41/(Distante!AQ41*Distante!AQ41)</f>
        <v>2110.1816845200588</v>
      </c>
      <c r="AR41" s="1">
        <f>$A$1*Populatie!$AO41*Populatie!AR41/(Distante!AR41*Distante!AR41)</f>
        <v>767.57766908416261</v>
      </c>
      <c r="AS41" s="14">
        <f>$A$1*Populatie!$AO41*Populatie!AS41/(Distante!AS41*Distante!AS41)</f>
        <v>501024</v>
      </c>
      <c r="AT41" s="1">
        <f>$A$1*Populatie!$AO41*Populatie!AT41/(Distante!AT41*Distante!AT41)</f>
        <v>30603.663516068053</v>
      </c>
      <c r="AU41" s="1">
        <f>$A$1*Populatie!$AO41*Populatie!AU41/(Distante!AU41*Distante!AU41)</f>
        <v>2746.8421052631579</v>
      </c>
      <c r="AV41" s="1">
        <f>$A$1*Populatie!$AO41*Populatie!AV41/(Distante!AV41*Distante!AV41)</f>
        <v>49081.1512345679</v>
      </c>
      <c r="AW41" s="1">
        <f>$A$1*Populatie!$AO41*Populatie!AW41/(Distante!AW41*Distante!AW41)</f>
        <v>4903.2948960302456</v>
      </c>
      <c r="AX41" s="1">
        <f>$A$1*Populatie!$AO41*Populatie!AX41/(Distante!AX41*Distante!AX41)</f>
        <v>3625.6691749529696</v>
      </c>
      <c r="AY41" s="1">
        <f>$A$1*Populatie!$AO41*Populatie!AY41/(Distante!AY41*Distante!AY41)</f>
        <v>11822.632653061224</v>
      </c>
      <c r="AZ41" s="1">
        <f>$A$1*Populatie!$AO41*Populatie!AZ41/(Distante!AZ41*Distante!AZ41)</f>
        <v>2400.6948529411766</v>
      </c>
      <c r="BA41" s="1">
        <f>$A$1*Populatie!$AO41*Populatie!BA41/(Distante!BA41*Distante!BA41)</f>
        <v>9298.3572530864203</v>
      </c>
      <c r="BB41" s="1">
        <f>$A$1*Populatie!$AO41*Populatie!BB41/(Distante!BB41*Distante!BB41)</f>
        <v>1388.9221057947229</v>
      </c>
      <c r="BC41" s="1">
        <f>$A$1*Populatie!$AO41*Populatie!BC41/(Distante!BC41*Distante!BC41)</f>
        <v>10347.285133136094</v>
      </c>
      <c r="BD41" s="1">
        <f>$A$1*Populatie!$AO41*Populatie!BD41/(Distante!BD41*Distante!BD41)</f>
        <v>8102.5485938056245</v>
      </c>
      <c r="BE41" s="1">
        <f>$A$1*Populatie!$AO41*Populatie!BE41/(Distante!BE41*Distante!BE41)</f>
        <v>5408.1099541857557</v>
      </c>
      <c r="BF41" s="1">
        <f>$A$1*Populatie!$AO41*Populatie!BF41/(Distante!BF41*Distante!BF41)</f>
        <v>11899.32</v>
      </c>
      <c r="BG41" s="1">
        <f>$A$1*Populatie!$AO41*Populatie!BG41/(Distante!BG41*Distante!BG41)</f>
        <v>58940.194214876035</v>
      </c>
      <c r="BH41" s="1">
        <f>$A$1*Populatie!$AO41*Populatie!BH41/(Distante!BH41*Distante!BH41)</f>
        <v>16694.294321329638</v>
      </c>
      <c r="BI41" s="1">
        <f>$A$1*Populatie!$AO41*Populatie!BI41/(Distante!BI41*Distante!BI41)</f>
        <v>98060.1171875</v>
      </c>
      <c r="BJ41" s="1">
        <f>$A$1*Populatie!$AO41*Populatie!BJ41/(Distante!BJ41*Distante!BJ41)</f>
        <v>35842.932222222225</v>
      </c>
      <c r="BK41" s="1">
        <f>$A$1*Populatie!$AO41*Populatie!BK41/(Distante!BK41*Distante!BK41)</f>
        <v>3070</v>
      </c>
      <c r="BL41" s="1">
        <f>$A$1*Populatie!$AO41*Populatie!BL41/(Distante!BL41*Distante!BL41)</f>
        <v>1184.1108912952936</v>
      </c>
      <c r="BM41" s="1">
        <f>$A$1*Populatie!$AO41*Populatie!BM41/(Distante!BM41*Distante!BM41)</f>
        <v>2493.5222222222224</v>
      </c>
      <c r="BN41" s="1">
        <f>$A$1*Populatie!$AO41*Populatie!BN41/(Distante!BN41*Distante!BN41)</f>
        <v>26787.645061728395</v>
      </c>
      <c r="BO41" s="1">
        <f>$A$1*Populatie!$AO41*Populatie!BO41/(Distante!BO41*Distante!BO41)</f>
        <v>2094.8349086326402</v>
      </c>
      <c r="BP41" s="1">
        <f>$A$1*Populatie!$AO41*Populatie!BP41/(Distante!BP41*Distante!BP41)</f>
        <v>27090.933431952664</v>
      </c>
      <c r="BQ41" s="1">
        <f>$A$1*Populatie!$AO41*Populatie!BQ41/(Distante!BQ41*Distante!BQ41)</f>
        <v>2211.724977043159</v>
      </c>
      <c r="BR41" s="1">
        <f>$A$1*Populatie!$AO41*Populatie!BR41/(Distante!BR41*Distante!BR41)</f>
        <v>4828.6592797783933</v>
      </c>
      <c r="BS41" s="1">
        <f>$A$1*Populatie!$AO41*Populatie!BS41/(Distante!BS41*Distante!BS41)</f>
        <v>8447.8875669244499</v>
      </c>
      <c r="BT41" s="1">
        <f>$A$1*Populatie!$AO41*Populatie!BT41/(Distante!BT41*Distante!BT41)</f>
        <v>125024.04444444444</v>
      </c>
      <c r="BU41" s="1">
        <f>$A$1*Populatie!$AO41*Populatie!BU41/(Distante!BU41*Distante!BU41)</f>
        <v>17796.535965386694</v>
      </c>
      <c r="BV41" s="1">
        <f>$A$1*Populatie!$AO41*Populatie!BV41/(Distante!BV41*Distante!BV41)</f>
        <v>1287.0998959417273</v>
      </c>
      <c r="BW41" s="1">
        <f>$A$1*Populatie!$AO41*Populatie!BW41/(Distante!BW41*Distante!BW41)</f>
        <v>10392.33375</v>
      </c>
      <c r="BX41" s="1">
        <f>$A$1*Populatie!$AO41*Populatie!BX41/(Distante!BX41*Distante!BX41)</f>
        <v>1021.8252631578947</v>
      </c>
      <c r="BY41" s="1">
        <f>$A$1*Populatie!$AO41*Populatie!BY41/(Distante!BY41*Distante!BY41)</f>
        <v>7805.8480902777774</v>
      </c>
      <c r="BZ41" s="1">
        <f>$A$1*Populatie!$AO41*Populatie!BZ41/(Distante!BZ41*Distante!BZ41)</f>
        <v>504.6773</v>
      </c>
      <c r="CA41" s="1">
        <f>$A$1*Populatie!$AO41*Populatie!CA41/(Distante!CA41*Distante!CA41)</f>
        <v>5816.9477124183004</v>
      </c>
      <c r="CB41" s="1">
        <f>$A$1*Populatie!$AO41*Populatie!CB41/(Distante!CB41*Distante!CB41)</f>
        <v>2602.7704820472127</v>
      </c>
      <c r="CC41" s="1">
        <f>$A$1*Populatie!$AO41*Populatie!CC41/(Distante!CC41*Distante!CC41)</f>
        <v>4025.0998347107438</v>
      </c>
      <c r="CD41" s="1">
        <f>$A$1*Populatie!$AO41*Populatie!CD41/(Distante!CD41*Distante!CD41)</f>
        <v>6701.3401648474046</v>
      </c>
      <c r="CE41" s="1">
        <f>$A$1*Populatie!$AO41*Populatie!CE41/(Distante!CE41*Distante!CE41)</f>
        <v>2541.2073002754819</v>
      </c>
      <c r="CF41" s="1">
        <f>$A$1*Populatie!$AO41*Populatie!CF41/(Distante!CF41*Distante!CF41)</f>
        <v>2954.1509433962265</v>
      </c>
      <c r="CG41" s="1">
        <f>$A$1*Populatie!$AO41*Populatie!CG41/(Distante!CG41*Distante!CG41)</f>
        <v>17643.719921104537</v>
      </c>
      <c r="CH41" s="1">
        <f>$A$1*Populatie!$AO41*Populatie!CH41/(Distante!CH41*Distante!CH41)</f>
        <v>3231.0847058823529</v>
      </c>
      <c r="CI41" s="1">
        <f>$A$1*Populatie!$AO41*Populatie!CI41/(Distante!CI41*Distante!CI41)</f>
        <v>40666.447999999997</v>
      </c>
      <c r="CJ41" s="1">
        <f>$A$1*Populatie!$AO41*Populatie!CJ41/(Distante!CJ41*Distante!CJ41)</f>
        <v>1359.0118147448015</v>
      </c>
      <c r="CK41" s="1">
        <f>$A$1*Populatie!$AO41*Populatie!CK41/(Distante!CK41*Distante!CK41)</f>
        <v>6499.3866704969832</v>
      </c>
      <c r="CL41" s="1">
        <f>$A$1*Populatie!$AO41*Populatie!CL41/(Distante!CL41*Distante!CL41)</f>
        <v>3416.7465088757394</v>
      </c>
      <c r="CM41" s="1">
        <f>$A$1*Populatie!$AO41*Populatie!CM41/(Distante!CM41*Distante!CM41)</f>
        <v>3774.4553571428573</v>
      </c>
      <c r="CN41" s="1">
        <f>$A$1*Populatie!$AO41*Populatie!CN41/(Distante!CN41*Distante!CN41)</f>
        <v>7211.8884688090739</v>
      </c>
      <c r="CO41" s="1">
        <f>$A$1*Populatie!$AO41*Populatie!CO41/(Distante!CO41*Distante!CO41)</f>
        <v>1906.7036266349585</v>
      </c>
      <c r="CP41" s="1">
        <f>$A$1*Populatie!$AO41*Populatie!CP41/(Distante!CP41*Distante!CP41)</f>
        <v>5625.0701530612241</v>
      </c>
      <c r="CQ41" s="1">
        <f>$A$1*Populatie!$AO41*Populatie!CQ41/(Distante!CQ41*Distante!CQ41)</f>
        <v>8782.0991709183672</v>
      </c>
      <c r="CR41" s="1">
        <f>$A$1*Populatie!$AO41*Populatie!CR41/(Distante!CR41*Distante!CR41)</f>
        <v>1905.1926065952532</v>
      </c>
      <c r="CS41" s="1">
        <f>$A$1*Populatie!$AO41*Populatie!CS41/(Distante!CS41*Distante!CS41)</f>
        <v>1698.2952833927864</v>
      </c>
      <c r="CT41" s="1">
        <f>$A$1*Populatie!$AO41*Populatie!CT41/(Distante!CT41*Distante!CT41)</f>
        <v>8363.3839913466745</v>
      </c>
      <c r="CU41" s="1">
        <f>$A$1*Populatie!$AO41*Populatie!CU41/(Distante!CU41*Distante!CU41)</f>
        <v>11584.049795918367</v>
      </c>
      <c r="CV41" s="1">
        <f>$A$1*Populatie!$AO41*Populatie!CV41/(Distante!CV41*Distante!CV41)</f>
        <v>8822.1975999999995</v>
      </c>
      <c r="CW41" s="1">
        <f>$A$1*Populatie!$AO41*Populatie!CW41/(Distante!CW41*Distante!CW41)</f>
        <v>5752.1143801652888</v>
      </c>
      <c r="CX41" s="1">
        <f>$A$1*Populatie!$AO41*Populatie!CX41/(Distante!CX41*Distante!CX41)</f>
        <v>13381.942040816326</v>
      </c>
      <c r="CY41" s="1">
        <f>$A$1*Populatie!$AO41*Populatie!CY41/(Distante!CY41*Distante!CY41)</f>
        <v>14853.241415192508</v>
      </c>
    </row>
    <row r="42" spans="1:103" ht="15.75" customHeight="1" x14ac:dyDescent="0.25">
      <c r="A42" s="2" t="s">
        <v>41</v>
      </c>
      <c r="B42" s="1">
        <v>234748.13271604938</v>
      </c>
      <c r="C42" s="1">
        <v>8091.7909895626899</v>
      </c>
      <c r="D42" s="1">
        <v>32153.174603174604</v>
      </c>
      <c r="E42" s="1">
        <v>7151.8271999999997</v>
      </c>
      <c r="F42" s="1">
        <v>24087.632799999999</v>
      </c>
      <c r="G42" s="1">
        <v>15420.231476473769</v>
      </c>
      <c r="H42" s="1">
        <v>5449.2026446280988</v>
      </c>
      <c r="I42" s="1">
        <v>4106.9680891964626</v>
      </c>
      <c r="J42" s="1">
        <v>283.29795013850418</v>
      </c>
      <c r="K42" s="1">
        <v>4450.5562499999996</v>
      </c>
      <c r="L42" s="1">
        <v>1145.9476294386034</v>
      </c>
      <c r="M42" s="1">
        <v>827.94076874606174</v>
      </c>
      <c r="N42" s="1">
        <v>19689.9609375</v>
      </c>
      <c r="O42" s="1">
        <v>8644.7085714285713</v>
      </c>
      <c r="P42" s="1">
        <v>1786.3257023933402</v>
      </c>
      <c r="Q42" s="1">
        <v>1475.7294187661178</v>
      </c>
      <c r="R42" s="1">
        <v>21474.288888888888</v>
      </c>
      <c r="S42" s="1">
        <v>604.67091049382714</v>
      </c>
      <c r="T42" s="1">
        <v>1210.1404483237452</v>
      </c>
      <c r="U42" s="1">
        <v>1899.8483245149912</v>
      </c>
      <c r="V42" s="1">
        <v>615.97226032616982</v>
      </c>
      <c r="W42" s="1">
        <v>310.94543063773835</v>
      </c>
      <c r="X42" s="1">
        <v>5944.4398308342943</v>
      </c>
      <c r="Y42" s="1">
        <v>773.36524453694074</v>
      </c>
      <c r="Z42" s="1">
        <v>6390.6487889273358</v>
      </c>
      <c r="AA42" s="1">
        <v>794.92524314123966</v>
      </c>
      <c r="AB42" s="1">
        <v>672.12790123456796</v>
      </c>
      <c r="AC42" s="1">
        <v>2508.5998387530235</v>
      </c>
      <c r="AD42" s="1">
        <v>609.95000801153662</v>
      </c>
      <c r="AE42" s="1">
        <v>7917.0784000000003</v>
      </c>
      <c r="AF42" s="1">
        <v>1936.0326991676575</v>
      </c>
      <c r="AG42" s="1">
        <v>1875.3491735537191</v>
      </c>
      <c r="AH42" s="1">
        <v>614.71005917159766</v>
      </c>
      <c r="AI42" s="1">
        <v>1027.1640333237576</v>
      </c>
      <c r="AJ42" s="1">
        <v>5762.7189349112423</v>
      </c>
      <c r="AK42" s="1">
        <v>1362.3973703433162</v>
      </c>
      <c r="AL42" s="1">
        <v>22377.550295857989</v>
      </c>
      <c r="AM42" s="1">
        <v>2625.8340270551507</v>
      </c>
      <c r="AN42" s="1">
        <v>1679.029296875</v>
      </c>
      <c r="AO42" s="1">
        <f t="array" ref="AO42:AO103">TRANSPOSE(AP41:CY41)</f>
        <v>2577.6061111111112</v>
      </c>
      <c r="AP42" s="1" t="s">
        <v>103</v>
      </c>
      <c r="AQ42" s="1">
        <f>$A$1*Populatie!$AP42*Populatie!AQ42/(Distante!AQ42*Distante!AQ42)</f>
        <v>10563.734567901234</v>
      </c>
      <c r="AR42" s="1">
        <f>$A$1*Populatie!$AP42*Populatie!AR42/(Distante!AR42*Distante!AR42)</f>
        <v>111.3484630853203</v>
      </c>
      <c r="AS42" s="1">
        <f>$A$1*Populatie!$AP42*Populatie!AS42/(Distante!AS42*Distante!AS42)</f>
        <v>2031.32826446281</v>
      </c>
      <c r="AT42" s="1">
        <f>$A$1*Populatie!$AP42*Populatie!AT42/(Distante!AT42*Distante!AT42)</f>
        <v>1532.0433333333333</v>
      </c>
      <c r="AU42" s="1">
        <f>$A$1*Populatie!$AP42*Populatie!AU42/(Distante!AU42*Distante!AU42)</f>
        <v>526.38157894736844</v>
      </c>
      <c r="AV42" s="1">
        <f>$A$1*Populatie!$AP42*Populatie!AV42/(Distante!AV42*Distante!AV42)</f>
        <v>1504.8794444444445</v>
      </c>
      <c r="AW42" s="1">
        <f>$A$1*Populatie!$AP42*Populatie!AW42/(Distante!AW42*Distante!AW42)</f>
        <v>13807.28125</v>
      </c>
      <c r="AX42" s="1">
        <f>$A$1*Populatie!$AP42*Populatie!AX42/(Distante!AX42*Distante!AX42)</f>
        <v>441.76566705113419</v>
      </c>
      <c r="AY42" s="1">
        <f>$A$1*Populatie!$AP42*Populatie!AY42/(Distante!AY42*Distante!AY42)</f>
        <v>854.2157202216066</v>
      </c>
      <c r="AZ42" s="1">
        <f>$A$1*Populatie!$AP42*Populatie!AZ42/(Distante!AZ42*Distante!AZ42)</f>
        <v>1086.4136742315427</v>
      </c>
      <c r="BA42" s="1">
        <f>$A$1*Populatie!$AP42*Populatie!BA42/(Distante!BA42*Distante!BA42)</f>
        <v>749.70818115412715</v>
      </c>
      <c r="BB42" s="1">
        <f>$A$1*Populatie!$AP42*Populatie!BB42/(Distante!BB42*Distante!BB42)</f>
        <v>703.32595233627319</v>
      </c>
      <c r="BC42" s="1">
        <f>$A$1*Populatie!$AP42*Populatie!BC42/(Distante!BC42*Distante!BC42)</f>
        <v>1650.2524238227147</v>
      </c>
      <c r="BD42" s="1">
        <f>$A$1*Populatie!$AP42*Populatie!BD42/(Distante!BD42*Distante!BD42)</f>
        <v>877.53033046627434</v>
      </c>
      <c r="BE42" s="1">
        <f>$A$1*Populatie!$AP42*Populatie!BE42/(Distante!BE42*Distante!BE42)</f>
        <v>2764.79</v>
      </c>
      <c r="BF42" s="1">
        <f>$A$1*Populatie!$AP42*Populatie!BF42/(Distante!BF42*Distante!BF42)</f>
        <v>7101.2335640138408</v>
      </c>
      <c r="BG42" s="1">
        <f>$A$1*Populatie!$AP42*Populatie!BG42/(Distante!BG42*Distante!BG42)</f>
        <v>6389.5779092702169</v>
      </c>
      <c r="BH42" s="1">
        <f>$A$1*Populatie!$AP42*Populatie!BH42/(Distante!BH42*Distante!BH42)</f>
        <v>15524.729678638942</v>
      </c>
      <c r="BI42" s="1">
        <f>$A$1*Populatie!$AP42*Populatie!BI42/(Distante!BI42*Distante!BI42)</f>
        <v>4041.672967863894</v>
      </c>
      <c r="BJ42" s="1">
        <f>$A$1*Populatie!$AP42*Populatie!BJ42/(Distante!BJ42*Distante!BJ42)</f>
        <v>2448.1661840053466</v>
      </c>
      <c r="BK42" s="1">
        <f>$A$1*Populatie!$AP42*Populatie!BK42/(Distante!BK42*Distante!BK42)</f>
        <v>808.66230677764565</v>
      </c>
      <c r="BL42" s="1">
        <f>$A$1*Populatie!$AP42*Populatie!BL42/(Distante!BL42*Distante!BL42)</f>
        <v>576.18411659726348</v>
      </c>
      <c r="BM42" s="1">
        <f>$A$1*Populatie!$AP42*Populatie!BM42/(Distante!BM42*Distante!BM42)</f>
        <v>37755.061728395063</v>
      </c>
      <c r="BN42" s="1">
        <f>$A$1*Populatie!$AP42*Populatie!BN42/(Distante!BN42*Distante!BN42)</f>
        <v>12307.238293444329</v>
      </c>
      <c r="BO42" s="1">
        <f>$A$1*Populatie!$AP42*Populatie!BO42/(Distante!BO42*Distante!BO42)</f>
        <v>604.04586666666671</v>
      </c>
      <c r="BP42" s="1">
        <f>$A$1*Populatie!$AP42*Populatie!BP42/(Distante!BP42*Distante!BP42)</f>
        <v>2139.5754458161864</v>
      </c>
      <c r="BQ42" s="1">
        <f>$A$1*Populatie!$AP42*Populatie!BQ42/(Distante!BQ42*Distante!BQ42)</f>
        <v>633.13811728395058</v>
      </c>
      <c r="BR42" s="1">
        <f>$A$1*Populatie!$AP42*Populatie!BR42/(Distante!BR42*Distante!BR42)</f>
        <v>484.77714285714285</v>
      </c>
      <c r="BS42" s="1">
        <f>$A$1*Populatie!$AP42*Populatie!BS42/(Distante!BS42*Distante!BS42)</f>
        <v>1789.1782544378698</v>
      </c>
      <c r="BT42" s="1">
        <f>$A$1*Populatie!$AP42*Populatie!BT42/(Distante!BT42*Distante!BT42)</f>
        <v>2339.7021484375</v>
      </c>
      <c r="BU42" s="1">
        <f>$A$1*Populatie!$AP42*Populatie!BU42/(Distante!BU42*Distante!BU42)</f>
        <v>17936.464</v>
      </c>
      <c r="BV42" s="1">
        <f>$A$1*Populatie!$AP42*Populatie!BV42/(Distante!BV42*Distante!BV42)</f>
        <v>4213.8599999999997</v>
      </c>
      <c r="BW42" s="1">
        <f>$A$1*Populatie!$AP42*Populatie!BW42/(Distante!BW42*Distante!BW42)</f>
        <v>980.7319944598338</v>
      </c>
      <c r="BX42" s="1">
        <f>$A$1*Populatie!$AP42*Populatie!BX42/(Distante!BX42*Distante!BX42)</f>
        <v>503.4010575228329</v>
      </c>
      <c r="BY42" s="1">
        <f>$A$1*Populatie!$AP42*Populatie!BY42/(Distante!BY42*Distante!BY42)</f>
        <v>1701.941111111111</v>
      </c>
      <c r="BZ42" s="1">
        <f>$A$1*Populatie!$AP42*Populatie!BZ42/(Distante!BZ42*Distante!BZ42)</f>
        <v>243.66865079365078</v>
      </c>
      <c r="CA42" s="1">
        <f>$A$1*Populatie!$AP42*Populatie!CA42/(Distante!CA42*Distante!CA42)</f>
        <v>916.34168888888894</v>
      </c>
      <c r="CB42" s="1">
        <f>$A$1*Populatie!$AP42*Populatie!CB42/(Distante!CB42*Distante!CB42)</f>
        <v>912.22285714285715</v>
      </c>
      <c r="CC42" s="1">
        <f>$A$1*Populatie!$AP42*Populatie!CC42/(Distante!CC42*Distante!CC42)</f>
        <v>1045.1181657848324</v>
      </c>
      <c r="CD42" s="1">
        <f>$A$1*Populatie!$AP42*Populatie!CD42/(Distante!CD42*Distante!CD42)</f>
        <v>878.6344307270233</v>
      </c>
      <c r="CE42" s="1">
        <f>$A$1*Populatie!$AP42*Populatie!CE42/(Distante!CE42*Distante!CE42)</f>
        <v>1246.6571900826445</v>
      </c>
      <c r="CF42" s="1">
        <f>$A$1*Populatie!$AP42*Populatie!CF42/(Distante!CF42*Distante!CF42)</f>
        <v>2445.5190311418687</v>
      </c>
      <c r="CG42" s="1">
        <f>$A$1*Populatie!$AP42*Populatie!CG42/(Distante!CG42*Distante!CG42)</f>
        <v>1541.9929161747343</v>
      </c>
      <c r="CH42" s="1">
        <f>$A$1*Populatie!$AP42*Populatie!CH42/(Distante!CH42*Distante!CH42)</f>
        <v>1050.732461355529</v>
      </c>
      <c r="CI42" s="1">
        <f>$A$1*Populatie!$AP42*Populatie!CI42/(Distante!CI42*Distante!CI42)</f>
        <v>2181.6225749559085</v>
      </c>
      <c r="CJ42" s="1">
        <f>$A$1*Populatie!$AP42*Populatie!CJ42/(Distante!CJ42*Distante!CJ42)</f>
        <v>494.72440348440853</v>
      </c>
      <c r="CK42" s="1">
        <f>$A$1*Populatie!$AP42*Populatie!CK42/(Distante!CK42*Distante!CK42)</f>
        <v>802.54373177842569</v>
      </c>
      <c r="CL42" s="1">
        <f>$A$1*Populatie!$AP42*Populatie!CL42/(Distante!CL42*Distante!CL42)</f>
        <v>1568.2232142857142</v>
      </c>
      <c r="CM42" s="1">
        <f>$A$1*Populatie!$AP42*Populatie!CM42/(Distante!CM42*Distante!CM42)</f>
        <v>2082.904958677686</v>
      </c>
      <c r="CN42" s="1">
        <f>$A$1*Populatie!$AP42*Populatie!CN42/(Distante!CN42*Distante!CN42)</f>
        <v>1718.6353719008264</v>
      </c>
      <c r="CO42" s="1">
        <f>$A$1*Populatie!$AP42*Populatie!CO42/(Distante!CO42*Distante!CO42)</f>
        <v>388.47324444444445</v>
      </c>
      <c r="CP42" s="1">
        <f>$A$1*Populatie!$AP42*Populatie!CP42/(Distante!CP42*Distante!CP42)</f>
        <v>6677.3777777777777</v>
      </c>
      <c r="CQ42" s="1">
        <f>$A$1*Populatie!$AP42*Populatie!CQ42/(Distante!CQ42*Distante!CQ42)</f>
        <v>2789.092152199762</v>
      </c>
      <c r="CR42" s="1">
        <f>$A$1*Populatie!$AP42*Populatie!CR42/(Distante!CR42*Distante!CR42)</f>
        <v>5841.5198487712669</v>
      </c>
      <c r="CS42" s="1">
        <f>$A$1*Populatie!$AP42*Populatie!CS42/(Distante!CS42*Distante!CS42)</f>
        <v>868.71930172584803</v>
      </c>
      <c r="CT42" s="1">
        <f>$A$1*Populatie!$AP42*Populatie!CT42/(Distante!CT42*Distante!CT42)</f>
        <v>2194.1749271137028</v>
      </c>
      <c r="CU42" s="1">
        <f>$A$1*Populatie!$AP42*Populatie!CU42/(Distante!CU42*Distante!CU42)</f>
        <v>1933.7528</v>
      </c>
      <c r="CV42" s="1">
        <f>$A$1*Populatie!$AP42*Populatie!CV42/(Distante!CV42*Distante!CV42)</f>
        <v>907.35756551141162</v>
      </c>
      <c r="CW42" s="1">
        <f>$A$1*Populatie!$AP42*Populatie!CW42/(Distante!CW42*Distante!CW42)</f>
        <v>7048.5755053507728</v>
      </c>
      <c r="CX42" s="1">
        <f>$A$1*Populatie!$AP42*Populatie!CX42/(Distante!CX42*Distante!CX42)</f>
        <v>1107.8551874628049</v>
      </c>
      <c r="CY42" s="1">
        <f>$A$1*Populatie!$AP42*Populatie!CY42/(Distante!CY42*Distante!CY42)</f>
        <v>1021.3883637891199</v>
      </c>
    </row>
    <row r="43" spans="1:103" ht="15.75" customHeight="1" x14ac:dyDescent="0.25">
      <c r="A43" s="2" t="s">
        <v>42</v>
      </c>
      <c r="B43" s="1">
        <v>162660.12345679011</v>
      </c>
      <c r="C43" s="1">
        <v>8562.8196022727279</v>
      </c>
      <c r="D43" s="1">
        <v>42525.969529085873</v>
      </c>
      <c r="E43" s="1">
        <v>4186.3754325259515</v>
      </c>
      <c r="F43" s="1">
        <v>18729.625107727665</v>
      </c>
      <c r="G43" s="1">
        <v>11416.16124260355</v>
      </c>
      <c r="H43" s="1">
        <v>4642.7354318418311</v>
      </c>
      <c r="I43" s="1">
        <v>5019.7048611111113</v>
      </c>
      <c r="J43" s="1">
        <v>300.36349826388891</v>
      </c>
      <c r="K43" s="1">
        <v>2372.9224376731304</v>
      </c>
      <c r="L43" s="1">
        <v>1142.1338568298029</v>
      </c>
      <c r="M43" s="1">
        <v>1010.1124260355029</v>
      </c>
      <c r="N43" s="1">
        <v>4720.9126297577859</v>
      </c>
      <c r="O43" s="1">
        <v>5922.159090909091</v>
      </c>
      <c r="P43" s="1">
        <v>1005.185235262304</v>
      </c>
      <c r="Q43" s="1">
        <v>1088.9940508382911</v>
      </c>
      <c r="R43" s="1">
        <v>13757.232084155161</v>
      </c>
      <c r="S43" s="1">
        <v>339.3775</v>
      </c>
      <c r="T43" s="1">
        <v>1239.3835616438357</v>
      </c>
      <c r="U43" s="1">
        <v>1185.0667731165627</v>
      </c>
      <c r="V43" s="1">
        <v>528.38123415046493</v>
      </c>
      <c r="W43" s="1">
        <v>236.81350445138168</v>
      </c>
      <c r="X43" s="1">
        <v>2682.2304117929821</v>
      </c>
      <c r="Y43" s="1">
        <v>785.791015625</v>
      </c>
      <c r="Z43" s="1">
        <v>3779.9503780718337</v>
      </c>
      <c r="AA43" s="1">
        <v>820.62283737024222</v>
      </c>
      <c r="AB43" s="1">
        <v>696.40241020793951</v>
      </c>
      <c r="AC43" s="1">
        <v>1661.1193293885601</v>
      </c>
      <c r="AD43" s="1">
        <v>438.03007758529066</v>
      </c>
      <c r="AE43" s="1">
        <v>6156.0183855214018</v>
      </c>
      <c r="AF43" s="1">
        <v>1570.7897081755402</v>
      </c>
      <c r="AG43" s="1">
        <v>2456.78125</v>
      </c>
      <c r="AH43" s="1">
        <v>551.12750000000005</v>
      </c>
      <c r="AI43" s="1">
        <v>1279.7272727272727</v>
      </c>
      <c r="AJ43" s="1">
        <v>8714.204545454546</v>
      </c>
      <c r="AK43" s="1">
        <v>5593.6980609418279</v>
      </c>
      <c r="AL43" s="1">
        <v>4260.6399583766906</v>
      </c>
      <c r="AM43" s="1">
        <v>3248.5805588585017</v>
      </c>
      <c r="AN43" s="1">
        <v>1658.6990421029182</v>
      </c>
      <c r="AO43" s="1">
        <v>2110.1816845200588</v>
      </c>
      <c r="AP43" s="1">
        <f t="array" ref="AP43:AP103">TRANSPOSE(AQ42:CY42)</f>
        <v>10563.734567901234</v>
      </c>
      <c r="AQ43" s="1" t="s">
        <v>103</v>
      </c>
      <c r="AR43" s="1">
        <f>$A$1*Populatie!$AQ43*Populatie!AR43/(Distante!AR43*Distante!AR43)</f>
        <v>116.56944444444444</v>
      </c>
      <c r="AS43" s="1">
        <f>$A$1*Populatie!$AQ43*Populatie!AS43/(Distante!AS43*Distante!AS43)</f>
        <v>1624.21875</v>
      </c>
      <c r="AT43" s="1">
        <f>$A$1*Populatie!$AQ43*Populatie!AT43/(Distante!AT43*Distante!AT43)</f>
        <v>1218.6428571428571</v>
      </c>
      <c r="AU43" s="1">
        <f>$A$1*Populatie!$AQ43*Populatie!AU43/(Distante!AU43*Distante!AU43)</f>
        <v>445.07166035694968</v>
      </c>
      <c r="AV43" s="1">
        <f>$A$1*Populatie!$AQ43*Populatie!AV43/(Distante!AV43*Distante!AV43)</f>
        <v>1477.8218694885361</v>
      </c>
      <c r="AW43" s="1">
        <f>$A$1*Populatie!$AQ43*Populatie!AW43/(Distante!AW43*Distante!AW43)</f>
        <v>5661.0946745562132</v>
      </c>
      <c r="AX43" s="1">
        <f>$A$1*Populatie!$AQ43*Populatie!AX43/(Distante!AX43*Distante!AX43)</f>
        <v>460.07072855029588</v>
      </c>
      <c r="AY43" s="1">
        <f>$A$1*Populatie!$AQ43*Populatie!AY43/(Distante!AY43*Distante!AY43)</f>
        <v>878.02021696252461</v>
      </c>
      <c r="AZ43" s="1">
        <f>$A$1*Populatie!$AQ43*Populatie!AZ43/(Distante!AZ43*Distante!AZ43)</f>
        <v>747.71274653031412</v>
      </c>
      <c r="BA43" s="1">
        <f>$A$1*Populatie!$AQ43*Populatie!BA43/(Distante!BA43*Distante!BA43)</f>
        <v>645.2061257076499</v>
      </c>
      <c r="BB43" s="1">
        <f>$A$1*Populatie!$AQ43*Populatie!BB43/(Distante!BB43*Distante!BB43)</f>
        <v>281.79861111111109</v>
      </c>
      <c r="BC43" s="1">
        <f>$A$1*Populatie!$AQ43*Populatie!BC43/(Distante!BC43*Distante!BC43)</f>
        <v>1990.726273148148</v>
      </c>
      <c r="BD43" s="1">
        <f>$A$1*Populatie!$AQ43*Populatie!BD43/(Distante!BD43*Distante!BD43)</f>
        <v>910.90766059027783</v>
      </c>
      <c r="BE43" s="1">
        <f>$A$1*Populatie!$AQ43*Populatie!BE43/(Distante!BE43*Distante!BE43)</f>
        <v>1527.2321428571429</v>
      </c>
      <c r="BF43" s="1">
        <f>$A$1*Populatie!$AQ43*Populatie!BF43/(Distante!BF43*Distante!BF43)</f>
        <v>4806.7739318550566</v>
      </c>
      <c r="BG43" s="1">
        <f>$A$1*Populatie!$AQ43*Populatie!BG43/(Distante!BG43*Distante!BG43)</f>
        <v>4382.3615160349855</v>
      </c>
      <c r="BH43" s="1">
        <f>$A$1*Populatie!$AQ43*Populatie!BH43/(Distante!BH43*Distante!BH43)</f>
        <v>8683.1787109375</v>
      </c>
      <c r="BI43" s="1">
        <f>$A$1*Populatie!$AQ43*Populatie!BI43/(Distante!BI43*Distante!BI43)</f>
        <v>2952.5669642857142</v>
      </c>
      <c r="BJ43" s="1">
        <f>$A$1*Populatie!$AQ43*Populatie!BJ43/(Distante!BJ43*Distante!BJ43)</f>
        <v>2006.8181818181818</v>
      </c>
      <c r="BK43" s="1">
        <f>$A$1*Populatie!$AQ43*Populatie!BK43/(Distante!BK43*Distante!BK43)</f>
        <v>1010.0308641975308</v>
      </c>
      <c r="BL43" s="1">
        <f>$A$1*Populatie!$AQ43*Populatie!BL43/(Distante!BL43*Distante!BL43)</f>
        <v>387.81203772189349</v>
      </c>
      <c r="BM43" s="1">
        <f>$A$1*Populatie!$AQ43*Populatie!BM43/(Distante!BM43*Distante!BM43)</f>
        <v>27363.636363636364</v>
      </c>
      <c r="BN43" s="1">
        <f>$A$1*Populatie!$AQ43*Populatie!BN43/(Distante!BN43*Distante!BN43)</f>
        <v>5333.2361516034989</v>
      </c>
      <c r="BO43" s="1">
        <f>$A$1*Populatie!$AQ43*Populatie!BO43/(Distante!BO43*Distante!BO43)</f>
        <v>464.4205277111476</v>
      </c>
      <c r="BP43" s="1">
        <f>$A$1*Populatie!$AQ43*Populatie!BP43/(Distante!BP43*Distante!BP43)</f>
        <v>2079.0473991997537</v>
      </c>
      <c r="BQ43" s="1">
        <f>$A$1*Populatie!$AQ43*Populatie!BQ43/(Distante!BQ43*Distante!BQ43)</f>
        <v>480.46917252568954</v>
      </c>
      <c r="BR43" s="1">
        <f>$A$1*Populatie!$AQ43*Populatie!BR43/(Distante!BR43*Distante!BR43)</f>
        <v>496.10339506172841</v>
      </c>
      <c r="BS43" s="1">
        <f>$A$1*Populatie!$AQ43*Populatie!BS43/(Distante!BS43*Distante!BS43)</f>
        <v>1362.6235691987513</v>
      </c>
      <c r="BT43" s="1">
        <f>$A$1*Populatie!$AQ43*Populatie!BT43/(Distante!BT43*Distante!BT43)</f>
        <v>2381.9444444444443</v>
      </c>
      <c r="BU43" s="1">
        <f>$A$1*Populatie!$AQ43*Populatie!BU43/(Distante!BU43*Distante!BU43)</f>
        <v>6564.1563007030827</v>
      </c>
      <c r="BV43" s="1">
        <f>$A$1*Populatie!$AQ43*Populatie!BV43/(Distante!BV43*Distante!BV43)</f>
        <v>5632.4074074074078</v>
      </c>
      <c r="BW43" s="1">
        <f>$A$1*Populatie!$AQ43*Populatie!BW43/(Distante!BW43*Distante!BW43)</f>
        <v>810.2853745541023</v>
      </c>
      <c r="BX43" s="1">
        <f>$A$1*Populatie!$AQ43*Populatie!BX43/(Distante!BX43*Distante!BX43)</f>
        <v>271.16350446428572</v>
      </c>
      <c r="BY43" s="1">
        <f>$A$1*Populatie!$AQ43*Populatie!BY43/(Distante!BY43*Distante!BY43)</f>
        <v>1118.8311688311687</v>
      </c>
      <c r="BZ43" s="1">
        <f>$A$1*Populatie!$AQ43*Populatie!BZ43/(Distante!BZ43*Distante!BZ43)</f>
        <v>143.2344567559249</v>
      </c>
      <c r="CA43" s="1">
        <f>$A$1*Populatie!$AQ43*Populatie!CA43/(Distante!CA43*Distante!CA43)</f>
        <v>1107.0372941876612</v>
      </c>
      <c r="CB43" s="1">
        <f>$A$1*Populatie!$AQ43*Populatie!CB43/(Distante!CB43*Distante!CB43)</f>
        <v>525.11393229166663</v>
      </c>
      <c r="CC43" s="1">
        <f>$A$1*Populatie!$AQ43*Populatie!CC43/(Distante!CC43*Distante!CC43)</f>
        <v>798.40444444444449</v>
      </c>
      <c r="CD43" s="1">
        <f>$A$1*Populatie!$AQ43*Populatie!CD43/(Distante!CD43*Distante!CD43)</f>
        <v>917</v>
      </c>
      <c r="CE43" s="1">
        <f>$A$1*Populatie!$AQ43*Populatie!CE43/(Distante!CE43*Distante!CE43)</f>
        <v>1569.7520184544405</v>
      </c>
      <c r="CF43" s="1">
        <f>$A$1*Populatie!$AQ43*Populatie!CF43/(Distante!CF43*Distante!CF43)</f>
        <v>1176.7589388696656</v>
      </c>
      <c r="CG43" s="1">
        <f>$A$1*Populatie!$AQ43*Populatie!CG43/(Distante!CG43*Distante!CG43)</f>
        <v>1472.0925044616299</v>
      </c>
      <c r="CH43" s="1">
        <f>$A$1*Populatie!$AQ43*Populatie!CH43/(Distante!CH43*Distante!CH43)</f>
        <v>781</v>
      </c>
      <c r="CI43" s="1">
        <f>$A$1*Populatie!$AQ43*Populatie!CI43/(Distante!CI43*Distante!CI43)</f>
        <v>1808.4008487654321</v>
      </c>
      <c r="CJ43" s="1">
        <f>$A$1*Populatie!$AQ43*Populatie!CJ43/(Distante!CJ43*Distante!CJ43)</f>
        <v>338.22544642857144</v>
      </c>
      <c r="CK43" s="1">
        <f>$A$1*Populatie!$AQ43*Populatie!CK43/(Distante!CK43*Distante!CK43)</f>
        <v>802.08333333333337</v>
      </c>
      <c r="CL43" s="1">
        <f>$A$1*Populatie!$AQ43*Populatie!CL43/(Distante!CL43*Distante!CL43)</f>
        <v>1056.2487601666337</v>
      </c>
      <c r="CM43" s="1">
        <f>$A$1*Populatie!$AQ43*Populatie!CM43/(Distante!CM43*Distante!CM43)</f>
        <v>2597.2040452111837</v>
      </c>
      <c r="CN43" s="1">
        <f>$A$1*Populatie!$AQ43*Populatie!CN43/(Distante!CN43*Distante!CN43)</f>
        <v>1056.2394445486959</v>
      </c>
      <c r="CO43" s="1">
        <f>$A$1*Populatie!$AQ43*Populatie!CO43/(Distante!CO43*Distante!CO43)</f>
        <v>388.86012491781725</v>
      </c>
      <c r="CP43" s="1">
        <f>$A$1*Populatie!$AQ43*Populatie!CP43/(Distante!CP43*Distante!CP43)</f>
        <v>9625</v>
      </c>
      <c r="CQ43" s="1">
        <f>$A$1*Populatie!$AQ43*Populatie!CQ43/(Distante!CQ43*Distante!CQ43)</f>
        <v>2262.9149030964581</v>
      </c>
      <c r="CR43" s="1">
        <f>$A$1*Populatie!$AQ43*Populatie!CR43/(Distante!CR43*Distante!CR43)</f>
        <v>6324.4801512287331</v>
      </c>
      <c r="CS43" s="1">
        <f>$A$1*Populatie!$AQ43*Populatie!CS43/(Distante!CS43*Distante!CS43)</f>
        <v>414.12132063935712</v>
      </c>
      <c r="CT43" s="1">
        <f>$A$1*Populatie!$AQ43*Populatie!CT43/(Distante!CT43*Distante!CT43)</f>
        <v>2816.679012345679</v>
      </c>
      <c r="CU43" s="1">
        <f>$A$1*Populatie!$AQ43*Populatie!CU43/(Distante!CU43*Distante!CU43)</f>
        <v>2473.5704158790172</v>
      </c>
      <c r="CV43" s="1">
        <f>$A$1*Populatie!$AQ43*Populatie!CV43/(Distante!CV43*Distante!CV43)</f>
        <v>940.57694531159666</v>
      </c>
      <c r="CW43" s="1">
        <f>$A$1*Populatie!$AQ43*Populatie!CW43/(Distante!CW43*Distante!CW43)</f>
        <v>5239.1428571428569</v>
      </c>
      <c r="CX43" s="1">
        <f>$A$1*Populatie!$AQ43*Populatie!CX43/(Distante!CX43*Distante!CX43)</f>
        <v>993.8239644970414</v>
      </c>
      <c r="CY43" s="1">
        <f>$A$1*Populatie!$AQ43*Populatie!CY43/(Distante!CY43*Distante!CY43)</f>
        <v>865.36406969099278</v>
      </c>
    </row>
    <row r="44" spans="1:103" ht="15.75" customHeight="1" x14ac:dyDescent="0.25">
      <c r="A44" s="2" t="s">
        <v>43</v>
      </c>
      <c r="B44" s="1">
        <v>20174.137371552191</v>
      </c>
      <c r="C44" s="1">
        <v>27582.905417814509</v>
      </c>
      <c r="D44" s="1">
        <v>4037.8574539120336</v>
      </c>
      <c r="E44" s="1">
        <v>711.6980764548332</v>
      </c>
      <c r="F44" s="1">
        <v>5393.3104455807161</v>
      </c>
      <c r="G44" s="1">
        <v>1688.6115203477841</v>
      </c>
      <c r="H44" s="1">
        <v>1068.0819130664552</v>
      </c>
      <c r="I44" s="1">
        <v>725.11778546712799</v>
      </c>
      <c r="J44" s="1">
        <v>783.71</v>
      </c>
      <c r="K44" s="1">
        <v>386.9650969529086</v>
      </c>
      <c r="L44" s="1">
        <v>1008.5895336418654</v>
      </c>
      <c r="M44" s="1">
        <v>189.51318498186453</v>
      </c>
      <c r="N44" s="1">
        <v>220.01779992880029</v>
      </c>
      <c r="O44" s="1">
        <v>627.17449583383654</v>
      </c>
      <c r="P44" s="1">
        <v>797.08023668639055</v>
      </c>
      <c r="Q44" s="1">
        <v>191.57992018483512</v>
      </c>
      <c r="R44" s="1">
        <v>1119.8771266540643</v>
      </c>
      <c r="S44" s="1">
        <v>240.20875000000001</v>
      </c>
      <c r="T44" s="1">
        <v>1246.0774677217826</v>
      </c>
      <c r="U44" s="1">
        <v>511.85494809688583</v>
      </c>
      <c r="V44" s="1">
        <v>1179.0933967876265</v>
      </c>
      <c r="W44" s="1">
        <v>241.36524453694068</v>
      </c>
      <c r="X44" s="1">
        <v>743.34986766003328</v>
      </c>
      <c r="Y44" s="1">
        <v>289.22515373933743</v>
      </c>
      <c r="Z44" s="1">
        <v>478.6841062227507</v>
      </c>
      <c r="AA44" s="1">
        <v>1859.9445983379501</v>
      </c>
      <c r="AB44" s="1">
        <v>2060.2345679012346</v>
      </c>
      <c r="AC44" s="1">
        <v>307.57860790110186</v>
      </c>
      <c r="AD44" s="1">
        <v>95.252653061224493</v>
      </c>
      <c r="AE44" s="1">
        <v>1225.489710895089</v>
      </c>
      <c r="AF44" s="1">
        <v>361.4911724762336</v>
      </c>
      <c r="AG44" s="1">
        <v>215.02523849776597</v>
      </c>
      <c r="AH44" s="1">
        <v>1823.6201607012417</v>
      </c>
      <c r="AI44" s="1">
        <v>207.18241965973536</v>
      </c>
      <c r="AJ44" s="1">
        <v>194.93439444954598</v>
      </c>
      <c r="AK44" s="1">
        <v>47.343719269188966</v>
      </c>
      <c r="AL44" s="1">
        <v>165.07155571377714</v>
      </c>
      <c r="AM44" s="1">
        <v>548.51457063711916</v>
      </c>
      <c r="AN44" s="1">
        <v>708.44276412518377</v>
      </c>
      <c r="AO44" s="1">
        <v>767.57766908416261</v>
      </c>
      <c r="AP44" s="1">
        <v>111.3484630853203</v>
      </c>
      <c r="AQ44" s="1">
        <f t="array" ref="AQ44:AQ103">TRANSPOSE(AR43:CY43)</f>
        <v>116.56944444444444</v>
      </c>
      <c r="AR44" s="1" t="s">
        <v>103</v>
      </c>
      <c r="AS44" s="1">
        <f>$A$1*Populatie!$AR44*Populatie!AS44/(Distante!AS44*Distante!AS44)</f>
        <v>508.28672626075223</v>
      </c>
      <c r="AT44" s="1">
        <f>$A$1*Populatie!$AR44*Populatie!AT44/(Distante!AT44*Distante!AT44)</f>
        <v>681.51776266061984</v>
      </c>
      <c r="AU44" s="1">
        <f>$A$1*Populatie!$AR44*Populatie!AU44/(Distante!AU44*Distante!AU44)</f>
        <v>304.31020408163266</v>
      </c>
      <c r="AV44" s="1">
        <f>$A$1*Populatie!$AR44*Populatie!AV44/(Distante!AV44*Distante!AV44)</f>
        <v>738.05111111111114</v>
      </c>
      <c r="AW44" s="1">
        <f>$A$1*Populatie!$AR44*Populatie!AW44/(Distante!AW44*Distante!AW44)</f>
        <v>157.2368253968254</v>
      </c>
      <c r="AX44" s="1">
        <f>$A$1*Populatie!$AR44*Populatie!AX44/(Distante!AX44*Distante!AX44)</f>
        <v>8805.15625</v>
      </c>
      <c r="AY44" s="1">
        <f>$A$1*Populatie!$AR44*Populatie!AY44/(Distante!AY44*Distante!AY44)</f>
        <v>1143.5727788279773</v>
      </c>
      <c r="AZ44" s="1">
        <f>$A$1*Populatie!$AR44*Populatie!AZ44/(Distante!AZ44*Distante!AZ44)</f>
        <v>114.99435798871598</v>
      </c>
      <c r="BA44" s="1">
        <f>$A$1*Populatie!$AR44*Populatie!BA44/(Distante!BA44*Distante!BA44)</f>
        <v>838.58725531028733</v>
      </c>
      <c r="BB44" s="1">
        <f>$A$1*Populatie!$AR44*Populatie!BB44/(Distante!BB44*Distante!BB44)</f>
        <v>99.382352941176464</v>
      </c>
      <c r="BC44" s="1">
        <f>$A$1*Populatie!$AR44*Populatie!BC44/(Distante!BC44*Distante!BC44)</f>
        <v>564.52022702572151</v>
      </c>
      <c r="BD44" s="1">
        <f>$A$1*Populatie!$AR44*Populatie!BD44/(Distante!BD44*Distante!BD44)</f>
        <v>3104.32</v>
      </c>
      <c r="BE44" s="1">
        <f>$A$1*Populatie!$AR44*Populatie!BE44/(Distante!BE44*Distante!BE44)</f>
        <v>182.60550458715596</v>
      </c>
      <c r="BF44" s="1">
        <f>$A$1*Populatie!$AR44*Populatie!BF44/(Distante!BF44*Distante!BF44)</f>
        <v>544.35154137371558</v>
      </c>
      <c r="BG44" s="1">
        <f>$A$1*Populatie!$AR44*Populatie!BG44/(Distante!BG44*Distante!BG44)</f>
        <v>708.85663295657343</v>
      </c>
      <c r="BH44" s="1">
        <f>$A$1*Populatie!$AR44*Populatie!BH44/(Distante!BH44*Distante!BH44)</f>
        <v>428.07609735359762</v>
      </c>
      <c r="BI44" s="1">
        <f>$A$1*Populatie!$AR44*Populatie!BI44/(Distante!BI44*Distante!BI44)</f>
        <v>707.42452352841963</v>
      </c>
      <c r="BJ44" s="1">
        <f>$A$1*Populatie!$AR44*Populatie!BJ44/(Distante!BJ44*Distante!BJ44)</f>
        <v>1848.3648834019205</v>
      </c>
      <c r="BK44" s="1">
        <f>$A$1*Populatie!$AR44*Populatie!BK44/(Distante!BK44*Distante!BK44)</f>
        <v>157.62759924385634</v>
      </c>
      <c r="BL44" s="1">
        <f>$A$1*Populatie!$AR44*Populatie!BL44/(Distante!BL44*Distante!BL44)</f>
        <v>90.372794292508914</v>
      </c>
      <c r="BM44" s="1">
        <f>$A$1*Populatie!$AR44*Populatie!BM44/(Distante!BM44*Distante!BM44)</f>
        <v>111.46254458977408</v>
      </c>
      <c r="BN44" s="1">
        <f>$A$1*Populatie!$AR44*Populatie!BN44/(Distante!BN44*Distante!BN44)</f>
        <v>629.39930555555554</v>
      </c>
      <c r="BO44" s="1">
        <f>$A$1*Populatie!$AR44*Populatie!BO44/(Distante!BO44*Distante!BO44)</f>
        <v>121.73219373219374</v>
      </c>
      <c r="BP44" s="1">
        <f>$A$1*Populatie!$AR44*Populatie!BP44/(Distante!BP44*Distante!BP44)</f>
        <v>702.44444444444446</v>
      </c>
      <c r="BQ44" s="1">
        <f>$A$1*Populatie!$AR44*Populatie!BQ44/(Distante!BQ44*Distante!BQ44)</f>
        <v>123.86211141889812</v>
      </c>
      <c r="BR44" s="1">
        <f>$A$1*Populatie!$AR44*Populatie!BR44/(Distante!BR44*Distante!BR44)</f>
        <v>196.49047056839265</v>
      </c>
      <c r="BS44" s="1">
        <f>$A$1*Populatie!$AR44*Populatie!BS44/(Distante!BS44*Distante!BS44)</f>
        <v>232.5960199980394</v>
      </c>
      <c r="BT44" s="1">
        <f>$A$1*Populatie!$AR44*Populatie!BT44/(Distante!BT44*Distante!BT44)</f>
        <v>1184.1975308641975</v>
      </c>
      <c r="BU44" s="1">
        <f>$A$1*Populatie!$AR44*Populatie!BU44/(Distante!BU44*Distante!BU44)</f>
        <v>528.44675124951937</v>
      </c>
      <c r="BV44" s="1">
        <f>$A$1*Populatie!$AR44*Populatie!BV44/(Distante!BV44*Distante!BV44)</f>
        <v>69.577981651376149</v>
      </c>
      <c r="BW44" s="1">
        <f>$A$1*Populatie!$AR44*Populatie!BW44/(Distante!BW44*Distante!BW44)</f>
        <v>1157.0978758850479</v>
      </c>
      <c r="BX44" s="1">
        <f>$A$1*Populatie!$AR44*Populatie!BX44/(Distante!BX44*Distante!BX44)</f>
        <v>76.41460027772267</v>
      </c>
      <c r="BY44" s="1">
        <f>$A$1*Populatie!$AR44*Populatie!BY44/(Distante!BY44*Distante!BY44)</f>
        <v>481.47925012017305</v>
      </c>
      <c r="BZ44" s="1">
        <f>$A$1*Populatie!$AR44*Populatie!BZ44/(Distante!BZ44*Distante!BZ44)</f>
        <v>39.021889027719929</v>
      </c>
      <c r="CA44" s="1">
        <f>$A$1*Populatie!$AR44*Populatie!CA44/(Distante!CA44*Distante!CA44)</f>
        <v>263.2161599333611</v>
      </c>
      <c r="CB44" s="1">
        <f>$A$1*Populatie!$AR44*Populatie!CB44/(Distante!CB44*Distante!CB44)</f>
        <v>129.71644970414201</v>
      </c>
      <c r="CC44" s="1">
        <f>$A$1*Populatie!$AR44*Populatie!CC44/(Distante!CC44*Distante!CC44)</f>
        <v>188.08949704142012</v>
      </c>
      <c r="CD44" s="1">
        <f>$A$1*Populatie!$AR44*Populatie!CD44/(Distante!CD44*Distante!CD44)</f>
        <v>50262.080000000002</v>
      </c>
      <c r="CE44" s="1">
        <f>$A$1*Populatie!$AR44*Populatie!CE44/(Distante!CE44*Distante!CE44)</f>
        <v>164.60590957636168</v>
      </c>
      <c r="CF44" s="1">
        <f>$A$1*Populatie!$AR44*Populatie!CF44/(Distante!CF44*Distante!CF44)</f>
        <v>110.52933673469387</v>
      </c>
      <c r="CG44" s="1">
        <f>$A$1*Populatie!$AR44*Populatie!CG44/(Distante!CG44*Distante!CG44)</f>
        <v>2541.8503401360545</v>
      </c>
      <c r="CH44" s="1">
        <f>$A$1*Populatie!$AR44*Populatie!CH44/(Distante!CH44*Distante!CH44)</f>
        <v>245.68253968253967</v>
      </c>
      <c r="CI44" s="1">
        <f>$A$1*Populatie!$AR44*Populatie!CI44/(Distante!CI44*Distante!CI44)</f>
        <v>1104.7450572320499</v>
      </c>
      <c r="CJ44" s="1">
        <f>$A$1*Populatie!$AR44*Populatie!CJ44/(Distante!CJ44*Distante!CJ44)</f>
        <v>108.64876476906552</v>
      </c>
      <c r="CK44" s="1">
        <f>$A$1*Populatie!$AR44*Populatie!CK44/(Distante!CK44*Distante!CK44)</f>
        <v>5185.349794238683</v>
      </c>
      <c r="CL44" s="1">
        <f>$A$1*Populatie!$AR44*Populatie!CL44/(Distante!CL44*Distante!CL44)</f>
        <v>156.86472424557752</v>
      </c>
      <c r="CM44" s="1">
        <f>$A$1*Populatie!$AR44*Populatie!CM44/(Distante!CM44*Distante!CM44)</f>
        <v>214.59375</v>
      </c>
      <c r="CN44" s="1">
        <f>$A$1*Populatie!$AR44*Populatie!CN44/(Distante!CN44*Distante!CN44)</f>
        <v>231.26784580498867</v>
      </c>
      <c r="CO44" s="1">
        <f>$A$1*Populatie!$AR44*Populatie!CO44/(Distante!CO44*Distante!CO44)</f>
        <v>93.605380382566167</v>
      </c>
      <c r="CP44" s="1">
        <f>$A$1*Populatie!$AR44*Populatie!CP44/(Distante!CP44*Distante!CP44)</f>
        <v>326.57728531855957</v>
      </c>
      <c r="CQ44" s="1">
        <f>$A$1*Populatie!$AR44*Populatie!CQ44/(Distante!CQ44*Distante!CQ44)</f>
        <v>1025.0710625974605</v>
      </c>
      <c r="CR44" s="1">
        <f>$A$1*Populatie!$AR44*Populatie!CR44/(Distante!CR44*Distante!CR44)</f>
        <v>92.5009765625</v>
      </c>
      <c r="CS44" s="1">
        <f>$A$1*Populatie!$AR44*Populatie!CS44/(Distante!CS44*Distante!CS44)</f>
        <v>117.84559670781893</v>
      </c>
      <c r="CT44" s="1">
        <f>$A$1*Populatie!$AR44*Populatie!CT44/(Distante!CT44*Distante!CT44)</f>
        <v>375.05240238060674</v>
      </c>
      <c r="CU44" s="1">
        <f>$A$1*Populatie!$AR44*Populatie!CU44/(Distante!CU44*Distante!CU44)</f>
        <v>421.50542222222225</v>
      </c>
      <c r="CV44" s="1">
        <f>$A$1*Populatie!$AR44*Populatie!CV44/(Distante!CV44*Distante!CV44)</f>
        <v>4700.3469387755104</v>
      </c>
      <c r="CW44" s="1">
        <f>$A$1*Populatie!$AR44*Populatie!CW44/(Distante!CW44*Distante!CW44)</f>
        <v>223.70329332102185</v>
      </c>
      <c r="CX44" s="1">
        <f>$A$1*Populatie!$AR44*Populatie!CX44/(Distante!CX44*Distante!CX44)</f>
        <v>760.82</v>
      </c>
      <c r="CY44" s="1">
        <f>$A$1*Populatie!$AR44*Populatie!CY44/(Distante!CY44*Distante!CY44)</f>
        <v>788.40330578512396</v>
      </c>
    </row>
    <row r="45" spans="1:103" ht="15.75" customHeight="1" x14ac:dyDescent="0.25">
      <c r="A45" s="2" t="s">
        <v>44</v>
      </c>
      <c r="B45" s="1">
        <v>1340943.6734693877</v>
      </c>
      <c r="C45" s="1">
        <v>61492.165289256198</v>
      </c>
      <c r="D45" s="1">
        <v>42386.15916955017</v>
      </c>
      <c r="E45" s="1">
        <v>16424.166351606804</v>
      </c>
      <c r="F45" s="1">
        <v>1445077.3333333333</v>
      </c>
      <c r="G45" s="1">
        <v>81982.863905325445</v>
      </c>
      <c r="H45" s="1">
        <v>24722.666666666668</v>
      </c>
      <c r="I45" s="1">
        <v>8305.4591999999993</v>
      </c>
      <c r="J45" s="1">
        <v>1837.9171597633135</v>
      </c>
      <c r="K45" s="1">
        <v>15379.2</v>
      </c>
      <c r="L45" s="1">
        <v>9166.1583673469395</v>
      </c>
      <c r="M45" s="1">
        <v>1706.8282468255736</v>
      </c>
      <c r="N45" s="1">
        <v>5828.5306365258775</v>
      </c>
      <c r="O45" s="1">
        <v>11668.897959183674</v>
      </c>
      <c r="P45" s="1">
        <v>36972.498614958451</v>
      </c>
      <c r="Q45" s="1">
        <v>2640.5960555149745</v>
      </c>
      <c r="R45" s="1">
        <v>55572.071005917162</v>
      </c>
      <c r="S45" s="1">
        <v>2253.3017751479292</v>
      </c>
      <c r="T45" s="1">
        <v>9679.6212244897961</v>
      </c>
      <c r="U45" s="1">
        <v>7237.9733333333334</v>
      </c>
      <c r="V45" s="1">
        <v>5164.6863905325445</v>
      </c>
      <c r="W45" s="1">
        <v>1056.3585176673371</v>
      </c>
      <c r="X45" s="1">
        <v>23189.333333333332</v>
      </c>
      <c r="Y45" s="1">
        <v>4220.9145361577794</v>
      </c>
      <c r="Z45" s="1">
        <v>29668.760330578512</v>
      </c>
      <c r="AA45" s="1">
        <v>4620</v>
      </c>
      <c r="AB45" s="1">
        <v>4593</v>
      </c>
      <c r="AC45" s="1">
        <v>5584.4875346260387</v>
      </c>
      <c r="AD45" s="1">
        <v>1315.4304</v>
      </c>
      <c r="AE45" s="1">
        <v>35328</v>
      </c>
      <c r="AF45" s="1">
        <v>6846.5808545159543</v>
      </c>
      <c r="AG45" s="1">
        <v>2250.3673469387754</v>
      </c>
      <c r="AH45" s="1">
        <v>4294.5</v>
      </c>
      <c r="AI45" s="1">
        <v>2139.1246537396123</v>
      </c>
      <c r="AJ45" s="1">
        <v>1686.8113165515706</v>
      </c>
      <c r="AK45" s="1">
        <v>662.04236669101533</v>
      </c>
      <c r="AL45" s="1">
        <v>4372.9399167162401</v>
      </c>
      <c r="AM45" s="1">
        <v>5272.6987368986829</v>
      </c>
      <c r="AN45" s="1">
        <v>10912.496326530612</v>
      </c>
      <c r="AO45" s="1">
        <v>501024</v>
      </c>
      <c r="AP45" s="1">
        <v>2031.32826446281</v>
      </c>
      <c r="AQ45" s="1">
        <v>1624.21875</v>
      </c>
      <c r="AR45" s="1">
        <f t="array" ref="AR45:AR103">TRANSPOSE(AS44:CY44)</f>
        <v>508.28672626075223</v>
      </c>
      <c r="AS45" s="1" t="s">
        <v>103</v>
      </c>
      <c r="AT45" s="1">
        <f>$A$1*Populatie!$AS45*Populatie!AT45/(Distante!AT45*Distante!AT45)</f>
        <v>37095.19723183391</v>
      </c>
      <c r="AU45" s="1">
        <f>$A$1*Populatie!$AS45*Populatie!AU45/(Distante!AU45*Distante!AU45)</f>
        <v>2272.1107266435988</v>
      </c>
      <c r="AV45" s="1">
        <f>$A$1*Populatie!$AS45*Populatie!AV45/(Distante!AV45*Distante!AV45)</f>
        <v>18282</v>
      </c>
      <c r="AW45" s="1">
        <f>$A$1*Populatie!$AS45*Populatie!AW45/(Distante!AW45*Distante!AW45)</f>
        <v>4294.08</v>
      </c>
      <c r="AX45" s="1">
        <f>$A$1*Populatie!$AS45*Populatie!AX45/(Distante!AX45*Distante!AX45)</f>
        <v>2400.9029830690674</v>
      </c>
      <c r="AY45" s="1">
        <f>$A$1*Populatie!$AS45*Populatie!AY45/(Distante!AY45*Distante!AY45)</f>
        <v>5705.1754907792983</v>
      </c>
      <c r="AZ45" s="1">
        <f>$A$1*Populatie!$AS45*Populatie!AZ45/(Distante!AZ45*Distante!AZ45)</f>
        <v>1912.3080124869928</v>
      </c>
      <c r="BA45" s="1">
        <f>$A$1*Populatie!$AS45*Populatie!BA45/(Distante!BA45*Distante!BA45)</f>
        <v>8303.7502601456818</v>
      </c>
      <c r="BB45" s="1">
        <f>$A$1*Populatie!$AS45*Populatie!BB45/(Distante!BB45*Distante!BB45)</f>
        <v>1445.1989684586392</v>
      </c>
      <c r="BC45" s="1">
        <f>$A$1*Populatie!$AS45*Populatie!BC45/(Distante!BC45*Distante!BC45)</f>
        <v>11021.78227245687</v>
      </c>
      <c r="BD45" s="1">
        <f>$A$1*Populatie!$AS45*Populatie!BD45/(Distante!BD45*Distante!BD45)</f>
        <v>5573.8224852071007</v>
      </c>
      <c r="BE45" s="1">
        <f>$A$1*Populatie!$AS45*Populatie!BE45/(Distante!BE45*Distante!BE45)</f>
        <v>4441.3884297520663</v>
      </c>
      <c r="BF45" s="1">
        <f>$A$1*Populatie!$AS45*Populatie!BF45/(Distante!BF45*Distante!BF45)</f>
        <v>9972.7199999999993</v>
      </c>
      <c r="BG45" s="1">
        <f>$A$1*Populatie!$AS45*Populatie!BG45/(Distante!BG45*Distante!BG45)</f>
        <v>73791</v>
      </c>
      <c r="BH45" s="1">
        <f>$A$1*Populatie!$AS45*Populatie!BH45/(Distante!BH45*Distante!BH45)</f>
        <v>15589.125</v>
      </c>
      <c r="BI45" s="1">
        <f>$A$1*Populatie!$AS45*Populatie!BI45/(Distante!BI45*Distante!BI45)</f>
        <v>137383.14049586776</v>
      </c>
      <c r="BJ45" s="1">
        <f>$A$1*Populatie!$AS45*Populatie!BJ45/(Distante!BJ45*Distante!BJ45)</f>
        <v>37086</v>
      </c>
      <c r="BK45" s="1">
        <f>$A$1*Populatie!$AS45*Populatie!BK45/(Distante!BK45*Distante!BK45)</f>
        <v>1627.4792243767313</v>
      </c>
      <c r="BL45" s="1">
        <f>$A$1*Populatie!$AS45*Populatie!BL45/(Distante!BL45*Distante!BL45)</f>
        <v>1176.6600000000001</v>
      </c>
      <c r="BM45" s="1">
        <f>$A$1*Populatie!$AS45*Populatie!BM45/(Distante!BM45*Distante!BM45)</f>
        <v>2038.5185185185185</v>
      </c>
      <c r="BN45" s="1">
        <f>$A$1*Populatie!$AS45*Populatie!BN45/(Distante!BN45*Distante!BN45)</f>
        <v>25543.68</v>
      </c>
      <c r="BO45" s="1">
        <f>$A$1*Populatie!$AS45*Populatie!BO45/(Distante!BO45*Distante!BO45)</f>
        <v>1664</v>
      </c>
      <c r="BP45" s="1">
        <f>$A$1*Populatie!$AS45*Populatie!BP45/(Distante!BP45*Distante!BP45)</f>
        <v>12619.25494276795</v>
      </c>
      <c r="BQ45" s="1">
        <f>$A$1*Populatie!$AS45*Populatie!BQ45/(Distante!BQ45*Distante!BQ45)</f>
        <v>1772.16</v>
      </c>
      <c r="BR45" s="1">
        <f>$A$1*Populatie!$AS45*Populatie!BR45/(Distante!BR45*Distante!BR45)</f>
        <v>2497.1422390481343</v>
      </c>
      <c r="BS45" s="1">
        <f>$A$1*Populatie!$AS45*Populatie!BS45/(Distante!BS45*Distante!BS45)</f>
        <v>7256</v>
      </c>
      <c r="BT45" s="1">
        <f>$A$1*Populatie!$AS45*Populatie!BT45/(Distante!BT45*Distante!BT45)</f>
        <v>46569.599999999999</v>
      </c>
      <c r="BU45" s="1">
        <f>$A$1*Populatie!$AS45*Populatie!BU45/(Distante!BU45*Distante!BU45)</f>
        <v>15916.785975164354</v>
      </c>
      <c r="BV45" s="1">
        <f>$A$1*Populatie!$AS45*Populatie!BV45/(Distante!BV45*Distante!BV45)</f>
        <v>1044.7346938775511</v>
      </c>
      <c r="BW45" s="1">
        <f>$A$1*Populatie!$AS45*Populatie!BW45/(Distante!BW45*Distante!BW45)</f>
        <v>9524.9273356401391</v>
      </c>
      <c r="BX45" s="1">
        <f>$A$1*Populatie!$AS45*Populatie!BX45/(Distante!BX45*Distante!BX45)</f>
        <v>1029.9800978242536</v>
      </c>
      <c r="BY45" s="1">
        <f>$A$1*Populatie!$AS45*Populatie!BY45/(Distante!BY45*Distante!BY45)</f>
        <v>6440.9821525148727</v>
      </c>
      <c r="BZ45" s="1">
        <f>$A$1*Populatie!$AS45*Populatie!BZ45/(Distante!BZ45*Distante!BZ45)</f>
        <v>497.01844140392626</v>
      </c>
      <c r="CA45" s="1">
        <f>$A$1*Populatie!$AS45*Populatie!CA45/(Distante!CA45*Distante!CA45)</f>
        <v>4947.626666666667</v>
      </c>
      <c r="CB45" s="1">
        <f>$A$1*Populatie!$AS45*Populatie!CB45/(Distante!CB45*Distante!CB45)</f>
        <v>2056.4222485207101</v>
      </c>
      <c r="CC45" s="1">
        <f>$A$1*Populatie!$AS45*Populatie!CC45/(Distante!CC45*Distante!CC45)</f>
        <v>3358.1207830070803</v>
      </c>
      <c r="CD45" s="1">
        <f>$A$1*Populatie!$AS45*Populatie!CD45/(Distante!CD45*Distante!CD45)</f>
        <v>4437.5994653597681</v>
      </c>
      <c r="CE45" s="1">
        <f>$A$1*Populatie!$AS45*Populatie!CE45/(Distante!CE45*Distante!CE45)</f>
        <v>1414</v>
      </c>
      <c r="CF45" s="1">
        <f>$A$1*Populatie!$AS45*Populatie!CF45/(Distante!CF45*Distante!CF45)</f>
        <v>2487.5690357627886</v>
      </c>
      <c r="CG45" s="1">
        <f>$A$1*Populatie!$AS45*Populatie!CG45/(Distante!CG45*Distante!CG45)</f>
        <v>14506.736326530612</v>
      </c>
      <c r="CH45" s="1">
        <f>$A$1*Populatie!$AS45*Populatie!CH45/(Distante!CH45*Distante!CH45)</f>
        <v>2415.42</v>
      </c>
      <c r="CI45" s="1">
        <f>$A$1*Populatie!$AS45*Populatie!CI45/(Distante!CI45*Distante!CI45)</f>
        <v>46622.493074792241</v>
      </c>
      <c r="CJ45" s="1">
        <f>$A$1*Populatie!$AS45*Populatie!CJ45/(Distante!CJ45*Distante!CJ45)</f>
        <v>1029.8842617631151</v>
      </c>
      <c r="CK45" s="1">
        <f>$A$1*Populatie!$AS45*Populatie!CK45/(Distante!CK45*Distante!CK45)</f>
        <v>4952.6479338842973</v>
      </c>
      <c r="CL45" s="1">
        <f>$A$1*Populatie!$AS45*Populatie!CL45/(Distante!CL45*Distante!CL45)</f>
        <v>2746.135018672795</v>
      </c>
      <c r="CM45" s="1">
        <f>$A$1*Populatie!$AS45*Populatie!CM45/(Distante!CM45*Distante!CM45)</f>
        <v>2039.0759625390219</v>
      </c>
      <c r="CN45" s="1">
        <f>$A$1*Populatie!$AS45*Populatie!CN45/(Distante!CN45*Distante!CN45)</f>
        <v>6315.84</v>
      </c>
      <c r="CO45" s="1">
        <f>$A$1*Populatie!$AS45*Populatie!CO45/(Distante!CO45*Distante!CO45)</f>
        <v>1570.792899408284</v>
      </c>
      <c r="CP45" s="1">
        <f>$A$1*Populatie!$AS45*Populatie!CP45/(Distante!CP45*Distante!CP45)</f>
        <v>3139.2851384036549</v>
      </c>
      <c r="CQ45" s="1">
        <f>$A$1*Populatie!$AS45*Populatie!CQ45/(Distante!CQ45*Distante!CQ45)</f>
        <v>81054.720000000001</v>
      </c>
      <c r="CR45" s="1">
        <f>$A$1*Populatie!$AS45*Populatie!CR45/(Distante!CR45*Distante!CR45)</f>
        <v>1298.9896193771626</v>
      </c>
      <c r="CS45" s="1">
        <f>$A$1*Populatie!$AS45*Populatie!CS45/(Distante!CS45*Distante!CS45)</f>
        <v>1787.8865784499055</v>
      </c>
      <c r="CT45" s="1">
        <f>$A$1*Populatie!$AS45*Populatie!CT45/(Distante!CT45*Distante!CT45)</f>
        <v>4444.5</v>
      </c>
      <c r="CU45" s="1">
        <f>$A$1*Populatie!$AS45*Populatie!CU45/(Distante!CU45*Distante!CU45)</f>
        <v>5873.04</v>
      </c>
      <c r="CV45" s="1">
        <f>$A$1*Populatie!$AS45*Populatie!CV45/(Distante!CV45*Distante!CV45)</f>
        <v>6082.9054560599752</v>
      </c>
      <c r="CW45" s="1">
        <f>$A$1*Populatie!$AS45*Populatie!CW45/(Distante!CW45*Distante!CW45)</f>
        <v>4798.9604331528526</v>
      </c>
      <c r="CX45" s="1">
        <f>$A$1*Populatie!$AS45*Populatie!CX45/(Distante!CX45*Distante!CX45)</f>
        <v>12907.605231866824</v>
      </c>
      <c r="CY45" s="1">
        <f>$A$1*Populatie!$AS45*Populatie!CY45/(Distante!CY45*Distante!CY45)</f>
        <v>13982.485207100592</v>
      </c>
    </row>
    <row r="46" spans="1:103" ht="15.75" customHeight="1" x14ac:dyDescent="0.25">
      <c r="A46" s="2" t="s">
        <v>45</v>
      </c>
      <c r="B46" s="1">
        <v>728097.69547325105</v>
      </c>
      <c r="C46" s="1">
        <v>48372.382978723406</v>
      </c>
      <c r="D46" s="1">
        <v>30456.69436749769</v>
      </c>
      <c r="E46" s="1">
        <v>11536.136094674555</v>
      </c>
      <c r="F46" s="1">
        <v>1050616.3799999999</v>
      </c>
      <c r="G46" s="1">
        <v>51762.405827263268</v>
      </c>
      <c r="H46" s="1">
        <v>17108.055919095776</v>
      </c>
      <c r="I46" s="1">
        <v>4411.0807100591719</v>
      </c>
      <c r="J46" s="1">
        <v>1784.2704000000001</v>
      </c>
      <c r="K46" s="1">
        <v>10141.640816326531</v>
      </c>
      <c r="L46" s="1">
        <v>8227.2636734693879</v>
      </c>
      <c r="M46" s="1">
        <v>998.27754391058204</v>
      </c>
      <c r="N46" s="1">
        <v>3981.0638297872342</v>
      </c>
      <c r="O46" s="1">
        <v>8018.885416666667</v>
      </c>
      <c r="P46" s="1">
        <v>36975.074074074073</v>
      </c>
      <c r="Q46" s="1">
        <v>2079.5975004005768</v>
      </c>
      <c r="R46" s="1">
        <v>32928.45703125</v>
      </c>
      <c r="S46" s="1">
        <v>16879.092592592591</v>
      </c>
      <c r="T46" s="1">
        <v>6997.3451676528603</v>
      </c>
      <c r="U46" s="1">
        <v>5057.8938869665517</v>
      </c>
      <c r="V46" s="1">
        <v>13328.631379962193</v>
      </c>
      <c r="W46" s="1">
        <v>1174.9832680669276</v>
      </c>
      <c r="X46" s="1">
        <v>15291.945578231293</v>
      </c>
      <c r="Y46" s="1">
        <v>1714.56</v>
      </c>
      <c r="Z46" s="1">
        <v>17680.123456790123</v>
      </c>
      <c r="AA46" s="1">
        <v>4325.1063829787236</v>
      </c>
      <c r="AB46" s="1">
        <v>5137.0059491617094</v>
      </c>
      <c r="AC46" s="1">
        <v>4103.1746031746034</v>
      </c>
      <c r="AD46" s="1">
        <v>1012.2514860539552</v>
      </c>
      <c r="AE46" s="1">
        <v>23913.756232686981</v>
      </c>
      <c r="AF46" s="1">
        <v>4931.6953125</v>
      </c>
      <c r="AG46" s="1">
        <v>1256.5530648680817</v>
      </c>
      <c r="AH46" s="1">
        <v>8672.876953125</v>
      </c>
      <c r="AI46" s="1">
        <v>1170.5989866766747</v>
      </c>
      <c r="AJ46" s="1">
        <v>1275.3766185025333</v>
      </c>
      <c r="AK46" s="1">
        <v>508.43718749999999</v>
      </c>
      <c r="AL46" s="1">
        <v>2986.8510638297871</v>
      </c>
      <c r="AM46" s="1">
        <v>3048.8320637119114</v>
      </c>
      <c r="AN46" s="1">
        <v>4613.0472895040366</v>
      </c>
      <c r="AO46" s="1">
        <v>30603.663516068053</v>
      </c>
      <c r="AP46" s="1">
        <v>1532.0433333333333</v>
      </c>
      <c r="AQ46" s="1">
        <v>1218.6428571428571</v>
      </c>
      <c r="AR46" s="1">
        <v>681.51776266061984</v>
      </c>
      <c r="AS46" s="1">
        <f t="array" ref="AS46:AS103">TRANSPOSE(AT45:CY45)</f>
        <v>37095.19723183391</v>
      </c>
      <c r="AT46" s="1" t="s">
        <v>103</v>
      </c>
      <c r="AU46" s="1">
        <f>$A$1*Populatie!$AT46*Populatie!AU46/(Distante!AU46*Distante!AU46)</f>
        <v>1632.6315789473683</v>
      </c>
      <c r="AV46" s="1">
        <f>$A$1*Populatie!$AT46*Populatie!AV46/(Distante!AV46*Distante!AV46)</f>
        <v>5622.7209994051163</v>
      </c>
      <c r="AW46" s="1">
        <f>$A$1*Populatie!$AT46*Populatie!AW46/(Distante!AW46*Distante!AW46)</f>
        <v>2914.3553875236294</v>
      </c>
      <c r="AX46" s="1">
        <f>$A$1*Populatie!$AT46*Populatie!AX46/(Distante!AX46*Distante!AX46)</f>
        <v>3630</v>
      </c>
      <c r="AY46" s="1">
        <f>$A$1*Populatie!$AT46*Populatie!AY46/(Distante!AY46*Distante!AY46)</f>
        <v>5659.4674556213022</v>
      </c>
      <c r="AZ46" s="1">
        <f>$A$1*Populatie!$AT46*Populatie!AZ46/(Distante!AZ46*Distante!AZ46)</f>
        <v>1426.8931660899655</v>
      </c>
      <c r="BA46" s="1">
        <f>$A$1*Populatie!$AT46*Populatie!BA46/(Distante!BA46*Distante!BA46)</f>
        <v>36543.459183673469</v>
      </c>
      <c r="BB46" s="1">
        <f>$A$1*Populatie!$AT46*Populatie!BB46/(Distante!BB46*Distante!BB46)</f>
        <v>1102.886827458256</v>
      </c>
      <c r="BC46" s="1">
        <f>$A$1*Populatie!$AT46*Populatie!BC46/(Distante!BC46*Distante!BC46)</f>
        <v>6150.082100591716</v>
      </c>
      <c r="BD46" s="1">
        <f>$A$1*Populatie!$AT46*Populatie!BD46/(Distante!BD46*Distante!BD46)</f>
        <v>6680.4059259259257</v>
      </c>
      <c r="BE46" s="1">
        <f>$A$1*Populatie!$AT46*Populatie!BE46/(Distante!BE46*Distante!BE46)</f>
        <v>3214.4006663890045</v>
      </c>
      <c r="BF46" s="1">
        <f>$A$1*Populatie!$AT46*Populatie!BF46/(Distante!BF46*Distante!BF46)</f>
        <v>6768.3998109640834</v>
      </c>
      <c r="BG46" s="1">
        <f>$A$1*Populatie!$AT46*Populatie!BG46/(Distante!BG46*Distante!BG46)</f>
        <v>38447.918367346938</v>
      </c>
      <c r="BH46" s="1">
        <f>$A$1*Populatie!$AT46*Populatie!BH46/(Distante!BH46*Distante!BH46)</f>
        <v>10466.134404674945</v>
      </c>
      <c r="BI46" s="1">
        <f>$A$1*Populatie!$AT46*Populatie!BI46/(Distante!BI46*Distante!BI46)</f>
        <v>51628.442906574397</v>
      </c>
      <c r="BJ46" s="1">
        <f>$A$1*Populatie!$AT46*Populatie!BJ46/(Distante!BJ46*Distante!BJ46)</f>
        <v>39614.590909090912</v>
      </c>
      <c r="BK46" s="1">
        <f>$A$1*Populatie!$AT46*Populatie!BK46/(Distante!BK46*Distante!BK46)</f>
        <v>915.52083333333337</v>
      </c>
      <c r="BL46" s="1">
        <f>$A$1*Populatie!$AT46*Populatie!BL46/(Distante!BL46*Distante!BL46)</f>
        <v>913.90724716062732</v>
      </c>
      <c r="BM46" s="1">
        <f>$A$1*Populatie!$AT46*Populatie!BM46/(Distante!BM46*Distante!BM46)</f>
        <v>1532.7319735708129</v>
      </c>
      <c r="BN46" s="1">
        <f>$A$1*Populatie!$AT46*Populatie!BN46/(Distante!BN46*Distante!BN46)</f>
        <v>15921.685185185184</v>
      </c>
      <c r="BO46" s="1">
        <f>$A$1*Populatie!$AT46*Populatie!BO46/(Distante!BO46*Distante!BO46)</f>
        <v>1245.1001890359169</v>
      </c>
      <c r="BP46" s="1">
        <f>$A$1*Populatie!$AT46*Populatie!BP46/(Distante!BP46*Distante!BP46)</f>
        <v>4724.356770833333</v>
      </c>
      <c r="BQ46" s="1">
        <f>$A$1*Populatie!$AT46*Populatie!BQ46/(Distante!BQ46*Distante!BQ46)</f>
        <v>1314.5757575757575</v>
      </c>
      <c r="BR46" s="1">
        <f>$A$1*Populatie!$AT46*Populatie!BR46/(Distante!BR46*Distante!BR46)</f>
        <v>1151.1866666666667</v>
      </c>
      <c r="BS46" s="1">
        <f>$A$1*Populatie!$AT46*Populatie!BS46/(Distante!BS46*Distante!BS46)</f>
        <v>5021.1433670434262</v>
      </c>
      <c r="BT46" s="1">
        <f>$A$1*Populatie!$AT46*Populatie!BT46/(Distante!BT46*Distante!BT46)</f>
        <v>12213.133674214756</v>
      </c>
      <c r="BU46" s="1">
        <f>$A$1*Populatie!$AT46*Populatie!BU46/(Distante!BU46*Distante!BU46)</f>
        <v>10577.669010275824</v>
      </c>
      <c r="BV46" s="1">
        <f>$A$1*Populatie!$AT46*Populatie!BV46/(Distante!BV46*Distante!BV46)</f>
        <v>765.00936524453698</v>
      </c>
      <c r="BW46" s="1">
        <f>$A$1*Populatie!$AT46*Populatie!BW46/(Distante!BW46*Distante!BW46)</f>
        <v>9651.33984375</v>
      </c>
      <c r="BX46" s="1">
        <f>$A$1*Populatie!$AT46*Populatie!BX46/(Distante!BX46*Distante!BX46)</f>
        <v>795.65016693279142</v>
      </c>
      <c r="BY46" s="1">
        <f>$A$1*Populatie!$AT46*Populatie!BY46/(Distante!BY46*Distante!BY46)</f>
        <v>4639.536458333333</v>
      </c>
      <c r="BZ46" s="1">
        <f>$A$1*Populatie!$AT46*Populatie!BZ46/(Distante!BZ46*Distante!BZ46)</f>
        <v>387.34943181818181</v>
      </c>
      <c r="CA46" s="1">
        <f>$A$1*Populatie!$AT46*Populatie!CA46/(Distante!CA46*Distante!CA46)</f>
        <v>3457.4002306805073</v>
      </c>
      <c r="CB46" s="1">
        <f>$A$1*Populatie!$AT46*Populatie!CB46/(Distante!CB46*Distante!CB46)</f>
        <v>1547.0001983733387</v>
      </c>
      <c r="CC46" s="1">
        <f>$A$1*Populatie!$AT46*Populatie!CC46/(Distante!CC46*Distante!CC46)</f>
        <v>2392.3854545454546</v>
      </c>
      <c r="CD46" s="1">
        <f>$A$1*Populatie!$AT46*Populatie!CD46/(Distante!CD46*Distante!CD46)</f>
        <v>6365.2289070843717</v>
      </c>
      <c r="CE46" s="1">
        <f>$A$1*Populatie!$AT46*Populatie!CE46/(Distante!CE46*Distante!CE46)</f>
        <v>849.60511363636363</v>
      </c>
      <c r="CF46" s="1">
        <f>$A$1*Populatie!$AT46*Populatie!CF46/(Distante!CF46*Distante!CF46)</f>
        <v>1755.8490566037735</v>
      </c>
      <c r="CG46" s="1">
        <f>$A$1*Populatie!$AT46*Populatie!CG46/(Distante!CG46*Distante!CG46)</f>
        <v>14646.90909090909</v>
      </c>
      <c r="CH46" s="1">
        <f>$A$1*Populatie!$AT46*Populatie!CH46/(Distante!CH46*Distante!CH46)</f>
        <v>1920.4492733564014</v>
      </c>
      <c r="CI46" s="1">
        <f>$A$1*Populatie!$AT46*Populatie!CI46/(Distante!CI46*Distante!CI46)</f>
        <v>52272.456747404845</v>
      </c>
      <c r="CJ46" s="1">
        <f>$A$1*Populatie!$AT46*Populatie!CJ46/(Distante!CJ46*Distante!CJ46)</f>
        <v>807.75141776937619</v>
      </c>
      <c r="CK46" s="1">
        <f>$A$1*Populatie!$AT46*Populatie!CK46/(Distante!CK46*Distante!CK46)</f>
        <v>9312.4445983379501</v>
      </c>
      <c r="CL46" s="1">
        <f>$A$1*Populatie!$AT46*Populatie!CL46/(Distante!CL46*Distante!CL46)</f>
        <v>2030.800473372781</v>
      </c>
      <c r="CM46" s="1">
        <f>$A$1*Populatie!$AT46*Populatie!CM46/(Distante!CM46*Distante!CM46)</f>
        <v>1156.3668639053255</v>
      </c>
      <c r="CN46" s="1">
        <f>$A$1*Populatie!$AT46*Populatie!CN46/(Distante!CN46*Distante!CN46)</f>
        <v>4286.5066162570893</v>
      </c>
      <c r="CO46" s="1">
        <f>$A$1*Populatie!$AT46*Populatie!CO46/(Distante!CO46*Distante!CO46)</f>
        <v>1133.281212841855</v>
      </c>
      <c r="CP46" s="1">
        <f>$A$1*Populatie!$AT46*Populatie!CP46/(Distante!CP46*Distante!CP46)</f>
        <v>2139.74693877551</v>
      </c>
      <c r="CQ46" s="1">
        <f>$A$1*Populatie!$AT46*Populatie!CQ46/(Distante!CQ46*Distante!CQ46)</f>
        <v>113675.375</v>
      </c>
      <c r="CR46" s="1">
        <f>$A$1*Populatie!$AT46*Populatie!CR46/(Distante!CR46*Distante!CR46)</f>
        <v>984.52812271731193</v>
      </c>
      <c r="CS46" s="1">
        <f>$A$1*Populatie!$AT46*Populatie!CS46/(Distante!CS46*Distante!CS46)</f>
        <v>1358.2624000000001</v>
      </c>
      <c r="CT46" s="1">
        <f>$A$1*Populatie!$AT46*Populatie!CT46/(Distante!CT46*Distante!CT46)</f>
        <v>2243.95166015625</v>
      </c>
      <c r="CU46" s="1">
        <f>$A$1*Populatie!$AT46*Populatie!CU46/(Distante!CU46*Distante!CU46)</f>
        <v>2595.9796860572483</v>
      </c>
      <c r="CV46" s="1">
        <f>$A$1*Populatie!$AT46*Populatie!CV46/(Distante!CV46*Distante!CV46)</f>
        <v>9078.2908587257625</v>
      </c>
      <c r="CW46" s="1">
        <f>$A$1*Populatie!$AT46*Populatie!CW46/(Distante!CW46*Distante!CW46)</f>
        <v>3418.8654545454547</v>
      </c>
      <c r="CX46" s="1">
        <f>$A$1*Populatie!$AT46*Populatie!CX46/(Distante!CX46*Distante!CX46)</f>
        <v>12427.783163265307</v>
      </c>
      <c r="CY46" s="1">
        <f>$A$1*Populatie!$AT46*Populatie!CY46/(Distante!CY46*Distante!CY46)</f>
        <v>104740.37037037036</v>
      </c>
    </row>
    <row r="47" spans="1:103" ht="15.75" customHeight="1" x14ac:dyDescent="0.25">
      <c r="A47" s="2" t="s">
        <v>46</v>
      </c>
      <c r="B47" s="1">
        <v>238855.5918367347</v>
      </c>
      <c r="C47" s="1">
        <v>17510.217003567181</v>
      </c>
      <c r="D47" s="1">
        <v>8740.4262137477963</v>
      </c>
      <c r="E47" s="1">
        <v>7463.4375</v>
      </c>
      <c r="F47" s="1">
        <v>26218.193752829335</v>
      </c>
      <c r="G47" s="1">
        <v>30468.400000000001</v>
      </c>
      <c r="H47" s="1">
        <v>54856.089965397921</v>
      </c>
      <c r="I47" s="1">
        <v>1605.2625</v>
      </c>
      <c r="J47" s="1">
        <v>582.00710059171593</v>
      </c>
      <c r="K47" s="1">
        <v>3537.4741735537191</v>
      </c>
      <c r="L47" s="1">
        <v>987.69600000000003</v>
      </c>
      <c r="M47" s="1">
        <v>402.91954511637795</v>
      </c>
      <c r="N47" s="1">
        <v>1602.595041322314</v>
      </c>
      <c r="O47" s="1">
        <v>2078.5224489795919</v>
      </c>
      <c r="P47" s="1">
        <v>1963.1450653983354</v>
      </c>
      <c r="Q47" s="1">
        <v>923.89462809917359</v>
      </c>
      <c r="R47" s="1">
        <v>11617.3125</v>
      </c>
      <c r="S47" s="1">
        <v>30147.3</v>
      </c>
      <c r="T47" s="1">
        <v>1071.4043097151205</v>
      </c>
      <c r="U47" s="1">
        <v>32231.599999999999</v>
      </c>
      <c r="V47" s="1">
        <v>2429.2687500000002</v>
      </c>
      <c r="W47" s="1">
        <v>28428.75</v>
      </c>
      <c r="X47" s="1">
        <v>5948.0640000000003</v>
      </c>
      <c r="Y47" s="1">
        <v>360.95442494634517</v>
      </c>
      <c r="Z47" s="1">
        <v>3842.6446727961061</v>
      </c>
      <c r="AA47" s="1">
        <v>1415.4259607632357</v>
      </c>
      <c r="AB47" s="1">
        <v>1454.45</v>
      </c>
      <c r="AC47" s="1">
        <v>2763.1578947368421</v>
      </c>
      <c r="AD47" s="1">
        <v>650.86400000000003</v>
      </c>
      <c r="AE47" s="1">
        <v>47589.3</v>
      </c>
      <c r="AF47" s="1">
        <v>10874.53125</v>
      </c>
      <c r="AG47" s="1">
        <v>472.12276906435909</v>
      </c>
      <c r="AH47" s="1">
        <v>4495.6198347107438</v>
      </c>
      <c r="AI47" s="1">
        <v>464.95538128718226</v>
      </c>
      <c r="AJ47" s="1">
        <v>494.99405469678953</v>
      </c>
      <c r="AK47" s="1">
        <v>231.63610537190084</v>
      </c>
      <c r="AL47" s="1">
        <v>1202.3702479338842</v>
      </c>
      <c r="AM47" s="1">
        <v>1198.4777777777779</v>
      </c>
      <c r="AN47" s="1">
        <v>915.47128027681663</v>
      </c>
      <c r="AO47" s="1">
        <v>2746.8421052631579</v>
      </c>
      <c r="AP47" s="1">
        <v>526.38157894736844</v>
      </c>
      <c r="AQ47" s="1">
        <v>445.07166035694968</v>
      </c>
      <c r="AR47" s="1">
        <v>304.31020408163266</v>
      </c>
      <c r="AS47" s="1">
        <v>2272.1107266435988</v>
      </c>
      <c r="AT47" s="1">
        <f t="array" ref="AT47:AT103">TRANSPOSE(AU46:CY46)</f>
        <v>1632.6315789473683</v>
      </c>
      <c r="AU47" s="1" t="s">
        <v>103</v>
      </c>
      <c r="AV47" s="1">
        <f>$A$1*Populatie!$AU47*Populatie!AV47/(Distante!AV47*Distante!AV47)</f>
        <v>951.49196493791089</v>
      </c>
      <c r="AW47" s="1">
        <f>$A$1*Populatie!$AU47*Populatie!AW47/(Distante!AW47*Distante!AW47)</f>
        <v>1165.8024691358025</v>
      </c>
      <c r="AX47" s="1">
        <f>$A$1*Populatie!$AU47*Populatie!AX47/(Distante!AX47*Distante!AX47)</f>
        <v>1515.8950617283951</v>
      </c>
      <c r="AY47" s="1">
        <f>$A$1*Populatie!$AU47*Populatie!AY47/(Distante!AY47*Distante!AY47)</f>
        <v>941.33108510216232</v>
      </c>
      <c r="AZ47" s="1">
        <f>$A$1*Populatie!$AU47*Populatie!AZ47/(Distante!AZ47*Distante!AZ47)</f>
        <v>629.70394736842104</v>
      </c>
      <c r="BA47" s="1">
        <f>$A$1*Populatie!$AU47*Populatie!BA47/(Distante!BA47*Distante!BA47)</f>
        <v>1787.4105930285198</v>
      </c>
      <c r="BB47" s="1">
        <f>$A$1*Populatie!$AU47*Populatie!BB47/(Distante!BB47*Distante!BB47)</f>
        <v>803.00289596792163</v>
      </c>
      <c r="BC47" s="1">
        <f>$A$1*Populatie!$AU47*Populatie!BC47/(Distante!BC47*Distante!BC47)</f>
        <v>20787.551020408162</v>
      </c>
      <c r="BD47" s="1">
        <f>$A$1*Populatie!$AU47*Populatie!BD47/(Distante!BD47*Distante!BD47)</f>
        <v>2071.4749999999999</v>
      </c>
      <c r="BE47" s="1">
        <f>$A$1*Populatie!$AU47*Populatie!BE47/(Distante!BE47*Distante!BE47)</f>
        <v>1264.7086801426872</v>
      </c>
      <c r="BF47" s="1">
        <f>$A$1*Populatie!$AU47*Populatie!BF47/(Distante!BF47*Distante!BF47)</f>
        <v>2121.7602794947593</v>
      </c>
      <c r="BG47" s="1">
        <f>$A$1*Populatie!$AU47*Populatie!BG47/(Distante!BG47*Distante!BG47)</f>
        <v>7630.0897959183676</v>
      </c>
      <c r="BH47" s="1">
        <f>$A$1*Populatie!$AU47*Populatie!BH47/(Distante!BH47*Distante!BH47)</f>
        <v>3036.7128027681661</v>
      </c>
      <c r="BI47" s="1">
        <f>$A$1*Populatie!$AU47*Populatie!BI47/(Distante!BI47*Distante!BI47)</f>
        <v>4448.4045429962143</v>
      </c>
      <c r="BJ47" s="1">
        <f>$A$1*Populatie!$AU47*Populatie!BJ47/(Distante!BJ47*Distante!BJ47)</f>
        <v>2663.0158730158732</v>
      </c>
      <c r="BK47" s="1">
        <f>$A$1*Populatie!$AU47*Populatie!BK47/(Distante!BK47*Distante!BK47)</f>
        <v>353.74526771227693</v>
      </c>
      <c r="BL47" s="1">
        <f>$A$1*Populatie!$AU47*Populatie!BL47/(Distante!BL47*Distante!BL47)</f>
        <v>612.44082840236683</v>
      </c>
      <c r="BM47" s="1">
        <f>$A$1*Populatie!$AU47*Populatie!BM47/(Distante!BM47*Distante!BM47)</f>
        <v>636.07266435986162</v>
      </c>
      <c r="BN47" s="1">
        <f>$A$1*Populatie!$AU47*Populatie!BN47/(Distante!BN47*Distante!BN47)</f>
        <v>5617.2444444444445</v>
      </c>
      <c r="BO47" s="1">
        <f>$A$1*Populatie!$AU47*Populatie!BO47/(Distante!BO47*Distante!BO47)</f>
        <v>1418.3203125</v>
      </c>
      <c r="BP47" s="1">
        <f>$A$1*Populatie!$AU47*Populatie!BP47/(Distante!BP47*Distante!BP47)</f>
        <v>914.55418381344305</v>
      </c>
      <c r="BQ47" s="1">
        <f>$A$1*Populatie!$AU47*Populatie!BQ47/(Distante!BQ47*Distante!BQ47)</f>
        <v>1558.8444444444444</v>
      </c>
      <c r="BR47" s="1">
        <f>$A$1*Populatie!$AU47*Populatie!BR47/(Distante!BR47*Distante!BR47)</f>
        <v>258.55138071525579</v>
      </c>
      <c r="BS47" s="1">
        <f>$A$1*Populatie!$AU47*Populatie!BS47/(Distante!BS47*Distante!BS47)</f>
        <v>4543.857421875</v>
      </c>
      <c r="BT47" s="1">
        <f>$A$1*Populatie!$AU47*Populatie!BT47/(Distante!BT47*Distante!BT47)</f>
        <v>1828.3872247569927</v>
      </c>
      <c r="BU47" s="1">
        <f>$A$1*Populatie!$AU47*Populatie!BU47/(Distante!BU47*Distante!BU47)</f>
        <v>4145.1557093425608</v>
      </c>
      <c r="BV47" s="1">
        <f>$A$1*Populatie!$AU47*Populatie!BV47/(Distante!BV47*Distante!BV47)</f>
        <v>280.65789473684208</v>
      </c>
      <c r="BW47" s="1">
        <f>$A$1*Populatie!$AU47*Populatie!BW47/(Distante!BW47*Distante!BW47)</f>
        <v>994.8977355734113</v>
      </c>
      <c r="BX47" s="1">
        <f>$A$1*Populatie!$AU47*Populatie!BX47/(Distante!BX47*Distante!BX47)</f>
        <v>567.00506661662598</v>
      </c>
      <c r="BY47" s="1">
        <f>$A$1*Populatie!$AU47*Populatie!BY47/(Distante!BY47*Distante!BY47)</f>
        <v>72748.888888888891</v>
      </c>
      <c r="BZ47" s="1">
        <f>$A$1*Populatie!$AU47*Populatie!BZ47/(Distante!BZ47*Distante!BZ47)</f>
        <v>258.37031250000001</v>
      </c>
      <c r="CA47" s="1">
        <f>$A$1*Populatie!$AU47*Populatie!CA47/(Distante!CA47*Distante!CA47)</f>
        <v>5894.5184304399527</v>
      </c>
      <c r="CB47" s="1">
        <f>$A$1*Populatie!$AU47*Populatie!CB47/(Distante!CB47*Distante!CB47)</f>
        <v>1277.9250891795482</v>
      </c>
      <c r="CC47" s="1">
        <f>$A$1*Populatie!$AU47*Populatie!CC47/(Distante!CC47*Distante!CC47)</f>
        <v>3256.6775510204084</v>
      </c>
      <c r="CD47" s="1">
        <f>$A$1*Populatie!$AU47*Populatie!CD47/(Distante!CD47*Distante!CD47)</f>
        <v>2737.9</v>
      </c>
      <c r="CE47" s="1">
        <f>$A$1*Populatie!$AU47*Populatie!CE47/(Distante!CE47*Distante!CE47)</f>
        <v>322.79369882520467</v>
      </c>
      <c r="CF47" s="1">
        <f>$A$1*Populatie!$AU47*Populatie!CF47/(Distante!CF47*Distante!CF47)</f>
        <v>730.69067454985225</v>
      </c>
      <c r="CG47" s="1">
        <f>$A$1*Populatie!$AU47*Populatie!CG47/(Distante!CG47*Distante!CG47)</f>
        <v>1605.7012417823228</v>
      </c>
      <c r="CH47" s="1">
        <f>$A$1*Populatie!$AU47*Populatie!CH47/(Distante!CH47*Distante!CH47)</f>
        <v>2055.5845202902447</v>
      </c>
      <c r="CI47" s="1">
        <f>$A$1*Populatie!$AU47*Populatie!CI47/(Distante!CI47*Distante!CI47)</f>
        <v>2392.3297902901463</v>
      </c>
      <c r="CJ47" s="1">
        <f>$A$1*Populatie!$AU47*Populatie!CJ47/(Distante!CJ47*Distante!CJ47)</f>
        <v>980.44745057232046</v>
      </c>
      <c r="CK47" s="1">
        <f>$A$1*Populatie!$AU47*Populatie!CK47/(Distante!CK47*Distante!CK47)</f>
        <v>3828.9514462809916</v>
      </c>
      <c r="CL47" s="1">
        <f>$A$1*Populatie!$AU47*Populatie!CL47/(Distante!CL47*Distante!CL47)</f>
        <v>887.56990054419214</v>
      </c>
      <c r="CM47" s="1">
        <f>$A$1*Populatie!$AU47*Populatie!CM47/(Distante!CM47*Distante!CM47)</f>
        <v>412.18833032203207</v>
      </c>
      <c r="CN47" s="1">
        <f>$A$1*Populatie!$AU47*Populatie!CN47/(Distante!CN47*Distante!CN47)</f>
        <v>3125.0250000000001</v>
      </c>
      <c r="CO47" s="1">
        <f>$A$1*Populatie!$AU47*Populatie!CO47/(Distante!CO47*Distante!CO47)</f>
        <v>1455.3947368421052</v>
      </c>
      <c r="CP47" s="1">
        <f>$A$1*Populatie!$AU47*Populatie!CP47/(Distante!CP47*Distante!CP47)</f>
        <v>819.13265306122446</v>
      </c>
      <c r="CQ47" s="1">
        <f>$A$1*Populatie!$AU47*Populatie!CQ47/(Distante!CQ47*Distante!CQ47)</f>
        <v>3094.537037037037</v>
      </c>
      <c r="CR47" s="1">
        <f>$A$1*Populatie!$AU47*Populatie!CR47/(Distante!CR47*Distante!CR47)</f>
        <v>501.26159554730981</v>
      </c>
      <c r="CS47" s="1">
        <f>$A$1*Populatie!$AU47*Populatie!CS47/(Distante!CS47*Distante!CS47)</f>
        <v>910.84126297577859</v>
      </c>
      <c r="CT47" s="1">
        <f>$A$1*Populatie!$AU47*Populatie!CT47/(Distante!CT47*Distante!CT47)</f>
        <v>832.79585798816572</v>
      </c>
      <c r="CU47" s="1">
        <f>$A$1*Populatie!$AU47*Populatie!CU47/(Distante!CU47*Distante!CU47)</f>
        <v>764.21597633136093</v>
      </c>
      <c r="CV47" s="1">
        <f>$A$1*Populatie!$AU47*Populatie!CV47/(Distante!CV47*Distante!CV47)</f>
        <v>2572.6094695621218</v>
      </c>
      <c r="CW47" s="1">
        <f>$A$1*Populatie!$AU47*Populatie!CW47/(Distante!CW47*Distante!CW47)</f>
        <v>1436.4172335600906</v>
      </c>
      <c r="CX47" s="1">
        <f>$A$1*Populatie!$AU47*Populatie!CX47/(Distante!CX47*Distante!CX47)</f>
        <v>1161.5722318339101</v>
      </c>
      <c r="CY47" s="1">
        <f>$A$1*Populatie!$AU47*Populatie!CY47/(Distante!CY47*Distante!CY47)</f>
        <v>1729.6042899408285</v>
      </c>
    </row>
    <row r="48" spans="1:103" ht="15.75" customHeight="1" x14ac:dyDescent="0.25">
      <c r="A48" s="2" t="s">
        <v>47</v>
      </c>
      <c r="B48" s="1">
        <v>257467.73827160493</v>
      </c>
      <c r="C48" s="1">
        <v>143978.06447187928</v>
      </c>
      <c r="D48" s="1">
        <v>155518.88</v>
      </c>
      <c r="E48" s="1">
        <v>6253.1902040816331</v>
      </c>
      <c r="F48" s="1">
        <v>94764.777777777781</v>
      </c>
      <c r="G48" s="1">
        <v>20350.558933777593</v>
      </c>
      <c r="H48" s="1">
        <v>8115.1212295317437</v>
      </c>
      <c r="I48" s="1">
        <v>25111.626886145405</v>
      </c>
      <c r="J48" s="1">
        <v>4278.892578125</v>
      </c>
      <c r="K48" s="1">
        <v>4344.3342826628696</v>
      </c>
      <c r="L48" s="1">
        <v>58578.124260355027</v>
      </c>
      <c r="M48" s="1">
        <v>3489.255681818182</v>
      </c>
      <c r="N48" s="1">
        <v>2108.946533203125</v>
      </c>
      <c r="O48" s="1">
        <v>16664.767676767678</v>
      </c>
      <c r="P48" s="1">
        <v>13992.287752675387</v>
      </c>
      <c r="Q48" s="1">
        <v>1354.9418641726006</v>
      </c>
      <c r="R48" s="1">
        <v>13248.356</v>
      </c>
      <c r="S48" s="1">
        <v>930.03133656509692</v>
      </c>
      <c r="T48" s="1">
        <v>72599.006944444438</v>
      </c>
      <c r="U48" s="1">
        <v>2714.2043688300778</v>
      </c>
      <c r="V48" s="1">
        <v>3006.0030381944443</v>
      </c>
      <c r="W48" s="1">
        <v>546.80519480519479</v>
      </c>
      <c r="X48" s="1">
        <v>7611.8103993105433</v>
      </c>
      <c r="Y48" s="1">
        <v>25992.775510204083</v>
      </c>
      <c r="Z48" s="1">
        <v>5983.1214555765591</v>
      </c>
      <c r="AA48" s="1">
        <v>15015.616</v>
      </c>
      <c r="AB48" s="1">
        <v>11093.833531510107</v>
      </c>
      <c r="AC48" s="1">
        <v>2438.1572930955649</v>
      </c>
      <c r="AD48" s="1">
        <v>665.60830527497194</v>
      </c>
      <c r="AE48" s="1">
        <v>10816.072704081633</v>
      </c>
      <c r="AF48" s="1">
        <v>2641.6949112426037</v>
      </c>
      <c r="AG48" s="1">
        <v>5713.4747474747473</v>
      </c>
      <c r="AH48" s="1">
        <v>3226.1690088757396</v>
      </c>
      <c r="AI48" s="1">
        <v>5300.6202422145325</v>
      </c>
      <c r="AJ48" s="1">
        <v>3971.4318857822723</v>
      </c>
      <c r="AK48" s="1">
        <v>487.16704770614234</v>
      </c>
      <c r="AL48" s="1">
        <v>1533.9571597633137</v>
      </c>
      <c r="AM48" s="1">
        <v>12635.36815193572</v>
      </c>
      <c r="AN48" s="1">
        <v>81845.805555555562</v>
      </c>
      <c r="AO48" s="1">
        <v>49081.1512345679</v>
      </c>
      <c r="AP48" s="1">
        <v>1504.8794444444445</v>
      </c>
      <c r="AQ48" s="1">
        <v>1477.8218694885361</v>
      </c>
      <c r="AR48" s="1">
        <v>738.05111111111114</v>
      </c>
      <c r="AS48" s="1">
        <v>18282</v>
      </c>
      <c r="AT48" s="1">
        <v>5622.7209994051163</v>
      </c>
      <c r="AU48" s="1">
        <f t="array" ref="AU48:AU103">TRANSPOSE(AV47:CY47)</f>
        <v>951.49196493791089</v>
      </c>
      <c r="AV48" s="1" t="s">
        <v>103</v>
      </c>
      <c r="AW48" s="1">
        <f>$A$1*Populatie!$AV48*Populatie!AW48/(Distante!AW48*Distante!AW48)</f>
        <v>2522.8804664723034</v>
      </c>
      <c r="AX48" s="1">
        <f>$A$1*Populatie!$AV48*Populatie!AX48/(Distante!AX48*Distante!AX48)</f>
        <v>4259.8674959437531</v>
      </c>
      <c r="AY48" s="1">
        <f>$A$1*Populatie!$AV48*Populatie!AY48/(Distante!AY48*Distante!AY48)</f>
        <v>29257.525951557094</v>
      </c>
      <c r="AZ48" s="1">
        <f>$A$1*Populatie!$AV48*Populatie!AZ48/(Distante!AZ48*Distante!AZ48)</f>
        <v>876.28028664142778</v>
      </c>
      <c r="BA48" s="1">
        <f>$A$1*Populatie!$AV48*Populatie!BA48/(Distante!BA48*Distante!BA48)</f>
        <v>2412.730795610425</v>
      </c>
      <c r="BB48" s="1">
        <f>$A$1*Populatie!$AV48*Populatie!BB48/(Distante!BB48*Distante!BB48)</f>
        <v>711.69817174515231</v>
      </c>
      <c r="BC48" s="1">
        <f>$A$1*Populatie!$AV48*Populatie!BC48/(Distante!BC48*Distante!BC48)</f>
        <v>3333.6667346938775</v>
      </c>
      <c r="BD48" s="1">
        <f>$A$1*Populatie!$AV48*Populatie!BD48/(Distante!BD48*Distante!BD48)</f>
        <v>10847.32</v>
      </c>
      <c r="BE48" s="1">
        <f>$A$1*Populatie!$AV48*Populatie!BE48/(Distante!BE48*Distante!BE48)</f>
        <v>1688.780574738249</v>
      </c>
      <c r="BF48" s="1">
        <f>$A$1*Populatie!$AV48*Populatie!BF48/(Distante!BF48*Distante!BF48)</f>
        <v>17943.876275510203</v>
      </c>
      <c r="BG48" s="1">
        <f>$A$1*Populatie!$AV48*Populatie!BG48/(Distante!BG48*Distante!BG48)</f>
        <v>10409.313749999999</v>
      </c>
      <c r="BH48" s="1">
        <f>$A$1*Populatie!$AV48*Populatie!BH48/(Distante!BH48*Distante!BH48)</f>
        <v>9253.184089414859</v>
      </c>
      <c r="BI48" s="1">
        <f>$A$1*Populatie!$AV48*Populatie!BI48/(Distante!BI48*Distante!BI48)</f>
        <v>11964.138775510204</v>
      </c>
      <c r="BJ48" s="1">
        <f>$A$1*Populatie!$AV48*Populatie!BJ48/(Distante!BJ48*Distante!BJ48)</f>
        <v>18392.0966796875</v>
      </c>
      <c r="BK48" s="1">
        <f>$A$1*Populatie!$AV48*Populatie!BK48/(Distante!BK48*Distante!BK48)</f>
        <v>4032.794117647059</v>
      </c>
      <c r="BL48" s="1">
        <f>$A$1*Populatie!$AV48*Populatie!BL48/(Distante!BL48*Distante!BL48)</f>
        <v>625.82835328494673</v>
      </c>
      <c r="BM48" s="1">
        <f>$A$1*Populatie!$AV48*Populatie!BM48/(Distante!BM48*Distante!BM48)</f>
        <v>1505.5558747486355</v>
      </c>
      <c r="BN48" s="1">
        <f>$A$1*Populatie!$AV48*Populatie!BN48/(Distante!BN48*Distante!BN48)</f>
        <v>6950.8381344307272</v>
      </c>
      <c r="BO48" s="1">
        <f>$A$1*Populatie!$AV48*Populatie!BO48/(Distante!BO48*Distante!BO48)</f>
        <v>631.81608072916663</v>
      </c>
      <c r="BP48" s="1">
        <f>$A$1*Populatie!$AV48*Populatie!BP48/(Distante!BP48*Distante!BP48)</f>
        <v>167061.296875</v>
      </c>
      <c r="BQ48" s="1">
        <f>$A$1*Populatie!$AV48*Populatie!BQ48/(Distante!BQ48*Distante!BQ48)</f>
        <v>650.33668632211811</v>
      </c>
      <c r="BR48" s="1">
        <f>$A$1*Populatie!$AV48*Populatie!BR48/(Distante!BR48*Distante!BR48)</f>
        <v>10176.98</v>
      </c>
      <c r="BS48" s="1">
        <f>$A$1*Populatie!$AV48*Populatie!BS48/(Distante!BS48*Distante!BS48)</f>
        <v>2381.7543809250215</v>
      </c>
      <c r="BT48" s="1">
        <f>$A$1*Populatie!$AV48*Populatie!BT48/(Distante!BT48*Distante!BT48)</f>
        <v>1026458.125</v>
      </c>
      <c r="BU48" s="1">
        <f>$A$1*Populatie!$AV48*Populatie!BU48/(Distante!BU48*Distante!BU48)</f>
        <v>5162.9494759473264</v>
      </c>
      <c r="BV48" s="1">
        <f>$A$1*Populatie!$AV48*Populatie!BV48/(Distante!BV48*Distante!BV48)</f>
        <v>1068.2529585798816</v>
      </c>
      <c r="BW48" s="1">
        <f>$A$1*Populatie!$AV48*Populatie!BW48/(Distante!BW48*Distante!BW48)</f>
        <v>9480.216796875</v>
      </c>
      <c r="BX48" s="1">
        <f>$A$1*Populatie!$AV48*Populatie!BX48/(Distante!BX48*Distante!BX48)</f>
        <v>538.4049</v>
      </c>
      <c r="BY48" s="1">
        <f>$A$1*Populatie!$AV48*Populatie!BY48/(Distante!BY48*Distante!BY48)</f>
        <v>2410.4595959595958</v>
      </c>
      <c r="BZ48" s="1">
        <f>$A$1*Populatie!$AV48*Populatie!BZ48/(Distante!BZ48*Distante!BZ48)</f>
        <v>267.25160997732428</v>
      </c>
      <c r="CA48" s="1">
        <f>$A$1*Populatie!$AV48*Populatie!CA48/(Distante!CA48*Distante!CA48)</f>
        <v>1855.3356437723166</v>
      </c>
      <c r="CB48" s="1">
        <f>$A$1*Populatie!$AV48*Populatie!CB48/(Distante!CB48*Distante!CB48)</f>
        <v>989.1732954545455</v>
      </c>
      <c r="CC48" s="1">
        <f>$A$1*Populatie!$AV48*Populatie!CC48/(Distante!CC48*Distante!CC48)</f>
        <v>1371.2675540123457</v>
      </c>
      <c r="CD48" s="1">
        <f>$A$1*Populatie!$AV48*Populatie!CD48/(Distante!CD48*Distante!CD48)</f>
        <v>7314.8304872969593</v>
      </c>
      <c r="CE48" s="1">
        <f>$A$1*Populatie!$AV48*Populatie!CE48/(Distante!CE48*Distante!CE48)</f>
        <v>2691.66472303207</v>
      </c>
      <c r="CF48" s="1">
        <f>$A$1*Populatie!$AV48*Populatie!CF48/(Distante!CF48*Distante!CF48)</f>
        <v>988.72040816326535</v>
      </c>
      <c r="CG48" s="1">
        <f>$A$1*Populatie!$AV48*Populatie!CG48/(Distante!CG48*Distante!CG48)</f>
        <v>35527.605442176871</v>
      </c>
      <c r="CH48" s="1">
        <f>$A$1*Populatie!$AV48*Populatie!CH48/(Distante!CH48*Distante!CH48)</f>
        <v>1168.4868827160494</v>
      </c>
      <c r="CI48" s="1">
        <f>$A$1*Populatie!$AV48*Populatie!CI48/(Distante!CI48*Distante!CI48)</f>
        <v>15441.092611862643</v>
      </c>
      <c r="CJ48" s="1">
        <f>$A$1*Populatie!$AV48*Populatie!CJ48/(Distante!CJ48*Distante!CJ48)</f>
        <v>555.00727272727272</v>
      </c>
      <c r="CK48" s="1">
        <f>$A$1*Populatie!$AV48*Populatie!CK48/(Distante!CK48*Distante!CK48)</f>
        <v>7857.6710291493155</v>
      </c>
      <c r="CL48" s="1">
        <f>$A$1*Populatie!$AV48*Populatie!CL48/(Distante!CL48*Distante!CL48)</f>
        <v>1253.4208804283164</v>
      </c>
      <c r="CM48" s="1">
        <f>$A$1*Populatie!$AV48*Populatie!CM48/(Distante!CM48*Distante!CM48)</f>
        <v>4785.7313019390585</v>
      </c>
      <c r="CN48" s="1">
        <f>$A$1*Populatie!$AV48*Populatie!CN48/(Distante!CN48*Distante!CN48)</f>
        <v>2175.1533203125</v>
      </c>
      <c r="CO48" s="1">
        <f>$A$1*Populatie!$AV48*Populatie!CO48/(Distante!CO48*Distante!CO48)</f>
        <v>648.3315443213296</v>
      </c>
      <c r="CP48" s="1">
        <f>$A$1*Populatie!$AV48*Populatie!CP48/(Distante!CP48*Distante!CP48)</f>
        <v>7522.9072315558806</v>
      </c>
      <c r="CQ48" s="1">
        <f>$A$1*Populatie!$AV48*Populatie!CQ48/(Distante!CQ48*Distante!CQ48)</f>
        <v>11745.08327246165</v>
      </c>
      <c r="CR48" s="1">
        <f>$A$1*Populatie!$AV48*Populatie!CR48/(Distante!CR48*Distante!CR48)</f>
        <v>1021.5443672839506</v>
      </c>
      <c r="CS48" s="1">
        <f>$A$1*Populatie!$AV48*Populatie!CS48/(Distante!CS48*Distante!CS48)</f>
        <v>867.70274020117938</v>
      </c>
      <c r="CT48" s="1">
        <f>$A$1*Populatie!$AV48*Populatie!CT48/(Distante!CT48*Distante!CT48)</f>
        <v>14445.2176</v>
      </c>
      <c r="CU48" s="1">
        <f>$A$1*Populatie!$AV48*Populatie!CU48/(Distante!CU48*Distante!CU48)</f>
        <v>28667.103806228373</v>
      </c>
      <c r="CV48" s="1">
        <f>$A$1*Populatie!$AV48*Populatie!CV48/(Distante!CV48*Distante!CV48)</f>
        <v>12574.826171875</v>
      </c>
      <c r="CW48" s="1">
        <f>$A$1*Populatie!$AV48*Populatie!CW48/(Distante!CW48*Distante!CW48)</f>
        <v>1906.304747607431</v>
      </c>
      <c r="CX48" s="1">
        <f>$A$1*Populatie!$AV48*Populatie!CX48/(Distante!CX48*Distante!CX48)</f>
        <v>33116.356401384081</v>
      </c>
      <c r="CY48" s="1">
        <f>$A$1*Populatie!$AV48*Populatie!CY48/(Distante!CY48*Distante!CY48)</f>
        <v>3470.8642232403167</v>
      </c>
    </row>
    <row r="49" spans="1:103" ht="15.75" customHeight="1" x14ac:dyDescent="0.25">
      <c r="A49" s="2" t="s">
        <v>48</v>
      </c>
      <c r="B49" s="1">
        <v>702823.71900826448</v>
      </c>
      <c r="C49" s="1">
        <v>12850.560330268343</v>
      </c>
      <c r="D49" s="1">
        <v>61930.859375</v>
      </c>
      <c r="E49" s="1">
        <v>6153.0710987996308</v>
      </c>
      <c r="F49" s="1">
        <v>51953.373456790127</v>
      </c>
      <c r="G49" s="1">
        <v>37906.73959571938</v>
      </c>
      <c r="H49" s="1">
        <v>12117.520052596976</v>
      </c>
      <c r="I49" s="1">
        <v>8271.4016620498624</v>
      </c>
      <c r="J49" s="1">
        <v>435.71772595640908</v>
      </c>
      <c r="K49" s="1">
        <v>7775.33203125</v>
      </c>
      <c r="L49" s="1">
        <v>1794.17</v>
      </c>
      <c r="M49" s="1">
        <v>1310.1652794292509</v>
      </c>
      <c r="N49" s="1">
        <v>5503.88671875</v>
      </c>
      <c r="O49" s="1">
        <v>26849.269841269841</v>
      </c>
      <c r="P49" s="1">
        <v>3475.6251697600724</v>
      </c>
      <c r="Q49" s="1">
        <v>1402.8996458087368</v>
      </c>
      <c r="R49" s="1">
        <v>96042.488888888882</v>
      </c>
      <c r="S49" s="1">
        <v>1117.6160714285713</v>
      </c>
      <c r="T49" s="1">
        <v>1959.4449870726803</v>
      </c>
      <c r="U49" s="1">
        <v>3659.3350694444443</v>
      </c>
      <c r="V49" s="1">
        <v>977.23269896193767</v>
      </c>
      <c r="W49" s="1">
        <v>431.68</v>
      </c>
      <c r="X49" s="1">
        <v>11972.05540166205</v>
      </c>
      <c r="Y49" s="1">
        <v>1329.5744</v>
      </c>
      <c r="Z49" s="1">
        <v>17066.404958677685</v>
      </c>
      <c r="AA49" s="1">
        <v>1214.6478873239437</v>
      </c>
      <c r="AB49" s="1">
        <v>1026.6918536009446</v>
      </c>
      <c r="AC49" s="1">
        <v>1958.5288046537812</v>
      </c>
      <c r="AD49" s="1">
        <v>513.98478444632292</v>
      </c>
      <c r="AE49" s="1">
        <v>17075.938271604937</v>
      </c>
      <c r="AF49" s="1">
        <v>3761.3863636363635</v>
      </c>
      <c r="AG49" s="1">
        <v>2004.6893827160493</v>
      </c>
      <c r="AH49" s="1">
        <v>959.96694214876038</v>
      </c>
      <c r="AI49" s="1">
        <v>1889.3516068052929</v>
      </c>
      <c r="AJ49" s="1">
        <v>3767.9134948096885</v>
      </c>
      <c r="AK49" s="1">
        <v>1077.1756198347107</v>
      </c>
      <c r="AL49" s="1">
        <v>14631.404844290657</v>
      </c>
      <c r="AM49" s="1">
        <v>4514.3504000000003</v>
      </c>
      <c r="AN49" s="1">
        <v>2843.7810650887573</v>
      </c>
      <c r="AO49" s="1">
        <v>4903.2948960302456</v>
      </c>
      <c r="AP49" s="1">
        <v>13807.28125</v>
      </c>
      <c r="AQ49" s="1">
        <v>5661.0946745562132</v>
      </c>
      <c r="AR49" s="1">
        <v>157.2368253968254</v>
      </c>
      <c r="AS49" s="1">
        <v>4294.08</v>
      </c>
      <c r="AT49" s="1">
        <v>2914.3553875236294</v>
      </c>
      <c r="AU49" s="1">
        <v>1165.8024691358025</v>
      </c>
      <c r="AV49" s="1">
        <f t="array" ref="AV49:AV103">TRANSPOSE(AW48:CY48)</f>
        <v>2522.8804664723034</v>
      </c>
      <c r="AW49" s="1" t="s">
        <v>103</v>
      </c>
      <c r="AX49" s="1">
        <f>$A$1*Populatie!$AW49*Populatie!AX49/(Distante!AX49*Distante!AX49)</f>
        <v>634.44197530864199</v>
      </c>
      <c r="AY49" s="1">
        <f>$A$1*Populatie!$AW49*Populatie!AY49/(Distante!AY49*Distante!AY49)</f>
        <v>1125.8571428571429</v>
      </c>
      <c r="AZ49" s="1">
        <f>$A$1*Populatie!$AW49*Populatie!AZ49/(Distante!AZ49*Distante!AZ49)</f>
        <v>1000.8227218934911</v>
      </c>
      <c r="BA49" s="1">
        <f>$A$1*Populatie!$AW49*Populatie!BA49/(Distante!BA49*Distante!BA49)</f>
        <v>1275.0811111111111</v>
      </c>
      <c r="BB49" s="1">
        <f>$A$1*Populatie!$AW49*Populatie!BB49/(Distante!BB49*Distante!BB49)</f>
        <v>484.53046594982078</v>
      </c>
      <c r="BC49" s="1">
        <f>$A$1*Populatie!$AW49*Populatie!BC49/(Distante!BC49*Distante!BC49)</f>
        <v>4438.8454810495623</v>
      </c>
      <c r="BD49" s="1">
        <f>$A$1*Populatie!$AW49*Populatie!BD49/(Distante!BD49*Distante!BD49)</f>
        <v>1321.3942996494436</v>
      </c>
      <c r="BE49" s="1">
        <f>$A$1*Populatie!$AW49*Populatie!BE49/(Distante!BE49*Distante!BE49)</f>
        <v>2239.0873698506111</v>
      </c>
      <c r="BF49" s="1">
        <f>$A$1*Populatie!$AW49*Populatie!BF49/(Distante!BF49*Distante!BF49)</f>
        <v>13577.804733727811</v>
      </c>
      <c r="BG49" s="1">
        <f>$A$1*Populatie!$AW49*Populatie!BG49/(Distante!BG49*Distante!BG49)</f>
        <v>17386.252799999998</v>
      </c>
      <c r="BH49" s="1">
        <f>$A$1*Populatie!$AW49*Populatie!BH49/(Distante!BH49*Distante!BH49)</f>
        <v>40811.431111111109</v>
      </c>
      <c r="BI49" s="1">
        <f>$A$1*Populatie!$AW49*Populatie!BI49/(Distante!BI49*Distante!BI49)</f>
        <v>9338.1640625</v>
      </c>
      <c r="BJ49" s="1">
        <f>$A$1*Populatie!$AW49*Populatie!BJ49/(Distante!BJ49*Distante!BJ49)</f>
        <v>4374.4492702029193</v>
      </c>
      <c r="BK49" s="1">
        <f>$A$1*Populatie!$AW49*Populatie!BK49/(Distante!BK49*Distante!BK49)</f>
        <v>766.34920634920638</v>
      </c>
      <c r="BL49" s="1">
        <f>$A$1*Populatie!$AW49*Populatie!BL49/(Distante!BL49*Distante!BL49)</f>
        <v>628.80708375671361</v>
      </c>
      <c r="BM49" s="1">
        <f>$A$1*Populatie!$AW49*Populatie!BM49/(Distante!BM49*Distante!BM49)</f>
        <v>8548.4</v>
      </c>
      <c r="BN49" s="1">
        <f>$A$1*Populatie!$AW49*Populatie!BN49/(Distante!BN49*Distante!BN49)</f>
        <v>14693.528888888888</v>
      </c>
      <c r="BO49" s="1">
        <f>$A$1*Populatie!$AW49*Populatie!BO49/(Distante!BO49*Distante!BO49)</f>
        <v>899.18769230769226</v>
      </c>
      <c r="BP49" s="1">
        <f>$A$1*Populatie!$AW49*Populatie!BP49/(Distante!BP49*Distante!BP49)</f>
        <v>2073.6896551724139</v>
      </c>
      <c r="BQ49" s="1">
        <f>$A$1*Populatie!$AW49*Populatie!BQ49/(Distante!BQ49*Distante!BQ49)</f>
        <v>954.6951092611863</v>
      </c>
      <c r="BR49" s="1">
        <f>$A$1*Populatie!$AW49*Populatie!BR49/(Distante!BR49*Distante!BR49)</f>
        <v>485.01972242512784</v>
      </c>
      <c r="BS49" s="1">
        <f>$A$1*Populatie!$AW49*Populatie!BS49/(Distante!BS49*Distante!BS49)</f>
        <v>3746.0858725761773</v>
      </c>
      <c r="BT49" s="1">
        <f>$A$1*Populatie!$AW49*Populatie!BT49/(Distante!BT49*Distante!BT49)</f>
        <v>2976.4777777777776</v>
      </c>
      <c r="BU49" s="1">
        <f>$A$1*Populatie!$AW49*Populatie!BU49/(Distante!BU49*Distante!BU49)</f>
        <v>9155.8363769174575</v>
      </c>
      <c r="BV49" s="1">
        <f>$A$1*Populatie!$AW49*Populatie!BV49/(Distante!BV49*Distante!BV49)</f>
        <v>2403.8571428571427</v>
      </c>
      <c r="BW49" s="1">
        <f>$A$1*Populatie!$AW49*Populatie!BW49/(Distante!BW49*Distante!BW49)</f>
        <v>1595.8095238095239</v>
      </c>
      <c r="BX49" s="1">
        <f>$A$1*Populatie!$AW49*Populatie!BX49/(Distante!BX49*Distante!BX49)</f>
        <v>535.40557841792406</v>
      </c>
      <c r="BY49" s="1">
        <f>$A$1*Populatie!$AW49*Populatie!BY49/(Distante!BY49*Distante!BY49)</f>
        <v>3237.5463137996221</v>
      </c>
      <c r="BZ49" s="1">
        <f>$A$1*Populatie!$AW49*Populatie!BZ49/(Distante!BZ49*Distante!BZ49)</f>
        <v>266.07557093425606</v>
      </c>
      <c r="CA49" s="1">
        <f>$A$1*Populatie!$AW49*Populatie!CA49/(Distante!CA49*Distante!CA49)</f>
        <v>2501.3940972222222</v>
      </c>
      <c r="CB49" s="1">
        <f>$A$1*Populatie!$AW49*Populatie!CB49/(Distante!CB49*Distante!CB49)</f>
        <v>1080.8460207612457</v>
      </c>
      <c r="CC49" s="1">
        <f>$A$1*Populatie!$AW49*Populatie!CC49/(Distante!CC49*Distante!CC49)</f>
        <v>1783.1618608227604</v>
      </c>
      <c r="CD49" s="1">
        <f>$A$1*Populatie!$AW49*Populatie!CD49/(Distante!CD49*Distante!CD49)</f>
        <v>1269.6766759002769</v>
      </c>
      <c r="CE49" s="1">
        <f>$A$1*Populatie!$AW49*Populatie!CE49/(Distante!CE49*Distante!CE49)</f>
        <v>967.98622589531681</v>
      </c>
      <c r="CF49" s="1">
        <f>$A$1*Populatie!$AW49*Populatie!CF49/(Distante!CF49*Distante!CF49)</f>
        <v>1430.9280217292892</v>
      </c>
      <c r="CG49" s="1">
        <f>$A$1*Populatie!$AW49*Populatie!CG49/(Distante!CG49*Distante!CG49)</f>
        <v>2495.677734375</v>
      </c>
      <c r="CH49" s="1">
        <f>$A$1*Populatie!$AW49*Populatie!CH49/(Distante!CH49*Distante!CH49)</f>
        <v>1122.6264360560535</v>
      </c>
      <c r="CI49" s="1">
        <f>$A$1*Populatie!$AW49*Populatie!CI49/(Distante!CI49*Distante!CI49)</f>
        <v>4202.0659722222226</v>
      </c>
      <c r="CJ49" s="1">
        <f>$A$1*Populatie!$AW49*Populatie!CJ49/(Distante!CJ49*Distante!CJ49)</f>
        <v>540.93234567901231</v>
      </c>
      <c r="CK49" s="1">
        <f>$A$1*Populatie!$AW49*Populatie!CK49/(Distante!CK49*Distante!CK49)</f>
        <v>1221.3690476190477</v>
      </c>
      <c r="CL49" s="1">
        <f>$A$1*Populatie!$AW49*Populatie!CL49/(Distante!CL49*Distante!CL49)</f>
        <v>1430.4911550468262</v>
      </c>
      <c r="CM49" s="1">
        <f>$A$1*Populatie!$AW49*Populatie!CM49/(Distante!CM49*Distante!CM49)</f>
        <v>1490.5071074380164</v>
      </c>
      <c r="CN49" s="1">
        <f>$A$1*Populatie!$AW49*Populatie!CN49/(Distante!CN49*Distante!CN49)</f>
        <v>2421.0379008746354</v>
      </c>
      <c r="CO49" s="1">
        <f>$A$1*Populatie!$AW49*Populatie!CO49/(Distante!CO49*Distante!CO49)</f>
        <v>807.68661157024792</v>
      </c>
      <c r="CP49" s="1">
        <f>$A$1*Populatie!$AW49*Populatie!CP49/(Distante!CP49*Distante!CP49)</f>
        <v>3809.2063492063494</v>
      </c>
      <c r="CQ49" s="1">
        <f>$A$1*Populatie!$AW49*Populatie!CQ49/(Distante!CQ49*Distante!CQ49)</f>
        <v>5418.7376033057853</v>
      </c>
      <c r="CR49" s="1">
        <f>$A$1*Populatie!$AW49*Populatie!CR49/(Distante!CR49*Distante!CR49)</f>
        <v>2820.5257142857145</v>
      </c>
      <c r="CS49" s="1">
        <f>$A$1*Populatie!$AW49*Populatie!CS49/(Distante!CS49*Distante!CS49)</f>
        <v>578.50236294896035</v>
      </c>
      <c r="CT49" s="1">
        <f>$A$1*Populatie!$AW49*Populatie!CT49/(Distante!CT49*Distante!CT49)</f>
        <v>3504.1308744794765</v>
      </c>
      <c r="CU49" s="1">
        <f>$A$1*Populatie!$AW49*Populatie!CU49/(Distante!CU49*Distante!CU49)</f>
        <v>3215.5693039857229</v>
      </c>
      <c r="CV49" s="1">
        <f>$A$1*Populatie!$AW49*Populatie!CV49/(Distante!CV49*Distante!CV49)</f>
        <v>1380.8823142669296</v>
      </c>
      <c r="CW49" s="1">
        <f>$A$1*Populatie!$AW49*Populatie!CW49/(Distante!CW49*Distante!CW49)</f>
        <v>2760.5131195335275</v>
      </c>
      <c r="CX49" s="1">
        <f>$A$1*Populatie!$AW49*Populatie!CX49/(Distante!CX49*Distante!CX49)</f>
        <v>1856.2152199762188</v>
      </c>
      <c r="CY49" s="1">
        <f>$A$1*Populatie!$AW49*Populatie!CY49/(Distante!CY49*Distante!CY49)</f>
        <v>1797.4148760330579</v>
      </c>
    </row>
    <row r="50" spans="1:103" ht="15.75" customHeight="1" x14ac:dyDescent="0.25">
      <c r="A50" s="2" t="s">
        <v>49</v>
      </c>
      <c r="B50" s="1">
        <v>90269.255102040814</v>
      </c>
      <c r="C50" s="1">
        <v>308115.89965397923</v>
      </c>
      <c r="D50" s="1">
        <v>18369.681443528625</v>
      </c>
      <c r="E50" s="1">
        <v>2820.6119791666665</v>
      </c>
      <c r="F50" s="1">
        <v>26947.1729763004</v>
      </c>
      <c r="G50" s="1">
        <v>7369.4328888888886</v>
      </c>
      <c r="H50" s="1">
        <v>4754.1231898432852</v>
      </c>
      <c r="I50" s="1">
        <v>3262.0625918924597</v>
      </c>
      <c r="J50" s="1">
        <v>6453.5243055555557</v>
      </c>
      <c r="K50" s="1">
        <v>1658.8567537253646</v>
      </c>
      <c r="L50" s="1">
        <v>6134.8904309715117</v>
      </c>
      <c r="M50" s="1">
        <v>774.87087614926986</v>
      </c>
      <c r="N50" s="1">
        <v>904.75</v>
      </c>
      <c r="O50" s="1">
        <v>2737.1128888888888</v>
      </c>
      <c r="P50" s="1">
        <v>4157.9633486047478</v>
      </c>
      <c r="Q50" s="1">
        <v>714.89457333597727</v>
      </c>
      <c r="R50" s="1">
        <v>4864.7766620498614</v>
      </c>
      <c r="S50" s="1">
        <v>1112.635498046875</v>
      </c>
      <c r="T50" s="1">
        <v>8144.2929292929293</v>
      </c>
      <c r="U50" s="1">
        <v>2302.6643562276831</v>
      </c>
      <c r="V50" s="1">
        <v>9401.1280000000006</v>
      </c>
      <c r="W50" s="1">
        <v>1245.1063829787233</v>
      </c>
      <c r="X50" s="1">
        <v>3111.3024221453288</v>
      </c>
      <c r="Y50" s="1">
        <v>1428.8</v>
      </c>
      <c r="Z50" s="1">
        <v>2071.8894675925926</v>
      </c>
      <c r="AA50" s="1">
        <v>16450</v>
      </c>
      <c r="AB50" s="1">
        <v>19788.174999999999</v>
      </c>
      <c r="AC50" s="1">
        <v>1207.8364186543254</v>
      </c>
      <c r="AD50" s="1">
        <v>359.94309313215399</v>
      </c>
      <c r="AE50" s="1">
        <v>5399.9286920623008</v>
      </c>
      <c r="AF50" s="1">
        <v>1556.353550295858</v>
      </c>
      <c r="AG50" s="1">
        <v>938.41244444444442</v>
      </c>
      <c r="AH50" s="1">
        <v>16781.984126984127</v>
      </c>
      <c r="AI50" s="1">
        <v>900.00605955678668</v>
      </c>
      <c r="AJ50" s="1">
        <v>822.14182029322103</v>
      </c>
      <c r="AK50" s="1">
        <v>179.23623504527728</v>
      </c>
      <c r="AL50" s="1">
        <v>663.96510083323267</v>
      </c>
      <c r="AM50" s="1">
        <v>2351.3932062169524</v>
      </c>
      <c r="AN50" s="1">
        <v>3559.5514417942327</v>
      </c>
      <c r="AO50" s="1">
        <v>3625.6691749529696</v>
      </c>
      <c r="AP50" s="1">
        <v>441.76566705113419</v>
      </c>
      <c r="AQ50" s="1">
        <v>460.07072855029588</v>
      </c>
      <c r="AR50" s="1">
        <v>8805.15625</v>
      </c>
      <c r="AS50" s="1">
        <v>2400.9029830690674</v>
      </c>
      <c r="AT50" s="1">
        <v>3630</v>
      </c>
      <c r="AU50" s="1">
        <v>1515.8950617283951</v>
      </c>
      <c r="AV50" s="1">
        <v>4259.8674959437531</v>
      </c>
      <c r="AW50" s="1">
        <f t="array" ref="AW50:AW103">TRANSPOSE(AX49:CY49)</f>
        <v>634.44197530864199</v>
      </c>
      <c r="AX50" s="1" t="s">
        <v>103</v>
      </c>
      <c r="AY50" s="1">
        <f>$A$1*Populatie!$AX50*Populatie!AY50/(Distante!AY50*Distante!AY50)</f>
        <v>9149.713010204081</v>
      </c>
      <c r="AZ50" s="1">
        <f>$A$1*Populatie!$AX50*Populatie!AZ50/(Distante!AZ50*Distante!AZ50)</f>
        <v>446.25395665936207</v>
      </c>
      <c r="BA50" s="1">
        <f>$A$1*Populatie!$AX50*Populatie!BA50/(Distante!BA50*Distante!BA50)</f>
        <v>5480.9595959595963</v>
      </c>
      <c r="BB50" s="1">
        <f>$A$1*Populatie!$AX50*Populatie!BB50/(Distante!BB50*Distante!BB50)</f>
        <v>378.41527777777776</v>
      </c>
      <c r="BC50" s="1">
        <f>$A$1*Populatie!$AX50*Populatie!BC50/(Distante!BC50*Distante!BC50)</f>
        <v>2463.6773333333335</v>
      </c>
      <c r="BD50" s="1">
        <f>$A$1*Populatie!$AX50*Populatie!BD50/(Distante!BD50*Distante!BD50)</f>
        <v>31227.659279778392</v>
      </c>
      <c r="BE50" s="1">
        <f>$A$1*Populatie!$AX50*Populatie!BE50/(Distante!BE50*Distante!BE50)</f>
        <v>743.60966585732456</v>
      </c>
      <c r="BF50" s="1">
        <f>$A$1*Populatie!$AX50*Populatie!BF50/(Distante!BF50*Distante!BF50)</f>
        <v>2435.7030612244898</v>
      </c>
      <c r="BG50" s="1">
        <f>$A$1*Populatie!$AX50*Populatie!BG50/(Distante!BG50*Distante!BG50)</f>
        <v>3243.712121212121</v>
      </c>
      <c r="BH50" s="1">
        <f>$A$1*Populatie!$AX50*Populatie!BH50/(Distante!BH50*Distante!BH50)</f>
        <v>1819.8620637098004</v>
      </c>
      <c r="BI50" s="1">
        <f>$A$1*Populatie!$AX50*Populatie!BI50/(Distante!BI50*Distante!BI50)</f>
        <v>3341.5345337274925</v>
      </c>
      <c r="BJ50" s="1">
        <f>$A$1*Populatie!$AX50*Populatie!BJ50/(Distante!BJ50*Distante!BJ50)</f>
        <v>11065.017313019391</v>
      </c>
      <c r="BK50" s="1">
        <f>$A$1*Populatie!$AX50*Populatie!BK50/(Distante!BK50*Distante!BK50)</f>
        <v>684.73857340720224</v>
      </c>
      <c r="BL50" s="1">
        <f>$A$1*Populatie!$AX50*Populatie!BL50/(Distante!BL50*Distante!BL50)</f>
        <v>338.48416561504717</v>
      </c>
      <c r="BM50" s="1">
        <f>$A$1*Populatie!$AX50*Populatie!BM50/(Distante!BM50*Distante!BM50)</f>
        <v>444.62</v>
      </c>
      <c r="BN50" s="1">
        <f>$A$1*Populatie!$AX50*Populatie!BN50/(Distante!BN50*Distante!BN50)</f>
        <v>2686.7843750000002</v>
      </c>
      <c r="BO50" s="1">
        <f>$A$1*Populatie!$AX50*Populatie!BO50/(Distante!BO50*Distante!BO50)</f>
        <v>474.81113033448673</v>
      </c>
      <c r="BP50" s="1">
        <f>$A$1*Populatie!$AX50*Populatie!BP50/(Distante!BP50*Distante!BP50)</f>
        <v>3628.306</v>
      </c>
      <c r="BQ50" s="1">
        <f>$A$1*Populatie!$AX50*Populatie!BQ50/(Distante!BQ50*Distante!BQ50)</f>
        <v>486.87991021324353</v>
      </c>
      <c r="BR50" s="1">
        <f>$A$1*Populatie!$AX50*Populatie!BR50/(Distante!BR50*Distante!BR50)</f>
        <v>928.12684762160711</v>
      </c>
      <c r="BS50" s="1">
        <f>$A$1*Populatie!$AX50*Populatie!BS50/(Distante!BS50*Distante!BS50)</f>
        <v>951.02555435370471</v>
      </c>
      <c r="BT50" s="1">
        <f>$A$1*Populatie!$AX50*Populatie!BT50/(Distante!BT50*Distante!BT50)</f>
        <v>6307.4468085106382</v>
      </c>
      <c r="BU50" s="1">
        <f>$A$1*Populatie!$AX50*Populatie!BU50/(Distante!BU50*Distante!BU50)</f>
        <v>2153.3128550667193</v>
      </c>
      <c r="BV50" s="1">
        <f>$A$1*Populatie!$AX50*Populatie!BV50/(Distante!BV50*Distante!BV50)</f>
        <v>277.34042553191489</v>
      </c>
      <c r="BW50" s="1">
        <f>$A$1*Populatie!$AX50*Populatie!BW50/(Distante!BW50*Distante!BW50)</f>
        <v>9792.877526753864</v>
      </c>
      <c r="BX50" s="1">
        <f>$A$1*Populatie!$AX50*Populatie!BX50/(Distante!BX50*Distante!BX50)</f>
        <v>283.19765639531278</v>
      </c>
      <c r="BY50" s="1">
        <f>$A$1*Populatie!$AX50*Populatie!BY50/(Distante!BY50*Distante!BY50)</f>
        <v>2244.371378180902</v>
      </c>
      <c r="BZ50" s="1">
        <f>$A$1*Populatie!$AX50*Populatie!BZ50/(Distante!BZ50*Distante!BZ50)</f>
        <v>145.66138336926753</v>
      </c>
      <c r="CA50" s="1">
        <f>$A$1*Populatie!$AX50*Populatie!CA50/(Distante!CA50*Distante!CA50)</f>
        <v>1114.50252825699</v>
      </c>
      <c r="CB50" s="1">
        <f>$A$1*Populatie!$AX50*Populatie!CB50/(Distante!CB50*Distante!CB50)</f>
        <v>500.05309325946445</v>
      </c>
      <c r="CC50" s="1">
        <f>$A$1*Populatie!$AX50*Populatie!CC50/(Distante!CC50*Distante!CC50)</f>
        <v>761.36914530993556</v>
      </c>
      <c r="CD50" s="1">
        <f>$A$1*Populatie!$AX50*Populatie!CD50/(Distante!CD50*Distante!CD50)</f>
        <v>413887.22222222225</v>
      </c>
      <c r="CE50" s="1">
        <f>$A$1*Populatie!$AX50*Populatie!CE50/(Distante!CE50*Distante!CE50)</f>
        <v>662.09213863060018</v>
      </c>
      <c r="CF50" s="1">
        <f>$A$1*Populatie!$AX50*Populatie!CF50/(Distante!CF50*Distante!CF50)</f>
        <v>445.97981770833331</v>
      </c>
      <c r="CG50" s="1">
        <f>$A$1*Populatie!$AX50*Populatie!CG50/(Distante!CG50*Distante!CG50)</f>
        <v>18233.292181069959</v>
      </c>
      <c r="CH50" s="1">
        <f>$A$1*Populatie!$AX50*Populatie!CH50/(Distante!CH50*Distante!CH50)</f>
        <v>955.59545454545457</v>
      </c>
      <c r="CI50" s="1">
        <f>$A$1*Populatie!$AX50*Populatie!CI50/(Distante!CI50*Distante!CI50)</f>
        <v>5949.4092627599248</v>
      </c>
      <c r="CJ50" s="1">
        <f>$A$1*Populatie!$AX50*Populatie!CJ50/(Distante!CJ50*Distante!CJ50)</f>
        <v>416.19840748045874</v>
      </c>
      <c r="CK50" s="1">
        <f>$A$1*Populatie!$AX50*Populatie!CK50/(Distante!CK50*Distante!CK50)</f>
        <v>92611.363636363632</v>
      </c>
      <c r="CL50" s="1">
        <f>$A$1*Populatie!$AX50*Populatie!CL50/(Distante!CL50*Distante!CL50)</f>
        <v>613.00668724279831</v>
      </c>
      <c r="CM50" s="1">
        <f>$A$1*Populatie!$AX50*Populatie!CM50/(Distante!CM50*Distante!CM50)</f>
        <v>893.58024691358025</v>
      </c>
      <c r="CN50" s="1">
        <f>$A$1*Populatie!$AX50*Populatie!CN50/(Distante!CN50*Distante!CN50)</f>
        <v>933.15308641975309</v>
      </c>
      <c r="CO50" s="1">
        <f>$A$1*Populatie!$AX50*Populatie!CO50/(Distante!CO50*Distante!CO50)</f>
        <v>383.6450911725637</v>
      </c>
      <c r="CP50" s="1">
        <f>$A$1*Populatie!$AX50*Populatie!CP50/(Distante!CP50*Distante!CP50)</f>
        <v>1365.203125</v>
      </c>
      <c r="CQ50" s="1">
        <f>$A$1*Populatie!$AX50*Populatie!CQ50/(Distante!CQ50*Distante!CQ50)</f>
        <v>5244.5386389850055</v>
      </c>
      <c r="CR50" s="1">
        <f>$A$1*Populatie!$AX50*Populatie!CR50/(Distante!CR50*Distante!CR50)</f>
        <v>358.15768494897958</v>
      </c>
      <c r="CS50" s="1">
        <f>$A$1*Populatie!$AX50*Populatie!CS50/(Distante!CS50*Distante!CS50)</f>
        <v>449.60490078384294</v>
      </c>
      <c r="CT50" s="1">
        <f>$A$1*Populatie!$AX50*Populatie!CT50/(Distante!CT50*Distante!CT50)</f>
        <v>1706.249721541546</v>
      </c>
      <c r="CU50" s="1">
        <f>$A$1*Populatie!$AX50*Populatie!CU50/(Distante!CU50*Distante!CU50)</f>
        <v>2019.1367423154265</v>
      </c>
      <c r="CV50" s="1">
        <f>$A$1*Populatie!$AX50*Populatie!CV50/(Distante!CV50*Distante!CV50)</f>
        <v>75862.569444444438</v>
      </c>
      <c r="CW50" s="1">
        <f>$A$1*Populatie!$AX50*Populatie!CW50/(Distante!CW50*Distante!CW50)</f>
        <v>879.337822671156</v>
      </c>
      <c r="CX50" s="1">
        <f>$A$1*Populatie!$AX50*Populatie!CX50/(Distante!CX50*Distante!CX50)</f>
        <v>4193.948863636364</v>
      </c>
      <c r="CY50" s="1">
        <f>$A$1*Populatie!$AX50*Populatie!CY50/(Distante!CY50*Distante!CY50)</f>
        <v>4648.2412886259044</v>
      </c>
    </row>
    <row r="51" spans="1:103" ht="15.75" customHeight="1" x14ac:dyDescent="0.25">
      <c r="A51" s="2" t="s">
        <v>50</v>
      </c>
      <c r="B51" s="1">
        <v>182556.80507497117</v>
      </c>
      <c r="C51" s="1">
        <v>565623.81656804739</v>
      </c>
      <c r="D51" s="1">
        <v>55326.5625</v>
      </c>
      <c r="E51" s="1">
        <v>4706.5947039973016</v>
      </c>
      <c r="F51" s="1">
        <v>65087.58656509695</v>
      </c>
      <c r="G51" s="1">
        <v>14190.019132653062</v>
      </c>
      <c r="H51" s="1">
        <v>5906.1122589531678</v>
      </c>
      <c r="I51" s="1">
        <v>9451.3605442176868</v>
      </c>
      <c r="J51" s="1">
        <v>17735.333333333332</v>
      </c>
      <c r="K51" s="1">
        <v>3543.9652423469388</v>
      </c>
      <c r="L51" s="1">
        <v>90159.75</v>
      </c>
      <c r="M51" s="1">
        <v>1767.3585176673371</v>
      </c>
      <c r="N51" s="1">
        <v>1560.6278516167426</v>
      </c>
      <c r="O51" s="1">
        <v>7173.567708333333</v>
      </c>
      <c r="P51" s="1">
        <v>12743.222354340071</v>
      </c>
      <c r="Q51" s="1">
        <v>1094.4104062588369</v>
      </c>
      <c r="R51" s="1">
        <v>9618.7021683673465</v>
      </c>
      <c r="S51" s="1">
        <v>745.66758116140829</v>
      </c>
      <c r="T51" s="1">
        <v>194306.63265306121</v>
      </c>
      <c r="U51" s="1">
        <v>2092.2266666666665</v>
      </c>
      <c r="V51" s="1">
        <v>6159.7412109375</v>
      </c>
      <c r="W51" s="1">
        <v>743.9153439153439</v>
      </c>
      <c r="X51" s="1">
        <v>5539.8071625344355</v>
      </c>
      <c r="Y51" s="1">
        <v>5517.003567181926</v>
      </c>
      <c r="Z51" s="1">
        <v>4264.0994822485209</v>
      </c>
      <c r="AA51" s="1">
        <v>133546.875</v>
      </c>
      <c r="AB51" s="1">
        <v>59007.291666666664</v>
      </c>
      <c r="AC51" s="1">
        <v>1924.7919143876338</v>
      </c>
      <c r="AD51" s="1">
        <v>538.89115646258506</v>
      </c>
      <c r="AE51" s="1">
        <v>7783.1443688586542</v>
      </c>
      <c r="AF51" s="1">
        <v>1126.2963988919666</v>
      </c>
      <c r="AG51" s="1">
        <v>2360.0791336942939</v>
      </c>
      <c r="AH51" s="1">
        <v>5501.956371191136</v>
      </c>
      <c r="AI51" s="1">
        <v>2324.2503123698457</v>
      </c>
      <c r="AJ51" s="1">
        <v>1938.7834821428571</v>
      </c>
      <c r="AK51" s="1">
        <v>309.38197470506964</v>
      </c>
      <c r="AL51" s="1">
        <v>1170.8837532235668</v>
      </c>
      <c r="AM51" s="1">
        <v>5608.2858668565323</v>
      </c>
      <c r="AN51" s="1">
        <v>15878.254437869822</v>
      </c>
      <c r="AO51" s="1">
        <v>11822.632653061224</v>
      </c>
      <c r="AP51" s="1">
        <v>854.2157202216066</v>
      </c>
      <c r="AQ51" s="1">
        <v>878.02021696252461</v>
      </c>
      <c r="AR51" s="1">
        <v>1143.5727788279773</v>
      </c>
      <c r="AS51" s="1">
        <v>5705.1754907792983</v>
      </c>
      <c r="AT51" s="1">
        <v>5659.4674556213022</v>
      </c>
      <c r="AU51" s="1">
        <v>941.33108510216232</v>
      </c>
      <c r="AV51" s="1">
        <v>29257.525951557094</v>
      </c>
      <c r="AW51" s="1">
        <v>1125.8571428571429</v>
      </c>
      <c r="AX51" s="1">
        <f t="array" ref="AX51:AX103">TRANSPOSE(AY50:CY50)</f>
        <v>9149.713010204081</v>
      </c>
      <c r="AY51" s="1" t="s">
        <v>103</v>
      </c>
      <c r="AZ51" s="1">
        <f>$A$1*Populatie!$AY51*Populatie!AZ51/(Distante!AZ51*Distante!AZ51)</f>
        <v>697.35645085066164</v>
      </c>
      <c r="BA51" s="1">
        <f>$A$1*Populatie!$AY51*Populatie!BA51/(Distante!BA51*Distante!BA51)</f>
        <v>4004.671875</v>
      </c>
      <c r="BB51" s="1">
        <f>$A$1*Populatie!$AY51*Populatie!BB51/(Distante!BB51*Distante!BB51)</f>
        <v>573.44378002156657</v>
      </c>
      <c r="BC51" s="1">
        <f>$A$1*Populatie!$AY51*Populatie!BC51/(Distante!BC51*Distante!BC51)</f>
        <v>1796.4949885279555</v>
      </c>
      <c r="BD51" s="1">
        <f>$A$1*Populatie!$AY51*Populatie!BD51/(Distante!BD51*Distante!BD51)</f>
        <v>30254.4375</v>
      </c>
      <c r="BE51" s="1">
        <f>$A$1*Populatie!$AY51*Populatie!BE51/(Distante!BE51*Distante!BE51)</f>
        <v>1260.8108108108108</v>
      </c>
      <c r="BF51" s="1">
        <f>$A$1*Populatie!$AY51*Populatie!BF51/(Distante!BF51*Distante!BF51)</f>
        <v>6929.2455381287182</v>
      </c>
      <c r="BG51" s="1">
        <f>$A$1*Populatie!$AY51*Populatie!BG51/(Distante!BG51*Distante!BG51)</f>
        <v>6866.5233137166142</v>
      </c>
      <c r="BH51" s="1">
        <f>$A$1*Populatie!$AY51*Populatie!BH51/(Distante!BH51*Distante!BH51)</f>
        <v>4237.2644628099169</v>
      </c>
      <c r="BI51" s="1">
        <f>$A$1*Populatie!$AY51*Populatie!BI51/(Distante!BI51*Distante!BI51)</f>
        <v>7940.3628792385489</v>
      </c>
      <c r="BJ51" s="1">
        <f>$A$1*Populatie!$AY51*Populatie!BJ51/(Distante!BJ51*Distante!BJ51)</f>
        <v>47513.227146814403</v>
      </c>
      <c r="BK51" s="1">
        <f>$A$1*Populatie!$AY51*Populatie!BK51/(Distante!BK51*Distante!BK51)</f>
        <v>1768.3256976259893</v>
      </c>
      <c r="BL51" s="1">
        <f>$A$1*Populatie!$AY51*Populatie!BL51/(Distante!BL51*Distante!BL51)</f>
        <v>499.72933884297521</v>
      </c>
      <c r="BM51" s="1">
        <f>$A$1*Populatie!$AY51*Populatie!BM51/(Distante!BM51*Distante!BM51)</f>
        <v>871.62162162162167</v>
      </c>
      <c r="BN51" s="1">
        <f>$A$1*Populatie!$AY51*Populatie!BN51/(Distante!BN51*Distante!BN51)</f>
        <v>5127.583333333333</v>
      </c>
      <c r="BO51" s="1">
        <f>$A$1*Populatie!$AY51*Populatie!BO51/(Distante!BO51*Distante!BO51)</f>
        <v>380.85499856363111</v>
      </c>
      <c r="BP51" s="1">
        <f>$A$1*Populatie!$AY51*Populatie!BP51/(Distante!BP51*Distante!BP51)</f>
        <v>16905.338541666668</v>
      </c>
      <c r="BQ51" s="1">
        <f>$A$1*Populatie!$AY51*Populatie!BQ51/(Distante!BQ51*Distante!BQ51)</f>
        <v>512.26499999999999</v>
      </c>
      <c r="BR51" s="1">
        <f>$A$1*Populatie!$AY51*Populatie!BR51/(Distante!BR51*Distante!BR51)</f>
        <v>3026.4489795918366</v>
      </c>
      <c r="BS51" s="1">
        <f>$A$1*Populatie!$AY51*Populatie!BS51/(Distante!BS51*Distante!BS51)</f>
        <v>1733.4194214876034</v>
      </c>
      <c r="BT51" s="1">
        <f>$A$1*Populatie!$AY51*Populatie!BT51/(Distante!BT51*Distante!BT51)</f>
        <v>33916.666666666664</v>
      </c>
      <c r="BU51" s="1">
        <f>$A$1*Populatie!$AY51*Populatie!BU51/(Distante!BU51*Distante!BU51)</f>
        <v>3897.6108264646914</v>
      </c>
      <c r="BV51" s="1">
        <f>$A$1*Populatie!$AY51*Populatie!BV51/(Distante!BV51*Distante!BV51)</f>
        <v>586.03252394742708</v>
      </c>
      <c r="BW51" s="1">
        <f>$A$1*Populatie!$AY51*Populatie!BW51/(Distante!BW51*Distante!BW51)</f>
        <v>27287.5</v>
      </c>
      <c r="BX51" s="1">
        <f>$A$1*Populatie!$AY51*Populatie!BX51/(Distante!BX51*Distante!BX51)</f>
        <v>428.2841296183073</v>
      </c>
      <c r="BY51" s="1">
        <f>$A$1*Populatie!$AY51*Populatie!BY51/(Distante!BY51*Distante!BY51)</f>
        <v>1794.4548695815349</v>
      </c>
      <c r="BZ51" s="1">
        <f>$A$1*Populatie!$AY51*Populatie!BZ51/(Distante!BZ51*Distante!BZ51)</f>
        <v>213.9209980867347</v>
      </c>
      <c r="CA51" s="1">
        <f>$A$1*Populatie!$AY51*Populatie!CA51/(Distante!CA51*Distante!CA51)</f>
        <v>1430.1733333333334</v>
      </c>
      <c r="CB51" s="1">
        <f>$A$1*Populatie!$AY51*Populatie!CB51/(Distante!CB51*Distante!CB51)</f>
        <v>773.00277008310252</v>
      </c>
      <c r="CC51" s="1">
        <f>$A$1*Populatie!$AY51*Populatie!CC51/(Distante!CC51*Distante!CC51)</f>
        <v>587.21768707482988</v>
      </c>
      <c r="CD51" s="1">
        <f>$A$1*Populatie!$AY51*Populatie!CD51/(Distante!CD51*Distante!CD51)</f>
        <v>13836.591695501731</v>
      </c>
      <c r="CE51" s="1">
        <f>$A$1*Populatie!$AY51*Populatie!CE51/(Distante!CE51*Distante!CE51)</f>
        <v>1436.956787109375</v>
      </c>
      <c r="CF51" s="1">
        <f>$A$1*Populatie!$AY51*Populatie!CF51/(Distante!CF51*Distante!CF51)</f>
        <v>744.18114353179283</v>
      </c>
      <c r="CG51" s="1">
        <f>$A$1*Populatie!$AY51*Populatie!CG51/(Distante!CG51*Distante!CG51)</f>
        <v>291205.10204081633</v>
      </c>
      <c r="CH51" s="1">
        <f>$A$1*Populatie!$AY51*Populatie!CH51/(Distante!CH51*Distante!CH51)</f>
        <v>1044.7416042420671</v>
      </c>
      <c r="CI51" s="1">
        <f>$A$1*Populatie!$AY51*Populatie!CI51/(Distante!CI51*Distante!CI51)</f>
        <v>19991.494082840236</v>
      </c>
      <c r="CJ51" s="1">
        <f>$A$1*Populatie!$AY51*Populatie!CJ51/(Distante!CJ51*Distante!CJ51)</f>
        <v>454.52586206896552</v>
      </c>
      <c r="CK51" s="1">
        <f>$A$1*Populatie!$AY51*Populatie!CK51/(Distante!CK51*Distante!CK51)</f>
        <v>16501.543209876545</v>
      </c>
      <c r="CL51" s="1">
        <f>$A$1*Populatie!$AY51*Populatie!CL51/(Distante!CL51*Distante!CL51)</f>
        <v>969.02537558389088</v>
      </c>
      <c r="CM51" s="1">
        <f>$A$1*Populatie!$AY51*Populatie!CM51/(Distante!CM51*Distante!CM51)</f>
        <v>2158.3333333333335</v>
      </c>
      <c r="CN51" s="1">
        <f>$A$1*Populatie!$AY51*Populatie!CN51/(Distante!CN51*Distante!CN51)</f>
        <v>1655.9387755102041</v>
      </c>
      <c r="CO51" s="1">
        <f>$A$1*Populatie!$AY51*Populatie!CO51/(Distante!CO51*Distante!CO51)</f>
        <v>507.20925044616303</v>
      </c>
      <c r="CP51" s="1">
        <f>$A$1*Populatie!$AY51*Populatie!CP51/(Distante!CP51*Distante!CP51)</f>
        <v>3339.0886436454252</v>
      </c>
      <c r="CQ51" s="1">
        <f>$A$1*Populatie!$AY51*Populatie!CQ51/(Distante!CQ51*Distante!CQ51)</f>
        <v>14300.4638671875</v>
      </c>
      <c r="CR51" s="1">
        <f>$A$1*Populatie!$AY51*Populatie!CR51/(Distante!CR51*Distante!CR51)</f>
        <v>637.19778042013479</v>
      </c>
      <c r="CS51" s="1">
        <f>$A$1*Populatie!$AY51*Populatie!CS51/(Distante!CS51*Distante!CS51)</f>
        <v>683.48249999999996</v>
      </c>
      <c r="CT51" s="1">
        <f>$A$1*Populatie!$AY51*Populatie!CT51/(Distante!CT51*Distante!CT51)</f>
        <v>4891.3295657346816</v>
      </c>
      <c r="CU51" s="1">
        <f>$A$1*Populatie!$AY51*Populatie!CU51/(Distante!CU51*Distante!CU51)</f>
        <v>6928.5812672176307</v>
      </c>
      <c r="CV51" s="1">
        <f>$A$1*Populatie!$AY51*Populatie!CV51/(Distante!CV51*Distante!CV51)</f>
        <v>40578.373702422148</v>
      </c>
      <c r="CW51" s="1">
        <f>$A$1*Populatie!$AY51*Populatie!CW51/(Distante!CW51*Distante!CW51)</f>
        <v>1482.4307002082999</v>
      </c>
      <c r="CX51" s="1">
        <f>$A$1*Populatie!$AY51*Populatie!CX51/(Distante!CX51*Distante!CX51)</f>
        <v>30160.121107266437</v>
      </c>
      <c r="CY51" s="1">
        <f>$A$1*Populatie!$AY51*Populatie!CY51/(Distante!CY51*Distante!CY51)</f>
        <v>3435.7741059302853</v>
      </c>
    </row>
    <row r="52" spans="1:103" ht="15.75" customHeight="1" x14ac:dyDescent="0.25">
      <c r="A52" s="2" t="s">
        <v>51</v>
      </c>
      <c r="B52" s="1">
        <v>196836.65224445646</v>
      </c>
      <c r="C52" s="1">
        <v>7787.0941651610165</v>
      </c>
      <c r="D52" s="1">
        <v>10090.913146936347</v>
      </c>
      <c r="E52" s="1">
        <v>37133.875</v>
      </c>
      <c r="F52" s="1">
        <v>20010.934166666666</v>
      </c>
      <c r="G52" s="1">
        <v>13113.63783160323</v>
      </c>
      <c r="H52" s="1">
        <v>6518.815537190083</v>
      </c>
      <c r="I52" s="1">
        <v>1477.5137010058966</v>
      </c>
      <c r="J52" s="1">
        <v>293.98558246828145</v>
      </c>
      <c r="K52" s="1">
        <v>6573.020833333333</v>
      </c>
      <c r="L52" s="1">
        <v>892.38416838842977</v>
      </c>
      <c r="M52" s="1">
        <v>396.89916673680665</v>
      </c>
      <c r="N52" s="1">
        <v>2412.018</v>
      </c>
      <c r="O52" s="1">
        <v>2377.2587727528617</v>
      </c>
      <c r="P52" s="1">
        <v>1725.3673597983616</v>
      </c>
      <c r="Q52" s="1">
        <v>52658.982248520711</v>
      </c>
      <c r="R52" s="1">
        <v>8889.077277970011</v>
      </c>
      <c r="S52" s="1">
        <v>616.35453648915188</v>
      </c>
      <c r="T52" s="1">
        <v>900.9551851851852</v>
      </c>
      <c r="U52" s="1">
        <v>2009.4914234796167</v>
      </c>
      <c r="V52" s="1">
        <v>596.87296296296302</v>
      </c>
      <c r="W52" s="1">
        <v>320.73809523809524</v>
      </c>
      <c r="X52" s="1">
        <v>7111.2618223760091</v>
      </c>
      <c r="Y52" s="1">
        <v>355.63440000000003</v>
      </c>
      <c r="Z52" s="1">
        <v>3030.7561728395062</v>
      </c>
      <c r="AA52" s="1">
        <v>668.41750841750843</v>
      </c>
      <c r="AB52" s="1">
        <v>664.51117232935417</v>
      </c>
      <c r="AC52" s="1">
        <v>6979.21875</v>
      </c>
      <c r="AD52" s="1">
        <v>2248.8429629629632</v>
      </c>
      <c r="AE52" s="1">
        <v>7038.5743162901308</v>
      </c>
      <c r="AF52" s="1">
        <v>2316.0526159334127</v>
      </c>
      <c r="AG52" s="1">
        <v>461.61483685832712</v>
      </c>
      <c r="AH52" s="1">
        <v>621.32445668809305</v>
      </c>
      <c r="AI52" s="1">
        <v>445.37661391087045</v>
      </c>
      <c r="AJ52" s="1">
        <v>645.01826989619371</v>
      </c>
      <c r="AK52" s="1">
        <v>528.10011834319528</v>
      </c>
      <c r="AL52" s="1">
        <v>2048.0439112720687</v>
      </c>
      <c r="AM52" s="1">
        <v>1183.7054210371532</v>
      </c>
      <c r="AN52" s="1">
        <v>892.71223958333337</v>
      </c>
      <c r="AO52" s="1">
        <v>2400.6948529411766</v>
      </c>
      <c r="AP52" s="1">
        <v>1086.4136742315427</v>
      </c>
      <c r="AQ52" s="1">
        <v>747.71274653031412</v>
      </c>
      <c r="AR52" s="1">
        <v>114.99435798871598</v>
      </c>
      <c r="AS52" s="1">
        <v>1912.3080124869928</v>
      </c>
      <c r="AT52" s="1">
        <v>1426.8931660899655</v>
      </c>
      <c r="AU52" s="1">
        <v>629.70394736842104</v>
      </c>
      <c r="AV52" s="1">
        <v>876.28028664142778</v>
      </c>
      <c r="AW52" s="1">
        <v>1000.8227218934911</v>
      </c>
      <c r="AX52" s="1">
        <v>446.25395665936207</v>
      </c>
      <c r="AY52" s="1">
        <f t="array" ref="AY52:AY103">TRANSPOSE(AZ51:CY51)</f>
        <v>697.35645085066164</v>
      </c>
      <c r="AZ52" s="1" t="s">
        <v>103</v>
      </c>
      <c r="BA52" s="1">
        <f>$A$1*Populatie!$AZ52*Populatie!BA52/(Distante!BA52*Distante!BA52)</f>
        <v>748.55098308184733</v>
      </c>
      <c r="BB52" s="1">
        <f>$A$1*Populatie!$AZ52*Populatie!BB52/(Distante!BB52*Distante!BB52)</f>
        <v>1658.1789940828403</v>
      </c>
      <c r="BC52" s="1">
        <f>$A$1*Populatie!$AZ52*Populatie!BC52/(Distante!BC52*Distante!BC52)</f>
        <v>3769.5361983471075</v>
      </c>
      <c r="BD52" s="1">
        <f>$A$1*Populatie!$AZ52*Populatie!BD52/(Distante!BD52*Distante!BD52)</f>
        <v>891.56545559400229</v>
      </c>
      <c r="BE52" s="1">
        <f>$A$1*Populatie!$AZ52*Populatie!BE52/(Distante!BE52*Distante!BE52)</f>
        <v>14659.213296398892</v>
      </c>
      <c r="BF52" s="1">
        <f>$A$1*Populatie!$AZ52*Populatie!BF52/(Distante!BF52*Distante!BF52)</f>
        <v>1894.359375</v>
      </c>
      <c r="BG52" s="1">
        <f>$A$1*Populatie!$AZ52*Populatie!BG52/(Distante!BG52*Distante!BG52)</f>
        <v>5263.0973291081937</v>
      </c>
      <c r="BH52" s="1">
        <f>$A$1*Populatie!$AZ52*Populatie!BH52/(Distante!BH52*Distante!BH52)</f>
        <v>2555.8306451612902</v>
      </c>
      <c r="BI52" s="1">
        <f>$A$1*Populatie!$AZ52*Populatie!BI52/(Distante!BI52*Distante!BI52)</f>
        <v>3508.528806584362</v>
      </c>
      <c r="BJ52" s="1">
        <f>$A$1*Populatie!$AZ52*Populatie!BJ52/(Distante!BJ52*Distante!BJ52)</f>
        <v>2400.8376552227905</v>
      </c>
      <c r="BK52" s="1">
        <f>$A$1*Populatie!$AZ52*Populatie!BK52/(Distante!BK52*Distante!BK52)</f>
        <v>345.87203741098949</v>
      </c>
      <c r="BL52" s="1">
        <f>$A$1*Populatie!$AZ52*Populatie!BL52/(Distante!BL52*Distante!BL52)</f>
        <v>2627.3996598639455</v>
      </c>
      <c r="BM52" s="1">
        <f>$A$1*Populatie!$AZ52*Populatie!BM52/(Distante!BM52*Distante!BM52)</f>
        <v>814.97883715749606</v>
      </c>
      <c r="BN52" s="1">
        <f>$A$1*Populatie!$AZ52*Populatie!BN52/(Distante!BN52*Distante!BN52)</f>
        <v>8020.8639455782313</v>
      </c>
      <c r="BO52" s="1">
        <f>$A$1*Populatie!$AZ52*Populatie!BO52/(Distante!BO52*Distante!BO52)</f>
        <v>1393.929012345679</v>
      </c>
      <c r="BP52" s="1">
        <f>$A$1*Populatie!$AZ52*Populatie!BP52/(Distante!BP52*Distante!BP52)</f>
        <v>862.94866458550121</v>
      </c>
      <c r="BQ52" s="1">
        <f>$A$1*Populatie!$AZ52*Populatie!BQ52/(Distante!BQ52*Distante!BQ52)</f>
        <v>1509.5893886966551</v>
      </c>
      <c r="BR52" s="1">
        <f>$A$1*Populatie!$AZ52*Populatie!BR52/(Distante!BR52*Distante!BR52)</f>
        <v>262.72855029585799</v>
      </c>
      <c r="BS52" s="1">
        <f>$A$1*Populatie!$AZ52*Populatie!BS52/(Distante!BS52*Distante!BS52)</f>
        <v>2511.96484375</v>
      </c>
      <c r="BT52" s="1">
        <f>$A$1*Populatie!$AZ52*Populatie!BT52/(Distante!BT52*Distante!BT52)</f>
        <v>1705.0163593099346</v>
      </c>
      <c r="BU52" s="1">
        <f>$A$1*Populatie!$AZ52*Populatie!BU52/(Distante!BU52*Distante!BU52)</f>
        <v>10347.789351851852</v>
      </c>
      <c r="BV52" s="1">
        <f>$A$1*Populatie!$AZ52*Populatie!BV52/(Distante!BV52*Distante!BV52)</f>
        <v>331.4260355029586</v>
      </c>
      <c r="BW52" s="1">
        <f>$A$1*Populatie!$AZ52*Populatie!BW52/(Distante!BW52*Distante!BW52)</f>
        <v>937.94076124567471</v>
      </c>
      <c r="BX52" s="1">
        <f>$A$1*Populatie!$AZ52*Populatie!BX52/(Distante!BX52*Distante!BX52)</f>
        <v>1242.449256198347</v>
      </c>
      <c r="BY52" s="1">
        <f>$A$1*Populatie!$AZ52*Populatie!BY52/(Distante!BY52*Distante!BY52)</f>
        <v>1906.7747138397503</v>
      </c>
      <c r="BZ52" s="1">
        <f>$A$1*Populatie!$AZ52*Populatie!BZ52/(Distante!BZ52*Distante!BZ52)</f>
        <v>790.77623990772781</v>
      </c>
      <c r="CA52" s="1">
        <f>$A$1*Populatie!$AZ52*Populatie!CA52/(Distante!CA52*Distante!CA52)</f>
        <v>2038.4042975206612</v>
      </c>
      <c r="CB52" s="1">
        <f>$A$1*Populatie!$AZ52*Populatie!CB52/(Distante!CB52*Distante!CB52)</f>
        <v>2420.678134902671</v>
      </c>
      <c r="CC52" s="1">
        <f>$A$1*Populatie!$AZ52*Populatie!CC52/(Distante!CC52*Distante!CC52)</f>
        <v>2813.0901360544217</v>
      </c>
      <c r="CD52" s="1">
        <f>$A$1*Populatie!$AZ52*Populatie!CD52/(Distante!CD52*Distante!CD52)</f>
        <v>895.6116589962744</v>
      </c>
      <c r="CE52" s="1">
        <f>$A$1*Populatie!$AZ52*Populatie!CE52/(Distante!CE52*Distante!CE52)</f>
        <v>353.30621035319916</v>
      </c>
      <c r="CF52" s="1">
        <f>$A$1*Populatie!$AZ52*Populatie!CF52/(Distante!CF52*Distante!CF52)</f>
        <v>4639.1358024691363</v>
      </c>
      <c r="CG52" s="1">
        <f>$A$1*Populatie!$AZ52*Populatie!CG52/(Distante!CG52*Distante!CG52)</f>
        <v>1513.7763321799307</v>
      </c>
      <c r="CH52" s="1">
        <f>$A$1*Populatie!$AZ52*Populatie!CH52/(Distante!CH52*Distante!CH52)</f>
        <v>2184.1301652892562</v>
      </c>
      <c r="CI52" s="1">
        <f>$A$1*Populatie!$AZ52*Populatie!CI52/(Distante!CI52*Distante!CI52)</f>
        <v>2113.9775510204081</v>
      </c>
      <c r="CJ52" s="1">
        <f>$A$1*Populatie!$AZ52*Populatie!CJ52/(Distante!CJ52*Distante!CJ52)</f>
        <v>1013.8209342560554</v>
      </c>
      <c r="CK52" s="1">
        <f>$A$1*Populatie!$AZ52*Populatie!CK52/(Distante!CK52*Distante!CK52)</f>
        <v>836.33061224489791</v>
      </c>
      <c r="CL52" s="1">
        <f>$A$1*Populatie!$AZ52*Populatie!CL52/(Distante!CL52*Distante!CL52)</f>
        <v>163424.5</v>
      </c>
      <c r="CM52" s="1">
        <f>$A$1*Populatie!$AZ52*Populatie!CM52/(Distante!CM52*Distante!CM52)</f>
        <v>463.67128027681662</v>
      </c>
      <c r="CN52" s="1">
        <f>$A$1*Populatie!$AZ52*Populatie!CN52/(Distante!CN52*Distante!CN52)</f>
        <v>3887.0925000000002</v>
      </c>
      <c r="CO52" s="1">
        <f>$A$1*Populatie!$AZ52*Populatie!CO52/(Distante!CO52*Distante!CO52)</f>
        <v>896.46193415637856</v>
      </c>
      <c r="CP52" s="1">
        <f>$A$1*Populatie!$AZ52*Populatie!CP52/(Distante!CP52*Distante!CP52)</f>
        <v>907.62024996843832</v>
      </c>
      <c r="CQ52" s="1">
        <f>$A$1*Populatie!$AZ52*Populatie!CQ52/(Distante!CQ52*Distante!CQ52)</f>
        <v>2656.6104142011836</v>
      </c>
      <c r="CR52" s="1">
        <f>$A$1*Populatie!$AZ52*Populatie!CR52/(Distante!CR52*Distante!CR52)</f>
        <v>1267.7386831275719</v>
      </c>
      <c r="CS52" s="1">
        <f>$A$1*Populatie!$AZ52*Populatie!CS52/(Distante!CS52*Distante!CS52)</f>
        <v>2014.1487889273355</v>
      </c>
      <c r="CT52" s="1">
        <f>$A$1*Populatie!$AZ52*Populatie!CT52/(Distante!CT52*Distante!CT52)</f>
        <v>795.64461557884101</v>
      </c>
      <c r="CU52" s="1">
        <f>$A$1*Populatie!$AZ52*Populatie!CU52/(Distante!CU52*Distante!CU52)</f>
        <v>730.12410049236212</v>
      </c>
      <c r="CV52" s="1">
        <f>$A$1*Populatie!$AZ52*Populatie!CV52/(Distante!CV52*Distante!CV52)</f>
        <v>898.87019999999995</v>
      </c>
      <c r="CW52" s="1">
        <f>$A$1*Populatie!$AZ52*Populatie!CW52/(Distante!CW52*Distante!CW52)</f>
        <v>4662.3392504930971</v>
      </c>
      <c r="CX52" s="1">
        <f>$A$1*Populatie!$AZ52*Populatie!CX52/(Distante!CX52*Distante!CX52)</f>
        <v>1043.8917187500001</v>
      </c>
      <c r="CY52" s="1">
        <f>$A$1*Populatie!$AZ52*Populatie!CY52/(Distante!CY52*Distante!CY52)</f>
        <v>1007.158067867036</v>
      </c>
    </row>
    <row r="53" spans="1:103" ht="15.75" customHeight="1" x14ac:dyDescent="0.25">
      <c r="A53" s="2" t="s">
        <v>52</v>
      </c>
      <c r="B53" s="1">
        <v>246933.11874999999</v>
      </c>
      <c r="C53" s="1">
        <v>127260.99679999999</v>
      </c>
      <c r="D53" s="1">
        <v>15032.061224489797</v>
      </c>
      <c r="E53" s="1">
        <v>5330.4187327823693</v>
      </c>
      <c r="F53" s="1">
        <v>135770.00173611112</v>
      </c>
      <c r="G53" s="1">
        <v>18284.99950617284</v>
      </c>
      <c r="H53" s="1">
        <v>7076.6079338842974</v>
      </c>
      <c r="I53" s="1">
        <v>2222.7963467393047</v>
      </c>
      <c r="J53" s="1">
        <v>2872.2681660899652</v>
      </c>
      <c r="K53" s="1">
        <v>3851.5389421074551</v>
      </c>
      <c r="L53" s="1">
        <v>3256.05078125</v>
      </c>
      <c r="M53" s="1">
        <v>555.45279947916663</v>
      </c>
      <c r="N53" s="1">
        <v>1818.3375000000001</v>
      </c>
      <c r="O53" s="1">
        <v>3695.8892770760549</v>
      </c>
      <c r="P53" s="1">
        <v>8708.357421875</v>
      </c>
      <c r="Q53" s="1">
        <v>1116.9910972366747</v>
      </c>
      <c r="R53" s="1">
        <v>11861.450850661626</v>
      </c>
      <c r="S53" s="1">
        <v>3975.3583984375</v>
      </c>
      <c r="T53" s="1">
        <v>3912.1871604938274</v>
      </c>
      <c r="U53" s="1">
        <v>2631.6766998118787</v>
      </c>
      <c r="V53" s="1">
        <v>64794.530864197528</v>
      </c>
      <c r="W53" s="1">
        <v>1615.2373438527284</v>
      </c>
      <c r="X53" s="1">
        <v>6637.7071074380165</v>
      </c>
      <c r="Y53" s="1">
        <v>860.02405881042546</v>
      </c>
      <c r="Z53" s="1">
        <v>5707.2546103509812</v>
      </c>
      <c r="AA53" s="1">
        <v>7901.9111111111115</v>
      </c>
      <c r="AB53" s="1">
        <v>7855.7311111111112</v>
      </c>
      <c r="AC53" s="1">
        <v>2098.7274930747922</v>
      </c>
      <c r="AD53" s="1">
        <v>547.76387811634345</v>
      </c>
      <c r="AE53" s="1">
        <v>9505.8387573964501</v>
      </c>
      <c r="AF53" s="1">
        <v>1677.8153144217417</v>
      </c>
      <c r="AG53" s="1">
        <v>652.59211072664357</v>
      </c>
      <c r="AH53" s="1">
        <v>20403.293209876545</v>
      </c>
      <c r="AI53" s="1">
        <v>627.8257166035695</v>
      </c>
      <c r="AJ53" s="1">
        <v>684.02095727420226</v>
      </c>
      <c r="AK53" s="1">
        <v>280.04867614753152</v>
      </c>
      <c r="AL53" s="1">
        <v>1364.2341666666666</v>
      </c>
      <c r="AM53" s="1">
        <v>1654.865926019442</v>
      </c>
      <c r="AN53" s="1">
        <v>2113.8963313609465</v>
      </c>
      <c r="AO53" s="1">
        <v>9298.3572530864203</v>
      </c>
      <c r="AP53" s="1">
        <v>749.70818115412715</v>
      </c>
      <c r="AQ53" s="1">
        <v>645.2061257076499</v>
      </c>
      <c r="AR53" s="1">
        <v>838.58725531028733</v>
      </c>
      <c r="AS53" s="1">
        <v>8303.7502601456818</v>
      </c>
      <c r="AT53" s="1">
        <v>36543.459183673469</v>
      </c>
      <c r="AU53" s="1">
        <v>1787.4105930285198</v>
      </c>
      <c r="AV53" s="1">
        <v>2412.730795610425</v>
      </c>
      <c r="AW53" s="1">
        <v>1275.0811111111111</v>
      </c>
      <c r="AX53" s="1">
        <v>5480.9595959595963</v>
      </c>
      <c r="AY53" s="1">
        <v>4004.671875</v>
      </c>
      <c r="AZ53" s="1">
        <f t="array" ref="AZ53:AZ103">TRANSPOSE(BA52:CY52)</f>
        <v>748.55098308184733</v>
      </c>
      <c r="BA53" s="1" t="s">
        <v>103</v>
      </c>
      <c r="BB53" s="1">
        <f>$A$1*Populatie!$BA53*Populatie!BB53/(Distante!BB53*Distante!BB53)</f>
        <v>368.0432514177694</v>
      </c>
      <c r="BC53" s="1">
        <f>$A$1*Populatie!$BA53*Populatie!BC53/(Distante!BC53*Distante!BC53)</f>
        <v>2677.0218425605535</v>
      </c>
      <c r="BD53" s="1">
        <f>$A$1*Populatie!$BA53*Populatie!BD53/(Distante!BD53*Distante!BD53)</f>
        <v>9833.5439453125</v>
      </c>
      <c r="BE53" s="1">
        <f>$A$1*Populatie!$BA53*Populatie!BE53/(Distante!BE53*Distante!BE53)</f>
        <v>1447.4154698916605</v>
      </c>
      <c r="BF53" s="1">
        <f>$A$1*Populatie!$BA53*Populatie!BF53/(Distante!BF53*Distante!BF53)</f>
        <v>3062.5259982763573</v>
      </c>
      <c r="BG53" s="1">
        <f>$A$1*Populatie!$BA53*Populatie!BG53/(Distante!BG53*Distante!BG53)</f>
        <v>10302.852244897958</v>
      </c>
      <c r="BH53" s="1">
        <f>$A$1*Populatie!$BA53*Populatie!BH53/(Distante!BH53*Distante!BH53)</f>
        <v>4100.4502114571314</v>
      </c>
      <c r="BI53" s="1">
        <f>$A$1*Populatie!$BA53*Populatie!BI53/(Distante!BI53*Distante!BI53)</f>
        <v>12340.322222222223</v>
      </c>
      <c r="BJ53" s="1">
        <f>$A$1*Populatie!$BA53*Populatie!BJ53/(Distante!BJ53*Distante!BJ53)</f>
        <v>11650.554285714286</v>
      </c>
      <c r="BK53" s="1">
        <f>$A$1*Populatie!$BA53*Populatie!BK53/(Distante!BK53*Distante!BK53)</f>
        <v>477.6595457003786</v>
      </c>
      <c r="BL53" s="1">
        <f>$A$1*Populatie!$BA53*Populatie!BL53/(Distante!BL53*Distante!BL53)</f>
        <v>343.64531111262892</v>
      </c>
      <c r="BM53" s="1">
        <f>$A$1*Populatie!$BA53*Populatie!BM53/(Distante!BM53*Distante!BM53)</f>
        <v>745.25802214299119</v>
      </c>
      <c r="BN53" s="1">
        <f>$A$1*Populatie!$BA53*Populatie!BN53/(Distante!BN53*Distante!BN53)</f>
        <v>6143.7871999999998</v>
      </c>
      <c r="BO53" s="1">
        <f>$A$1*Populatie!$BA53*Populatie!BO53/(Distante!BO53*Distante!BO53)</f>
        <v>488.91955678670359</v>
      </c>
      <c r="BP53" s="1">
        <f>$A$1*Populatie!$BA53*Populatie!BP53/(Distante!BP53*Distante!BP53)</f>
        <v>2107.7734131113425</v>
      </c>
      <c r="BQ53" s="1">
        <f>$A$1*Populatie!$BA53*Populatie!BQ53/(Distante!BQ53*Distante!BQ53)</f>
        <v>538.11564196439838</v>
      </c>
      <c r="BR53" s="1">
        <f>$A$1*Populatie!$BA53*Populatie!BR53/(Distante!BR53*Distante!BR53)</f>
        <v>578.87483580409082</v>
      </c>
      <c r="BS53" s="1">
        <f>$A$1*Populatie!$BA53*Populatie!BS53/(Distante!BS53*Distante!BS53)</f>
        <v>2076.9550413223142</v>
      </c>
      <c r="BT53" s="1">
        <f>$A$1*Populatie!$BA53*Populatie!BT53/(Distante!BT53*Distante!BT53)</f>
        <v>4978.2039999999997</v>
      </c>
      <c r="BU53" s="1">
        <f>$A$1*Populatie!$BA53*Populatie!BU53/(Distante!BU53*Distante!BU53)</f>
        <v>4642.2975127551017</v>
      </c>
      <c r="BV53" s="1">
        <f>$A$1*Populatie!$BA53*Populatie!BV53/(Distante!BV53*Distante!BV53)</f>
        <v>389.14346666666665</v>
      </c>
      <c r="BW53" s="1">
        <f>$A$1*Populatie!$BA53*Populatie!BW53/(Distante!BW53*Distante!BW53)</f>
        <v>51086.625</v>
      </c>
      <c r="BX53" s="1">
        <f>$A$1*Populatie!$BA53*Populatie!BX53/(Distante!BX53*Distante!BX53)</f>
        <v>349.79449588477365</v>
      </c>
      <c r="BY53" s="1">
        <f>$A$1*Populatie!$BA53*Populatie!BY53/(Distante!BY53*Distante!BY53)</f>
        <v>2537.2493622448978</v>
      </c>
      <c r="BZ53" s="1">
        <f>$A$1*Populatie!$BA53*Populatie!BZ53/(Distante!BZ53*Distante!BZ53)</f>
        <v>140.64014865205343</v>
      </c>
      <c r="CA53" s="1">
        <f>$A$1*Populatie!$BA53*Populatie!CA53/(Distante!CA53*Distante!CA53)</f>
        <v>995.50728732897085</v>
      </c>
      <c r="CB53" s="1">
        <f>$A$1*Populatie!$BA53*Populatie!CB53/(Distante!CB53*Distante!CB53)</f>
        <v>822.67942176870747</v>
      </c>
      <c r="CC53" s="1">
        <f>$A$1*Populatie!$BA53*Populatie!CC53/(Distante!CC53*Distante!CC53)</f>
        <v>801.1447055324212</v>
      </c>
      <c r="CD53" s="1">
        <f>$A$1*Populatie!$BA53*Populatie!CD53/(Distante!CD53*Distante!CD53)</f>
        <v>8750.2143326758705</v>
      </c>
      <c r="CE53" s="1">
        <f>$A$1*Populatie!$BA53*Populatie!CE53/(Distante!CE53*Distante!CE53)</f>
        <v>480.08910891089107</v>
      </c>
      <c r="CF53" s="1">
        <f>$A$1*Populatie!$BA53*Populatie!CF53/(Distante!CF53*Distante!CF53)</f>
        <v>842.81680440771345</v>
      </c>
      <c r="CG53" s="1">
        <f>$A$1*Populatie!$BA53*Populatie!CG53/(Distante!CG53*Distante!CG53)</f>
        <v>5863.14962962963</v>
      </c>
      <c r="CH53" s="1">
        <f>$A$1*Populatie!$BA53*Populatie!CH53/(Distante!CH53*Distante!CH53)</f>
        <v>954.89617233727813</v>
      </c>
      <c r="CI53" s="1">
        <f>$A$1*Populatie!$BA53*Populatie!CI53/(Distante!CI53*Distante!CI53)</f>
        <v>11701.175858480749</v>
      </c>
      <c r="CJ53" s="1">
        <f>$A$1*Populatie!$BA53*Populatie!CJ53/(Distante!CJ53*Distante!CJ53)</f>
        <v>461.59056689342401</v>
      </c>
      <c r="CK53" s="1">
        <f>$A$1*Populatie!$BA53*Populatie!CK53/(Distante!CK53*Distante!CK53)</f>
        <v>16015.224</v>
      </c>
      <c r="CL53" s="1">
        <f>$A$1*Populatie!$BA53*Populatie!CL53/(Distante!CL53*Distante!CL53)</f>
        <v>1049.7524654832348</v>
      </c>
      <c r="CM53" s="1">
        <f>$A$1*Populatie!$BA53*Populatie!CM53/(Distante!CM53*Distante!CM53)</f>
        <v>618.71597353497168</v>
      </c>
      <c r="CN53" s="1">
        <f>$A$1*Populatie!$BA53*Populatie!CN53/(Distante!CN53*Distante!CN53)</f>
        <v>1939.5334673944269</v>
      </c>
      <c r="CO53" s="1">
        <f>$A$1*Populatie!$BA53*Populatie!CO53/(Distante!CO53*Distante!CO53)</f>
        <v>402.1770124716553</v>
      </c>
      <c r="CP53" s="1">
        <f>$A$1*Populatie!$BA53*Populatie!CP53/(Distante!CP53*Distante!CP53)</f>
        <v>1132.8814051386269</v>
      </c>
      <c r="CQ53" s="1">
        <f>$A$1*Populatie!$BA53*Populatie!CQ53/(Distante!CQ53*Distante!CQ53)</f>
        <v>19495.3488</v>
      </c>
      <c r="CR53" s="1">
        <f>$A$1*Populatie!$BA53*Populatie!CR53/(Distante!CR53*Distante!CR53)</f>
        <v>596.82361689470554</v>
      </c>
      <c r="CS53" s="1">
        <f>$A$1*Populatie!$BA53*Populatie!CS53/(Distante!CS53*Distante!CS53)</f>
        <v>445.38076591745636</v>
      </c>
      <c r="CT53" s="1">
        <f>$A$1*Populatie!$BA53*Populatie!CT53/(Distante!CT53*Distante!CT53)</f>
        <v>1153.9158374093438</v>
      </c>
      <c r="CU53" s="1">
        <f>$A$1*Populatie!$BA53*Populatie!CU53/(Distante!CU53*Distante!CU53)</f>
        <v>1281.2593877551021</v>
      </c>
      <c r="CV53" s="1">
        <f>$A$1*Populatie!$BA53*Populatie!CV53/(Distante!CV53*Distante!CV53)</f>
        <v>16940.684027777777</v>
      </c>
      <c r="CW53" s="1">
        <f>$A$1*Populatie!$BA53*Populatie!CW53/(Distante!CW53*Distante!CW53)</f>
        <v>1664.836937716263</v>
      </c>
      <c r="CX53" s="1">
        <f>$A$1*Populatie!$BA53*Populatie!CX53/(Distante!CX53*Distante!CX53)</f>
        <v>4111.4336734693879</v>
      </c>
      <c r="CY53" s="1">
        <f>$A$1*Populatie!$BA53*Populatie!CY53/(Distante!CY53*Distante!CY53)</f>
        <v>175419.86111111112</v>
      </c>
    </row>
    <row r="54" spans="1:103" ht="15.75" customHeight="1" x14ac:dyDescent="0.25">
      <c r="A54" s="2" t="s">
        <v>53</v>
      </c>
      <c r="B54" s="1">
        <v>133394.92603550295</v>
      </c>
      <c r="C54" s="1">
        <v>6713.5980029585799</v>
      </c>
      <c r="D54" s="1">
        <v>6463.3986928104578</v>
      </c>
      <c r="E54" s="1">
        <v>23553.386666666665</v>
      </c>
      <c r="F54" s="1">
        <v>15904.622855869904</v>
      </c>
      <c r="G54" s="1">
        <v>9389.9688888888886</v>
      </c>
      <c r="H54" s="1">
        <v>6702.0809327846364</v>
      </c>
      <c r="I54" s="1">
        <v>1065.97626462419</v>
      </c>
      <c r="J54" s="1">
        <v>246.02743283824364</v>
      </c>
      <c r="K54" s="1">
        <v>4360.8161157024797</v>
      </c>
      <c r="L54" s="1">
        <v>758.88</v>
      </c>
      <c r="M54" s="1">
        <v>289.75361150722301</v>
      </c>
      <c r="N54" s="1">
        <v>957.5676974843775</v>
      </c>
      <c r="O54" s="1">
        <v>1483.3705103969755</v>
      </c>
      <c r="P54" s="1">
        <v>1005.0735802469136</v>
      </c>
      <c r="Q54" s="1">
        <v>937.38675735997447</v>
      </c>
      <c r="R54" s="1">
        <v>6158.0112872883637</v>
      </c>
      <c r="S54" s="1">
        <v>803.72058823529414</v>
      </c>
      <c r="T54" s="1">
        <v>737.93980206101423</v>
      </c>
      <c r="U54" s="1">
        <v>2182.6240234375</v>
      </c>
      <c r="V54" s="1">
        <v>262.90721536351168</v>
      </c>
      <c r="W54" s="1">
        <v>134.78228471846643</v>
      </c>
      <c r="X54" s="1">
        <v>7956.2361111111113</v>
      </c>
      <c r="Y54" s="1">
        <v>253.129560471129</v>
      </c>
      <c r="Z54" s="1">
        <v>2206.787603930461</v>
      </c>
      <c r="AA54" s="1">
        <v>556.63923182441704</v>
      </c>
      <c r="AB54" s="1">
        <v>553.38614540466392</v>
      </c>
      <c r="AC54" s="1">
        <v>25095.238095238095</v>
      </c>
      <c r="AD54" s="1">
        <v>20058.79111111111</v>
      </c>
      <c r="AE54" s="1">
        <v>8047.4128943758569</v>
      </c>
      <c r="AF54" s="1">
        <v>2144.89</v>
      </c>
      <c r="AG54" s="1">
        <v>319.89714625445896</v>
      </c>
      <c r="AH54" s="1">
        <v>580.0849673202614</v>
      </c>
      <c r="AI54" s="1">
        <v>304.45188164320598</v>
      </c>
      <c r="AJ54" s="1">
        <v>471.24048566472811</v>
      </c>
      <c r="AK54" s="1">
        <v>1142.1962809917356</v>
      </c>
      <c r="AL54" s="1">
        <v>1204.9760816984681</v>
      </c>
      <c r="AM54" s="1">
        <v>817.37012499146238</v>
      </c>
      <c r="AN54" s="1">
        <v>739.56861678004532</v>
      </c>
      <c r="AO54" s="1">
        <v>1388.9221057947229</v>
      </c>
      <c r="AP54" s="1">
        <v>703.32595233627319</v>
      </c>
      <c r="AQ54" s="1">
        <v>281.79861111111109</v>
      </c>
      <c r="AR54" s="1">
        <v>99.382352941176464</v>
      </c>
      <c r="AS54" s="1">
        <v>1445.1989684586392</v>
      </c>
      <c r="AT54" s="1">
        <v>1102.886827458256</v>
      </c>
      <c r="AU54" s="1">
        <v>803.00289596792163</v>
      </c>
      <c r="AV54" s="1">
        <v>711.69817174515231</v>
      </c>
      <c r="AW54" s="1">
        <v>484.53046594982078</v>
      </c>
      <c r="AX54" s="1">
        <v>378.41527777777776</v>
      </c>
      <c r="AY54" s="1">
        <v>573.44378002156657</v>
      </c>
      <c r="AZ54" s="1">
        <v>1658.1789940828403</v>
      </c>
      <c r="BA54" s="1">
        <f t="array" ref="BA54:BA103">TRANSPOSE(BB53:CY53)</f>
        <v>368.0432514177694</v>
      </c>
      <c r="BB54" s="1" t="s">
        <v>103</v>
      </c>
      <c r="BC54" s="1">
        <f>$A$1*Populatie!$BB54*Populatie!BC54/(Distante!BC54*Distante!BC54)</f>
        <v>3875.5102880658437</v>
      </c>
      <c r="BD54" s="1">
        <f>$A$1*Populatie!$BB54*Populatie!BD54/(Distante!BD54*Distante!BD54)</f>
        <v>759.75107438016528</v>
      </c>
      <c r="BE54" s="1">
        <f>$A$1*Populatie!$BB54*Populatie!BE54/(Distante!BE54*Distante!BE54)</f>
        <v>2184.3831736776342</v>
      </c>
      <c r="BF54" s="1">
        <f>$A$1*Populatie!$BB54*Populatie!BF54/(Distante!BF54*Distante!BF54)</f>
        <v>866.20113919544326</v>
      </c>
      <c r="BG54" s="1">
        <f>$A$1*Populatie!$BB54*Populatie!BG54/(Distante!BG54*Distante!BG54)</f>
        <v>3809.0340495867767</v>
      </c>
      <c r="BH54" s="1">
        <f>$A$1*Populatie!$BB54*Populatie!BH54/(Distante!BH54*Distante!BH54)</f>
        <v>1987.1126530612246</v>
      </c>
      <c r="BI54" s="1">
        <f>$A$1*Populatie!$BB54*Populatie!BI54/(Distante!BI54*Distante!BI54)</f>
        <v>2637.7419354838707</v>
      </c>
      <c r="BJ54" s="1">
        <f>$A$1*Populatie!$BB54*Populatie!BJ54/(Distante!BJ54*Distante!BJ54)</f>
        <v>1937.7674003569305</v>
      </c>
      <c r="BK54" s="1">
        <f>$A$1*Populatie!$BB54*Populatie!BK54/(Distante!BK54*Distante!BK54)</f>
        <v>235.60815253122945</v>
      </c>
      <c r="BL54" s="1">
        <f>$A$1*Populatie!$BB54*Populatie!BL54/(Distante!BL54*Distante!BL54)</f>
        <v>14176.95061728395</v>
      </c>
      <c r="BM54" s="1">
        <f>$A$1*Populatie!$BB54*Populatie!BM54/(Distante!BM54*Distante!BM54)</f>
        <v>552.62307575064779</v>
      </c>
      <c r="BN54" s="1">
        <f>$A$1*Populatie!$BB54*Populatie!BN54/(Distante!BN54*Distante!BN54)</f>
        <v>4991.9601281594878</v>
      </c>
      <c r="BO54" s="1">
        <f>$A$1*Populatie!$BB54*Populatie!BO54/(Distante!BO54*Distante!BO54)</f>
        <v>11158.969529085873</v>
      </c>
      <c r="BP54" s="1">
        <f>$A$1*Populatie!$BB54*Populatie!BP54/(Distante!BP54*Distante!BP54)</f>
        <v>739.69719999999995</v>
      </c>
      <c r="BQ54" s="1">
        <f>$A$1*Populatie!$BB54*Populatie!BQ54/(Distante!BQ54*Distante!BQ54)</f>
        <v>12010.395061728395</v>
      </c>
      <c r="BR54" s="1">
        <f>$A$1*Populatie!$BB54*Populatie!BR54/(Distante!BR54*Distante!BR54)</f>
        <v>224.51275510204081</v>
      </c>
      <c r="BS54" s="1">
        <f>$A$1*Populatie!$BB54*Populatie!BS54/(Distante!BS54*Distante!BS54)</f>
        <v>2596.5903123585331</v>
      </c>
      <c r="BT54" s="1">
        <f>$A$1*Populatie!$BB54*Populatie!BT54/(Distante!BT54*Distante!BT54)</f>
        <v>1402.7308641975308</v>
      </c>
      <c r="BU54" s="1">
        <f>$A$1*Populatie!$BB54*Populatie!BU54/(Distante!BU54*Distante!BU54)</f>
        <v>5768.6371527777774</v>
      </c>
      <c r="BV54" s="1">
        <f>$A$1*Populatie!$BB54*Populatie!BV54/(Distante!BV54*Distante!BV54)</f>
        <v>231.05376344086022</v>
      </c>
      <c r="BW54" s="1">
        <f>$A$1*Populatie!$BB54*Populatie!BW54/(Distante!BW54*Distante!BW54)</f>
        <v>776.51612903225805</v>
      </c>
      <c r="BX54" s="1">
        <f>$A$1*Populatie!$BB54*Populatie!BX54/(Distante!BX54*Distante!BX54)</f>
        <v>76017.061224489793</v>
      </c>
      <c r="BY54" s="1">
        <f>$A$1*Populatie!$BB54*Populatie!BY54/(Distante!BY54*Distante!BY54)</f>
        <v>2159.3840665873959</v>
      </c>
      <c r="BZ54" s="1">
        <f>$A$1*Populatie!$BB54*Populatie!BZ54/(Distante!BZ54*Distante!BZ54)</f>
        <v>14155.805555555555</v>
      </c>
      <c r="CA54" s="1">
        <f>$A$1*Populatie!$BB54*Populatie!CA54/(Distante!CA54*Distante!CA54)</f>
        <v>3635.3908387864367</v>
      </c>
      <c r="CB54" s="1">
        <f>$A$1*Populatie!$BB54*Populatie!CB54/(Distante!CB54*Distante!CB54)</f>
        <v>147208.66666666666</v>
      </c>
      <c r="CC54" s="1">
        <f>$A$1*Populatie!$BB54*Populatie!CC54/(Distante!CC54*Distante!CC54)</f>
        <v>4014.6644897959181</v>
      </c>
      <c r="CD54" s="1">
        <f>$A$1*Populatie!$BB54*Populatie!CD54/(Distante!CD54*Distante!CD54)</f>
        <v>777.63276800000006</v>
      </c>
      <c r="CE54" s="1">
        <f>$A$1*Populatie!$BB54*Populatie!CE54/(Distante!CE54*Distante!CE54)</f>
        <v>277.20677041354082</v>
      </c>
      <c r="CF54" s="1">
        <f>$A$1*Populatie!$BB54*Populatie!CF54/(Distante!CF54*Distante!CF54)</f>
        <v>1068.7882653061224</v>
      </c>
      <c r="CG54" s="1">
        <f>$A$1*Populatie!$BB54*Populatie!CG54/(Distante!CG54*Distante!CG54)</f>
        <v>1253.247311827957</v>
      </c>
      <c r="CH54" s="1">
        <f>$A$1*Populatie!$BB54*Populatie!CH54/(Distante!CH54*Distante!CH54)</f>
        <v>26119.346260387811</v>
      </c>
      <c r="CI54" s="1">
        <f>$A$1*Populatie!$BB54*Populatie!CI54/(Distante!CI54*Distante!CI54)</f>
        <v>1687.370151216305</v>
      </c>
      <c r="CJ54" s="1">
        <f>$A$1*Populatie!$BB54*Populatie!CJ54/(Distante!CJ54*Distante!CJ54)</f>
        <v>10535.219954648526</v>
      </c>
      <c r="CK54" s="1">
        <f>$A$1*Populatie!$BB54*Populatie!CK54/(Distante!CK54*Distante!CK54)</f>
        <v>728.49011479591832</v>
      </c>
      <c r="CL54" s="1">
        <f>$A$1*Populatie!$BB54*Populatie!CL54/(Distante!CL54*Distante!CL54)</f>
        <v>2428.4581424406497</v>
      </c>
      <c r="CM54" s="1">
        <f>$A$1*Populatie!$BB54*Populatie!CM54/(Distante!CM54*Distante!CM54)</f>
        <v>349.25443786982248</v>
      </c>
      <c r="CN54" s="1">
        <f>$A$1*Populatie!$BB54*Populatie!CN54/(Distante!CN54*Distante!CN54)</f>
        <v>4052.4602235371467</v>
      </c>
      <c r="CO54" s="1">
        <f>$A$1*Populatie!$BB54*Populatie!CO54/(Distante!CO54*Distante!CO54)</f>
        <v>2878.5911111111113</v>
      </c>
      <c r="CP54" s="1">
        <f>$A$1*Populatie!$BB54*Populatie!CP54/(Distante!CP54*Distante!CP54)</f>
        <v>538.75538752362945</v>
      </c>
      <c r="CQ54" s="1">
        <f>$A$1*Populatie!$BB54*Populatie!CQ54/(Distante!CQ54*Distante!CQ54)</f>
        <v>2087.4302871082755</v>
      </c>
      <c r="CR54" s="1">
        <f>$A$1*Populatie!$BB54*Populatie!CR54/(Distante!CR54*Distante!CR54)</f>
        <v>651.32515555555551</v>
      </c>
      <c r="CS54" s="1">
        <f>$A$1*Populatie!$BB54*Populatie!CS54/(Distante!CS54*Distante!CS54)</f>
        <v>23075.573333333334</v>
      </c>
      <c r="CT54" s="1">
        <f>$A$1*Populatie!$BB54*Populatie!CT54/(Distante!CT54*Distante!CT54)</f>
        <v>525.71366046629066</v>
      </c>
      <c r="CU54" s="1">
        <f>$A$1*Populatie!$BB54*Populatie!CU54/(Distante!CU54*Distante!CU54)</f>
        <v>482.42168167662652</v>
      </c>
      <c r="CV54" s="1">
        <f>$A$1*Populatie!$BB54*Populatie!CV54/(Distante!CV54*Distante!CV54)</f>
        <v>778.09485544589052</v>
      </c>
      <c r="CW54" s="1">
        <f>$A$1*Populatie!$BB54*Populatie!CW54/(Distante!CW54*Distante!CW54)</f>
        <v>1888.7589357699544</v>
      </c>
      <c r="CX54" s="1">
        <f>$A$1*Populatie!$BB54*Populatie!CX54/(Distante!CX54*Distante!CX54)</f>
        <v>855.01394628099172</v>
      </c>
      <c r="CY54" s="1">
        <f>$A$1*Populatie!$BB54*Populatie!CY54/(Distante!CY54*Distante!CY54)</f>
        <v>817.08900226757373</v>
      </c>
    </row>
    <row r="55" spans="1:103" ht="15.75" customHeight="1" x14ac:dyDescent="0.25">
      <c r="A55" s="2" t="s">
        <v>54</v>
      </c>
      <c r="B55" s="1">
        <v>1258327.4485596707</v>
      </c>
      <c r="C55" s="1">
        <v>29589.868130107356</v>
      </c>
      <c r="D55" s="1">
        <v>40477.136094674555</v>
      </c>
      <c r="E55" s="1">
        <v>49504.330578512396</v>
      </c>
      <c r="F55" s="1">
        <v>102931.80782312925</v>
      </c>
      <c r="G55" s="1">
        <v>214922.49</v>
      </c>
      <c r="H55" s="1">
        <v>1988073.24</v>
      </c>
      <c r="I55" s="1">
        <v>5881.8276113951788</v>
      </c>
      <c r="J55" s="1">
        <v>1042.3361276365604</v>
      </c>
      <c r="K55" s="1">
        <v>23856.45</v>
      </c>
      <c r="L55" s="1">
        <v>3554.6712244897958</v>
      </c>
      <c r="M55" s="1">
        <v>1435.25383407801</v>
      </c>
      <c r="N55" s="1">
        <v>6596.54296875</v>
      </c>
      <c r="O55" s="1">
        <v>9827.6749769159742</v>
      </c>
      <c r="P55" s="1">
        <v>7100.199588477366</v>
      </c>
      <c r="Q55" s="1">
        <v>4096.1329437545655</v>
      </c>
      <c r="R55" s="1">
        <v>47570.669387755101</v>
      </c>
      <c r="S55" s="1">
        <v>17866.621928166351</v>
      </c>
      <c r="T55" s="1">
        <v>2038.0710249307479</v>
      </c>
      <c r="U55" s="1">
        <v>157888.89583333334</v>
      </c>
      <c r="V55" s="1">
        <v>3274.8059661381349</v>
      </c>
      <c r="W55" s="1">
        <v>6782.5255648038046</v>
      </c>
      <c r="X55" s="1">
        <v>68963.396449704145</v>
      </c>
      <c r="Y55" s="1">
        <v>1270.3503401360545</v>
      </c>
      <c r="Z55" s="1">
        <v>21752.8857421875</v>
      </c>
      <c r="AA55" s="1">
        <v>2396.8471476266513</v>
      </c>
      <c r="AB55" s="1">
        <v>2501.9634202103339</v>
      </c>
      <c r="AC55" s="1">
        <v>15955.357142857143</v>
      </c>
      <c r="AD55" s="1">
        <v>3188.3058333333333</v>
      </c>
      <c r="AE55" s="1">
        <v>736773.48148148146</v>
      </c>
      <c r="AF55" s="1">
        <v>785493.72</v>
      </c>
      <c r="AG55" s="1">
        <v>1710.4940624999999</v>
      </c>
      <c r="AH55" s="1">
        <v>5263.5606995884773</v>
      </c>
      <c r="AI55" s="1">
        <v>1643.1902149062644</v>
      </c>
      <c r="AJ55" s="1">
        <v>1835.3048437499999</v>
      </c>
      <c r="AK55" s="1">
        <v>679.10747494263978</v>
      </c>
      <c r="AL55" s="1">
        <v>4949.15234375</v>
      </c>
      <c r="AM55" s="1">
        <v>4212.3732871972315</v>
      </c>
      <c r="AN55" s="1">
        <v>3240.0543750000002</v>
      </c>
      <c r="AO55" s="1">
        <v>10347.285133136094</v>
      </c>
      <c r="AP55" s="1">
        <v>1650.2524238227147</v>
      </c>
      <c r="AQ55" s="1">
        <v>1990.726273148148</v>
      </c>
      <c r="AR55" s="1">
        <v>564.52022702572151</v>
      </c>
      <c r="AS55" s="1">
        <v>11021.78227245687</v>
      </c>
      <c r="AT55" s="1">
        <v>6150.082100591716</v>
      </c>
      <c r="AU55" s="1">
        <v>20787.551020408162</v>
      </c>
      <c r="AV55" s="1">
        <v>3333.6667346938775</v>
      </c>
      <c r="AW55" s="1">
        <v>4438.8454810495623</v>
      </c>
      <c r="AX55" s="1">
        <v>2463.6773333333335</v>
      </c>
      <c r="AY55" s="1">
        <v>1796.4949885279555</v>
      </c>
      <c r="AZ55" s="1">
        <v>3769.5361983471075</v>
      </c>
      <c r="BA55" s="1">
        <v>2677.0218425605535</v>
      </c>
      <c r="BB55" s="1">
        <f t="array" ref="BB55:BB103">TRANSPOSE(BC54:CY54)</f>
        <v>3875.5102880658437</v>
      </c>
      <c r="BC55" s="1" t="s">
        <v>103</v>
      </c>
      <c r="BD55" s="1">
        <f>$A$1*Populatie!$BC55*Populatie!BD55/(Distante!BD55*Distante!BD55)</f>
        <v>3563.3776863283038</v>
      </c>
      <c r="BE55" s="1">
        <f>$A$1*Populatie!$BC55*Populatie!BE55/(Distante!BE55*Distante!BE55)</f>
        <v>4932.7544378698221</v>
      </c>
      <c r="BF55" s="1">
        <f>$A$1*Populatie!$BC55*Populatie!BF55/(Distante!BF55*Distante!BF55)</f>
        <v>8182.3923966942148</v>
      </c>
      <c r="BG55" s="1">
        <f>$A$1*Populatie!$BC55*Populatie!BG55/(Distante!BG55*Distante!BG55)</f>
        <v>46885.161599999999</v>
      </c>
      <c r="BH55" s="1">
        <f>$A$1*Populatie!$BC55*Populatie!BH55/(Distante!BH55*Distante!BH55)</f>
        <v>12228.374814814815</v>
      </c>
      <c r="BI55" s="1">
        <f>$A$1*Populatie!$BC55*Populatie!BI55/(Distante!BI55*Distante!BI55)</f>
        <v>25182.041015625</v>
      </c>
      <c r="BJ55" s="1">
        <f>$A$1*Populatie!$BC55*Populatie!BJ55/(Distante!BJ55*Distante!BJ55)</f>
        <v>11796.490210039159</v>
      </c>
      <c r="BK55" s="1">
        <f>$A$1*Populatie!$BC55*Populatie!BK55/(Distante!BK55*Distante!BK55)</f>
        <v>1281.6140625</v>
      </c>
      <c r="BL55" s="1">
        <f>$A$1*Populatie!$BC55*Populatie!BL55/(Distante!BL55*Distante!BL55)</f>
        <v>2943.2146636432349</v>
      </c>
      <c r="BM55" s="1">
        <f>$A$1*Populatie!$BC55*Populatie!BM55/(Distante!BM55*Distante!BM55)</f>
        <v>2398.7825182101978</v>
      </c>
      <c r="BN55" s="1">
        <f>$A$1*Populatie!$BC55*Populatie!BN55/(Distante!BN55*Distante!BN55)</f>
        <v>26049.212563915265</v>
      </c>
      <c r="BO55" s="1">
        <f>$A$1*Populatie!$BC55*Populatie!BO55/(Distante!BO55*Distante!BO55)</f>
        <v>12181.77288941736</v>
      </c>
      <c r="BP55" s="1">
        <f>$A$1*Populatie!$BC55*Populatie!BP55/(Distante!BP55*Distante!BP55)</f>
        <v>3256.8817520775624</v>
      </c>
      <c r="BQ55" s="1">
        <f>$A$1*Populatie!$BC55*Populatie!BQ55/(Distante!BQ55*Distante!BQ55)</f>
        <v>14639.653846153846</v>
      </c>
      <c r="BR55" s="1">
        <f>$A$1*Populatie!$BC55*Populatie!BR55/(Distante!BR55*Distante!BR55)</f>
        <v>904.21613432647393</v>
      </c>
      <c r="BS55" s="1">
        <f>$A$1*Populatie!$BC55*Populatie!BS55/(Distante!BS55*Distante!BS55)</f>
        <v>40407.980609418286</v>
      </c>
      <c r="BT55" s="1">
        <f>$A$1*Populatie!$BC55*Populatie!BT55/(Distante!BT55*Distante!BT55)</f>
        <v>8026.6083333333336</v>
      </c>
      <c r="BU55" s="1">
        <f>$A$1*Populatie!$BC55*Populatie!BU55/(Distante!BU55*Distante!BU55)</f>
        <v>12995.426758938869</v>
      </c>
      <c r="BV55" s="1">
        <f>$A$1*Populatie!$BC55*Populatie!BV55/(Distante!BV55*Distante!BV55)</f>
        <v>1280.4807256235827</v>
      </c>
      <c r="BW55" s="1">
        <f>$A$1*Populatie!$BC55*Populatie!BW55/(Distante!BW55*Distante!BW55)</f>
        <v>4303.3877551020405</v>
      </c>
      <c r="BX55" s="1">
        <f>$A$1*Populatie!$BC55*Populatie!BX55/(Distante!BX55*Distante!BX55)</f>
        <v>3248.5895061728397</v>
      </c>
      <c r="BY55" s="1">
        <f>$A$1*Populatie!$BC55*Populatie!BY55/(Distante!BY55*Distante!BY55)</f>
        <v>109313.6449704142</v>
      </c>
      <c r="BZ55" s="1">
        <f>$A$1*Populatie!$BC55*Populatie!BZ55/(Distante!BZ55*Distante!BZ55)</f>
        <v>1227.0028402366863</v>
      </c>
      <c r="CA55" s="1">
        <f>$A$1*Populatie!$BC55*Populatie!CA55/(Distante!CA55*Distante!CA55)</f>
        <v>191870.85185185185</v>
      </c>
      <c r="CB55" s="1">
        <f>$A$1*Populatie!$BC55*Populatie!CB55/(Distante!CB55*Distante!CB55)</f>
        <v>9333.4861495844871</v>
      </c>
      <c r="CC55" s="1">
        <f>$A$1*Populatie!$BC55*Populatie!CC55/(Distante!CC55*Distante!CC55)</f>
        <v>31268.032500000001</v>
      </c>
      <c r="CD55" s="1">
        <f>$A$1*Populatie!$BC55*Populatie!CD55/(Distante!CD55*Distante!CD55)</f>
        <v>4709.770461819845</v>
      </c>
      <c r="CE55" s="1">
        <f>$A$1*Populatie!$BC55*Populatie!CE55/(Distante!CE55*Distante!CE55)</f>
        <v>1137.0681</v>
      </c>
      <c r="CF55" s="1">
        <f>$A$1*Populatie!$BC55*Populatie!CF55/(Distante!CF55*Distante!CF55)</f>
        <v>2367.7750000000001</v>
      </c>
      <c r="CG55" s="1">
        <f>$A$1*Populatie!$BC55*Populatie!CG55/(Distante!CG55*Distante!CG55)</f>
        <v>3559.6929235537191</v>
      </c>
      <c r="CH55" s="1">
        <f>$A$1*Populatie!$BC55*Populatie!CH55/(Distante!CH55*Distante!CH55)</f>
        <v>13593.964285714286</v>
      </c>
      <c r="CI55" s="1">
        <f>$A$1*Populatie!$BC55*Populatie!CI55/(Distante!CI55*Distante!CI55)</f>
        <v>11331.627604166666</v>
      </c>
      <c r="CJ55" s="1">
        <f>$A$1*Populatie!$BC55*Populatie!CJ55/(Distante!CJ55*Distante!CJ55)</f>
        <v>6390.2888047593297</v>
      </c>
      <c r="CK55" s="1">
        <f>$A$1*Populatie!$BC55*Populatie!CK55/(Distante!CK55*Distante!CK55)</f>
        <v>5500.5763313609468</v>
      </c>
      <c r="CL55" s="1">
        <f>$A$1*Populatie!$BC55*Populatie!CL55/(Distante!CL55*Distante!CL55)</f>
        <v>5483.9223372781062</v>
      </c>
      <c r="CM55" s="1">
        <f>$A$1*Populatie!$BC55*Populatie!CM55/(Distante!CM55*Distante!CM55)</f>
        <v>1468.2704987320371</v>
      </c>
      <c r="CN55" s="1">
        <f>$A$1*Populatie!$BC55*Populatie!CN55/(Distante!CN55*Distante!CN55)</f>
        <v>25080.902399999999</v>
      </c>
      <c r="CO55" s="1">
        <f>$A$1*Populatie!$BC55*Populatie!CO55/(Distante!CO55*Distante!CO55)</f>
        <v>20335.39814814815</v>
      </c>
      <c r="CP55" s="1">
        <f>$A$1*Populatie!$BC55*Populatie!CP55/(Distante!CP55*Distante!CP55)</f>
        <v>2978.3333333333335</v>
      </c>
      <c r="CQ55" s="1">
        <f>$A$1*Populatie!$BC55*Populatie!CQ55/(Distante!CQ55*Distante!CQ55)</f>
        <v>14612.601756198346</v>
      </c>
      <c r="CR55" s="1">
        <f>$A$1*Populatie!$BC55*Populatie!CR55/(Distante!CR55*Distante!CR55)</f>
        <v>1797.3414351851852</v>
      </c>
      <c r="CS55" s="1">
        <f>$A$1*Populatie!$BC55*Populatie!CS55/(Distante!CS55*Distante!CS55)</f>
        <v>4883.188979289941</v>
      </c>
      <c r="CT55" s="1">
        <f>$A$1*Populatie!$BC55*Populatie!CT55/(Distante!CT55*Distante!CT55)</f>
        <v>3064.1672453703704</v>
      </c>
      <c r="CU55" s="1">
        <f>$A$1*Populatie!$BC55*Populatie!CU55/(Distante!CU55*Distante!CU55)</f>
        <v>2811.8362268518517</v>
      </c>
      <c r="CV55" s="1">
        <f>$A$1*Populatie!$BC55*Populatie!CV55/(Distante!CV55*Distante!CV55)</f>
        <v>4251.3766185025333</v>
      </c>
      <c r="CW55" s="1">
        <f>$A$1*Populatie!$BC55*Populatie!CW55/(Distante!CW55*Distante!CW55)</f>
        <v>4363.66552734375</v>
      </c>
      <c r="CX55" s="1">
        <f>$A$1*Populatie!$BC55*Populatie!CX55/(Distante!CX55*Distante!CX55)</f>
        <v>5005.6186087990491</v>
      </c>
      <c r="CY55" s="1">
        <f>$A$1*Populatie!$BC55*Populatie!CY55/(Distante!CY55*Distante!CY55)</f>
        <v>4847.0528925619838</v>
      </c>
    </row>
    <row r="56" spans="1:103" ht="15.75" customHeight="1" x14ac:dyDescent="0.25">
      <c r="A56" s="2" t="s">
        <v>55</v>
      </c>
      <c r="B56" s="1">
        <v>194123.49375650365</v>
      </c>
      <c r="C56" s="1">
        <v>1854609.4691358025</v>
      </c>
      <c r="D56" s="1">
        <v>41354.310344827587</v>
      </c>
      <c r="E56" s="1">
        <v>5793.9246928260009</v>
      </c>
      <c r="F56" s="1">
        <v>64107.078559027781</v>
      </c>
      <c r="G56" s="1">
        <v>15578.747159723769</v>
      </c>
      <c r="H56" s="1">
        <v>6819.1652892561988</v>
      </c>
      <c r="I56" s="1">
        <v>7278.0244444444443</v>
      </c>
      <c r="J56" s="1">
        <v>24496.5546875</v>
      </c>
      <c r="K56" s="1">
        <v>2255.3983729338843</v>
      </c>
      <c r="L56" s="1">
        <v>18072.5625</v>
      </c>
      <c r="M56" s="1">
        <v>1630.6859504132231</v>
      </c>
      <c r="N56" s="1">
        <v>1838.7024092801903</v>
      </c>
      <c r="O56" s="1">
        <v>5962.8365472910928</v>
      </c>
      <c r="P56" s="1">
        <v>10526.36375</v>
      </c>
      <c r="Q56" s="1">
        <v>1404.0030778701139</v>
      </c>
      <c r="R56" s="1">
        <v>10560.051236355535</v>
      </c>
      <c r="S56" s="1">
        <v>1569.07</v>
      </c>
      <c r="T56" s="1">
        <v>23940.1456</v>
      </c>
      <c r="U56" s="1">
        <v>3288.0001777777779</v>
      </c>
      <c r="V56" s="1">
        <v>18738.285444234403</v>
      </c>
      <c r="W56" s="1">
        <v>1716.0147928994083</v>
      </c>
      <c r="X56" s="1">
        <v>6396.2314049586776</v>
      </c>
      <c r="Y56" s="1">
        <v>3300.8564961521051</v>
      </c>
      <c r="Z56" s="1">
        <v>4565.3703703703704</v>
      </c>
      <c r="AA56" s="1">
        <v>79478.579881656799</v>
      </c>
      <c r="AB56" s="1">
        <v>110358.52892561983</v>
      </c>
      <c r="AC56" s="1">
        <v>2383.9285714285716</v>
      </c>
      <c r="AD56" s="1">
        <v>693.8838436385256</v>
      </c>
      <c r="AE56" s="1">
        <v>8865.3491599707813</v>
      </c>
      <c r="AF56" s="1">
        <v>2263.9375</v>
      </c>
      <c r="AG56" s="1">
        <v>1983.7741145021164</v>
      </c>
      <c r="AH56" s="1">
        <v>17126.9451303155</v>
      </c>
      <c r="AI56" s="1">
        <v>1953.6580530184897</v>
      </c>
      <c r="AJ56" s="1">
        <v>1744.877830533236</v>
      </c>
      <c r="AK56" s="1">
        <v>352.00746383502616</v>
      </c>
      <c r="AL56" s="1">
        <v>1379.5132361689471</v>
      </c>
      <c r="AM56" s="1">
        <v>4911.2074985121999</v>
      </c>
      <c r="AN56" s="1">
        <v>8712.9896694214876</v>
      </c>
      <c r="AO56" s="1">
        <v>8102.5485938056245</v>
      </c>
      <c r="AP56" s="1">
        <v>877.53033046627434</v>
      </c>
      <c r="AQ56" s="1">
        <v>910.90766059027783</v>
      </c>
      <c r="AR56" s="1">
        <v>3104.32</v>
      </c>
      <c r="AS56" s="1">
        <v>5573.8224852071007</v>
      </c>
      <c r="AT56" s="1">
        <v>6680.4059259259257</v>
      </c>
      <c r="AU56" s="1">
        <v>2071.4749999999999</v>
      </c>
      <c r="AV56" s="1">
        <v>10847.32</v>
      </c>
      <c r="AW56" s="1">
        <v>1321.3942996494436</v>
      </c>
      <c r="AX56" s="1">
        <v>31227.659279778392</v>
      </c>
      <c r="AY56" s="1">
        <v>30254.4375</v>
      </c>
      <c r="AZ56" s="1">
        <v>891.56545559400229</v>
      </c>
      <c r="BA56" s="1">
        <v>9833.5439453125</v>
      </c>
      <c r="BB56" s="1">
        <v>759.75107438016528</v>
      </c>
      <c r="BC56" s="1">
        <f t="array" ref="BC56:BC103">TRANSPOSE(BD55:CY55)</f>
        <v>3563.3776863283038</v>
      </c>
      <c r="BD56" s="1" t="s">
        <v>103</v>
      </c>
      <c r="BE56" s="1">
        <f>$A$1*Populatie!$BD56*Populatie!BE56/(Distante!BE56*Distante!BE56)</f>
        <v>1501.7533564013841</v>
      </c>
      <c r="BF56" s="1">
        <f>$A$1*Populatie!$BD56*Populatie!BF56/(Distante!BF56*Distante!BF56)</f>
        <v>5411.1091104541792</v>
      </c>
      <c r="BG56" s="1">
        <f>$A$1*Populatie!$BD56*Populatie!BG56/(Distante!BG56*Distante!BG56)</f>
        <v>7336.7885503231764</v>
      </c>
      <c r="BH56" s="1">
        <f>$A$1*Populatie!$BD56*Populatie!BH56/(Distante!BH56*Distante!BH56)</f>
        <v>3779.9697879527116</v>
      </c>
      <c r="BI56" s="1">
        <f>$A$1*Populatie!$BD56*Populatie!BI56/(Distante!BI56*Distante!BI56)</f>
        <v>7757.5480769230771</v>
      </c>
      <c r="BJ56" s="1">
        <f>$A$1*Populatie!$BD56*Populatie!BJ56/(Distante!BJ56*Distante!BJ56)</f>
        <v>32051.535077288943</v>
      </c>
      <c r="BK56" s="1">
        <f>$A$1*Populatie!$BD56*Populatie!BK56/(Distante!BK56*Distante!BK56)</f>
        <v>1486.3733570951215</v>
      </c>
      <c r="BL56" s="1">
        <f>$A$1*Populatie!$BD56*Populatie!BL56/(Distante!BL56*Distante!BL56)</f>
        <v>649.04166382077722</v>
      </c>
      <c r="BM56" s="1">
        <f>$A$1*Populatie!$BD56*Populatie!BM56/(Distante!BM56*Distante!BM56)</f>
        <v>886.21455576559549</v>
      </c>
      <c r="BN56" s="1">
        <f>$A$1*Populatie!$BD56*Populatie!BN56/(Distante!BN56*Distante!BN56)</f>
        <v>5754.6859750049589</v>
      </c>
      <c r="BO56" s="1">
        <f>$A$1*Populatie!$BD56*Populatie!BO56/(Distante!BO56*Distante!BO56)</f>
        <v>727.91256878329989</v>
      </c>
      <c r="BP56" s="1">
        <f>$A$1*Populatie!$BD56*Populatie!BP56/(Distante!BP56*Distante!BP56)</f>
        <v>8675.0277777777774</v>
      </c>
      <c r="BQ56" s="1">
        <f>$A$1*Populatie!$BD56*Populatie!BQ56/(Distante!BQ56*Distante!BQ56)</f>
        <v>744.30528846153845</v>
      </c>
      <c r="BR56" s="1">
        <f>$A$1*Populatie!$BD56*Populatie!BR56/(Distante!BR56*Distante!BR56)</f>
        <v>2074.1530793876823</v>
      </c>
      <c r="BS56" s="1">
        <f>$A$1*Populatie!$BD56*Populatie!BS56/(Distante!BS56*Distante!BS56)</f>
        <v>1432.9526627218936</v>
      </c>
      <c r="BT56" s="1">
        <f>$A$1*Populatie!$BD56*Populatie!BT56/(Distante!BT56*Distante!BT56)</f>
        <v>15454.168310322157</v>
      </c>
      <c r="BU56" s="1">
        <f>$A$1*Populatie!$BD56*Populatie!BU56/(Distante!BU56*Distante!BU56)</f>
        <v>4519.4123931623935</v>
      </c>
      <c r="BV56" s="1">
        <f>$A$1*Populatie!$BD56*Populatie!BV56/(Distante!BV56*Distante!BV56)</f>
        <v>572.21148788927337</v>
      </c>
      <c r="BW56" s="1">
        <f>$A$1*Populatie!$BD56*Populatie!BW56/(Distante!BW56*Distante!BW56)</f>
        <v>22230.633600000001</v>
      </c>
      <c r="BX56" s="1">
        <f>$A$1*Populatie!$BD56*Populatie!BX56/(Distante!BX56*Distante!BX56)</f>
        <v>553.42480609020402</v>
      </c>
      <c r="BY56" s="1">
        <f>$A$1*Populatie!$BD56*Populatie!BY56/(Distante!BY56*Distante!BY56)</f>
        <v>3156.4809913883637</v>
      </c>
      <c r="BZ56" s="1">
        <f>$A$1*Populatie!$BD56*Populatie!BZ56/(Distante!BZ56*Distante!BZ56)</f>
        <v>278.74195254147662</v>
      </c>
      <c r="CA56" s="1">
        <f>$A$1*Populatie!$BD56*Populatie!CA56/(Distante!CA56*Distante!CA56)</f>
        <v>1632.5592716942149</v>
      </c>
      <c r="CB56" s="1">
        <f>$A$1*Populatie!$BD56*Populatie!CB56/(Distante!CB56*Distante!CB56)</f>
        <v>994.42666666666662</v>
      </c>
      <c r="CC56" s="1">
        <f>$A$1*Populatie!$BD56*Populatie!CC56/(Distante!CC56*Distante!CC56)</f>
        <v>1127.336620498615</v>
      </c>
      <c r="CD56" s="1">
        <f>$A$1*Populatie!$BD56*Populatie!CD56/(Distante!CD56*Distante!CD56)</f>
        <v>40218.886400000003</v>
      </c>
      <c r="CE56" s="1">
        <f>$A$1*Populatie!$BD56*Populatie!CE56/(Distante!CE56*Distante!CE56)</f>
        <v>1375.6218024985128</v>
      </c>
      <c r="CF56" s="1">
        <f>$A$1*Populatie!$BD56*Populatie!CF56/(Distante!CF56*Distante!CF56)</f>
        <v>895.40160123966939</v>
      </c>
      <c r="CG56" s="1">
        <f>$A$1*Populatie!$BD56*Populatie!CG56/(Distante!CG56*Distante!CG56)</f>
        <v>69210.685185185182</v>
      </c>
      <c r="CH56" s="1">
        <f>$A$1*Populatie!$BD56*Populatie!CH56/(Distante!CH56*Distante!CH56)</f>
        <v>1377.4982698961937</v>
      </c>
      <c r="CI56" s="1">
        <f>$A$1*Populatie!$BD56*Populatie!CI56/(Distante!CI56*Distante!CI56)</f>
        <v>15513.564645726809</v>
      </c>
      <c r="CJ56" s="1">
        <f>$A$1*Populatie!$BD56*Populatie!CJ56/(Distante!CJ56*Distante!CJ56)</f>
        <v>690.29330652111457</v>
      </c>
      <c r="CK56" s="1">
        <f>$A$1*Populatie!$BD56*Populatie!CK56/(Distante!CK56*Distante!CK56)</f>
        <v>65415</v>
      </c>
      <c r="CL56" s="1">
        <f>$A$1*Populatie!$BD56*Populatie!CL56/(Distante!CL56*Distante!CL56)</f>
        <v>1206.2526</v>
      </c>
      <c r="CM56" s="1">
        <f>$A$1*Populatie!$BD56*Populatie!CM56/(Distante!CM56*Distante!CM56)</f>
        <v>1907.9375</v>
      </c>
      <c r="CN56" s="1">
        <f>$A$1*Populatie!$BD56*Populatie!CN56/(Distante!CN56*Distante!CN56)</f>
        <v>1943.5397043133669</v>
      </c>
      <c r="CO56" s="1">
        <f>$A$1*Populatie!$BD56*Populatie!CO56/(Distante!CO56*Distante!CO56)</f>
        <v>569.63216069720477</v>
      </c>
      <c r="CP56" s="1">
        <f>$A$1*Populatie!$BD56*Populatie!CP56/(Distante!CP56*Distante!CP56)</f>
        <v>2924.0587185082327</v>
      </c>
      <c r="CQ56" s="1">
        <f>$A$1*Populatie!$BD56*Populatie!CQ56/(Distante!CQ56*Distante!CQ56)</f>
        <v>12446.185505678744</v>
      </c>
      <c r="CR56" s="1">
        <f>$A$1*Populatie!$BD56*Populatie!CR56/(Distante!CR56*Distante!CR56)</f>
        <v>700.75980029585799</v>
      </c>
      <c r="CS56" s="1">
        <f>$A$1*Populatie!$BD56*Populatie!CS56/(Distante!CS56*Distante!CS56)</f>
        <v>887.69776859504134</v>
      </c>
      <c r="CT56" s="1">
        <f>$A$1*Populatie!$BD56*Populatie!CT56/(Distante!CT56*Distante!CT56)</f>
        <v>3712.0491238149957</v>
      </c>
      <c r="CU56" s="1">
        <f>$A$1*Populatie!$BD56*Populatie!CU56/(Distante!CU56*Distante!CU56)</f>
        <v>4558.8462129950021</v>
      </c>
      <c r="CV56" s="1">
        <f>$A$1*Populatie!$BD56*Populatie!CV56/(Distante!CV56*Distante!CV56)</f>
        <v>376114</v>
      </c>
      <c r="CW56" s="1">
        <f>$A$1*Populatie!$BD56*Populatie!CW56/(Distante!CW56*Distante!CW56)</f>
        <v>1795.0091358024692</v>
      </c>
      <c r="CX56" s="1">
        <f>$A$1*Populatie!$BD56*Populatie!CX56/(Distante!CX56*Distante!CX56)</f>
        <v>11181.96</v>
      </c>
      <c r="CY56" s="1">
        <f>$A$1*Populatie!$BD56*Populatie!CY56/(Distante!CY56*Distante!CY56)</f>
        <v>8712.4433893352816</v>
      </c>
    </row>
    <row r="57" spans="1:103" ht="15.75" customHeight="1" x14ac:dyDescent="0.25">
      <c r="A57" s="2" t="s">
        <v>56</v>
      </c>
      <c r="B57" s="1">
        <v>739100.13888888888</v>
      </c>
      <c r="C57" s="1">
        <v>14837.973684210527</v>
      </c>
      <c r="D57" s="1">
        <v>19376.7578125</v>
      </c>
      <c r="E57" s="1">
        <v>173745.33333333334</v>
      </c>
      <c r="F57" s="1">
        <v>55401.756738987511</v>
      </c>
      <c r="G57" s="1">
        <v>36636.885215794304</v>
      </c>
      <c r="H57" s="1">
        <v>12474.98539751217</v>
      </c>
      <c r="I57" s="1">
        <v>2883.4691358024693</v>
      </c>
      <c r="J57" s="1">
        <v>507.04988662131518</v>
      </c>
      <c r="K57" s="1">
        <v>38923.59375</v>
      </c>
      <c r="L57" s="1">
        <v>1800.7378035197148</v>
      </c>
      <c r="M57" s="1">
        <v>696.36359045575057</v>
      </c>
      <c r="N57" s="1">
        <v>6888.1640625</v>
      </c>
      <c r="O57" s="1">
        <v>4898.68694214876</v>
      </c>
      <c r="P57" s="1">
        <v>3694.2160707420221</v>
      </c>
      <c r="Q57" s="1">
        <v>10832.249739854318</v>
      </c>
      <c r="R57" s="1">
        <v>24834.306703397611</v>
      </c>
      <c r="S57" s="1">
        <v>1260.0815857512209</v>
      </c>
      <c r="T57" s="1">
        <v>1646.6682098765432</v>
      </c>
      <c r="U57" s="1">
        <v>3364.670918367347</v>
      </c>
      <c r="V57" s="1">
        <v>1090.8996913580247</v>
      </c>
      <c r="W57" s="1">
        <v>607.72084481175386</v>
      </c>
      <c r="X57" s="1">
        <v>22513.681581685745</v>
      </c>
      <c r="Y57" s="1">
        <v>618.66983938132068</v>
      </c>
      <c r="Z57" s="1">
        <v>8438.8897959183669</v>
      </c>
      <c r="AA57" s="1">
        <v>1167.9682975156227</v>
      </c>
      <c r="AB57" s="1">
        <v>1161.1425087639079</v>
      </c>
      <c r="AC57" s="1">
        <v>9541.2710007304595</v>
      </c>
      <c r="AD57" s="1">
        <v>1760.9282644628099</v>
      </c>
      <c r="AE57" s="1">
        <v>17310.259999999998</v>
      </c>
      <c r="AF57" s="1">
        <v>5991.8106508875744</v>
      </c>
      <c r="AG57" s="1">
        <v>835.05851413543724</v>
      </c>
      <c r="AH57" s="1">
        <v>1085.6796220088402</v>
      </c>
      <c r="AI57" s="1">
        <v>781.77625</v>
      </c>
      <c r="AJ57" s="1">
        <v>1251.425160697888</v>
      </c>
      <c r="AK57" s="1">
        <v>1181.4902670891806</v>
      </c>
      <c r="AL57" s="1">
        <v>6292.4803804994053</v>
      </c>
      <c r="AM57" s="1">
        <v>2050.2795761358689</v>
      </c>
      <c r="AN57" s="1">
        <v>1581.7856673241288</v>
      </c>
      <c r="AO57" s="1">
        <v>5408.1099541857557</v>
      </c>
      <c r="AP57" s="1">
        <v>2764.79</v>
      </c>
      <c r="AQ57" s="1">
        <v>1527.2321428571429</v>
      </c>
      <c r="AR57" s="1">
        <v>182.60550458715596</v>
      </c>
      <c r="AS57" s="1">
        <v>4441.3884297520663</v>
      </c>
      <c r="AT57" s="1">
        <v>3214.4006663890045</v>
      </c>
      <c r="AU57" s="1">
        <v>1264.7086801426872</v>
      </c>
      <c r="AV57" s="1">
        <v>1688.780574738249</v>
      </c>
      <c r="AW57" s="1">
        <v>2239.0873698506111</v>
      </c>
      <c r="AX57" s="1">
        <v>743.60966585732456</v>
      </c>
      <c r="AY57" s="1">
        <v>1260.8108108108108</v>
      </c>
      <c r="AZ57" s="1">
        <v>14659.213296398892</v>
      </c>
      <c r="BA57" s="1">
        <v>1447.4154698916605</v>
      </c>
      <c r="BB57" s="1">
        <v>2184.3831736776342</v>
      </c>
      <c r="BC57" s="1">
        <v>4932.7544378698221</v>
      </c>
      <c r="BD57" s="1">
        <f t="array" ref="BD57:BD103">TRANSPOSE(BE56:CY56)</f>
        <v>1501.7533564013841</v>
      </c>
      <c r="BE57" s="1" t="s">
        <v>103</v>
      </c>
      <c r="BF57" s="1">
        <f>$A$1*Populatie!$BE57*Populatie!BF57/(Distante!BF57*Distante!BF57)</f>
        <v>4089.3898184407262</v>
      </c>
      <c r="BG57" s="1">
        <f>$A$1*Populatie!$BE57*Populatie!BG57/(Distante!BG57*Distante!BG57)</f>
        <v>17346.183673469386</v>
      </c>
      <c r="BH57" s="1">
        <f>$A$1*Populatie!$BE57*Populatie!BH57/(Distante!BH57*Distante!BH57)</f>
        <v>6215.2904272579772</v>
      </c>
      <c r="BI57" s="1">
        <f>$A$1*Populatie!$BE57*Populatie!BI57/(Distante!BI57*Distante!BI57)</f>
        <v>9769.2081632653062</v>
      </c>
      <c r="BJ57" s="1">
        <f>$A$1*Populatie!$BE57*Populatie!BJ57/(Distante!BJ57*Distante!BJ57)</f>
        <v>4903.8035714285716</v>
      </c>
      <c r="BK57" s="1">
        <f>$A$1*Populatie!$BE57*Populatie!BK57/(Distante!BK57*Distante!BK57)</f>
        <v>609.94071462906584</v>
      </c>
      <c r="BL57" s="1">
        <f>$A$1*Populatie!$BE57*Populatie!BL57/(Distante!BL57*Distante!BL57)</f>
        <v>1611.5790725326992</v>
      </c>
      <c r="BM57" s="1">
        <f>$A$1*Populatie!$BE57*Populatie!BM57/(Distante!BM57*Distante!BM57)</f>
        <v>1782.3240316534777</v>
      </c>
      <c r="BN57" s="1">
        <f>$A$1*Populatie!$BE57*Populatie!BN57/(Distante!BN57*Distante!BN57)</f>
        <v>31285.776937618146</v>
      </c>
      <c r="BO57" s="1">
        <f>$A$1*Populatie!$BE57*Populatie!BO57/(Distante!BO57*Distante!BO57)</f>
        <v>1827.9769319492502</v>
      </c>
      <c r="BP57" s="1">
        <f>$A$1*Populatie!$BE57*Populatie!BP57/(Distante!BP57*Distante!BP57)</f>
        <v>1594.3009495982469</v>
      </c>
      <c r="BQ57" s="1">
        <f>$A$1*Populatie!$BE57*Populatie!BQ57/(Distante!BQ57*Distante!BQ57)</f>
        <v>1993.4236111111111</v>
      </c>
      <c r="BR57" s="1">
        <f>$A$1*Populatie!$BE57*Populatie!BR57/(Distante!BR57*Distante!BR57)</f>
        <v>449.42779881016764</v>
      </c>
      <c r="BS57" s="1">
        <f>$A$1*Populatie!$BE57*Populatie!BS57/(Distante!BS57*Distante!BS57)</f>
        <v>4945.104455807159</v>
      </c>
      <c r="BT57" s="1">
        <f>$A$1*Populatie!$BE57*Populatie!BT57/(Distante!BT57*Distante!BT57)</f>
        <v>3378.7654320987654</v>
      </c>
      <c r="BU57" s="1">
        <f>$A$1*Populatie!$BE57*Populatie!BU57/(Distante!BU57*Distante!BU57)</f>
        <v>54279.723183391005</v>
      </c>
      <c r="BV57" s="1">
        <f>$A$1*Populatie!$BE57*Populatie!BV57/(Distante!BV57*Distante!BV57)</f>
        <v>655.17333333333329</v>
      </c>
      <c r="BW57" s="1">
        <f>$A$1*Populatie!$BE57*Populatie!BW57/(Distante!BW57*Distante!BW57)</f>
        <v>1819.7355371900826</v>
      </c>
      <c r="BX57" s="1">
        <f>$A$1*Populatie!$BE57*Populatie!BX57/(Distante!BX57*Distante!BX57)</f>
        <v>1401.8801020408164</v>
      </c>
      <c r="BY57" s="1">
        <f>$A$1*Populatie!$BE57*Populatie!BY57/(Distante!BY57*Distante!BY57)</f>
        <v>3570.8654727196999</v>
      </c>
      <c r="BZ57" s="1">
        <f>$A$1*Populatie!$BE57*Populatie!BZ57/(Distante!BZ57*Distante!BZ57)</f>
        <v>668.30444444444447</v>
      </c>
      <c r="CA57" s="1">
        <f>$A$1*Populatie!$BE57*Populatie!CA57/(Distante!CA57*Distante!CA57)</f>
        <v>2667.4230769230771</v>
      </c>
      <c r="CB57" s="1">
        <f>$A$1*Populatie!$BE57*Populatie!CB57/(Distante!CB57*Distante!CB57)</f>
        <v>3230.8016528925618</v>
      </c>
      <c r="CC57" s="1">
        <f>$A$1*Populatie!$BE57*Populatie!CC57/(Distante!CC57*Distante!CC57)</f>
        <v>3816.2419460881001</v>
      </c>
      <c r="CD57" s="1">
        <f>$A$1*Populatie!$BE57*Populatie!CD57/(Distante!CD57*Distante!CD57)</f>
        <v>1463.2008978675644</v>
      </c>
      <c r="CE57" s="1">
        <f>$A$1*Populatie!$BE57*Populatie!CE57/(Distante!CE57*Distante!CE57)</f>
        <v>584.71445983379499</v>
      </c>
      <c r="CF57" s="1">
        <f>$A$1*Populatie!$BE57*Populatie!CF57/(Distante!CF57*Distante!CF57)</f>
        <v>61811.25</v>
      </c>
      <c r="CG57" s="1">
        <f>$A$1*Populatie!$BE57*Populatie!CG57/(Distante!CG57*Distante!CG57)</f>
        <v>2849.9211405658275</v>
      </c>
      <c r="CH57" s="1">
        <f>$A$1*Populatie!$BE57*Populatie!CH57/(Distante!CH57*Distante!CH57)</f>
        <v>2716.998046875</v>
      </c>
      <c r="CI57" s="1">
        <f>$A$1*Populatie!$BE57*Populatie!CI57/(Distante!CI57*Distante!CI57)</f>
        <v>4480.9763313609465</v>
      </c>
      <c r="CJ57" s="1">
        <f>$A$1*Populatie!$BE57*Populatie!CJ57/(Distante!CJ57*Distante!CJ57)</f>
        <v>1297.8821301775147</v>
      </c>
      <c r="CK57" s="1">
        <f>$A$1*Populatie!$BE57*Populatie!CK57/(Distante!CK57*Distante!CK57)</f>
        <v>1424.9544193420531</v>
      </c>
      <c r="CL57" s="1">
        <f>$A$1*Populatie!$BE57*Populatie!CL57/(Distante!CL57*Distante!CL57)</f>
        <v>26882.0625</v>
      </c>
      <c r="CM57" s="1">
        <f>$A$1*Populatie!$BE57*Populatie!CM57/(Distante!CM57*Distante!CM57)</f>
        <v>799.71428571428567</v>
      </c>
      <c r="CN57" s="1">
        <f>$A$1*Populatie!$BE57*Populatie!CN57/(Distante!CN57*Distante!CN57)</f>
        <v>8650.311533888229</v>
      </c>
      <c r="CO57" s="1">
        <f>$A$1*Populatie!$BE57*Populatie!CO57/(Distante!CO57*Distante!CO57)</f>
        <v>1175.606305267205</v>
      </c>
      <c r="CP57" s="1">
        <f>$A$1*Populatie!$BE57*Populatie!CP57/(Distante!CP57*Distante!CP57)</f>
        <v>1716.2122448979592</v>
      </c>
      <c r="CQ57" s="1">
        <f>$A$1*Populatie!$BE57*Populatie!CQ57/(Distante!CQ57*Distante!CQ57)</f>
        <v>5943.4929832503394</v>
      </c>
      <c r="CR57" s="1">
        <f>$A$1*Populatie!$BE57*Populatie!CR57/(Distante!CR57*Distante!CR57)</f>
        <v>3529.913469387755</v>
      </c>
      <c r="CS57" s="1">
        <f>$A$1*Populatie!$BE57*Populatie!CS57/(Distante!CS57*Distante!CS57)</f>
        <v>2659.6979166666665</v>
      </c>
      <c r="CT57" s="1">
        <f>$A$1*Populatie!$BE57*Populatie!CT57/(Distante!CT57*Distante!CT57)</f>
        <v>1462.3971434239238</v>
      </c>
      <c r="CU57" s="1">
        <f>$A$1*Populatie!$BE57*Populatie!CU57/(Distante!CU57*Distante!CU57)</f>
        <v>1341.9702439992066</v>
      </c>
      <c r="CV57" s="1">
        <f>$A$1*Populatie!$BE57*Populatie!CV57/(Distante!CV57*Distante!CV57)</f>
        <v>1602.5435147081237</v>
      </c>
      <c r="CW57" s="1">
        <f>$A$1*Populatie!$BE57*Populatie!CW57/(Distante!CW57*Distante!CW57)</f>
        <v>18809.505668934242</v>
      </c>
      <c r="CX57" s="1">
        <f>$A$1*Populatie!$BE57*Populatie!CX57/(Distante!CX57*Distante!CX57)</f>
        <v>2100.1902714324106</v>
      </c>
      <c r="CY57" s="1">
        <f>$A$1*Populatie!$BE57*Populatie!CY57/(Distante!CY57*Distante!CY57)</f>
        <v>2022.794292508918</v>
      </c>
    </row>
    <row r="58" spans="1:103" ht="15.75" customHeight="1" x14ac:dyDescent="0.25">
      <c r="A58" s="2" t="s">
        <v>57</v>
      </c>
      <c r="B58" s="1">
        <v>1007672.0280612245</v>
      </c>
      <c r="C58" s="1">
        <v>54541.083333333336</v>
      </c>
      <c r="D58" s="1">
        <v>175127.58620689655</v>
      </c>
      <c r="E58" s="1">
        <v>10989.006390532544</v>
      </c>
      <c r="F58" s="1">
        <v>120658.3125</v>
      </c>
      <c r="G58" s="1">
        <v>60439.35673469388</v>
      </c>
      <c r="H58" s="1">
        <v>21137.88</v>
      </c>
      <c r="I58" s="1">
        <v>22644.029387755101</v>
      </c>
      <c r="J58" s="1">
        <v>1784.2639075517334</v>
      </c>
      <c r="K58" s="1">
        <v>12157.189349112426</v>
      </c>
      <c r="L58" s="1">
        <v>10388.25</v>
      </c>
      <c r="M58" s="1">
        <v>3785.4619082840236</v>
      </c>
      <c r="N58" s="1">
        <v>6463.8</v>
      </c>
      <c r="O58" s="1">
        <v>68747.13</v>
      </c>
      <c r="P58" s="1">
        <v>8071.9121774558625</v>
      </c>
      <c r="Q58" s="1">
        <v>2737.7448979591836</v>
      </c>
      <c r="R58" s="1">
        <v>87129.84375</v>
      </c>
      <c r="S58" s="1">
        <v>1661.1777551020409</v>
      </c>
      <c r="T58" s="1">
        <v>10970.171052631578</v>
      </c>
      <c r="U58" s="1">
        <v>6472.9576859504132</v>
      </c>
      <c r="V58" s="1">
        <v>2269.5590397923875</v>
      </c>
      <c r="W58" s="1">
        <v>1062.3892733564014</v>
      </c>
      <c r="X58" s="1">
        <v>19826.88</v>
      </c>
      <c r="Y58" s="1">
        <v>9179.1010701545783</v>
      </c>
      <c r="Z58" s="1">
        <v>53140.26315789474</v>
      </c>
      <c r="AA58" s="1">
        <v>5688.1440000000002</v>
      </c>
      <c r="AB58" s="1">
        <v>4351.2631578947367</v>
      </c>
      <c r="AC58" s="1">
        <v>5399.6992648696814</v>
      </c>
      <c r="AD58" s="1">
        <v>1029.2583298625573</v>
      </c>
      <c r="AE58" s="1">
        <v>27796.88696592753</v>
      </c>
      <c r="AF58" s="1">
        <v>6764.8284000000003</v>
      </c>
      <c r="AG58" s="1">
        <v>5344.6224489795923</v>
      </c>
      <c r="AH58" s="1">
        <v>2229.4604486422668</v>
      </c>
      <c r="AI58" s="1">
        <v>5263.4846938775509</v>
      </c>
      <c r="AJ58" s="1">
        <v>4995.4799999999996</v>
      </c>
      <c r="AK58" s="1">
        <v>1259.9461498439125</v>
      </c>
      <c r="AL58" s="1">
        <v>4849.5600000000004</v>
      </c>
      <c r="AM58" s="1">
        <v>12386.913516068053</v>
      </c>
      <c r="AN58" s="1">
        <v>18583.304890738815</v>
      </c>
      <c r="AO58" s="1">
        <v>11899.32</v>
      </c>
      <c r="AP58" s="1">
        <v>7101.2335640138408</v>
      </c>
      <c r="AQ58" s="1">
        <v>4806.7739318550566</v>
      </c>
      <c r="AR58" s="1">
        <v>544.35154137371558</v>
      </c>
      <c r="AS58" s="1">
        <v>9972.7199999999993</v>
      </c>
      <c r="AT58" s="1">
        <v>6768.3998109640834</v>
      </c>
      <c r="AU58" s="1">
        <v>2121.7602794947593</v>
      </c>
      <c r="AV58" s="1">
        <v>17943.876275510203</v>
      </c>
      <c r="AW58" s="1">
        <v>13577.804733727811</v>
      </c>
      <c r="AX58" s="1">
        <v>2435.7030612244898</v>
      </c>
      <c r="AY58" s="1">
        <v>6929.2455381287182</v>
      </c>
      <c r="AZ58" s="1">
        <v>1894.359375</v>
      </c>
      <c r="BA58" s="1">
        <v>3062.5259982763573</v>
      </c>
      <c r="BB58" s="1">
        <v>866.20113919544326</v>
      </c>
      <c r="BC58" s="1">
        <v>8182.3923966942148</v>
      </c>
      <c r="BD58" s="1">
        <v>5411.1091104541792</v>
      </c>
      <c r="BE58" s="1">
        <f t="array" ref="BE58:BE103">TRANSPOSE(BF57:CY57)</f>
        <v>4089.3898184407262</v>
      </c>
      <c r="BF58" s="1" t="s">
        <v>103</v>
      </c>
      <c r="BG58" s="1">
        <f>$A$1*Populatie!$BF58*Populatie!BG58/(Distante!BG58*Distante!BG58)</f>
        <v>37332.133136094671</v>
      </c>
      <c r="BH58" s="1">
        <f>$A$1*Populatie!$BF58*Populatie!BH58/(Distante!BH58*Distante!BH58)</f>
        <v>126188.89349112425</v>
      </c>
      <c r="BI58" s="1">
        <f>$A$1*Populatie!$BF58*Populatie!BI58/(Distante!BI58*Distante!BI58)</f>
        <v>45883.82231404959</v>
      </c>
      <c r="BJ58" s="1">
        <f>$A$1*Populatie!$BF58*Populatie!BJ58/(Distante!BJ58*Distante!BJ58)</f>
        <v>10553.874630177515</v>
      </c>
      <c r="BK58" s="1">
        <f>$A$1*Populatie!$BF58*Populatie!BK58/(Distante!BK58*Distante!BK58)</f>
        <v>4004.5408163265306</v>
      </c>
      <c r="BL58" s="1">
        <f>$A$1*Populatie!$BF58*Populatie!BL58/(Distante!BL58*Distante!BL58)</f>
        <v>986.2212528183511</v>
      </c>
      <c r="BM58" s="1">
        <f>$A$1*Populatie!$BF58*Populatie!BM58/(Distante!BM58*Distante!BM58)</f>
        <v>7292.2314049586776</v>
      </c>
      <c r="BN58" s="1">
        <f>$A$1*Populatie!$BF58*Populatie!BN58/(Distante!BN58*Distante!BN58)</f>
        <v>22434.100803506208</v>
      </c>
      <c r="BO58" s="1">
        <f>$A$1*Populatie!$BF58*Populatie!BO58/(Distante!BO58*Distante!BO58)</f>
        <v>1701.984375</v>
      </c>
      <c r="BP58" s="1">
        <f>$A$1*Populatie!$BF58*Populatie!BP58/(Distante!BP58*Distante!BP58)</f>
        <v>36737.081632653062</v>
      </c>
      <c r="BQ58" s="1">
        <f>$A$1*Populatie!$BF58*Populatie!BQ58/(Distante!BQ58*Distante!BQ58)</f>
        <v>1790.1663516068054</v>
      </c>
      <c r="BR58" s="1">
        <f>$A$1*Populatie!$BF58*Populatie!BR58/(Distante!BR58*Distante!BR58)</f>
        <v>4505.7063550036519</v>
      </c>
      <c r="BS58" s="1">
        <f>$A$1*Populatie!$BF58*Populatie!BS58/(Distante!BS58*Distante!BS58)</f>
        <v>6203.88</v>
      </c>
      <c r="BT58" s="1">
        <f>$A$1*Populatie!$BF58*Populatie!BT58/(Distante!BT58*Distante!BT58)</f>
        <v>25895.556711758585</v>
      </c>
      <c r="BU58" s="1">
        <f>$A$1*Populatie!$BF58*Populatie!BU58/(Distante!BU58*Distante!BU58)</f>
        <v>15036.252582644629</v>
      </c>
      <c r="BV58" s="1">
        <f>$A$1*Populatie!$BF58*Populatie!BV58/(Distante!BV58*Distante!BV58)</f>
        <v>3786.2595155709341</v>
      </c>
      <c r="BW58" s="1">
        <f>$A$1*Populatie!$BF58*Populatie!BW58/(Distante!BW58*Distante!BW58)</f>
        <v>4372.6997621878718</v>
      </c>
      <c r="BX58" s="1">
        <f>$A$1*Populatie!$BF58*Populatie!BX58/(Distante!BX58*Distante!BX58)</f>
        <v>849.46261974177423</v>
      </c>
      <c r="BY58" s="1">
        <f>$A$1*Populatie!$BF58*Populatie!BY58/(Distante!BY58*Distante!BY58)</f>
        <v>5883.9430473372777</v>
      </c>
      <c r="BZ58" s="1">
        <f>$A$1*Populatie!$BF58*Populatie!BZ58/(Distante!BZ58*Distante!BZ58)</f>
        <v>420.83504571590157</v>
      </c>
      <c r="CA58" s="1">
        <f>$A$1*Populatie!$BF58*Populatie!CA58/(Distante!CA58*Distante!CA58)</f>
        <v>4424.6885950413225</v>
      </c>
      <c r="CB58" s="1">
        <f>$A$1*Populatie!$BF58*Populatie!CB58/(Distante!CB58*Distante!CB58)</f>
        <v>2063.4911999999999</v>
      </c>
      <c r="CC58" s="1">
        <f>$A$1*Populatie!$BF58*Populatie!CC58/(Distante!CC58*Distante!CC58)</f>
        <v>3201.9800832342448</v>
      </c>
      <c r="CD58" s="1">
        <f>$A$1*Populatie!$BF58*Populatie!CD58/(Distante!CD58*Distante!CD58)</f>
        <v>4731.0911999999998</v>
      </c>
      <c r="CE58" s="1">
        <f>$A$1*Populatie!$BF58*Populatie!CE58/(Distante!CE58*Distante!CE58)</f>
        <v>3014.0526315789475</v>
      </c>
      <c r="CF58" s="1">
        <f>$A$1*Populatie!$BF58*Populatie!CF58/(Distante!CF58*Distante!CF58)</f>
        <v>2517.5</v>
      </c>
      <c r="CG58" s="1">
        <f>$A$1*Populatie!$BF58*Populatie!CG58/(Distante!CG58*Distante!CG58)</f>
        <v>10747.222272521503</v>
      </c>
      <c r="CH58" s="1">
        <f>$A$1*Populatie!$BF58*Populatie!CH58/(Distante!CH58*Distante!CH58)</f>
        <v>2607.2264865547281</v>
      </c>
      <c r="CI58" s="1">
        <f>$A$1*Populatie!$BF58*Populatie!CI58/(Distante!CI58*Distante!CI58)</f>
        <v>9759.0234375</v>
      </c>
      <c r="CJ58" s="1">
        <f>$A$1*Populatie!$BF58*Populatie!CJ58/(Distante!CJ58*Distante!CJ58)</f>
        <v>1375.8610059491616</v>
      </c>
      <c r="CK58" s="1">
        <f>$A$1*Populatie!$BF58*Populatie!CK58/(Distante!CK58*Distante!CK58)</f>
        <v>4458.6088215638229</v>
      </c>
      <c r="CL58" s="1">
        <f>$A$1*Populatie!$BF58*Populatie!CL58/(Distante!CL58*Distante!CL58)</f>
        <v>2682.3402646502836</v>
      </c>
      <c r="CM58" s="1">
        <f>$A$1*Populatie!$BF58*Populatie!CM58/(Distante!CM58*Distante!CM58)</f>
        <v>4740.315074694432</v>
      </c>
      <c r="CN58" s="1">
        <f>$A$1*Populatie!$BF58*Populatie!CN58/(Distante!CN58*Distante!CN58)</f>
        <v>5400.0432000000001</v>
      </c>
      <c r="CO58" s="1">
        <f>$A$1*Populatie!$BF58*Populatie!CO58/(Distante!CO58*Distante!CO58)</f>
        <v>1524.9376511690407</v>
      </c>
      <c r="CP58" s="1">
        <f>$A$1*Populatie!$BF58*Populatie!CP58/(Distante!CP58*Distante!CP58)</f>
        <v>8846.6326530612241</v>
      </c>
      <c r="CQ58" s="1">
        <f>$A$1*Populatie!$BF58*Populatie!CQ58/(Distante!CQ58*Distante!CQ58)</f>
        <v>13176.80313683072</v>
      </c>
      <c r="CR58" s="1">
        <f>$A$1*Populatie!$BF58*Populatie!CR58/(Distante!CR58*Distante!CR58)</f>
        <v>3482.7890625</v>
      </c>
      <c r="CS58" s="1">
        <f>$A$1*Populatie!$BF58*Populatie!CS58/(Distante!CS58*Distante!CS58)</f>
        <v>1403.91</v>
      </c>
      <c r="CT58" s="1">
        <f>$A$1*Populatie!$BF58*Populatie!CT58/(Distante!CT58*Distante!CT58)</f>
        <v>11834.057958477508</v>
      </c>
      <c r="CU58" s="1">
        <f>$A$1*Populatie!$BF58*Populatie!CU58/(Distante!CU58*Distante!CU58)</f>
        <v>18570.448224852073</v>
      </c>
      <c r="CV58" s="1">
        <f>$A$1*Populatie!$BF58*Populatie!CV58/(Distante!CV58*Distante!CV58)</f>
        <v>5800.0719381688468</v>
      </c>
      <c r="CW58" s="1">
        <f>$A$1*Populatie!$BF58*Populatie!CW58/(Distante!CW58*Distante!CW58)</f>
        <v>4908.5070153061224</v>
      </c>
      <c r="CX58" s="1">
        <f>$A$1*Populatie!$BF58*Populatie!CX58/(Distante!CX58*Distante!CX58)</f>
        <v>7843.1568415359652</v>
      </c>
      <c r="CY58" s="1">
        <f>$A$1*Populatie!$BF58*Populatie!CY58/(Distante!CY58*Distante!CY58)</f>
        <v>4330.416666666667</v>
      </c>
    </row>
    <row r="59" spans="1:103" ht="15.75" customHeight="1" x14ac:dyDescent="0.25">
      <c r="A59" s="2" t="s">
        <v>58</v>
      </c>
      <c r="B59" s="1">
        <v>19087495.102040816</v>
      </c>
      <c r="C59" s="1">
        <v>92981.383703703701</v>
      </c>
      <c r="D59" s="1">
        <v>120751.66204986149</v>
      </c>
      <c r="E59" s="1">
        <v>53677.828125</v>
      </c>
      <c r="F59" s="1">
        <v>1529983.0909090908</v>
      </c>
      <c r="G59" s="1">
        <v>876527.76</v>
      </c>
      <c r="H59" s="1">
        <v>126688.215</v>
      </c>
      <c r="I59" s="1">
        <v>13677.521032902958</v>
      </c>
      <c r="J59" s="1">
        <v>2419.2391505078485</v>
      </c>
      <c r="K59" s="1">
        <v>60640.803324099725</v>
      </c>
      <c r="L59" s="1">
        <v>13702.958333333334</v>
      </c>
      <c r="M59" s="1">
        <v>3053.1927437641725</v>
      </c>
      <c r="N59" s="1">
        <v>24793.776000000002</v>
      </c>
      <c r="O59" s="1">
        <v>38710.458977407849</v>
      </c>
      <c r="P59" s="1">
        <v>47867.78231292517</v>
      </c>
      <c r="Q59" s="1">
        <v>6798.3781212841859</v>
      </c>
      <c r="R59" s="1">
        <v>491036.52892561984</v>
      </c>
      <c r="S59" s="1">
        <v>6022.8487500000001</v>
      </c>
      <c r="T59" s="1">
        <v>11156.362879238548</v>
      </c>
      <c r="U59" s="1">
        <v>22637.994140625</v>
      </c>
      <c r="V59" s="1">
        <v>6417.4679752066113</v>
      </c>
      <c r="W59" s="1">
        <v>3145.3888588426175</v>
      </c>
      <c r="X59" s="1">
        <v>89853.187145557662</v>
      </c>
      <c r="Y59" s="1">
        <v>3134.1399176954733</v>
      </c>
      <c r="Z59" s="1">
        <v>354862.96875</v>
      </c>
      <c r="AA59" s="1">
        <v>5773.4156378600819</v>
      </c>
      <c r="AB59" s="1">
        <v>5739.6748971193419</v>
      </c>
      <c r="AC59" s="1">
        <v>16267.857142857143</v>
      </c>
      <c r="AD59" s="1">
        <v>3250.7516666666666</v>
      </c>
      <c r="AE59" s="1">
        <v>210545.02422145329</v>
      </c>
      <c r="AF59" s="1">
        <v>29618.281065088759</v>
      </c>
      <c r="AG59" s="1">
        <v>3973.5037379850482</v>
      </c>
      <c r="AH59" s="1">
        <v>5366.6522633744853</v>
      </c>
      <c r="AI59" s="1">
        <v>3913.1812032751868</v>
      </c>
      <c r="AJ59" s="1">
        <v>5421.4603893164331</v>
      </c>
      <c r="AK59" s="1">
        <v>1647.1801206549842</v>
      </c>
      <c r="AL59" s="1">
        <v>17198.494082840236</v>
      </c>
      <c r="AM59" s="1">
        <v>9894.9241071428569</v>
      </c>
      <c r="AN59" s="1">
        <v>8128.5997693194922</v>
      </c>
      <c r="AO59" s="1">
        <v>58940.194214876035</v>
      </c>
      <c r="AP59" s="1">
        <v>6389.5779092702169</v>
      </c>
      <c r="AQ59" s="1">
        <v>4382.3615160349855</v>
      </c>
      <c r="AR59" s="1">
        <v>708.85663295657343</v>
      </c>
      <c r="AS59" s="1">
        <v>73791</v>
      </c>
      <c r="AT59" s="1">
        <v>38447.918367346938</v>
      </c>
      <c r="AU59" s="1">
        <v>7630.0897959183676</v>
      </c>
      <c r="AV59" s="1">
        <v>10409.313749999999</v>
      </c>
      <c r="AW59" s="1">
        <v>17386.252799999998</v>
      </c>
      <c r="AX59" s="1">
        <v>3243.712121212121</v>
      </c>
      <c r="AY59" s="1">
        <v>6866.5233137166142</v>
      </c>
      <c r="AZ59" s="1">
        <v>5263.0973291081937</v>
      </c>
      <c r="BA59" s="1">
        <v>10302.852244897958</v>
      </c>
      <c r="BB59" s="1">
        <v>3809.0340495867767</v>
      </c>
      <c r="BC59" s="1">
        <v>46885.161599999999</v>
      </c>
      <c r="BD59" s="1">
        <v>7336.7885503231764</v>
      </c>
      <c r="BE59" s="1">
        <v>17346.183673469386</v>
      </c>
      <c r="BF59" s="1">
        <f t="array" ref="BF59:BF103">TRANSPOSE(BG58:CY58)</f>
        <v>37332.133136094671</v>
      </c>
      <c r="BG59" s="1" t="s">
        <v>103</v>
      </c>
      <c r="BH59" s="1">
        <f>$A$1*Populatie!$BG59*Populatie!BH59/(Distante!BH59*Distante!BH59)</f>
        <v>87361.432525951561</v>
      </c>
      <c r="BI59" s="1">
        <f>$A$1*Populatie!$BG59*Populatie!BI59/(Distante!BI59*Distante!BI59)</f>
        <v>410804.0625</v>
      </c>
      <c r="BJ59" s="1">
        <f>$A$1*Populatie!$BG59*Populatie!BJ59/(Distante!BJ59*Distante!BJ59)</f>
        <v>43093.553571428572</v>
      </c>
      <c r="BK59" s="1">
        <f>$A$1*Populatie!$BG59*Populatie!BK59/(Distante!BK59*Distante!BK59)</f>
        <v>3092.8180473372781</v>
      </c>
      <c r="BL59" s="1">
        <f>$A$1*Populatie!$BG59*Populatie!BL59/(Distante!BL59*Distante!BL59)</f>
        <v>2819.0328994082838</v>
      </c>
      <c r="BM59" s="1">
        <f>$A$1*Populatie!$BG59*Populatie!BM59/(Distante!BM59*Distante!BM59)</f>
        <v>6510.747922437673</v>
      </c>
      <c r="BN59" s="1">
        <f>$A$1*Populatie!$BG59*Populatie!BN59/(Distante!BN59*Distante!BN59)</f>
        <v>161599.25333333333</v>
      </c>
      <c r="BO59" s="1">
        <f>$A$1*Populatie!$BG59*Populatie!BO59/(Distante!BO59*Distante!BO59)</f>
        <v>3105.09096313912</v>
      </c>
      <c r="BP59" s="1">
        <f>$A$1*Populatie!$BG59*Populatie!BP59/(Distante!BP59*Distante!BP59)</f>
        <v>9064.3638941398858</v>
      </c>
      <c r="BQ59" s="1">
        <f>$A$1*Populatie!$BG59*Populatie!BQ59/(Distante!BQ59*Distante!BQ59)</f>
        <v>4982.8325925925928</v>
      </c>
      <c r="BR59" s="1">
        <f>$A$1*Populatie!$BG59*Populatie!BR59/(Distante!BR59*Distante!BR59)</f>
        <v>2097.8385521401897</v>
      </c>
      <c r="BS59" s="1">
        <f>$A$1*Populatie!$BG59*Populatie!BS59/(Distante!BS59*Distante!BS59)</f>
        <v>28115.285444234403</v>
      </c>
      <c r="BT59" s="1">
        <f>$A$1*Populatie!$BG59*Populatie!BT59/(Distante!BT59*Distante!BT59)</f>
        <v>22732.824074074073</v>
      </c>
      <c r="BU59" s="1">
        <f>$A$1*Populatie!$BG59*Populatie!BU59/(Distante!BU59*Distante!BU59)</f>
        <v>71204.81404958677</v>
      </c>
      <c r="BV59" s="1">
        <f>$A$1*Populatie!$BG59*Populatie!BV59/(Distante!BV59*Distante!BV59)</f>
        <v>2937.5102040816328</v>
      </c>
      <c r="BW59" s="1">
        <f>$A$1*Populatie!$BG59*Populatie!BW59/(Distante!BW59*Distante!BW59)</f>
        <v>11449.491124260356</v>
      </c>
      <c r="BX59" s="1">
        <f>$A$1*Populatie!$BG59*Populatie!BX59/(Distante!BX59*Distante!BX59)</f>
        <v>2512.5967741935483</v>
      </c>
      <c r="BY59" s="1">
        <f>$A$1*Populatie!$BG59*Populatie!BY59/(Distante!BY59*Distante!BY59)</f>
        <v>25837.909465020577</v>
      </c>
      <c r="BZ59" s="1">
        <f>$A$1*Populatie!$BG59*Populatie!BZ59/(Distante!BZ59*Distante!BZ59)</f>
        <v>1251.0347928994083</v>
      </c>
      <c r="CA59" s="1">
        <f>$A$1*Populatie!$BG59*Populatie!CA59/(Distante!CA59*Distante!CA59)</f>
        <v>17606.593333333334</v>
      </c>
      <c r="CB59" s="1">
        <f>$A$1*Populatie!$BG59*Populatie!CB59/(Distante!CB59*Distante!CB59)</f>
        <v>5496.6095999999998</v>
      </c>
      <c r="CC59" s="1">
        <f>$A$1*Populatie!$BG59*Populatie!CC59/(Distante!CC59*Distante!CC59)</f>
        <v>11031.295847750866</v>
      </c>
      <c r="CD59" s="1">
        <f>$A$1*Populatie!$BG59*Populatie!CD59/(Distante!CD59*Distante!CD59)</f>
        <v>6249.9551676254714</v>
      </c>
      <c r="CE59" s="1">
        <f>$A$1*Populatie!$BG59*Populatie!CE59/(Distante!CE59*Distante!CE59)</f>
        <v>2236.3784722222222</v>
      </c>
      <c r="CF59" s="1">
        <f>$A$1*Populatie!$BG59*Populatie!CF59/(Distante!CF59*Distante!CF59)</f>
        <v>9043.6420395421428</v>
      </c>
      <c r="CG59" s="1">
        <f>$A$1*Populatie!$BG59*Populatie!CG59/(Distante!CG59*Distante!CG59)</f>
        <v>18478.745562130178</v>
      </c>
      <c r="CH59" s="1">
        <f>$A$1*Populatie!$BG59*Populatie!CH59/(Distante!CH59*Distante!CH59)</f>
        <v>6791.5050000000001</v>
      </c>
      <c r="CI59" s="1">
        <f>$A$1*Populatie!$BG59*Populatie!CI59/(Distante!CI59*Distante!CI59)</f>
        <v>46214.270833333336</v>
      </c>
      <c r="CJ59" s="1">
        <f>$A$1*Populatie!$BG59*Populatie!CJ59/(Distante!CJ59*Distante!CJ59)</f>
        <v>3237.5877452297768</v>
      </c>
      <c r="CK59" s="1">
        <f>$A$1*Populatie!$BG59*Populatie!CK59/(Distante!CK59*Distante!CK59)</f>
        <v>6806.9836253950016</v>
      </c>
      <c r="CL59" s="1">
        <f>$A$1*Populatie!$BG59*Populatie!CL59/(Distante!CL59*Distante!CL59)</f>
        <v>7809.3780991735539</v>
      </c>
      <c r="CM59" s="1">
        <f>$A$1*Populatie!$BG59*Populatie!CM59/(Distante!CM59*Distante!CM59)</f>
        <v>3815.601108033241</v>
      </c>
      <c r="CN59" s="1">
        <f>$A$1*Populatie!$BG59*Populatie!CN59/(Distante!CN59*Distante!CN59)</f>
        <v>25572.134399999999</v>
      </c>
      <c r="CO59" s="1">
        <f>$A$1*Populatie!$BG59*Populatie!CO59/(Distante!CO59*Distante!CO59)</f>
        <v>4907.0226442658877</v>
      </c>
      <c r="CP59" s="1">
        <f>$A$1*Populatie!$BG59*Populatie!CP59/(Distante!CP59*Distante!CP59)</f>
        <v>7694.7438567263644</v>
      </c>
      <c r="CQ59" s="1">
        <f>$A$1*Populatie!$BG59*Populatie!CQ59/(Distante!CQ59*Distante!CQ59)</f>
        <v>79900.504155124654</v>
      </c>
      <c r="CR59" s="1">
        <f>$A$1*Populatie!$BG59*Populatie!CR59/(Distante!CR59*Distante!CR59)</f>
        <v>4123.223958333333</v>
      </c>
      <c r="CS59" s="1">
        <f>$A$1*Populatie!$BG59*Populatie!CS59/(Distante!CS59*Distante!CS59)</f>
        <v>4616.858024691358</v>
      </c>
      <c r="CT59" s="1">
        <f>$A$1*Populatie!$BG59*Populatie!CT59/(Distante!CT59*Distante!CT59)</f>
        <v>8365.5774793388427</v>
      </c>
      <c r="CU59" s="1">
        <f>$A$1*Populatie!$BG59*Populatie!CU59/(Distante!CU59*Distante!CU59)</f>
        <v>7676.6807851239673</v>
      </c>
      <c r="CV59" s="1">
        <f>$A$1*Populatie!$BG59*Populatie!CV59/(Distante!CV59*Distante!CV59)</f>
        <v>7921.5761316872431</v>
      </c>
      <c r="CW59" s="1">
        <f>$A$1*Populatie!$BG59*Populatie!CW59/(Distante!CW59*Distante!CW59)</f>
        <v>15764.397923875433</v>
      </c>
      <c r="CX59" s="1">
        <f>$A$1*Populatie!$BG59*Populatie!CX59/(Distante!CX59*Distante!CX59)</f>
        <v>14851.821799307958</v>
      </c>
      <c r="CY59" s="1">
        <f>$A$1*Populatie!$BG59*Populatie!CY59/(Distante!CY59*Distante!CY59)</f>
        <v>17775.873959571938</v>
      </c>
    </row>
    <row r="60" spans="1:103" ht="15.75" customHeight="1" x14ac:dyDescent="0.25">
      <c r="A60" s="2" t="s">
        <v>59</v>
      </c>
      <c r="B60" s="1">
        <v>2439373.7345679011</v>
      </c>
      <c r="C60" s="1">
        <v>37659.335621301776</v>
      </c>
      <c r="D60" s="1">
        <v>278537.05103969754</v>
      </c>
      <c r="E60" s="1">
        <v>16535.658241367033</v>
      </c>
      <c r="F60" s="1">
        <v>199541.97831632654</v>
      </c>
      <c r="G60" s="1">
        <v>118512.4544</v>
      </c>
      <c r="H60" s="1">
        <v>34957.34612244898</v>
      </c>
      <c r="I60" s="1">
        <v>28877.16129032258</v>
      </c>
      <c r="J60" s="1">
        <v>1281.2735339506173</v>
      </c>
      <c r="K60" s="1">
        <v>21996.545778834719</v>
      </c>
      <c r="L60" s="1">
        <v>6002.8523999999998</v>
      </c>
      <c r="M60" s="1">
        <v>4444.584635416667</v>
      </c>
      <c r="N60" s="1">
        <v>11327.737889273356</v>
      </c>
      <c r="O60" s="1">
        <v>140361.04081632654</v>
      </c>
      <c r="P60" s="1">
        <v>11728.190664036818</v>
      </c>
      <c r="Q60" s="1">
        <v>3529.1994156318478</v>
      </c>
      <c r="R60" s="1">
        <v>297091.89349112427</v>
      </c>
      <c r="S60" s="1">
        <v>2262.0269444444443</v>
      </c>
      <c r="T60" s="1">
        <v>6600.4952103290298</v>
      </c>
      <c r="U60" s="1">
        <v>9673.6686419753078</v>
      </c>
      <c r="V60" s="1">
        <v>2916.3852777777779</v>
      </c>
      <c r="W60" s="1">
        <v>1128.2405876951332</v>
      </c>
      <c r="X60" s="1">
        <v>32789.244081632656</v>
      </c>
      <c r="Y60" s="1">
        <v>4594.2700773349197</v>
      </c>
      <c r="Z60" s="1">
        <v>113561.80473372781</v>
      </c>
      <c r="AA60" s="1">
        <v>3700.9677419354839</v>
      </c>
      <c r="AB60" s="1">
        <v>2970.6738080235245</v>
      </c>
      <c r="AC60" s="1">
        <v>7463.7580794090491</v>
      </c>
      <c r="AD60" s="1">
        <v>1758.0940444444445</v>
      </c>
      <c r="AE60" s="1">
        <v>50213.58203125</v>
      </c>
      <c r="AF60" s="1">
        <v>10574.623125</v>
      </c>
      <c r="AG60" s="1">
        <v>6889.6990504017531</v>
      </c>
      <c r="AH60" s="1">
        <v>2777.6091157319893</v>
      </c>
      <c r="AI60" s="1">
        <v>6107.0407626561473</v>
      </c>
      <c r="AJ60" s="1">
        <v>7808.8186728395058</v>
      </c>
      <c r="AK60" s="1">
        <v>1862.8723567858517</v>
      </c>
      <c r="AL60" s="1">
        <v>8020.0922448979591</v>
      </c>
      <c r="AM60" s="1">
        <v>14865.11507936508</v>
      </c>
      <c r="AN60" s="1">
        <v>9662.6782044348292</v>
      </c>
      <c r="AO60" s="1">
        <v>16694.294321329638</v>
      </c>
      <c r="AP60" s="1">
        <v>15524.729678638942</v>
      </c>
      <c r="AQ60" s="1">
        <v>8683.1787109375</v>
      </c>
      <c r="AR60" s="1">
        <v>428.07609735359762</v>
      </c>
      <c r="AS60" s="1">
        <v>15589.125</v>
      </c>
      <c r="AT60" s="1">
        <v>10466.134404674945</v>
      </c>
      <c r="AU60" s="1">
        <v>3036.7128027681661</v>
      </c>
      <c r="AV60" s="1">
        <v>9253.184089414859</v>
      </c>
      <c r="AW60" s="1">
        <v>40811.431111111109</v>
      </c>
      <c r="AX60" s="1">
        <v>1819.8620637098004</v>
      </c>
      <c r="AY60" s="1">
        <v>4237.2644628099169</v>
      </c>
      <c r="AZ60" s="1">
        <v>2555.8306451612902</v>
      </c>
      <c r="BA60" s="1">
        <v>4100.4502114571314</v>
      </c>
      <c r="BB60" s="1">
        <v>1987.1126530612246</v>
      </c>
      <c r="BC60" s="1">
        <v>12228.374814814815</v>
      </c>
      <c r="BD60" s="1">
        <v>3779.9697879527116</v>
      </c>
      <c r="BE60" s="1">
        <v>6215.2904272579772</v>
      </c>
      <c r="BF60" s="1">
        <v>126188.89349112425</v>
      </c>
      <c r="BG60" s="1">
        <f t="array" ref="BG60:BG103">TRANSPOSE(BH59:CY59)</f>
        <v>87361.432525951561</v>
      </c>
      <c r="BH60" s="1" t="s">
        <v>103</v>
      </c>
      <c r="BI60" s="1">
        <f>$A$1*Populatie!$BH60*Populatie!BI60/(Distante!BI60*Distante!BI60)</f>
        <v>41998.846880907375</v>
      </c>
      <c r="BJ60" s="1">
        <f>$A$1*Populatie!$BH60*Populatie!BJ60/(Distante!BJ60*Distante!BJ60)</f>
        <v>14746.92097107438</v>
      </c>
      <c r="BK60" s="1">
        <f>$A$1*Populatie!$BH60*Populatie!BK60/(Distante!BK60*Distante!BK60)</f>
        <v>4894.0927977839337</v>
      </c>
      <c r="BL60" s="1">
        <f>$A$1*Populatie!$BH60*Populatie!BL60/(Distante!BL60*Distante!BL60)</f>
        <v>1242.568024691358</v>
      </c>
      <c r="BM60" s="1">
        <f>$A$1*Populatie!$BH60*Populatie!BM60/(Distante!BM60*Distante!BM60)</f>
        <v>16414.628099173555</v>
      </c>
      <c r="BN60" s="1">
        <f>$A$1*Populatie!$BH60*Populatie!BN60/(Distante!BN60*Distante!BN60)</f>
        <v>45452.053254437873</v>
      </c>
      <c r="BO60" s="1">
        <f>$A$1*Populatie!$BH60*Populatie!BO60/(Distante!BO60*Distante!BO60)</f>
        <v>2372.1873152378394</v>
      </c>
      <c r="BP60" s="1">
        <f>$A$1*Populatie!$BH60*Populatie!BP60/(Distante!BP60*Distante!BP60)</f>
        <v>14883.444444444445</v>
      </c>
      <c r="BQ60" s="1">
        <f>$A$1*Populatie!$BH60*Populatie!BQ60/(Distante!BQ60*Distante!BQ60)</f>
        <v>2534.6831153388821</v>
      </c>
      <c r="BR60" s="1">
        <f>$A$1*Populatie!$BH60*Populatie!BR60/(Distante!BR60*Distante!BR60)</f>
        <v>2570.1724281549355</v>
      </c>
      <c r="BS60" s="1">
        <f>$A$1*Populatie!$BH60*Populatie!BS60/(Distante!BS60*Distante!BS60)</f>
        <v>10872.230968858132</v>
      </c>
      <c r="BT60" s="1">
        <f>$A$1*Populatie!$BH60*Populatie!BT60/(Distante!BT60*Distante!BT60)</f>
        <v>13464.79718766901</v>
      </c>
      <c r="BU60" s="1">
        <f>$A$1*Populatie!$BH60*Populatie!BU60/(Distante!BU60*Distante!BU60)</f>
        <v>26742.695133149678</v>
      </c>
      <c r="BV60" s="1">
        <f>$A$1*Populatie!$BH60*Populatie!BV60/(Distante!BV60*Distante!BV60)</f>
        <v>7006.0991999999997</v>
      </c>
      <c r="BW60" s="1">
        <f>$A$1*Populatie!$BH60*Populatie!BW60/(Distante!BW60*Distante!BW60)</f>
        <v>5046.6851851851852</v>
      </c>
      <c r="BX60" s="1">
        <f>$A$1*Populatie!$BH60*Populatie!BX60/(Distante!BX60*Distante!BX60)</f>
        <v>1376.5850902344409</v>
      </c>
      <c r="BY60" s="1">
        <f>$A$1*Populatie!$BH60*Populatie!BY60/(Distante!BY60*Distante!BY60)</f>
        <v>9023.2845804988665</v>
      </c>
      <c r="BZ60" s="1">
        <f>$A$1*Populatie!$BH60*Populatie!BZ60/(Distante!BZ60*Distante!BZ60)</f>
        <v>527.71420132325147</v>
      </c>
      <c r="CA60" s="1">
        <f>$A$1*Populatie!$BH60*Populatie!CA60/(Distante!CA60*Distante!CA60)</f>
        <v>6916.5707644628101</v>
      </c>
      <c r="CB60" s="1">
        <f>$A$1*Populatie!$BH60*Populatie!CB60/(Distante!CB60*Distante!CB60)</f>
        <v>2748.4416568047336</v>
      </c>
      <c r="CC60" s="1">
        <f>$A$1*Populatie!$BH60*Populatie!CC60/(Distante!CC60*Distante!CC60)</f>
        <v>4488.1828404831322</v>
      </c>
      <c r="CD60" s="1">
        <f>$A$1*Populatie!$BH60*Populatie!CD60/(Distante!CD60*Distante!CD60)</f>
        <v>3517.4945171092613</v>
      </c>
      <c r="CE60" s="1">
        <f>$A$1*Populatie!$BH60*Populatie!CE60/(Distante!CE60*Distante!CE60)</f>
        <v>3487.6820932716269</v>
      </c>
      <c r="CF60" s="1">
        <f>$A$1*Populatie!$BH60*Populatie!CF60/(Distante!CF60*Distante!CF60)</f>
        <v>3971.9902650081126</v>
      </c>
      <c r="CG60" s="1">
        <f>$A$1*Populatie!$BH60*Populatie!CG60/(Distante!CG60*Distante!CG60)</f>
        <v>7851.5365289256197</v>
      </c>
      <c r="CH60" s="1">
        <f>$A$1*Populatie!$BH60*Populatie!CH60/(Distante!CH60*Distante!CH60)</f>
        <v>3772.9705989773556</v>
      </c>
      <c r="CI60" s="1">
        <f>$A$1*Populatie!$BH60*Populatie!CI60/(Distante!CI60*Distante!CI60)</f>
        <v>14059.081249999999</v>
      </c>
      <c r="CJ60" s="1">
        <f>$A$1*Populatie!$BH60*Populatie!CJ60/(Distante!CJ60*Distante!CJ60)</f>
        <v>1809.8268444444445</v>
      </c>
      <c r="CK60" s="1">
        <f>$A$1*Populatie!$BH60*Populatie!CK60/(Distante!CK60*Distante!CK60)</f>
        <v>3559.7093333333332</v>
      </c>
      <c r="CL60" s="1">
        <f>$A$1*Populatie!$BH60*Populatie!CL60/(Distante!CL60*Distante!CL60)</f>
        <v>3797.9054696789535</v>
      </c>
      <c r="CM60" s="1">
        <f>$A$1*Populatie!$BH60*Populatie!CM60/(Distante!CM60*Distante!CM60)</f>
        <v>5665.7068685776094</v>
      </c>
      <c r="CN60" s="1">
        <f>$A$1*Populatie!$BH60*Populatie!CN60/(Distante!CN60*Distante!CN60)</f>
        <v>6382.7769376181477</v>
      </c>
      <c r="CO60" s="1">
        <f>$A$1*Populatie!$BH60*Populatie!CO60/(Distante!CO60*Distante!CO60)</f>
        <v>2182.5263360246058</v>
      </c>
      <c r="CP60" s="1">
        <f>$A$1*Populatie!$BH60*Populatie!CP60/(Distante!CP60*Distante!CP60)</f>
        <v>12744.669387755102</v>
      </c>
      <c r="CQ60" s="1">
        <f>$A$1*Populatie!$BH60*Populatie!CQ60/(Distante!CQ60*Distante!CQ60)</f>
        <v>19897.520816326531</v>
      </c>
      <c r="CR60" s="1">
        <f>$A$1*Populatie!$BH60*Populatie!CR60/(Distante!CR60*Distante!CR60)</f>
        <v>5864.0043827611398</v>
      </c>
      <c r="CS60" s="1">
        <f>$A$1*Populatie!$BH60*Populatie!CS60/(Distante!CS60*Distante!CS60)</f>
        <v>2389.5393824826715</v>
      </c>
      <c r="CT60" s="1">
        <f>$A$1*Populatie!$BH60*Populatie!CT60/(Distante!CT60*Distante!CT60)</f>
        <v>15206.774444444445</v>
      </c>
      <c r="CU60" s="1">
        <f>$A$1*Populatie!$BH60*Populatie!CU60/(Distante!CU60*Distante!CU60)</f>
        <v>13954.512222222222</v>
      </c>
      <c r="CV60" s="1">
        <f>$A$1*Populatie!$BH60*Populatie!CV60/(Distante!CV60*Distante!CV60)</f>
        <v>4099.9567317790379</v>
      </c>
      <c r="CW60" s="1">
        <f>$A$1*Populatie!$BH60*Populatie!CW60/(Distante!CW60*Distante!CW60)</f>
        <v>7604.8128395061731</v>
      </c>
      <c r="CX60" s="1">
        <f>$A$1*Populatie!$BH60*Populatie!CX60/(Distante!CX60*Distante!CX60)</f>
        <v>6042.5985006247392</v>
      </c>
      <c r="CY60" s="1">
        <f>$A$1*Populatie!$BH60*Populatie!CY60/(Distante!CY60*Distante!CY60)</f>
        <v>5970.2103024574672</v>
      </c>
    </row>
    <row r="61" spans="1:103" ht="15.75" customHeight="1" x14ac:dyDescent="0.25">
      <c r="A61" s="2" t="s">
        <v>60</v>
      </c>
      <c r="B61" s="1">
        <v>4870053.846153846</v>
      </c>
      <c r="C61" s="1">
        <v>85583.713842975209</v>
      </c>
      <c r="D61" s="1">
        <v>82984.856679286095</v>
      </c>
      <c r="E61" s="1">
        <v>33496.786703601108</v>
      </c>
      <c r="F61" s="1">
        <v>2011233.2098765431</v>
      </c>
      <c r="G61" s="1">
        <v>266896.74740484427</v>
      </c>
      <c r="H61" s="1">
        <v>61170.795610425237</v>
      </c>
      <c r="I61" s="1">
        <v>11110.526720492118</v>
      </c>
      <c r="J61" s="1">
        <v>2557.9807692307691</v>
      </c>
      <c r="K61" s="1">
        <v>43682.65306122449</v>
      </c>
      <c r="L61" s="1">
        <v>12757.297959183674</v>
      </c>
      <c r="M61" s="1">
        <v>2239.8172652804033</v>
      </c>
      <c r="N61" s="1">
        <v>12521.900826446281</v>
      </c>
      <c r="O61" s="1">
        <v>23386.416326530612</v>
      </c>
      <c r="P61" s="1">
        <v>51457.673130193907</v>
      </c>
      <c r="Q61" s="1">
        <v>4763.3230769230768</v>
      </c>
      <c r="R61" s="1">
        <v>161372.53086419753</v>
      </c>
      <c r="S61" s="1">
        <v>4380.1807851239673</v>
      </c>
      <c r="T61" s="1">
        <v>10850.17094017094</v>
      </c>
      <c r="U61" s="1">
        <v>14900.81081081081</v>
      </c>
      <c r="V61" s="1">
        <v>7188.1196581196582</v>
      </c>
      <c r="W61" s="1">
        <v>2047.136</v>
      </c>
      <c r="X61" s="1">
        <v>57376.89986282579</v>
      </c>
      <c r="Y61" s="1">
        <v>3216.9279999999999</v>
      </c>
      <c r="Z61" s="1">
        <v>101967.09183673469</v>
      </c>
      <c r="AA61" s="1">
        <v>6170.2623906705539</v>
      </c>
      <c r="AB61" s="1">
        <v>6392.4565972222226</v>
      </c>
      <c r="AC61" s="1">
        <v>10517.492711370262</v>
      </c>
      <c r="AD61" s="1">
        <v>2294.0989084428602</v>
      </c>
      <c r="AE61" s="1">
        <v>92959.930555555562</v>
      </c>
      <c r="AF61" s="1">
        <v>15241.375432525952</v>
      </c>
      <c r="AG61" s="1">
        <v>3023.0901815943366</v>
      </c>
      <c r="AH61" s="1">
        <v>5977.0095486111113</v>
      </c>
      <c r="AI61" s="1">
        <v>2778.7733409939674</v>
      </c>
      <c r="AJ61" s="1">
        <v>3751.7657529369881</v>
      </c>
      <c r="AK61" s="1">
        <v>1158.3310376492195</v>
      </c>
      <c r="AL61" s="1">
        <v>9394.7382920110194</v>
      </c>
      <c r="AM61" s="1">
        <v>7103.6342351716958</v>
      </c>
      <c r="AN61" s="1">
        <v>8792.5708884688083</v>
      </c>
      <c r="AO61" s="1">
        <v>98060.1171875</v>
      </c>
      <c r="AP61" s="1">
        <v>4041.672967863894</v>
      </c>
      <c r="AQ61" s="1">
        <v>2952.5669642857142</v>
      </c>
      <c r="AR61" s="1">
        <v>707.42452352841963</v>
      </c>
      <c r="AS61" s="1">
        <v>137383.14049586776</v>
      </c>
      <c r="AT61" s="1">
        <v>51628.442906574397</v>
      </c>
      <c r="AU61" s="1">
        <v>4448.4045429962143</v>
      </c>
      <c r="AV61" s="1">
        <v>11964.138775510204</v>
      </c>
      <c r="AW61" s="1">
        <v>9338.1640625</v>
      </c>
      <c r="AX61" s="1">
        <v>3341.5345337274925</v>
      </c>
      <c r="AY61" s="1">
        <v>7940.3628792385489</v>
      </c>
      <c r="AZ61" s="1">
        <v>3508.528806584362</v>
      </c>
      <c r="BA61" s="1">
        <v>12340.322222222223</v>
      </c>
      <c r="BB61" s="1">
        <v>2637.7419354838707</v>
      </c>
      <c r="BC61" s="1">
        <v>25182.041015625</v>
      </c>
      <c r="BD61" s="1">
        <v>7757.5480769230771</v>
      </c>
      <c r="BE61" s="1">
        <v>9769.2081632653062</v>
      </c>
      <c r="BF61" s="1">
        <v>45883.82231404959</v>
      </c>
      <c r="BG61" s="1">
        <v>410804.0625</v>
      </c>
      <c r="BH61" s="1">
        <f t="array" ref="BH61:BH103">TRANSPOSE(BI60:CY60)</f>
        <v>41998.846880907375</v>
      </c>
      <c r="BI61" s="1" t="s">
        <v>103</v>
      </c>
      <c r="BJ61" s="1">
        <f>$A$1*Populatie!$BI61*Populatie!BJ61/(Distante!BJ61*Distante!BJ61)</f>
        <v>51615.642361111109</v>
      </c>
      <c r="BK61" s="1">
        <f>$A$1*Populatie!$BI61*Populatie!BK61/(Distante!BK61*Distante!BK61)</f>
        <v>2187.6634958382879</v>
      </c>
      <c r="BL61" s="1">
        <f>$A$1*Populatie!$BI61*Populatie!BL61/(Distante!BL61*Distante!BL61)</f>
        <v>2021.7959104938273</v>
      </c>
      <c r="BM61" s="1">
        <f>$A$1*Populatie!$BI61*Populatie!BM61/(Distante!BM61*Distante!BM61)</f>
        <v>3909.8298676748582</v>
      </c>
      <c r="BN61" s="1">
        <f>$A$1*Populatie!$BI61*Populatie!BN61/(Distante!BN61*Distante!BN61)</f>
        <v>66107.68595041323</v>
      </c>
      <c r="BO61" s="1">
        <f>$A$1*Populatie!$BI61*Populatie!BO61/(Distante!BO61*Distante!BO61)</f>
        <v>2175.6</v>
      </c>
      <c r="BP61" s="1">
        <f>$A$1*Populatie!$BI61*Populatie!BP61/(Distante!BP61*Distante!BP61)</f>
        <v>9568.1916099773243</v>
      </c>
      <c r="BQ61" s="1">
        <f>$A$1*Populatie!$BI61*Populatie!BQ61/(Distante!BQ61*Distante!BQ61)</f>
        <v>3283.75</v>
      </c>
      <c r="BR61" s="1">
        <f>$A$1*Populatie!$BI61*Populatie!BR61/(Distante!BR61*Distante!BR61)</f>
        <v>2203.7585733882029</v>
      </c>
      <c r="BS61" s="1">
        <f>$A$1*Populatie!$BI61*Populatie!BS61/(Distante!BS61*Distante!BS61)</f>
        <v>17953.374485596709</v>
      </c>
      <c r="BT61" s="1">
        <f>$A$1*Populatie!$BI61*Populatie!BT61/(Distante!BT61*Distante!BT61)</f>
        <v>26978.043704474505</v>
      </c>
      <c r="BU61" s="1">
        <f>$A$1*Populatie!$BI61*Populatie!BU61/(Distante!BU61*Distante!BU61)</f>
        <v>36060.701545778837</v>
      </c>
      <c r="BV61" s="1">
        <f>$A$1*Populatie!$BI61*Populatie!BV61/(Distante!BV61*Distante!BV61)</f>
        <v>1979.1145833333333</v>
      </c>
      <c r="BW61" s="1">
        <f>$A$1*Populatie!$BI61*Populatie!BW61/(Distante!BW61*Distante!BW61)</f>
        <v>13256.626297577855</v>
      </c>
      <c r="BX61" s="1">
        <f>$A$1*Populatie!$BI61*Populatie!BX61/(Distante!BX61*Distante!BX61)</f>
        <v>1785.1858853182105</v>
      </c>
      <c r="BY61" s="1">
        <f>$A$1*Populatie!$BI61*Populatie!BY61/(Distante!BY61*Distante!BY61)</f>
        <v>13530.824489795918</v>
      </c>
      <c r="BZ61" s="1">
        <f>$A$1*Populatie!$BI61*Populatie!BZ61/(Distante!BZ61*Distante!BZ61)</f>
        <v>849.39189189189187</v>
      </c>
      <c r="CA61" s="1">
        <f>$A$1*Populatie!$BI61*Populatie!CA61/(Distante!CA61*Distante!CA61)</f>
        <v>10185.675675675675</v>
      </c>
      <c r="CB61" s="1">
        <f>$A$1*Populatie!$BI61*Populatie!CB61/(Distante!CB61*Distante!CB61)</f>
        <v>3721.8651892890121</v>
      </c>
      <c r="CC61" s="1">
        <f>$A$1*Populatie!$BI61*Populatie!CC61/(Distante!CC61*Distante!CC61)</f>
        <v>6675.6276026174892</v>
      </c>
      <c r="CD61" s="1">
        <f>$A$1*Populatie!$BI61*Populatie!CD61/(Distante!CD61*Distante!CD61)</f>
        <v>6364.7474747474744</v>
      </c>
      <c r="CE61" s="1">
        <f>$A$1*Populatie!$BI61*Populatie!CE61/(Distante!CE61*Distante!CE61)</f>
        <v>1634.6755327671847</v>
      </c>
      <c r="CF61" s="1">
        <f>$A$1*Populatie!$BI61*Populatie!CF61/(Distante!CF61*Distante!CF61)</f>
        <v>5028.2051282051279</v>
      </c>
      <c r="CG61" s="1">
        <f>$A$1*Populatie!$BI61*Populatie!CG61/(Distante!CG61*Distante!CG61)</f>
        <v>20190.220408163266</v>
      </c>
      <c r="CH61" s="1">
        <f>$A$1*Populatie!$BI61*Populatie!CH61/(Distante!CH61*Distante!CH61)</f>
        <v>4792.8558699042105</v>
      </c>
      <c r="CI61" s="1">
        <f>$A$1*Populatie!$BI61*Populatie!CI61/(Distante!CI61*Distante!CI61)</f>
        <v>64888.365650969528</v>
      </c>
      <c r="CJ61" s="1">
        <f>$A$1*Populatie!$BI61*Populatie!CJ61/(Distante!CJ61*Distante!CJ61)</f>
        <v>2226.6834698592734</v>
      </c>
      <c r="CK61" s="1">
        <f>$A$1*Populatie!$BI61*Populatie!CK61/(Distante!CK61*Distante!CK61)</f>
        <v>6893.0082644628101</v>
      </c>
      <c r="CL61" s="1">
        <f>$A$1*Populatie!$BI61*Populatie!CL61/(Distante!CL61*Distante!CL61)</f>
        <v>5115.1326412918106</v>
      </c>
      <c r="CM61" s="1">
        <f>$A$1*Populatie!$BI61*Populatie!CM61/(Distante!CM61*Distante!CM61)</f>
        <v>2748.5714285714284</v>
      </c>
      <c r="CN61" s="1">
        <f>$A$1*Populatie!$BI61*Populatie!CN61/(Distante!CN61*Distante!CN61)</f>
        <v>13734.8046875</v>
      </c>
      <c r="CO61" s="1">
        <f>$A$1*Populatie!$BI61*Populatie!CO61/(Distante!CO61*Distante!CO61)</f>
        <v>3053.4555785123966</v>
      </c>
      <c r="CP61" s="1">
        <f>$A$1*Populatie!$BI61*Populatie!CP61/(Distante!CP61*Distante!CP61)</f>
        <v>5184.2474489795923</v>
      </c>
      <c r="CQ61" s="1">
        <f>$A$1*Populatie!$BI61*Populatie!CQ61/(Distante!CQ61*Distante!CQ61)</f>
        <v>129501.88775510204</v>
      </c>
      <c r="CR61" s="1">
        <f>$A$1*Populatie!$BI61*Populatie!CR61/(Distante!CR61*Distante!CR61)</f>
        <v>2763.5636363636363</v>
      </c>
      <c r="CS61" s="1">
        <f>$A$1*Populatie!$BI61*Populatie!CS61/(Distante!CS61*Distante!CS61)</f>
        <v>3183.8296156947058</v>
      </c>
      <c r="CT61" s="1">
        <f>$A$1*Populatie!$BI61*Populatie!CT61/(Distante!CT61*Distante!CT61)</f>
        <v>5700.8119999999999</v>
      </c>
      <c r="CU61" s="1">
        <f>$A$1*Populatie!$BI61*Populatie!CU61/(Distante!CU61*Distante!CU61)</f>
        <v>5231.3559999999998</v>
      </c>
      <c r="CV61" s="1">
        <f>$A$1*Populatie!$BI61*Populatie!CV61/(Distante!CV61*Distante!CV61)</f>
        <v>8466.0807996668063</v>
      </c>
      <c r="CW61" s="1">
        <f>$A$1*Populatie!$BI61*Populatie!CW61/(Distante!CW61*Distante!CW61)</f>
        <v>9539.8810232004762</v>
      </c>
      <c r="CX61" s="1">
        <f>$A$1*Populatie!$BI61*Populatie!CX61/(Distante!CX61*Distante!CX61)</f>
        <v>17964.577883472059</v>
      </c>
      <c r="CY61" s="1">
        <f>$A$1*Populatie!$BI61*Populatie!CY61/(Distante!CY61*Distante!CY61)</f>
        <v>19460.576923076922</v>
      </c>
    </row>
    <row r="62" spans="1:103" ht="15.75" customHeight="1" x14ac:dyDescent="0.25">
      <c r="A62" s="2" t="s">
        <v>61</v>
      </c>
      <c r="B62" s="1">
        <v>971194.59136822773</v>
      </c>
      <c r="C62" s="1">
        <v>482804.77777777775</v>
      </c>
      <c r="D62" s="1">
        <v>65181.454545454544</v>
      </c>
      <c r="E62" s="1">
        <v>17855.827635736856</v>
      </c>
      <c r="F62" s="1">
        <v>579901.07756232691</v>
      </c>
      <c r="G62" s="1">
        <v>68641.631578947374</v>
      </c>
      <c r="H62" s="1">
        <v>24871.549913194445</v>
      </c>
      <c r="I62" s="1">
        <v>11429.808556478916</v>
      </c>
      <c r="J62" s="1">
        <v>10568.701545778835</v>
      </c>
      <c r="K62" s="1">
        <v>14033.392857142857</v>
      </c>
      <c r="L62" s="1">
        <v>29707.202662721895</v>
      </c>
      <c r="M62" s="1">
        <v>2436.1381333333334</v>
      </c>
      <c r="N62" s="1">
        <v>6238.211107155571</v>
      </c>
      <c r="O62" s="1">
        <v>12169.929256198348</v>
      </c>
      <c r="P62" s="1">
        <v>165770.98611111112</v>
      </c>
      <c r="Q62" s="1">
        <v>3496.6608977825854</v>
      </c>
      <c r="R62" s="1">
        <v>44173.221564760024</v>
      </c>
      <c r="S62" s="1">
        <v>2579.1959763313607</v>
      </c>
      <c r="T62" s="1">
        <v>43816.138429752064</v>
      </c>
      <c r="U62" s="1">
        <v>8068.2120652508465</v>
      </c>
      <c r="V62" s="1">
        <v>13720.1298828125</v>
      </c>
      <c r="W62" s="1">
        <v>1304.6189248165047</v>
      </c>
      <c r="X62" s="1">
        <v>23328.982638888891</v>
      </c>
      <c r="Y62" s="1">
        <v>5338.136363636364</v>
      </c>
      <c r="Z62" s="1">
        <v>20964.942857142858</v>
      </c>
      <c r="AA62" s="1">
        <v>28161.952662721895</v>
      </c>
      <c r="AB62" s="1">
        <v>30281.9552</v>
      </c>
      <c r="AC62" s="1">
        <v>6815.8475110270947</v>
      </c>
      <c r="AD62" s="1">
        <v>1708.8740960743801</v>
      </c>
      <c r="AE62" s="1">
        <v>33978.712098765434</v>
      </c>
      <c r="AF62" s="1">
        <v>7764.4043209876545</v>
      </c>
      <c r="AG62" s="1">
        <v>3081.44580078125</v>
      </c>
      <c r="AH62" s="1">
        <v>8363.0448960302456</v>
      </c>
      <c r="AI62" s="1">
        <v>3034.665771484375</v>
      </c>
      <c r="AJ62" s="1">
        <v>2686.4850228129339</v>
      </c>
      <c r="AK62" s="1">
        <v>876.67239048134127</v>
      </c>
      <c r="AL62" s="1">
        <v>4680.308650765397</v>
      </c>
      <c r="AM62" s="1">
        <v>7588.567690311419</v>
      </c>
      <c r="AN62" s="1">
        <v>14222.550862581797</v>
      </c>
      <c r="AO62" s="1">
        <v>35842.932222222225</v>
      </c>
      <c r="AP62" s="1">
        <v>2448.1661840053466</v>
      </c>
      <c r="AQ62" s="1">
        <v>2006.8181818181818</v>
      </c>
      <c r="AR62" s="1">
        <v>1848.3648834019205</v>
      </c>
      <c r="AS62" s="1">
        <v>37086</v>
      </c>
      <c r="AT62" s="1">
        <v>39614.590909090912</v>
      </c>
      <c r="AU62" s="1">
        <v>2663.0158730158732</v>
      </c>
      <c r="AV62" s="1">
        <v>18392.0966796875</v>
      </c>
      <c r="AW62" s="1">
        <v>4374.4492702029193</v>
      </c>
      <c r="AX62" s="1">
        <v>11065.017313019391</v>
      </c>
      <c r="AY62" s="1">
        <v>47513.227146814403</v>
      </c>
      <c r="AZ62" s="1">
        <v>2400.8376552227905</v>
      </c>
      <c r="BA62" s="1">
        <v>11650.554285714286</v>
      </c>
      <c r="BB62" s="1">
        <v>1937.7674003569305</v>
      </c>
      <c r="BC62" s="1">
        <v>11796.490210039159</v>
      </c>
      <c r="BD62" s="1">
        <v>32051.535077288943</v>
      </c>
      <c r="BE62" s="1">
        <v>4903.8035714285716</v>
      </c>
      <c r="BF62" s="1">
        <v>10553.874630177515</v>
      </c>
      <c r="BG62" s="1">
        <v>43093.553571428572</v>
      </c>
      <c r="BH62" s="1">
        <v>14746.92097107438</v>
      </c>
      <c r="BI62" s="1">
        <f t="array" ref="BI62:BI103">TRANSPOSE(BJ61:CY61)</f>
        <v>51615.642361111109</v>
      </c>
      <c r="BJ62" s="1" t="s">
        <v>103</v>
      </c>
      <c r="BK62" s="1">
        <f>$A$1*Populatie!$BJ62*Populatie!BK62/(Distante!BK62*Distante!BK62)</f>
        <v>2308.82080078125</v>
      </c>
      <c r="BL62" s="1">
        <f>$A$1*Populatie!$BJ62*Populatie!BL62/(Distante!BL62*Distante!BL62)</f>
        <v>1591.2569706994329</v>
      </c>
      <c r="BM62" s="1">
        <f>$A$1*Populatie!$BJ62*Populatie!BM62/(Distante!BM62*Distante!BM62)</f>
        <v>2440.6152433425159</v>
      </c>
      <c r="BN62" s="1">
        <f>$A$1*Populatie!$BJ62*Populatie!BN62/(Distante!BN62*Distante!BN62)</f>
        <v>22236.89129259059</v>
      </c>
      <c r="BO62" s="1">
        <f>$A$1*Populatie!$BJ62*Populatie!BO62/(Distante!BO62*Distante!BO62)</f>
        <v>2099.8917333333334</v>
      </c>
      <c r="BP62" s="1">
        <f>$A$1*Populatie!$BJ62*Populatie!BP62/(Distante!BP62*Distante!BP62)</f>
        <v>14259.78238001315</v>
      </c>
      <c r="BQ62" s="1">
        <f>$A$1*Populatie!$BJ62*Populatie!BQ62/(Distante!BQ62*Distante!BQ62)</f>
        <v>2201.0273919753085</v>
      </c>
      <c r="BR62" s="1">
        <f>$A$1*Populatie!$BJ62*Populatie!BR62/(Distante!BR62*Distante!BR62)</f>
        <v>3303.1264000000001</v>
      </c>
      <c r="BS62" s="1">
        <f>$A$1*Populatie!$BJ62*Populatie!BS62/(Distante!BS62*Distante!BS62)</f>
        <v>7299.696614583333</v>
      </c>
      <c r="BT62" s="1">
        <f>$A$1*Populatie!$BJ62*Populatie!BT62/(Distante!BT62*Distante!BT62)</f>
        <v>25706.4737654321</v>
      </c>
      <c r="BU62" s="1">
        <f>$A$1*Populatie!$BJ62*Populatie!BU62/(Distante!BU62*Distante!BU62)</f>
        <v>15588.482</v>
      </c>
      <c r="BV62" s="1">
        <f>$A$1*Populatie!$BJ62*Populatie!BV62/(Distante!BV62*Distante!BV62)</f>
        <v>1230.7473219911783</v>
      </c>
      <c r="BW62" s="1">
        <f>$A$1*Populatie!$BJ62*Populatie!BW62/(Distante!BW62*Distante!BW62)</f>
        <v>162749.30578512396</v>
      </c>
      <c r="BX62" s="1">
        <f>$A$1*Populatie!$BJ62*Populatie!BX62/(Distante!BX62*Distante!BX62)</f>
        <v>1070.6623860405844</v>
      </c>
      <c r="BY62" s="1">
        <f>$A$1*Populatie!$BJ62*Populatie!BY62/(Distante!BY62*Distante!BY62)</f>
        <v>7041.2317355371897</v>
      </c>
      <c r="BZ62" s="1">
        <f>$A$1*Populatie!$BJ62*Populatie!BZ62/(Distante!BZ62*Distante!BZ62)</f>
        <v>676.44035762788587</v>
      </c>
      <c r="CA62" s="1">
        <f>$A$1*Populatie!$BJ62*Populatie!CA62/(Distante!CA62*Distante!CA62)</f>
        <v>5326.6108799048752</v>
      </c>
      <c r="CB62" s="1">
        <f>$A$1*Populatie!$BJ62*Populatie!CB62/(Distante!CB62*Distante!CB62)</f>
        <v>2620.8524203069655</v>
      </c>
      <c r="CC62" s="1">
        <f>$A$1*Populatie!$BJ62*Populatie!CC62/(Distante!CC62*Distante!CC62)</f>
        <v>3875.3757054555226</v>
      </c>
      <c r="CD62" s="1">
        <f>$A$1*Populatie!$BJ62*Populatie!CD62/(Distante!CD62*Distante!CD62)</f>
        <v>18402.522727272728</v>
      </c>
      <c r="CE62" s="1">
        <f>$A$1*Populatie!$BJ62*Populatie!CE62/(Distante!CE62*Distante!CE62)</f>
        <v>2100.6090370132993</v>
      </c>
      <c r="CF62" s="1">
        <f>$A$1*Populatie!$BJ62*Populatie!CF62/(Distante!CF62*Distante!CF62)</f>
        <v>2823.2663027865556</v>
      </c>
      <c r="CG62" s="1">
        <f>$A$1*Populatie!$BJ62*Populatie!CG62/(Distante!CG62*Distante!CG62)</f>
        <v>220713.20833333334</v>
      </c>
      <c r="CH62" s="1">
        <f>$A$1*Populatie!$BJ62*Populatie!CH62/(Distante!CH62*Distante!CH62)</f>
        <v>3266.4949196597354</v>
      </c>
      <c r="CI62" s="1">
        <f>$A$1*Populatie!$BJ62*Populatie!CI62/(Distante!CI62*Distante!CI62)</f>
        <v>371623.08641975309</v>
      </c>
      <c r="CJ62" s="1">
        <f>$A$1*Populatie!$BJ62*Populatie!CJ62/(Distante!CJ62*Distante!CJ62)</f>
        <v>1719.8490089635147</v>
      </c>
      <c r="CK62" s="1">
        <f>$A$1*Populatie!$BJ62*Populatie!CK62/(Distante!CK62*Distante!CK62)</f>
        <v>21873.17142857143</v>
      </c>
      <c r="CL62" s="1">
        <f>$A$1*Populatie!$BJ62*Populatie!CL62/(Distante!CL62*Distante!CL62)</f>
        <v>3391.5187462804997</v>
      </c>
      <c r="CM62" s="1">
        <f>$A$1*Populatie!$BJ62*Populatie!CM62/(Distante!CM62*Distante!CM62)</f>
        <v>2944.446124763705</v>
      </c>
      <c r="CN62" s="1">
        <f>$A$1*Populatie!$BJ62*Populatie!CN62/(Distante!CN62*Distante!CN62)</f>
        <v>6434.0491278034888</v>
      </c>
      <c r="CO62" s="1">
        <f>$A$1*Populatie!$BJ62*Populatie!CO62/(Distante!CO62*Distante!CO62)</f>
        <v>1797.9760946745562</v>
      </c>
      <c r="CP62" s="1">
        <f>$A$1*Populatie!$BJ62*Populatie!CP62/(Distante!CP62*Distante!CP62)</f>
        <v>4518.1185121107264</v>
      </c>
      <c r="CQ62" s="1">
        <f>$A$1*Populatie!$BJ62*Populatie!CQ62/(Distante!CQ62*Distante!CQ62)</f>
        <v>166413.96428571429</v>
      </c>
      <c r="CR62" s="1">
        <f>$A$1*Populatie!$BJ62*Populatie!CR62/(Distante!CR62*Distante!CR62)</f>
        <v>1909.7916444444445</v>
      </c>
      <c r="CS62" s="1">
        <f>$A$1*Populatie!$BJ62*Populatie!CS62/(Distante!CS62*Distante!CS62)</f>
        <v>2264.0991969066031</v>
      </c>
      <c r="CT62" s="1">
        <f>$A$1*Populatie!$BJ62*Populatie!CT62/(Distante!CT62*Distante!CT62)</f>
        <v>5840.0200892857147</v>
      </c>
      <c r="CU62" s="1">
        <f>$A$1*Populatie!$BJ62*Populatie!CU62/(Distante!CU62*Distante!CU62)</f>
        <v>7294.3311631944443</v>
      </c>
      <c r="CV62" s="1">
        <f>$A$1*Populatie!$BJ62*Populatie!CV62/(Distante!CV62*Distante!CV62)</f>
        <v>38640.393491124261</v>
      </c>
      <c r="CW62" s="1">
        <f>$A$1*Populatie!$BJ62*Populatie!CW62/(Distante!CW62*Distante!CW62)</f>
        <v>5538.1494221983339</v>
      </c>
      <c r="CX62" s="1">
        <f>$A$1*Populatie!$BJ62*Populatie!CX62/(Distante!CX62*Distante!CX62)</f>
        <v>40112.646694214876</v>
      </c>
      <c r="CY62" s="1">
        <f>$A$1*Populatie!$BJ62*Populatie!CY62/(Distante!CY62*Distante!CY62)</f>
        <v>18783.37222222222</v>
      </c>
    </row>
    <row r="63" spans="1:103" ht="15.75" customHeight="1" x14ac:dyDescent="0.25">
      <c r="A63" s="2" t="s">
        <v>62</v>
      </c>
      <c r="B63" s="1">
        <v>77823.513674197384</v>
      </c>
      <c r="C63" s="1">
        <v>1075590</v>
      </c>
      <c r="D63" s="1">
        <v>16737.654320987655</v>
      </c>
      <c r="E63" s="1">
        <v>2233.369139207432</v>
      </c>
      <c r="F63" s="1">
        <v>29376.173469387755</v>
      </c>
      <c r="G63" s="1">
        <v>6382.6951092611862</v>
      </c>
      <c r="H63" s="1">
        <v>2813.8524102360643</v>
      </c>
      <c r="I63" s="1">
        <v>113484.44444444444</v>
      </c>
      <c r="J63" s="1">
        <v>490.11806638449542</v>
      </c>
      <c r="K63" s="1">
        <v>1450.3313609467455</v>
      </c>
      <c r="L63" s="1">
        <v>2454.8000000000002</v>
      </c>
      <c r="M63" s="1">
        <v>5017.7662721893494</v>
      </c>
      <c r="N63" s="1">
        <v>712.94378698224853</v>
      </c>
      <c r="O63" s="1">
        <v>14580.288</v>
      </c>
      <c r="P63" s="1">
        <v>1641.35</v>
      </c>
      <c r="Q63" s="1">
        <v>538.80313104957497</v>
      </c>
      <c r="R63" s="1">
        <v>6926.7388588088297</v>
      </c>
      <c r="S63" s="1">
        <v>348.31998966942149</v>
      </c>
      <c r="T63" s="1">
        <v>2711.4824380165287</v>
      </c>
      <c r="U63" s="1">
        <v>988.98491083676265</v>
      </c>
      <c r="V63" s="1">
        <v>28741.239669421488</v>
      </c>
      <c r="W63" s="1">
        <v>922.85714285714289</v>
      </c>
      <c r="X63" s="1">
        <v>2715.281632653061</v>
      </c>
      <c r="Y63" s="1">
        <v>2088.2938775510206</v>
      </c>
      <c r="Z63" s="1">
        <v>3139.3333333333335</v>
      </c>
      <c r="AA63" s="1">
        <v>1502.6785714285713</v>
      </c>
      <c r="AB63" s="1">
        <v>1180.3628117913831</v>
      </c>
      <c r="AC63" s="1">
        <v>728.57142857142856</v>
      </c>
      <c r="AD63" s="1">
        <v>216.51992861392029</v>
      </c>
      <c r="AE63" s="1">
        <v>3683.3823529411766</v>
      </c>
      <c r="AF63" s="1">
        <v>970.28912742382272</v>
      </c>
      <c r="AG63" s="1">
        <v>5424.0625</v>
      </c>
      <c r="AH63" s="1">
        <v>620.80357142857144</v>
      </c>
      <c r="AI63" s="1">
        <v>192301.875</v>
      </c>
      <c r="AJ63" s="1">
        <v>3078.2644628099174</v>
      </c>
      <c r="AK63" s="1">
        <v>132.64214876033057</v>
      </c>
      <c r="AL63" s="1">
        <v>664.14489795918371</v>
      </c>
      <c r="AM63" s="1">
        <v>21714.525000000001</v>
      </c>
      <c r="AN63" s="1">
        <v>4322.8926223520821</v>
      </c>
      <c r="AO63" s="1">
        <v>3070</v>
      </c>
      <c r="AP63" s="1">
        <v>808.66230677764565</v>
      </c>
      <c r="AQ63" s="1">
        <v>1010.0308641975308</v>
      </c>
      <c r="AR63" s="1">
        <v>157.62759924385634</v>
      </c>
      <c r="AS63" s="1">
        <v>1627.4792243767313</v>
      </c>
      <c r="AT63" s="1">
        <v>915.52083333333337</v>
      </c>
      <c r="AU63" s="1">
        <v>353.74526771227693</v>
      </c>
      <c r="AV63" s="1">
        <v>4032.794117647059</v>
      </c>
      <c r="AW63" s="1">
        <v>766.34920634920638</v>
      </c>
      <c r="AX63" s="1">
        <v>684.73857340720224</v>
      </c>
      <c r="AY63" s="1">
        <v>1768.3256976259893</v>
      </c>
      <c r="AZ63" s="1">
        <v>345.87203741098949</v>
      </c>
      <c r="BA63" s="1">
        <v>477.6595457003786</v>
      </c>
      <c r="BB63" s="1">
        <v>235.60815253122945</v>
      </c>
      <c r="BC63" s="1">
        <v>1281.6140625</v>
      </c>
      <c r="BD63" s="1">
        <v>1486.3733570951215</v>
      </c>
      <c r="BE63" s="1">
        <v>609.94071462906584</v>
      </c>
      <c r="BF63" s="1">
        <v>4004.5408163265306</v>
      </c>
      <c r="BG63" s="1">
        <v>3092.8180473372781</v>
      </c>
      <c r="BH63" s="1">
        <v>4894.0927977839337</v>
      </c>
      <c r="BI63" s="1">
        <v>2187.6634958382879</v>
      </c>
      <c r="BJ63" s="1">
        <f t="array" ref="BJ63:BJ103">TRANSPOSE(BK62:CY62)</f>
        <v>2308.82080078125</v>
      </c>
      <c r="BK63" s="1" t="s">
        <v>103</v>
      </c>
      <c r="BL63" s="1">
        <f>$A$1*Populatie!$BK63*Populatie!BL63/(Distante!BL63*Distante!BL63)</f>
        <v>209.99433106575964</v>
      </c>
      <c r="BM63" s="1">
        <f>$A$1*Populatie!$BK63*Populatie!BM63/(Distante!BM63*Distante!BM63)</f>
        <v>1011.7647058823529</v>
      </c>
      <c r="BN63" s="1">
        <f>$A$1*Populatie!$BK63*Populatie!BN63/(Distante!BN63*Distante!BN63)</f>
        <v>2564.2630385487528</v>
      </c>
      <c r="BO63" s="1">
        <f>$A$1*Populatie!$BK63*Populatie!BO63/(Distante!BO63*Distante!BO63)</f>
        <v>304.4387755102041</v>
      </c>
      <c r="BP63" s="1">
        <f>$A$1*Populatie!$BK63*Populatie!BP63/(Distante!BP63*Distante!BP63)</f>
        <v>7364.5679012345681</v>
      </c>
      <c r="BQ63" s="1">
        <f>$A$1*Populatie!$BK63*Populatie!BQ63/(Distante!BQ63*Distante!BQ63)</f>
        <v>312.95069252077565</v>
      </c>
      <c r="BR63" s="1">
        <f>$A$1*Populatie!$BK63*Populatie!BR63/(Distante!BR63*Distante!BR63)</f>
        <v>1105.5056787452677</v>
      </c>
      <c r="BS63" s="1">
        <f>$A$1*Populatie!$BK63*Populatie!BS63/(Distante!BS63*Distante!BS63)</f>
        <v>849.61836734693873</v>
      </c>
      <c r="BT63" s="1">
        <f>$A$1*Populatie!$BK63*Populatie!BT63/(Distante!BT63*Distante!BT63)</f>
        <v>6023.8860482103728</v>
      </c>
      <c r="BU63" s="1">
        <f>$A$1*Populatie!$BK63*Populatie!BU63/(Distante!BU63*Distante!BU63)</f>
        <v>1968.704081632653</v>
      </c>
      <c r="BV63" s="1">
        <f>$A$1*Populatie!$BK63*Populatie!BV63/(Distante!BV63*Distante!BV63)</f>
        <v>862.84354550862577</v>
      </c>
      <c r="BW63" s="1">
        <f>$A$1*Populatie!$BK63*Populatie!BW63/(Distante!BW63*Distante!BW63)</f>
        <v>1190.0830078125</v>
      </c>
      <c r="BX63" s="1">
        <f>$A$1*Populatie!$BK63*Populatie!BX63/(Distante!BX63*Distante!BX63)</f>
        <v>178.69720404521118</v>
      </c>
      <c r="BY63" s="1">
        <f>$A$1*Populatie!$BK63*Populatie!BY63/(Distante!BY63*Distante!BY63)</f>
        <v>866.59763313609471</v>
      </c>
      <c r="BZ63" s="1">
        <f>$A$1*Populatie!$BK63*Populatie!BZ63/(Distante!BZ63*Distante!BZ63)</f>
        <v>90.3021240234375</v>
      </c>
      <c r="CA63" s="1">
        <f>$A$1*Populatie!$BK63*Populatie!CA63/(Distante!CA63*Distante!CA63)</f>
        <v>693.04218749999995</v>
      </c>
      <c r="CB63" s="1">
        <f>$A$1*Populatie!$BK63*Populatie!CB63/(Distante!CB63*Distante!CB63)</f>
        <v>306.63424744897958</v>
      </c>
      <c r="CC63" s="1">
        <f>$A$1*Populatie!$BK63*Populatie!CC63/(Distante!CC63*Distante!CC63)</f>
        <v>505.88010204081633</v>
      </c>
      <c r="CD63" s="1">
        <f>$A$1*Populatie!$BK63*Populatie!CD63/(Distante!CD63*Distante!CD63)</f>
        <v>1344.1426611796983</v>
      </c>
      <c r="CE63" s="1">
        <f>$A$1*Populatie!$BK63*Populatie!CE63/(Distante!CE63*Distante!CE63)</f>
        <v>2028.20625</v>
      </c>
      <c r="CF63" s="1">
        <f>$A$1*Populatie!$BK63*Populatie!CF63/(Distante!CF63*Distante!CF63)</f>
        <v>389.79330235539175</v>
      </c>
      <c r="CG63" s="1">
        <f>$A$1*Populatie!$BK63*Populatie!CG63/(Distante!CG63*Distante!CG63)</f>
        <v>2800.7333570665719</v>
      </c>
      <c r="CH63" s="1">
        <f>$A$1*Populatie!$BK63*Populatie!CH63/(Distante!CH63*Distante!CH63)</f>
        <v>526.59972299168976</v>
      </c>
      <c r="CI63" s="1">
        <f>$A$1*Populatie!$BK63*Populatie!CI63/(Distante!CI63*Distante!CI63)</f>
        <v>1938.3714880332986</v>
      </c>
      <c r="CJ63" s="1">
        <f>$A$1*Populatie!$BK63*Populatie!CJ63/(Distante!CJ63*Distante!CJ63)</f>
        <v>234.17500000000001</v>
      </c>
      <c r="CK63" s="1">
        <f>$A$1*Populatie!$BK63*Populatie!CK63/(Distante!CK63*Distante!CK63)</f>
        <v>1244.6143741790204</v>
      </c>
      <c r="CL63" s="1">
        <f>$A$1*Populatie!$BK63*Populatie!CL63/(Distante!CL63*Distante!CL63)</f>
        <v>468.91745152354571</v>
      </c>
      <c r="CM63" s="1">
        <f>$A$1*Populatie!$BK63*Populatie!CM63/(Distante!CM63*Distante!CM63)</f>
        <v>3855.6</v>
      </c>
      <c r="CN63" s="1">
        <f>$A$1*Populatie!$BK63*Populatie!CN63/(Distante!CN63*Distante!CN63)</f>
        <v>665.33610945865553</v>
      </c>
      <c r="CO63" s="1">
        <f>$A$1*Populatie!$BK63*Populatie!CO63/(Distante!CO63*Distante!CO63)</f>
        <v>248.43043995243758</v>
      </c>
      <c r="CP63" s="1">
        <f>$A$1*Populatie!$BK63*Populatie!CP63/(Distante!CP63*Distante!CP63)</f>
        <v>12928.5</v>
      </c>
      <c r="CQ63" s="1">
        <f>$A$1*Populatie!$BK63*Populatie!CQ63/(Distante!CQ63*Distante!CQ63)</f>
        <v>1746.0661764705883</v>
      </c>
      <c r="CR63" s="1">
        <f>$A$1*Populatie!$BK63*Populatie!CR63/(Distante!CR63*Distante!CR63)</f>
        <v>669.97732426303855</v>
      </c>
      <c r="CS63" s="1">
        <f>$A$1*Populatie!$BK63*Populatie!CS63/(Distante!CS63*Distante!CS63)</f>
        <v>14720.2734375</v>
      </c>
      <c r="CT63" s="1">
        <f>$A$1*Populatie!$BK63*Populatie!CT63/(Distante!CT63*Distante!CT63)</f>
        <v>20148.400000000001</v>
      </c>
      <c r="CU63" s="1">
        <f>$A$1*Populatie!$BK63*Populatie!CU63/(Distante!CU63*Distante!CU63)</f>
        <v>14394.705882352941</v>
      </c>
      <c r="CV63" s="1">
        <f>$A$1*Populatie!$BK63*Populatie!CV63/(Distante!CV63*Distante!CV63)</f>
        <v>1578.5595703125</v>
      </c>
      <c r="CW63" s="1">
        <f>$A$1*Populatie!$BK63*Populatie!CW63/(Distante!CW63*Distante!CW63)</f>
        <v>777.47599451303154</v>
      </c>
      <c r="CX63" s="1">
        <f>$A$1*Populatie!$BK63*Populatie!CX63/(Distante!CX63*Distante!CX63)</f>
        <v>2001.5535193669305</v>
      </c>
      <c r="CY63" s="1">
        <f>$A$1*Populatie!$BK63*Populatie!CY63/(Distante!CY63*Distante!CY63)</f>
        <v>637.79149519890257</v>
      </c>
    </row>
    <row r="64" spans="1:103" ht="15.75" customHeight="1" x14ac:dyDescent="0.25">
      <c r="A64" s="2" t="s">
        <v>63</v>
      </c>
      <c r="B64" s="1">
        <v>107109.64952599828</v>
      </c>
      <c r="C64" s="1">
        <v>5775.624269005848</v>
      </c>
      <c r="D64" s="1">
        <v>5641.5956497037578</v>
      </c>
      <c r="E64" s="1">
        <v>14406.32741617357</v>
      </c>
      <c r="F64" s="1">
        <v>12777.10370498615</v>
      </c>
      <c r="G64" s="1">
        <v>7339.3077084646084</v>
      </c>
      <c r="H64" s="1">
        <v>5255.3353277835586</v>
      </c>
      <c r="I64" s="1">
        <v>924.47087070122166</v>
      </c>
      <c r="J64" s="1">
        <v>217.5973611111111</v>
      </c>
      <c r="K64" s="1">
        <v>3227.4019970414201</v>
      </c>
      <c r="L64" s="1">
        <v>654.54613535502961</v>
      </c>
      <c r="M64" s="1">
        <v>261.18312067474051</v>
      </c>
      <c r="N64" s="1">
        <v>1069.5057132963989</v>
      </c>
      <c r="O64" s="1">
        <v>1247.4167627835448</v>
      </c>
      <c r="P64" s="1">
        <v>1086.686208677686</v>
      </c>
      <c r="Q64" s="1">
        <v>10840.589774078479</v>
      </c>
      <c r="R64" s="1">
        <v>4974.9485402226419</v>
      </c>
      <c r="S64" s="1">
        <v>600.24640624999995</v>
      </c>
      <c r="T64" s="1">
        <v>640.95927640603566</v>
      </c>
      <c r="U64" s="1">
        <v>1642.8691555555556</v>
      </c>
      <c r="V64" s="1">
        <v>424.62851508916322</v>
      </c>
      <c r="W64" s="1">
        <v>313.47431043807461</v>
      </c>
      <c r="X64" s="1">
        <v>5092.3364686912118</v>
      </c>
      <c r="Y64" s="1">
        <v>218.93443903611561</v>
      </c>
      <c r="Z64" s="1">
        <v>1746.478587962963</v>
      </c>
      <c r="AA64" s="1">
        <v>490.27102052743078</v>
      </c>
      <c r="AB64" s="1">
        <v>487.40580027759518</v>
      </c>
      <c r="AC64" s="1">
        <v>23635.847107438018</v>
      </c>
      <c r="AD64" s="1">
        <v>186609.56</v>
      </c>
      <c r="AE64" s="1">
        <v>5741.2137278106511</v>
      </c>
      <c r="AF64" s="1">
        <v>2372.6744946492272</v>
      </c>
      <c r="AG64" s="1">
        <v>284.76915200000002</v>
      </c>
      <c r="AH64" s="1">
        <v>506.32878824770717</v>
      </c>
      <c r="AI64" s="1">
        <v>271.68262136524271</v>
      </c>
      <c r="AJ64" s="1">
        <v>416.99615686959561</v>
      </c>
      <c r="AK64" s="1">
        <v>258.68843368039836</v>
      </c>
      <c r="AL64" s="1">
        <v>945.86387755102044</v>
      </c>
      <c r="AM64" s="1">
        <v>731.96349112426037</v>
      </c>
      <c r="AN64" s="1">
        <v>648.53585718682666</v>
      </c>
      <c r="AO64" s="1">
        <v>1184.1108912952936</v>
      </c>
      <c r="AP64" s="1">
        <v>576.18411659726348</v>
      </c>
      <c r="AQ64" s="1">
        <v>387.81203772189349</v>
      </c>
      <c r="AR64" s="1">
        <v>90.372794292508914</v>
      </c>
      <c r="AS64" s="1">
        <v>1176.6600000000001</v>
      </c>
      <c r="AT64" s="1">
        <v>913.90724716062732</v>
      </c>
      <c r="AU64" s="1">
        <v>612.44082840236683</v>
      </c>
      <c r="AV64" s="1">
        <v>625.82835328494673</v>
      </c>
      <c r="AW64" s="1">
        <v>628.80708375671361</v>
      </c>
      <c r="AX64" s="1">
        <v>338.48416561504717</v>
      </c>
      <c r="AY64" s="1">
        <v>499.72933884297521</v>
      </c>
      <c r="AZ64" s="1">
        <v>2627.3996598639455</v>
      </c>
      <c r="BA64" s="1">
        <v>343.64531111262892</v>
      </c>
      <c r="BB64" s="1">
        <v>14176.95061728395</v>
      </c>
      <c r="BC64" s="1">
        <v>2943.2146636432349</v>
      </c>
      <c r="BD64" s="1">
        <v>649.04166382077722</v>
      </c>
      <c r="BE64" s="1">
        <v>1611.5790725326992</v>
      </c>
      <c r="BF64" s="1">
        <v>986.2212528183511</v>
      </c>
      <c r="BG64" s="1">
        <v>2819.0328994082838</v>
      </c>
      <c r="BH64" s="1">
        <v>1242.568024691358</v>
      </c>
      <c r="BI64" s="1">
        <v>2021.7959104938273</v>
      </c>
      <c r="BJ64" s="1">
        <v>1591.2569706994329</v>
      </c>
      <c r="BK64" s="1">
        <f t="array" ref="BK64:BK103">TRANSPOSE(BL63:CY63)</f>
        <v>209.99433106575964</v>
      </c>
      <c r="BL64" s="1" t="s">
        <v>103</v>
      </c>
      <c r="BM64" s="1">
        <f>$A$1*Populatie!$BL64*Populatie!BM64/(Distante!BM64*Distante!BM64)</f>
        <v>327.35435409206042</v>
      </c>
      <c r="BN64" s="1">
        <f>$A$1*Populatie!$BL64*Populatie!BN64/(Distante!BN64*Distante!BN64)</f>
        <v>3770.7356919875128</v>
      </c>
      <c r="BO64" s="1">
        <f>$A$1*Populatie!$BL64*Populatie!BO64/(Distante!BO64*Distante!BO64)</f>
        <v>3399.24</v>
      </c>
      <c r="BP64" s="1">
        <f>$A$1*Populatie!$BL64*Populatie!BP64/(Distante!BP64*Distante!BP64)</f>
        <v>522.23966942148763</v>
      </c>
      <c r="BQ64" s="1">
        <f>$A$1*Populatie!$BL64*Populatie!BQ64/(Distante!BQ64*Distante!BQ64)</f>
        <v>2785.619113573407</v>
      </c>
      <c r="BR64" s="1">
        <f>$A$1*Populatie!$BL64*Populatie!BR64/(Distante!BR64*Distante!BR64)</f>
        <v>198.83505225052934</v>
      </c>
      <c r="BS64" s="1">
        <f>$A$1*Populatie!$BL64*Populatie!BS64/(Distante!BS64*Distante!BS64)</f>
        <v>1890.6438137755101</v>
      </c>
      <c r="BT64" s="1">
        <f>$A$1*Populatie!$BL64*Populatie!BT64/(Distante!BT64*Distante!BT64)</f>
        <v>1198.327721661055</v>
      </c>
      <c r="BU64" s="1">
        <f>$A$1*Populatie!$BL64*Populatie!BU64/(Distante!BU64*Distante!BU64)</f>
        <v>4228.5610957217605</v>
      </c>
      <c r="BV64" s="1">
        <f>$A$1*Populatie!$BL64*Populatie!BV64/(Distante!BV64*Distante!BV64)</f>
        <v>148.3547831083022</v>
      </c>
      <c r="BW64" s="1">
        <f>$A$1*Populatie!$BL64*Populatie!BW64/(Distante!BW64*Distante!BW64)</f>
        <v>680.55033820213703</v>
      </c>
      <c r="BX64" s="1">
        <f>$A$1*Populatie!$BL64*Populatie!BX64/(Distante!BX64*Distante!BX64)</f>
        <v>13322.813148788928</v>
      </c>
      <c r="BY64" s="1">
        <f>$A$1*Populatie!$BL64*Populatie!BY64/(Distante!BY64*Distante!BY64)</f>
        <v>1532.4151020408162</v>
      </c>
      <c r="BZ64" s="1">
        <f>$A$1*Populatie!$BL64*Populatie!BZ64/(Distante!BZ64*Distante!BZ64)</f>
        <v>14632.590277777777</v>
      </c>
      <c r="CA64" s="1">
        <f>$A$1*Populatie!$BL64*Populatie!CA64/(Distante!CA64*Distante!CA64)</f>
        <v>1877.8005350772889</v>
      </c>
      <c r="CB64" s="1">
        <f>$A$1*Populatie!$BL64*Populatie!CB64/(Distante!CB64*Distante!CB64)</f>
        <v>11318.194214876034</v>
      </c>
      <c r="CC64" s="1">
        <f>$A$1*Populatie!$BL64*Populatie!CC64/(Distante!CC64*Distante!CC64)</f>
        <v>2033.4428</v>
      </c>
      <c r="CD64" s="1">
        <f>$A$1*Populatie!$BL64*Populatie!CD64/(Distante!CD64*Distante!CD64)</f>
        <v>710.03199728644915</v>
      </c>
      <c r="CE64" s="1">
        <f>$A$1*Populatie!$BL64*Populatie!CE64/(Distante!CE64*Distante!CE64)</f>
        <v>144.24203364439313</v>
      </c>
      <c r="CF64" s="1">
        <f>$A$1*Populatie!$BL64*Populatie!CF64/(Distante!CF64*Distante!CF64)</f>
        <v>820.02603550295862</v>
      </c>
      <c r="CG64" s="1">
        <f>$A$1*Populatie!$BL64*Populatie!CG64/(Distante!CG64*Distante!CG64)</f>
        <v>1076.9336793540945</v>
      </c>
      <c r="CH64" s="1">
        <f>$A$1*Populatie!$BL64*Populatie!CH64/(Distante!CH64*Distante!CH64)</f>
        <v>7520.5763888888887</v>
      </c>
      <c r="CI64" s="1">
        <f>$A$1*Populatie!$BL64*Populatie!CI64/(Distante!CI64*Distante!CI64)</f>
        <v>7751.4463111760406</v>
      </c>
      <c r="CJ64" s="1">
        <f>$A$1*Populatie!$BL64*Populatie!CJ64/(Distante!CJ64*Distante!CJ64)</f>
        <v>3325.8421052631579</v>
      </c>
      <c r="CK64" s="1">
        <f>$A$1*Populatie!$BL64*Populatie!CK64/(Distante!CK64*Distante!CK64)</f>
        <v>645.17211939075196</v>
      </c>
      <c r="CL64" s="1">
        <f>$A$1*Populatie!$BL64*Populatie!CL64/(Distante!CL64*Distante!CL64)</f>
        <v>2848.3525519848772</v>
      </c>
      <c r="CM64" s="1">
        <f>$A$1*Populatie!$BL64*Populatie!CM64/(Distante!CM64*Distante!CM64)</f>
        <v>263.30502424210135</v>
      </c>
      <c r="CN64" s="1">
        <f>$A$1*Populatie!$BL64*Populatie!CN64/(Distante!CN64*Distante!CN64)</f>
        <v>2765.3628472222222</v>
      </c>
      <c r="CO64" s="1">
        <f>$A$1*Populatie!$BL64*Populatie!CO64/(Distante!CO64*Distante!CO64)</f>
        <v>1265.5912098298677</v>
      </c>
      <c r="CP64" s="1">
        <f>$A$1*Populatie!$BL64*Populatie!CP64/(Distante!CP64*Distante!CP64)</f>
        <v>306.55650364203956</v>
      </c>
      <c r="CQ64" s="1">
        <f>$A$1*Populatie!$BL64*Populatie!CQ64/(Distante!CQ64*Distante!CQ64)</f>
        <v>1710.080755502677</v>
      </c>
      <c r="CR64" s="1">
        <f>$A$1*Populatie!$BL64*Populatie!CR64/(Distante!CR64*Distante!CR64)</f>
        <v>536.72080498866217</v>
      </c>
      <c r="CS64" s="1">
        <f>$A$1*Populatie!$BL64*Populatie!CS64/(Distante!CS64*Distante!CS64)</f>
        <v>44354.355371900827</v>
      </c>
      <c r="CT64" s="1">
        <f>$A$1*Populatie!$BL64*Populatie!CT64/(Distante!CT64*Distante!CT64)</f>
        <v>463.68694340706696</v>
      </c>
      <c r="CU64" s="1">
        <f>$A$1*Populatie!$BL64*Populatie!CU64/(Distante!CU64*Distante!CU64)</f>
        <v>425.50280091927607</v>
      </c>
      <c r="CV64" s="1">
        <f>$A$1*Populatie!$BL64*Populatie!CV64/(Distante!CV64*Distante!CV64)</f>
        <v>684.33813912009509</v>
      </c>
      <c r="CW64" s="1">
        <f>$A$1*Populatie!$BL64*Populatie!CW64/(Distante!CW64*Distante!CW64)</f>
        <v>1482.609387755102</v>
      </c>
      <c r="CX64" s="1">
        <f>$A$1*Populatie!$BL64*Populatie!CX64/(Distante!CX64*Distante!CX64)</f>
        <v>742.6474609375</v>
      </c>
      <c r="CY64" s="1">
        <f>$A$1*Populatie!$BL64*Populatie!CY64/(Distante!CY64*Distante!CY64)</f>
        <v>689.04671060238172</v>
      </c>
    </row>
    <row r="65" spans="1:103" ht="15.75" customHeight="1" x14ac:dyDescent="0.25">
      <c r="A65" s="2" t="s">
        <v>64</v>
      </c>
      <c r="B65" s="1">
        <v>240252.4081632653</v>
      </c>
      <c r="C65" s="1">
        <v>8200.5314878892732</v>
      </c>
      <c r="D65" s="1">
        <v>47463.667820069204</v>
      </c>
      <c r="E65" s="1">
        <v>5141.5933412604045</v>
      </c>
      <c r="F65" s="1">
        <v>23301.871999999999</v>
      </c>
      <c r="G65" s="1">
        <v>14917.209302325582</v>
      </c>
      <c r="H65" s="1">
        <v>5676.7960128159484</v>
      </c>
      <c r="I65" s="1">
        <v>5337.6859504132235</v>
      </c>
      <c r="J65" s="1">
        <v>292.2211720226843</v>
      </c>
      <c r="K65" s="1">
        <v>2989.84375</v>
      </c>
      <c r="L65" s="1">
        <v>1140.465306122449</v>
      </c>
      <c r="M65" s="1">
        <v>1024.7890352055899</v>
      </c>
      <c r="N65" s="1">
        <v>8465.625</v>
      </c>
      <c r="O65" s="1">
        <v>8362.7102040816335</v>
      </c>
      <c r="P65" s="1">
        <v>1785.1760279494758</v>
      </c>
      <c r="Q65" s="1">
        <v>1153.0972600544785</v>
      </c>
      <c r="R65" s="1">
        <v>22231.15338882283</v>
      </c>
      <c r="S65" s="1">
        <v>366.18282816085014</v>
      </c>
      <c r="T65" s="1">
        <v>1239.5127074144089</v>
      </c>
      <c r="U65" s="1">
        <v>1332.0891161431703</v>
      </c>
      <c r="V65" s="1">
        <v>595.87867703094037</v>
      </c>
      <c r="W65" s="1">
        <v>259.36507936507934</v>
      </c>
      <c r="X65" s="1">
        <v>5531.4792899408285</v>
      </c>
      <c r="Y65" s="1">
        <v>798.84444444444443</v>
      </c>
      <c r="Z65" s="1">
        <v>6182.1799307958481</v>
      </c>
      <c r="AA65" s="1">
        <v>787.86436644854257</v>
      </c>
      <c r="AB65" s="1">
        <v>680.09297520661153</v>
      </c>
      <c r="AC65" s="1">
        <v>1896.6603654694393</v>
      </c>
      <c r="AD65" s="1">
        <v>486.52662174659798</v>
      </c>
      <c r="AE65" s="1">
        <v>7658.8159999999998</v>
      </c>
      <c r="AF65" s="1">
        <v>1939.1689750692522</v>
      </c>
      <c r="AG65" s="1">
        <v>2710.0617283950619</v>
      </c>
      <c r="AH65" s="1">
        <v>594.65765004226546</v>
      </c>
      <c r="AI65" s="1">
        <v>1329.8423683198769</v>
      </c>
      <c r="AJ65" s="1">
        <v>10439.113573407201</v>
      </c>
      <c r="AK65" s="1">
        <v>2145.3983353151011</v>
      </c>
      <c r="AL65" s="1">
        <v>8295.7823129251701</v>
      </c>
      <c r="AM65" s="1">
        <v>3227.9140495867769</v>
      </c>
      <c r="AN65" s="1">
        <v>1676.230788611741</v>
      </c>
      <c r="AO65" s="1">
        <v>2493.5222222222224</v>
      </c>
      <c r="AP65" s="1">
        <v>37755.061728395063</v>
      </c>
      <c r="AQ65" s="1">
        <v>27363.636363636364</v>
      </c>
      <c r="AR65" s="1">
        <v>111.46254458977408</v>
      </c>
      <c r="AS65" s="1">
        <v>2038.5185185185185</v>
      </c>
      <c r="AT65" s="1">
        <v>1532.7319735708129</v>
      </c>
      <c r="AU65" s="1">
        <v>636.07266435986162</v>
      </c>
      <c r="AV65" s="1">
        <v>1505.5558747486355</v>
      </c>
      <c r="AW65" s="1">
        <v>8548.4</v>
      </c>
      <c r="AX65" s="1">
        <v>444.62</v>
      </c>
      <c r="AY65" s="1">
        <v>871.62162162162167</v>
      </c>
      <c r="AZ65" s="1">
        <v>814.97883715749606</v>
      </c>
      <c r="BA65" s="1">
        <v>745.25802214299119</v>
      </c>
      <c r="BB65" s="1">
        <v>552.62307575064779</v>
      </c>
      <c r="BC65" s="1">
        <v>2398.7825182101978</v>
      </c>
      <c r="BD65" s="1">
        <v>886.21455576559549</v>
      </c>
      <c r="BE65" s="1">
        <v>1782.3240316534777</v>
      </c>
      <c r="BF65" s="1">
        <v>7292.2314049586776</v>
      </c>
      <c r="BG65" s="1">
        <v>6510.747922437673</v>
      </c>
      <c r="BH65" s="1">
        <v>16414.628099173555</v>
      </c>
      <c r="BI65" s="1">
        <v>3909.8298676748582</v>
      </c>
      <c r="BJ65" s="1">
        <v>2440.6152433425159</v>
      </c>
      <c r="BK65" s="1">
        <v>1011.7647058823529</v>
      </c>
      <c r="BL65" s="1">
        <f t="array" ref="BL65:BL103">TRANSPOSE(BM64:CY64)</f>
        <v>327.35435409206042</v>
      </c>
      <c r="BM65" s="1" t="s">
        <v>103</v>
      </c>
      <c r="BN65" s="1">
        <f>$A$1*Populatie!$BM65*Populatie!BN65/(Distante!BN65*Distante!BN65)</f>
        <v>7522.3142669296512</v>
      </c>
      <c r="BO65" s="1">
        <f>$A$1*Populatie!$BM65*Populatie!BO65/(Distante!BO65*Distante!BO65)</f>
        <v>526.66559846178495</v>
      </c>
      <c r="BP65" s="1">
        <f>$A$1*Populatie!$BM65*Populatie!BP65/(Distante!BP65*Distante!BP65)</f>
        <v>2148.6222855108581</v>
      </c>
      <c r="BQ65" s="1">
        <f>$A$1*Populatie!$BM65*Populatie!BQ65/(Distante!BQ65*Distante!BQ65)</f>
        <v>549.70914127423828</v>
      </c>
      <c r="BR65" s="1">
        <f>$A$1*Populatie!$BM65*Populatie!BR65/(Distante!BR65*Distante!BR65)</f>
        <v>482.65490443184206</v>
      </c>
      <c r="BS65" s="1">
        <f>$A$1*Populatie!$BM65*Populatie!BS65/(Distante!BS65*Distante!BS65)</f>
        <v>1730.8136094674555</v>
      </c>
      <c r="BT65" s="1">
        <f>$A$1*Populatie!$BM65*Populatie!BT65/(Distante!BT65*Distante!BT65)</f>
        <v>2411.7585848074923</v>
      </c>
      <c r="BU65" s="1">
        <f>$A$1*Populatie!$BM65*Populatie!BU65/(Distante!BU65*Distante!BU65)</f>
        <v>9381.1418685121116</v>
      </c>
      <c r="BV65" s="1">
        <f>$A$1*Populatie!$BM65*Populatie!BV65/(Distante!BV65*Distante!BV65)</f>
        <v>7246.9333333333334</v>
      </c>
      <c r="BW65" s="1">
        <f>$A$1*Populatie!$BM65*Populatie!BW65/(Distante!BW65*Distante!BW65)</f>
        <v>924.25704165963907</v>
      </c>
      <c r="BX65" s="1">
        <f>$A$1*Populatie!$BM65*Populatie!BX65/(Distante!BX65*Distante!BX65)</f>
        <v>392.4638429752066</v>
      </c>
      <c r="BY65" s="1">
        <f>$A$1*Populatie!$BM65*Populatie!BY65/(Distante!BY65*Distante!BY65)</f>
        <v>1646.4222222222222</v>
      </c>
      <c r="BZ65" s="1">
        <f>$A$1*Populatie!$BM65*Populatie!BZ65/(Distante!BZ65*Distante!BZ65)</f>
        <v>121.50193586091022</v>
      </c>
      <c r="CA65" s="1">
        <f>$A$1*Populatie!$BM65*Populatie!CA65/(Distante!CA65*Distante!CA65)</f>
        <v>886.44977777777774</v>
      </c>
      <c r="CB65" s="1">
        <f>$A$1*Populatie!$BM65*Populatie!CB65/(Distante!CB65*Distante!CB65)</f>
        <v>710.72978303747539</v>
      </c>
      <c r="CC65" s="1">
        <f>$A$1*Populatie!$BM65*Populatie!CC65/(Distante!CC65*Distante!CC65)</f>
        <v>796.02459829398924</v>
      </c>
      <c r="CD65" s="1">
        <f>$A$1*Populatie!$BM65*Populatie!CD65/(Distante!CD65*Distante!CD65)</f>
        <v>834.44827876441377</v>
      </c>
      <c r="CE65" s="1">
        <f>$A$1*Populatie!$BM65*Populatie!CE65/(Distante!CE65*Distante!CE65)</f>
        <v>1651.4803078315981</v>
      </c>
      <c r="CF65" s="1">
        <f>$A$1*Populatie!$BM65*Populatie!CF65/(Distante!CF65*Distante!CF65)</f>
        <v>1550.3401360544217</v>
      </c>
      <c r="CG65" s="1">
        <f>$A$1*Populatie!$BM65*Populatie!CG65/(Distante!CG65*Distante!CG65)</f>
        <v>1453.6883629191323</v>
      </c>
      <c r="CH65" s="1">
        <f>$A$1*Populatie!$BM65*Populatie!CH65/(Distante!CH65*Distante!CH65)</f>
        <v>834.8046875</v>
      </c>
      <c r="CI65" s="1">
        <f>$A$1*Populatie!$BM65*Populatie!CI65/(Distante!CI65*Distante!CI65)</f>
        <v>2179.0842872008325</v>
      </c>
      <c r="CJ65" s="1">
        <f>$A$1*Populatie!$BM65*Populatie!CJ65/(Distante!CJ65*Distante!CJ65)</f>
        <v>438.30269395305817</v>
      </c>
      <c r="CK65" s="1">
        <f>$A$1*Populatie!$BM65*Populatie!CK65/(Distante!CK65*Distante!CK65)</f>
        <v>776.36401499375256</v>
      </c>
      <c r="CL65" s="1">
        <f>$A$1*Populatie!$BM65*Populatie!CL65/(Distante!CL65*Distante!CL65)</f>
        <v>1161.50390625</v>
      </c>
      <c r="CM65" s="1">
        <f>$A$1*Populatie!$BM65*Populatie!CM65/(Distante!CM65*Distante!CM65)</f>
        <v>2849.4959824689554</v>
      </c>
      <c r="CN65" s="1">
        <f>$A$1*Populatie!$BM65*Populatie!CN65/(Distante!CN65*Distante!CN65)</f>
        <v>1547.9470606340412</v>
      </c>
      <c r="CO65" s="1">
        <f>$A$1*Populatie!$BM65*Populatie!CO65/(Distante!CO65*Distante!CO65)</f>
        <v>314.37834622248664</v>
      </c>
      <c r="CP65" s="1">
        <f>$A$1*Populatie!$BM65*Populatie!CP65/(Distante!CP65*Distante!CP65)</f>
        <v>10989.792060491493</v>
      </c>
      <c r="CQ65" s="1">
        <f>$A$1*Populatie!$BM65*Populatie!CQ65/(Distante!CQ65*Distante!CQ65)</f>
        <v>2793.6103416435826</v>
      </c>
      <c r="CR65" s="1">
        <f>$A$1*Populatie!$BM65*Populatie!CR65/(Distante!CR65*Distante!CR65)</f>
        <v>11677.1875</v>
      </c>
      <c r="CS65" s="1">
        <f>$A$1*Populatie!$BM65*Populatie!CS65/(Distante!CS65*Distante!CS65)</f>
        <v>661.93124999999998</v>
      </c>
      <c r="CT65" s="1">
        <f>$A$1*Populatie!$BM65*Populatie!CT65/(Distante!CT65*Distante!CT65)</f>
        <v>2889.0929705215422</v>
      </c>
      <c r="CU65" s="1">
        <f>$A$1*Populatie!$BM65*Populatie!CU65/(Distante!CU65*Distante!CU65)</f>
        <v>2651.1791383219957</v>
      </c>
      <c r="CV65" s="1">
        <f>$A$1*Populatie!$BM65*Populatie!CV65/(Distante!CV65*Distante!CV65)</f>
        <v>858.78071833648391</v>
      </c>
      <c r="CW65" s="1">
        <f>$A$1*Populatie!$BM65*Populatie!CW65/(Distante!CW65*Distante!CW65)</f>
        <v>6371.6444444444442</v>
      </c>
      <c r="CX65" s="1">
        <f>$A$1*Populatie!$BM65*Populatie!CX65/(Distante!CX65*Distante!CX65)</f>
        <v>1042.1527777777778</v>
      </c>
      <c r="CY65" s="1">
        <f>$A$1*Populatie!$BM65*Populatie!CY65/(Distante!CY65*Distante!CY65)</f>
        <v>1017.3442906574395</v>
      </c>
    </row>
    <row r="66" spans="1:103" ht="15.75" customHeight="1" x14ac:dyDescent="0.25">
      <c r="A66" s="2" t="s">
        <v>65</v>
      </c>
      <c r="B66" s="1">
        <v>11382237.199999999</v>
      </c>
      <c r="C66" s="1">
        <v>57732.790123456791</v>
      </c>
      <c r="D66" s="1">
        <v>96061.023087369846</v>
      </c>
      <c r="E66" s="1">
        <v>79539.253269916764</v>
      </c>
      <c r="F66" s="1">
        <v>333278.97633136093</v>
      </c>
      <c r="G66" s="1">
        <v>295488.84210526315</v>
      </c>
      <c r="H66" s="1">
        <v>73330.192627824013</v>
      </c>
      <c r="I66" s="1">
        <v>12744.010204081633</v>
      </c>
      <c r="J66" s="1">
        <v>1897.5552469748066</v>
      </c>
      <c r="K66" s="1">
        <v>220175.70247933886</v>
      </c>
      <c r="L66" s="1">
        <v>7411.641975308642</v>
      </c>
      <c r="M66" s="1">
        <v>2767.4017639331955</v>
      </c>
      <c r="N66" s="1">
        <v>58205</v>
      </c>
      <c r="O66" s="1">
        <v>27437.196675900275</v>
      </c>
      <c r="P66" s="1">
        <v>17790.875346260389</v>
      </c>
      <c r="Q66" s="1">
        <v>9908.1409754360975</v>
      </c>
      <c r="R66" s="1">
        <v>282450.15625</v>
      </c>
      <c r="S66" s="1">
        <v>5542.2854442344042</v>
      </c>
      <c r="T66" s="1">
        <v>6784.4863258026162</v>
      </c>
      <c r="U66" s="1">
        <v>18547.752794214332</v>
      </c>
      <c r="V66" s="1">
        <v>4494.6480380499406</v>
      </c>
      <c r="W66" s="1">
        <v>2617.5029585798816</v>
      </c>
      <c r="X66" s="1">
        <v>92553.267200000002</v>
      </c>
      <c r="Y66" s="1">
        <v>2553.2929292929293</v>
      </c>
      <c r="Z66" s="1">
        <v>62673.605442176871</v>
      </c>
      <c r="AA66" s="1">
        <v>4430.8304498269899</v>
      </c>
      <c r="AB66" s="1">
        <v>4537.4078859434176</v>
      </c>
      <c r="AC66" s="1">
        <v>21826.875</v>
      </c>
      <c r="AD66" s="1">
        <v>4233.6302021403089</v>
      </c>
      <c r="AE66" s="1">
        <v>109541.51479289941</v>
      </c>
      <c r="AF66" s="1">
        <v>19890.83755102041</v>
      </c>
      <c r="AG66" s="1">
        <v>3533.6586888657648</v>
      </c>
      <c r="AH66" s="1">
        <v>4242.5208286923589</v>
      </c>
      <c r="AI66" s="1">
        <v>3370.4137062232298</v>
      </c>
      <c r="AJ66" s="1">
        <v>4485.8516466605106</v>
      </c>
      <c r="AK66" s="1">
        <v>3604.3119834710742</v>
      </c>
      <c r="AL66" s="1">
        <v>43669.148148148146</v>
      </c>
      <c r="AM66" s="1">
        <v>8669.2846648301202</v>
      </c>
      <c r="AN66" s="1">
        <v>6281.72265625</v>
      </c>
      <c r="AO66" s="1">
        <v>26787.645061728395</v>
      </c>
      <c r="AP66" s="1">
        <v>12307.238293444329</v>
      </c>
      <c r="AQ66" s="1">
        <v>5333.2361516034989</v>
      </c>
      <c r="AR66" s="1">
        <v>629.39930555555554</v>
      </c>
      <c r="AS66" s="1">
        <v>25543.68</v>
      </c>
      <c r="AT66" s="1">
        <v>15921.685185185184</v>
      </c>
      <c r="AU66" s="1">
        <v>5617.2444444444445</v>
      </c>
      <c r="AV66" s="1">
        <v>6950.8381344307272</v>
      </c>
      <c r="AW66" s="1">
        <v>14693.528888888888</v>
      </c>
      <c r="AX66" s="1">
        <v>2686.7843750000002</v>
      </c>
      <c r="AY66" s="1">
        <v>5127.583333333333</v>
      </c>
      <c r="AZ66" s="1">
        <v>8020.8639455782313</v>
      </c>
      <c r="BA66" s="1">
        <v>6143.7871999999998</v>
      </c>
      <c r="BB66" s="1">
        <v>4991.9601281594878</v>
      </c>
      <c r="BC66" s="1">
        <v>26049.212563915265</v>
      </c>
      <c r="BD66" s="1">
        <v>5754.6859750049589</v>
      </c>
      <c r="BE66" s="1">
        <v>31285.776937618146</v>
      </c>
      <c r="BF66" s="1">
        <v>22434.100803506208</v>
      </c>
      <c r="BG66" s="1">
        <v>161599.25333333333</v>
      </c>
      <c r="BH66" s="1">
        <v>45452.053254437873</v>
      </c>
      <c r="BI66" s="1">
        <v>66107.68595041323</v>
      </c>
      <c r="BJ66" s="1">
        <v>22236.89129259059</v>
      </c>
      <c r="BK66" s="1">
        <v>2564.2630385487528</v>
      </c>
      <c r="BL66" s="1">
        <v>3770.7356919875128</v>
      </c>
      <c r="BM66" s="1">
        <f t="array" ref="BM66:BM103">TRANSPOSE(BN65:CY65)</f>
        <v>7522.3142669296512</v>
      </c>
      <c r="BN66" s="1" t="s">
        <v>103</v>
      </c>
      <c r="BO66" s="1">
        <f>$A$1*Populatie!$BN66*Populatie!BO66/(Distante!BO66*Distante!BO66)</f>
        <v>4359.3868312757204</v>
      </c>
      <c r="BP66" s="1">
        <f>$A$1*Populatie!$BN66*Populatie!BP66/(Distante!BP66*Distante!BP66)</f>
        <v>6938.7241379310344</v>
      </c>
      <c r="BQ66" s="1">
        <f>$A$1*Populatie!$BN66*Populatie!BQ66/(Distante!BQ66*Distante!BQ66)</f>
        <v>4911.8368</v>
      </c>
      <c r="BR66" s="1">
        <f>$A$1*Populatie!$BN66*Populatie!BR66/(Distante!BR66*Distante!BR66)</f>
        <v>1667.6809908050291</v>
      </c>
      <c r="BS66" s="1">
        <f>$A$1*Populatie!$BN66*Populatie!BS66/(Distante!BS66*Distante!BS66)</f>
        <v>26775.284023668639</v>
      </c>
      <c r="BT66" s="1">
        <f>$A$1*Populatie!$BN66*Populatie!BT66/(Distante!BT66*Distante!BT66)</f>
        <v>14341.712</v>
      </c>
      <c r="BU66" s="1">
        <f>$A$1*Populatie!$BN66*Populatie!BU66/(Distante!BU66*Distante!BU66)</f>
        <v>855935.91836734698</v>
      </c>
      <c r="BV66" s="1">
        <f>$A$1*Populatie!$BN66*Populatie!BV66/(Distante!BV66*Distante!BV66)</f>
        <v>2424.4890426758939</v>
      </c>
      <c r="BW66" s="1">
        <f>$A$1*Populatie!$BN66*Populatie!BW66/(Distante!BW66*Distante!BW66)</f>
        <v>7544.7746529013884</v>
      </c>
      <c r="BX66" s="1">
        <f>$A$1*Populatie!$BN66*Populatie!BX66/(Distante!BX66*Distante!BX66)</f>
        <v>3376.6400459638035</v>
      </c>
      <c r="BY66" s="1">
        <f>$A$1*Populatie!$BN66*Populatie!BY66/(Distante!BY66*Distante!BY66)</f>
        <v>17687.339506172841</v>
      </c>
      <c r="BZ66" s="1">
        <f>$A$1*Populatie!$BN66*Populatie!BZ66/(Distante!BZ66*Distante!BZ66)</f>
        <v>1570.4306640625</v>
      </c>
      <c r="CA66" s="1">
        <f>$A$1*Populatie!$BN66*Populatie!CA66/(Distante!CA66*Distante!CA66)</f>
        <v>14879.743827160493</v>
      </c>
      <c r="CB66" s="1">
        <f>$A$1*Populatie!$BN66*Populatie!CB66/(Distante!CB66*Distante!CB66)</f>
        <v>7258.302083333333</v>
      </c>
      <c r="CC66" s="1">
        <f>$A$1*Populatie!$BN66*Populatie!CC66/(Distante!CC66*Distante!CC66)</f>
        <v>10203.232084155161</v>
      </c>
      <c r="CD66" s="1">
        <f>$A$1*Populatie!$BN66*Populatie!CD66/(Distante!CD66*Distante!CD66)</f>
        <v>5184.170903190914</v>
      </c>
      <c r="CE66" s="1">
        <f>$A$1*Populatie!$BN66*Populatie!CE66/(Distante!CE66*Distante!CE66)</f>
        <v>2048.0319349687907</v>
      </c>
      <c r="CF66" s="1">
        <f>$A$1*Populatie!$BN66*Populatie!CF66/(Distante!CF66*Distante!CF66)</f>
        <v>36597.508650519034</v>
      </c>
      <c r="CG66" s="1">
        <f>$A$1*Populatie!$BN66*Populatie!CG66/(Distante!CG66*Distante!CG66)</f>
        <v>11729.9670781893</v>
      </c>
      <c r="CH66" s="1">
        <f>$A$1*Populatie!$BN66*Populatie!CH66/(Distante!CH66*Distante!CH66)</f>
        <v>7042.4605917159761</v>
      </c>
      <c r="CI66" s="1">
        <f>$A$1*Populatie!$BN66*Populatie!CI66/(Distante!CI66*Distante!CI66)</f>
        <v>21298.645627876398</v>
      </c>
      <c r="CJ66" s="1">
        <f>$A$1*Populatie!$BN66*Populatie!CJ66/(Distante!CJ66*Distante!CJ66)</f>
        <v>3170.6332179930796</v>
      </c>
      <c r="CK66" s="1">
        <f>$A$1*Populatie!$BN66*Populatie!CK66/(Distante!CK66*Distante!CK66)</f>
        <v>5265.9642074506937</v>
      </c>
      <c r="CL66" s="1">
        <f>$A$1*Populatie!$BN66*Populatie!CL66/(Distante!CL66*Distante!CL66)</f>
        <v>12096.930966469428</v>
      </c>
      <c r="CM66" s="1">
        <f>$A$1*Populatie!$BN66*Populatie!CM66/(Distante!CM66*Distante!CM66)</f>
        <v>2831.0632388815911</v>
      </c>
      <c r="CN66" s="1">
        <f>$A$1*Populatie!$BN66*Populatie!CN66/(Distante!CN66*Distante!CN66)</f>
        <v>21611.608888888888</v>
      </c>
      <c r="CO66" s="1">
        <f>$A$1*Populatie!$BN66*Populatie!CO66/(Distante!CO66*Distante!CO66)</f>
        <v>4421.47539210384</v>
      </c>
      <c r="CP66" s="1">
        <f>$A$1*Populatie!$BN66*Populatie!CP66/(Distante!CP66*Distante!CP66)</f>
        <v>6245.4888888888891</v>
      </c>
      <c r="CQ66" s="1">
        <f>$A$1*Populatie!$BN66*Populatie!CQ66/(Distante!CQ66*Distante!CQ66)</f>
        <v>32233.796143250689</v>
      </c>
      <c r="CR66" s="1">
        <f>$A$1*Populatie!$BN66*Populatie!CR66/(Distante!CR66*Distante!CR66)</f>
        <v>12030.360041623309</v>
      </c>
      <c r="CS66" s="1">
        <f>$A$1*Populatie!$BN66*Populatie!CS66/(Distante!CS66*Distante!CS66)</f>
        <v>6299.0680507497118</v>
      </c>
      <c r="CT66" s="1">
        <f>$A$1*Populatie!$BN66*Populatie!CT66/(Distante!CT66*Distante!CT66)</f>
        <v>6759.2167352537726</v>
      </c>
      <c r="CU66" s="1">
        <f>$A$1*Populatie!$BN66*Populatie!CU66/(Distante!CU66*Distante!CU66)</f>
        <v>6202.6021947873796</v>
      </c>
      <c r="CV66" s="1">
        <f>$A$1*Populatie!$BN66*Populatie!CV66/(Distante!CV66*Distante!CV66)</f>
        <v>6079.4446366782004</v>
      </c>
      <c r="CW66" s="1">
        <f>$A$1*Populatie!$BN66*Populatie!CW66/(Distante!CW66*Distante!CW66)</f>
        <v>61434.260387811635</v>
      </c>
      <c r="CX66" s="1">
        <f>$A$1*Populatie!$BN66*Populatie!CX66/(Distante!CX66*Distante!CX66)</f>
        <v>9068.546875</v>
      </c>
      <c r="CY66" s="1">
        <f>$A$1*Populatie!$BN66*Populatie!CY66/(Distante!CY66*Distante!CY66)</f>
        <v>8984.306172839506</v>
      </c>
    </row>
    <row r="67" spans="1:103" ht="15.75" customHeight="1" x14ac:dyDescent="0.25">
      <c r="A67" s="2" t="s">
        <v>66</v>
      </c>
      <c r="B67" s="1">
        <v>168900.41838842974</v>
      </c>
      <c r="C67" s="1">
        <v>6582.8217000000004</v>
      </c>
      <c r="D67" s="1">
        <v>7048.317724592438</v>
      </c>
      <c r="E67" s="1">
        <v>18766.6171875</v>
      </c>
      <c r="F67" s="1">
        <v>18593.409652398735</v>
      </c>
      <c r="G67" s="1">
        <v>14482.417769376181</v>
      </c>
      <c r="H67" s="1">
        <v>16268.944903581267</v>
      </c>
      <c r="I67" s="1">
        <v>1386.4615384615386</v>
      </c>
      <c r="J67" s="1">
        <v>259.02705250259214</v>
      </c>
      <c r="K67" s="1">
        <v>3779.5333333333333</v>
      </c>
      <c r="L67" s="1">
        <v>839.48607355327204</v>
      </c>
      <c r="M67" s="1">
        <v>363.22762345679013</v>
      </c>
      <c r="N67" s="1">
        <v>1322.677001953125</v>
      </c>
      <c r="O67" s="1">
        <v>2135.8446237568023</v>
      </c>
      <c r="P67" s="1">
        <v>1153.1690625000001</v>
      </c>
      <c r="Q67" s="1">
        <v>2014.5185185185185</v>
      </c>
      <c r="R67" s="1">
        <v>7986.3783160322955</v>
      </c>
      <c r="S67" s="1">
        <v>1347.6371999999999</v>
      </c>
      <c r="T67" s="1">
        <v>447.82740249982925</v>
      </c>
      <c r="U67" s="1">
        <v>4821.2676977989295</v>
      </c>
      <c r="V67" s="1">
        <v>560.91206095041321</v>
      </c>
      <c r="W67" s="1">
        <v>648.375</v>
      </c>
      <c r="X67" s="1">
        <v>14375.480968858132</v>
      </c>
      <c r="Y67" s="1">
        <v>319.51920000000001</v>
      </c>
      <c r="Z67" s="1">
        <v>2624.8611570247936</v>
      </c>
      <c r="AA67" s="1">
        <v>588.58799999999997</v>
      </c>
      <c r="AB67" s="1">
        <v>585.14819999999997</v>
      </c>
      <c r="AC67" s="1">
        <v>10439.90634755463</v>
      </c>
      <c r="AD67" s="1">
        <v>3995.5576171875</v>
      </c>
      <c r="AE67" s="1">
        <v>16414.546296296296</v>
      </c>
      <c r="AF67" s="1">
        <v>12152.765625</v>
      </c>
      <c r="AG67" s="1">
        <v>414.7371665426719</v>
      </c>
      <c r="AH67" s="1">
        <v>833.89620484682212</v>
      </c>
      <c r="AI67" s="1">
        <v>400.14795918367349</v>
      </c>
      <c r="AJ67" s="1">
        <v>444.99957487511955</v>
      </c>
      <c r="AK67" s="1">
        <v>258.86350723140498</v>
      </c>
      <c r="AL67" s="1">
        <v>1024.1111111111111</v>
      </c>
      <c r="AM67" s="1">
        <v>1063.4983825115185</v>
      </c>
      <c r="AN67" s="1">
        <v>785.60399617387611</v>
      </c>
      <c r="AO67" s="1">
        <v>2094.8349086326402</v>
      </c>
      <c r="AP67" s="1">
        <v>604.04586666666671</v>
      </c>
      <c r="AQ67" s="1">
        <v>464.4205277111476</v>
      </c>
      <c r="AR67" s="1">
        <v>121.73219373219374</v>
      </c>
      <c r="AS67" s="1">
        <v>1664</v>
      </c>
      <c r="AT67" s="1">
        <v>1245.1001890359169</v>
      </c>
      <c r="AU67" s="1">
        <v>1418.3203125</v>
      </c>
      <c r="AV67" s="1">
        <v>631.81608072916663</v>
      </c>
      <c r="AW67" s="1">
        <v>899.18769230769226</v>
      </c>
      <c r="AX67" s="1">
        <v>474.81113033448673</v>
      </c>
      <c r="AY67" s="1">
        <v>380.85499856363111</v>
      </c>
      <c r="AZ67" s="1">
        <v>1393.929012345679</v>
      </c>
      <c r="BA67" s="1">
        <v>488.91955678670359</v>
      </c>
      <c r="BB67" s="1">
        <v>11158.969529085873</v>
      </c>
      <c r="BC67" s="1">
        <v>12181.77288941736</v>
      </c>
      <c r="BD67" s="1">
        <v>727.91256878329989</v>
      </c>
      <c r="BE67" s="1">
        <v>1827.9769319492502</v>
      </c>
      <c r="BF67" s="1">
        <v>1701.984375</v>
      </c>
      <c r="BG67" s="1">
        <v>3105.09096313912</v>
      </c>
      <c r="BH67" s="1">
        <v>2372.1873152378394</v>
      </c>
      <c r="BI67" s="1">
        <v>2175.6</v>
      </c>
      <c r="BJ67" s="1">
        <v>2099.8917333333334</v>
      </c>
      <c r="BK67" s="1">
        <v>304.4387755102041</v>
      </c>
      <c r="BL67" s="1">
        <v>3399.24</v>
      </c>
      <c r="BM67" s="1">
        <v>526.66559846178495</v>
      </c>
      <c r="BN67" s="1">
        <f t="array" ref="BN67:BN103">TRANSPOSE(BO66:CY66)</f>
        <v>4359.3868312757204</v>
      </c>
      <c r="BO67" s="1" t="s">
        <v>103</v>
      </c>
      <c r="BP67" s="1">
        <f>$A$1*Populatie!$BO67*Populatie!BP67/(Distante!BP67*Distante!BP67)</f>
        <v>775.31494970516826</v>
      </c>
      <c r="BQ67" s="1">
        <f>$A$1*Populatie!$BO67*Populatie!BQ67/(Distante!BQ67*Distante!BQ67)</f>
        <v>220481.625</v>
      </c>
      <c r="BR67" s="1">
        <f>$A$1*Populatie!$BO67*Populatie!BR67/(Distante!BR67*Distante!BR67)</f>
        <v>227.2246351014596</v>
      </c>
      <c r="BS67" s="1">
        <f>$A$1*Populatie!$BO67*Populatie!BS67/(Distante!BS67*Distante!BS67)</f>
        <v>6182.9143876337694</v>
      </c>
      <c r="BT67" s="1">
        <f>$A$1*Populatie!$BO67*Populatie!BT67/(Distante!BT67*Distante!BT67)</f>
        <v>1495.1792713020757</v>
      </c>
      <c r="BU67" s="1">
        <f>$A$1*Populatie!$BO67*Populatie!BU67/(Distante!BU67*Distante!BU67)</f>
        <v>4819.5420000000004</v>
      </c>
      <c r="BV67" s="1">
        <f>$A$1*Populatie!$BO67*Populatie!BV67/(Distante!BV67*Distante!BV67)</f>
        <v>188.63265306122449</v>
      </c>
      <c r="BW67" s="1">
        <f>$A$1*Populatie!$BO67*Populatie!BW67/(Distante!BW67*Distante!BW67)</f>
        <v>660.638671875</v>
      </c>
      <c r="BX67" s="1">
        <f>$A$1*Populatie!$BO67*Populatie!BX67/(Distante!BX67*Distante!BX67)</f>
        <v>5402.7791999999999</v>
      </c>
      <c r="BY67" s="1">
        <f>$A$1*Populatie!$BO67*Populatie!BY67/(Distante!BY67*Distante!BY67)</f>
        <v>4115.8162499999999</v>
      </c>
      <c r="BZ67" s="1">
        <f>$A$1*Populatie!$BO67*Populatie!BZ67/(Distante!BZ67*Distante!BZ67)</f>
        <v>2053.2633333333333</v>
      </c>
      <c r="CA67" s="1">
        <f>$A$1*Populatie!$BO67*Populatie!CA67/(Distante!CA67*Distante!CA67)</f>
        <v>10472.56899810964</v>
      </c>
      <c r="CB67" s="1">
        <f>$A$1*Populatie!$BO67*Populatie!CB67/(Distante!CB67*Distante!CB67)</f>
        <v>18766.6171875</v>
      </c>
      <c r="CC67" s="1">
        <f>$A$1*Populatie!$BO67*Populatie!CC67/(Distante!CC67*Distante!CC67)</f>
        <v>17415.48046875</v>
      </c>
      <c r="CD67" s="1">
        <f>$A$1*Populatie!$BO67*Populatie!CD67/(Distante!CD67*Distante!CD67)</f>
        <v>962.09310856843388</v>
      </c>
      <c r="CE67" s="1">
        <f>$A$1*Populatie!$BO67*Populatie!CE67/(Distante!CE67*Distante!CE67)</f>
        <v>291.09673944268889</v>
      </c>
      <c r="CF67" s="1">
        <f>$A$1*Populatie!$BO67*Populatie!CF67/(Distante!CF67*Distante!CF67)</f>
        <v>903.23721759809746</v>
      </c>
      <c r="CG67" s="1">
        <f>$A$1*Populatie!$BO67*Populatie!CG67/(Distante!CG67*Distante!CG67)</f>
        <v>1298.2378121284185</v>
      </c>
      <c r="CH67" s="1">
        <f>$A$1*Populatie!$BO67*Populatie!CH67/(Distante!CH67*Distante!CH67)</f>
        <v>50579.307692307695</v>
      </c>
      <c r="CI67" s="1">
        <f>$A$1*Populatie!$BO67*Populatie!CI67/(Distante!CI67*Distante!CI67)</f>
        <v>1795.2488425925926</v>
      </c>
      <c r="CJ67" s="1">
        <f>$A$1*Populatie!$BO67*Populatie!CJ67/(Distante!CJ67*Distante!CJ67)</f>
        <v>21489</v>
      </c>
      <c r="CK67" s="1">
        <f>$A$1*Populatie!$BO67*Populatie!CK67/(Distante!CK67*Distante!CK67)</f>
        <v>978.75531663516063</v>
      </c>
      <c r="CL67" s="1">
        <f>$A$1*Populatie!$BO67*Populatie!CL67/(Distante!CL67*Distante!CL67)</f>
        <v>2032.2283737024222</v>
      </c>
      <c r="CM67" s="1">
        <f>$A$1*Populatie!$BO67*Populatie!CM67/(Distante!CM67*Distante!CM67)</f>
        <v>311.27176098822179</v>
      </c>
      <c r="CN67" s="1">
        <f>$A$1*Populatie!$BO67*Populatie!CN67/(Distante!CN67*Distante!CN67)</f>
        <v>8265.9230769230762</v>
      </c>
      <c r="CO67" s="1">
        <f>$A$1*Populatie!$BO67*Populatie!CO67/(Distante!CO67*Distante!CO67)</f>
        <v>16309.854166666666</v>
      </c>
      <c r="CP67" s="1">
        <f>$A$1*Populatie!$BO67*Populatie!CP67/(Distante!CP67*Distante!CP67)</f>
        <v>597.1875</v>
      </c>
      <c r="CQ67" s="1">
        <f>$A$1*Populatie!$BO67*Populatie!CQ67/(Distante!CQ67*Distante!CQ67)</f>
        <v>2246.4573401648472</v>
      </c>
      <c r="CR67" s="1">
        <f>$A$1*Populatie!$BO67*Populatie!CR67/(Distante!CR67*Distante!CR67)</f>
        <v>560.18181818181813</v>
      </c>
      <c r="CS67" s="1">
        <f>$A$1*Populatie!$BO67*Populatie!CS67/(Distante!CS67*Distante!CS67)</f>
        <v>1809.6089965397923</v>
      </c>
      <c r="CT67" s="1">
        <f>$A$1*Populatie!$BO67*Populatie!CT67/(Distante!CT67*Distante!CT67)</f>
        <v>699.04851851851856</v>
      </c>
      <c r="CU67" s="1">
        <f>$A$1*Populatie!$BO67*Populatie!CU67/(Distante!CU67*Distante!CU67)</f>
        <v>641.4825925925926</v>
      </c>
      <c r="CV67" s="1">
        <f>$A$1*Populatie!$BO67*Populatie!CV67/(Distante!CV67*Distante!CV67)</f>
        <v>807.58860000000004</v>
      </c>
      <c r="CW67" s="1">
        <f>$A$1*Populatie!$BO67*Populatie!CW67/(Distante!CW67*Distante!CW67)</f>
        <v>1605.2592592592594</v>
      </c>
      <c r="CX67" s="1">
        <f>$A$1*Populatie!$BO67*Populatie!CX67/(Distante!CX67*Distante!CX67)</f>
        <v>914.86831275720169</v>
      </c>
      <c r="CY67" s="1">
        <f>$A$1*Populatie!$BO67*Populatie!CY67/(Distante!CY67*Distante!CY67)</f>
        <v>859.07051282051282</v>
      </c>
    </row>
    <row r="68" spans="1:103" ht="15.75" customHeight="1" x14ac:dyDescent="0.25">
      <c r="A68" s="2" t="s">
        <v>67</v>
      </c>
      <c r="B68" s="1">
        <v>250072.88213244482</v>
      </c>
      <c r="C68" s="1">
        <v>104562.73615916955</v>
      </c>
      <c r="D68" s="1">
        <v>310075.06925207755</v>
      </c>
      <c r="E68" s="1">
        <v>5000.9217687074834</v>
      </c>
      <c r="F68" s="1">
        <v>74278.950624999998</v>
      </c>
      <c r="G68" s="1">
        <v>17943.343112244896</v>
      </c>
      <c r="H68" s="1">
        <v>7468.3055555555557</v>
      </c>
      <c r="I68" s="1">
        <v>47805.151927437641</v>
      </c>
      <c r="J68" s="1">
        <v>3317.5161078238002</v>
      </c>
      <c r="K68" s="1">
        <v>3903.7624999999998</v>
      </c>
      <c r="L68" s="1">
        <v>31581</v>
      </c>
      <c r="M68" s="1">
        <v>5387.4328254847642</v>
      </c>
      <c r="N68" s="1">
        <v>2354.5597633136094</v>
      </c>
      <c r="O68" s="1">
        <v>28668.866941015091</v>
      </c>
      <c r="P68" s="1">
        <v>11062.659591836735</v>
      </c>
      <c r="Q68" s="1">
        <v>1357.4016272189349</v>
      </c>
      <c r="R68" s="1">
        <v>19701.875</v>
      </c>
      <c r="S68" s="1">
        <v>898.00653215270722</v>
      </c>
      <c r="T68" s="1">
        <v>37158.577160493827</v>
      </c>
      <c r="U68" s="1">
        <v>2576.4662396121885</v>
      </c>
      <c r="V68" s="1">
        <v>2735.2390260631</v>
      </c>
      <c r="W68" s="1">
        <v>529.1349206349206</v>
      </c>
      <c r="X68" s="1">
        <v>7222.3110059171595</v>
      </c>
      <c r="Y68" s="1">
        <v>91672.625</v>
      </c>
      <c r="Z68" s="1">
        <v>9112.4343750000007</v>
      </c>
      <c r="AA68" s="1">
        <v>11246.326742976067</v>
      </c>
      <c r="AB68" s="1">
        <v>8771.0677551020417</v>
      </c>
      <c r="AC68" s="1">
        <v>1842.2249999999999</v>
      </c>
      <c r="AD68" s="1">
        <v>539.55537201953462</v>
      </c>
      <c r="AE68" s="1">
        <v>9841.8211136306381</v>
      </c>
      <c r="AF68" s="1">
        <v>2549.785161674271</v>
      </c>
      <c r="AG68" s="1">
        <v>9829.0507544581615</v>
      </c>
      <c r="AH68" s="1">
        <v>2986.405172413793</v>
      </c>
      <c r="AI68" s="1">
        <v>9679.8340192043888</v>
      </c>
      <c r="AJ68" s="1">
        <v>6276.0971428571429</v>
      </c>
      <c r="AK68" s="1">
        <v>654.38951111111112</v>
      </c>
      <c r="AL68" s="1">
        <v>1713.4166666666667</v>
      </c>
      <c r="AM68" s="1">
        <v>20729.024973985433</v>
      </c>
      <c r="AN68" s="1">
        <v>135728.12</v>
      </c>
      <c r="AO68" s="1">
        <v>27090.933431952664</v>
      </c>
      <c r="AP68" s="1">
        <v>2139.5754458161864</v>
      </c>
      <c r="AQ68" s="1">
        <v>2079.0473991997537</v>
      </c>
      <c r="AR68" s="1">
        <v>702.44444444444446</v>
      </c>
      <c r="AS68" s="1">
        <v>12619.25494276795</v>
      </c>
      <c r="AT68" s="1">
        <v>4724.356770833333</v>
      </c>
      <c r="AU68" s="1">
        <v>914.55418381344305</v>
      </c>
      <c r="AV68" s="1">
        <v>167061.296875</v>
      </c>
      <c r="AW68" s="1">
        <v>2073.6896551724139</v>
      </c>
      <c r="AX68" s="1">
        <v>3628.306</v>
      </c>
      <c r="AY68" s="1">
        <v>16905.338541666668</v>
      </c>
      <c r="AZ68" s="1">
        <v>862.94866458550121</v>
      </c>
      <c r="BA68" s="1">
        <v>2107.7734131113425</v>
      </c>
      <c r="BB68" s="1">
        <v>739.69719999999995</v>
      </c>
      <c r="BC68" s="1">
        <v>3256.8817520775624</v>
      </c>
      <c r="BD68" s="1">
        <v>8675.0277777777774</v>
      </c>
      <c r="BE68" s="1">
        <v>1594.3009495982469</v>
      </c>
      <c r="BF68" s="1">
        <v>36737.081632653062</v>
      </c>
      <c r="BG68" s="1">
        <v>9064.3638941398858</v>
      </c>
      <c r="BH68" s="1">
        <v>14883.444444444445</v>
      </c>
      <c r="BI68" s="1">
        <v>9568.1916099773243</v>
      </c>
      <c r="BJ68" s="1">
        <v>14259.78238001315</v>
      </c>
      <c r="BK68" s="1">
        <v>7364.5679012345681</v>
      </c>
      <c r="BL68" s="1">
        <v>522.23966942148763</v>
      </c>
      <c r="BM68" s="1">
        <v>2148.6222855108581</v>
      </c>
      <c r="BN68" s="1">
        <v>6938.7241379310344</v>
      </c>
      <c r="BO68" s="1">
        <f t="array" ref="BO68:BO103">TRANSPOSE(BP67:CY67)</f>
        <v>775.31494970516826</v>
      </c>
      <c r="BP68" s="1" t="s">
        <v>103</v>
      </c>
      <c r="BQ68" s="1">
        <f>$A$1*Populatie!$BP68*Populatie!BQ68/(Distante!BQ68*Distante!BQ68)</f>
        <v>647.76139999999998</v>
      </c>
      <c r="BR68" s="1">
        <f>$A$1*Populatie!$BP68*Populatie!BR68/(Distante!BR68*Distante!BR68)</f>
        <v>18312.59375</v>
      </c>
      <c r="BS68" s="1">
        <f>$A$1*Populatie!$BP68*Populatie!BS68/(Distante!BS68*Distante!BS68)</f>
        <v>2259.8790532544381</v>
      </c>
      <c r="BT68" s="1">
        <f>$A$1*Populatie!$BP68*Populatie!BT68/(Distante!BT68*Distante!BT68)</f>
        <v>131343.81944444444</v>
      </c>
      <c r="BU68" s="1">
        <f>$A$1*Populatie!$BP68*Populatie!BU68/(Distante!BU68*Distante!BU68)</f>
        <v>5236.5076923076922</v>
      </c>
      <c r="BV68" s="1">
        <f>$A$1*Populatie!$BP68*Populatie!BV68/(Distante!BV68*Distante!BV68)</f>
        <v>1799.0978907517576</v>
      </c>
      <c r="BW68" s="1">
        <f>$A$1*Populatie!$BP68*Populatie!BW68/(Distante!BW68*Distante!BW68)</f>
        <v>7742.1565096952909</v>
      </c>
      <c r="BX68" s="1">
        <f>$A$1*Populatie!$BP68*Populatie!BX68/(Distante!BX68*Distante!BX68)</f>
        <v>531.58461934156378</v>
      </c>
      <c r="BY68" s="1">
        <f>$A$1*Populatie!$BP68*Populatie!BY68/(Distante!BY68*Distante!BY68)</f>
        <v>2269.0962657158943</v>
      </c>
      <c r="BZ68" s="1">
        <f>$A$1*Populatie!$BP68*Populatie!BZ68/(Distante!BZ68*Distante!BZ68)</f>
        <v>227.97655200214996</v>
      </c>
      <c r="CA68" s="1">
        <f>$A$1*Populatie!$BP68*Populatie!CA68/(Distante!CA68*Distante!CA68)</f>
        <v>1808.4606222222221</v>
      </c>
      <c r="CB68" s="1">
        <f>$A$1*Populatie!$BP68*Populatie!CB68/(Distante!CB68*Distante!CB68)</f>
        <v>957.20768229166663</v>
      </c>
      <c r="CC68" s="1">
        <f>$A$1*Populatie!$BP68*Populatie!CC68/(Distante!CC68*Distante!CC68)</f>
        <v>1311.7284089088287</v>
      </c>
      <c r="CD68" s="1">
        <f>$A$1*Populatie!$BP68*Populatie!CD68/(Distante!CD68*Distante!CD68)</f>
        <v>6449.5778061224491</v>
      </c>
      <c r="CE68" s="1">
        <f>$A$1*Populatie!$BP68*Populatie!CE68/(Distante!CE68*Distante!CE68)</f>
        <v>4025.1968631692807</v>
      </c>
      <c r="CF68" s="1">
        <f>$A$1*Populatie!$BP68*Populatie!CF68/(Distante!CF68*Distante!CF68)</f>
        <v>1018.8659605551497</v>
      </c>
      <c r="CG68" s="1">
        <f>$A$1*Populatie!$BP68*Populatie!CG68/(Distante!CG68*Distante!CG68)</f>
        <v>24750.724279835391</v>
      </c>
      <c r="CH68" s="1">
        <f>$A$1*Populatie!$BP68*Populatie!CH68/(Distante!CH68*Distante!CH68)</f>
        <v>1321.0804646073564</v>
      </c>
      <c r="CI68" s="1">
        <f>$A$1*Populatie!$BP68*Populatie!CI68/(Distante!CI68*Distante!CI68)</f>
        <v>12482.710007304602</v>
      </c>
      <c r="CJ68" s="1">
        <f>$A$1*Populatie!$BP68*Populatie!CJ68/(Distante!CJ68*Distante!CJ68)</f>
        <v>595.09356725146199</v>
      </c>
      <c r="CK68" s="1">
        <f>$A$1*Populatie!$BP68*Populatie!CK68/(Distante!CK68*Distante!CK68)</f>
        <v>6602.220052083333</v>
      </c>
      <c r="CL68" s="1">
        <f>$A$1*Populatie!$BP68*Populatie!CL68/(Distante!CL68*Distante!CL68)</f>
        <v>1198.2585185185185</v>
      </c>
      <c r="CM68" s="1">
        <f>$A$1*Populatie!$BP68*Populatie!CM68/(Distante!CM68*Distante!CM68)</f>
        <v>7771.88671875</v>
      </c>
      <c r="CN68" s="1">
        <f>$A$1*Populatie!$BP68*Populatie!CN68/(Distante!CN68*Distante!CN68)</f>
        <v>2093.9420408163264</v>
      </c>
      <c r="CO68" s="1">
        <f>$A$1*Populatie!$BP68*Populatie!CO68/(Distante!CO68*Distante!CO68)</f>
        <v>641.36838191552647</v>
      </c>
      <c r="CP68" s="1">
        <f>$A$1*Populatie!$BP68*Populatie!CP68/(Distante!CP68*Distante!CP68)</f>
        <v>12341.74817898023</v>
      </c>
      <c r="CQ68" s="1">
        <f>$A$1*Populatie!$BP68*Populatie!CQ68/(Distante!CQ68*Distante!CQ68)</f>
        <v>10014.598702001082</v>
      </c>
      <c r="CR68" s="1">
        <f>$A$1*Populatie!$BP68*Populatie!CR68/(Distante!CR68*Distante!CR68)</f>
        <v>1443.4655621301774</v>
      </c>
      <c r="CS68" s="1">
        <f>$A$1*Populatie!$BP68*Populatie!CS68/(Distante!CS68*Distante!CS68)</f>
        <v>701.45824202580957</v>
      </c>
      <c r="CT68" s="1">
        <f>$A$1*Populatie!$BP68*Populatie!CT68/(Distante!CT68*Distante!CT68)</f>
        <v>28801.016620498616</v>
      </c>
      <c r="CU68" s="1">
        <f>$A$1*Populatie!$BP68*Populatie!CU68/(Distante!CU68*Distante!CU68)</f>
        <v>78851</v>
      </c>
      <c r="CV68" s="1">
        <f>$A$1*Populatie!$BP68*Populatie!CV68/(Distante!CV68*Distante!CV68)</f>
        <v>10269.414127423823</v>
      </c>
      <c r="CW68" s="1">
        <f>$A$1*Populatie!$BP68*Populatie!CW68/(Distante!CW68*Distante!CW68)</f>
        <v>1973.1836734693877</v>
      </c>
      <c r="CX68" s="1">
        <f>$A$1*Populatie!$BP68*Populatie!CX68/(Distante!CX68*Distante!CX68)</f>
        <v>20835.102079395085</v>
      </c>
      <c r="CY68" s="1">
        <f>$A$1*Populatie!$BP68*Populatie!CY68/(Distante!CY68*Distante!CY68)</f>
        <v>2953.8673437980915</v>
      </c>
    </row>
    <row r="69" spans="1:103" ht="15.75" customHeight="1" x14ac:dyDescent="0.25">
      <c r="A69" s="2" t="s">
        <v>68</v>
      </c>
      <c r="B69" s="1">
        <v>187905.44913741821</v>
      </c>
      <c r="C69" s="1">
        <v>7352.1981731992137</v>
      </c>
      <c r="D69" s="1">
        <v>9435.5712225604875</v>
      </c>
      <c r="E69" s="1">
        <v>23677.775510204083</v>
      </c>
      <c r="F69" s="1">
        <v>19936.917729591838</v>
      </c>
      <c r="G69" s="1">
        <v>16009.981611681991</v>
      </c>
      <c r="H69" s="1">
        <v>19015.851111111111</v>
      </c>
      <c r="I69" s="1">
        <v>1432.1756198347107</v>
      </c>
      <c r="J69" s="1">
        <v>265.45479999999998</v>
      </c>
      <c r="K69" s="1">
        <v>4191.1734693877552</v>
      </c>
      <c r="L69" s="1">
        <v>637.43798490806671</v>
      </c>
      <c r="M69" s="1">
        <v>378.38221153846155</v>
      </c>
      <c r="N69" s="1">
        <v>1406.4525665143778</v>
      </c>
      <c r="O69" s="1">
        <v>2243.8318367346938</v>
      </c>
      <c r="P69" s="1">
        <v>1202.4375105414067</v>
      </c>
      <c r="Q69" s="1">
        <v>1945.997480473671</v>
      </c>
      <c r="R69" s="1">
        <v>8709.2100694444453</v>
      </c>
      <c r="S69" s="1">
        <v>1473.2901765504753</v>
      </c>
      <c r="T69" s="1">
        <v>817.87525826446279</v>
      </c>
      <c r="U69" s="1">
        <v>5421.6662049861498</v>
      </c>
      <c r="V69" s="1">
        <v>580.75543252595151</v>
      </c>
      <c r="W69" s="1">
        <v>699.23246707013175</v>
      </c>
      <c r="X69" s="1">
        <v>16704.283038501562</v>
      </c>
      <c r="Y69" s="1">
        <v>328.03826123923903</v>
      </c>
      <c r="Z69" s="1">
        <v>2836.5865384615386</v>
      </c>
      <c r="AA69" s="1">
        <v>604.28100754596665</v>
      </c>
      <c r="AB69" s="1">
        <v>600.74949516420452</v>
      </c>
      <c r="AC69" s="1">
        <v>13294.238683127573</v>
      </c>
      <c r="AD69" s="1">
        <v>4391.4288888888887</v>
      </c>
      <c r="AE69" s="1">
        <v>20068.0390625</v>
      </c>
      <c r="AF69" s="1">
        <v>15333.102040816326</v>
      </c>
      <c r="AG69" s="1">
        <v>426.61068356722501</v>
      </c>
      <c r="AH69" s="1">
        <v>868.68803418803418</v>
      </c>
      <c r="AI69" s="1">
        <v>411.33584487534625</v>
      </c>
      <c r="AJ69" s="1">
        <v>421.13556851311955</v>
      </c>
      <c r="AK69" s="1">
        <v>268.02131487889272</v>
      </c>
      <c r="AL69" s="1">
        <v>1090.6783333333333</v>
      </c>
      <c r="AM69" s="1">
        <v>1091.1851311953353</v>
      </c>
      <c r="AN69" s="1">
        <v>808.0950656405613</v>
      </c>
      <c r="AO69" s="1">
        <v>2211.724977043159</v>
      </c>
      <c r="AP69" s="1">
        <v>633.13811728395058</v>
      </c>
      <c r="AQ69" s="1">
        <v>480.46917252568954</v>
      </c>
      <c r="AR69" s="1">
        <v>123.86211141889812</v>
      </c>
      <c r="AS69" s="1">
        <v>1772.16</v>
      </c>
      <c r="AT69" s="1">
        <v>1314.5757575757575</v>
      </c>
      <c r="AU69" s="1">
        <v>1558.8444444444444</v>
      </c>
      <c r="AV69" s="1">
        <v>650.33668632211811</v>
      </c>
      <c r="AW69" s="1">
        <v>954.6951092611863</v>
      </c>
      <c r="AX69" s="1">
        <v>486.87991021324353</v>
      </c>
      <c r="AY69" s="1">
        <v>512.26499999999999</v>
      </c>
      <c r="AZ69" s="1">
        <v>1509.5893886966551</v>
      </c>
      <c r="BA69" s="1">
        <v>538.11564196439838</v>
      </c>
      <c r="BB69" s="1">
        <v>12010.395061728395</v>
      </c>
      <c r="BC69" s="1">
        <v>14639.653846153846</v>
      </c>
      <c r="BD69" s="1">
        <v>744.30528846153845</v>
      </c>
      <c r="BE69" s="1">
        <v>1993.4236111111111</v>
      </c>
      <c r="BF69" s="1">
        <v>1790.1663516068054</v>
      </c>
      <c r="BG69" s="1">
        <v>4982.8325925925928</v>
      </c>
      <c r="BH69" s="1">
        <v>2534.6831153388821</v>
      </c>
      <c r="BI69" s="1">
        <v>3283.75</v>
      </c>
      <c r="BJ69" s="1">
        <v>2201.0273919753085</v>
      </c>
      <c r="BK69" s="1">
        <v>312.95069252077565</v>
      </c>
      <c r="BL69" s="1">
        <v>2785.619113573407</v>
      </c>
      <c r="BM69" s="1">
        <v>549.70914127423828</v>
      </c>
      <c r="BN69" s="1">
        <v>4911.8368</v>
      </c>
      <c r="BO69" s="1">
        <v>220481.625</v>
      </c>
      <c r="BP69" s="1">
        <f t="array" ref="BP69:BP103">TRANSPOSE(BQ68:CY68)</f>
        <v>647.76139999999998</v>
      </c>
      <c r="BQ69" s="1" t="s">
        <v>103</v>
      </c>
      <c r="BR69" s="1">
        <f>$A$1*Populatie!$BQ69*Populatie!BR69/(Distante!BR69*Distante!BR69)</f>
        <v>232.46828164765765</v>
      </c>
      <c r="BS69" s="1">
        <f>$A$1*Populatie!$BQ69*Populatie!BS69/(Distante!BS69*Distante!BS69)</f>
        <v>7430.4230769230771</v>
      </c>
      <c r="BT69" s="1">
        <f>$A$1*Populatie!$BQ69*Populatie!BT69/(Distante!BT69*Distante!BT69)</f>
        <v>1228.3876543209876</v>
      </c>
      <c r="BU69" s="1">
        <f>$A$1*Populatie!$BQ69*Populatie!BU69/(Distante!BU69*Distante!BU69)</f>
        <v>5268.9135355364415</v>
      </c>
      <c r="BV69" s="1">
        <f>$A$1*Populatie!$BQ69*Populatie!BV69/(Distante!BV69*Distante!BV69)</f>
        <v>193.90670360110803</v>
      </c>
      <c r="BW69" s="1">
        <f>$A$1*Populatie!$BQ69*Populatie!BW69/(Distante!BW69*Distante!BW69)</f>
        <v>853.73145594425898</v>
      </c>
      <c r="BX69" s="1">
        <f>$A$1*Populatie!$BQ69*Populatie!BX69/(Distante!BX69*Distante!BX69)</f>
        <v>5662.989583333333</v>
      </c>
      <c r="BY69" s="1">
        <f>$A$1*Populatie!$BQ69*Populatie!BY69/(Distante!BY69*Distante!BY69)</f>
        <v>4646.688093498904</v>
      </c>
      <c r="BZ69" s="1">
        <f>$A$1*Populatie!$BQ69*Populatie!BZ69/(Distante!BZ69*Distante!BZ69)</f>
        <v>2122.5707491082044</v>
      </c>
      <c r="CA69" s="1">
        <f>$A$1*Populatie!$BQ69*Populatie!CA69/(Distante!CA69*Distante!CA69)</f>
        <v>13378.885</v>
      </c>
      <c r="CB69" s="1">
        <f>$A$1*Populatie!$BQ69*Populatie!CB69/(Distante!CB69*Distante!CB69)</f>
        <v>27460.615384615383</v>
      </c>
      <c r="CC69" s="1">
        <f>$A$1*Populatie!$BQ69*Populatie!CC69/(Distante!CC69*Distante!CC69)</f>
        <v>25483.538461538461</v>
      </c>
      <c r="CD69" s="1">
        <f>$A$1*Populatie!$BQ69*Populatie!CD69/(Distante!CD69*Distante!CD69)</f>
        <v>983.75961538461536</v>
      </c>
      <c r="CE69" s="1">
        <f>$A$1*Populatie!$BQ69*Populatie!CE69/(Distante!CE69*Distante!CE69)</f>
        <v>250.58342400000001</v>
      </c>
      <c r="CF69" s="1">
        <f>$A$1*Populatie!$BQ69*Populatie!CF69/(Distante!CF69*Distante!CF69)</f>
        <v>970.29421487603304</v>
      </c>
      <c r="CG69" s="1">
        <f>$A$1*Populatie!$BQ69*Populatie!CG69/(Distante!CG69*Distante!CG69)</f>
        <v>1097.4831772459245</v>
      </c>
      <c r="CH69" s="1">
        <f>$A$1*Populatie!$BQ69*Populatie!CH69/(Distante!CH69*Distante!CH69)</f>
        <v>32254.5234375</v>
      </c>
      <c r="CI69" s="1">
        <f>$A$1*Populatie!$BQ69*Populatie!CI69/(Distante!CI69*Distante!CI69)</f>
        <v>1888.2629699642932</v>
      </c>
      <c r="CJ69" s="1">
        <f>$A$1*Populatie!$BQ69*Populatie!CJ69/(Distante!CJ69*Distante!CJ69)</f>
        <v>14078.145328719724</v>
      </c>
      <c r="CK69" s="1">
        <f>$A$1*Populatie!$BQ69*Populatie!CK69/(Distante!CK69*Distante!CK69)</f>
        <v>1010.2777427092539</v>
      </c>
      <c r="CL69" s="1">
        <f>$A$1*Populatie!$BQ69*Populatie!CL69/(Distante!CL69*Distante!CL69)</f>
        <v>2216.1614583333335</v>
      </c>
      <c r="CM69" s="1">
        <f>$A$1*Populatie!$BQ69*Populatie!CM69/(Distante!CM69*Distante!CM69)</f>
        <v>316.576786389414</v>
      </c>
      <c r="CN69" s="1">
        <f>$A$1*Populatie!$BQ69*Populatie!CN69/(Distante!CN69*Distante!CN69)</f>
        <v>10203.599243856333</v>
      </c>
      <c r="CO69" s="1">
        <f>$A$1*Populatie!$BQ69*Populatie!CO69/(Distante!CO69*Distante!CO69)</f>
        <v>28009.061728395063</v>
      </c>
      <c r="CP69" s="1">
        <f>$A$1*Populatie!$BQ69*Populatie!CP69/(Distante!CP69*Distante!CP69)</f>
        <v>737.17863894139884</v>
      </c>
      <c r="CQ69" s="1">
        <f>$A$1*Populatie!$BQ69*Populatie!CQ69/(Distante!CQ69*Distante!CQ69)</f>
        <v>1827.9868643272659</v>
      </c>
      <c r="CR69" s="1">
        <f>$A$1*Populatie!$BQ69*Populatie!CR69/(Distante!CR69*Distante!CR69)</f>
        <v>585.89262235208184</v>
      </c>
      <c r="CS69" s="1">
        <f>$A$1*Populatie!$BQ69*Populatie!CS69/(Distante!CS69*Distante!CS69)</f>
        <v>11366.745000000001</v>
      </c>
      <c r="CT69" s="1">
        <f>$A$1*Populatie!$BQ69*Populatie!CT69/(Distante!CT69*Distante!CT69)</f>
        <v>722.64473510371249</v>
      </c>
      <c r="CU69" s="1">
        <f>$A$1*Populatie!$BQ69*Populatie!CU69/(Distante!CU69*Distante!CU69)</f>
        <v>663.13568503104773</v>
      </c>
      <c r="CV69" s="1">
        <f>$A$1*Populatie!$BQ69*Populatie!CV69/(Distante!CV69*Distante!CV69)</f>
        <v>812.28613077884211</v>
      </c>
      <c r="CW69" s="1">
        <f>$A$1*Populatie!$BQ69*Populatie!CW69/(Distante!CW69*Distante!CW69)</f>
        <v>1709.6011111111111</v>
      </c>
      <c r="CX69" s="1">
        <f>$A$1*Populatie!$BQ69*Populatie!CX69/(Distante!CX69*Distante!CX69)</f>
        <v>953.03846153846155</v>
      </c>
      <c r="CY69" s="1">
        <f>$A$1*Populatie!$BQ69*Populatie!CY69/(Distante!CY69*Distante!CY69)</f>
        <v>897.56622222222222</v>
      </c>
    </row>
    <row r="70" spans="1:103" ht="15.75" customHeight="1" x14ac:dyDescent="0.25">
      <c r="A70" s="2" t="s">
        <v>69</v>
      </c>
      <c r="B70" s="1">
        <v>55811.26953125</v>
      </c>
      <c r="C70" s="1">
        <v>22726.514567901235</v>
      </c>
      <c r="D70" s="1">
        <v>36867.128027681661</v>
      </c>
      <c r="E70" s="1">
        <v>1696.1009973488196</v>
      </c>
      <c r="F70" s="1">
        <v>16734.09171597633</v>
      </c>
      <c r="G70" s="1">
        <v>4633.2387543252598</v>
      </c>
      <c r="H70" s="1">
        <v>2035.8408941485864</v>
      </c>
      <c r="I70" s="1">
        <v>3086.000768935025</v>
      </c>
      <c r="J70" s="1">
        <v>683.93307226771094</v>
      </c>
      <c r="K70" s="1">
        <v>1032.1527777777778</v>
      </c>
      <c r="L70" s="1">
        <v>4822.96</v>
      </c>
      <c r="M70" s="1">
        <v>1015.7448559670781</v>
      </c>
      <c r="N70" s="1">
        <v>577.28395061728395</v>
      </c>
      <c r="O70" s="1">
        <v>4303.5240670632775</v>
      </c>
      <c r="P70" s="1">
        <v>2438.3894139886579</v>
      </c>
      <c r="Q70" s="1">
        <v>415.41498216409036</v>
      </c>
      <c r="R70" s="1">
        <v>4033.9777777777776</v>
      </c>
      <c r="S70" s="1">
        <v>260.98260387811632</v>
      </c>
      <c r="T70" s="1">
        <v>5093.1288888888885</v>
      </c>
      <c r="U70" s="1">
        <v>731.66012396694214</v>
      </c>
      <c r="V70" s="1">
        <v>718.75218934911243</v>
      </c>
      <c r="W70" s="1">
        <v>157.50736842105263</v>
      </c>
      <c r="X70" s="1">
        <v>1861.5375741067137</v>
      </c>
      <c r="Y70" s="1">
        <v>18461.090909090908</v>
      </c>
      <c r="Z70" s="1">
        <v>1835.0677685950413</v>
      </c>
      <c r="AA70" s="1">
        <v>2332.6984126984125</v>
      </c>
      <c r="AB70" s="1">
        <v>1933.2854442344046</v>
      </c>
      <c r="AC70" s="1">
        <v>701.4</v>
      </c>
      <c r="AD70" s="1">
        <v>205.42775064636598</v>
      </c>
      <c r="AE70" s="1">
        <v>2643.9736888888888</v>
      </c>
      <c r="AF70" s="1">
        <v>693.5612244897959</v>
      </c>
      <c r="AG70" s="1">
        <v>1475.452677122769</v>
      </c>
      <c r="AH70" s="1">
        <v>803.39592522579289</v>
      </c>
      <c r="AI70" s="1">
        <v>1453.0535424553814</v>
      </c>
      <c r="AJ70" s="1">
        <v>1170.8704</v>
      </c>
      <c r="AK70" s="1">
        <v>169.23849776597029</v>
      </c>
      <c r="AL70" s="1">
        <v>433.11568358481941</v>
      </c>
      <c r="AM70" s="1">
        <v>3433.4413761883206</v>
      </c>
      <c r="AN70" s="1">
        <v>63798.123456790127</v>
      </c>
      <c r="AO70" s="1">
        <v>4828.6592797783933</v>
      </c>
      <c r="AP70" s="1">
        <v>484.77714285714285</v>
      </c>
      <c r="AQ70" s="1">
        <v>496.10339506172841</v>
      </c>
      <c r="AR70" s="1">
        <v>196.49047056839265</v>
      </c>
      <c r="AS70" s="1">
        <v>2497.1422390481343</v>
      </c>
      <c r="AT70" s="1">
        <v>1151.1866666666667</v>
      </c>
      <c r="AU70" s="1">
        <v>258.55138071525579</v>
      </c>
      <c r="AV70" s="1">
        <v>10176.98</v>
      </c>
      <c r="AW70" s="1">
        <v>485.01972242512784</v>
      </c>
      <c r="AX70" s="1">
        <v>928.12684762160711</v>
      </c>
      <c r="AY70" s="1">
        <v>3026.4489795918366</v>
      </c>
      <c r="AZ70" s="1">
        <v>262.72855029585799</v>
      </c>
      <c r="BA70" s="1">
        <v>578.87483580409082</v>
      </c>
      <c r="BB70" s="1">
        <v>224.51275510204081</v>
      </c>
      <c r="BC70" s="1">
        <v>904.21613432647393</v>
      </c>
      <c r="BD70" s="1">
        <v>2074.1530793876823</v>
      </c>
      <c r="BE70" s="1">
        <v>449.42779881016764</v>
      </c>
      <c r="BF70" s="1">
        <v>4505.7063550036519</v>
      </c>
      <c r="BG70" s="1">
        <v>2097.8385521401897</v>
      </c>
      <c r="BH70" s="1">
        <v>2570.1724281549355</v>
      </c>
      <c r="BI70" s="1">
        <v>2203.7585733882029</v>
      </c>
      <c r="BJ70" s="1">
        <v>3303.1264000000001</v>
      </c>
      <c r="BK70" s="1">
        <v>1105.5056787452677</v>
      </c>
      <c r="BL70" s="1">
        <v>198.83505225052934</v>
      </c>
      <c r="BM70" s="1">
        <v>482.65490443184206</v>
      </c>
      <c r="BN70" s="1">
        <v>1667.6809908050291</v>
      </c>
      <c r="BO70" s="1">
        <v>227.2246351014596</v>
      </c>
      <c r="BP70" s="1">
        <v>18312.59375</v>
      </c>
      <c r="BQ70" s="1">
        <f t="array" ref="BQ70:BQ103">TRANSPOSE(BR69:CY69)</f>
        <v>232.46828164765765</v>
      </c>
      <c r="BR70" s="1" t="s">
        <v>103</v>
      </c>
      <c r="BS70" s="1">
        <f>$A$1*Populatie!$BR70*Populatie!BS70/(Distante!BS70*Distante!BS70)</f>
        <v>597.51084812623276</v>
      </c>
      <c r="BT70" s="1">
        <f>$A$1*Populatie!$BR70*Populatie!BT70/(Distante!BT70*Distante!BT70)</f>
        <v>12501.805555555555</v>
      </c>
      <c r="BU70" s="1">
        <f>$A$1*Populatie!$BR70*Populatie!BU70/(Distante!BU70*Distante!BU70)</f>
        <v>1384.5299145299145</v>
      </c>
      <c r="BV70" s="1">
        <f>$A$1*Populatie!$BR70*Populatie!BV70/(Distante!BV70*Distante!BV70)</f>
        <v>363.84027578282104</v>
      </c>
      <c r="BW70" s="1">
        <f>$A$1*Populatie!$BR70*Populatie!BW70/(Distante!BW70*Distante!BW70)</f>
        <v>1772.8013327780091</v>
      </c>
      <c r="BX70" s="1">
        <f>$A$1*Populatie!$BR70*Populatie!BX70/(Distante!BX70*Distante!BX70)</f>
        <v>163.93833333333333</v>
      </c>
      <c r="BY70" s="1">
        <f>$A$1*Populatie!$BR70*Populatie!BY70/(Distante!BY70*Distante!BY70)</f>
        <v>637.21190311418684</v>
      </c>
      <c r="BZ70" s="1">
        <f>$A$1*Populatie!$BR70*Populatie!BZ70/(Distante!BZ70*Distante!BZ70)</f>
        <v>82.682367999999997</v>
      </c>
      <c r="CA70" s="1">
        <f>$A$1*Populatie!$BR70*Populatie!CA70/(Distante!CA70*Distante!CA70)</f>
        <v>500.13739669421489</v>
      </c>
      <c r="CB70" s="1">
        <f>$A$1*Populatie!$BR70*Populatie!CB70/(Distante!CB70*Distante!CB70)</f>
        <v>293.3622150406149</v>
      </c>
      <c r="CC70" s="1">
        <f>$A$1*Populatie!$BR70*Populatie!CC70/(Distante!CC70*Distante!CC70)</f>
        <v>368.2523629489603</v>
      </c>
      <c r="CD70" s="1">
        <f>$A$1*Populatie!$BR70*Populatie!CD70/(Distante!CD70*Distante!CD70)</f>
        <v>1715.4609044330587</v>
      </c>
      <c r="CE70" s="1">
        <f>$A$1*Populatie!$BR70*Populatie!CE70/(Distante!CE70*Distante!CE70)</f>
        <v>842.34720570749107</v>
      </c>
      <c r="CF70" s="1">
        <f>$A$1*Populatie!$BR70*Populatie!CF70/(Distante!CF70*Distante!CF70)</f>
        <v>262.25185185185182</v>
      </c>
      <c r="CG70" s="1">
        <f>$A$1*Populatie!$BR70*Populatie!CG70/(Distante!CG70*Distante!CG70)</f>
        <v>4516.5759368836289</v>
      </c>
      <c r="CH70" s="1">
        <f>$A$1*Populatie!$BR70*Populatie!CH70/(Distante!CH70*Distante!CH70)</f>
        <v>401.50013437248049</v>
      </c>
      <c r="CI70" s="1">
        <f>$A$1*Populatie!$BR70*Populatie!CI70/(Distante!CI70*Distante!CI70)</f>
        <v>2823.9236111111113</v>
      </c>
      <c r="CJ70" s="1">
        <f>$A$1*Populatie!$BR70*Populatie!CJ70/(Distante!CJ70*Distante!CJ70)</f>
        <v>176.94513550868336</v>
      </c>
      <c r="CK70" s="1">
        <f>$A$1*Populatie!$BR70*Populatie!CK70/(Distante!CK70*Distante!CK70)</f>
        <v>1663.7632864119505</v>
      </c>
      <c r="CL70" s="1">
        <f>$A$1*Populatie!$BR70*Populatie!CL70/(Distante!CL70*Distante!CL70)</f>
        <v>355.18800461361013</v>
      </c>
      <c r="CM70" s="1">
        <f>$A$1*Populatie!$BR70*Populatie!CM70/(Distante!CM70*Distante!CM70)</f>
        <v>1315.125</v>
      </c>
      <c r="CN70" s="1">
        <f>$A$1*Populatie!$BR70*Populatie!CN70/(Distante!CN70*Distante!CN70)</f>
        <v>567.05820873856874</v>
      </c>
      <c r="CO70" s="1">
        <f>$A$1*Populatie!$BR70*Populatie!CO70/(Distante!CO70*Distante!CO70)</f>
        <v>181.93285318559558</v>
      </c>
      <c r="CP70" s="1">
        <f>$A$1*Populatie!$BR70*Populatie!CP70/(Distante!CP70*Distante!CP70)</f>
        <v>2044.2191036668175</v>
      </c>
      <c r="CQ70" s="1">
        <f>$A$1*Populatie!$BR70*Populatie!CQ70/(Distante!CQ70*Distante!CQ70)</f>
        <v>2417.7201646090534</v>
      </c>
      <c r="CR70" s="1">
        <f>$A$1*Populatie!$BR70*Populatie!CR70/(Distante!CR70*Distante!CR70)</f>
        <v>353.90458771528728</v>
      </c>
      <c r="CS70" s="1">
        <f>$A$1*Populatie!$BR70*Populatie!CS70/(Distante!CS70*Distante!CS70)</f>
        <v>262.3220663265306</v>
      </c>
      <c r="CT70" s="1">
        <f>$A$1*Populatie!$BR70*Populatie!CT70/(Distante!CT70*Distante!CT70)</f>
        <v>3231.4840816326532</v>
      </c>
      <c r="CU70" s="1">
        <f>$A$1*Populatie!$BR70*Populatie!CU70/(Distante!CU70*Distante!CU70)</f>
        <v>4982.9684499314126</v>
      </c>
      <c r="CV70" s="1">
        <f>$A$1*Populatie!$BR70*Populatie!CV70/(Distante!CV70*Distante!CV70)</f>
        <v>2258.3744000000002</v>
      </c>
      <c r="CW70" s="1">
        <f>$A$1*Populatie!$BR70*Populatie!CW70/(Distante!CW70*Distante!CW70)</f>
        <v>526.25519848771262</v>
      </c>
      <c r="CX70" s="1">
        <f>$A$1*Populatie!$BR70*Populatie!CX70/(Distante!CX70*Distante!CX70)</f>
        <v>3425.6130612244897</v>
      </c>
      <c r="CY70" s="1">
        <f>$A$1*Populatie!$BR70*Populatie!CY70/(Distante!CY70*Distante!CY70)</f>
        <v>767.4774207099349</v>
      </c>
    </row>
    <row r="71" spans="1:103" ht="15.75" customHeight="1" x14ac:dyDescent="0.25">
      <c r="A71" s="8" t="s">
        <v>70</v>
      </c>
      <c r="B71" s="1">
        <v>1611039.1349480969</v>
      </c>
      <c r="C71" s="1">
        <v>20270.390787197233</v>
      </c>
      <c r="D71" s="1">
        <v>28694.18181818182</v>
      </c>
      <c r="E71" s="1">
        <v>43779.801599999999</v>
      </c>
      <c r="F71" s="1">
        <v>95897.553590010401</v>
      </c>
      <c r="G71" s="1">
        <v>134672.70370370371</v>
      </c>
      <c r="H71" s="1">
        <v>128706.07653061225</v>
      </c>
      <c r="I71" s="1">
        <v>4118.8631897203322</v>
      </c>
      <c r="J71" s="1">
        <v>677.42347645429368</v>
      </c>
      <c r="K71" s="1">
        <v>27244.012500000001</v>
      </c>
      <c r="L71" s="1">
        <v>2539.6521114622233</v>
      </c>
      <c r="M71" s="1">
        <v>919.44170096021946</v>
      </c>
      <c r="N71" s="1">
        <v>5634.7954711468228</v>
      </c>
      <c r="O71" s="1">
        <v>7658.9206049149334</v>
      </c>
      <c r="P71" s="1">
        <v>5683.3434288804756</v>
      </c>
      <c r="Q71" s="1">
        <v>3162.4066666666668</v>
      </c>
      <c r="R71" s="1">
        <v>51349.427083333336</v>
      </c>
      <c r="S71" s="1">
        <v>4405.0716253443525</v>
      </c>
      <c r="T71" s="1">
        <v>2279.236083984375</v>
      </c>
      <c r="U71" s="1">
        <v>17070.652366863906</v>
      </c>
      <c r="V71" s="1">
        <v>1558.2849584278156</v>
      </c>
      <c r="W71" s="1">
        <v>1809.4649999999999</v>
      </c>
      <c r="X71" s="1">
        <v>292121.18518518517</v>
      </c>
      <c r="Y71" s="1">
        <v>853.72715331206609</v>
      </c>
      <c r="Z71" s="1">
        <v>15508.58024691358</v>
      </c>
      <c r="AA71" s="1">
        <v>1572.6552824169637</v>
      </c>
      <c r="AB71" s="1">
        <v>1563.4644398573841</v>
      </c>
      <c r="AC71" s="1">
        <v>13117.768595041322</v>
      </c>
      <c r="AD71" s="1">
        <v>2154.460428994083</v>
      </c>
      <c r="AE71" s="1">
        <v>134622.98666666666</v>
      </c>
      <c r="AF71" s="1">
        <v>50852.158163265303</v>
      </c>
      <c r="AG71" s="1">
        <v>1167.0409577819785</v>
      </c>
      <c r="AH71" s="1">
        <v>1843.8397633136094</v>
      </c>
      <c r="AI71" s="1">
        <v>1085.4852211862726</v>
      </c>
      <c r="AJ71" s="1">
        <v>1216.6757142857143</v>
      </c>
      <c r="AK71" s="1">
        <v>582.51612244897956</v>
      </c>
      <c r="AL71" s="1">
        <v>4227.5872899926953</v>
      </c>
      <c r="AM71" s="1">
        <v>2820.876004382761</v>
      </c>
      <c r="AN71" s="1">
        <v>2147.9240816326533</v>
      </c>
      <c r="AO71" s="1">
        <v>8447.8875669244499</v>
      </c>
      <c r="AP71" s="1">
        <v>1789.1782544378698</v>
      </c>
      <c r="AQ71" s="1">
        <v>1362.6235691987513</v>
      </c>
      <c r="AR71" s="1">
        <v>232.5960199980394</v>
      </c>
      <c r="AS71" s="1">
        <v>7256</v>
      </c>
      <c r="AT71" s="1">
        <v>5021.1433670434262</v>
      </c>
      <c r="AU71" s="1">
        <v>4543.857421875</v>
      </c>
      <c r="AV71" s="1">
        <v>2381.7543809250215</v>
      </c>
      <c r="AW71" s="1">
        <v>3746.0858725761773</v>
      </c>
      <c r="AX71" s="1">
        <v>951.02555435370471</v>
      </c>
      <c r="AY71" s="1">
        <v>1733.4194214876034</v>
      </c>
      <c r="AZ71" s="1">
        <v>2511.96484375</v>
      </c>
      <c r="BA71" s="1">
        <v>2076.9550413223142</v>
      </c>
      <c r="BB71" s="1">
        <v>2596.5903123585331</v>
      </c>
      <c r="BC71" s="1">
        <v>40407.980609418286</v>
      </c>
      <c r="BD71" s="1">
        <v>1432.9526627218936</v>
      </c>
      <c r="BE71" s="1">
        <v>4945.104455807159</v>
      </c>
      <c r="BF71" s="1">
        <v>6203.88</v>
      </c>
      <c r="BG71" s="1">
        <v>28115.285444234403</v>
      </c>
      <c r="BH71" s="1">
        <v>10872.230968858132</v>
      </c>
      <c r="BI71" s="1">
        <v>17953.374485596709</v>
      </c>
      <c r="BJ71" s="1">
        <v>7299.696614583333</v>
      </c>
      <c r="BK71" s="1">
        <v>849.61836734693873</v>
      </c>
      <c r="BL71" s="1">
        <v>1890.6438137755101</v>
      </c>
      <c r="BM71" s="1">
        <v>1730.8136094674555</v>
      </c>
      <c r="BN71" s="1">
        <v>26775.284023668639</v>
      </c>
      <c r="BO71" s="1">
        <v>6182.9143876337694</v>
      </c>
      <c r="BP71" s="1">
        <v>2259.8790532544381</v>
      </c>
      <c r="BQ71" s="1">
        <v>7430.4230769230771</v>
      </c>
      <c r="BR71" s="1">
        <f t="array" ref="BR71:BR103">TRANSPOSE(BS70:CY70)</f>
        <v>597.51084812623276</v>
      </c>
      <c r="BS71" s="1" t="s">
        <v>103</v>
      </c>
      <c r="BT71" s="1">
        <f>$A$1*Populatie!$BS71*Populatie!BT71/(Distante!BT71*Distante!BT71)</f>
        <v>4676.71875</v>
      </c>
      <c r="BU71" s="1">
        <f>$A$1*Populatie!$BS71*Populatie!BU71/(Distante!BU71*Distante!BU71)</f>
        <v>15753.815426997246</v>
      </c>
      <c r="BV71" s="1">
        <f>$A$1*Populatie!$BS71*Populatie!BV71/(Distante!BV71*Distante!BV71)</f>
        <v>716.53</v>
      </c>
      <c r="BW71" s="1">
        <f>$A$1*Populatie!$BS71*Populatie!BW71/(Distante!BW71*Distante!BW71)</f>
        <v>2490.406779661017</v>
      </c>
      <c r="BX71" s="1">
        <f>$A$1*Populatie!$BS71*Populatie!BX71/(Distante!BX71*Distante!BX71)</f>
        <v>1711.6436454254183</v>
      </c>
      <c r="BY71" s="1">
        <f>$A$1*Populatie!$BS71*Populatie!BY71/(Distante!BY71*Distante!BY71)</f>
        <v>16278.760416666666</v>
      </c>
      <c r="BZ71" s="1">
        <f>$A$1*Populatie!$BS71*Populatie!BZ71/(Distante!BZ71*Distante!BZ71)</f>
        <v>782.16617122473247</v>
      </c>
      <c r="CA71" s="1">
        <f>$A$1*Populatie!$BS71*Populatie!CA71/(Distante!CA71*Distante!CA71)</f>
        <v>35058.573333333334</v>
      </c>
      <c r="CB71" s="1">
        <f>$A$1*Populatie!$BS71*Populatie!CB71/(Distante!CB71*Distante!CB71)</f>
        <v>3877.887755102041</v>
      </c>
      <c r="CC71" s="1">
        <f>$A$1*Populatie!$BS71*Populatie!CC71/(Distante!CC71*Distante!CC71)</f>
        <v>37562.680473372784</v>
      </c>
      <c r="CD71" s="1">
        <f>$A$1*Populatie!$BS71*Populatie!CD71/(Distante!CD71*Distante!CD71)</f>
        <v>1893.9553194058687</v>
      </c>
      <c r="CE71" s="1">
        <f>$A$1*Populatie!$BS71*Populatie!CE71/(Distante!CE71*Distante!CE71)</f>
        <v>696.92561284868975</v>
      </c>
      <c r="CF71" s="1">
        <f>$A$1*Populatie!$BS71*Populatie!CF71/(Distante!CF71*Distante!CF71)</f>
        <v>2573.7001784651993</v>
      </c>
      <c r="CG71" s="1">
        <f>$A$1*Populatie!$BS71*Populatie!CG71/(Distante!CG71*Distante!CG71)</f>
        <v>4019.3570812984776</v>
      </c>
      <c r="CH71" s="1">
        <f>$A$1*Populatie!$BS71*Populatie!CH71/(Distante!CH71*Distante!CH71)</f>
        <v>7240.3527662105889</v>
      </c>
      <c r="CI71" s="1">
        <f>$A$1*Populatie!$BS71*Populatie!CI71/(Distante!CI71*Distante!CI71)</f>
        <v>6844.6642561983472</v>
      </c>
      <c r="CJ71" s="1">
        <f>$A$1*Populatie!$BS71*Populatie!CJ71/(Distante!CJ71*Distante!CJ71)</f>
        <v>3399.7074829931971</v>
      </c>
      <c r="CK71" s="1">
        <f>$A$1*Populatie!$BS71*Populatie!CK71/(Distante!CK71*Distante!CK71)</f>
        <v>2096.9839999999999</v>
      </c>
      <c r="CL71" s="1">
        <f>$A$1*Populatie!$BS71*Populatie!CL71/(Distante!CL71*Distante!CL71)</f>
        <v>3716.6844444444446</v>
      </c>
      <c r="CM71" s="1">
        <f>$A$1*Populatie!$BS71*Populatie!CM71/(Distante!CM71*Distante!CM71)</f>
        <v>940.59259259259261</v>
      </c>
      <c r="CN71" s="1">
        <f>$A$1*Populatie!$BS71*Populatie!CN71/(Distante!CN71*Distante!CN71)</f>
        <v>55251.416666666664</v>
      </c>
      <c r="CO71" s="1">
        <f>$A$1*Populatie!$BS71*Populatie!CO71/(Distante!CO71*Distante!CO71)</f>
        <v>6909.3161157024797</v>
      </c>
      <c r="CP71" s="1">
        <f>$A$1*Populatie!$BS71*Populatie!CP71/(Distante!CP71*Distante!CP71)</f>
        <v>1988.9662629757786</v>
      </c>
      <c r="CQ71" s="1">
        <f>$A$1*Populatie!$BS71*Populatie!CQ71/(Distante!CQ71*Distante!CQ71)</f>
        <v>9440.3136094674555</v>
      </c>
      <c r="CR71" s="1">
        <f>$A$1*Populatie!$BS71*Populatie!CR71/(Distante!CR71*Distante!CR71)</f>
        <v>1621.7757201646091</v>
      </c>
      <c r="CS71" s="1">
        <f>$A$1*Populatie!$BS71*Populatie!CS71/(Distante!CS71*Distante!CS71)</f>
        <v>3309.5422222222223</v>
      </c>
      <c r="CT71" s="1">
        <f>$A$1*Populatie!$BS71*Populatie!CT71/(Distante!CT71*Distante!CT71)</f>
        <v>2166.7086804622413</v>
      </c>
      <c r="CU71" s="1">
        <f>$A$1*Populatie!$BS71*Populatie!CU71/(Distante!CU71*Distante!CU71)</f>
        <v>1924.6615504682622</v>
      </c>
      <c r="CV71" s="1">
        <f>$A$1*Populatie!$BS71*Populatie!CV71/(Distante!CV71*Distante!CV71)</f>
        <v>2099.8805697589482</v>
      </c>
      <c r="CW71" s="1">
        <f>$A$1*Populatie!$BS71*Populatie!CW71/(Distante!CW71*Distante!CW71)</f>
        <v>4287.2466918714554</v>
      </c>
      <c r="CX71" s="1">
        <f>$A$1*Populatie!$BS71*Populatie!CX71/(Distante!CX71*Distante!CX71)</f>
        <v>2930.9537037037039</v>
      </c>
      <c r="CY71" s="1">
        <f>$A$1*Populatie!$BS71*Populatie!CY71/(Distante!CY71*Distante!CY71)</f>
        <v>2976.7739999999999</v>
      </c>
    </row>
    <row r="72" spans="1:103" ht="15.75" customHeight="1" x14ac:dyDescent="0.25">
      <c r="A72" s="8" t="s">
        <v>71</v>
      </c>
      <c r="B72" s="1">
        <v>606366.14069690998</v>
      </c>
      <c r="C72" s="1">
        <v>193204.29760665973</v>
      </c>
      <c r="D72" s="1">
        <v>219312.5</v>
      </c>
      <c r="E72" s="1">
        <v>13232.87109375</v>
      </c>
      <c r="F72" s="1">
        <v>217067.66944114151</v>
      </c>
      <c r="G72" s="1">
        <v>42683.476543209879</v>
      </c>
      <c r="H72" s="1">
        <v>16519.236363636363</v>
      </c>
      <c r="I72" s="1">
        <v>35981.244444444441</v>
      </c>
      <c r="J72" s="1">
        <v>5980.5709876543206</v>
      </c>
      <c r="K72" s="1">
        <v>8990.8163265306121</v>
      </c>
      <c r="L72" s="1">
        <v>68406.6796875</v>
      </c>
      <c r="M72" s="1">
        <v>5409.5201448619282</v>
      </c>
      <c r="N72" s="1">
        <v>4106.5976887933348</v>
      </c>
      <c r="O72" s="1">
        <v>24770.709876543209</v>
      </c>
      <c r="P72" s="1">
        <v>20328.30078125</v>
      </c>
      <c r="Q72" s="1">
        <v>2552.2589406971479</v>
      </c>
      <c r="R72" s="1">
        <v>27688.705103969754</v>
      </c>
      <c r="S72" s="1">
        <v>1833.0574845679012</v>
      </c>
      <c r="T72" s="1">
        <v>82191.511111111118</v>
      </c>
      <c r="U72" s="1">
        <v>5410.4118343195269</v>
      </c>
      <c r="V72" s="1">
        <v>4710.2921953094965</v>
      </c>
      <c r="W72" s="1">
        <v>942.62984878369491</v>
      </c>
      <c r="X72" s="1">
        <v>14946.25</v>
      </c>
      <c r="Y72" s="1">
        <v>31183.667820069204</v>
      </c>
      <c r="Z72" s="1">
        <v>12695.833333333334</v>
      </c>
      <c r="AA72" s="1">
        <v>21175</v>
      </c>
      <c r="AB72" s="1">
        <v>16117.36328125</v>
      </c>
      <c r="AC72" s="1">
        <v>4772.727272727273</v>
      </c>
      <c r="AD72" s="1">
        <v>1278.6692520775623</v>
      </c>
      <c r="AE72" s="1">
        <v>22189.896449704142</v>
      </c>
      <c r="AF72" s="1">
        <v>5305.9849502821826</v>
      </c>
      <c r="AG72" s="1">
        <v>8492.5771604938273</v>
      </c>
      <c r="AH72" s="1">
        <v>5101.3454545454542</v>
      </c>
      <c r="AI72" s="1">
        <v>7917.6698319941561</v>
      </c>
      <c r="AJ72" s="1">
        <v>6099.943181818182</v>
      </c>
      <c r="AK72" s="1">
        <v>782.57577854671285</v>
      </c>
      <c r="AL72" s="1">
        <v>3081.0346680999733</v>
      </c>
      <c r="AM72" s="1">
        <v>18202.873289708506</v>
      </c>
      <c r="AN72" s="1">
        <v>92660.088888888888</v>
      </c>
      <c r="AO72" s="1">
        <v>125024.04444444444</v>
      </c>
      <c r="AP72" s="1">
        <v>2339.7021484375</v>
      </c>
      <c r="AQ72" s="1">
        <v>2381.9444444444443</v>
      </c>
      <c r="AR72" s="1">
        <v>1184.1975308641975</v>
      </c>
      <c r="AS72" s="1">
        <v>46569.599999999999</v>
      </c>
      <c r="AT72" s="1">
        <v>12213.133674214756</v>
      </c>
      <c r="AU72" s="1">
        <v>1828.3872247569927</v>
      </c>
      <c r="AV72" s="1">
        <v>1026458.125</v>
      </c>
      <c r="AW72" s="1">
        <v>2976.4777777777776</v>
      </c>
      <c r="AX72" s="1">
        <v>6307.4468085106382</v>
      </c>
      <c r="AY72" s="1">
        <v>33916.666666666664</v>
      </c>
      <c r="AZ72" s="1">
        <v>1705.0163593099346</v>
      </c>
      <c r="BA72" s="1">
        <v>4978.2039999999997</v>
      </c>
      <c r="BB72" s="1">
        <v>1402.7308641975308</v>
      </c>
      <c r="BC72" s="1">
        <v>8026.6083333333336</v>
      </c>
      <c r="BD72" s="1">
        <v>15454.168310322157</v>
      </c>
      <c r="BE72" s="1">
        <v>3378.7654320987654</v>
      </c>
      <c r="BF72" s="1">
        <v>25895.556711758585</v>
      </c>
      <c r="BG72" s="1">
        <v>22732.824074074073</v>
      </c>
      <c r="BH72" s="1">
        <v>13464.79718766901</v>
      </c>
      <c r="BI72" s="1">
        <v>26978.043704474505</v>
      </c>
      <c r="BJ72" s="1">
        <v>25706.4737654321</v>
      </c>
      <c r="BK72" s="1">
        <v>6023.8860482103728</v>
      </c>
      <c r="BL72" s="1">
        <v>1198.327721661055</v>
      </c>
      <c r="BM72" s="1">
        <v>2411.7585848074923</v>
      </c>
      <c r="BN72" s="1">
        <v>14341.712</v>
      </c>
      <c r="BO72" s="1">
        <v>1495.1792713020757</v>
      </c>
      <c r="BP72" s="1">
        <v>131343.81944444444</v>
      </c>
      <c r="BQ72" s="1">
        <v>1228.3876543209876</v>
      </c>
      <c r="BR72" s="1">
        <v>12501.805555555555</v>
      </c>
      <c r="BS72" s="1">
        <f t="array" ref="BS72:BS103">TRANSPOSE(BT71:CY71)</f>
        <v>4676.71875</v>
      </c>
      <c r="BT72" s="1" t="s">
        <v>103</v>
      </c>
      <c r="BU72" s="1">
        <f>$A$1*Populatie!$BT72*Populatie!BU72/(Distante!BU72*Distante!BU72)</f>
        <v>10459.818405663282</v>
      </c>
      <c r="BV72" s="1">
        <f>$A$1*Populatie!$BT72*Populatie!BV72/(Distante!BV72*Distante!BV72)</f>
        <v>1819.0530437878249</v>
      </c>
      <c r="BW72" s="1">
        <f>$A$1*Populatie!$BT72*Populatie!BW72/(Distante!BW72*Distante!BW72)</f>
        <v>14018.4</v>
      </c>
      <c r="BX72" s="1">
        <f>$A$1*Populatie!$BT72*Populatie!BX72/(Distante!BX72*Distante!BX72)</f>
        <v>1012.2361568710809</v>
      </c>
      <c r="BY72" s="1">
        <f>$A$1*Populatie!$BT72*Populatie!BY72/(Distante!BY72*Distante!BY72)</f>
        <v>4831.9302809573364</v>
      </c>
      <c r="BZ72" s="1">
        <f>$A$1*Populatie!$BT72*Populatie!BZ72/(Distante!BZ72*Distante!BZ72)</f>
        <v>408.18623228130627</v>
      </c>
      <c r="CA72" s="1">
        <f>$A$1*Populatie!$BT72*Populatie!CA72/(Distante!CA72*Distante!CA72)</f>
        <v>3698.3692307692309</v>
      </c>
      <c r="CB72" s="1">
        <f>$A$1*Populatie!$BT72*Populatie!CB72/(Distante!CB72*Distante!CB72)</f>
        <v>1875.4961937716264</v>
      </c>
      <c r="CC72" s="1">
        <f>$A$1*Populatie!$BT72*Populatie!CC72/(Distante!CC72*Distante!CC72)</f>
        <v>2641.2245326612056</v>
      </c>
      <c r="CD72" s="1">
        <f>$A$1*Populatie!$BT72*Populatie!CD72/(Distante!CD72*Distante!CD72)</f>
        <v>11060.149519401923</v>
      </c>
      <c r="CE72" s="1">
        <f>$A$1*Populatie!$BT72*Populatie!CE72/(Distante!CE72*Distante!CE72)</f>
        <v>4227.8809171597632</v>
      </c>
      <c r="CF72" s="1">
        <f>$A$1*Populatie!$BT72*Populatie!CF72/(Distante!CF72*Distante!CF72)</f>
        <v>1909.1334372911563</v>
      </c>
      <c r="CG72" s="1">
        <f>$A$1*Populatie!$BT72*Populatie!CG72/(Distante!CG72*Distante!CG72)</f>
        <v>48116.979166666664</v>
      </c>
      <c r="CH72" s="1">
        <f>$A$1*Populatie!$BT72*Populatie!CH72/(Distante!CH72*Distante!CH72)</f>
        <v>2459.8989898989898</v>
      </c>
      <c r="CI72" s="1">
        <f>$A$1*Populatie!$BT72*Populatie!CI72/(Distante!CI72*Distante!CI72)</f>
        <v>22707.006920415224</v>
      </c>
      <c r="CJ72" s="1">
        <f>$A$1*Populatie!$BT72*Populatie!CJ72/(Distante!CJ72*Distante!CJ72)</f>
        <v>1077.5111111111112</v>
      </c>
      <c r="CK72" s="1">
        <f>$A$1*Populatie!$BT72*Populatie!CK72/(Distante!CK72*Distante!CK72)</f>
        <v>11538.592592592593</v>
      </c>
      <c r="CL72" s="1">
        <f>$A$1*Populatie!$BT72*Populatie!CL72/(Distante!CL72*Distante!CL72)</f>
        <v>2388.8383271911553</v>
      </c>
      <c r="CM72" s="1">
        <f>$A$1*Populatie!$BT72*Populatie!CM72/(Distante!CM72*Distante!CM72)</f>
        <v>6930</v>
      </c>
      <c r="CN72" s="1">
        <f>$A$1*Populatie!$BT72*Populatie!CN72/(Distante!CN72*Distante!CN72)</f>
        <v>4377.8777777777777</v>
      </c>
      <c r="CO72" s="1">
        <f>$A$1*Populatie!$BT72*Populatie!CO72/(Distante!CO72*Distante!CO72)</f>
        <v>1277.8375771604938</v>
      </c>
      <c r="CP72" s="1">
        <f>$A$1*Populatie!$BT72*Populatie!CP72/(Distante!CP72*Distante!CP72)</f>
        <v>10837.715645449138</v>
      </c>
      <c r="CQ72" s="1">
        <f>$A$1*Populatie!$BT72*Populatie!CQ72/(Distante!CQ72*Distante!CQ72)</f>
        <v>24604.69723183391</v>
      </c>
      <c r="CR72" s="1">
        <f>$A$1*Populatie!$BT72*Populatie!CR72/(Distante!CR72*Distante!CR72)</f>
        <v>1665.3902222222223</v>
      </c>
      <c r="CS72" s="1">
        <f>$A$1*Populatie!$BT72*Populatie!CS72/(Distante!CS72*Distante!CS72)</f>
        <v>1327.557</v>
      </c>
      <c r="CT72" s="1">
        <f>$A$1*Populatie!$BT72*Populatie!CT72/(Distante!CT72*Distante!CT72)</f>
        <v>18989.976218787157</v>
      </c>
      <c r="CU72" s="1">
        <f>$A$1*Populatie!$BT72*Populatie!CU72/(Distante!CU72*Distante!CU72)</f>
        <v>33232.222222222219</v>
      </c>
      <c r="CV72" s="1">
        <f>$A$1*Populatie!$BT72*Populatie!CV72/(Distante!CV72*Distante!CV72)</f>
        <v>18594.400000000001</v>
      </c>
      <c r="CW72" s="1">
        <f>$A$1*Populatie!$BT72*Populatie!CW72/(Distante!CW72*Distante!CW72)</f>
        <v>3774.4717496324301</v>
      </c>
      <c r="CX72" s="1">
        <f>$A$1*Populatie!$BT72*Populatie!CX72/(Distante!CX72*Distante!CX72)</f>
        <v>42324.974999999999</v>
      </c>
      <c r="CY72" s="1">
        <f>$A$1*Populatie!$BT72*Populatie!CY72/(Distante!CY72*Distante!CY72)</f>
        <v>7279.8271604938273</v>
      </c>
    </row>
    <row r="73" spans="1:103" ht="15.75" customHeight="1" x14ac:dyDescent="0.25">
      <c r="A73" s="8" t="s">
        <v>72</v>
      </c>
      <c r="B73" s="1">
        <v>3733039.9653979237</v>
      </c>
      <c r="C73" s="1">
        <v>44324.15</v>
      </c>
      <c r="D73" s="1">
        <v>68974.451303155001</v>
      </c>
      <c r="E73" s="1">
        <v>101444.928</v>
      </c>
      <c r="F73" s="1">
        <v>155985.42366691015</v>
      </c>
      <c r="G73" s="1">
        <v>149566.53846153847</v>
      </c>
      <c r="H73" s="1">
        <v>45103.128858024691</v>
      </c>
      <c r="I73" s="1">
        <v>9544.0765936004027</v>
      </c>
      <c r="J73" s="1">
        <v>1490.2350427350427</v>
      </c>
      <c r="K73" s="1">
        <v>77936.805555555562</v>
      </c>
      <c r="L73" s="1">
        <v>5505.2257457672667</v>
      </c>
      <c r="M73" s="1">
        <v>2184.0914062500001</v>
      </c>
      <c r="N73" s="1">
        <v>79443</v>
      </c>
      <c r="O73" s="1">
        <v>18544.483950617283</v>
      </c>
      <c r="P73" s="1">
        <v>12024.646913580247</v>
      </c>
      <c r="Q73" s="1">
        <v>11449.704861111111</v>
      </c>
      <c r="R73" s="1">
        <v>129556.42722117202</v>
      </c>
      <c r="S73" s="1">
        <v>3957.1787112851548</v>
      </c>
      <c r="T73" s="1">
        <v>5120.1076923076926</v>
      </c>
      <c r="U73" s="1">
        <v>12636.817107750472</v>
      </c>
      <c r="V73" s="1">
        <v>3392.0153846153844</v>
      </c>
      <c r="W73" s="1">
        <v>1927.1818442976157</v>
      </c>
      <c r="X73" s="1">
        <v>57053.361082206036</v>
      </c>
      <c r="Y73" s="1">
        <v>2033.5570987654321</v>
      </c>
      <c r="Z73" s="1">
        <v>33414.891581632655</v>
      </c>
      <c r="AA73" s="1">
        <v>3452.3377777777778</v>
      </c>
      <c r="AB73" s="1">
        <v>3525.5496712929144</v>
      </c>
      <c r="AC73" s="1">
        <v>25541.087962962964</v>
      </c>
      <c r="AD73" s="1">
        <v>4629.2884087791499</v>
      </c>
      <c r="AE73" s="1">
        <v>64451.111111111109</v>
      </c>
      <c r="AF73" s="1">
        <v>15184.23076923077</v>
      </c>
      <c r="AG73" s="1">
        <v>2704.2239025414829</v>
      </c>
      <c r="AH73" s="1">
        <v>3296.4234842951059</v>
      </c>
      <c r="AI73" s="1">
        <v>2587.623469387755</v>
      </c>
      <c r="AJ73" s="1">
        <v>5311.1322568242986</v>
      </c>
      <c r="AK73" s="1">
        <v>4348.4188034188037</v>
      </c>
      <c r="AL73" s="1">
        <v>68422.117346938772</v>
      </c>
      <c r="AM73" s="1">
        <v>6716.7357853255771</v>
      </c>
      <c r="AN73" s="1">
        <v>4704.4251543209875</v>
      </c>
      <c r="AO73" s="1">
        <v>17796.535965386694</v>
      </c>
      <c r="AP73" s="1">
        <v>17936.464</v>
      </c>
      <c r="AQ73" s="1">
        <v>6564.1563007030827</v>
      </c>
      <c r="AR73" s="1">
        <v>528.44675124951937</v>
      </c>
      <c r="AS73" s="1">
        <v>15916.785975164354</v>
      </c>
      <c r="AT73" s="1">
        <v>10577.669010275824</v>
      </c>
      <c r="AU73" s="1">
        <v>4145.1557093425608</v>
      </c>
      <c r="AV73" s="1">
        <v>5162.9494759473264</v>
      </c>
      <c r="AW73" s="1">
        <v>9155.8363769174575</v>
      </c>
      <c r="AX73" s="1">
        <v>2153.3128550667193</v>
      </c>
      <c r="AY73" s="1">
        <v>3897.6108264646914</v>
      </c>
      <c r="AZ73" s="1">
        <v>10347.789351851852</v>
      </c>
      <c r="BA73" s="1">
        <v>4642.2975127551017</v>
      </c>
      <c r="BB73" s="1">
        <v>5768.6371527777774</v>
      </c>
      <c r="BC73" s="1">
        <v>12995.426758938869</v>
      </c>
      <c r="BD73" s="1">
        <v>4519.4123931623935</v>
      </c>
      <c r="BE73" s="1">
        <v>54279.723183391005</v>
      </c>
      <c r="BF73" s="1">
        <v>15036.252582644629</v>
      </c>
      <c r="BG73" s="1">
        <v>71204.81404958677</v>
      </c>
      <c r="BH73" s="1">
        <v>26742.695133149678</v>
      </c>
      <c r="BI73" s="1">
        <v>36060.701545778837</v>
      </c>
      <c r="BJ73" s="1">
        <v>15588.482</v>
      </c>
      <c r="BK73" s="1">
        <v>1968.704081632653</v>
      </c>
      <c r="BL73" s="1">
        <v>4228.5610957217605</v>
      </c>
      <c r="BM73" s="1">
        <v>9381.1418685121116</v>
      </c>
      <c r="BN73" s="1">
        <v>855935.91836734698</v>
      </c>
      <c r="BO73" s="1">
        <v>4819.5420000000004</v>
      </c>
      <c r="BP73" s="1">
        <v>5236.5076923076922</v>
      </c>
      <c r="BQ73" s="1">
        <v>5268.9135355364415</v>
      </c>
      <c r="BR73" s="1">
        <v>1384.5299145299145</v>
      </c>
      <c r="BS73" s="1">
        <v>15753.815426997246</v>
      </c>
      <c r="BT73" s="1">
        <f t="array" ref="BT73:BT103">TRANSPOSE(BU72:CY72)</f>
        <v>10459.818405663282</v>
      </c>
      <c r="BU73" s="1" t="s">
        <v>103</v>
      </c>
      <c r="BV73" s="1">
        <f>$A$1*Populatie!$BU73*Populatie!BV73/(Distante!BV73*Distante!BV73)</f>
        <v>2951.6740740740743</v>
      </c>
      <c r="BW73" s="1">
        <f>$A$1*Populatie!$BU73*Populatie!BW73/(Distante!BW73*Distante!BW73)</f>
        <v>5579.9250000000002</v>
      </c>
      <c r="BX73" s="1">
        <f>$A$1*Populatie!$BU73*Populatie!BX73/(Distante!BX73*Distante!BX73)</f>
        <v>3820.6224279835392</v>
      </c>
      <c r="BY73" s="1">
        <f>$A$1*Populatie!$BU73*Populatie!BY73/(Distante!BY73*Distante!BY73)</f>
        <v>12316.910430839001</v>
      </c>
      <c r="BZ73" s="1">
        <f>$A$1*Populatie!$BU73*Populatie!BZ73/(Distante!BZ73*Distante!BZ73)</f>
        <v>1751.4895145073256</v>
      </c>
      <c r="CA73" s="1">
        <f>$A$1*Populatie!$BU73*Populatie!CA73/(Distante!CA73*Distante!CA73)</f>
        <v>10361.788548752835</v>
      </c>
      <c r="CB73" s="1">
        <f>$A$1*Populatie!$BU73*Populatie!CB73/(Distante!CB73*Distante!CB73)</f>
        <v>8572.6176311519739</v>
      </c>
      <c r="CC73" s="1">
        <f>$A$1*Populatie!$BU73*Populatie!CC73/(Distante!CC73*Distante!CC73)</f>
        <v>10186.679362880886</v>
      </c>
      <c r="CD73" s="1">
        <f>$A$1*Populatie!$BU73*Populatie!CD73/(Distante!CD73*Distante!CD73)</f>
        <v>4293.7169187145555</v>
      </c>
      <c r="CE73" s="1">
        <f>$A$1*Populatie!$BU73*Populatie!CE73/(Distante!CE73*Distante!CE73)</f>
        <v>2315.2536357340718</v>
      </c>
      <c r="CF73" s="1">
        <f>$A$1*Populatie!$BU73*Populatie!CF73/(Distante!CF73*Distante!CF73)</f>
        <v>123764.81481481482</v>
      </c>
      <c r="CG73" s="1">
        <f>$A$1*Populatie!$BU73*Populatie!CG73/(Distante!CG73*Distante!CG73)</f>
        <v>9005.6416666666664</v>
      </c>
      <c r="CH73" s="1">
        <f>$A$1*Populatie!$BU73*Populatie!CH73/(Distante!CH73*Distante!CH73)</f>
        <v>7336.6974505723201</v>
      </c>
      <c r="CI73" s="1">
        <f>$A$1*Populatie!$BU73*Populatie!CI73/(Distante!CI73*Distante!CI73)</f>
        <v>15163.135802469136</v>
      </c>
      <c r="CJ73" s="1">
        <f>$A$1*Populatie!$BU73*Populatie!CJ73/(Distante!CJ73*Distante!CJ73)</f>
        <v>3392.6318359375</v>
      </c>
      <c r="CK73" s="1">
        <f>$A$1*Populatie!$BU73*Populatie!CK73/(Distante!CK73*Distante!CK73)</f>
        <v>4270.65234375</v>
      </c>
      <c r="CL73" s="1">
        <f>$A$1*Populatie!$BU73*Populatie!CL73/(Distante!CL73*Distante!CL73)</f>
        <v>16014.35261707989</v>
      </c>
      <c r="CM73" s="1">
        <f>$A$1*Populatie!$BU73*Populatie!CM73/(Distante!CM73*Distante!CM73)</f>
        <v>3282.7685950413224</v>
      </c>
      <c r="CN73" s="1">
        <f>$A$1*Populatie!$BU73*Populatie!CN73/(Distante!CN73*Distante!CN73)</f>
        <v>25289.190672153636</v>
      </c>
      <c r="CO73" s="1">
        <f>$A$1*Populatie!$BU73*Populatie!CO73/(Distante!CO73*Distante!CO73)</f>
        <v>3099.538</v>
      </c>
      <c r="CP73" s="1">
        <f>$A$1*Populatie!$BU73*Populatie!CP73/(Distante!CP73*Distante!CP73)</f>
        <v>7881.25</v>
      </c>
      <c r="CQ73" s="1">
        <f>$A$1*Populatie!$BU73*Populatie!CQ73/(Distante!CQ73*Distante!CQ73)</f>
        <v>20794.678124999999</v>
      </c>
      <c r="CR73" s="1">
        <f>$A$1*Populatie!$BU73*Populatie!CR73/(Distante!CR73*Distante!CR73)</f>
        <v>17532.944</v>
      </c>
      <c r="CS73" s="1">
        <f>$A$1*Populatie!$BU73*Populatie!CS73/(Distante!CS73*Distante!CS73)</f>
        <v>7029.9751018560437</v>
      </c>
      <c r="CT73" s="1">
        <f>$A$1*Populatie!$BU73*Populatie!CT73/(Distante!CT73*Distante!CT73)</f>
        <v>5020.6167696855682</v>
      </c>
      <c r="CU73" s="1">
        <f>$A$1*Populatie!$BU73*Populatie!CU73/(Distante!CU73*Distante!CU73)</f>
        <v>4607.1741467347483</v>
      </c>
      <c r="CV73" s="1">
        <f>$A$1*Populatie!$BU73*Populatie!CV73/(Distante!CV73*Distante!CV73)</f>
        <v>4736.8764444444441</v>
      </c>
      <c r="CW73" s="1">
        <f>$A$1*Populatie!$BU73*Populatie!CW73/(Distante!CW73*Distante!CW73)</f>
        <v>124383.84615384616</v>
      </c>
      <c r="CX73" s="1">
        <f>$A$1*Populatie!$BU73*Populatie!CX73/(Distante!CX73*Distante!CX73)</f>
        <v>6546.7785123966942</v>
      </c>
      <c r="CY73" s="1">
        <f>$A$1*Populatie!$BU73*Populatie!CY73/(Distante!CY73*Distante!CY73)</f>
        <v>6629.8250672818149</v>
      </c>
    </row>
    <row r="74" spans="1:103" ht="15.75" customHeight="1" x14ac:dyDescent="0.25">
      <c r="A74" s="8" t="s">
        <v>73</v>
      </c>
      <c r="B74" s="1">
        <v>87729.734991887512</v>
      </c>
      <c r="C74" s="1">
        <v>5507.8016528925618</v>
      </c>
      <c r="D74" s="1">
        <v>68574.14965986395</v>
      </c>
      <c r="E74" s="1">
        <v>1838.9444444444443</v>
      </c>
      <c r="F74" s="1">
        <v>9544.5338882282995</v>
      </c>
      <c r="G74" s="1">
        <v>4679.0175438596489</v>
      </c>
      <c r="H74" s="1">
        <v>2017.6556473829201</v>
      </c>
      <c r="I74" s="1">
        <v>4926.9757785467127</v>
      </c>
      <c r="J74" s="1">
        <v>224.06706114398423</v>
      </c>
      <c r="K74" s="1">
        <v>1302.037037037037</v>
      </c>
      <c r="L74" s="1">
        <v>776.02721088435374</v>
      </c>
      <c r="M74" s="1">
        <v>808.0415224913495</v>
      </c>
      <c r="N74" s="1">
        <v>172.00512000000001</v>
      </c>
      <c r="O74" s="1">
        <v>14115.72</v>
      </c>
      <c r="P74" s="1">
        <v>893.841796875</v>
      </c>
      <c r="Q74" s="1">
        <v>224.23155633444514</v>
      </c>
      <c r="R74" s="1">
        <v>541.10270951480777</v>
      </c>
      <c r="S74" s="1">
        <v>274.70808678500987</v>
      </c>
      <c r="T74" s="1">
        <v>1075.2357024793389</v>
      </c>
      <c r="U74" s="1">
        <v>820.50367346938776</v>
      </c>
      <c r="V74" s="1">
        <v>65.773450138884655</v>
      </c>
      <c r="W74" s="1">
        <v>32.936228571428572</v>
      </c>
      <c r="X74" s="1">
        <v>2289.9466666666667</v>
      </c>
      <c r="Y74" s="1">
        <v>609.40253748558246</v>
      </c>
      <c r="Z74" s="1">
        <v>3215.4612244897958</v>
      </c>
      <c r="AA74" s="1">
        <v>519.08266666666668</v>
      </c>
      <c r="AB74" s="1">
        <v>465.11392405063293</v>
      </c>
      <c r="AC74" s="1">
        <v>818.04733727810651</v>
      </c>
      <c r="AD74" s="1">
        <v>211.3356934610579</v>
      </c>
      <c r="AE74" s="1">
        <v>3137.0796670630202</v>
      </c>
      <c r="AF74" s="1">
        <v>797.18181818181813</v>
      </c>
      <c r="AG74" s="1">
        <v>2014.3766909469302</v>
      </c>
      <c r="AH74" s="1">
        <v>313.80783905653834</v>
      </c>
      <c r="AI74" s="1">
        <v>984.72520661157023</v>
      </c>
      <c r="AJ74" s="1">
        <v>25642.814814814814</v>
      </c>
      <c r="AK74" s="1">
        <v>120.08839512136215</v>
      </c>
      <c r="AL74" s="1">
        <v>1969.13671875</v>
      </c>
      <c r="AM74" s="1">
        <v>2436.3042100497964</v>
      </c>
      <c r="AN74" s="1">
        <v>1169.2806122448981</v>
      </c>
      <c r="AO74" s="1">
        <v>1287.0998959417273</v>
      </c>
      <c r="AP74" s="1">
        <v>4213.8599999999997</v>
      </c>
      <c r="AQ74" s="1">
        <v>5632.4074074074078</v>
      </c>
      <c r="AR74" s="1">
        <v>69.577981651376149</v>
      </c>
      <c r="AS74" s="1">
        <v>1044.7346938775511</v>
      </c>
      <c r="AT74" s="1">
        <v>765.00936524453698</v>
      </c>
      <c r="AU74" s="1">
        <v>280.65789473684208</v>
      </c>
      <c r="AV74" s="1">
        <v>1068.2529585798816</v>
      </c>
      <c r="AW74" s="1">
        <v>2403.8571428571427</v>
      </c>
      <c r="AX74" s="1">
        <v>277.34042553191489</v>
      </c>
      <c r="AY74" s="1">
        <v>586.03252394742708</v>
      </c>
      <c r="AZ74" s="1">
        <v>331.4260355029586</v>
      </c>
      <c r="BA74" s="1">
        <v>389.14346666666665</v>
      </c>
      <c r="BB74" s="1">
        <v>231.05376344086022</v>
      </c>
      <c r="BC74" s="1">
        <v>1280.4807256235827</v>
      </c>
      <c r="BD74" s="1">
        <v>572.21148788927337</v>
      </c>
      <c r="BE74" s="1">
        <v>655.17333333333329</v>
      </c>
      <c r="BF74" s="1">
        <v>3786.2595155709341</v>
      </c>
      <c r="BG74" s="1">
        <v>2937.5102040816328</v>
      </c>
      <c r="BH74" s="1">
        <v>7006.0991999999997</v>
      </c>
      <c r="BI74" s="1">
        <v>1979.1145833333333</v>
      </c>
      <c r="BJ74" s="1">
        <v>1230.7473219911783</v>
      </c>
      <c r="BK74" s="1">
        <v>862.84354550862577</v>
      </c>
      <c r="BL74" s="1">
        <v>148.3547831083022</v>
      </c>
      <c r="BM74" s="1">
        <v>7246.9333333333334</v>
      </c>
      <c r="BN74" s="1">
        <v>2424.4890426758939</v>
      </c>
      <c r="BO74" s="1">
        <v>188.63265306122449</v>
      </c>
      <c r="BP74" s="1">
        <v>1799.0978907517576</v>
      </c>
      <c r="BQ74" s="1">
        <v>193.90670360110803</v>
      </c>
      <c r="BR74" s="1">
        <v>363.84027578282104</v>
      </c>
      <c r="BS74" s="1">
        <v>716.53</v>
      </c>
      <c r="BT74" s="1">
        <v>1819.0530437878249</v>
      </c>
      <c r="BU74" s="1">
        <f t="array" ref="BU74:BU103">TRANSPOSE(BV73:CY73)</f>
        <v>2951.6740740740743</v>
      </c>
      <c r="BV74" s="1" t="s">
        <v>103</v>
      </c>
      <c r="BW74" s="1">
        <f>$A$1*Populatie!$BV74*Populatie!BW74/(Distante!BW74*Distante!BW74)</f>
        <v>483.94936708860757</v>
      </c>
      <c r="BX74" s="1">
        <f>$A$1*Populatie!$BV74*Populatie!BX74/(Distante!BX74*Distante!BX74)</f>
        <v>124.48840665873959</v>
      </c>
      <c r="BY74" s="1">
        <f>$A$1*Populatie!$BV74*Populatie!BY74/(Distante!BY74*Distante!BY74)</f>
        <v>706.48961937716263</v>
      </c>
      <c r="BZ74" s="1">
        <f>$A$1*Populatie!$BV74*Populatie!BZ74/(Distante!BZ74*Distante!BZ74)</f>
        <v>86.409275143745873</v>
      </c>
      <c r="CA74" s="1">
        <f>$A$1*Populatie!$BV74*Populatie!CA74/(Distante!CA74*Distante!CA74)</f>
        <v>577.2425960932577</v>
      </c>
      <c r="CB74" s="1">
        <f>$A$1*Populatie!$BV74*Populatie!CB74/(Distante!CB74*Distante!CB74)</f>
        <v>294.23111111111109</v>
      </c>
      <c r="CC74" s="1">
        <f>$A$1*Populatie!$BV74*Populatie!CC74/(Distante!CC74*Distante!CC74)</f>
        <v>415.02796021767688</v>
      </c>
      <c r="CD74" s="1">
        <f>$A$1*Populatie!$BV74*Populatie!CD74/(Distante!CD74*Distante!CD74)</f>
        <v>546.42719999999997</v>
      </c>
      <c r="CE74" s="1">
        <f>$A$1*Populatie!$BV74*Populatie!CE74/(Distante!CE74*Distante!CE74)</f>
        <v>1641.3942857142856</v>
      </c>
      <c r="CF74" s="1">
        <f>$A$1*Populatie!$BV74*Populatie!CF74/(Distante!CF74*Distante!CF74)</f>
        <v>516.91358024691363</v>
      </c>
      <c r="CG74" s="1">
        <f>$A$1*Populatie!$BV74*Populatie!CG74/(Distante!CG74*Distante!CG74)</f>
        <v>966.99385042650272</v>
      </c>
      <c r="CH74" s="1">
        <f>$A$1*Populatie!$BV74*Populatie!CH74/(Distante!CH74*Distante!CH74)</f>
        <v>399.69874634744087</v>
      </c>
      <c r="CI74" s="1">
        <f>$A$1*Populatie!$BV74*Populatie!CI74/(Distante!CI74*Distante!CI74)</f>
        <v>1127.138671875</v>
      </c>
      <c r="CJ74" s="1">
        <f>$A$1*Populatie!$BV74*Populatie!CJ74/(Distante!CJ74*Distante!CJ74)</f>
        <v>204.82227232624251</v>
      </c>
      <c r="CK74" s="1">
        <f>$A$1*Populatie!$BV74*Populatie!CK74/(Distante!CK74*Distante!CK74)</f>
        <v>496.26615143098661</v>
      </c>
      <c r="CL74" s="1">
        <f>$A$1*Populatie!$BV74*Populatie!CL74/(Distante!CL74*Distante!CL74)</f>
        <v>466.16320000000002</v>
      </c>
      <c r="CM74" s="1">
        <f>$A$1*Populatie!$BV74*Populatie!CM74/(Distante!CM74*Distante!CM74)</f>
        <v>3440.1024000000002</v>
      </c>
      <c r="CN74" s="1">
        <f>$A$1*Populatie!$BV74*Populatie!CN74/(Distante!CN74*Distante!CN74)</f>
        <v>636.3526170798898</v>
      </c>
      <c r="CO74" s="1">
        <f>$A$1*Populatie!$BV74*Populatie!CO74/(Distante!CO74*Distante!CO74)</f>
        <v>201.71260387811634</v>
      </c>
      <c r="CP74" s="1">
        <f>$A$1*Populatie!$BV74*Populatie!CP74/(Distante!CP74*Distante!CP74)</f>
        <v>26481.322314049587</v>
      </c>
      <c r="CQ74" s="1">
        <f>$A$1*Populatie!$BV74*Populatie!CQ74/(Distante!CQ74*Distante!CQ74)</f>
        <v>1389.61</v>
      </c>
      <c r="CR74" s="1">
        <f>$A$1*Populatie!$BV74*Populatie!CR74/(Distante!CR74*Distante!CR74)</f>
        <v>1959.1248513674198</v>
      </c>
      <c r="CS74" s="1">
        <f>$A$1*Populatie!$BV74*Populatie!CS74/(Distante!CS74*Distante!CS74)</f>
        <v>281.96159884071972</v>
      </c>
      <c r="CT74" s="1">
        <f>$A$1*Populatie!$BV74*Populatie!CT74/(Distante!CT74*Distante!CT74)</f>
        <v>3121.0266666666666</v>
      </c>
      <c r="CU74" s="1">
        <f>$A$1*Populatie!$BV74*Populatie!CU74/(Distante!CU74*Distante!CU74)</f>
        <v>2682.2185223725287</v>
      </c>
      <c r="CV74" s="1">
        <f>$A$1*Populatie!$BV74*Populatie!CV74/(Distante!CV74*Distante!CV74)</f>
        <v>675.70382863889358</v>
      </c>
      <c r="CW74" s="1">
        <f>$A$1*Populatie!$BV74*Populatie!CW74/(Distante!CW74*Distante!CW74)</f>
        <v>1316.3815077051229</v>
      </c>
      <c r="CX74" s="1">
        <f>$A$1*Populatie!$BV74*Populatie!CX74/(Distante!CX74*Distante!CX74)</f>
        <v>663.32546224103362</v>
      </c>
      <c r="CY74" s="1">
        <f>$A$1*Populatie!$BV74*Populatie!CY74/(Distante!CY74*Distante!CY74)</f>
        <v>529.13877551020403</v>
      </c>
    </row>
    <row r="75" spans="1:103" ht="15.75" customHeight="1" x14ac:dyDescent="0.25">
      <c r="A75" s="8" t="s">
        <v>74</v>
      </c>
      <c r="B75" s="1">
        <v>281589.0805785124</v>
      </c>
      <c r="C75" s="1">
        <v>379751.35640138411</v>
      </c>
      <c r="D75" s="1">
        <v>33597.818181818184</v>
      </c>
      <c r="E75" s="1">
        <v>6729.3459357277879</v>
      </c>
      <c r="F75" s="1">
        <v>128307.53151010702</v>
      </c>
      <c r="G75" s="1">
        <v>22174.78125</v>
      </c>
      <c r="H75" s="1">
        <v>8780.441736028537</v>
      </c>
      <c r="I75" s="1">
        <v>5891.5013850415517</v>
      </c>
      <c r="J75" s="1">
        <v>6777.3195266272187</v>
      </c>
      <c r="K75" s="1">
        <v>4718.9090236686388</v>
      </c>
      <c r="L75" s="1">
        <v>16562.1024</v>
      </c>
      <c r="M75" s="1">
        <v>1289.8761869978086</v>
      </c>
      <c r="N75" s="1">
        <v>2205.15380859375</v>
      </c>
      <c r="O75" s="1">
        <v>4781.0068027210882</v>
      </c>
      <c r="P75" s="1">
        <v>23259.606805293006</v>
      </c>
      <c r="Q75" s="1">
        <v>1416.7524710383675</v>
      </c>
      <c r="R75" s="1">
        <v>14423.915035401917</v>
      </c>
      <c r="S75" s="1">
        <v>1289.4669421487604</v>
      </c>
      <c r="T75" s="1">
        <v>24787.224489795917</v>
      </c>
      <c r="U75" s="1">
        <v>2922.1076989619378</v>
      </c>
      <c r="V75" s="1">
        <v>22351.166666666668</v>
      </c>
      <c r="W75" s="1">
        <v>1411.871720116618</v>
      </c>
      <c r="X75" s="1">
        <v>7959.0508474576272</v>
      </c>
      <c r="Y75" s="1">
        <v>2881.0124391563008</v>
      </c>
      <c r="Z75" s="1">
        <v>6537.2</v>
      </c>
      <c r="AA75" s="1">
        <v>20274.545454545456</v>
      </c>
      <c r="AB75" s="1">
        <v>22121.387755102041</v>
      </c>
      <c r="AC75" s="1">
        <v>2613.515625</v>
      </c>
      <c r="AD75" s="1">
        <v>710.24843815077054</v>
      </c>
      <c r="AE75" s="1">
        <v>11724.48</v>
      </c>
      <c r="AF75" s="1">
        <v>2849.19873046875</v>
      </c>
      <c r="AG75" s="1">
        <v>1639.156462585034</v>
      </c>
      <c r="AH75" s="1">
        <v>11634.589285714286</v>
      </c>
      <c r="AI75" s="1">
        <v>1564.22021484375</v>
      </c>
      <c r="AJ75" s="1">
        <v>1384.7502479666732</v>
      </c>
      <c r="AK75" s="1">
        <v>355.20395366138803</v>
      </c>
      <c r="AL75" s="1">
        <v>1654.44873046875</v>
      </c>
      <c r="AM75" s="1">
        <v>4029.1650701715303</v>
      </c>
      <c r="AN75" s="1">
        <v>7331.0220107079122</v>
      </c>
      <c r="AO75" s="1">
        <v>10392.33375</v>
      </c>
      <c r="AP75" s="1">
        <v>980.7319944598338</v>
      </c>
      <c r="AQ75" s="1">
        <v>810.2853745541023</v>
      </c>
      <c r="AR75" s="1">
        <v>1157.0978758850479</v>
      </c>
      <c r="AS75" s="1">
        <v>9524.9273356401391</v>
      </c>
      <c r="AT75" s="1">
        <v>9651.33984375</v>
      </c>
      <c r="AU75" s="1">
        <v>994.8977355734113</v>
      </c>
      <c r="AV75" s="1">
        <v>9480.216796875</v>
      </c>
      <c r="AW75" s="1">
        <v>1595.8095238095239</v>
      </c>
      <c r="AX75" s="1">
        <v>9792.877526753864</v>
      </c>
      <c r="AY75" s="1">
        <v>27287.5</v>
      </c>
      <c r="AZ75" s="1">
        <v>937.94076124567471</v>
      </c>
      <c r="BA75" s="1">
        <v>51086.625</v>
      </c>
      <c r="BB75" s="1">
        <v>776.51612903225805</v>
      </c>
      <c r="BC75" s="1">
        <v>4303.3877551020405</v>
      </c>
      <c r="BD75" s="1">
        <v>22230.633600000001</v>
      </c>
      <c r="BE75" s="1">
        <v>1819.7355371900826</v>
      </c>
      <c r="BF75" s="1">
        <v>4372.6997621878718</v>
      </c>
      <c r="BG75" s="1">
        <v>11449.491124260356</v>
      </c>
      <c r="BH75" s="1">
        <v>5046.6851851851852</v>
      </c>
      <c r="BI75" s="1">
        <v>13256.626297577855</v>
      </c>
      <c r="BJ75" s="1">
        <v>162749.30578512396</v>
      </c>
      <c r="BK75" s="1">
        <v>1190.0830078125</v>
      </c>
      <c r="BL75" s="1">
        <v>680.55033820213703</v>
      </c>
      <c r="BM75" s="1">
        <v>924.25704165963907</v>
      </c>
      <c r="BN75" s="1">
        <v>7544.7746529013884</v>
      </c>
      <c r="BO75" s="1">
        <v>660.638671875</v>
      </c>
      <c r="BP75" s="1">
        <v>7742.1565096952909</v>
      </c>
      <c r="BQ75" s="1">
        <v>853.73145594425898</v>
      </c>
      <c r="BR75" s="1">
        <v>1772.8013327780091</v>
      </c>
      <c r="BS75" s="1">
        <v>2490.406779661017</v>
      </c>
      <c r="BT75" s="1">
        <v>14018.4</v>
      </c>
      <c r="BU75" s="1">
        <v>5579.9250000000002</v>
      </c>
      <c r="BV75" s="1">
        <f t="array" ref="BV75:BV103">TRANSPOSE(BW74:CY74)</f>
        <v>483.94936708860757</v>
      </c>
      <c r="BW75" s="1" t="s">
        <v>103</v>
      </c>
      <c r="BX75" s="1">
        <f>$A$1*Populatie!$BW75*Populatie!BX75/(Distante!BX75*Distante!BX75)</f>
        <v>562.96619999999996</v>
      </c>
      <c r="BY75" s="1">
        <f>$A$1*Populatie!$BW75*Populatie!BY75/(Distante!BY75*Distante!BY75)</f>
        <v>2598.5694674556212</v>
      </c>
      <c r="BZ75" s="1">
        <f>$A$1*Populatie!$BW75*Populatie!BZ75/(Distante!BZ75*Distante!BZ75)</f>
        <v>228.95823424494648</v>
      </c>
      <c r="CA75" s="1">
        <f>$A$1*Populatie!$BW75*Populatie!CA75/(Distante!CA75*Distante!CA75)</f>
        <v>1997.4511245674742</v>
      </c>
      <c r="CB75" s="1">
        <f>$A$1*Populatie!$BW75*Populatie!CB75/(Distante!CB75*Distante!CB75)</f>
        <v>1034.2980371900826</v>
      </c>
      <c r="CC75" s="1">
        <f>$A$1*Populatie!$BW75*Populatie!CC75/(Distante!CC75*Distante!CC75)</f>
        <v>1433.8229166666667</v>
      </c>
      <c r="CD75" s="1">
        <f>$A$1*Populatie!$BW75*Populatie!CD75/(Distante!CD75*Distante!CD75)</f>
        <v>10924.511600237953</v>
      </c>
      <c r="CE75" s="1">
        <f>$A$1*Populatie!$BW75*Populatie!CE75/(Distante!CE75*Distante!CE75)</f>
        <v>1082.7601345938151</v>
      </c>
      <c r="CF75" s="1">
        <f>$A$1*Populatie!$BW75*Populatie!CF75/(Distante!CF75*Distante!CF75)</f>
        <v>1033.8244897959185</v>
      </c>
      <c r="CG75" s="1">
        <f>$A$1*Populatie!$BW75*Populatie!CG75/(Distante!CG75*Distante!CG75)</f>
        <v>72810.720000000001</v>
      </c>
      <c r="CH75" s="1">
        <f>$A$1*Populatie!$BW75*Populatie!CH75/(Distante!CH75*Distante!CH75)</f>
        <v>1369.7595155709344</v>
      </c>
      <c r="CI75" s="1">
        <f>$A$1*Populatie!$BW75*Populatie!CI75/(Distante!CI75*Distante!CI75)</f>
        <v>42980.110803324096</v>
      </c>
      <c r="CJ75" s="1">
        <f>$A$1*Populatie!$BW75*Populatie!CJ75/(Distante!CJ75*Distante!CJ75)</f>
        <v>602.01851851851848</v>
      </c>
      <c r="CK75" s="1">
        <f>$A$1*Populatie!$BW75*Populatie!CK75/(Distante!CK75*Distante!CK75)</f>
        <v>13487.607421875</v>
      </c>
      <c r="CL75" s="1">
        <f>$A$1*Populatie!$BW75*Populatie!CL75/(Distante!CL75*Distante!CL75)</f>
        <v>1310.6002379535989</v>
      </c>
      <c r="CM75" s="1">
        <f>$A$1*Populatie!$BW75*Populatie!CM75/(Distante!CM75*Distante!CM75)</f>
        <v>1517.7164461247637</v>
      </c>
      <c r="CN75" s="1">
        <f>$A$1*Populatie!$BW75*Populatie!CN75/(Distante!CN75*Distante!CN75)</f>
        <v>2347.1564625850342</v>
      </c>
      <c r="CO75" s="1">
        <f>$A$1*Populatie!$BW75*Populatie!CO75/(Distante!CO75*Distante!CO75)</f>
        <v>696.10559999999998</v>
      </c>
      <c r="CP75" s="1">
        <f>$A$1*Populatie!$BW75*Populatie!CP75/(Distante!CP75*Distante!CP75)</f>
        <v>2328.8667820069204</v>
      </c>
      <c r="CQ75" s="1">
        <f>$A$1*Populatie!$BW75*Populatie!CQ75/(Distante!CQ75*Distante!CQ75)</f>
        <v>26900.035199999998</v>
      </c>
      <c r="CR75" s="1">
        <f>$A$1*Populatie!$BW75*Populatie!CR75/(Distante!CR75*Distante!CR75)</f>
        <v>910.13609467455626</v>
      </c>
      <c r="CS75" s="1">
        <f>$A$1*Populatie!$BW75*Populatie!CS75/(Distante!CS75*Distante!CS75)</f>
        <v>725.51017011834324</v>
      </c>
      <c r="CT75" s="1">
        <f>$A$1*Populatie!$BW75*Populatie!CT75/(Distante!CT75*Distante!CT75)</f>
        <v>3120.7001652892563</v>
      </c>
      <c r="CU75" s="1">
        <f>$A$1*Populatie!$BW75*Populatie!CU75/(Distante!CU75*Distante!CU75)</f>
        <v>3921.5636034404706</v>
      </c>
      <c r="CV75" s="1">
        <f>$A$1*Populatie!$BW75*Populatie!CV75/(Distante!CV75*Distante!CV75)</f>
        <v>27818.256198347106</v>
      </c>
      <c r="CW75" s="1">
        <f>$A$1*Populatie!$BW75*Populatie!CW75/(Distante!CW75*Distante!CW75)</f>
        <v>2049.0208333333335</v>
      </c>
      <c r="CX75" s="1">
        <f>$A$1*Populatie!$BW75*Populatie!CX75/(Distante!CX75*Distante!CX75)</f>
        <v>9772.681640625</v>
      </c>
      <c r="CY75" s="1">
        <f>$A$1*Populatie!$BW75*Populatie!CY75/(Distante!CY75*Distante!CY75)</f>
        <v>9067.3361082206029</v>
      </c>
    </row>
    <row r="76" spans="1:103" ht="15.75" customHeight="1" x14ac:dyDescent="0.25">
      <c r="A76" s="8" t="s">
        <v>75</v>
      </c>
      <c r="B76" s="1">
        <v>89878.528537455408</v>
      </c>
      <c r="C76" s="1">
        <v>5030.4007438016533</v>
      </c>
      <c r="D76" s="1">
        <v>5016.6696333214668</v>
      </c>
      <c r="E76" s="1">
        <v>13710.611111111111</v>
      </c>
      <c r="F76" s="1">
        <v>11230.347720022519</v>
      </c>
      <c r="G76" s="1">
        <v>6504.9614325068869</v>
      </c>
      <c r="H76" s="1">
        <v>4869.7553507728899</v>
      </c>
      <c r="I76" s="1">
        <v>775.52312075389</v>
      </c>
      <c r="J76" s="1">
        <v>182.48678540649237</v>
      </c>
      <c r="K76" s="1">
        <v>2830.7339999999999</v>
      </c>
      <c r="L76" s="1">
        <v>562.78629546122932</v>
      </c>
      <c r="M76" s="1">
        <v>218.16880151481399</v>
      </c>
      <c r="N76" s="1">
        <v>940.03471570651152</v>
      </c>
      <c r="O76" s="1">
        <v>1095.8196584756352</v>
      </c>
      <c r="P76" s="1">
        <v>725.279413327665</v>
      </c>
      <c r="Q76" s="1">
        <v>5704.5740740740739</v>
      </c>
      <c r="R76" s="1">
        <v>4278.7458231231903</v>
      </c>
      <c r="S76" s="1">
        <v>525.42098161578679</v>
      </c>
      <c r="T76" s="1">
        <v>549.89360544217686</v>
      </c>
      <c r="U76" s="1">
        <v>1773.6915976331361</v>
      </c>
      <c r="V76" s="1">
        <v>364.29850340136056</v>
      </c>
      <c r="W76" s="1">
        <v>286.55509830818471</v>
      </c>
      <c r="X76" s="1">
        <v>5269.4897119341567</v>
      </c>
      <c r="Y76" s="1">
        <v>219.56183115338882</v>
      </c>
      <c r="Z76" s="1">
        <v>1542.0888468809073</v>
      </c>
      <c r="AA76" s="1">
        <v>418.77192982456143</v>
      </c>
      <c r="AB76" s="1">
        <v>416.32456140350877</v>
      </c>
      <c r="AC76" s="1">
        <v>12725.308641975309</v>
      </c>
      <c r="AD76" s="1">
        <v>16813.986666666668</v>
      </c>
      <c r="AE76" s="1">
        <v>5463.9566666666669</v>
      </c>
      <c r="AF76" s="1">
        <v>2695.7605164514785</v>
      </c>
      <c r="AG76" s="1">
        <v>242.42233270626176</v>
      </c>
      <c r="AH76" s="1">
        <v>433.72093621399176</v>
      </c>
      <c r="AI76" s="1">
        <v>234.87586753916321</v>
      </c>
      <c r="AJ76" s="1">
        <v>268.85395833333331</v>
      </c>
      <c r="AK76" s="1">
        <v>218.99610113421551</v>
      </c>
      <c r="AL76" s="1">
        <v>837.24860770773</v>
      </c>
      <c r="AM76" s="1">
        <v>621.93930187860371</v>
      </c>
      <c r="AN76" s="1">
        <v>554.72412953494029</v>
      </c>
      <c r="AO76" s="1">
        <v>1021.8252631578947</v>
      </c>
      <c r="AP76" s="1">
        <v>503.4010575228329</v>
      </c>
      <c r="AQ76" s="1">
        <v>271.16350446428572</v>
      </c>
      <c r="AR76" s="1">
        <v>76.41460027772267</v>
      </c>
      <c r="AS76" s="1">
        <v>1029.9800978242536</v>
      </c>
      <c r="AT76" s="1">
        <v>795.65016693279142</v>
      </c>
      <c r="AU76" s="1">
        <v>567.00506661662598</v>
      </c>
      <c r="AV76" s="1">
        <v>538.4049</v>
      </c>
      <c r="AW76" s="1">
        <v>535.40557841792406</v>
      </c>
      <c r="AX76" s="1">
        <v>283.19765639531278</v>
      </c>
      <c r="AY76" s="1">
        <v>428.2841296183073</v>
      </c>
      <c r="AZ76" s="1">
        <v>1242.449256198347</v>
      </c>
      <c r="BA76" s="1">
        <v>349.79449588477365</v>
      </c>
      <c r="BB76" s="1">
        <v>76017.061224489793</v>
      </c>
      <c r="BC76" s="1">
        <v>3248.5895061728397</v>
      </c>
      <c r="BD76" s="1">
        <v>553.42480609020402</v>
      </c>
      <c r="BE76" s="1">
        <v>1401.8801020408164</v>
      </c>
      <c r="BF76" s="1">
        <v>849.46261974177423</v>
      </c>
      <c r="BG76" s="1">
        <v>2512.5967741935483</v>
      </c>
      <c r="BH76" s="1">
        <v>1376.5850902344409</v>
      </c>
      <c r="BI76" s="1">
        <v>1785.1858853182105</v>
      </c>
      <c r="BJ76" s="1">
        <v>1070.6623860405844</v>
      </c>
      <c r="BK76" s="1">
        <v>178.69720404521118</v>
      </c>
      <c r="BL76" s="1">
        <v>13322.813148788928</v>
      </c>
      <c r="BM76" s="1">
        <v>392.4638429752066</v>
      </c>
      <c r="BN76" s="1">
        <v>3376.6400459638035</v>
      </c>
      <c r="BO76" s="1">
        <v>5402.7791999999999</v>
      </c>
      <c r="BP76" s="1">
        <v>531.58461934156378</v>
      </c>
      <c r="BQ76" s="1">
        <v>5662.989583333333</v>
      </c>
      <c r="BR76" s="1">
        <v>163.93833333333333</v>
      </c>
      <c r="BS76" s="1">
        <v>1711.6436454254183</v>
      </c>
      <c r="BT76" s="1">
        <v>1012.2361568710809</v>
      </c>
      <c r="BU76" s="1">
        <v>3820.6224279835392</v>
      </c>
      <c r="BV76" s="1">
        <v>124.48840665873959</v>
      </c>
      <c r="BW76" s="1">
        <f t="array" ref="BW76:BW103">TRANSPOSE(BX75:CY75)</f>
        <v>562.96619999999996</v>
      </c>
      <c r="BX76" s="1" t="s">
        <v>103</v>
      </c>
      <c r="BY76" s="1">
        <f>$A$1*Populatie!$BX76*Populatie!BY76/(Distante!BY76*Distante!BY76)</f>
        <v>1441.2028402366864</v>
      </c>
      <c r="BZ76" s="1">
        <f>$A$1*Populatie!$BX76*Populatie!BZ76/(Distante!BZ76*Distante!BZ76)</f>
        <v>26698.265625</v>
      </c>
      <c r="CA76" s="1">
        <f>$A$1*Populatie!$BX76*Populatie!CA76/(Distante!CA76*Distante!CA76)</f>
        <v>2223.3216145833335</v>
      </c>
      <c r="CB76" s="1">
        <f>$A$1*Populatie!$BX76*Populatie!CB76/(Distante!CB76*Distante!CB76)</f>
        <v>30848.875</v>
      </c>
      <c r="CC76" s="1">
        <f>$A$1*Populatie!$BX76*Populatie!CC76/(Distante!CC76*Distante!CC76)</f>
        <v>2452.3563355145748</v>
      </c>
      <c r="CD76" s="1">
        <f>$A$1*Populatie!$BX76*Populatie!CD76/(Distante!CD76*Distante!CD76)</f>
        <v>584.53787878787875</v>
      </c>
      <c r="CE76" s="1">
        <f>$A$1*Populatie!$BX76*Populatie!CE76/(Distante!CE76*Distante!CE76)</f>
        <v>180.73914930555554</v>
      </c>
      <c r="CF76" s="1">
        <f>$A$1*Populatie!$BX76*Populatie!CF76/(Distante!CF76*Distante!CF76)</f>
        <v>730.88709677419354</v>
      </c>
      <c r="CG76" s="1">
        <f>$A$1*Populatie!$BX76*Populatie!CG76/(Distante!CG76*Distante!CG76)</f>
        <v>908.59140000000002</v>
      </c>
      <c r="CH76" s="1">
        <f>$A$1*Populatie!$BX76*Populatie!CH76/(Distante!CH76*Distante!CH76)</f>
        <v>11691.99852071006</v>
      </c>
      <c r="CI76" s="1">
        <f>$A$1*Populatie!$BX76*Populatie!CI76/(Distante!CI76*Distante!CI76)</f>
        <v>914.58072058667233</v>
      </c>
      <c r="CJ76" s="1">
        <f>$A$1*Populatie!$BX76*Populatie!CJ76/(Distante!CJ76*Distante!CJ76)</f>
        <v>5342.2057613168727</v>
      </c>
      <c r="CK76" s="1">
        <f>$A$1*Populatie!$BX76*Populatie!CK76/(Distante!CK76*Distante!CK76)</f>
        <v>550.12532318299338</v>
      </c>
      <c r="CL76" s="1">
        <f>$A$1*Populatie!$BX76*Populatie!CL76/(Distante!CL76*Distante!CL76)</f>
        <v>1615.7097520661157</v>
      </c>
      <c r="CM76" s="1">
        <f>$A$1*Populatie!$BX76*Populatie!CM76/(Distante!CM76*Distante!CM76)</f>
        <v>223.18756961461349</v>
      </c>
      <c r="CN76" s="1">
        <f>$A$1*Populatie!$BX76*Populatie!CN76/(Distante!CN76*Distante!CN76)</f>
        <v>2551.4607407407407</v>
      </c>
      <c r="CO76" s="1">
        <f>$A$1*Populatie!$BX76*Populatie!CO76/(Distante!CO76*Distante!CO76)</f>
        <v>2120.7451171875</v>
      </c>
      <c r="CP76" s="1">
        <f>$A$1*Populatie!$BX76*Populatie!CP76/(Distante!CP76*Distante!CP76)</f>
        <v>407.92705416296701</v>
      </c>
      <c r="CQ76" s="1">
        <f>$A$1*Populatie!$BX76*Populatie!CQ76/(Distante!CQ76*Distante!CQ76)</f>
        <v>1421.1947873799725</v>
      </c>
      <c r="CR76" s="1">
        <f>$A$1*Populatie!$BX76*Populatie!CR76/(Distante!CR76*Distante!CR76)</f>
        <v>468.0759030635574</v>
      </c>
      <c r="CS76" s="1">
        <f>$A$1*Populatie!$BX76*Populatie!CS76/(Distante!CS76*Distante!CS76)</f>
        <v>13432.472222222223</v>
      </c>
      <c r="CT76" s="1">
        <f>$A$1*Populatie!$BX76*Populatie!CT76/(Distante!CT76*Distante!CT76)</f>
        <v>410.02592215521969</v>
      </c>
      <c r="CU76" s="1">
        <f>$A$1*Populatie!$BX76*Populatie!CU76/(Distante!CU76*Distante!CU76)</f>
        <v>363.28718336483934</v>
      </c>
      <c r="CV76" s="1">
        <f>$A$1*Populatie!$BX76*Populatie!CV76/(Distante!CV76*Distante!CV76)</f>
        <v>564.63833648393199</v>
      </c>
      <c r="CW76" s="1">
        <f>$A$1*Populatie!$BX76*Populatie!CW76/(Distante!CW76*Distante!CW76)</f>
        <v>1312.3586544887503</v>
      </c>
      <c r="CX76" s="1">
        <f>$A$1*Populatie!$BX76*Populatie!CX76/(Distante!CX76*Distante!CX76)</f>
        <v>614.97473684210524</v>
      </c>
      <c r="CY76" s="1">
        <f>$A$1*Populatie!$BX76*Populatie!CY76/(Distante!CY76*Distante!CY76)</f>
        <v>455.53256668866055</v>
      </c>
    </row>
    <row r="77" spans="1:103" ht="15.75" customHeight="1" x14ac:dyDescent="0.25">
      <c r="A77" s="8" t="s">
        <v>76</v>
      </c>
      <c r="B77" s="1">
        <v>808840.9602194787</v>
      </c>
      <c r="C77" s="1">
        <v>26443.386500334149</v>
      </c>
      <c r="D77" s="1">
        <v>21806.665344177742</v>
      </c>
      <c r="E77" s="1">
        <v>21658.11</v>
      </c>
      <c r="F77" s="1">
        <v>76734.105193951342</v>
      </c>
      <c r="G77" s="1">
        <v>114173.6694214876</v>
      </c>
      <c r="H77" s="1">
        <v>394418.09876543208</v>
      </c>
      <c r="I77" s="1">
        <v>4107.0359055742911</v>
      </c>
      <c r="J77" s="1">
        <v>904.92111029948865</v>
      </c>
      <c r="K77" s="1">
        <v>11266.310204081632</v>
      </c>
      <c r="L77" s="1">
        <v>2570.2603305785124</v>
      </c>
      <c r="M77" s="1">
        <v>986.54209710743805</v>
      </c>
      <c r="N77" s="1">
        <v>4616.9234404536865</v>
      </c>
      <c r="O77" s="1">
        <v>7038.5377229080932</v>
      </c>
      <c r="P77" s="1">
        <v>5323.3807999999999</v>
      </c>
      <c r="Q77" s="1">
        <v>2252.8225000000002</v>
      </c>
      <c r="R77" s="1">
        <v>36580.09765625</v>
      </c>
      <c r="S77" s="1">
        <v>50209.074380165286</v>
      </c>
      <c r="T77" s="1">
        <v>2345.412814917675</v>
      </c>
      <c r="U77" s="1">
        <v>298254.81632653059</v>
      </c>
      <c r="V77" s="1">
        <v>3262.2898792169931</v>
      </c>
      <c r="W77" s="1">
        <v>12687.003460207612</v>
      </c>
      <c r="X77" s="1">
        <v>17826.541344437836</v>
      </c>
      <c r="Y77" s="1">
        <v>878.17588782197834</v>
      </c>
      <c r="Z77" s="1">
        <v>12385.925605536333</v>
      </c>
      <c r="AA77" s="1">
        <v>2105.4711366792303</v>
      </c>
      <c r="AB77" s="1">
        <v>2216.2680109220751</v>
      </c>
      <c r="AC77" s="1">
        <v>7534.9854227405249</v>
      </c>
      <c r="AD77" s="1">
        <v>1643.5477834707062</v>
      </c>
      <c r="AE77" s="1">
        <v>317032</v>
      </c>
      <c r="AF77" s="1">
        <v>49307.4140625</v>
      </c>
      <c r="AG77" s="1">
        <v>1186.832855456232</v>
      </c>
      <c r="AH77" s="1">
        <v>5592.9126984126988</v>
      </c>
      <c r="AI77" s="1">
        <v>1110.3839128344816</v>
      </c>
      <c r="AJ77" s="1">
        <v>1209.7718314372696</v>
      </c>
      <c r="AK77" s="1">
        <v>564.82093750000001</v>
      </c>
      <c r="AL77" s="1">
        <v>3318.0814848347668</v>
      </c>
      <c r="AM77" s="1">
        <v>2909.4202855443186</v>
      </c>
      <c r="AN77" s="1">
        <v>2248.1241356046553</v>
      </c>
      <c r="AO77" s="1">
        <v>7805.8480902777774</v>
      </c>
      <c r="AP77" s="1">
        <v>1701.941111111111</v>
      </c>
      <c r="AQ77" s="1">
        <v>1118.8311688311687</v>
      </c>
      <c r="AR77" s="1">
        <v>481.47925012017305</v>
      </c>
      <c r="AS77" s="1">
        <v>6440.9821525148727</v>
      </c>
      <c r="AT77" s="1">
        <v>4639.536458333333</v>
      </c>
      <c r="AU77" s="1">
        <v>72748.888888888891</v>
      </c>
      <c r="AV77" s="1">
        <v>2410.4595959595958</v>
      </c>
      <c r="AW77" s="1">
        <v>3237.5463137996221</v>
      </c>
      <c r="AX77" s="1">
        <v>2244.371378180902</v>
      </c>
      <c r="AY77" s="1">
        <v>1794.4548695815349</v>
      </c>
      <c r="AZ77" s="1">
        <v>1906.7747138397503</v>
      </c>
      <c r="BA77" s="1">
        <v>2537.2493622448978</v>
      </c>
      <c r="BB77" s="1">
        <v>2159.3840665873959</v>
      </c>
      <c r="BC77" s="1">
        <v>109313.6449704142</v>
      </c>
      <c r="BD77" s="1">
        <v>3156.4809913883637</v>
      </c>
      <c r="BE77" s="1">
        <v>3570.8654727196999</v>
      </c>
      <c r="BF77" s="1">
        <v>5883.9430473372777</v>
      </c>
      <c r="BG77" s="1">
        <v>25837.909465020577</v>
      </c>
      <c r="BH77" s="1">
        <v>9023.2845804988665</v>
      </c>
      <c r="BI77" s="1">
        <v>13530.824489795918</v>
      </c>
      <c r="BJ77" s="1">
        <v>7041.2317355371897</v>
      </c>
      <c r="BK77" s="1">
        <v>866.59763313609471</v>
      </c>
      <c r="BL77" s="1">
        <v>1532.4151020408162</v>
      </c>
      <c r="BM77" s="1">
        <v>1646.4222222222222</v>
      </c>
      <c r="BN77" s="1">
        <v>17687.339506172841</v>
      </c>
      <c r="BO77" s="1">
        <v>4115.8162499999999</v>
      </c>
      <c r="BP77" s="1">
        <v>2269.0962657158943</v>
      </c>
      <c r="BQ77" s="1">
        <v>4646.688093498904</v>
      </c>
      <c r="BR77" s="1">
        <v>637.21190311418684</v>
      </c>
      <c r="BS77" s="1">
        <v>16278.760416666666</v>
      </c>
      <c r="BT77" s="1">
        <v>4831.9302809573364</v>
      </c>
      <c r="BU77" s="1">
        <v>12316.910430839001</v>
      </c>
      <c r="BV77" s="1">
        <v>706.48961937716263</v>
      </c>
      <c r="BW77" s="1">
        <v>2598.5694674556212</v>
      </c>
      <c r="BX77" s="1">
        <f t="array" ref="BX77:BX103">TRANSPOSE(BY76:CY76)</f>
        <v>1441.2028402366864</v>
      </c>
      <c r="BY77" s="1" t="s">
        <v>103</v>
      </c>
      <c r="BZ77" s="1">
        <f>$A$1*Populatie!$BY77*Populatie!BZ77/(Distante!BZ77*Distante!BZ77)</f>
        <v>642.80131172839504</v>
      </c>
      <c r="CA77" s="1">
        <f>$A$1*Populatie!$BY77*Populatie!CA77/(Distante!CA77*Distante!CA77)</f>
        <v>24974.884999999998</v>
      </c>
      <c r="CB77" s="1">
        <f>$A$1*Populatie!$BY77*Populatie!CB77/(Distante!CB77*Distante!CB77)</f>
        <v>3608.1815910037485</v>
      </c>
      <c r="CC77" s="1">
        <f>$A$1*Populatie!$BY77*Populatie!CC77/(Distante!CC77*Distante!CC77)</f>
        <v>11028.145404663923</v>
      </c>
      <c r="CD77" s="1">
        <f>$A$1*Populatie!$BY77*Populatie!CD77/(Distante!CD77*Distante!CD77)</f>
        <v>4171.968914093678</v>
      </c>
      <c r="CE77" s="1">
        <f>$A$1*Populatie!$BY77*Populatie!CE77/(Distante!CE77*Distante!CE77)</f>
        <v>499.21221228058192</v>
      </c>
      <c r="CF77" s="1">
        <f>$A$1*Populatie!$BY77*Populatie!CF77/(Distante!CF77*Distante!CF77)</f>
        <v>1950.566037735849</v>
      </c>
      <c r="CG77" s="1">
        <f>$A$1*Populatie!$BY77*Populatie!CG77/(Distante!CG77*Distante!CG77)</f>
        <v>4067.7988980716254</v>
      </c>
      <c r="CH77" s="1">
        <f>$A$1*Populatie!$BY77*Populatie!CH77/(Distante!CH77*Distante!CH77)</f>
        <v>5700.4282544378702</v>
      </c>
      <c r="CI77" s="1">
        <f>$A$1*Populatie!$BY77*Populatie!CI77/(Distante!CI77*Distante!CI77)</f>
        <v>6712.808</v>
      </c>
      <c r="CJ77" s="1">
        <f>$A$1*Populatie!$BY77*Populatie!CJ77/(Distante!CJ77*Distante!CJ77)</f>
        <v>2604.5898491083676</v>
      </c>
      <c r="CK77" s="1">
        <f>$A$1*Populatie!$BY77*Populatie!CK77/(Distante!CK77*Distante!CK77)</f>
        <v>5318.0526877892489</v>
      </c>
      <c r="CL77" s="1">
        <f>$A$1*Populatie!$BY77*Populatie!CL77/(Distante!CL77*Distante!CL77)</f>
        <v>2738.189026141913</v>
      </c>
      <c r="CM77" s="1">
        <f>$A$1*Populatie!$BY77*Populatie!CM77/(Distante!CM77*Distante!CM77)</f>
        <v>645.91140495867774</v>
      </c>
      <c r="CN77" s="1">
        <f>$A$1*Populatie!$BY77*Populatie!CN77/(Distante!CN77*Distante!CN77)</f>
        <v>9839.9453125</v>
      </c>
      <c r="CO77" s="1">
        <f>$A$1*Populatie!$BY77*Populatie!CO77/(Distante!CO77*Distante!CO77)</f>
        <v>5035.8311533888227</v>
      </c>
      <c r="CP77" s="1">
        <f>$A$1*Populatie!$BY77*Populatie!CP77/(Distante!CP77*Distante!CP77)</f>
        <v>1237.9083855882666</v>
      </c>
      <c r="CQ77" s="1">
        <f>$A$1*Populatie!$BY77*Populatie!CQ77/(Distante!CQ77*Distante!CQ77)</f>
        <v>8593.8289224952732</v>
      </c>
      <c r="CR77" s="1">
        <f>$A$1*Populatie!$BY77*Populatie!CR77/(Distante!CR77*Distante!CR77)</f>
        <v>1257.9600924175593</v>
      </c>
      <c r="CS77" s="1">
        <f>$A$1*Populatie!$BY77*Populatie!CS77/(Distante!CS77*Distante!CS77)</f>
        <v>2438.2355644929617</v>
      </c>
      <c r="CT77" s="1">
        <f>$A$1*Populatie!$BY77*Populatie!CT77/(Distante!CT77*Distante!CT77)</f>
        <v>1722.1281835048069</v>
      </c>
      <c r="CU77" s="1">
        <f>$A$1*Populatie!$BY77*Populatie!CU77/(Distante!CU77*Distante!CU77)</f>
        <v>1580.3127002867263</v>
      </c>
      <c r="CV77" s="1">
        <f>$A$1*Populatie!$BY77*Populatie!CV77/(Distante!CV77*Distante!CV77)</f>
        <v>3788.4484911550467</v>
      </c>
      <c r="CW77" s="1">
        <f>$A$1*Populatie!$BY77*Populatie!CW77/(Distante!CW77*Distante!CW77)</f>
        <v>3798.0046280991737</v>
      </c>
      <c r="CX77" s="1">
        <f>$A$1*Populatie!$BY77*Populatie!CX77/(Distante!CX77*Distante!CX77)</f>
        <v>3006.6350000000002</v>
      </c>
      <c r="CY77" s="1">
        <f>$A$1*Populatie!$BY77*Populatie!CY77/(Distante!CY77*Distante!CY77)</f>
        <v>2900.8341028008617</v>
      </c>
    </row>
    <row r="78" spans="1:103" ht="15.75" customHeight="1" x14ac:dyDescent="0.25">
      <c r="A78" s="8" t="s">
        <v>77</v>
      </c>
      <c r="B78" s="1">
        <v>44467.446922870193</v>
      </c>
      <c r="C78" s="1">
        <v>2433.3588282562641</v>
      </c>
      <c r="D78" s="1">
        <v>2415.7960686036495</v>
      </c>
      <c r="E78" s="1">
        <v>5784.7424152290305</v>
      </c>
      <c r="F78" s="1">
        <v>5383.1891847468769</v>
      </c>
      <c r="G78" s="1">
        <v>3076.1380678436817</v>
      </c>
      <c r="H78" s="1">
        <v>2121.9069822485208</v>
      </c>
      <c r="I78" s="1">
        <v>396.81278601188444</v>
      </c>
      <c r="J78" s="1">
        <v>93.425557645794143</v>
      </c>
      <c r="K78" s="1">
        <v>1328.1327160493827</v>
      </c>
      <c r="L78" s="1">
        <v>279.61756852972587</v>
      </c>
      <c r="M78" s="1">
        <v>112.57293635790801</v>
      </c>
      <c r="N78" s="1">
        <v>450.5991124260355</v>
      </c>
      <c r="O78" s="1">
        <v>532.49371301775147</v>
      </c>
      <c r="P78" s="1">
        <v>366.09685324968143</v>
      </c>
      <c r="Q78" s="1">
        <v>7024.1805555555557</v>
      </c>
      <c r="R78" s="1">
        <v>2085.1596905375918</v>
      </c>
      <c r="S78" s="1">
        <v>273.16471719275756</v>
      </c>
      <c r="T78" s="1">
        <v>274.19644628099172</v>
      </c>
      <c r="U78" s="1">
        <v>836.94836734693877</v>
      </c>
      <c r="V78" s="1">
        <v>181.65214876033059</v>
      </c>
      <c r="W78" s="1">
        <v>139.11411573823688</v>
      </c>
      <c r="X78" s="1">
        <v>2335.8422222222221</v>
      </c>
      <c r="Y78" s="1">
        <v>94.215022434590054</v>
      </c>
      <c r="Z78" s="1">
        <v>733.72626004382766</v>
      </c>
      <c r="AA78" s="1">
        <v>210.32130499258528</v>
      </c>
      <c r="AB78" s="1">
        <v>209.09215450886236</v>
      </c>
      <c r="AC78" s="1">
        <v>7509.9852071005917</v>
      </c>
      <c r="AD78" s="1">
        <v>25559.839506172841</v>
      </c>
      <c r="AE78" s="1">
        <v>2398.0049008687902</v>
      </c>
      <c r="AF78" s="1">
        <v>1214.7191358024691</v>
      </c>
      <c r="AG78" s="1">
        <v>122.4263128526257</v>
      </c>
      <c r="AH78" s="1">
        <v>220.70479910714286</v>
      </c>
      <c r="AI78" s="1">
        <v>118.69122314453125</v>
      </c>
      <c r="AJ78" s="1">
        <v>178.32648766938809</v>
      </c>
      <c r="AK78" s="1">
        <v>107.80986289722605</v>
      </c>
      <c r="AL78" s="1">
        <v>396.76099537037038</v>
      </c>
      <c r="AM78" s="1">
        <v>315.06307392102849</v>
      </c>
      <c r="AN78" s="1">
        <v>277.96938168846611</v>
      </c>
      <c r="AO78" s="1">
        <v>504.6773</v>
      </c>
      <c r="AP78" s="1">
        <v>243.66865079365078</v>
      </c>
      <c r="AQ78" s="1">
        <v>143.2344567559249</v>
      </c>
      <c r="AR78" s="1">
        <v>39.021889027719929</v>
      </c>
      <c r="AS78" s="1">
        <v>497.01844140392626</v>
      </c>
      <c r="AT78" s="1">
        <v>387.34943181818181</v>
      </c>
      <c r="AU78" s="1">
        <v>258.37031250000001</v>
      </c>
      <c r="AV78" s="1">
        <v>267.25160997732428</v>
      </c>
      <c r="AW78" s="1">
        <v>266.07557093425606</v>
      </c>
      <c r="AX78" s="1">
        <v>145.66138336926753</v>
      </c>
      <c r="AY78" s="1">
        <v>213.9209980867347</v>
      </c>
      <c r="AZ78" s="1">
        <v>790.77623990772781</v>
      </c>
      <c r="BA78" s="1">
        <v>140.64014865205343</v>
      </c>
      <c r="BB78" s="1">
        <v>14155.805555555555</v>
      </c>
      <c r="BC78" s="1">
        <v>1227.0028402366863</v>
      </c>
      <c r="BD78" s="1">
        <v>278.74195254147662</v>
      </c>
      <c r="BE78" s="1">
        <v>668.30444444444447</v>
      </c>
      <c r="BF78" s="1">
        <v>420.83504571590157</v>
      </c>
      <c r="BG78" s="1">
        <v>1251.0347928994083</v>
      </c>
      <c r="BH78" s="1">
        <v>527.71420132325147</v>
      </c>
      <c r="BI78" s="1">
        <v>849.39189189189187</v>
      </c>
      <c r="BJ78" s="1">
        <v>676.44035762788587</v>
      </c>
      <c r="BK78" s="1">
        <v>90.3021240234375</v>
      </c>
      <c r="BL78" s="1">
        <v>14632.590277777777</v>
      </c>
      <c r="BM78" s="1">
        <v>121.50193586091022</v>
      </c>
      <c r="BN78" s="1">
        <v>1570.4306640625</v>
      </c>
      <c r="BO78" s="1">
        <v>2053.2633333333333</v>
      </c>
      <c r="BP78" s="1">
        <v>227.97655200214996</v>
      </c>
      <c r="BQ78" s="1">
        <v>2122.5707491082044</v>
      </c>
      <c r="BR78" s="1">
        <v>82.682367999999997</v>
      </c>
      <c r="BS78" s="1">
        <v>782.16617122473247</v>
      </c>
      <c r="BT78" s="1">
        <v>408.18623228130627</v>
      </c>
      <c r="BU78" s="1">
        <v>1751.4895145073256</v>
      </c>
      <c r="BV78" s="1">
        <v>86.409275143745873</v>
      </c>
      <c r="BW78" s="1">
        <v>228.95823424494648</v>
      </c>
      <c r="BX78" s="1">
        <v>26698.265625</v>
      </c>
      <c r="BY78" s="1">
        <f t="array" ref="BY78:BY103">TRANSPOSE(BZ77:CY77)</f>
        <v>642.80131172839504</v>
      </c>
      <c r="BZ78" s="1" t="s">
        <v>103</v>
      </c>
      <c r="CA78" s="1">
        <f>$A$1*Populatie!$BZ78*Populatie!CA78/(Distante!CA78*Distante!CA78)</f>
        <v>1216.7243923611111</v>
      </c>
      <c r="CB78" s="1">
        <f>$A$1*Populatie!$BZ78*Populatie!CB78/(Distante!CB78*Distante!CB78)</f>
        <v>8411.8961937716267</v>
      </c>
      <c r="CC78" s="1">
        <f>$A$1*Populatie!$BZ78*Populatie!CC78/(Distante!CC78*Distante!CC78)</f>
        <v>1066.1677693761815</v>
      </c>
      <c r="CD78" s="1">
        <f>$A$1*Populatie!$BZ78*Populatie!CD78/(Distante!CD78*Distante!CD78)</f>
        <v>305.83198902606313</v>
      </c>
      <c r="CE78" s="1">
        <f>$A$1*Populatie!$BZ78*Populatie!CE78/(Distante!CE78*Distante!CE78)</f>
        <v>107.69833018273472</v>
      </c>
      <c r="CF78" s="1">
        <f>$A$1*Populatie!$BZ78*Populatie!CF78/(Distante!CF78*Distante!CF78)</f>
        <v>342.51058142125197</v>
      </c>
      <c r="CG78" s="1">
        <f>$A$1*Populatie!$BZ78*Populatie!CG78/(Distante!CG78*Distante!CG78)</f>
        <v>459.7183801775148</v>
      </c>
      <c r="CH78" s="1">
        <f>$A$1*Populatie!$BZ78*Populatie!CH78/(Distante!CH78*Distante!CH78)</f>
        <v>5517.0803571428569</v>
      </c>
      <c r="CI78" s="1">
        <f>$A$1*Populatie!$BZ78*Populatie!CI78/(Distante!CI78*Distante!CI78)</f>
        <v>594.53225602827922</v>
      </c>
      <c r="CJ78" s="1">
        <f>$A$1*Populatie!$BZ78*Populatie!CJ78/(Distante!CJ78*Distante!CJ78)</f>
        <v>2081.31640625</v>
      </c>
      <c r="CK78" s="1">
        <f>$A$1*Populatie!$BZ78*Populatie!CK78/(Distante!CK78*Distante!CK78)</f>
        <v>277.08011104501287</v>
      </c>
      <c r="CL78" s="1">
        <f>$A$1*Populatie!$BZ78*Populatie!CL78/(Distante!CL78*Distante!CL78)</f>
        <v>852.90880102040819</v>
      </c>
      <c r="CM78" s="1">
        <f>$A$1*Populatie!$BZ78*Populatie!CM78/(Distante!CM78*Distante!CM78)</f>
        <v>133.859619140625</v>
      </c>
      <c r="CN78" s="1">
        <f>$A$1*Populatie!$BZ78*Populatie!CN78/(Distante!CN78*Distante!CN78)</f>
        <v>1131.0032000000001</v>
      </c>
      <c r="CO78" s="1">
        <f>$A$1*Populatie!$BZ78*Populatie!CO78/(Distante!CO78*Distante!CO78)</f>
        <v>706.98572278405709</v>
      </c>
      <c r="CP78" s="1">
        <f>$A$1*Populatie!$BZ78*Populatie!CP78/(Distante!CP78*Distante!CP78)</f>
        <v>255.96836087399168</v>
      </c>
      <c r="CQ78" s="1">
        <f>$A$1*Populatie!$BZ78*Populatie!CQ78/(Distante!CQ78*Distante!CQ78)</f>
        <v>723.19430272108843</v>
      </c>
      <c r="CR78" s="1">
        <f>$A$1*Populatie!$BZ78*Populatie!CR78/(Distante!CR78*Distante!CR78)</f>
        <v>227.23715521903731</v>
      </c>
      <c r="CS78" s="1">
        <f>$A$1*Populatie!$BZ78*Populatie!CS78/(Distante!CS78*Distante!CS78)</f>
        <v>10585.426666666666</v>
      </c>
      <c r="CT78" s="1">
        <f>$A$1*Populatie!$BZ78*Populatie!CT78/(Distante!CT78*Distante!CT78)</f>
        <v>205.77571100258547</v>
      </c>
      <c r="CU78" s="1">
        <f>$A$1*Populatie!$BZ78*Populatie!CU78/(Distante!CU78*Distante!CU78)</f>
        <v>185.67000918014264</v>
      </c>
      <c r="CV78" s="1">
        <f>$A$1*Populatie!$BZ78*Populatie!CV78/(Distante!CV78*Distante!CV78)</f>
        <v>293.48908359666763</v>
      </c>
      <c r="CW78" s="1">
        <f>$A$1*Populatie!$BZ78*Populatie!CW78/(Distante!CW78*Distante!CW78)</f>
        <v>621.90933641975312</v>
      </c>
      <c r="CX78" s="1">
        <f>$A$1*Populatie!$BZ78*Populatie!CX78/(Distante!CX78*Distante!CX78)</f>
        <v>316.25853810912122</v>
      </c>
      <c r="CY78" s="1">
        <f>$A$1*Populatie!$BZ78*Populatie!CY78/(Distante!CY78*Distante!CY78)</f>
        <v>293.04653739612189</v>
      </c>
    </row>
    <row r="79" spans="1:103" ht="15.75" customHeight="1" x14ac:dyDescent="0.25">
      <c r="A79" s="8" t="s">
        <v>78</v>
      </c>
      <c r="B79" s="1">
        <v>680449.78052126197</v>
      </c>
      <c r="C79" s="1">
        <v>16413.848290598289</v>
      </c>
      <c r="D79" s="1">
        <v>21888.307692307691</v>
      </c>
      <c r="E79" s="1">
        <v>28469.0859375</v>
      </c>
      <c r="F79" s="1">
        <v>58409.417608566328</v>
      </c>
      <c r="G79" s="1">
        <v>74381.382400000002</v>
      </c>
      <c r="H79" s="1">
        <v>159033.30769230769</v>
      </c>
      <c r="I79" s="1">
        <v>3268.3790579846127</v>
      </c>
      <c r="J79" s="1">
        <v>563.65089237425639</v>
      </c>
      <c r="K79" s="1">
        <v>12900.55</v>
      </c>
      <c r="L79" s="1">
        <v>1978.3345935727789</v>
      </c>
      <c r="M79" s="1">
        <v>793.46703703703702</v>
      </c>
      <c r="N79" s="1">
        <v>3720.5364418288818</v>
      </c>
      <c r="O79" s="1">
        <v>5505.8813775510207</v>
      </c>
      <c r="P79" s="1">
        <v>3985.7379850480597</v>
      </c>
      <c r="Q79" s="1">
        <v>2784.5307621671259</v>
      </c>
      <c r="R79" s="1">
        <v>27259.628027681661</v>
      </c>
      <c r="S79" s="1">
        <v>5678.818888888889</v>
      </c>
      <c r="T79" s="1">
        <v>1593.7300112161513</v>
      </c>
      <c r="U79" s="1">
        <v>27879.045351473924</v>
      </c>
      <c r="V79" s="1">
        <v>1425.0490916955018</v>
      </c>
      <c r="W79" s="1">
        <v>2380.0432098765432</v>
      </c>
      <c r="X79" s="1">
        <v>40335.526400000002</v>
      </c>
      <c r="Y79" s="1">
        <v>703.60400638699377</v>
      </c>
      <c r="Z79" s="1">
        <v>8798.6449963476989</v>
      </c>
      <c r="AA79" s="1">
        <v>1296.1126433444622</v>
      </c>
      <c r="AB79" s="1">
        <v>1320.1573468173706</v>
      </c>
      <c r="AC79" s="1">
        <v>9053.9857227840566</v>
      </c>
      <c r="AD79" s="1">
        <v>1783.039069232979</v>
      </c>
      <c r="AE79" s="1">
        <v>126061.203125</v>
      </c>
      <c r="AF79" s="1">
        <v>424761.48</v>
      </c>
      <c r="AG79" s="1">
        <v>948.52715910911718</v>
      </c>
      <c r="AH79" s="1">
        <v>2159.1667533818941</v>
      </c>
      <c r="AI79" s="1">
        <v>888.56713915561647</v>
      </c>
      <c r="AJ79" s="1">
        <v>1017.7389841371576</v>
      </c>
      <c r="AK79" s="1">
        <v>383.92261078146697</v>
      </c>
      <c r="AL79" s="1">
        <v>2791.3866002716163</v>
      </c>
      <c r="AM79" s="1">
        <v>2332.4295634920636</v>
      </c>
      <c r="AN79" s="1">
        <v>1752.0831250000001</v>
      </c>
      <c r="AO79" s="1">
        <v>5816.9477124183004</v>
      </c>
      <c r="AP79" s="1">
        <v>916.34168888888894</v>
      </c>
      <c r="AQ79" s="1">
        <v>1107.0372941876612</v>
      </c>
      <c r="AR79" s="1">
        <v>263.2161599333611</v>
      </c>
      <c r="AS79" s="1">
        <v>4947.626666666667</v>
      </c>
      <c r="AT79" s="1">
        <v>3457.4002306805073</v>
      </c>
      <c r="AU79" s="1">
        <v>5894.5184304399527</v>
      </c>
      <c r="AV79" s="1">
        <v>1855.3356437723166</v>
      </c>
      <c r="AW79" s="1">
        <v>2501.3940972222222</v>
      </c>
      <c r="AX79" s="1">
        <v>1114.50252825699</v>
      </c>
      <c r="AY79" s="1">
        <v>1430.1733333333334</v>
      </c>
      <c r="AZ79" s="1">
        <v>2038.4042975206612</v>
      </c>
      <c r="BA79" s="1">
        <v>995.50728732897085</v>
      </c>
      <c r="BB79" s="1">
        <v>3635.3908387864367</v>
      </c>
      <c r="BC79" s="1">
        <v>191870.85185185185</v>
      </c>
      <c r="BD79" s="1">
        <v>1632.5592716942149</v>
      </c>
      <c r="BE79" s="1">
        <v>2667.4230769230771</v>
      </c>
      <c r="BF79" s="1">
        <v>4424.6885950413225</v>
      </c>
      <c r="BG79" s="1">
        <v>17606.593333333334</v>
      </c>
      <c r="BH79" s="1">
        <v>6916.5707644628101</v>
      </c>
      <c r="BI79" s="1">
        <v>10185.675675675675</v>
      </c>
      <c r="BJ79" s="1">
        <v>5326.6108799048752</v>
      </c>
      <c r="BK79" s="1">
        <v>693.04218749999995</v>
      </c>
      <c r="BL79" s="1">
        <v>1877.8005350772889</v>
      </c>
      <c r="BM79" s="1">
        <v>886.44977777777774</v>
      </c>
      <c r="BN79" s="1">
        <v>14879.743827160493</v>
      </c>
      <c r="BO79" s="1">
        <v>10472.56899810964</v>
      </c>
      <c r="BP79" s="1">
        <v>1808.4606222222221</v>
      </c>
      <c r="BQ79" s="1">
        <v>13378.885</v>
      </c>
      <c r="BR79" s="1">
        <v>500.13739669421489</v>
      </c>
      <c r="BS79" s="1">
        <v>35058.573333333334</v>
      </c>
      <c r="BT79" s="1">
        <v>3698.3692307692309</v>
      </c>
      <c r="BU79" s="1">
        <v>10361.788548752835</v>
      </c>
      <c r="BV79" s="1">
        <v>577.2425960932577</v>
      </c>
      <c r="BW79" s="1">
        <v>1997.4511245674742</v>
      </c>
      <c r="BX79" s="1">
        <v>2223.3216145833335</v>
      </c>
      <c r="BY79" s="1">
        <v>24974.884999999998</v>
      </c>
      <c r="BZ79" s="1">
        <f t="array" ref="BZ79:BZ103">TRANSPOSE(CA78:CY78)</f>
        <v>1216.7243923611111</v>
      </c>
      <c r="CA79" s="1" t="s">
        <v>103</v>
      </c>
      <c r="CB79" s="1">
        <f>$A$1*Populatie!$CA79*Populatie!CB79/(Distante!CB79*Distante!CB79)</f>
        <v>3163.2317708333335</v>
      </c>
      <c r="CC79" s="1">
        <f>$A$1*Populatie!$CA79*Populatie!CC79/(Distante!CC79*Distante!CC79)</f>
        <v>18735.088642659281</v>
      </c>
      <c r="CD79" s="1">
        <f>$A$1*Populatie!$CA79*Populatie!CD79/(Distante!CD79*Distante!CD79)</f>
        <v>2157.778409090909</v>
      </c>
      <c r="CE79" s="1">
        <f>$A$1*Populatie!$CA79*Populatie!CE79/(Distante!CE79*Distante!CE79)</f>
        <v>614.87789999999995</v>
      </c>
      <c r="CF79" s="1">
        <f>$A$1*Populatie!$CA79*Populatie!CF79/(Distante!CF79*Distante!CF79)</f>
        <v>1843.7639999999999</v>
      </c>
      <c r="CG79" s="1">
        <f>$A$1*Populatie!$CA79*Populatie!CG79/(Distante!CG79*Distante!CG79)</f>
        <v>3130.9930686830498</v>
      </c>
      <c r="CH79" s="1">
        <f>$A$1*Populatie!$CA79*Populatie!CH79/(Distante!CH79*Distante!CH79)</f>
        <v>10585.491428571429</v>
      </c>
      <c r="CI79" s="1">
        <f>$A$1*Populatie!$CA79*Populatie!CI79/(Distante!CI79*Distante!CI79)</f>
        <v>5026.0341758632967</v>
      </c>
      <c r="CJ79" s="1">
        <f>$A$1*Populatie!$CA79*Populatie!CJ79/(Distante!CJ79*Distante!CJ79)</f>
        <v>4667.1994156318478</v>
      </c>
      <c r="CK79" s="1">
        <f>$A$1*Populatie!$CA79*Populatie!CK79/(Distante!CK79*Distante!CK79)</f>
        <v>2424.2216435185187</v>
      </c>
      <c r="CL79" s="1">
        <f>$A$1*Populatie!$CA79*Populatie!CL79/(Distante!CL79*Distante!CL79)</f>
        <v>2965.4711538461538</v>
      </c>
      <c r="CM79" s="1">
        <f>$A$1*Populatie!$CA79*Populatie!CM79/(Distante!CM79*Distante!CM79)</f>
        <v>811.72</v>
      </c>
      <c r="CN79" s="1">
        <f>$A$1*Populatie!$CA79*Populatie!CN79/(Distante!CN79*Distante!CN79)</f>
        <v>14716.451388888889</v>
      </c>
      <c r="CO79" s="1">
        <f>$A$1*Populatie!$CA79*Populatie!CO79/(Distante!CO79*Distante!CO79)</f>
        <v>24742.159722222223</v>
      </c>
      <c r="CP79" s="1">
        <f>$A$1*Populatie!$CA79*Populatie!CP79/(Distante!CP79*Distante!CP79)</f>
        <v>1652.6598077247427</v>
      </c>
      <c r="CQ79" s="1">
        <f>$A$1*Populatie!$CA79*Populatie!CQ79/(Distante!CQ79*Distante!CQ79)</f>
        <v>6639.766927083333</v>
      </c>
      <c r="CR79" s="1">
        <f>$A$1*Populatie!$CA79*Populatie!CR79/(Distante!CR79*Distante!CR79)</f>
        <v>999.49652846657409</v>
      </c>
      <c r="CS79" s="1">
        <f>$A$1*Populatie!$CA79*Populatie!CS79/(Distante!CS79*Distante!CS79)</f>
        <v>2640.6201923076924</v>
      </c>
      <c r="CT79" s="1">
        <f>$A$1*Populatie!$CA79*Populatie!CT79/(Distante!CT79*Distante!CT79)</f>
        <v>1703.9748065859949</v>
      </c>
      <c r="CU79" s="1">
        <f>$A$1*Populatie!$CA79*Populatie!CU79/(Distante!CU79*Distante!CU79)</f>
        <v>1563.6542352707795</v>
      </c>
      <c r="CV79" s="1">
        <f>$A$1*Populatie!$CA79*Populatie!CV79/(Distante!CV79*Distante!CV79)</f>
        <v>1867.2723670172229</v>
      </c>
      <c r="CW79" s="1">
        <f>$A$1*Populatie!$CA79*Populatie!CW79/(Distante!CW79*Distante!CW79)</f>
        <v>2974.8433364112034</v>
      </c>
      <c r="CX79" s="1">
        <f>$A$1*Populatie!$CA79*Populatie!CX79/(Distante!CX79*Distante!CX79)</f>
        <v>2294.2199546485263</v>
      </c>
      <c r="CY79" s="1">
        <f>$A$1*Populatie!$CA79*Populatie!CY79/(Distante!CY79*Distante!CY79)</f>
        <v>2277.7262280953751</v>
      </c>
    </row>
    <row r="80" spans="1:103" ht="15.75" customHeight="1" x14ac:dyDescent="0.25">
      <c r="A80" s="2" t="s">
        <v>79</v>
      </c>
      <c r="B80" s="1">
        <v>194735.418741512</v>
      </c>
      <c r="C80" s="1">
        <v>9017.0510204081638</v>
      </c>
      <c r="D80" s="1">
        <v>8350.333194502291</v>
      </c>
      <c r="E80" s="1">
        <v>40449.254399999998</v>
      </c>
      <c r="F80" s="1">
        <v>22882.737436173073</v>
      </c>
      <c r="G80" s="1">
        <v>13825.275720164609</v>
      </c>
      <c r="H80" s="1">
        <v>9707.3277800916294</v>
      </c>
      <c r="I80" s="1">
        <v>1344.2605909576362</v>
      </c>
      <c r="J80" s="1">
        <v>327.9031292517007</v>
      </c>
      <c r="K80" s="1">
        <v>6619.7041420118339</v>
      </c>
      <c r="L80" s="1">
        <v>1031.1811639944451</v>
      </c>
      <c r="M80" s="1">
        <v>368.40095181439619</v>
      </c>
      <c r="N80" s="1">
        <v>1854.1077003121748</v>
      </c>
      <c r="O80" s="1">
        <v>2592.3448753462603</v>
      </c>
      <c r="P80" s="1">
        <v>1637.5557429583403</v>
      </c>
      <c r="Q80" s="1">
        <v>4207.4304000000002</v>
      </c>
      <c r="R80" s="1">
        <v>9033.7785123966951</v>
      </c>
      <c r="S80" s="1">
        <v>1017.4889807162534</v>
      </c>
      <c r="T80" s="1">
        <v>997.28685397155743</v>
      </c>
      <c r="U80" s="1">
        <v>4264.7496000000001</v>
      </c>
      <c r="V80" s="1">
        <v>660.6916406520985</v>
      </c>
      <c r="W80" s="1">
        <v>515.99074074074076</v>
      </c>
      <c r="X80" s="1">
        <v>11823.550027041643</v>
      </c>
      <c r="Y80" s="1">
        <v>412.05842564454463</v>
      </c>
      <c r="Z80" s="1">
        <v>3215.0415512465374</v>
      </c>
      <c r="AA80" s="1">
        <v>744.24452133794694</v>
      </c>
      <c r="AB80" s="1">
        <v>739.89504036908886</v>
      </c>
      <c r="AC80" s="1">
        <v>58660</v>
      </c>
      <c r="AD80" s="1">
        <v>21025.2890625</v>
      </c>
      <c r="AE80" s="1">
        <v>10349.795857988165</v>
      </c>
      <c r="AF80" s="1">
        <v>4756.602272727273</v>
      </c>
      <c r="AG80" s="1">
        <v>416.65351838324813</v>
      </c>
      <c r="AH80" s="1">
        <v>764.96779679030715</v>
      </c>
      <c r="AI80" s="1">
        <v>410.32822011200392</v>
      </c>
      <c r="AJ80" s="1">
        <v>439.10825892857144</v>
      </c>
      <c r="AK80" s="1">
        <v>401.94878829446731</v>
      </c>
      <c r="AL80" s="1">
        <v>1589.5594530321046</v>
      </c>
      <c r="AM80" s="1">
        <v>1060.6404577883472</v>
      </c>
      <c r="AN80" s="1">
        <v>992.15916743189473</v>
      </c>
      <c r="AO80" s="1">
        <v>2602.7704820472127</v>
      </c>
      <c r="AP80" s="1">
        <v>912.22285714285715</v>
      </c>
      <c r="AQ80" s="1">
        <v>525.11393229166663</v>
      </c>
      <c r="AR80" s="1">
        <v>129.71644970414201</v>
      </c>
      <c r="AS80" s="1">
        <v>2056.4222485207101</v>
      </c>
      <c r="AT80" s="1">
        <v>1547.0001983733387</v>
      </c>
      <c r="AU80" s="1">
        <v>1277.9250891795482</v>
      </c>
      <c r="AV80" s="1">
        <v>989.1732954545455</v>
      </c>
      <c r="AW80" s="1">
        <v>1080.8460207612457</v>
      </c>
      <c r="AX80" s="1">
        <v>500.05309325946445</v>
      </c>
      <c r="AY80" s="1">
        <v>773.00277008310252</v>
      </c>
      <c r="AZ80" s="1">
        <v>2420.678134902671</v>
      </c>
      <c r="BA80" s="1">
        <v>822.67942176870747</v>
      </c>
      <c r="BB80" s="1">
        <v>147208.66666666666</v>
      </c>
      <c r="BC80" s="1">
        <v>9333.4861495844871</v>
      </c>
      <c r="BD80" s="1">
        <v>994.42666666666662</v>
      </c>
      <c r="BE80" s="1">
        <v>3230.8016528925618</v>
      </c>
      <c r="BF80" s="1">
        <v>2063.4911999999999</v>
      </c>
      <c r="BG80" s="1">
        <v>5496.6095999999998</v>
      </c>
      <c r="BH80" s="1">
        <v>2748.4416568047336</v>
      </c>
      <c r="BI80" s="1">
        <v>3721.8651892890121</v>
      </c>
      <c r="BJ80" s="1">
        <v>2620.8524203069655</v>
      </c>
      <c r="BK80" s="1">
        <v>306.63424744897958</v>
      </c>
      <c r="BL80" s="1">
        <v>11318.194214876034</v>
      </c>
      <c r="BM80" s="1">
        <v>710.72978303747539</v>
      </c>
      <c r="BN80" s="1">
        <v>7258.302083333333</v>
      </c>
      <c r="BO80" s="1">
        <v>18766.6171875</v>
      </c>
      <c r="BP80" s="1">
        <v>957.20768229166663</v>
      </c>
      <c r="BQ80" s="1">
        <v>27460.615384615383</v>
      </c>
      <c r="BR80" s="1">
        <v>293.3622150406149</v>
      </c>
      <c r="BS80" s="1">
        <v>3877.887755102041</v>
      </c>
      <c r="BT80" s="1">
        <v>1875.4961937716264</v>
      </c>
      <c r="BU80" s="1">
        <v>8572.6176311519739</v>
      </c>
      <c r="BV80" s="1">
        <v>294.23111111111109</v>
      </c>
      <c r="BW80" s="1">
        <v>1034.2980371900826</v>
      </c>
      <c r="BX80" s="1">
        <v>30848.875</v>
      </c>
      <c r="BY80" s="1">
        <v>3608.1815910037485</v>
      </c>
      <c r="BZ80" s="1">
        <v>8411.8961937716267</v>
      </c>
      <c r="CA80" s="1">
        <f t="array" ref="CA80:CA103">TRANSPOSE(CB79:CY79)</f>
        <v>3163.2317708333335</v>
      </c>
      <c r="CB80" s="1" t="s">
        <v>103</v>
      </c>
      <c r="CC80" s="1">
        <f>$A$1*Populatie!$CB80*Populatie!CC80/(Distante!CC80*Distante!CC80)</f>
        <v>4525.5879629629626</v>
      </c>
      <c r="CD80" s="1">
        <f>$A$1*Populatie!$CB80*Populatie!CD80/(Distante!CD80*Distante!CD80)</f>
        <v>1006.2983333333333</v>
      </c>
      <c r="CE80" s="1">
        <f>$A$1*Populatie!$CB80*Populatie!CE80/(Distante!CE80*Distante!CE80)</f>
        <v>301.44123466561138</v>
      </c>
      <c r="CF80" s="1">
        <f>$A$1*Populatie!$CB80*Populatie!CF80/(Distante!CF80*Distante!CF80)</f>
        <v>1536.8166089965398</v>
      </c>
      <c r="CG80" s="1">
        <f>$A$1*Populatie!$CB80*Populatie!CG80/(Distante!CG80*Distante!CG80)</f>
        <v>1669.2908057851239</v>
      </c>
      <c r="CH80" s="1">
        <f>$A$1*Populatie!$CB80*Populatie!CH80/(Distante!CH80*Distante!CH80)</f>
        <v>19522.78125</v>
      </c>
      <c r="CI80" s="1">
        <f>$A$1*Populatie!$CB80*Populatie!CI80/(Distante!CI80*Distante!CI80)</f>
        <v>2297.4629386376432</v>
      </c>
      <c r="CJ80" s="1">
        <f>$A$1*Populatie!$CB80*Populatie!CJ80/(Distante!CJ80*Distante!CJ80)</f>
        <v>8196.5325443786987</v>
      </c>
      <c r="CK80" s="1">
        <f>$A$1*Populatie!$CB80*Populatie!CK80/(Distante!CK80*Distante!CK80)</f>
        <v>934.34413580246917</v>
      </c>
      <c r="CL80" s="1">
        <f>$A$1*Populatie!$CB80*Populatie!CL80/(Distante!CL80*Distante!CL80)</f>
        <v>3591.7995867768595</v>
      </c>
      <c r="CM80" s="1">
        <f>$A$1*Populatie!$CB80*Populatie!CM80/(Distante!CM80*Distante!CM80)</f>
        <v>376.87566924449732</v>
      </c>
      <c r="CN80" s="1">
        <f>$A$1*Populatie!$CB80*Populatie!CN80/(Distante!CN80*Distante!CN80)</f>
        <v>8167.7066666666669</v>
      </c>
      <c r="CO80" s="1">
        <f>$A$1*Populatie!$CB80*Populatie!CO80/(Distante!CO80*Distante!CO80)</f>
        <v>5364.072916666667</v>
      </c>
      <c r="CP80" s="1">
        <f>$A$1*Populatie!$CB80*Populatie!CP80/(Distante!CP80*Distante!CP80)</f>
        <v>702.25785123966944</v>
      </c>
      <c r="CQ80" s="1">
        <f>$A$1*Populatie!$CB80*Populatie!CQ80/(Distante!CQ80*Distante!CQ80)</f>
        <v>2869.0263840830448</v>
      </c>
      <c r="CR80" s="1">
        <f>$A$1*Populatie!$CB80*Populatie!CR80/(Distante!CR80*Distante!CR80)</f>
        <v>891.70040816326525</v>
      </c>
      <c r="CS80" s="1">
        <f>$A$1*Populatie!$CB80*Populatie!CS80/(Distante!CS80*Distante!CS80)</f>
        <v>76444.222222222219</v>
      </c>
      <c r="CT80" s="1">
        <f>$A$1*Populatie!$CB80*Populatie!CT80/(Distante!CT80*Distante!CT80)</f>
        <v>688.70025887573968</v>
      </c>
      <c r="CU80" s="1">
        <f>$A$1*Populatie!$CB80*Populatie!CU80/(Distante!CU80*Distante!CU80)</f>
        <v>631.98650147928993</v>
      </c>
      <c r="CV80" s="1">
        <f>$A$1*Populatie!$CB80*Populatie!CV80/(Distante!CV80*Distante!CV80)</f>
        <v>1021.1614763552479</v>
      </c>
      <c r="CW80" s="1">
        <f>$A$1*Populatie!$CB80*Populatie!CW80/(Distante!CW80*Distante!CW80)</f>
        <v>2491.5802615933412</v>
      </c>
      <c r="CX80" s="1">
        <f>$A$1*Populatie!$CB80*Populatie!CX80/(Distante!CX80*Distante!CX80)</f>
        <v>1146.2438670344027</v>
      </c>
      <c r="CY80" s="1">
        <f>$A$1*Populatie!$CB80*Populatie!CY80/(Distante!CY80*Distante!CY80)</f>
        <v>1101.7128665278001</v>
      </c>
    </row>
    <row r="81" spans="1:103" ht="15.75" customHeight="1" x14ac:dyDescent="0.25">
      <c r="A81" s="2" t="s">
        <v>80</v>
      </c>
      <c r="B81" s="1">
        <v>443555.14444444445</v>
      </c>
      <c r="C81" s="1">
        <v>11951.940957763236</v>
      </c>
      <c r="D81" s="1">
        <v>16094.874567474048</v>
      </c>
      <c r="E81" s="1">
        <v>64987.944598337948</v>
      </c>
      <c r="F81" s="1">
        <v>32909.778009162852</v>
      </c>
      <c r="G81" s="1">
        <v>41568.875555555554</v>
      </c>
      <c r="H81" s="1">
        <v>54073.107499999998</v>
      </c>
      <c r="I81" s="1">
        <v>2364.085680553213</v>
      </c>
      <c r="J81" s="1">
        <v>335.48540000000003</v>
      </c>
      <c r="K81" s="1">
        <v>9124.6728515625</v>
      </c>
      <c r="L81" s="1">
        <v>1422.3901294802026</v>
      </c>
      <c r="M81" s="1">
        <v>585.36226799456767</v>
      </c>
      <c r="N81" s="1">
        <v>2645.6219999999998</v>
      </c>
      <c r="O81" s="1">
        <v>3991.7690318873888</v>
      </c>
      <c r="P81" s="1">
        <v>1892.4692291535391</v>
      </c>
      <c r="Q81" s="1">
        <v>3347.4869684499313</v>
      </c>
      <c r="R81" s="1">
        <v>18524.25858290723</v>
      </c>
      <c r="S81" s="1">
        <v>3004.4404674945217</v>
      </c>
      <c r="T81" s="1">
        <v>1161.9281463202205</v>
      </c>
      <c r="U81" s="1">
        <v>10993.614444444445</v>
      </c>
      <c r="V81" s="1">
        <v>942.7393777777778</v>
      </c>
      <c r="W81" s="1">
        <v>1342.5159545700378</v>
      </c>
      <c r="X81" s="1">
        <v>62616.567901234564</v>
      </c>
      <c r="Y81" s="1">
        <v>527.41698215251483</v>
      </c>
      <c r="Z81" s="1">
        <v>6058.5093749999996</v>
      </c>
      <c r="AA81" s="1">
        <v>971.55759870200109</v>
      </c>
      <c r="AB81" s="1">
        <v>965.87966468361276</v>
      </c>
      <c r="AC81" s="1">
        <v>15622.767857142857</v>
      </c>
      <c r="AD81" s="1">
        <v>2261.1828881846991</v>
      </c>
      <c r="AE81" s="1">
        <v>49094.434782608696</v>
      </c>
      <c r="AF81" s="1">
        <v>37981.24</v>
      </c>
      <c r="AG81" s="1">
        <v>691.53520104514439</v>
      </c>
      <c r="AH81" s="1">
        <v>1444.5023788927335</v>
      </c>
      <c r="AI81" s="1">
        <v>664.91822562358277</v>
      </c>
      <c r="AJ81" s="1">
        <v>707.48830449826994</v>
      </c>
      <c r="AK81" s="1">
        <v>423.7044667590028</v>
      </c>
      <c r="AL81" s="1">
        <v>1984.9164000000001</v>
      </c>
      <c r="AM81" s="1">
        <v>1749.8270577355001</v>
      </c>
      <c r="AN81" s="1">
        <v>1309.9207432138192</v>
      </c>
      <c r="AO81" s="1">
        <v>4025.0998347107438</v>
      </c>
      <c r="AP81" s="1">
        <v>1045.1181657848324</v>
      </c>
      <c r="AQ81" s="1">
        <v>798.40444444444449</v>
      </c>
      <c r="AR81" s="1">
        <v>188.08949704142012</v>
      </c>
      <c r="AS81" s="1">
        <v>3358.1207830070803</v>
      </c>
      <c r="AT81" s="1">
        <v>2392.3854545454546</v>
      </c>
      <c r="AU81" s="1">
        <v>3256.6775510204084</v>
      </c>
      <c r="AV81" s="1">
        <v>1371.2675540123457</v>
      </c>
      <c r="AW81" s="1">
        <v>1783.1618608227604</v>
      </c>
      <c r="AX81" s="1">
        <v>761.36914530993556</v>
      </c>
      <c r="AY81" s="1">
        <v>587.21768707482988</v>
      </c>
      <c r="AZ81" s="1">
        <v>2813.0901360544217</v>
      </c>
      <c r="BA81" s="1">
        <v>801.1447055324212</v>
      </c>
      <c r="BB81" s="1">
        <v>4014.6644897959181</v>
      </c>
      <c r="BC81" s="1">
        <v>31268.032500000001</v>
      </c>
      <c r="BD81" s="1">
        <v>1127.336620498615</v>
      </c>
      <c r="BE81" s="1">
        <v>3816.2419460881001</v>
      </c>
      <c r="BF81" s="1">
        <v>3201.9800832342448</v>
      </c>
      <c r="BG81" s="1">
        <v>11031.295847750866</v>
      </c>
      <c r="BH81" s="1">
        <v>4488.1828404831322</v>
      </c>
      <c r="BI81" s="1">
        <v>6675.6276026174892</v>
      </c>
      <c r="BJ81" s="1">
        <v>3875.3757054555226</v>
      </c>
      <c r="BK81" s="1">
        <v>505.88010204081633</v>
      </c>
      <c r="BL81" s="1">
        <v>2033.4428</v>
      </c>
      <c r="BM81" s="1">
        <v>796.02459829398924</v>
      </c>
      <c r="BN81" s="1">
        <v>10203.232084155161</v>
      </c>
      <c r="BO81" s="1">
        <v>17415.48046875</v>
      </c>
      <c r="BP81" s="1">
        <v>1311.7284089088287</v>
      </c>
      <c r="BQ81" s="1">
        <v>25483.538461538461</v>
      </c>
      <c r="BR81" s="1">
        <v>368.2523629489603</v>
      </c>
      <c r="BS81" s="1">
        <v>37562.680473372784</v>
      </c>
      <c r="BT81" s="1">
        <v>2641.2245326612056</v>
      </c>
      <c r="BU81" s="1">
        <v>10186.679362880886</v>
      </c>
      <c r="BV81" s="1">
        <v>415.02796021767688</v>
      </c>
      <c r="BW81" s="1">
        <v>1433.8229166666667</v>
      </c>
      <c r="BX81" s="1">
        <v>2452.3563355145748</v>
      </c>
      <c r="BY81" s="1">
        <v>11028.145404663923</v>
      </c>
      <c r="BZ81" s="1">
        <v>1066.1677693761815</v>
      </c>
      <c r="CA81" s="1">
        <v>18735.088642659281</v>
      </c>
      <c r="CB81" s="1">
        <f t="array" ref="CB81:CB103">TRANSPOSE(CC80:CY80)</f>
        <v>4525.5879629629626</v>
      </c>
      <c r="CC81" s="1" t="s">
        <v>103</v>
      </c>
      <c r="CD81" s="1">
        <f>$A$1*Populatie!$CC81*Populatie!CD81/(Distante!CD81*Distante!CD81)</f>
        <v>1490.0179501385041</v>
      </c>
      <c r="CE81" s="1">
        <f>$A$1*Populatie!$CC81*Populatie!CE81/(Distante!CE81*Distante!CE81)</f>
        <v>367.73877824019024</v>
      </c>
      <c r="CF81" s="1">
        <f>$A$1*Populatie!$CC81*Populatie!CF81/(Distante!CF81*Distante!CF81)</f>
        <v>1753.0576559546314</v>
      </c>
      <c r="CG81" s="1">
        <f>$A$1*Populatie!$CC81*Populatie!CG81/(Distante!CG81*Distante!CG81)</f>
        <v>2314.0983796296296</v>
      </c>
      <c r="CH81" s="1">
        <f>$A$1*Populatie!$CC81*Populatie!CH81/(Distante!CH81*Distante!CH81)</f>
        <v>12408.453032104637</v>
      </c>
      <c r="CI81" s="1">
        <f>$A$1*Populatie!$CC81*Populatie!CI81/(Distante!CI81*Distante!CI81)</f>
        <v>2955.6997918834545</v>
      </c>
      <c r="CJ81" s="1">
        <f>$A$1*Populatie!$CC81*Populatie!CJ81/(Distante!CJ81*Distante!CJ81)</f>
        <v>5713.2577777777778</v>
      </c>
      <c r="CK81" s="1">
        <f>$A$1*Populatie!$CC81*Populatie!CK81/(Distante!CK81*Distante!CK81)</f>
        <v>1620.5023233456177</v>
      </c>
      <c r="CL81" s="1">
        <f>$A$1*Populatie!$CC81*Populatie!CL81/(Distante!CL81*Distante!CL81)</f>
        <v>4242.6548323471397</v>
      </c>
      <c r="CM81" s="1">
        <f>$A$1*Populatie!$CC81*Populatie!CM81/(Distante!CM81*Distante!CM81)</f>
        <v>470.91883232467069</v>
      </c>
      <c r="CN81" s="1">
        <f>$A$1*Populatie!$CC81*Populatie!CN81/(Distante!CN81*Distante!CN81)</f>
        <v>47372.861111111109</v>
      </c>
      <c r="CO81" s="1">
        <f>$A$1*Populatie!$CC81*Populatie!CO81/(Distante!CO81*Distante!CO81)</f>
        <v>11200.22265625</v>
      </c>
      <c r="CP81" s="1">
        <f>$A$1*Populatie!$CC81*Populatie!CP81/(Distante!CP81*Distante!CP81)</f>
        <v>1201.8808108520043</v>
      </c>
      <c r="CQ81" s="1">
        <f>$A$1*Populatie!$CC81*Populatie!CQ81/(Distante!CQ81*Distante!CQ81)</f>
        <v>3789.2400738688825</v>
      </c>
      <c r="CR81" s="1">
        <f>$A$1*Populatie!$CC81*Populatie!CR81/(Distante!CR81*Distante!CR81)</f>
        <v>959.70508875739642</v>
      </c>
      <c r="CS81" s="1">
        <f>$A$1*Populatie!$CC81*Populatie!CS81/(Distante!CS81*Distante!CS81)</f>
        <v>5276.5647382920106</v>
      </c>
      <c r="CT81" s="1">
        <f>$A$1*Populatie!$CC81*Populatie!CT81/(Distante!CT81*Distante!CT81)</f>
        <v>1262.3592037983931</v>
      </c>
      <c r="CU81" s="1">
        <f>$A$1*Populatie!$CC81*Populatie!CU81/(Distante!CU81*Distante!CU81)</f>
        <v>1127.7203555555554</v>
      </c>
      <c r="CV81" s="1">
        <f>$A$1*Populatie!$CC81*Populatie!CV81/(Distante!CV81*Distante!CV81)</f>
        <v>1333.0527312060574</v>
      </c>
      <c r="CW81" s="1">
        <f>$A$1*Populatie!$CC81*Populatie!CW81/(Distante!CW81*Distante!CW81)</f>
        <v>2990.4736639753942</v>
      </c>
      <c r="CX81" s="1">
        <f>$A$1*Populatie!$CC81*Populatie!CX81/(Distante!CX81*Distante!CX81)</f>
        <v>1682.2665289256199</v>
      </c>
      <c r="CY81" s="1">
        <f>$A$1*Populatie!$CC81*Populatie!CY81/(Distante!CY81*Distante!CY81)</f>
        <v>1557.801513671875</v>
      </c>
    </row>
    <row r="82" spans="1:103" ht="15.75" customHeight="1" x14ac:dyDescent="0.25">
      <c r="A82" s="2" t="s">
        <v>81</v>
      </c>
      <c r="B82" s="1">
        <v>170754.50831024931</v>
      </c>
      <c r="C82" s="1">
        <v>375335.55387523631</v>
      </c>
      <c r="D82" s="1">
        <v>35469.058641975309</v>
      </c>
      <c r="E82" s="1">
        <v>5682.0688167826684</v>
      </c>
      <c r="F82" s="1">
        <v>50785.878251821021</v>
      </c>
      <c r="G82" s="1">
        <v>14088.020728547477</v>
      </c>
      <c r="H82" s="1">
        <v>9012.994434137292</v>
      </c>
      <c r="I82" s="1">
        <v>6323.9795471146826</v>
      </c>
      <c r="J82" s="1">
        <v>9209.5911111111109</v>
      </c>
      <c r="K82" s="1">
        <v>2175.9656895089074</v>
      </c>
      <c r="L82" s="1">
        <v>10128.305029745808</v>
      </c>
      <c r="M82" s="1">
        <v>1509.7811909262759</v>
      </c>
      <c r="N82" s="1">
        <v>1773.10546875</v>
      </c>
      <c r="O82" s="1">
        <v>5232.4926078341714</v>
      </c>
      <c r="P82" s="1">
        <v>7358.8654545454547</v>
      </c>
      <c r="Q82" s="1">
        <v>1471.958984375</v>
      </c>
      <c r="R82" s="1">
        <v>9318.0666270077327</v>
      </c>
      <c r="S82" s="1">
        <v>2073.8636734693878</v>
      </c>
      <c r="T82" s="1">
        <v>13002.159105851413</v>
      </c>
      <c r="U82" s="1">
        <v>4345.7998222222222</v>
      </c>
      <c r="V82" s="1">
        <v>13633.269510926119</v>
      </c>
      <c r="W82" s="1">
        <v>2268.0828402366865</v>
      </c>
      <c r="X82" s="1">
        <v>6052.8612486414686</v>
      </c>
      <c r="Y82" s="1">
        <v>2590.0048374092985</v>
      </c>
      <c r="Z82" s="1">
        <v>4039.3692022263449</v>
      </c>
      <c r="AA82" s="1">
        <v>22644.285714285714</v>
      </c>
      <c r="AB82" s="1">
        <v>28238.988799999999</v>
      </c>
      <c r="AC82" s="1">
        <v>2412.3883928571427</v>
      </c>
      <c r="AD82" s="1">
        <v>730.22035502958579</v>
      </c>
      <c r="AE82" s="1">
        <v>10281.18058003525</v>
      </c>
      <c r="AF82" s="1">
        <v>2992.2806122448978</v>
      </c>
      <c r="AG82" s="1">
        <v>1793.9472641365646</v>
      </c>
      <c r="AH82" s="1">
        <v>22636.943758573387</v>
      </c>
      <c r="AI82" s="1">
        <v>1723.8851873884591</v>
      </c>
      <c r="AJ82" s="1">
        <v>1594.3598030551698</v>
      </c>
      <c r="AK82" s="1">
        <v>363.34571239709152</v>
      </c>
      <c r="AL82" s="1">
        <v>1303.010734403231</v>
      </c>
      <c r="AM82" s="1">
        <v>4529.0280968858133</v>
      </c>
      <c r="AN82" s="1">
        <v>6627.5719381688468</v>
      </c>
      <c r="AO82" s="1">
        <v>6701.3401648474046</v>
      </c>
      <c r="AP82" s="1">
        <v>878.6344307270233</v>
      </c>
      <c r="AQ82" s="1">
        <v>917</v>
      </c>
      <c r="AR82" s="1">
        <v>50262.080000000002</v>
      </c>
      <c r="AS82" s="1">
        <v>4437.5994653597681</v>
      </c>
      <c r="AT82" s="1">
        <v>6365.2289070843717</v>
      </c>
      <c r="AU82" s="1">
        <v>2737.9</v>
      </c>
      <c r="AV82" s="1">
        <v>7314.8304872969593</v>
      </c>
      <c r="AW82" s="1">
        <v>1269.6766759002769</v>
      </c>
      <c r="AX82" s="1">
        <v>413887.22222222225</v>
      </c>
      <c r="AY82" s="1">
        <v>13836.591695501731</v>
      </c>
      <c r="AZ82" s="1">
        <v>895.6116589962744</v>
      </c>
      <c r="BA82" s="1">
        <v>8750.2143326758705</v>
      </c>
      <c r="BB82" s="1">
        <v>777.63276800000006</v>
      </c>
      <c r="BC82" s="1">
        <v>4709.770461819845</v>
      </c>
      <c r="BD82" s="1">
        <v>40218.886400000003</v>
      </c>
      <c r="BE82" s="1">
        <v>1463.2008978675644</v>
      </c>
      <c r="BF82" s="1">
        <v>4731.0911999999998</v>
      </c>
      <c r="BG82" s="1">
        <v>6249.9551676254714</v>
      </c>
      <c r="BH82" s="1">
        <v>3517.4945171092613</v>
      </c>
      <c r="BI82" s="1">
        <v>6364.7474747474744</v>
      </c>
      <c r="BJ82" s="1">
        <v>18402.522727272728</v>
      </c>
      <c r="BK82" s="1">
        <v>1344.1426611796983</v>
      </c>
      <c r="BL82" s="1">
        <v>710.03199728644915</v>
      </c>
      <c r="BM82" s="1">
        <v>834.44827876441377</v>
      </c>
      <c r="BN82" s="1">
        <v>5184.170903190914</v>
      </c>
      <c r="BO82" s="1">
        <v>962.09310856843388</v>
      </c>
      <c r="BP82" s="1">
        <v>6449.5778061224491</v>
      </c>
      <c r="BQ82" s="1">
        <v>983.75961538461536</v>
      </c>
      <c r="BR82" s="1">
        <v>1715.4609044330587</v>
      </c>
      <c r="BS82" s="1">
        <v>1893.9553194058687</v>
      </c>
      <c r="BT82" s="1">
        <v>11060.149519401923</v>
      </c>
      <c r="BU82" s="1">
        <v>4293.7169187145555</v>
      </c>
      <c r="BV82" s="1">
        <v>546.42719999999997</v>
      </c>
      <c r="BW82" s="1">
        <v>10924.511600237953</v>
      </c>
      <c r="BX82" s="1">
        <v>584.53787878787875</v>
      </c>
      <c r="BY82" s="1">
        <v>4171.968914093678</v>
      </c>
      <c r="BZ82" s="1">
        <v>305.83198902606313</v>
      </c>
      <c r="CA82" s="1">
        <v>2157.778409090909</v>
      </c>
      <c r="CB82" s="1">
        <v>1006.2983333333333</v>
      </c>
      <c r="CC82" s="1">
        <f t="array" ref="CC82:CC103">TRANSPOSE(CD81:CY81)</f>
        <v>1490.0179501385041</v>
      </c>
      <c r="CD82" s="1" t="s">
        <v>103</v>
      </c>
      <c r="CE82" s="1">
        <f>$A$1*Populatie!$CD82*Populatie!CE82/(Distante!CE82*Distante!CE82)</f>
        <v>1299.3351046870018</v>
      </c>
      <c r="CF82" s="1">
        <f>$A$1*Populatie!$CD82*Populatie!CF82/(Distante!CF82*Distante!CF82)</f>
        <v>880.88811995386391</v>
      </c>
      <c r="CG82" s="1">
        <f>$A$1*Populatie!$CD82*Populatie!CG82/(Distante!CG82*Distante!CG82)</f>
        <v>28943.8359375</v>
      </c>
      <c r="CH82" s="1">
        <f>$A$1*Populatie!$CD82*Populatie!CH82/(Distante!CH82*Distante!CH82)</f>
        <v>1916.0502378121284</v>
      </c>
      <c r="CI82" s="1">
        <f>$A$1*Populatie!$CD82*Populatie!CI82/(Distante!CI82*Distante!CI82)</f>
        <v>10381.168639053254</v>
      </c>
      <c r="CJ82" s="1">
        <f>$A$1*Populatie!$CD82*Populatie!CJ82/(Distante!CJ82*Distante!CJ82)</f>
        <v>839.70229360830194</v>
      </c>
      <c r="CK82" s="1">
        <f>$A$1*Populatie!$CD82*Populatie!CK82/(Distante!CK82*Distante!CK82)</f>
        <v>86460</v>
      </c>
      <c r="CL82" s="1">
        <f>$A$1*Populatie!$CD82*Populatie!CL82/(Distante!CL82*Distante!CL82)</f>
        <v>1226.7793167128348</v>
      </c>
      <c r="CM82" s="1">
        <f>$A$1*Populatie!$CD82*Populatie!CM82/(Distante!CM82*Distante!CM82)</f>
        <v>1767.5435370470525</v>
      </c>
      <c r="CN82" s="1">
        <f>$A$1*Populatie!$CD82*Populatie!CN82/(Distante!CN82*Distante!CN82)</f>
        <v>1828.7690972222222</v>
      </c>
      <c r="CO82" s="1">
        <f>$A$1*Populatie!$CD82*Populatie!CO82/(Distante!CO82*Distante!CO82)</f>
        <v>752.89148687426928</v>
      </c>
      <c r="CP82" s="1">
        <f>$A$1*Populatie!$CD82*Populatie!CP82/(Distante!CP82*Distante!CP82)</f>
        <v>2696.5148788927336</v>
      </c>
      <c r="CQ82" s="1">
        <f>$A$1*Populatie!$CD82*Populatie!CQ82/(Distante!CQ82*Distante!CQ82)</f>
        <v>9041.8038049940551</v>
      </c>
      <c r="CR82" s="1">
        <f>$A$1*Populatie!$CD82*Populatie!CR82/(Distante!CR82*Distante!CR82)</f>
        <v>719.46509623671363</v>
      </c>
      <c r="CS82" s="1">
        <f>$A$1*Populatie!$CD82*Populatie!CS82/(Distante!CS82*Distante!CS82)</f>
        <v>908.59084800000005</v>
      </c>
      <c r="CT82" s="1">
        <f>$A$1*Populatie!$CD82*Populatie!CT82/(Distante!CT82*Distante!CT82)</f>
        <v>3204.8662037905797</v>
      </c>
      <c r="CU82" s="1">
        <f>$A$1*Populatie!$CD82*Populatie!CU82/(Distante!CU82*Distante!CU82)</f>
        <v>3709.4239053254437</v>
      </c>
      <c r="CV82" s="1">
        <f>$A$1*Populatie!$CD82*Populatie!CV82/(Distante!CV82*Distante!CV82)</f>
        <v>75181.061728395056</v>
      </c>
      <c r="CW82" s="1">
        <f>$A$1*Populatie!$CD82*Populatie!CW82/(Distante!CW82*Distante!CW82)</f>
        <v>1776.7359467455622</v>
      </c>
      <c r="CX82" s="1">
        <f>$A$1*Populatie!$CD82*Populatie!CX82/(Distante!CX82*Distante!CX82)</f>
        <v>7241.8896000000004</v>
      </c>
      <c r="CY82" s="1">
        <f>$A$1*Populatie!$CD82*Populatie!CY82/(Distante!CY82*Distante!CY82)</f>
        <v>7784.9580246913583</v>
      </c>
    </row>
    <row r="83" spans="1:103" ht="15.75" customHeight="1" x14ac:dyDescent="0.25">
      <c r="A83" s="2" t="s">
        <v>82</v>
      </c>
      <c r="B83" s="1">
        <v>68103.642334396704</v>
      </c>
      <c r="C83" s="1">
        <v>13342.236486486487</v>
      </c>
      <c r="D83" s="1">
        <v>52206.712962962964</v>
      </c>
      <c r="E83" s="1">
        <v>2010.4417004430202</v>
      </c>
      <c r="F83" s="1">
        <v>7794.721028645833</v>
      </c>
      <c r="G83" s="1">
        <v>5058.3515764425938</v>
      </c>
      <c r="H83" s="1">
        <v>2323.2267249527408</v>
      </c>
      <c r="I83" s="1">
        <v>12444.3046875</v>
      </c>
      <c r="J83" s="1">
        <v>453.59875074360502</v>
      </c>
      <c r="K83" s="1">
        <v>1148.5404272579772</v>
      </c>
      <c r="L83" s="1">
        <v>1914.2025000000001</v>
      </c>
      <c r="M83" s="1">
        <v>1880.9028000000001</v>
      </c>
      <c r="N83" s="1">
        <v>1227.1500000000001</v>
      </c>
      <c r="O83" s="1">
        <v>7895.4224999999997</v>
      </c>
      <c r="P83" s="1">
        <v>1456.2314666666666</v>
      </c>
      <c r="Q83" s="1">
        <v>577.15036420395427</v>
      </c>
      <c r="R83" s="1">
        <v>4705.1571428571433</v>
      </c>
      <c r="S83" s="1">
        <v>314.73133574614934</v>
      </c>
      <c r="T83" s="1">
        <v>2090.5346164895145</v>
      </c>
      <c r="U83" s="1">
        <v>717.08872767857144</v>
      </c>
      <c r="V83" s="1">
        <v>534.18648199445988</v>
      </c>
      <c r="W83" s="1">
        <v>170.6422684310019</v>
      </c>
      <c r="X83" s="1">
        <v>2227.2933220625528</v>
      </c>
      <c r="Y83" s="1">
        <v>1418.5247999999999</v>
      </c>
      <c r="Z83" s="1">
        <v>2447.9875000000002</v>
      </c>
      <c r="AA83" s="1">
        <v>1295.9095417575877</v>
      </c>
      <c r="AB83" s="1">
        <v>1067.4723865877711</v>
      </c>
      <c r="AC83" s="1">
        <v>856.8213296398892</v>
      </c>
      <c r="AD83" s="1">
        <v>256.71666007123071</v>
      </c>
      <c r="AE83" s="1">
        <v>2980.8069688170685</v>
      </c>
      <c r="AF83" s="1">
        <v>843.0146484375</v>
      </c>
      <c r="AG83" s="1">
        <v>13367.537037037036</v>
      </c>
      <c r="AH83" s="1">
        <v>619.57177838996017</v>
      </c>
      <c r="AI83" s="1">
        <v>2665.8318749999999</v>
      </c>
      <c r="AJ83" s="1">
        <v>5525.6967895362659</v>
      </c>
      <c r="AK83" s="1">
        <v>467.32388153749213</v>
      </c>
      <c r="AL83" s="1">
        <v>1004.9826241924704</v>
      </c>
      <c r="AM83" s="1">
        <v>30102.2925</v>
      </c>
      <c r="AN83" s="1">
        <v>3034.0340236686388</v>
      </c>
      <c r="AO83" s="1">
        <v>2541.2073002754819</v>
      </c>
      <c r="AP83" s="1">
        <v>1246.6571900826445</v>
      </c>
      <c r="AQ83" s="1">
        <v>1569.7520184544405</v>
      </c>
      <c r="AR83" s="1">
        <v>164.60590957636168</v>
      </c>
      <c r="AS83" s="1">
        <v>1414</v>
      </c>
      <c r="AT83" s="1">
        <v>849.60511363636363</v>
      </c>
      <c r="AU83" s="1">
        <v>322.79369882520467</v>
      </c>
      <c r="AV83" s="1">
        <v>2691.66472303207</v>
      </c>
      <c r="AW83" s="1">
        <v>967.98622589531681</v>
      </c>
      <c r="AX83" s="1">
        <v>662.09213863060018</v>
      </c>
      <c r="AY83" s="1">
        <v>1436.956787109375</v>
      </c>
      <c r="AZ83" s="1">
        <v>353.30621035319916</v>
      </c>
      <c r="BA83" s="1">
        <v>480.08910891089107</v>
      </c>
      <c r="BB83" s="1">
        <v>277.20677041354082</v>
      </c>
      <c r="BC83" s="1">
        <v>1137.0681</v>
      </c>
      <c r="BD83" s="1">
        <v>1375.6218024985128</v>
      </c>
      <c r="BE83" s="1">
        <v>584.71445983379499</v>
      </c>
      <c r="BF83" s="1">
        <v>3014.0526315789475</v>
      </c>
      <c r="BG83" s="1">
        <v>2236.3784722222222</v>
      </c>
      <c r="BH83" s="1">
        <v>3487.6820932716269</v>
      </c>
      <c r="BI83" s="1">
        <v>1634.6755327671847</v>
      </c>
      <c r="BJ83" s="1">
        <v>2100.6090370132993</v>
      </c>
      <c r="BK83" s="1">
        <v>2028.20625</v>
      </c>
      <c r="BL83" s="1">
        <v>144.24203364439313</v>
      </c>
      <c r="BM83" s="1">
        <v>1651.4803078315981</v>
      </c>
      <c r="BN83" s="1">
        <v>2048.0319349687907</v>
      </c>
      <c r="BO83" s="1">
        <v>291.09673944268889</v>
      </c>
      <c r="BP83" s="1">
        <v>4025.1968631692807</v>
      </c>
      <c r="BQ83" s="1">
        <v>250.58342400000001</v>
      </c>
      <c r="BR83" s="1">
        <v>842.34720570749107</v>
      </c>
      <c r="BS83" s="1">
        <v>696.92561284868975</v>
      </c>
      <c r="BT83" s="1">
        <v>4227.8809171597632</v>
      </c>
      <c r="BU83" s="1">
        <v>2315.2536357340718</v>
      </c>
      <c r="BV83" s="1">
        <v>1641.3942857142856</v>
      </c>
      <c r="BW83" s="1">
        <v>1082.7601345938151</v>
      </c>
      <c r="BX83" s="1">
        <v>180.73914930555554</v>
      </c>
      <c r="BY83" s="1">
        <v>499.21221228058192</v>
      </c>
      <c r="BZ83" s="1">
        <v>107.69833018273472</v>
      </c>
      <c r="CA83" s="1">
        <v>614.87789999999995</v>
      </c>
      <c r="CB83" s="1">
        <v>301.44123466561138</v>
      </c>
      <c r="CC83" s="1">
        <v>367.73877824019024</v>
      </c>
      <c r="CD83" s="1">
        <f t="array" ref="CD83:CD103">TRANSPOSE(CE82:CY82)</f>
        <v>1299.3351046870018</v>
      </c>
      <c r="CE83" s="1" t="s">
        <v>103</v>
      </c>
      <c r="CF83" s="1">
        <f>$A$1*Populatie!$CE83*Populatie!CF83/(Distante!CF83*Distante!CF83)</f>
        <v>435.48424586776861</v>
      </c>
      <c r="CG83" s="1">
        <f>$A$1*Populatie!$CE83*Populatie!CG83/(Distante!CG83*Distante!CG83)</f>
        <v>2358.6033737024222</v>
      </c>
      <c r="CH83" s="1">
        <f>$A$1*Populatie!$CE83*Populatie!CH83/(Distante!CH83*Distante!CH83)</f>
        <v>528.36004678102029</v>
      </c>
      <c r="CI83" s="1">
        <f>$A$1*Populatie!$CE83*Populatie!CI83/(Distante!CI83*Distante!CI83)</f>
        <v>1697.7761341222879</v>
      </c>
      <c r="CJ83" s="1">
        <f>$A$1*Populatie!$CE83*Populatie!CJ83/(Distante!CJ83*Distante!CJ83)</f>
        <v>235.13324279462805</v>
      </c>
      <c r="CK83" s="1">
        <f>$A$1*Populatie!$CE83*Populatie!CK83/(Distante!CK83*Distante!CK83)</f>
        <v>1187.3108212809918</v>
      </c>
      <c r="CL83" s="1">
        <f>$A$1*Populatie!$CE83*Populatie!CL83/(Distante!CL83*Distante!CL83)</f>
        <v>484.85008264462812</v>
      </c>
      <c r="CM83" s="1">
        <f>$A$1*Populatie!$CE83*Populatie!CM83/(Distante!CM83*Distante!CM83)</f>
        <v>28464.071005917162</v>
      </c>
      <c r="CN83" s="1">
        <f>$A$1*Populatie!$CE83*Populatie!CN83/(Distante!CN83*Distante!CN83)</f>
        <v>596.0980392156863</v>
      </c>
      <c r="CO83" s="1">
        <f>$A$1*Populatie!$CE83*Populatie!CO83/(Distante!CO83*Distante!CO83)</f>
        <v>227.68005939383352</v>
      </c>
      <c r="CP83" s="1">
        <f>$A$1*Populatie!$CE83*Populatie!CP83/(Distante!CP83*Distante!CP83)</f>
        <v>10605</v>
      </c>
      <c r="CQ83" s="1">
        <f>$A$1*Populatie!$CE83*Populatie!CQ83/(Distante!CQ83*Distante!CQ83)</f>
        <v>1586.2410714285713</v>
      </c>
      <c r="CR83" s="1">
        <f>$A$1*Populatie!$CE83*Populatie!CR83/(Distante!CR83*Distante!CR83)</f>
        <v>1023.9716666666667</v>
      </c>
      <c r="CS83" s="1">
        <f>$A$1*Populatie!$CE83*Populatie!CS83/(Distante!CS83*Distante!CS83)</f>
        <v>278.33251638339817</v>
      </c>
      <c r="CT83" s="1">
        <f>$A$1*Populatie!$CE83*Populatie!CT83/(Distante!CT83*Distante!CT83)</f>
        <v>10910.630208333334</v>
      </c>
      <c r="CU83" s="1">
        <f>$A$1*Populatie!$CE83*Populatie!CU83/(Distante!CU83*Distante!CU83)</f>
        <v>5631.8349609375</v>
      </c>
      <c r="CV83" s="1">
        <f>$A$1*Populatie!$CE83*Populatie!CV83/(Distante!CV83*Distante!CV83)</f>
        <v>1436.2034930299631</v>
      </c>
      <c r="CW83" s="1">
        <f>$A$1*Populatie!$CE83*Populatie!CW83/(Distante!CW83*Distante!CW83)</f>
        <v>1026.4790245318625</v>
      </c>
      <c r="CX83" s="1">
        <f>$A$1*Populatie!$CE83*Populatie!CX83/(Distante!CX83*Distante!CX83)</f>
        <v>1626.479736328125</v>
      </c>
      <c r="CY83" s="1">
        <f>$A$1*Populatie!$CE83*Populatie!CY83/(Distante!CY83*Distante!CY83)</f>
        <v>616.53044956956103</v>
      </c>
    </row>
    <row r="84" spans="1:103" ht="15.75" customHeight="1" x14ac:dyDescent="0.25">
      <c r="A84" s="2" t="s">
        <v>83</v>
      </c>
      <c r="B84" s="1">
        <v>373202.88065843622</v>
      </c>
      <c r="C84" s="1">
        <v>8557.9265625000007</v>
      </c>
      <c r="D84" s="1">
        <v>12383.056640625</v>
      </c>
      <c r="E84" s="1">
        <v>39972.6</v>
      </c>
      <c r="F84" s="1">
        <v>29124.775554353706</v>
      </c>
      <c r="G84" s="1">
        <v>19673.796296296296</v>
      </c>
      <c r="H84" s="1">
        <v>6966.3941398865782</v>
      </c>
      <c r="I84" s="1">
        <v>1842.7314814814815</v>
      </c>
      <c r="J84" s="1">
        <v>302.07689258818868</v>
      </c>
      <c r="K84" s="1">
        <v>10188.719999999999</v>
      </c>
      <c r="L84" s="1">
        <v>1024.7788137274351</v>
      </c>
      <c r="M84" s="1">
        <v>445.02335563691452</v>
      </c>
      <c r="N84" s="1">
        <v>7212.24</v>
      </c>
      <c r="O84" s="1">
        <v>3130.5917355371903</v>
      </c>
      <c r="P84" s="1">
        <v>2105.8230452674898</v>
      </c>
      <c r="Q84" s="1">
        <v>4373.8067061143984</v>
      </c>
      <c r="R84" s="1">
        <v>15870.798898071625</v>
      </c>
      <c r="S84" s="1">
        <v>706.26606198034767</v>
      </c>
      <c r="T84" s="1">
        <v>969.82933333333335</v>
      </c>
      <c r="U84" s="1">
        <v>2229.1537190082645</v>
      </c>
      <c r="V84" s="1">
        <v>642.50133333333338</v>
      </c>
      <c r="W84" s="1">
        <v>355.3371140516698</v>
      </c>
      <c r="X84" s="1">
        <v>9575.2354570637126</v>
      </c>
      <c r="Y84" s="1">
        <v>395.37180249851281</v>
      </c>
      <c r="Z84" s="1">
        <v>4825.7487216946674</v>
      </c>
      <c r="AA84" s="1">
        <v>694.04761904761904</v>
      </c>
      <c r="AB84" s="1">
        <v>689.9914965986394</v>
      </c>
      <c r="AC84" s="1">
        <v>4311.7252066115707</v>
      </c>
      <c r="AD84" s="1">
        <v>885.5853277835588</v>
      </c>
      <c r="AE84" s="1">
        <v>9572.6771227690642</v>
      </c>
      <c r="AF84" s="1">
        <v>2752.4432892249529</v>
      </c>
      <c r="AG84" s="1">
        <v>547.61005228537692</v>
      </c>
      <c r="AH84" s="1">
        <v>645.14880952380952</v>
      </c>
      <c r="AI84" s="1">
        <v>499.60781250000002</v>
      </c>
      <c r="AJ84" s="1">
        <v>967.69166666666672</v>
      </c>
      <c r="AK84" s="1">
        <v>945.52721088435374</v>
      </c>
      <c r="AL84" s="1">
        <v>6987.4586776859505</v>
      </c>
      <c r="AM84" s="1">
        <v>1310.2670924662505</v>
      </c>
      <c r="AN84" s="1">
        <v>937.37540009144948</v>
      </c>
      <c r="AO84" s="1">
        <v>2954.1509433962265</v>
      </c>
      <c r="AP84" s="1">
        <v>2445.5190311418687</v>
      </c>
      <c r="AQ84" s="1">
        <v>1176.7589388696656</v>
      </c>
      <c r="AR84" s="1">
        <v>110.52933673469387</v>
      </c>
      <c r="AS84" s="1">
        <v>2487.5690357627886</v>
      </c>
      <c r="AT84" s="1">
        <v>1755.8490566037735</v>
      </c>
      <c r="AU84" s="1">
        <v>730.69067454985225</v>
      </c>
      <c r="AV84" s="1">
        <v>988.72040816326535</v>
      </c>
      <c r="AW84" s="1">
        <v>1430.9280217292892</v>
      </c>
      <c r="AX84" s="1">
        <v>445.97981770833331</v>
      </c>
      <c r="AY84" s="1">
        <v>744.18114353179283</v>
      </c>
      <c r="AZ84" s="1">
        <v>4639.1358024691363</v>
      </c>
      <c r="BA84" s="1">
        <v>842.81680440771345</v>
      </c>
      <c r="BB84" s="1">
        <v>1068.7882653061224</v>
      </c>
      <c r="BC84" s="1">
        <v>2367.7750000000001</v>
      </c>
      <c r="BD84" s="1">
        <v>895.40160123966939</v>
      </c>
      <c r="BE84" s="1">
        <v>61811.25</v>
      </c>
      <c r="BF84" s="1">
        <v>2517.5</v>
      </c>
      <c r="BG84" s="1">
        <v>9043.6420395421428</v>
      </c>
      <c r="BH84" s="1">
        <v>3971.9902650081126</v>
      </c>
      <c r="BI84" s="1">
        <v>5028.2051282051279</v>
      </c>
      <c r="BJ84" s="1">
        <v>2823.2663027865556</v>
      </c>
      <c r="BK84" s="1">
        <v>389.79330235539175</v>
      </c>
      <c r="BL84" s="1">
        <v>820.02603550295862</v>
      </c>
      <c r="BM84" s="1">
        <v>1550.3401360544217</v>
      </c>
      <c r="BN84" s="1">
        <v>36597.508650519034</v>
      </c>
      <c r="BO84" s="1">
        <v>903.23721759809746</v>
      </c>
      <c r="BP84" s="1">
        <v>1018.8659605551497</v>
      </c>
      <c r="BQ84" s="1">
        <v>970.29421487603304</v>
      </c>
      <c r="BR84" s="1">
        <v>262.25185185185182</v>
      </c>
      <c r="BS84" s="1">
        <v>2573.7001784651993</v>
      </c>
      <c r="BT84" s="1">
        <v>1909.1334372911563</v>
      </c>
      <c r="BU84" s="1">
        <v>123764.81481481482</v>
      </c>
      <c r="BV84" s="1">
        <v>516.91358024691363</v>
      </c>
      <c r="BW84" s="1">
        <v>1033.8244897959185</v>
      </c>
      <c r="BX84" s="1">
        <v>730.88709677419354</v>
      </c>
      <c r="BY84" s="1">
        <v>1950.566037735849</v>
      </c>
      <c r="BZ84" s="1">
        <v>342.51058142125197</v>
      </c>
      <c r="CA84" s="1">
        <v>1843.7639999999999</v>
      </c>
      <c r="CB84" s="1">
        <v>1536.8166089965398</v>
      </c>
      <c r="CC84" s="1">
        <v>1753.0576559546314</v>
      </c>
      <c r="CD84" s="1">
        <v>880.88811995386391</v>
      </c>
      <c r="CE84" s="1">
        <f t="array" ref="CE84:CE103">TRANSPOSE(CF83:CY83)</f>
        <v>435.48424586776861</v>
      </c>
      <c r="CF84" s="1" t="s">
        <v>103</v>
      </c>
      <c r="CG84" s="1">
        <f>$A$1*Populatie!$CF84*Populatie!CG84/(Distante!CG84*Distante!CG84)</f>
        <v>1668.5265306122449</v>
      </c>
      <c r="CH84" s="1">
        <f>$A$1*Populatie!$CF84*Populatie!CH84/(Distante!CH84*Distante!CH84)</f>
        <v>1410.8450704225352</v>
      </c>
      <c r="CI84" s="1">
        <f>$A$1*Populatie!$CF84*Populatie!CI84/(Distante!CI84*Distante!CI84)</f>
        <v>2559.7685950413224</v>
      </c>
      <c r="CJ84" s="1">
        <f>$A$1*Populatie!$CF84*Populatie!CJ84/(Distante!CJ84*Distante!CJ84)</f>
        <v>675.99537037037032</v>
      </c>
      <c r="CK84" s="1">
        <f>$A$1*Populatie!$CF84*Populatie!CK84/(Distante!CK84*Distante!CK84)</f>
        <v>850.94444444444446</v>
      </c>
      <c r="CL84" s="1">
        <f>$A$1*Populatie!$CF84*Populatie!CL84/(Distante!CL84*Distante!CL84)</f>
        <v>7635.3125</v>
      </c>
      <c r="CM84" s="1">
        <f>$A$1*Populatie!$CF84*Populatie!CM84/(Distante!CM84*Distante!CM84)</f>
        <v>592.72189349112421</v>
      </c>
      <c r="CN84" s="1">
        <f>$A$1*Populatie!$CF84*Populatie!CN84/(Distante!CN84*Distante!CN84)</f>
        <v>3587.3148148148148</v>
      </c>
      <c r="CO84" s="1">
        <f>$A$1*Populatie!$CF84*Populatie!CO84/(Distante!CO84*Distante!CO84)</f>
        <v>601.44967682363801</v>
      </c>
      <c r="CP84" s="1">
        <f>$A$1*Populatie!$CF84*Populatie!CP84/(Distante!CP84*Distante!CP84)</f>
        <v>1312.060546875</v>
      </c>
      <c r="CQ84" s="1">
        <f>$A$1*Populatie!$CF84*Populatie!CQ84/(Distante!CQ84*Distante!CQ84)</f>
        <v>3356.172</v>
      </c>
      <c r="CR84" s="1">
        <f>$A$1*Populatie!$CF84*Populatie!CR84/(Distante!CR84*Distante!CR84)</f>
        <v>3285.873959571938</v>
      </c>
      <c r="CS84" s="1">
        <f>$A$1*Populatie!$CF84*Populatie!CS84/(Distante!CS84*Distante!CS84)</f>
        <v>1294.601652892562</v>
      </c>
      <c r="CT84" s="1">
        <f>$A$1*Populatie!$CF84*Populatie!CT84/(Distante!CT84*Distante!CT84)</f>
        <v>961.46326530612248</v>
      </c>
      <c r="CU84" s="1">
        <f>$A$1*Populatie!$CF84*Populatie!CU84/(Distante!CU84*Distante!CU84)</f>
        <v>857.60960126958935</v>
      </c>
      <c r="CV84" s="1">
        <f>$A$1*Populatie!$CF84*Populatie!CV84/(Distante!CV84*Distante!CV84)</f>
        <v>952.28741496598639</v>
      </c>
      <c r="CW84" s="1">
        <f>$A$1*Populatie!$CF84*Populatie!CW84/(Distante!CW84*Distante!CW84)</f>
        <v>23560.266666666666</v>
      </c>
      <c r="CX84" s="1">
        <f>$A$1*Populatie!$CF84*Populatie!CX84/(Distante!CX84*Distante!CX84)</f>
        <v>1219.28466796875</v>
      </c>
      <c r="CY84" s="1">
        <f>$A$1*Populatie!$CF84*Populatie!CY84/(Distante!CY84*Distante!CY84)</f>
        <v>1168.6777747917226</v>
      </c>
    </row>
    <row r="85" spans="1:103" ht="15.75" customHeight="1" x14ac:dyDescent="0.25">
      <c r="A85" s="2" t="s">
        <v>84</v>
      </c>
      <c r="B85" s="1">
        <v>498779.82993197278</v>
      </c>
      <c r="C85" s="1">
        <v>1771264.74</v>
      </c>
      <c r="D85" s="1">
        <v>84726.136363636368</v>
      </c>
      <c r="E85" s="1">
        <v>10552.643265306122</v>
      </c>
      <c r="F85" s="1">
        <v>193504.88666666666</v>
      </c>
      <c r="G85" s="1">
        <v>34342.820491461891</v>
      </c>
      <c r="H85" s="1">
        <v>13694.766446423442</v>
      </c>
      <c r="I85" s="1">
        <v>14599.780718336484</v>
      </c>
      <c r="J85" s="1">
        <v>22821.592592592591</v>
      </c>
      <c r="K85" s="1">
        <v>7331.3314346742609</v>
      </c>
      <c r="L85" s="1">
        <v>85236.520408163269</v>
      </c>
      <c r="M85" s="1">
        <v>2872.2131519274376</v>
      </c>
      <c r="N85" s="1">
        <v>3558.97705078125</v>
      </c>
      <c r="O85" s="1">
        <v>11326.091715976332</v>
      </c>
      <c r="P85" s="1">
        <v>37539.51606805293</v>
      </c>
      <c r="Q85" s="1">
        <v>2286.5477734084388</v>
      </c>
      <c r="R85" s="1">
        <v>22357.416000000001</v>
      </c>
      <c r="S85" s="1">
        <v>4902.8372093023254</v>
      </c>
      <c r="T85" s="1">
        <v>145803.32231404958</v>
      </c>
      <c r="U85" s="1">
        <v>4580.3868935097671</v>
      </c>
      <c r="V85" s="1">
        <v>12162.087408949012</v>
      </c>
      <c r="W85" s="1">
        <v>1519.7466666666667</v>
      </c>
      <c r="X85" s="1">
        <v>12845.398448721631</v>
      </c>
      <c r="Y85" s="1">
        <v>8395.921875</v>
      </c>
      <c r="Z85" s="1">
        <v>10096.885633270322</v>
      </c>
      <c r="AA85" s="1">
        <v>80802.857142857145</v>
      </c>
      <c r="AB85" s="1">
        <v>80330.632653061228</v>
      </c>
      <c r="AC85" s="1">
        <v>4114.5404663923182</v>
      </c>
      <c r="AD85" s="1">
        <v>1123.2549739822466</v>
      </c>
      <c r="AE85" s="1">
        <v>18252.788265306124</v>
      </c>
      <c r="AF85" s="1">
        <v>4458.0227218934915</v>
      </c>
      <c r="AG85" s="1">
        <v>3883.1227810650889</v>
      </c>
      <c r="AH85" s="1">
        <v>12734.901384083045</v>
      </c>
      <c r="AI85" s="1">
        <v>3681.2253470986116</v>
      </c>
      <c r="AJ85" s="1">
        <v>3129.4783333333335</v>
      </c>
      <c r="AK85" s="1">
        <v>561.63660974593915</v>
      </c>
      <c r="AL85" s="1">
        <v>2588.647100591716</v>
      </c>
      <c r="AM85" s="1">
        <v>8984.6518928901205</v>
      </c>
      <c r="AN85" s="1">
        <v>22099.173333333332</v>
      </c>
      <c r="AO85" s="1">
        <v>17643.719921104537</v>
      </c>
      <c r="AP85" s="1">
        <v>1541.9929161747343</v>
      </c>
      <c r="AQ85" s="1">
        <v>1472.0925044616299</v>
      </c>
      <c r="AR85" s="1">
        <v>2541.8503401360545</v>
      </c>
      <c r="AS85" s="1">
        <v>14506.736326530612</v>
      </c>
      <c r="AT85" s="1">
        <v>14646.90909090909</v>
      </c>
      <c r="AU85" s="1">
        <v>1605.7012417823228</v>
      </c>
      <c r="AV85" s="1">
        <v>35527.605442176871</v>
      </c>
      <c r="AW85" s="1">
        <v>2495.677734375</v>
      </c>
      <c r="AX85" s="1">
        <v>18233.292181069959</v>
      </c>
      <c r="AY85" s="1">
        <v>291205.10204081633</v>
      </c>
      <c r="AZ85" s="1">
        <v>1513.7763321799307</v>
      </c>
      <c r="BA85" s="1">
        <v>5863.14962962963</v>
      </c>
      <c r="BB85" s="1">
        <v>1253.247311827957</v>
      </c>
      <c r="BC85" s="1">
        <v>3559.6929235537191</v>
      </c>
      <c r="BD85" s="1">
        <v>69210.685185185182</v>
      </c>
      <c r="BE85" s="1">
        <v>2849.9211405658275</v>
      </c>
      <c r="BF85" s="1">
        <v>10747.222272521503</v>
      </c>
      <c r="BG85" s="1">
        <v>18478.745562130178</v>
      </c>
      <c r="BH85" s="1">
        <v>7851.5365289256197</v>
      </c>
      <c r="BI85" s="1">
        <v>20190.220408163266</v>
      </c>
      <c r="BJ85" s="1">
        <v>220713.20833333334</v>
      </c>
      <c r="BK85" s="1">
        <v>2800.7333570665719</v>
      </c>
      <c r="BL85" s="1">
        <v>1076.9336793540945</v>
      </c>
      <c r="BM85" s="1">
        <v>1453.6883629191323</v>
      </c>
      <c r="BN85" s="1">
        <v>11729.9670781893</v>
      </c>
      <c r="BO85" s="1">
        <v>1298.2378121284185</v>
      </c>
      <c r="BP85" s="1">
        <v>24750.724279835391</v>
      </c>
      <c r="BQ85" s="1">
        <v>1097.4831772459245</v>
      </c>
      <c r="BR85" s="1">
        <v>4516.5759368836289</v>
      </c>
      <c r="BS85" s="1">
        <v>4019.3570812984776</v>
      </c>
      <c r="BT85" s="1">
        <v>48116.979166666664</v>
      </c>
      <c r="BU85" s="1">
        <v>9005.6416666666664</v>
      </c>
      <c r="BV85" s="1">
        <v>966.99385042650272</v>
      </c>
      <c r="BW85" s="1">
        <v>72810.720000000001</v>
      </c>
      <c r="BX85" s="1">
        <v>908.59140000000002</v>
      </c>
      <c r="BY85" s="1">
        <v>4067.7988980716254</v>
      </c>
      <c r="BZ85" s="1">
        <v>459.7183801775148</v>
      </c>
      <c r="CA85" s="1">
        <v>3130.9930686830498</v>
      </c>
      <c r="CB85" s="1">
        <v>1669.2908057851239</v>
      </c>
      <c r="CC85" s="1">
        <v>2314.0983796296296</v>
      </c>
      <c r="CD85" s="1">
        <v>28943.8359375</v>
      </c>
      <c r="CE85" s="1">
        <v>2358.6033737024222</v>
      </c>
      <c r="CF85" s="1">
        <f t="array" ref="CF85:CF103">TRANSPOSE(CG84:CY84)</f>
        <v>1668.5265306122449</v>
      </c>
      <c r="CG85" s="1" t="s">
        <v>103</v>
      </c>
      <c r="CH85" s="1">
        <f>$A$1*Populatie!$CG85*Populatie!CH85/(Distante!CH85*Distante!CH85)</f>
        <v>2300.0165999999999</v>
      </c>
      <c r="CI85" s="1">
        <f>$A$1*Populatie!$CG85*Populatie!CI85/(Distante!CI85*Distante!CI85)</f>
        <v>62603.85</v>
      </c>
      <c r="CJ85" s="1">
        <f>$A$1*Populatie!$CG85*Populatie!CJ85/(Distante!CJ85*Distante!CJ85)</f>
        <v>953.87324299301406</v>
      </c>
      <c r="CK85" s="1">
        <f>$A$1*Populatie!$CG85*Populatie!CK85/(Distante!CK85*Distante!CK85)</f>
        <v>38698.90625</v>
      </c>
      <c r="CL85" s="1">
        <f>$A$1*Populatie!$CG85*Populatie!CL85/(Distante!CL85*Distante!CL85)</f>
        <v>2064.5626360865149</v>
      </c>
      <c r="CM85" s="1">
        <f>$A$1*Populatie!$CG85*Populatie!CM85/(Distante!CM85*Distante!CM85)</f>
        <v>3466.7229488703924</v>
      </c>
      <c r="CN85" s="1">
        <f>$A$1*Populatie!$CG85*Populatie!CN85/(Distante!CN85*Distante!CN85)</f>
        <v>3670.705078125</v>
      </c>
      <c r="CO85" s="1">
        <f>$A$1*Populatie!$CG85*Populatie!CO85/(Distante!CO85*Distante!CO85)</f>
        <v>1094.0993767313018</v>
      </c>
      <c r="CP85" s="1">
        <f>$A$1*Populatie!$CG85*Populatie!CP85/(Distante!CP85*Distante!CP85)</f>
        <v>5349.3259464450603</v>
      </c>
      <c r="CQ85" s="1">
        <f>$A$1*Populatie!$CG85*Populatie!CQ85/(Distante!CQ85*Distante!CQ85)</f>
        <v>43414.934399999998</v>
      </c>
      <c r="CR85" s="1">
        <f>$A$1*Populatie!$CG85*Populatie!CR85/(Distante!CR85*Distante!CR85)</f>
        <v>1180.7102655568767</v>
      </c>
      <c r="CS85" s="1">
        <f>$A$1*Populatie!$CG85*Populatie!CS85/(Distante!CS85*Distante!CS85)</f>
        <v>1464.3017689906349</v>
      </c>
      <c r="CT85" s="1">
        <f>$A$1*Populatie!$CG85*Populatie!CT85/(Distante!CT85*Distante!CT85)</f>
        <v>7869.7035123966944</v>
      </c>
      <c r="CU85" s="1">
        <f>$A$1*Populatie!$CG85*Populatie!CU85/(Distante!CU85*Distante!CU85)</f>
        <v>10787.884259259259</v>
      </c>
      <c r="CV85" s="1">
        <f>$A$1*Populatie!$CG85*Populatie!CV85/(Distante!CV85*Distante!CV85)</f>
        <v>96578.186666666661</v>
      </c>
      <c r="CW85" s="1">
        <f>$A$1*Populatie!$CG85*Populatie!CW85/(Distante!CW85*Distante!CW85)</f>
        <v>3217.0065678363671</v>
      </c>
      <c r="CX85" s="1">
        <f>$A$1*Populatie!$CG85*Populatie!CX85/(Distante!CX85*Distante!CX85)</f>
        <v>36623.632653061228</v>
      </c>
      <c r="CY85" s="1">
        <f>$A$1*Populatie!$CG85*Populatie!CY85/(Distante!CY85*Distante!CY85)</f>
        <v>8366.0737656157053</v>
      </c>
    </row>
    <row r="86" spans="1:103" ht="15.75" customHeight="1" x14ac:dyDescent="0.25">
      <c r="A86" s="2" t="s">
        <v>85</v>
      </c>
      <c r="B86" s="1">
        <v>235572.49307479223</v>
      </c>
      <c r="C86" s="1">
        <v>12283.27734375</v>
      </c>
      <c r="D86" s="1">
        <v>14558.585858585859</v>
      </c>
      <c r="E86" s="1">
        <v>23233.723140495869</v>
      </c>
      <c r="F86" s="1">
        <v>29223.772569444445</v>
      </c>
      <c r="G86" s="1">
        <v>20605.868428612466</v>
      </c>
      <c r="H86" s="1">
        <v>19597.912570888468</v>
      </c>
      <c r="I86" s="1">
        <v>2347.2603720848983</v>
      </c>
      <c r="J86" s="1">
        <v>446.67874999999998</v>
      </c>
      <c r="K86" s="1">
        <v>5325.316587395957</v>
      </c>
      <c r="L86" s="1">
        <v>1369.8536148553114</v>
      </c>
      <c r="M86" s="1">
        <v>644.94283298647247</v>
      </c>
      <c r="N86" s="1">
        <v>2195.4561980609419</v>
      </c>
      <c r="O86" s="1">
        <v>3363.3616967554603</v>
      </c>
      <c r="P86" s="1">
        <v>1997.3090530697191</v>
      </c>
      <c r="Q86" s="1">
        <v>4569.099609375</v>
      </c>
      <c r="R86" s="1">
        <v>10515.032439446366</v>
      </c>
      <c r="S86" s="1">
        <v>2051.4825702393341</v>
      </c>
      <c r="T86" s="1">
        <v>1180.8912742382272</v>
      </c>
      <c r="U86" s="1">
        <v>7587.9971999999998</v>
      </c>
      <c r="V86" s="1">
        <v>1103.2041015625</v>
      </c>
      <c r="W86" s="1">
        <v>999.63705103969755</v>
      </c>
      <c r="X86" s="1">
        <v>18382.423440453687</v>
      </c>
      <c r="Y86" s="1">
        <v>555.80083234244944</v>
      </c>
      <c r="Z86" s="1">
        <v>4140.1904655825347</v>
      </c>
      <c r="AA86" s="1">
        <v>1023.8436385255648</v>
      </c>
      <c r="AB86" s="1">
        <v>1017.8601367419739</v>
      </c>
      <c r="AC86" s="1">
        <v>12129.777892561984</v>
      </c>
      <c r="AD86" s="1">
        <v>8794.0247933884293</v>
      </c>
      <c r="AE86" s="1">
        <v>21611.734375</v>
      </c>
      <c r="AF86" s="1">
        <v>11968.297297297297</v>
      </c>
      <c r="AG86" s="1">
        <v>667.24128862590396</v>
      </c>
      <c r="AH86" s="1">
        <v>1581.0122222222221</v>
      </c>
      <c r="AI86" s="1">
        <v>692.15166204986144</v>
      </c>
      <c r="AJ86" s="1">
        <v>767.51061163755969</v>
      </c>
      <c r="AK86" s="1">
        <v>469.21769999999998</v>
      </c>
      <c r="AL86" s="1">
        <v>1647.1729570637119</v>
      </c>
      <c r="AM86" s="1">
        <v>1823.7015943694341</v>
      </c>
      <c r="AN86" s="1">
        <v>1354.9662463779466</v>
      </c>
      <c r="AO86" s="1">
        <v>3231.0847058823529</v>
      </c>
      <c r="AP86" s="1">
        <v>1050.732461355529</v>
      </c>
      <c r="AQ86" s="1">
        <v>781</v>
      </c>
      <c r="AR86" s="1">
        <v>245.68253968253967</v>
      </c>
      <c r="AS86" s="1">
        <v>2415.42</v>
      </c>
      <c r="AT86" s="1">
        <v>1920.4492733564014</v>
      </c>
      <c r="AU86" s="1">
        <v>2055.5845202902447</v>
      </c>
      <c r="AV86" s="1">
        <v>1168.4868827160494</v>
      </c>
      <c r="AW86" s="1">
        <v>1122.6264360560535</v>
      </c>
      <c r="AX86" s="1">
        <v>955.59545454545457</v>
      </c>
      <c r="AY86" s="1">
        <v>1044.7416042420671</v>
      </c>
      <c r="AZ86" s="1">
        <v>2184.1301652892562</v>
      </c>
      <c r="BA86" s="1">
        <v>954.89617233727813</v>
      </c>
      <c r="BB86" s="1">
        <v>26119.346260387811</v>
      </c>
      <c r="BC86" s="1">
        <v>13593.964285714286</v>
      </c>
      <c r="BD86" s="1">
        <v>1377.4982698961937</v>
      </c>
      <c r="BE86" s="1">
        <v>2716.998046875</v>
      </c>
      <c r="BF86" s="1">
        <v>2607.2264865547281</v>
      </c>
      <c r="BG86" s="1">
        <v>6791.5050000000001</v>
      </c>
      <c r="BH86" s="1">
        <v>3772.9705989773556</v>
      </c>
      <c r="BI86" s="1">
        <v>4792.8558699042105</v>
      </c>
      <c r="BJ86" s="1">
        <v>3266.4949196597354</v>
      </c>
      <c r="BK86" s="1">
        <v>526.59972299168976</v>
      </c>
      <c r="BL86" s="1">
        <v>7520.5763888888887</v>
      </c>
      <c r="BM86" s="1">
        <v>834.8046875</v>
      </c>
      <c r="BN86" s="1">
        <v>7042.4605917159761</v>
      </c>
      <c r="BO86" s="1">
        <v>50579.307692307695</v>
      </c>
      <c r="BP86" s="1">
        <v>1321.0804646073564</v>
      </c>
      <c r="BQ86" s="1">
        <v>32254.5234375</v>
      </c>
      <c r="BR86" s="1">
        <v>401.50013437248049</v>
      </c>
      <c r="BS86" s="1">
        <v>7240.3527662105889</v>
      </c>
      <c r="BT86" s="1">
        <v>2459.8989898989898</v>
      </c>
      <c r="BU86" s="1">
        <v>7336.6974505723201</v>
      </c>
      <c r="BV86" s="1">
        <v>399.69874634744087</v>
      </c>
      <c r="BW86" s="1">
        <v>1369.7595155709344</v>
      </c>
      <c r="BX86" s="1">
        <v>11691.99852071006</v>
      </c>
      <c r="BY86" s="1">
        <v>5700.4282544378702</v>
      </c>
      <c r="BZ86" s="1">
        <v>5517.0803571428569</v>
      </c>
      <c r="CA86" s="1">
        <v>10585.491428571429</v>
      </c>
      <c r="CB86" s="1">
        <v>19522.78125</v>
      </c>
      <c r="CC86" s="1">
        <v>12408.453032104637</v>
      </c>
      <c r="CD86" s="1">
        <v>1916.0502378121284</v>
      </c>
      <c r="CE86" s="1">
        <v>528.36004678102029</v>
      </c>
      <c r="CF86" s="1">
        <v>1410.8450704225352</v>
      </c>
      <c r="CG86" s="1">
        <f t="array" ref="CG86:CG103">TRANSPOSE(CH85:CY85)</f>
        <v>2300.0165999999999</v>
      </c>
      <c r="CH86" s="1" t="s">
        <v>103</v>
      </c>
      <c r="CI86" s="1">
        <f>$A$1*Populatie!$CH86*Populatie!CI86/(Distante!CI86*Distante!CI86)</f>
        <v>2812.9532541322315</v>
      </c>
      <c r="CJ86" s="1">
        <f>$A$1*Populatie!$CH86*Populatie!CJ86/(Distante!CJ86*Distante!CJ86)</f>
        <v>394339.68</v>
      </c>
      <c r="CK86" s="1">
        <f>$A$1*Populatie!$CH86*Populatie!CK86/(Distante!CK86*Distante!CK86)</f>
        <v>1939.0454999999999</v>
      </c>
      <c r="CL86" s="1">
        <f>$A$1*Populatie!$CH86*Populatie!CL86/(Distante!CL86*Distante!CL86)</f>
        <v>3117.2380952380954</v>
      </c>
      <c r="CM86" s="1">
        <f>$A$1*Populatie!$CH86*Populatie!CM86/(Distante!CM86*Distante!CM86)</f>
        <v>659.77913631633714</v>
      </c>
      <c r="CN86" s="1">
        <f>$A$1*Populatie!$CH86*Populatie!CN86/(Distante!CN86*Distante!CN86)</f>
        <v>9057.5152354570637</v>
      </c>
      <c r="CO86" s="1">
        <f>$A$1*Populatie!$CH86*Populatie!CO86/(Distante!CO86*Distante!CO86)</f>
        <v>9543.953125</v>
      </c>
      <c r="CP86" s="1">
        <f>$A$1*Populatie!$CH86*Populatie!CP86/(Distante!CP86*Distante!CP86)</f>
        <v>1227.0708546384221</v>
      </c>
      <c r="CQ86" s="1">
        <f>$A$1*Populatie!$CH86*Populatie!CQ86/(Distante!CQ86*Distante!CQ86)</f>
        <v>3266.9925259515571</v>
      </c>
      <c r="CR86" s="1">
        <f>$A$1*Populatie!$CH86*Populatie!CR86/(Distante!CR86*Distante!CR86)</f>
        <v>981.45107940916546</v>
      </c>
      <c r="CS86" s="1">
        <f>$A$1*Populatie!$CH86*Populatie!CS86/(Distante!CS86*Distante!CS86)</f>
        <v>10116.619834710744</v>
      </c>
      <c r="CT86" s="1">
        <f>$A$1*Populatie!$CH86*Populatie!CT86/(Distante!CT86*Distante!CT86)</f>
        <v>1202.1314285714286</v>
      </c>
      <c r="CU86" s="1">
        <f>$A$1*Populatie!$CH86*Populatie!CU86/(Distante!CU86*Distante!CU86)</f>
        <v>1103.1371428571429</v>
      </c>
      <c r="CV86" s="1">
        <f>$A$1*Populatie!$CH86*Populatie!CV86/(Distante!CV86*Distante!CV86)</f>
        <v>1620.6188271604938</v>
      </c>
      <c r="CW86" s="1">
        <f>$A$1*Populatie!$CH86*Populatie!CW86/(Distante!CW86*Distante!CW86)</f>
        <v>2651.1968000000002</v>
      </c>
      <c r="CX86" s="1">
        <f>$A$1*Populatie!$CH86*Populatie!CX86/(Distante!CX86*Distante!CX86)</f>
        <v>1404.9693</v>
      </c>
      <c r="CY86" s="1">
        <f>$A$1*Populatie!$CH86*Populatie!CY86/(Distante!CY86*Distante!CY86)</f>
        <v>1327.4365234375</v>
      </c>
    </row>
    <row r="87" spans="1:103" ht="15.75" customHeight="1" x14ac:dyDescent="0.25">
      <c r="A87" s="2" t="s">
        <v>86</v>
      </c>
      <c r="B87" s="1">
        <v>990851.01070154575</v>
      </c>
      <c r="C87" s="1">
        <v>199473.11533888229</v>
      </c>
      <c r="D87" s="1">
        <v>53276.063100137173</v>
      </c>
      <c r="E87" s="1">
        <v>16794.485596707818</v>
      </c>
      <c r="F87" s="1">
        <v>841540.96938775515</v>
      </c>
      <c r="G87" s="1">
        <v>67556.505190311422</v>
      </c>
      <c r="H87" s="1">
        <v>23321.162190082643</v>
      </c>
      <c r="I87" s="1">
        <v>9330.025510204081</v>
      </c>
      <c r="J87" s="1">
        <v>5115.4565376187002</v>
      </c>
      <c r="K87" s="1">
        <v>13507.1675900277</v>
      </c>
      <c r="L87" s="1">
        <v>32691.384297520661</v>
      </c>
      <c r="M87" s="1">
        <v>2026.0442859823606</v>
      </c>
      <c r="N87" s="1">
        <v>5750.2915451895042</v>
      </c>
      <c r="O87" s="1">
        <v>11602.288</v>
      </c>
      <c r="P87" s="1">
        <v>752317.6</v>
      </c>
      <c r="Q87" s="1">
        <v>3030.3509815585962</v>
      </c>
      <c r="R87" s="1">
        <v>45793.166089965394</v>
      </c>
      <c r="S87" s="1">
        <v>2307.3931738779897</v>
      </c>
      <c r="T87" s="1">
        <v>24717.41124260355</v>
      </c>
      <c r="U87" s="1">
        <v>7352.6771092915633</v>
      </c>
      <c r="V87" s="1">
        <v>6918.4437500000004</v>
      </c>
      <c r="W87" s="1">
        <v>1154.3060815326353</v>
      </c>
      <c r="X87" s="1">
        <v>21874.752066115703</v>
      </c>
      <c r="Y87" s="1">
        <v>4616.0090702947846</v>
      </c>
      <c r="Z87" s="1">
        <v>22483.166666666668</v>
      </c>
      <c r="AA87" s="1">
        <v>12975.432525951557</v>
      </c>
      <c r="AB87" s="1">
        <v>13693.241505968779</v>
      </c>
      <c r="AC87" s="1">
        <v>6051.4792899408285</v>
      </c>
      <c r="AD87" s="1">
        <v>1477.702664399093</v>
      </c>
      <c r="AE87" s="1">
        <v>32250.350981558597</v>
      </c>
      <c r="AF87" s="1">
        <v>7429.7417742607249</v>
      </c>
      <c r="AG87" s="1">
        <v>2587.0291363163374</v>
      </c>
      <c r="AH87" s="1">
        <v>5807.0845481049564</v>
      </c>
      <c r="AI87" s="1">
        <v>2547.7549427679501</v>
      </c>
      <c r="AJ87" s="1">
        <v>2177.5857142857144</v>
      </c>
      <c r="AK87" s="1">
        <v>759.76055919095779</v>
      </c>
      <c r="AL87" s="1">
        <v>4314.239900041649</v>
      </c>
      <c r="AM87" s="1">
        <v>6346.8755739210283</v>
      </c>
      <c r="AN87" s="1">
        <v>11773.225</v>
      </c>
      <c r="AO87" s="1">
        <v>40666.447999999997</v>
      </c>
      <c r="AP87" s="1">
        <v>2181.6225749559085</v>
      </c>
      <c r="AQ87" s="1">
        <v>1808.4008487654321</v>
      </c>
      <c r="AR87" s="1">
        <v>1104.7450572320499</v>
      </c>
      <c r="AS87" s="1">
        <v>46622.493074792241</v>
      </c>
      <c r="AT87" s="1">
        <v>52272.456747404845</v>
      </c>
      <c r="AU87" s="1">
        <v>2392.3297902901463</v>
      </c>
      <c r="AV87" s="1">
        <v>15441.092611862643</v>
      </c>
      <c r="AW87" s="1">
        <v>4202.0659722222226</v>
      </c>
      <c r="AX87" s="1">
        <v>5949.4092627599248</v>
      </c>
      <c r="AY87" s="1">
        <v>19991.494082840236</v>
      </c>
      <c r="AZ87" s="1">
        <v>2113.9775510204081</v>
      </c>
      <c r="BA87" s="1">
        <v>11701.175858480749</v>
      </c>
      <c r="BB87" s="1">
        <v>1687.370151216305</v>
      </c>
      <c r="BC87" s="1">
        <v>11331.627604166666</v>
      </c>
      <c r="BD87" s="1">
        <v>15513.564645726809</v>
      </c>
      <c r="BE87" s="1">
        <v>4480.9763313609465</v>
      </c>
      <c r="BF87" s="1">
        <v>9759.0234375</v>
      </c>
      <c r="BG87" s="1">
        <v>46214.270833333336</v>
      </c>
      <c r="BH87" s="1">
        <v>14059.081249999999</v>
      </c>
      <c r="BI87" s="1">
        <v>64888.365650969528</v>
      </c>
      <c r="BJ87" s="1">
        <v>371623.08641975309</v>
      </c>
      <c r="BK87" s="1">
        <v>1938.3714880332986</v>
      </c>
      <c r="BL87" s="1">
        <v>7751.4463111760406</v>
      </c>
      <c r="BM87" s="1">
        <v>2179.0842872008325</v>
      </c>
      <c r="BN87" s="1">
        <v>21298.645627876398</v>
      </c>
      <c r="BO87" s="1">
        <v>1795.2488425925926</v>
      </c>
      <c r="BP87" s="1">
        <v>12482.710007304602</v>
      </c>
      <c r="BQ87" s="1">
        <v>1888.2629699642932</v>
      </c>
      <c r="BR87" s="1">
        <v>2823.9236111111113</v>
      </c>
      <c r="BS87" s="1">
        <v>6844.6642561983472</v>
      </c>
      <c r="BT87" s="1">
        <v>22707.006920415224</v>
      </c>
      <c r="BU87" s="1">
        <v>15163.135802469136</v>
      </c>
      <c r="BV87" s="1">
        <v>1127.138671875</v>
      </c>
      <c r="BW87" s="1">
        <v>42980.110803324096</v>
      </c>
      <c r="BX87" s="1">
        <v>914.58072058667233</v>
      </c>
      <c r="BY87" s="1">
        <v>6712.808</v>
      </c>
      <c r="BZ87" s="1">
        <v>594.53225602827922</v>
      </c>
      <c r="CA87" s="1">
        <v>5026.0341758632967</v>
      </c>
      <c r="CB87" s="1">
        <v>2297.4629386376432</v>
      </c>
      <c r="CC87" s="1">
        <v>2955.6997918834545</v>
      </c>
      <c r="CD87" s="1">
        <v>10381.168639053254</v>
      </c>
      <c r="CE87" s="1">
        <v>1697.7761341222879</v>
      </c>
      <c r="CF87" s="1">
        <v>2559.7685950413224</v>
      </c>
      <c r="CG87" s="1">
        <v>62603.85</v>
      </c>
      <c r="CH87" s="1">
        <f t="array" ref="CH87:CH103">TRANSPOSE(CI86:CY86)</f>
        <v>2812.9532541322315</v>
      </c>
      <c r="CI87" s="1" t="s">
        <v>103</v>
      </c>
      <c r="CJ87" s="1">
        <f>$A$1*Populatie!$CI87*Populatie!CJ87/(Distante!CJ87*Distante!CJ87)</f>
        <v>1485.6027681660901</v>
      </c>
      <c r="CK87" s="1">
        <f>$A$1*Populatie!$CI87*Populatie!CK87/(Distante!CK87*Distante!CK87)</f>
        <v>11417.766360194701</v>
      </c>
      <c r="CL87" s="1">
        <f>$A$1*Populatie!$CI87*Populatie!CL87/(Distante!CL87*Distante!CL87)</f>
        <v>3000.7618623301405</v>
      </c>
      <c r="CM87" s="1">
        <f>$A$1*Populatie!$CI87*Populatie!CM87/(Distante!CM87*Distante!CM87)</f>
        <v>2460.4945422143014</v>
      </c>
      <c r="CN87" s="1">
        <f>$A$1*Populatie!$CI87*Populatie!CN87/(Distante!CN87*Distante!CN87)</f>
        <v>6180.5034722222226</v>
      </c>
      <c r="CO87" s="1">
        <f>$A$1*Populatie!$CI87*Populatie!CO87/(Distante!CO87*Distante!CO87)</f>
        <v>1154.5582561728395</v>
      </c>
      <c r="CP87" s="1">
        <f>$A$1*Populatie!$CI87*Populatie!CP87/(Distante!CP87*Distante!CP87)</f>
        <v>3778.8337924701559</v>
      </c>
      <c r="CQ87" s="1">
        <f>$A$1*Populatie!$CI87*Populatie!CQ87/(Distante!CQ87*Distante!CQ87)</f>
        <v>256989.9</v>
      </c>
      <c r="CR87" s="1">
        <f>$A$1*Populatie!$CI87*Populatie!CR87/(Distante!CR87*Distante!CR87)</f>
        <v>1679.0438405078357</v>
      </c>
      <c r="CS87" s="1">
        <f>$A$1*Populatie!$CI87*Populatie!CS87/(Distante!CS87*Distante!CS87)</f>
        <v>1971.5335305719921</v>
      </c>
      <c r="CT87" s="1">
        <f>$A$1*Populatie!$CI87*Populatie!CT87/(Distante!CT87*Distante!CT87)</f>
        <v>4948.49451303155</v>
      </c>
      <c r="CU87" s="1">
        <f>$A$1*Populatie!$CI87*Populatie!CU87/(Distante!CU87*Distante!CU87)</f>
        <v>6257.8119092627603</v>
      </c>
      <c r="CV87" s="1">
        <f>$A$1*Populatie!$CI87*Populatie!CV87/(Distante!CV87*Distante!CV87)</f>
        <v>17803.304498269896</v>
      </c>
      <c r="CW87" s="1">
        <f>$A$1*Populatie!$CI87*Populatie!CW87/(Distante!CW87*Distante!CW87)</f>
        <v>4997.4084333641122</v>
      </c>
      <c r="CX87" s="1">
        <f>$A$1*Populatie!$CI87*Populatie!CX87/(Distante!CX87*Distante!CX87)</f>
        <v>67985.2</v>
      </c>
      <c r="CY87" s="1">
        <f>$A$1*Populatie!$CI87*Populatie!CY87/(Distante!CY87*Distante!CY87)</f>
        <v>19703.328402366864</v>
      </c>
    </row>
    <row r="88" spans="1:103" ht="15.75" customHeight="1" x14ac:dyDescent="0.25">
      <c r="A88" s="2" t="s">
        <v>87</v>
      </c>
      <c r="B88" s="1">
        <v>112106.55172413793</v>
      </c>
      <c r="C88" s="1">
        <v>5361.2871972318335</v>
      </c>
      <c r="D88" s="1">
        <v>6257.3513705945179</v>
      </c>
      <c r="E88" s="1">
        <v>10944.900740740741</v>
      </c>
      <c r="F88" s="1">
        <v>11101.617489589529</v>
      </c>
      <c r="G88" s="1">
        <v>7643.4567474048445</v>
      </c>
      <c r="H88" s="1">
        <v>9250.0153915799001</v>
      </c>
      <c r="I88" s="1">
        <v>1037.0140183256324</v>
      </c>
      <c r="J88" s="1">
        <v>196.50021700043399</v>
      </c>
      <c r="K88" s="1">
        <v>2535.771330077564</v>
      </c>
      <c r="L88" s="1">
        <v>602.70987290632104</v>
      </c>
      <c r="M88" s="1">
        <v>161.39080459770116</v>
      </c>
      <c r="N88" s="1">
        <v>806.86208677685954</v>
      </c>
      <c r="O88" s="1">
        <v>1366.8288213244482</v>
      </c>
      <c r="P88" s="1">
        <v>963.31462200090539</v>
      </c>
      <c r="Q88" s="1">
        <v>2182.6120710059172</v>
      </c>
      <c r="R88" s="1">
        <v>4259.1075555555553</v>
      </c>
      <c r="S88" s="1">
        <v>948.6455078125</v>
      </c>
      <c r="T88" s="1">
        <v>581.86549707602342</v>
      </c>
      <c r="U88" s="1">
        <v>3205.4746227709193</v>
      </c>
      <c r="V88" s="1">
        <v>472.21151852200961</v>
      </c>
      <c r="W88" s="1">
        <v>478.58285714285716</v>
      </c>
      <c r="X88" s="1">
        <v>8676.3168854685373</v>
      </c>
      <c r="Y88" s="1">
        <v>243.5777645581334</v>
      </c>
      <c r="Z88" s="1">
        <v>1980.4541522491349</v>
      </c>
      <c r="AA88" s="1">
        <v>448.69588208077204</v>
      </c>
      <c r="AB88" s="1">
        <v>446.073633419261</v>
      </c>
      <c r="AC88" s="1">
        <v>3968.1069958847738</v>
      </c>
      <c r="AD88" s="1">
        <v>4081.9757785467127</v>
      </c>
      <c r="AE88" s="1">
        <v>10218.628904623074</v>
      </c>
      <c r="AF88" s="1">
        <v>5590.894736842105</v>
      </c>
      <c r="AG88" s="1">
        <v>323.22378626831369</v>
      </c>
      <c r="AH88" s="1">
        <v>670.64002550749285</v>
      </c>
      <c r="AI88" s="1">
        <v>307.79472222222222</v>
      </c>
      <c r="AJ88" s="1">
        <v>335.34472222222223</v>
      </c>
      <c r="AK88" s="1">
        <v>226.64405450446034</v>
      </c>
      <c r="AL88" s="1">
        <v>790.67431270028669</v>
      </c>
      <c r="AM88" s="1">
        <v>813.74271592091566</v>
      </c>
      <c r="AN88" s="1">
        <v>592.01888888888891</v>
      </c>
      <c r="AO88" s="1">
        <v>1359.0118147448015</v>
      </c>
      <c r="AP88" s="1">
        <v>494.72440348440853</v>
      </c>
      <c r="AQ88" s="1">
        <v>338.22544642857144</v>
      </c>
      <c r="AR88" s="1">
        <v>108.64876476906552</v>
      </c>
      <c r="AS88" s="1">
        <v>1029.8842617631151</v>
      </c>
      <c r="AT88" s="1">
        <v>807.75141776937619</v>
      </c>
      <c r="AU88" s="1">
        <v>980.44745057232046</v>
      </c>
      <c r="AV88" s="1">
        <v>555.00727272727272</v>
      </c>
      <c r="AW88" s="1">
        <v>540.93234567901231</v>
      </c>
      <c r="AX88" s="1">
        <v>416.19840748045874</v>
      </c>
      <c r="AY88" s="1">
        <v>454.52586206896552</v>
      </c>
      <c r="AZ88" s="1">
        <v>1013.8209342560554</v>
      </c>
      <c r="BA88" s="1">
        <v>461.59056689342401</v>
      </c>
      <c r="BB88" s="1">
        <v>10535.219954648526</v>
      </c>
      <c r="BC88" s="1">
        <v>6390.2888047593297</v>
      </c>
      <c r="BD88" s="1">
        <v>690.29330652111457</v>
      </c>
      <c r="BE88" s="1">
        <v>1297.8821301775147</v>
      </c>
      <c r="BF88" s="1">
        <v>1375.8610059491616</v>
      </c>
      <c r="BG88" s="1">
        <v>3237.5877452297768</v>
      </c>
      <c r="BH88" s="1">
        <v>1809.8268444444445</v>
      </c>
      <c r="BI88" s="1">
        <v>2226.6834698592734</v>
      </c>
      <c r="BJ88" s="1">
        <v>1719.8490089635147</v>
      </c>
      <c r="BK88" s="1">
        <v>234.17500000000001</v>
      </c>
      <c r="BL88" s="1">
        <v>3325.8421052631579</v>
      </c>
      <c r="BM88" s="1">
        <v>438.30269395305817</v>
      </c>
      <c r="BN88" s="1">
        <v>3170.6332179930796</v>
      </c>
      <c r="BO88" s="1">
        <v>21489</v>
      </c>
      <c r="BP88" s="1">
        <v>595.09356725146199</v>
      </c>
      <c r="BQ88" s="1">
        <v>14078.145328719724</v>
      </c>
      <c r="BR88" s="1">
        <v>176.94513550868336</v>
      </c>
      <c r="BS88" s="1">
        <v>3399.7074829931971</v>
      </c>
      <c r="BT88" s="1">
        <v>1077.5111111111112</v>
      </c>
      <c r="BU88" s="1">
        <v>3392.6318359375</v>
      </c>
      <c r="BV88" s="1">
        <v>204.82227232624251</v>
      </c>
      <c r="BW88" s="1">
        <v>602.01851851851848</v>
      </c>
      <c r="BX88" s="1">
        <v>5342.2057613168727</v>
      </c>
      <c r="BY88" s="1">
        <v>2604.5898491083676</v>
      </c>
      <c r="BZ88" s="1">
        <v>2081.31640625</v>
      </c>
      <c r="CA88" s="1">
        <v>4667.1994156318478</v>
      </c>
      <c r="CB88" s="1">
        <v>8196.5325443786987</v>
      </c>
      <c r="CC88" s="1">
        <v>5713.2577777777778</v>
      </c>
      <c r="CD88" s="1">
        <v>839.70229360830194</v>
      </c>
      <c r="CE88" s="1">
        <v>235.13324279462805</v>
      </c>
      <c r="CF88" s="1">
        <v>675.99537037037032</v>
      </c>
      <c r="CG88" s="1">
        <v>953.87324299301406</v>
      </c>
      <c r="CH88" s="1">
        <v>394339.68</v>
      </c>
      <c r="CI88" s="1">
        <f t="array" ref="CI88:CI103">TRANSPOSE(CJ87:CY87)</f>
        <v>1485.6027681660901</v>
      </c>
      <c r="CJ88" s="1" t="s">
        <v>103</v>
      </c>
      <c r="CK88" s="1">
        <f>$A$1*Populatie!$CJ88*Populatie!CK88/(Distante!CK88*Distante!CK88)</f>
        <v>866.60680272108846</v>
      </c>
      <c r="CL88" s="1">
        <f>$A$1*Populatie!$CJ88*Populatie!CL88/(Distante!CL88*Distante!CL88)</f>
        <v>1442.9027218934912</v>
      </c>
      <c r="CM88" s="1">
        <f>$A$1*Populatie!$CJ88*Populatie!CM88/(Distante!CM88*Distante!CM88)</f>
        <v>291.28092768486687</v>
      </c>
      <c r="CN88" s="1">
        <f>$A$1*Populatie!$CJ88*Populatie!CN88/(Distante!CN88*Distante!CN88)</f>
        <v>4027.81</v>
      </c>
      <c r="CO88" s="1">
        <f>$A$1*Populatie!$CJ88*Populatie!CO88/(Distante!CO88*Distante!CO88)</f>
        <v>4333.9456</v>
      </c>
      <c r="CP88" s="1">
        <f>$A$1*Populatie!$CJ88*Populatie!CP88/(Distante!CP88*Distante!CP88)</f>
        <v>535.0129273197357</v>
      </c>
      <c r="CQ88" s="1">
        <f>$A$1*Populatie!$CJ88*Populatie!CQ88/(Distante!CQ88*Distante!CQ88)</f>
        <v>1772.6730681298582</v>
      </c>
      <c r="CR88" s="1">
        <f>$A$1*Populatie!$CJ88*Populatie!CR88/(Distante!CR88*Distante!CR88)</f>
        <v>472.90765432098766</v>
      </c>
      <c r="CS88" s="1">
        <f>$A$1*Populatie!$CJ88*Populatie!CS88/(Distante!CS88*Distante!CS88)</f>
        <v>4695.8927335640137</v>
      </c>
      <c r="CT88" s="1">
        <f>$A$1*Populatie!$CJ88*Populatie!CT88/(Distante!CT88*Distante!CT88)</f>
        <v>520.60363520408168</v>
      </c>
      <c r="CU88" s="1">
        <f>$A$1*Populatie!$CJ88*Populatie!CU88/(Distante!CU88*Distante!CU88)</f>
        <v>477.73246173469386</v>
      </c>
      <c r="CV88" s="1">
        <f>$A$1*Populatie!$CJ88*Populatie!CV88/(Distante!CV88*Distante!CV88)</f>
        <v>692.18965517241384</v>
      </c>
      <c r="CW88" s="1">
        <f>$A$1*Populatie!$CJ88*Populatie!CW88/(Distante!CW88*Distante!CW88)</f>
        <v>1272.1842105263158</v>
      </c>
      <c r="CX88" s="1">
        <f>$A$1*Populatie!$CJ88*Populatie!CX88/(Distante!CX88*Distante!CX88)</f>
        <v>616.12353150587398</v>
      </c>
      <c r="CY88" s="1">
        <f>$A$1*Populatie!$CJ88*Populatie!CY88/(Distante!CY88*Distante!CY88)</f>
        <v>568.19115845037231</v>
      </c>
    </row>
    <row r="89" spans="1:103" ht="15.75" customHeight="1" x14ac:dyDescent="0.25">
      <c r="A89" s="2" t="s">
        <v>88</v>
      </c>
      <c r="B89" s="1">
        <v>147145.77464788733</v>
      </c>
      <c r="C89" s="1">
        <v>663678.8666666667</v>
      </c>
      <c r="D89" s="1">
        <v>27432.354691529457</v>
      </c>
      <c r="E89" s="1">
        <v>4933.5400633770942</v>
      </c>
      <c r="F89" s="1">
        <v>63724.876302083336</v>
      </c>
      <c r="G89" s="1">
        <v>14601.1468178954</v>
      </c>
      <c r="H89" s="1">
        <v>10800.802203708681</v>
      </c>
      <c r="I89" s="1">
        <v>5979.0358126721767</v>
      </c>
      <c r="J89" s="1">
        <v>12879.607438016528</v>
      </c>
      <c r="K89" s="1">
        <v>3257.9611559392006</v>
      </c>
      <c r="L89" s="1">
        <v>12183.75</v>
      </c>
      <c r="M89" s="1">
        <v>1395.0783858324867</v>
      </c>
      <c r="N89" s="1">
        <v>1741.7410714285713</v>
      </c>
      <c r="O89" s="1">
        <v>4980.5671296296296</v>
      </c>
      <c r="P89" s="1">
        <v>7578.8909008601177</v>
      </c>
      <c r="Q89" s="1">
        <v>1324.9791803637956</v>
      </c>
      <c r="R89" s="1">
        <v>9616.6224489795914</v>
      </c>
      <c r="S89" s="1">
        <v>2620.920781893004</v>
      </c>
      <c r="T89" s="1">
        <v>15476.987513007283</v>
      </c>
      <c r="U89" s="1">
        <v>5281.4521689169778</v>
      </c>
      <c r="V89" s="1">
        <v>34095</v>
      </c>
      <c r="W89" s="1">
        <v>3558.9814814814813</v>
      </c>
      <c r="X89" s="1">
        <v>6040.2435507130267</v>
      </c>
      <c r="Y89" s="1">
        <v>2580.3203987184052</v>
      </c>
      <c r="Z89" s="1">
        <v>4134.9690082644629</v>
      </c>
      <c r="AA89" s="1">
        <v>36985.595567867036</v>
      </c>
      <c r="AB89" s="1">
        <v>45930</v>
      </c>
      <c r="AC89" s="1">
        <v>2275.875</v>
      </c>
      <c r="AD89" s="1">
        <v>666.56384659580579</v>
      </c>
      <c r="AE89" s="1">
        <v>12158.533635676493</v>
      </c>
      <c r="AF89" s="1">
        <v>3434.0625</v>
      </c>
      <c r="AG89" s="1">
        <v>1661.1127791330457</v>
      </c>
      <c r="AH89" s="1">
        <v>102571.11570247934</v>
      </c>
      <c r="AI89" s="1">
        <v>1635.8951022705949</v>
      </c>
      <c r="AJ89" s="1">
        <v>1484.0601562500001</v>
      </c>
      <c r="AK89" s="1">
        <v>332.19482796405873</v>
      </c>
      <c r="AL89" s="1">
        <v>1276.2</v>
      </c>
      <c r="AM89" s="1">
        <v>4150.749704840614</v>
      </c>
      <c r="AN89" s="1">
        <v>6707.1120000000001</v>
      </c>
      <c r="AO89" s="1">
        <v>6499.3866704969832</v>
      </c>
      <c r="AP89" s="1">
        <v>802.54373177842569</v>
      </c>
      <c r="AQ89" s="1">
        <v>802.08333333333337</v>
      </c>
      <c r="AR89" s="1">
        <v>5185.349794238683</v>
      </c>
      <c r="AS89" s="1">
        <v>4952.6479338842973</v>
      </c>
      <c r="AT89" s="1">
        <v>9312.4445983379501</v>
      </c>
      <c r="AU89" s="1">
        <v>3828.9514462809916</v>
      </c>
      <c r="AV89" s="1">
        <v>7857.6710291493155</v>
      </c>
      <c r="AW89" s="1">
        <v>1221.3690476190477</v>
      </c>
      <c r="AX89" s="1">
        <v>92611.363636363632</v>
      </c>
      <c r="AY89" s="1">
        <v>16501.543209876545</v>
      </c>
      <c r="AZ89" s="1">
        <v>836.33061224489791</v>
      </c>
      <c r="BA89" s="1">
        <v>16015.224</v>
      </c>
      <c r="BB89" s="1">
        <v>728.49011479591832</v>
      </c>
      <c r="BC89" s="1">
        <v>5500.5763313609468</v>
      </c>
      <c r="BD89" s="1">
        <v>65415</v>
      </c>
      <c r="BE89" s="1">
        <v>1424.9544193420531</v>
      </c>
      <c r="BF89" s="1">
        <v>4458.6088215638229</v>
      </c>
      <c r="BG89" s="1">
        <v>6806.9836253950016</v>
      </c>
      <c r="BH89" s="1">
        <v>3559.7093333333332</v>
      </c>
      <c r="BI89" s="1">
        <v>6893.0082644628101</v>
      </c>
      <c r="BJ89" s="1">
        <v>21873.17142857143</v>
      </c>
      <c r="BK89" s="1">
        <v>1244.6143741790204</v>
      </c>
      <c r="BL89" s="1">
        <v>645.17211939075196</v>
      </c>
      <c r="BM89" s="1">
        <v>776.36401499375256</v>
      </c>
      <c r="BN89" s="1">
        <v>5265.9642074506937</v>
      </c>
      <c r="BO89" s="1">
        <v>978.75531663516063</v>
      </c>
      <c r="BP89" s="1">
        <v>6602.220052083333</v>
      </c>
      <c r="BQ89" s="1">
        <v>1010.2777427092539</v>
      </c>
      <c r="BR89" s="1">
        <v>1663.7632864119505</v>
      </c>
      <c r="BS89" s="1">
        <v>2096.9839999999999</v>
      </c>
      <c r="BT89" s="1">
        <v>11538.592592592593</v>
      </c>
      <c r="BU89" s="1">
        <v>4270.65234375</v>
      </c>
      <c r="BV89" s="1">
        <v>496.26615143098661</v>
      </c>
      <c r="BW89" s="1">
        <v>13487.607421875</v>
      </c>
      <c r="BX89" s="1">
        <v>550.12532318299338</v>
      </c>
      <c r="BY89" s="1">
        <v>5318.0526877892489</v>
      </c>
      <c r="BZ89" s="1">
        <v>277.08011104501287</v>
      </c>
      <c r="CA89" s="1">
        <v>2424.2216435185187</v>
      </c>
      <c r="CB89" s="1">
        <v>934.34413580246917</v>
      </c>
      <c r="CC89" s="1">
        <v>1620.5023233456177</v>
      </c>
      <c r="CD89" s="1">
        <v>86460</v>
      </c>
      <c r="CE89" s="1">
        <v>1187.3108212809918</v>
      </c>
      <c r="CF89" s="1">
        <v>850.94444444444446</v>
      </c>
      <c r="CG89" s="1">
        <v>38698.90625</v>
      </c>
      <c r="CH89" s="1">
        <v>1939.0454999999999</v>
      </c>
      <c r="CI89" s="1">
        <v>11417.766360194701</v>
      </c>
      <c r="CJ89" s="1">
        <f t="array" ref="CJ89:CJ103">TRANSPOSE(CK88:CY88)</f>
        <v>866.60680272108846</v>
      </c>
      <c r="CK89" s="1" t="s">
        <v>103</v>
      </c>
      <c r="CL89" s="1">
        <f>$A$1*Populatie!$CK89*Populatie!CL89/(Distante!CL89*Distante!CL89)</f>
        <v>1152.5</v>
      </c>
      <c r="CM89" s="1">
        <f>$A$1*Populatie!$CK89*Populatie!CM89/(Distante!CM89*Distante!CM89)</f>
        <v>1616.0059171597634</v>
      </c>
      <c r="CN89" s="1">
        <f>$A$1*Populatie!$CK89*Populatie!CN89/(Distante!CN89*Distante!CN89)</f>
        <v>1796.4200680272108</v>
      </c>
      <c r="CO89" s="1">
        <f>$A$1*Populatie!$CK89*Populatie!CO89/(Distante!CO89*Distante!CO89)</f>
        <v>812.02789208962054</v>
      </c>
      <c r="CP89" s="1">
        <f>$A$1*Populatie!$CK89*Populatie!CP89/(Distante!CP89*Distante!CP89)</f>
        <v>2471.2936414235114</v>
      </c>
      <c r="CQ89" s="1">
        <f>$A$1*Populatie!$CK89*Populatie!CQ89/(Distante!CQ89*Distante!CQ89)</f>
        <v>9527.6114119117028</v>
      </c>
      <c r="CR89" s="1">
        <f>$A$1*Populatie!$CK89*Populatie!CR89/(Distante!CR89*Distante!CR89)</f>
        <v>670.54378782484866</v>
      </c>
      <c r="CS89" s="1">
        <f>$A$1*Populatie!$CK89*Populatie!CS89/(Distante!CS89*Distante!CS89)</f>
        <v>882.40537190082648</v>
      </c>
      <c r="CT89" s="1">
        <f>$A$1*Populatie!$CK89*Populatie!CT89/(Distante!CT89*Distante!CT89)</f>
        <v>3040.1431952662724</v>
      </c>
      <c r="CU89" s="1">
        <f>$A$1*Populatie!$CK89*Populatie!CU89/(Distante!CU89*Distante!CU89)</f>
        <v>3627.8439519852263</v>
      </c>
      <c r="CV89" s="1">
        <f>$A$1*Populatie!$CK89*Populatie!CV89/(Distante!CV89*Distante!CV89)</f>
        <v>183197.1</v>
      </c>
      <c r="CW89" s="1">
        <f>$A$1*Populatie!$CK89*Populatie!CW89/(Distante!CW89*Distante!CW89)</f>
        <v>1671.0475199445023</v>
      </c>
      <c r="CX89" s="1">
        <f>$A$1*Populatie!$CK89*Populatie!CX89/(Distante!CX89*Distante!CX89)</f>
        <v>7718.9540816326535</v>
      </c>
      <c r="CY89" s="1">
        <f>$A$1*Populatie!$CK89*Populatie!CY89/(Distante!CY89*Distante!CY89)</f>
        <v>13173.583333333334</v>
      </c>
    </row>
    <row r="90" spans="1:103" ht="15.75" customHeight="1" x14ac:dyDescent="0.25">
      <c r="A90" s="2" t="s">
        <v>89</v>
      </c>
      <c r="B90" s="1">
        <v>345719.69320672023</v>
      </c>
      <c r="C90" s="1">
        <v>11257.136342155009</v>
      </c>
      <c r="D90" s="1">
        <v>14502.859960552269</v>
      </c>
      <c r="E90" s="1">
        <v>63072.326530612248</v>
      </c>
      <c r="F90" s="1">
        <v>30969.141818181819</v>
      </c>
      <c r="G90" s="1">
        <v>19251.552083333332</v>
      </c>
      <c r="H90" s="1">
        <v>9483.5747041420127</v>
      </c>
      <c r="I90" s="1">
        <v>2145.9359504132231</v>
      </c>
      <c r="J90" s="1">
        <v>397.75080000000003</v>
      </c>
      <c r="K90" s="1">
        <v>11527.398543184183</v>
      </c>
      <c r="L90" s="1">
        <v>1304.5048628247932</v>
      </c>
      <c r="M90" s="1">
        <v>566.95839497041425</v>
      </c>
      <c r="N90" s="1">
        <v>3549.8460842009958</v>
      </c>
      <c r="O90" s="1">
        <v>3362.1012244897961</v>
      </c>
      <c r="P90" s="1">
        <v>2452.3168044077133</v>
      </c>
      <c r="Q90" s="1">
        <v>40044.788927335641</v>
      </c>
      <c r="R90" s="1">
        <v>13049.661458333334</v>
      </c>
      <c r="S90" s="1">
        <v>866.92586666666671</v>
      </c>
      <c r="T90" s="1">
        <v>1253.8176773682123</v>
      </c>
      <c r="U90" s="1">
        <v>2863.91748046875</v>
      </c>
      <c r="V90" s="1">
        <v>830.64050733254066</v>
      </c>
      <c r="W90" s="1">
        <v>448.56332876085963</v>
      </c>
      <c r="X90" s="1">
        <v>10439.729166666666</v>
      </c>
      <c r="Y90" s="1">
        <v>491.52428525879475</v>
      </c>
      <c r="Z90" s="1">
        <v>4418.581314878893</v>
      </c>
      <c r="AA90" s="1">
        <v>924.40104166666663</v>
      </c>
      <c r="AB90" s="1">
        <v>918.99869791666663</v>
      </c>
      <c r="AC90" s="1">
        <v>10607.377647918189</v>
      </c>
      <c r="AD90" s="1">
        <v>2368.8024</v>
      </c>
      <c r="AE90" s="1">
        <v>10178.879999999999</v>
      </c>
      <c r="AF90" s="1">
        <v>3349.3745454545456</v>
      </c>
      <c r="AG90" s="1">
        <v>639.22272521502941</v>
      </c>
      <c r="AH90" s="1">
        <v>859.27278645833337</v>
      </c>
      <c r="AI90" s="1">
        <v>616.33529085872578</v>
      </c>
      <c r="AJ90" s="1">
        <v>901.29476502082093</v>
      </c>
      <c r="AK90" s="1">
        <v>754.82154006243502</v>
      </c>
      <c r="AL90" s="1">
        <v>3038.8853305785124</v>
      </c>
      <c r="AM90" s="1">
        <v>1635.0043731778426</v>
      </c>
      <c r="AN90" s="1">
        <v>1237.0086715227194</v>
      </c>
      <c r="AO90" s="1">
        <v>3416.7465088757394</v>
      </c>
      <c r="AP90" s="1">
        <v>1568.2232142857142</v>
      </c>
      <c r="AQ90" s="1">
        <v>1056.2487601666337</v>
      </c>
      <c r="AR90" s="1">
        <v>156.86472424557752</v>
      </c>
      <c r="AS90" s="1">
        <v>2746.135018672795</v>
      </c>
      <c r="AT90" s="1">
        <v>2030.800473372781</v>
      </c>
      <c r="AU90" s="1">
        <v>887.56990054419214</v>
      </c>
      <c r="AV90" s="1">
        <v>1253.4208804283164</v>
      </c>
      <c r="AW90" s="1">
        <v>1430.4911550468262</v>
      </c>
      <c r="AX90" s="1">
        <v>613.00668724279831</v>
      </c>
      <c r="AY90" s="1">
        <v>969.02537558389088</v>
      </c>
      <c r="AZ90" s="1">
        <v>163424.5</v>
      </c>
      <c r="BA90" s="1">
        <v>1049.7524654832348</v>
      </c>
      <c r="BB90" s="1">
        <v>2428.4581424406497</v>
      </c>
      <c r="BC90" s="1">
        <v>5483.9223372781062</v>
      </c>
      <c r="BD90" s="1">
        <v>1206.2526</v>
      </c>
      <c r="BE90" s="1">
        <v>26882.0625</v>
      </c>
      <c r="BF90" s="1">
        <v>2682.3402646502836</v>
      </c>
      <c r="BG90" s="1">
        <v>7809.3780991735539</v>
      </c>
      <c r="BH90" s="1">
        <v>3797.9054696789535</v>
      </c>
      <c r="BI90" s="1">
        <v>5115.1326412918106</v>
      </c>
      <c r="BJ90" s="1">
        <v>3391.5187462804997</v>
      </c>
      <c r="BK90" s="1">
        <v>468.91745152354571</v>
      </c>
      <c r="BL90" s="1">
        <v>2848.3525519848772</v>
      </c>
      <c r="BM90" s="1">
        <v>1161.50390625</v>
      </c>
      <c r="BN90" s="1">
        <v>12096.930966469428</v>
      </c>
      <c r="BO90" s="1">
        <v>2032.2283737024222</v>
      </c>
      <c r="BP90" s="1">
        <v>1198.2585185185185</v>
      </c>
      <c r="BQ90" s="1">
        <v>2216.1614583333335</v>
      </c>
      <c r="BR90" s="1">
        <v>355.18800461361013</v>
      </c>
      <c r="BS90" s="1">
        <v>3716.6844444444446</v>
      </c>
      <c r="BT90" s="1">
        <v>2388.8383271911553</v>
      </c>
      <c r="BU90" s="1">
        <v>16014.35261707989</v>
      </c>
      <c r="BV90" s="1">
        <v>466.16320000000002</v>
      </c>
      <c r="BW90" s="1">
        <v>1310.6002379535989</v>
      </c>
      <c r="BX90" s="1">
        <v>1615.7097520661157</v>
      </c>
      <c r="BY90" s="1">
        <v>2738.189026141913</v>
      </c>
      <c r="BZ90" s="1">
        <v>852.90880102040819</v>
      </c>
      <c r="CA90" s="1">
        <v>2965.4711538461538</v>
      </c>
      <c r="CB90" s="1">
        <v>3591.7995867768595</v>
      </c>
      <c r="CC90" s="1">
        <v>4242.6548323471397</v>
      </c>
      <c r="CD90" s="1">
        <v>1226.7793167128348</v>
      </c>
      <c r="CE90" s="1">
        <v>484.85008264462812</v>
      </c>
      <c r="CF90" s="1">
        <v>7635.3125</v>
      </c>
      <c r="CG90" s="1">
        <v>2064.5626360865149</v>
      </c>
      <c r="CH90" s="1">
        <v>3117.2380952380954</v>
      </c>
      <c r="CI90" s="1">
        <v>3000.7618623301405</v>
      </c>
      <c r="CJ90" s="1">
        <v>1442.9027218934912</v>
      </c>
      <c r="CK90" s="1">
        <f t="array" ref="CK90:CK103">TRANSPOSE(CL89:CY89)</f>
        <v>1152.5</v>
      </c>
      <c r="CL90" s="1" t="s">
        <v>103</v>
      </c>
      <c r="CM90" s="1">
        <f>$A$1*Populatie!$CL90*Populatie!CM90/(Distante!CM90*Distante!CM90)</f>
        <v>627.3288</v>
      </c>
      <c r="CN90" s="1">
        <f>$A$1*Populatie!$CL90*Populatie!CN90/(Distante!CN90*Distante!CN90)</f>
        <v>5907.8042366691016</v>
      </c>
      <c r="CO90" s="1">
        <f>$A$1*Populatie!$CL90*Populatie!CO90/(Distante!CO90*Distante!CO90)</f>
        <v>1306.9642445213381</v>
      </c>
      <c r="CP90" s="1">
        <f>$A$1*Populatie!$CL90*Populatie!CP90/(Distante!CP90*Distante!CP90)</f>
        <v>1264.0724716062737</v>
      </c>
      <c r="CQ90" s="1">
        <f>$A$1*Populatie!$CL90*Populatie!CQ90/(Distante!CQ90*Distante!CQ90)</f>
        <v>3797.1337148803332</v>
      </c>
      <c r="CR90" s="1">
        <f>$A$1*Populatie!$CL90*Populatie!CR90/(Distante!CR90*Distante!CR90)</f>
        <v>1848.2537485582468</v>
      </c>
      <c r="CS90" s="1">
        <f>$A$1*Populatie!$CL90*Populatie!CS90/(Distante!CS90*Distante!CS90)</f>
        <v>2956.8828125</v>
      </c>
      <c r="CT90" s="1">
        <f>$A$1*Populatie!$CL90*Populatie!CT90/(Distante!CT90*Distante!CT90)</f>
        <v>1108.1203353163871</v>
      </c>
      <c r="CU90" s="1">
        <f>$A$1*Populatie!$CL90*Populatie!CU90/(Distante!CU90*Distante!CU90)</f>
        <v>1016.8677663601947</v>
      </c>
      <c r="CV90" s="1">
        <f>$A$1*Populatie!$CL90*Populatie!CV90/(Distante!CV90*Distante!CV90)</f>
        <v>1242.3335104687001</v>
      </c>
      <c r="CW90" s="1">
        <f>$A$1*Populatie!$CL90*Populatie!CW90/(Distante!CW90*Distante!CW90)</f>
        <v>7115.6203703703704</v>
      </c>
      <c r="CX90" s="1">
        <f>$A$1*Populatie!$CL90*Populatie!CX90/(Distante!CX90*Distante!CX90)</f>
        <v>1465.3408669252824</v>
      </c>
      <c r="CY90" s="1">
        <f>$A$1*Populatie!$CL90*Populatie!CY90/(Distante!CY90*Distante!CY90)</f>
        <v>1419.592794145243</v>
      </c>
    </row>
    <row r="91" spans="1:103" ht="15.75" customHeight="1" x14ac:dyDescent="0.25">
      <c r="A91" s="2" t="s">
        <v>90</v>
      </c>
      <c r="B91" s="1">
        <v>94745.478515625</v>
      </c>
      <c r="C91" s="1">
        <v>17935.214876033056</v>
      </c>
      <c r="D91" s="1">
        <v>164057.14285714287</v>
      </c>
      <c r="E91" s="1">
        <v>2581.1462200090536</v>
      </c>
      <c r="F91" s="1">
        <v>13655.980799999999</v>
      </c>
      <c r="G91" s="1">
        <v>7015.75</v>
      </c>
      <c r="H91" s="1">
        <v>3204.7901234567903</v>
      </c>
      <c r="I91" s="1">
        <v>25758.306238185254</v>
      </c>
      <c r="J91" s="1">
        <v>629.125</v>
      </c>
      <c r="K91" s="1">
        <v>1614.816</v>
      </c>
      <c r="L91" s="1">
        <v>3069.0262390670555</v>
      </c>
      <c r="M91" s="1">
        <v>13928.409972299169</v>
      </c>
      <c r="N91" s="1">
        <v>1786.05</v>
      </c>
      <c r="O91" s="1">
        <v>15009.12</v>
      </c>
      <c r="P91" s="1">
        <v>2073.1398816568048</v>
      </c>
      <c r="Q91" s="1">
        <v>730.17174515235456</v>
      </c>
      <c r="R91" s="1">
        <v>7082.2062625682274</v>
      </c>
      <c r="S91" s="1">
        <v>407.96694214876032</v>
      </c>
      <c r="T91" s="1">
        <v>3240.9446064139943</v>
      </c>
      <c r="U91" s="1">
        <v>1161.5249366018597</v>
      </c>
      <c r="V91" s="1">
        <v>713.51750865051906</v>
      </c>
      <c r="W91" s="1">
        <v>192.375</v>
      </c>
      <c r="X91" s="1">
        <v>3006.0246913580245</v>
      </c>
      <c r="Y91" s="1">
        <v>2370.06</v>
      </c>
      <c r="Z91" s="1">
        <v>3769.4160000000002</v>
      </c>
      <c r="AA91" s="1">
        <v>1877.3018005912388</v>
      </c>
      <c r="AB91" s="1">
        <v>1501.8633217993079</v>
      </c>
      <c r="AC91" s="1">
        <v>1100.8690828402366</v>
      </c>
      <c r="AD91" s="1">
        <v>326.24213920988984</v>
      </c>
      <c r="AE91" s="1">
        <v>4149.7988165680472</v>
      </c>
      <c r="AF91" s="1">
        <v>1123.2671714440237</v>
      </c>
      <c r="AG91" s="1">
        <v>72363.375</v>
      </c>
      <c r="AH91" s="1">
        <v>838.49225206611573</v>
      </c>
      <c r="AI91" s="1">
        <v>5067.72</v>
      </c>
      <c r="AJ91" s="1">
        <v>13765.063711911358</v>
      </c>
      <c r="AK91" s="1">
        <v>683.46222349899449</v>
      </c>
      <c r="AL91" s="1">
        <v>1484.7756232686982</v>
      </c>
      <c r="AM91" s="1">
        <v>22353.1875</v>
      </c>
      <c r="AN91" s="1">
        <v>4973.1428571428569</v>
      </c>
      <c r="AO91" s="1">
        <v>3774.4553571428573</v>
      </c>
      <c r="AP91" s="1">
        <v>2082.904958677686</v>
      </c>
      <c r="AQ91" s="1">
        <v>2597.2040452111837</v>
      </c>
      <c r="AR91" s="1">
        <v>214.59375</v>
      </c>
      <c r="AS91" s="1">
        <v>2039.0759625390219</v>
      </c>
      <c r="AT91" s="1">
        <v>1156.3668639053255</v>
      </c>
      <c r="AU91" s="1">
        <v>412.18833032203207</v>
      </c>
      <c r="AV91" s="1">
        <v>4785.7313019390585</v>
      </c>
      <c r="AW91" s="1">
        <v>1490.5071074380164</v>
      </c>
      <c r="AX91" s="1">
        <v>893.58024691358025</v>
      </c>
      <c r="AY91" s="1">
        <v>2158.3333333333335</v>
      </c>
      <c r="AZ91" s="1">
        <v>463.67128027681662</v>
      </c>
      <c r="BA91" s="1">
        <v>618.71597353497168</v>
      </c>
      <c r="BB91" s="1">
        <v>349.25443786982248</v>
      </c>
      <c r="BC91" s="1">
        <v>1468.2704987320371</v>
      </c>
      <c r="BD91" s="1">
        <v>1907.9375</v>
      </c>
      <c r="BE91" s="1">
        <v>799.71428571428567</v>
      </c>
      <c r="BF91" s="1">
        <v>4740.315074694432</v>
      </c>
      <c r="BG91" s="1">
        <v>3815.601108033241</v>
      </c>
      <c r="BH91" s="1">
        <v>5665.7068685776094</v>
      </c>
      <c r="BI91" s="1">
        <v>2748.5714285714284</v>
      </c>
      <c r="BJ91" s="1">
        <v>2944.446124763705</v>
      </c>
      <c r="BK91" s="1">
        <v>3855.6</v>
      </c>
      <c r="BL91" s="1">
        <v>263.30502424210135</v>
      </c>
      <c r="BM91" s="1">
        <v>2849.4959824689554</v>
      </c>
      <c r="BN91" s="1">
        <v>2831.0632388815911</v>
      </c>
      <c r="BO91" s="1">
        <v>311.27176098822179</v>
      </c>
      <c r="BP91" s="1">
        <v>7771.88671875</v>
      </c>
      <c r="BQ91" s="1">
        <v>316.576786389414</v>
      </c>
      <c r="BR91" s="1">
        <v>1315.125</v>
      </c>
      <c r="BS91" s="1">
        <v>940.59259259259261</v>
      </c>
      <c r="BT91" s="1">
        <v>6930</v>
      </c>
      <c r="BU91" s="1">
        <v>3282.7685950413224</v>
      </c>
      <c r="BV91" s="1">
        <v>3440.1024000000002</v>
      </c>
      <c r="BW91" s="1">
        <v>1517.7164461247637</v>
      </c>
      <c r="BX91" s="1">
        <v>223.18756961461349</v>
      </c>
      <c r="BY91" s="1">
        <v>645.91140495867774</v>
      </c>
      <c r="BZ91" s="1">
        <v>133.859619140625</v>
      </c>
      <c r="CA91" s="1">
        <v>811.72</v>
      </c>
      <c r="CB91" s="1">
        <v>376.87566924449732</v>
      </c>
      <c r="CC91" s="1">
        <v>470.91883232467069</v>
      </c>
      <c r="CD91" s="1">
        <v>1767.5435370470525</v>
      </c>
      <c r="CE91" s="1">
        <v>28464.071005917162</v>
      </c>
      <c r="CF91" s="1">
        <v>592.72189349112421</v>
      </c>
      <c r="CG91" s="1">
        <v>3466.7229488703924</v>
      </c>
      <c r="CH91" s="1">
        <v>659.77913631633714</v>
      </c>
      <c r="CI91" s="1">
        <v>2460.4945422143014</v>
      </c>
      <c r="CJ91" s="1">
        <v>291.28092768486687</v>
      </c>
      <c r="CK91" s="1">
        <v>1616.0059171597634</v>
      </c>
      <c r="CL91" s="1">
        <f t="array" ref="CL91:CL103">TRANSPOSE(CM90:CY90)</f>
        <v>627.3288</v>
      </c>
      <c r="CM91" s="1" t="s">
        <v>103</v>
      </c>
      <c r="CN91" s="1">
        <f>$A$1*Populatie!$CM91*Populatie!CN91/(Distante!CN91*Distante!CN91)</f>
        <v>676.62809917355366</v>
      </c>
      <c r="CO91" s="1">
        <f>$A$1*Populatie!$CM91*Populatie!CO91/(Distante!CO91*Distante!CO91)</f>
        <v>203.62130177514794</v>
      </c>
      <c r="CP91" s="1">
        <f>$A$1*Populatie!$CM91*Populatie!CP91/(Distante!CP91*Distante!CP91)</f>
        <v>34070.400000000001</v>
      </c>
      <c r="CQ91" s="1">
        <f>$A$1*Populatie!$CM91*Populatie!CQ91/(Distante!CQ91*Distante!CQ91)</f>
        <v>2245.8690185775945</v>
      </c>
      <c r="CR91" s="1">
        <f>$A$1*Populatie!$CM91*Populatie!CR91/(Distante!CR91*Distante!CR91)</f>
        <v>1641.7259475218659</v>
      </c>
      <c r="CS91" s="1">
        <f>$A$1*Populatie!$CM91*Populatie!CS91/(Distante!CS91*Distante!CS91)</f>
        <v>422.38820415879019</v>
      </c>
      <c r="CT91" s="1">
        <f>$A$1*Populatie!$CM91*Populatie!CT91/(Distante!CT91*Distante!CT91)</f>
        <v>34286.142857142855</v>
      </c>
      <c r="CU91" s="1">
        <f>$A$1*Populatie!$CM91*Populatie!CU91/(Distante!CU91*Distante!CU91)</f>
        <v>12741.099173553719</v>
      </c>
      <c r="CV91" s="1">
        <f>$A$1*Populatie!$CM91*Populatie!CV91/(Distante!CV91*Distante!CV91)</f>
        <v>2013.1417769376183</v>
      </c>
      <c r="CW91" s="1">
        <f>$A$1*Populatie!$CM91*Populatie!CW91/(Distante!CW91*Distante!CW91)</f>
        <v>1418.9363858134734</v>
      </c>
      <c r="CX91" s="1">
        <f>$A$1*Populatie!$CM91*Populatie!CX91/(Distante!CX91*Distante!CX91)</f>
        <v>2443</v>
      </c>
      <c r="CY91" s="1">
        <f>$A$1*Populatie!$CM91*Populatie!CY91/(Distante!CY91*Distante!CY91)</f>
        <v>819.52437574316286</v>
      </c>
    </row>
    <row r="92" spans="1:103" ht="15.75" customHeight="1" x14ac:dyDescent="0.25">
      <c r="A92" s="2" t="s">
        <v>91</v>
      </c>
      <c r="B92" s="1">
        <v>1134525.2607709751</v>
      </c>
      <c r="C92" s="1">
        <v>18900.924751360479</v>
      </c>
      <c r="D92" s="1">
        <v>21413.131313131315</v>
      </c>
      <c r="E92" s="1">
        <v>243006.14876033057</v>
      </c>
      <c r="F92" s="1">
        <v>76414.317901234564</v>
      </c>
      <c r="G92" s="1">
        <v>55754.178359096317</v>
      </c>
      <c r="H92" s="1">
        <v>43373.446400000001</v>
      </c>
      <c r="I92" s="1">
        <v>3123.0919111111111</v>
      </c>
      <c r="J92" s="1">
        <v>640.8645023624448</v>
      </c>
      <c r="K92" s="1">
        <v>22137.277882797731</v>
      </c>
      <c r="L92" s="1">
        <v>2319.3544921875</v>
      </c>
      <c r="M92" s="1">
        <v>765.89177693761815</v>
      </c>
      <c r="N92" s="1">
        <v>5180.9624999999996</v>
      </c>
      <c r="O92" s="1">
        <v>6695.6339869281046</v>
      </c>
      <c r="P92" s="1">
        <v>4901.2534722222226</v>
      </c>
      <c r="Q92" s="1">
        <v>3514.5119218615341</v>
      </c>
      <c r="R92" s="1">
        <v>35315.422222222223</v>
      </c>
      <c r="S92" s="1">
        <v>2922.3424036281181</v>
      </c>
      <c r="T92" s="1">
        <v>2169.6029411764707</v>
      </c>
      <c r="U92" s="1">
        <v>10123.007346938775</v>
      </c>
      <c r="V92" s="1">
        <v>1437.3382352941176</v>
      </c>
      <c r="W92" s="1">
        <v>1350.3194444444443</v>
      </c>
      <c r="X92" s="1">
        <v>150456.23668639053</v>
      </c>
      <c r="Y92" s="1">
        <v>783.35651337926618</v>
      </c>
      <c r="Z92" s="1">
        <v>11864.47265625</v>
      </c>
      <c r="AA92" s="1">
        <v>1480.2629848783695</v>
      </c>
      <c r="AB92" s="1">
        <v>1510.0839939281498</v>
      </c>
      <c r="AC92" s="1">
        <v>31716.942148760332</v>
      </c>
      <c r="AD92" s="1">
        <v>3091.4982716049381</v>
      </c>
      <c r="AE92" s="1">
        <v>44650.161865569273</v>
      </c>
      <c r="AF92" s="1">
        <v>26776.53</v>
      </c>
      <c r="AG92" s="1">
        <v>1061.4769777777778</v>
      </c>
      <c r="AH92" s="1">
        <v>1570.9161193469695</v>
      </c>
      <c r="AI92" s="1">
        <v>874.50386674598451</v>
      </c>
      <c r="AJ92" s="1">
        <v>952.77870315288521</v>
      </c>
      <c r="AK92" s="1">
        <v>725.98248520710058</v>
      </c>
      <c r="AL92" s="1">
        <v>3887.0925000000002</v>
      </c>
      <c r="AM92" s="1">
        <v>2297.515294117647</v>
      </c>
      <c r="AN92" s="1">
        <v>2010.6723555555557</v>
      </c>
      <c r="AO92" s="1">
        <v>7211.8884688090739</v>
      </c>
      <c r="AP92" s="1">
        <v>1718.6353719008264</v>
      </c>
      <c r="AQ92" s="1">
        <v>1056.2394445486959</v>
      </c>
      <c r="AR92" s="1">
        <v>231.26784580498867</v>
      </c>
      <c r="AS92" s="1">
        <v>6315.84</v>
      </c>
      <c r="AT92" s="1">
        <v>4286.5066162570893</v>
      </c>
      <c r="AU92" s="1">
        <v>3125.0250000000001</v>
      </c>
      <c r="AV92" s="1">
        <v>2175.1533203125</v>
      </c>
      <c r="AW92" s="1">
        <v>2421.0379008746354</v>
      </c>
      <c r="AX92" s="1">
        <v>933.15308641975309</v>
      </c>
      <c r="AY92" s="1">
        <v>1655.9387755102041</v>
      </c>
      <c r="AZ92" s="1">
        <v>3887.0925000000002</v>
      </c>
      <c r="BA92" s="1">
        <v>1939.5334673944269</v>
      </c>
      <c r="BB92" s="1">
        <v>4052.4602235371467</v>
      </c>
      <c r="BC92" s="1">
        <v>25080.902399999999</v>
      </c>
      <c r="BD92" s="1">
        <v>1943.5397043133669</v>
      </c>
      <c r="BE92" s="1">
        <v>8650.311533888229</v>
      </c>
      <c r="BF92" s="1">
        <v>5400.0432000000001</v>
      </c>
      <c r="BG92" s="1">
        <v>25572.134399999999</v>
      </c>
      <c r="BH92" s="1">
        <v>6382.7769376181477</v>
      </c>
      <c r="BI92" s="1">
        <v>13734.8046875</v>
      </c>
      <c r="BJ92" s="1">
        <v>6434.0491278034888</v>
      </c>
      <c r="BK92" s="1">
        <v>665.33610945865553</v>
      </c>
      <c r="BL92" s="1">
        <v>2765.3628472222222</v>
      </c>
      <c r="BM92" s="1">
        <v>1547.9470606340412</v>
      </c>
      <c r="BN92" s="1">
        <v>21611.608888888888</v>
      </c>
      <c r="BO92" s="1">
        <v>8265.9230769230762</v>
      </c>
      <c r="BP92" s="1">
        <v>2093.9420408163264</v>
      </c>
      <c r="BQ92" s="1">
        <v>10203.599243856333</v>
      </c>
      <c r="BR92" s="1">
        <v>567.05820873856874</v>
      </c>
      <c r="BS92" s="1">
        <v>55251.416666666664</v>
      </c>
      <c r="BT92" s="1">
        <v>4377.8777777777777</v>
      </c>
      <c r="BU92" s="1">
        <v>25289.190672153636</v>
      </c>
      <c r="BV92" s="1">
        <v>636.3526170798898</v>
      </c>
      <c r="BW92" s="1">
        <v>2347.1564625850342</v>
      </c>
      <c r="BX92" s="1">
        <v>2551.4607407407407</v>
      </c>
      <c r="BY92" s="1">
        <v>9839.9453125</v>
      </c>
      <c r="BZ92" s="1">
        <v>1131.0032000000001</v>
      </c>
      <c r="CA92" s="1">
        <v>14716.451388888889</v>
      </c>
      <c r="CB92" s="1">
        <v>8167.7066666666669</v>
      </c>
      <c r="CC92" s="1">
        <v>47372.861111111109</v>
      </c>
      <c r="CD92" s="1">
        <v>1828.7690972222222</v>
      </c>
      <c r="CE92" s="1">
        <v>596.0980392156863</v>
      </c>
      <c r="CF92" s="1">
        <v>3587.3148148148148</v>
      </c>
      <c r="CG92" s="1">
        <v>3670.705078125</v>
      </c>
      <c r="CH92" s="1">
        <v>9057.5152354570637</v>
      </c>
      <c r="CI92" s="1">
        <v>6180.5034722222226</v>
      </c>
      <c r="CJ92" s="1">
        <v>4027.81</v>
      </c>
      <c r="CK92" s="1">
        <v>1796.4200680272108</v>
      </c>
      <c r="CL92" s="1">
        <v>5907.8042366691016</v>
      </c>
      <c r="CM92" s="1">
        <f t="array" ref="CM92:CM103">TRANSPOSE(CN91:CY91)</f>
        <v>676.62809917355366</v>
      </c>
      <c r="CN92" s="1" t="s">
        <v>103</v>
      </c>
      <c r="CO92" s="1">
        <f>$A$1*Populatie!$CN92*Populatie!CO92/(Distante!CO92*Distante!CO92)</f>
        <v>5315.9704142011833</v>
      </c>
      <c r="CP92" s="1">
        <f>$A$1*Populatie!$CN92*Populatie!CP92/(Distante!CP92*Distante!CP92)</f>
        <v>1367.9058823529413</v>
      </c>
      <c r="CQ92" s="1">
        <f>$A$1*Populatie!$CN92*Populatie!CQ92/(Distante!CQ92*Distante!CQ92)</f>
        <v>8345.0232558139542</v>
      </c>
      <c r="CR92" s="1">
        <f>$A$1*Populatie!$CN92*Populatie!CR92/(Distante!CR92*Distante!CR92)</f>
        <v>1742.7681755829904</v>
      </c>
      <c r="CS92" s="1">
        <f>$A$1*Populatie!$CN92*Populatie!CS92/(Distante!CS92*Distante!CS92)</f>
        <v>5260.6369612856097</v>
      </c>
      <c r="CT92" s="1">
        <f>$A$1*Populatie!$CN92*Populatie!CT92/(Distante!CT92*Distante!CT92)</f>
        <v>1625.7857008819667</v>
      </c>
      <c r="CU92" s="1">
        <f>$A$1*Populatie!$CN92*Populatie!CU92/(Distante!CU92*Distante!CU92)</f>
        <v>1491.9039219365734</v>
      </c>
      <c r="CV92" s="1">
        <f>$A$1*Populatie!$CN92*Populatie!CV92/(Distante!CV92*Distante!CV92)</f>
        <v>2031.0361604207758</v>
      </c>
      <c r="CW92" s="1">
        <f>$A$1*Populatie!$CN92*Populatie!CW92/(Distante!CW92*Distante!CW92)</f>
        <v>6092.8850000000002</v>
      </c>
      <c r="CX92" s="1">
        <f>$A$1*Populatie!$CN92*Populatie!CX92/(Distante!CX92*Distante!CX92)</f>
        <v>2730.1676575505353</v>
      </c>
      <c r="CY92" s="1">
        <f>$A$1*Populatie!$CN92*Populatie!CY92/(Distante!CY92*Distante!CY92)</f>
        <v>2742.5034293552812</v>
      </c>
    </row>
    <row r="93" spans="1:103" ht="15.75" customHeight="1" x14ac:dyDescent="0.25">
      <c r="A93" s="2" t="s">
        <v>92</v>
      </c>
      <c r="B93" s="1">
        <v>171668.72653061224</v>
      </c>
      <c r="C93" s="1">
        <v>5724.0891022174146</v>
      </c>
      <c r="D93" s="1">
        <v>7562.7121913580249</v>
      </c>
      <c r="E93" s="1">
        <v>12860.378772112383</v>
      </c>
      <c r="F93" s="1">
        <v>18066.406684027777</v>
      </c>
      <c r="G93" s="1">
        <v>16088.362448979591</v>
      </c>
      <c r="H93" s="1">
        <v>21538.863894139886</v>
      </c>
      <c r="I93" s="1">
        <v>1153.7237500000001</v>
      </c>
      <c r="J93" s="1">
        <v>204.33599260030061</v>
      </c>
      <c r="K93" s="1">
        <v>2430.6888888888889</v>
      </c>
      <c r="L93" s="1">
        <v>691.3125</v>
      </c>
      <c r="M93" s="1">
        <v>289.58369646083537</v>
      </c>
      <c r="N93" s="1">
        <v>1194.8611111111111</v>
      </c>
      <c r="O93" s="1">
        <v>1844.2741244646006</v>
      </c>
      <c r="P93" s="1">
        <v>1318.443888888889</v>
      </c>
      <c r="Q93" s="1">
        <v>1180.4719926538107</v>
      </c>
      <c r="R93" s="1">
        <v>7947.1921475312311</v>
      </c>
      <c r="S93" s="1">
        <v>1424.5410913872452</v>
      </c>
      <c r="T93" s="1">
        <v>570.13236884802598</v>
      </c>
      <c r="U93" s="1">
        <v>5791.3211111111113</v>
      </c>
      <c r="V93" s="1">
        <v>471.16157868105921</v>
      </c>
      <c r="W93" s="1">
        <v>617.98487712665406</v>
      </c>
      <c r="X93" s="1">
        <v>9813.9430670339752</v>
      </c>
      <c r="Y93" s="1">
        <v>253.68987654320986</v>
      </c>
      <c r="Z93" s="1">
        <v>2637.6523760330579</v>
      </c>
      <c r="AA93" s="1">
        <v>467.32345679012343</v>
      </c>
      <c r="AB93" s="1">
        <v>475.09127635399568</v>
      </c>
      <c r="AC93" s="1">
        <v>4713.1117604090578</v>
      </c>
      <c r="AD93" s="1">
        <v>1822.222299168975</v>
      </c>
      <c r="AE93" s="1">
        <v>21889.964800000002</v>
      </c>
      <c r="AF93" s="1">
        <v>22968.505102040817</v>
      </c>
      <c r="AG93" s="1">
        <v>303.05736022219537</v>
      </c>
      <c r="AH93" s="1">
        <v>698.00178536004762</v>
      </c>
      <c r="AI93" s="1">
        <v>326.53177434271367</v>
      </c>
      <c r="AJ93" s="1">
        <v>364.08044889129258</v>
      </c>
      <c r="AK93" s="1">
        <v>170.32910556216146</v>
      </c>
      <c r="AL93" s="1">
        <v>896.46193415637856</v>
      </c>
      <c r="AM93" s="1">
        <v>842.53508030431112</v>
      </c>
      <c r="AN93" s="1">
        <v>642.74905354245539</v>
      </c>
      <c r="AO93" s="1">
        <v>1906.7036266349585</v>
      </c>
      <c r="AP93" s="1">
        <v>388.47324444444445</v>
      </c>
      <c r="AQ93" s="1">
        <v>388.86012491781725</v>
      </c>
      <c r="AR93" s="1">
        <v>93.605380382566167</v>
      </c>
      <c r="AS93" s="1">
        <v>1570.792899408284</v>
      </c>
      <c r="AT93" s="1">
        <v>1133.281212841855</v>
      </c>
      <c r="AU93" s="1">
        <v>1455.3947368421052</v>
      </c>
      <c r="AV93" s="1">
        <v>648.3315443213296</v>
      </c>
      <c r="AW93" s="1">
        <v>807.68661157024792</v>
      </c>
      <c r="AX93" s="1">
        <v>383.6450911725637</v>
      </c>
      <c r="AY93" s="1">
        <v>507.20925044616303</v>
      </c>
      <c r="AZ93" s="1">
        <v>896.46193415637856</v>
      </c>
      <c r="BA93" s="1">
        <v>402.1770124716553</v>
      </c>
      <c r="BB93" s="1">
        <v>2878.5911111111113</v>
      </c>
      <c r="BC93" s="1">
        <v>20335.39814814815</v>
      </c>
      <c r="BD93" s="1">
        <v>569.63216069720477</v>
      </c>
      <c r="BE93" s="1">
        <v>1175.606305267205</v>
      </c>
      <c r="BF93" s="1">
        <v>1524.9376511690407</v>
      </c>
      <c r="BG93" s="1">
        <v>4907.0226442658877</v>
      </c>
      <c r="BH93" s="1">
        <v>2182.5263360246058</v>
      </c>
      <c r="BI93" s="1">
        <v>3053.4555785123966</v>
      </c>
      <c r="BJ93" s="1">
        <v>1797.9760946745562</v>
      </c>
      <c r="BK93" s="1">
        <v>248.43043995243758</v>
      </c>
      <c r="BL93" s="1">
        <v>1265.5912098298677</v>
      </c>
      <c r="BM93" s="1">
        <v>314.37834622248664</v>
      </c>
      <c r="BN93" s="1">
        <v>4421.47539210384</v>
      </c>
      <c r="BO93" s="1">
        <v>16309.854166666666</v>
      </c>
      <c r="BP93" s="1">
        <v>641.36838191552647</v>
      </c>
      <c r="BQ93" s="1">
        <v>28009.061728395063</v>
      </c>
      <c r="BR93" s="1">
        <v>181.93285318559558</v>
      </c>
      <c r="BS93" s="1">
        <v>6909.3161157024797</v>
      </c>
      <c r="BT93" s="1">
        <v>1277.8375771604938</v>
      </c>
      <c r="BU93" s="1">
        <v>3099.538</v>
      </c>
      <c r="BV93" s="1">
        <v>201.71260387811634</v>
      </c>
      <c r="BW93" s="1">
        <v>696.10559999999998</v>
      </c>
      <c r="BX93" s="1">
        <v>2120.7451171875</v>
      </c>
      <c r="BY93" s="1">
        <v>5035.8311533888227</v>
      </c>
      <c r="BZ93" s="1">
        <v>706.98572278405709</v>
      </c>
      <c r="CA93" s="1">
        <v>24742.159722222223</v>
      </c>
      <c r="CB93" s="1">
        <v>5364.072916666667</v>
      </c>
      <c r="CC93" s="1">
        <v>11200.22265625</v>
      </c>
      <c r="CD93" s="1">
        <v>752.89148687426928</v>
      </c>
      <c r="CE93" s="1">
        <v>227.68005939383352</v>
      </c>
      <c r="CF93" s="1">
        <v>601.44967682363801</v>
      </c>
      <c r="CG93" s="1">
        <v>1094.0993767313018</v>
      </c>
      <c r="CH93" s="1">
        <v>9543.953125</v>
      </c>
      <c r="CI93" s="1">
        <v>1154.5582561728395</v>
      </c>
      <c r="CJ93" s="1">
        <v>4333.9456</v>
      </c>
      <c r="CK93" s="1">
        <v>812.02789208962054</v>
      </c>
      <c r="CL93" s="1">
        <v>1306.9642445213381</v>
      </c>
      <c r="CM93" s="1">
        <v>203.62130177514794</v>
      </c>
      <c r="CN93" s="1">
        <f t="array" ref="CN93:CN103">TRANSPOSE(CO92:CY92)</f>
        <v>5315.9704142011833</v>
      </c>
      <c r="CO93" s="1" t="s">
        <v>103</v>
      </c>
      <c r="CP93" s="1">
        <f>$A$1*Populatie!$CO93*Populatie!CP93/(Distante!CP93*Distante!CP93)</f>
        <v>574.95086505190307</v>
      </c>
      <c r="CQ93" s="1">
        <f>$A$1*Populatie!$CO93*Populatie!CQ93/(Distante!CQ93*Distante!CQ93)</f>
        <v>2068.0589923469388</v>
      </c>
      <c r="CR93" s="1">
        <f>$A$1*Populatie!$CO93*Populatie!CR93/(Distante!CR93*Distante!CR93)</f>
        <v>360.26345083487939</v>
      </c>
      <c r="CS93" s="1">
        <f>$A$1*Populatie!$CO93*Populatie!CS93/(Distante!CS93*Distante!CS93)</f>
        <v>1163.79354094579</v>
      </c>
      <c r="CT93" s="1">
        <f>$A$1*Populatie!$CO93*Populatie!CT93/(Distante!CT93*Distante!CT93)</f>
        <v>583.48453773433744</v>
      </c>
      <c r="CU93" s="1">
        <f>$A$1*Populatie!$CO93*Populatie!CU93/(Distante!CU93*Distante!CU93)</f>
        <v>535.43518666880311</v>
      </c>
      <c r="CV93" s="1">
        <f>$A$1*Populatie!$CO93*Populatie!CV93/(Distante!CV93*Distante!CV93)</f>
        <v>641.20419753086423</v>
      </c>
      <c r="CW93" s="1">
        <f>$A$1*Populatie!$CO93*Populatie!CW93/(Distante!CW93*Distante!CW93)</f>
        <v>790.41010802469134</v>
      </c>
      <c r="CX93" s="1">
        <f>$A$1*Populatie!$CO93*Populatie!CX93/(Distante!CX93*Distante!CX93)</f>
        <v>765.77841698075781</v>
      </c>
      <c r="CY93" s="1">
        <f>$A$1*Populatie!$CO93*Populatie!CY93/(Distante!CY93*Distante!CY93)</f>
        <v>748.7892626420138</v>
      </c>
    </row>
    <row r="94" spans="1:103" ht="15.75" customHeight="1" x14ac:dyDescent="0.25">
      <c r="A94" s="2" t="s">
        <v>93</v>
      </c>
      <c r="B94" s="1">
        <v>222357.47789311802</v>
      </c>
      <c r="C94" s="1">
        <v>29335.061728395063</v>
      </c>
      <c r="D94" s="1">
        <v>638000</v>
      </c>
      <c r="E94" s="1">
        <v>4595.6300703082743</v>
      </c>
      <c r="F94" s="1">
        <v>31799.227777777778</v>
      </c>
      <c r="G94" s="1">
        <v>15570.72105716748</v>
      </c>
      <c r="H94" s="1">
        <v>6581.8063432052086</v>
      </c>
      <c r="I94" s="1">
        <v>38387.599243856333</v>
      </c>
      <c r="J94" s="1">
        <v>964.1817099781789</v>
      </c>
      <c r="K94" s="1">
        <v>3521.5660770031218</v>
      </c>
      <c r="L94" s="1">
        <v>4766.328125</v>
      </c>
      <c r="M94" s="1">
        <v>4683.4125000000004</v>
      </c>
      <c r="N94" s="1">
        <v>4528.4971644612478</v>
      </c>
      <c r="O94" s="1">
        <v>50328.2</v>
      </c>
      <c r="P94" s="1">
        <v>3186.904296875</v>
      </c>
      <c r="Q94" s="1">
        <v>1414.192</v>
      </c>
      <c r="R94" s="1">
        <v>19870.524607896161</v>
      </c>
      <c r="S94" s="1">
        <v>805.69767441860461</v>
      </c>
      <c r="T94" s="1">
        <v>5033.3246527777774</v>
      </c>
      <c r="U94" s="1">
        <v>2356.1111111111113</v>
      </c>
      <c r="V94" s="1">
        <v>1115.218464218319</v>
      </c>
      <c r="W94" s="1">
        <v>366.93398632792571</v>
      </c>
      <c r="X94" s="1">
        <v>6356.505190311419</v>
      </c>
      <c r="Y94" s="1">
        <v>3715.5555555555557</v>
      </c>
      <c r="Z94" s="1">
        <v>7595.4029204975659</v>
      </c>
      <c r="AA94" s="1">
        <v>2891.7777777777778</v>
      </c>
      <c r="AB94" s="1">
        <v>2305.5379817331254</v>
      </c>
      <c r="AC94" s="1">
        <v>2190.7407407407409</v>
      </c>
      <c r="AD94" s="1">
        <v>620.42009602194787</v>
      </c>
      <c r="AE94" s="1">
        <v>8637.7777777777774</v>
      </c>
      <c r="AF94" s="1">
        <v>2323.3139425783447</v>
      </c>
      <c r="AG94" s="1">
        <v>30675.37777777778</v>
      </c>
      <c r="AH94" s="1">
        <v>1278.4964988769982</v>
      </c>
      <c r="AI94" s="1">
        <v>7552.4222222222224</v>
      </c>
      <c r="AJ94" s="1">
        <v>462848.75</v>
      </c>
      <c r="AK94" s="1">
        <v>1750.9234567901235</v>
      </c>
      <c r="AL94" s="1">
        <v>3888.1882098431583</v>
      </c>
      <c r="AM94" s="1">
        <v>17620.073461891643</v>
      </c>
      <c r="AN94" s="1">
        <v>7411.4739229024945</v>
      </c>
      <c r="AO94" s="1">
        <v>5625.0701530612241</v>
      </c>
      <c r="AP94" s="1">
        <v>6677.3777777777777</v>
      </c>
      <c r="AQ94" s="1">
        <v>9625</v>
      </c>
      <c r="AR94" s="1">
        <v>326.57728531855957</v>
      </c>
      <c r="AS94" s="1">
        <v>3139.2851384036549</v>
      </c>
      <c r="AT94" s="1">
        <v>2139.74693877551</v>
      </c>
      <c r="AU94" s="1">
        <v>819.13265306122446</v>
      </c>
      <c r="AV94" s="1">
        <v>7522.9072315558806</v>
      </c>
      <c r="AW94" s="1">
        <v>3809.2063492063494</v>
      </c>
      <c r="AX94" s="1">
        <v>1365.203125</v>
      </c>
      <c r="AY94" s="1">
        <v>3339.0886436454252</v>
      </c>
      <c r="AZ94" s="1">
        <v>907.62024996843832</v>
      </c>
      <c r="BA94" s="1">
        <v>1132.8814051386269</v>
      </c>
      <c r="BB94" s="1">
        <v>538.75538752362945</v>
      </c>
      <c r="BC94" s="1">
        <v>2978.3333333333335</v>
      </c>
      <c r="BD94" s="1">
        <v>2924.0587185082327</v>
      </c>
      <c r="BE94" s="1">
        <v>1716.2122448979592</v>
      </c>
      <c r="BF94" s="1">
        <v>8846.6326530612241</v>
      </c>
      <c r="BG94" s="1">
        <v>7694.7438567263644</v>
      </c>
      <c r="BH94" s="1">
        <v>12744.669387755102</v>
      </c>
      <c r="BI94" s="1">
        <v>5184.2474489795923</v>
      </c>
      <c r="BJ94" s="1">
        <v>4518.1185121107264</v>
      </c>
      <c r="BK94" s="1">
        <v>12928.5</v>
      </c>
      <c r="BL94" s="1">
        <v>306.55650364203956</v>
      </c>
      <c r="BM94" s="1">
        <v>10989.792060491493</v>
      </c>
      <c r="BN94" s="1">
        <v>6245.4888888888891</v>
      </c>
      <c r="BO94" s="1">
        <v>597.1875</v>
      </c>
      <c r="BP94" s="1">
        <v>12341.74817898023</v>
      </c>
      <c r="BQ94" s="1">
        <v>737.17863894139884</v>
      </c>
      <c r="BR94" s="1">
        <v>2044.2191036668175</v>
      </c>
      <c r="BS94" s="1">
        <v>1988.9662629757786</v>
      </c>
      <c r="BT94" s="1">
        <v>10837.715645449138</v>
      </c>
      <c r="BU94" s="1">
        <v>7881.25</v>
      </c>
      <c r="BV94" s="1">
        <v>26481.322314049587</v>
      </c>
      <c r="BW94" s="1">
        <v>2328.8667820069204</v>
      </c>
      <c r="BX94" s="1">
        <v>407.92705416296701</v>
      </c>
      <c r="BY94" s="1">
        <v>1237.9083855882666</v>
      </c>
      <c r="BZ94" s="1">
        <v>255.96836087399168</v>
      </c>
      <c r="CA94" s="1">
        <v>1652.6598077247427</v>
      </c>
      <c r="CB94" s="1">
        <v>702.25785123966944</v>
      </c>
      <c r="CC94" s="1">
        <v>1201.8808108520043</v>
      </c>
      <c r="CD94" s="1">
        <v>2696.5148788927336</v>
      </c>
      <c r="CE94" s="1">
        <v>10605</v>
      </c>
      <c r="CF94" s="1">
        <v>1312.060546875</v>
      </c>
      <c r="CG94" s="1">
        <v>5349.3259464450603</v>
      </c>
      <c r="CH94" s="1">
        <v>1227.0708546384221</v>
      </c>
      <c r="CI94" s="1">
        <v>3778.8337924701559</v>
      </c>
      <c r="CJ94" s="1">
        <v>535.0129273197357</v>
      </c>
      <c r="CK94" s="1">
        <v>2471.2936414235114</v>
      </c>
      <c r="CL94" s="1">
        <v>1264.0724716062737</v>
      </c>
      <c r="CM94" s="1">
        <v>34070.400000000001</v>
      </c>
      <c r="CN94" s="1">
        <v>1367.9058823529413</v>
      </c>
      <c r="CO94" s="1">
        <f t="array" ref="CO94:CO103">TRANSPOSE(CP93:CY93)</f>
        <v>574.95086505190307</v>
      </c>
      <c r="CP94" s="1" t="s">
        <v>103</v>
      </c>
      <c r="CQ94" s="1">
        <f>$A$1*Populatie!$CP94*Populatie!CQ94/(Distante!CQ94*Distante!CQ94)</f>
        <v>3973.3259077745602</v>
      </c>
      <c r="CR94" s="1">
        <f>$A$1*Populatie!$CP94*Populatie!CR94/(Distante!CR94*Distante!CR94)</f>
        <v>4795.4612244897962</v>
      </c>
      <c r="CS94" s="1">
        <f>$A$1*Populatie!$CP94*Populatie!CS94/(Distante!CS94*Distante!CS94)</f>
        <v>816.09057935496514</v>
      </c>
      <c r="CT94" s="1">
        <f>$A$1*Populatie!$CP94*Populatie!CT94/(Distante!CT94*Distante!CT94)</f>
        <v>25037.35</v>
      </c>
      <c r="CU94" s="1">
        <f>$A$1*Populatie!$CP94*Populatie!CU94/(Distante!CU94*Distante!CU94)</f>
        <v>20839.501133786849</v>
      </c>
      <c r="CV94" s="1">
        <f>$A$1*Populatie!$CP94*Populatie!CV94/(Distante!CV94*Distante!CV94)</f>
        <v>3089.0743944636679</v>
      </c>
      <c r="CW94" s="1">
        <f>$A$1*Populatie!$CP94*Populatie!CW94/(Distante!CW94*Distante!CW94)</f>
        <v>3237.2651536914682</v>
      </c>
      <c r="CX94" s="1">
        <f>$A$1*Populatie!$CP94*Populatie!CX94/(Distante!CX94*Distante!CX94)</f>
        <v>3779.4873620505518</v>
      </c>
      <c r="CY94" s="1">
        <f>$A$1*Populatie!$CP94*Populatie!CY94/(Distante!CY94*Distante!CY94)</f>
        <v>1519.4444444444443</v>
      </c>
    </row>
    <row r="95" spans="1:103" ht="15.75" customHeight="1" x14ac:dyDescent="0.25">
      <c r="A95" s="2" t="s">
        <v>94</v>
      </c>
      <c r="B95" s="1">
        <v>1567617.1354166667</v>
      </c>
      <c r="C95" s="1">
        <v>148389.24</v>
      </c>
      <c r="D95" s="1">
        <v>57728.497942386828</v>
      </c>
      <c r="E95" s="1">
        <v>21226.2048</v>
      </c>
      <c r="F95" s="1">
        <v>2206502.6296296297</v>
      </c>
      <c r="G95" s="1">
        <v>100620.65636147444</v>
      </c>
      <c r="H95" s="1">
        <v>32165.067061143985</v>
      </c>
      <c r="I95" s="1">
        <v>8247.7148803329874</v>
      </c>
      <c r="J95" s="1">
        <v>4104.0162249864788</v>
      </c>
      <c r="K95" s="1">
        <v>19407.14876033058</v>
      </c>
      <c r="L95" s="1">
        <v>23518.481481481482</v>
      </c>
      <c r="M95" s="1">
        <v>1874.5568017945841</v>
      </c>
      <c r="N95" s="1">
        <v>7727.4251033057853</v>
      </c>
      <c r="O95" s="1">
        <v>15520.894814814816</v>
      </c>
      <c r="P95" s="1">
        <v>168427.88429752065</v>
      </c>
      <c r="Q95" s="1">
        <v>3723.8940799460279</v>
      </c>
      <c r="R95" s="1">
        <v>63734.433333333334</v>
      </c>
      <c r="S95" s="1">
        <v>19221.799586776859</v>
      </c>
      <c r="T95" s="1">
        <v>17681.0419921875</v>
      </c>
      <c r="U95" s="1">
        <v>9713.4361979166661</v>
      </c>
      <c r="V95" s="1">
        <v>10375.969723183391</v>
      </c>
      <c r="W95" s="1">
        <v>1460.6472424557753</v>
      </c>
      <c r="X95" s="1">
        <v>30170.145956607495</v>
      </c>
      <c r="Y95" s="1">
        <v>3829.4895833333335</v>
      </c>
      <c r="Z95" s="1">
        <v>35081.495999999999</v>
      </c>
      <c r="AA95" s="1">
        <v>10685.838264299802</v>
      </c>
      <c r="AB95" s="1">
        <v>10623.388560157791</v>
      </c>
      <c r="AC95" s="1">
        <v>7695.625</v>
      </c>
      <c r="AD95" s="1">
        <v>1810.2959461624739</v>
      </c>
      <c r="AE95" s="1">
        <v>45326.824074074073</v>
      </c>
      <c r="AF95" s="1">
        <v>9134.9957466918713</v>
      </c>
      <c r="AG95" s="1">
        <v>2330.3706747404844</v>
      </c>
      <c r="AH95" s="1">
        <v>8170.9307733910218</v>
      </c>
      <c r="AI95" s="1">
        <v>2294.9928633217992</v>
      </c>
      <c r="AJ95" s="1">
        <v>2359.5728571428572</v>
      </c>
      <c r="AK95" s="1">
        <v>933.64361612413563</v>
      </c>
      <c r="AL95" s="1">
        <v>5797.6131198347111</v>
      </c>
      <c r="AM95" s="1">
        <v>5778.8443287037035</v>
      </c>
      <c r="AN95" s="1">
        <v>9646.2362948960308</v>
      </c>
      <c r="AO95" s="1">
        <v>8782.0991709183672</v>
      </c>
      <c r="AP95" s="1">
        <v>2789.092152199762</v>
      </c>
      <c r="AQ95" s="1">
        <v>2262.9149030964581</v>
      </c>
      <c r="AR95" s="1">
        <v>1025.0710625974605</v>
      </c>
      <c r="AS95" s="1">
        <v>81054.720000000001</v>
      </c>
      <c r="AT95" s="1">
        <v>113675.375</v>
      </c>
      <c r="AU95" s="1">
        <v>3094.537037037037</v>
      </c>
      <c r="AV95" s="1">
        <v>11745.08327246165</v>
      </c>
      <c r="AW95" s="1">
        <v>5418.7376033057853</v>
      </c>
      <c r="AX95" s="1">
        <v>5244.5386389850055</v>
      </c>
      <c r="AY95" s="1">
        <v>14300.4638671875</v>
      </c>
      <c r="AZ95" s="1">
        <v>2656.6104142011836</v>
      </c>
      <c r="BA95" s="1">
        <v>19495.3488</v>
      </c>
      <c r="BB95" s="1">
        <v>2087.4302871082755</v>
      </c>
      <c r="BC95" s="1">
        <v>14612.601756198346</v>
      </c>
      <c r="BD95" s="1">
        <v>12446.185505678744</v>
      </c>
      <c r="BE95" s="1">
        <v>5943.4929832503394</v>
      </c>
      <c r="BF95" s="1">
        <v>13176.80313683072</v>
      </c>
      <c r="BG95" s="1">
        <v>79900.504155124654</v>
      </c>
      <c r="BH95" s="1">
        <v>19897.520816326531</v>
      </c>
      <c r="BI95" s="1">
        <v>129501.88775510204</v>
      </c>
      <c r="BJ95" s="1">
        <v>166413.96428571429</v>
      </c>
      <c r="BK95" s="1">
        <v>1746.0661764705883</v>
      </c>
      <c r="BL95" s="1">
        <v>1710.080755502677</v>
      </c>
      <c r="BM95" s="1">
        <v>2793.6103416435826</v>
      </c>
      <c r="BN95" s="1">
        <v>32233.796143250689</v>
      </c>
      <c r="BO95" s="1">
        <v>2246.4573401648472</v>
      </c>
      <c r="BP95" s="1">
        <v>10014.598702001082</v>
      </c>
      <c r="BQ95" s="1">
        <v>1827.9868643272659</v>
      </c>
      <c r="BR95" s="1">
        <v>2417.7201646090534</v>
      </c>
      <c r="BS95" s="1">
        <v>9440.3136094674555</v>
      </c>
      <c r="BT95" s="1">
        <v>24604.69723183391</v>
      </c>
      <c r="BU95" s="1">
        <v>20794.678124999999</v>
      </c>
      <c r="BV95" s="1">
        <v>1389.61</v>
      </c>
      <c r="BW95" s="1">
        <v>26900.035199999998</v>
      </c>
      <c r="BX95" s="1">
        <v>1421.1947873799725</v>
      </c>
      <c r="BY95" s="1">
        <v>8593.8289224952732</v>
      </c>
      <c r="BZ95" s="1">
        <v>723.19430272108843</v>
      </c>
      <c r="CA95" s="1">
        <v>6639.766927083333</v>
      </c>
      <c r="CB95" s="1">
        <v>2869.0263840830448</v>
      </c>
      <c r="CC95" s="1">
        <v>3789.2400738688825</v>
      </c>
      <c r="CD95" s="1">
        <v>9041.8038049940551</v>
      </c>
      <c r="CE95" s="1">
        <v>1586.2410714285713</v>
      </c>
      <c r="CF95" s="1">
        <v>3356.172</v>
      </c>
      <c r="CG95" s="1">
        <v>43414.934399999998</v>
      </c>
      <c r="CH95" s="1">
        <v>3266.9925259515571</v>
      </c>
      <c r="CI95" s="1">
        <v>256989.9</v>
      </c>
      <c r="CJ95" s="1">
        <v>1772.6730681298582</v>
      </c>
      <c r="CK95" s="1">
        <v>9527.6114119117028</v>
      </c>
      <c r="CL95" s="1">
        <v>3797.1337148803332</v>
      </c>
      <c r="CM95" s="1">
        <v>2245.8690185775945</v>
      </c>
      <c r="CN95" s="1">
        <v>8345.0232558139542</v>
      </c>
      <c r="CO95" s="1">
        <v>2068.0589923469388</v>
      </c>
      <c r="CP95" s="1">
        <f t="array" ref="CP95:CP103">TRANSPOSE(CQ94:CY94)</f>
        <v>3973.3259077745602</v>
      </c>
      <c r="CQ95" s="1" t="s">
        <v>103</v>
      </c>
      <c r="CR95" s="1">
        <f>$A$1*Populatie!$CQ95*Populatie!CR95/(Distante!CR95*Distante!CR95)</f>
        <v>2105.469696969697</v>
      </c>
      <c r="CS95" s="1">
        <f>$A$1*Populatie!$CQ95*Populatie!CS95/(Distante!CS95*Distante!CS95)</f>
        <v>2578.3080737948821</v>
      </c>
      <c r="CT95" s="1">
        <f>$A$1*Populatie!$CQ95*Populatie!CT95/(Distante!CT95*Distante!CT95)</f>
        <v>4343.2641666666668</v>
      </c>
      <c r="CU95" s="1">
        <f>$A$1*Populatie!$CQ95*Populatie!CU95/(Distante!CU95*Distante!CU95)</f>
        <v>5306.2732988165681</v>
      </c>
      <c r="CV95" s="1">
        <f>$A$1*Populatie!$CQ95*Populatie!CV95/(Distante!CV95*Distante!CV95)</f>
        <v>13937.876249999999</v>
      </c>
      <c r="CW95" s="1">
        <f>$A$1*Populatie!$CQ95*Populatie!CW95/(Distante!CW95*Distante!CW95)</f>
        <v>6764.1361014994236</v>
      </c>
      <c r="CX95" s="1">
        <f>$A$1*Populatie!$CQ95*Populatie!CX95/(Distante!CX95*Distante!CX95)</f>
        <v>37585.163265306124</v>
      </c>
      <c r="CY95" s="1">
        <f>$A$1*Populatie!$CQ95*Populatie!CY95/(Distante!CY95*Distante!CY95)</f>
        <v>32726.972789115647</v>
      </c>
    </row>
    <row r="96" spans="1:103" ht="15.75" customHeight="1" x14ac:dyDescent="0.25">
      <c r="A96" s="2" t="s">
        <v>95</v>
      </c>
      <c r="B96" s="1">
        <v>160837.8474851271</v>
      </c>
      <c r="C96" s="1">
        <v>6496.1898871527774</v>
      </c>
      <c r="D96" s="1">
        <v>25098.325033952013</v>
      </c>
      <c r="E96" s="1">
        <v>6463.5088757396452</v>
      </c>
      <c r="F96" s="1">
        <v>22631.419454056133</v>
      </c>
      <c r="G96" s="1">
        <v>10307.162721893492</v>
      </c>
      <c r="H96" s="1">
        <v>4191.7268470343388</v>
      </c>
      <c r="I96" s="1">
        <v>3213.8824253616499</v>
      </c>
      <c r="J96" s="1">
        <v>235.57771703270808</v>
      </c>
      <c r="K96" s="1">
        <v>4140.8030933967875</v>
      </c>
      <c r="L96" s="1">
        <v>904.78481012658233</v>
      </c>
      <c r="M96" s="1">
        <v>703.64243973703435</v>
      </c>
      <c r="N96" s="1">
        <v>13648.836565096954</v>
      </c>
      <c r="O96" s="1">
        <v>4311.3402748854642</v>
      </c>
      <c r="P96" s="1">
        <v>1691.1453766691861</v>
      </c>
      <c r="Q96" s="1">
        <v>1669.3737373737374</v>
      </c>
      <c r="R96" s="1">
        <v>13083.144044321331</v>
      </c>
      <c r="S96" s="1">
        <v>490.96202531645571</v>
      </c>
      <c r="T96" s="1">
        <v>886.83491969066029</v>
      </c>
      <c r="U96" s="1">
        <v>1799.52587890625</v>
      </c>
      <c r="V96" s="1">
        <v>477.05277140441973</v>
      </c>
      <c r="W96" s="1">
        <v>255.94906574394463</v>
      </c>
      <c r="X96" s="1">
        <v>4492.7609988109398</v>
      </c>
      <c r="Y96" s="1">
        <v>545.3060611747045</v>
      </c>
      <c r="Z96" s="1">
        <v>3905.565170362358</v>
      </c>
      <c r="AA96" s="1">
        <v>605.82163875056585</v>
      </c>
      <c r="AB96" s="1">
        <v>532.17560000000003</v>
      </c>
      <c r="AC96" s="1">
        <v>2534.5833333333335</v>
      </c>
      <c r="AD96" s="1">
        <v>567.14799573235791</v>
      </c>
      <c r="AE96" s="1">
        <v>7438.4529027297194</v>
      </c>
      <c r="AF96" s="1">
        <v>1418.1987079527735</v>
      </c>
      <c r="AG96" s="1">
        <v>1478.1324448146606</v>
      </c>
      <c r="AH96" s="1">
        <v>497.58940000000001</v>
      </c>
      <c r="AI96" s="1">
        <v>853.30029296875</v>
      </c>
      <c r="AJ96" s="1">
        <v>3962.4953173777317</v>
      </c>
      <c r="AK96" s="1">
        <v>6308.5190311418683</v>
      </c>
      <c r="AL96" s="1">
        <v>14440.3359375</v>
      </c>
      <c r="AM96" s="1">
        <v>2197.9563377144132</v>
      </c>
      <c r="AN96" s="1">
        <v>1163.8822714681442</v>
      </c>
      <c r="AO96" s="1">
        <v>1905.1926065952532</v>
      </c>
      <c r="AP96" s="1">
        <v>5841.5198487712669</v>
      </c>
      <c r="AQ96" s="1">
        <v>6324.4801512287331</v>
      </c>
      <c r="AR96" s="1">
        <v>92.5009765625</v>
      </c>
      <c r="AS96" s="1">
        <v>1298.9896193771626</v>
      </c>
      <c r="AT96" s="1">
        <v>984.52812271731193</v>
      </c>
      <c r="AU96" s="1">
        <v>501.26159554730981</v>
      </c>
      <c r="AV96" s="1">
        <v>1021.5443672839506</v>
      </c>
      <c r="AW96" s="1">
        <v>2820.5257142857145</v>
      </c>
      <c r="AX96" s="1">
        <v>358.15768494897958</v>
      </c>
      <c r="AY96" s="1">
        <v>637.19778042013479</v>
      </c>
      <c r="AZ96" s="1">
        <v>1267.7386831275719</v>
      </c>
      <c r="BA96" s="1">
        <v>596.82361689470554</v>
      </c>
      <c r="BB96" s="1">
        <v>651.32515555555551</v>
      </c>
      <c r="BC96" s="1">
        <v>1797.3414351851852</v>
      </c>
      <c r="BD96" s="1">
        <v>700.75980029585799</v>
      </c>
      <c r="BE96" s="1">
        <v>3529.913469387755</v>
      </c>
      <c r="BF96" s="1">
        <v>3482.7890625</v>
      </c>
      <c r="BG96" s="1">
        <v>4123.223958333333</v>
      </c>
      <c r="BH96" s="1">
        <v>5864.0043827611398</v>
      </c>
      <c r="BI96" s="1">
        <v>2763.5636363636363</v>
      </c>
      <c r="BJ96" s="1">
        <v>1909.7916444444445</v>
      </c>
      <c r="BK96" s="1">
        <v>669.97732426303855</v>
      </c>
      <c r="BL96" s="1">
        <v>536.72080498866217</v>
      </c>
      <c r="BM96" s="1">
        <v>11677.1875</v>
      </c>
      <c r="BN96" s="1">
        <v>12030.360041623309</v>
      </c>
      <c r="BO96" s="1">
        <v>560.18181818181813</v>
      </c>
      <c r="BP96" s="1">
        <v>1443.4655621301774</v>
      </c>
      <c r="BQ96" s="1">
        <v>585.89262235208184</v>
      </c>
      <c r="BR96" s="1">
        <v>353.90458771528728</v>
      </c>
      <c r="BS96" s="1">
        <v>1621.7757201646091</v>
      </c>
      <c r="BT96" s="1">
        <v>1665.3902222222223</v>
      </c>
      <c r="BU96" s="1">
        <v>17532.944</v>
      </c>
      <c r="BV96" s="1">
        <v>1959.1248513674198</v>
      </c>
      <c r="BW96" s="1">
        <v>910.13609467455626</v>
      </c>
      <c r="BX96" s="1">
        <v>468.0759030635574</v>
      </c>
      <c r="BY96" s="1">
        <v>1257.9600924175593</v>
      </c>
      <c r="BZ96" s="1">
        <v>227.23715521903731</v>
      </c>
      <c r="CA96" s="1">
        <v>999.49652846657409</v>
      </c>
      <c r="CB96" s="1">
        <v>891.70040816326525</v>
      </c>
      <c r="CC96" s="1">
        <v>959.70508875739642</v>
      </c>
      <c r="CD96" s="1">
        <v>719.46509623671363</v>
      </c>
      <c r="CE96" s="1">
        <v>1023.9716666666667</v>
      </c>
      <c r="CF96" s="1">
        <v>3285.873959571938</v>
      </c>
      <c r="CG96" s="1">
        <v>1180.7102655568767</v>
      </c>
      <c r="CH96" s="1">
        <v>981.45107940916546</v>
      </c>
      <c r="CI96" s="1">
        <v>1679.0438405078357</v>
      </c>
      <c r="CJ96" s="1">
        <v>472.90765432098766</v>
      </c>
      <c r="CK96" s="1">
        <v>670.54378782484866</v>
      </c>
      <c r="CL96" s="1">
        <v>1848.2537485582468</v>
      </c>
      <c r="CM96" s="1">
        <v>1641.7259475218659</v>
      </c>
      <c r="CN96" s="1">
        <v>1742.7681755829904</v>
      </c>
      <c r="CO96" s="1">
        <v>360.26345083487939</v>
      </c>
      <c r="CP96" s="1">
        <v>4795.4612244897962</v>
      </c>
      <c r="CQ96" s="1">
        <f t="array" ref="CQ96:CQ103">TRANSPOSE(CR95:CY95)</f>
        <v>2105.469696969697</v>
      </c>
      <c r="CR96" s="1" t="s">
        <v>103</v>
      </c>
      <c r="CS96" s="1">
        <f>$A$1*Populatie!$CR96*Populatie!CS96/(Distante!CS96*Distante!CS96)</f>
        <v>803.28279226871837</v>
      </c>
      <c r="CT96" s="1">
        <f>$A$1*Populatie!$CR96*Populatie!CT96/(Distante!CT96*Distante!CT96)</f>
        <v>1766.0130315500685</v>
      </c>
      <c r="CU96" s="1">
        <f>$A$1*Populatie!$CR96*Populatie!CU96/(Distante!CU96*Distante!CU96)</f>
        <v>1562.189090909091</v>
      </c>
      <c r="CV96" s="1">
        <f>$A$1*Populatie!$CR96*Populatie!CV96/(Distante!CV96*Distante!CV96)</f>
        <v>734.47879999999998</v>
      </c>
      <c r="CW96" s="1">
        <f>$A$1*Populatie!$CR96*Populatie!CW96/(Distante!CW96*Distante!CW96)</f>
        <v>17884.234567901236</v>
      </c>
      <c r="CX96" s="1">
        <f>$A$1*Populatie!$CR96*Populatie!CX96/(Distante!CX96*Distante!CX96)</f>
        <v>852.97781250000003</v>
      </c>
      <c r="CY96" s="1">
        <f>$A$1*Populatie!$CR96*Populatie!CY96/(Distante!CY96*Distante!CY96)</f>
        <v>801.72541743970316</v>
      </c>
    </row>
    <row r="97" spans="1:103" ht="15.75" customHeight="1" x14ac:dyDescent="0.25">
      <c r="A97" s="2" t="s">
        <v>96</v>
      </c>
      <c r="B97" s="1">
        <v>175528.50062473968</v>
      </c>
      <c r="C97" s="1">
        <v>8154.840542099193</v>
      </c>
      <c r="D97" s="1">
        <v>7856.97</v>
      </c>
      <c r="E97" s="1">
        <v>31591.744897959183</v>
      </c>
      <c r="F97" s="1">
        <v>19744.224142011833</v>
      </c>
      <c r="G97" s="1">
        <v>11346.356794024705</v>
      </c>
      <c r="H97" s="1">
        <v>8444.7015532544374</v>
      </c>
      <c r="I97" s="1">
        <v>1245.493140308055</v>
      </c>
      <c r="J97" s="1">
        <v>292.71024793388432</v>
      </c>
      <c r="K97" s="1">
        <v>5592.0153061224491</v>
      </c>
      <c r="L97" s="1">
        <v>925.22684703433924</v>
      </c>
      <c r="M97" s="1">
        <v>343.94501133786849</v>
      </c>
      <c r="N97" s="1">
        <v>1652.687573964497</v>
      </c>
      <c r="O97" s="1">
        <v>1733.179111531191</v>
      </c>
      <c r="P97" s="1">
        <v>1604.3356383875864</v>
      </c>
      <c r="Q97" s="1">
        <v>19480.514177693763</v>
      </c>
      <c r="R97" s="1">
        <v>7691.1261131858664</v>
      </c>
      <c r="S97" s="1">
        <v>996.84779614325066</v>
      </c>
      <c r="T97" s="1">
        <v>898.13508343075773</v>
      </c>
      <c r="U97" s="1">
        <v>2717.3733090530695</v>
      </c>
      <c r="V97" s="1">
        <v>595.00467637368479</v>
      </c>
      <c r="W97" s="1">
        <v>465.89013333333332</v>
      </c>
      <c r="X97" s="1">
        <v>10122.045368620038</v>
      </c>
      <c r="Y97" s="1">
        <v>295.7581154840563</v>
      </c>
      <c r="Z97" s="1">
        <v>2750.2727761354477</v>
      </c>
      <c r="AA97" s="1">
        <v>675.15485938056247</v>
      </c>
      <c r="AB97" s="1">
        <v>671.20914916340337</v>
      </c>
      <c r="AC97" s="1">
        <v>89796.875</v>
      </c>
      <c r="AD97" s="1">
        <v>82395.046875</v>
      </c>
      <c r="AE97" s="1">
        <v>9063.84</v>
      </c>
      <c r="AF97" s="1">
        <v>3915.78515625</v>
      </c>
      <c r="AG97" s="1">
        <v>386.99953831948289</v>
      </c>
      <c r="AH97" s="1">
        <v>705.15689999999995</v>
      </c>
      <c r="AI97" s="1">
        <v>368.09549643281809</v>
      </c>
      <c r="AJ97" s="1">
        <v>573.53948347327025</v>
      </c>
      <c r="AK97" s="1">
        <v>357.60373702422146</v>
      </c>
      <c r="AL97" s="1">
        <v>1455.2225000000001</v>
      </c>
      <c r="AM97" s="1">
        <v>987.39149777558077</v>
      </c>
      <c r="AN97" s="1">
        <v>898.00018851918185</v>
      </c>
      <c r="AO97" s="1">
        <v>1698.2952833927864</v>
      </c>
      <c r="AP97" s="1">
        <v>868.71930172584803</v>
      </c>
      <c r="AQ97" s="1">
        <v>414.12132063935712</v>
      </c>
      <c r="AR97" s="1">
        <v>117.84559670781893</v>
      </c>
      <c r="AS97" s="1">
        <v>1787.8865784499055</v>
      </c>
      <c r="AT97" s="1">
        <v>1358.2624000000001</v>
      </c>
      <c r="AU97" s="1">
        <v>910.84126297577859</v>
      </c>
      <c r="AV97" s="1">
        <v>867.70274020117938</v>
      </c>
      <c r="AW97" s="1">
        <v>578.50236294896035</v>
      </c>
      <c r="AX97" s="1">
        <v>449.60490078384294</v>
      </c>
      <c r="AY97" s="1">
        <v>683.48249999999996</v>
      </c>
      <c r="AZ97" s="1">
        <v>2014.1487889273355</v>
      </c>
      <c r="BA97" s="1">
        <v>445.38076591745636</v>
      </c>
      <c r="BB97" s="1">
        <v>23075.573333333334</v>
      </c>
      <c r="BC97" s="1">
        <v>4883.188979289941</v>
      </c>
      <c r="BD97" s="1">
        <v>887.69776859504134</v>
      </c>
      <c r="BE97" s="1">
        <v>2659.6979166666665</v>
      </c>
      <c r="BF97" s="1">
        <v>1403.91</v>
      </c>
      <c r="BG97" s="1">
        <v>4616.858024691358</v>
      </c>
      <c r="BH97" s="1">
        <v>2389.5393824826715</v>
      </c>
      <c r="BI97" s="1">
        <v>3183.8296156947058</v>
      </c>
      <c r="BJ97" s="1">
        <v>2264.0991969066031</v>
      </c>
      <c r="BK97" s="1">
        <v>14720.2734375</v>
      </c>
      <c r="BL97" s="1">
        <v>44354.355371900827</v>
      </c>
      <c r="BM97" s="1">
        <v>661.93124999999998</v>
      </c>
      <c r="BN97" s="1">
        <v>6299.0680507497118</v>
      </c>
      <c r="BO97" s="1">
        <v>1809.6089965397923</v>
      </c>
      <c r="BP97" s="1">
        <v>701.45824202580957</v>
      </c>
      <c r="BQ97" s="1">
        <v>11366.745000000001</v>
      </c>
      <c r="BR97" s="1">
        <v>262.3220663265306</v>
      </c>
      <c r="BS97" s="1">
        <v>3309.5422222222223</v>
      </c>
      <c r="BT97" s="1">
        <v>1327.557</v>
      </c>
      <c r="BU97" s="1">
        <v>7029.9751018560437</v>
      </c>
      <c r="BV97" s="1">
        <v>281.96159884071972</v>
      </c>
      <c r="BW97" s="1">
        <v>725.51017011834324</v>
      </c>
      <c r="BX97" s="1">
        <v>13432.472222222223</v>
      </c>
      <c r="BY97" s="1">
        <v>2438.2355644929617</v>
      </c>
      <c r="BZ97" s="1">
        <v>10585.426666666666</v>
      </c>
      <c r="CA97" s="1">
        <v>2640.6201923076924</v>
      </c>
      <c r="CB97" s="1">
        <v>76444.222222222219</v>
      </c>
      <c r="CC97" s="1">
        <v>5276.5647382920106</v>
      </c>
      <c r="CD97" s="1">
        <v>908.59084800000005</v>
      </c>
      <c r="CE97" s="1">
        <v>278.33251638339817</v>
      </c>
      <c r="CF97" s="1">
        <v>1294.601652892562</v>
      </c>
      <c r="CG97" s="1">
        <v>1464.3017689906349</v>
      </c>
      <c r="CH97" s="1">
        <v>10116.619834710744</v>
      </c>
      <c r="CI97" s="1">
        <v>1971.5335305719921</v>
      </c>
      <c r="CJ97" s="1">
        <v>4695.8927335640137</v>
      </c>
      <c r="CK97" s="1">
        <v>882.40537190082648</v>
      </c>
      <c r="CL97" s="1">
        <v>2956.8828125</v>
      </c>
      <c r="CM97" s="1">
        <v>422.38820415879019</v>
      </c>
      <c r="CN97" s="1">
        <v>5260.6369612856097</v>
      </c>
      <c r="CO97" s="1">
        <v>1163.79354094579</v>
      </c>
      <c r="CP97" s="1">
        <v>816.09057935496514</v>
      </c>
      <c r="CQ97" s="1">
        <v>2578.3080737948821</v>
      </c>
      <c r="CR97" s="1">
        <f t="array" ref="CR97:CR103">TRANSPOSE(CS96:CY96)</f>
        <v>803.28279226871837</v>
      </c>
      <c r="CS97" s="1" t="s">
        <v>103</v>
      </c>
      <c r="CT97" s="1">
        <f>$A$1*Populatie!$CS97*Populatie!CT97/(Distante!CT97*Distante!CT97)</f>
        <v>637.42414184644952</v>
      </c>
      <c r="CU97" s="1">
        <f>$A$1*Populatie!$CS97*Populatie!CU97/(Distante!CU97*Distante!CU97)</f>
        <v>574.15097736625512</v>
      </c>
      <c r="CV97" s="1">
        <f>$A$1*Populatie!$CS97*Populatie!CV97/(Distante!CV97*Distante!CV97)</f>
        <v>546.55734089477005</v>
      </c>
      <c r="CW97" s="1">
        <f>$A$1*Populatie!$CS97*Populatie!CW97/(Distante!CW97*Distante!CW97)</f>
        <v>2358.9893708704394</v>
      </c>
      <c r="CX97" s="1">
        <f>$A$1*Populatie!$CS97*Populatie!CX97/(Distante!CX97*Distante!CX97)</f>
        <v>1022.1010701545779</v>
      </c>
      <c r="CY97" s="1">
        <f>$A$1*Populatie!$CS97*Populatie!CY97/(Distante!CY97*Distante!CY97)</f>
        <v>954.69175170068024</v>
      </c>
    </row>
    <row r="98" spans="1:103" ht="15.75" customHeight="1" x14ac:dyDescent="0.25">
      <c r="A98" s="2" t="s">
        <v>97</v>
      </c>
      <c r="B98" s="1">
        <v>250369.84197530863</v>
      </c>
      <c r="C98" s="1">
        <v>39241.238369857747</v>
      </c>
      <c r="D98" s="1">
        <v>1476870.3125</v>
      </c>
      <c r="E98" s="1">
        <v>4655.6137500000004</v>
      </c>
      <c r="F98" s="1">
        <v>34414.899519890263</v>
      </c>
      <c r="G98" s="1">
        <v>17571.992603550298</v>
      </c>
      <c r="H98" s="1">
        <v>7146.1948491155044</v>
      </c>
      <c r="I98" s="1">
        <v>178017.04</v>
      </c>
      <c r="J98" s="1">
        <v>1266.5856123662306</v>
      </c>
      <c r="K98" s="1">
        <v>3784.0609056122448</v>
      </c>
      <c r="L98" s="1">
        <v>7428.0763888888887</v>
      </c>
      <c r="M98" s="1">
        <v>9010.9341563786002</v>
      </c>
      <c r="N98" s="1">
        <v>2185.2510405827265</v>
      </c>
      <c r="O98" s="1">
        <v>68936.046875</v>
      </c>
      <c r="P98" s="1">
        <v>4231.917899408284</v>
      </c>
      <c r="Q98" s="1">
        <v>1239.7192</v>
      </c>
      <c r="R98" s="1">
        <v>19159.910767400357</v>
      </c>
      <c r="S98" s="1">
        <v>816.21390625000004</v>
      </c>
      <c r="T98" s="1">
        <v>8298.8187755102044</v>
      </c>
      <c r="U98" s="1">
        <v>2424.0129243827159</v>
      </c>
      <c r="V98" s="1">
        <v>1336.0243999206507</v>
      </c>
      <c r="W98" s="1">
        <v>426.26176311519743</v>
      </c>
      <c r="X98" s="1">
        <v>6702.9781477627475</v>
      </c>
      <c r="Y98" s="1">
        <v>6795.7969821673523</v>
      </c>
      <c r="Z98" s="1">
        <v>8992.8889700511318</v>
      </c>
      <c r="AA98" s="1">
        <v>3960.9548611111113</v>
      </c>
      <c r="AB98" s="1">
        <v>2999.2416528925619</v>
      </c>
      <c r="AC98" s="1">
        <v>1653.2840897013498</v>
      </c>
      <c r="AD98" s="1">
        <v>479.68113421550095</v>
      </c>
      <c r="AE98" s="1">
        <v>9162.2544444444447</v>
      </c>
      <c r="AF98" s="1">
        <v>2417.7921586099355</v>
      </c>
      <c r="AG98" s="1">
        <v>94538.21875</v>
      </c>
      <c r="AH98" s="1">
        <v>1508.1011555555556</v>
      </c>
      <c r="AI98" s="1">
        <v>23275.75390625</v>
      </c>
      <c r="AJ98" s="1">
        <v>11270.717013888889</v>
      </c>
      <c r="AK98" s="1">
        <v>758.834716796875</v>
      </c>
      <c r="AL98" s="1">
        <v>1639.5163891779396</v>
      </c>
      <c r="AM98" s="1">
        <v>42052.377500000002</v>
      </c>
      <c r="AN98" s="1">
        <v>13627.686087990487</v>
      </c>
      <c r="AO98" s="1">
        <v>8363.3839913466745</v>
      </c>
      <c r="AP98" s="1">
        <v>2194.1749271137028</v>
      </c>
      <c r="AQ98" s="1">
        <v>2816.679012345679</v>
      </c>
      <c r="AR98" s="1">
        <v>375.05240238060674</v>
      </c>
      <c r="AS98" s="1">
        <v>4444.5</v>
      </c>
      <c r="AT98" s="1">
        <v>2243.95166015625</v>
      </c>
      <c r="AU98" s="1">
        <v>832.79585798816572</v>
      </c>
      <c r="AV98" s="1">
        <v>14445.2176</v>
      </c>
      <c r="AW98" s="1">
        <v>3504.1308744794765</v>
      </c>
      <c r="AX98" s="1">
        <v>1706.249721541546</v>
      </c>
      <c r="AY98" s="1">
        <v>4891.3295657346816</v>
      </c>
      <c r="AZ98" s="1">
        <v>795.64461557884101</v>
      </c>
      <c r="BA98" s="1">
        <v>1153.9158374093438</v>
      </c>
      <c r="BB98" s="1">
        <v>525.71366046629066</v>
      </c>
      <c r="BC98" s="1">
        <v>3064.1672453703704</v>
      </c>
      <c r="BD98" s="1">
        <v>3712.0491238149957</v>
      </c>
      <c r="BE98" s="1">
        <v>1462.3971434239238</v>
      </c>
      <c r="BF98" s="1">
        <v>11834.057958477508</v>
      </c>
      <c r="BG98" s="1">
        <v>8365.5774793388427</v>
      </c>
      <c r="BH98" s="1">
        <v>15206.774444444445</v>
      </c>
      <c r="BI98" s="1">
        <v>5700.8119999999999</v>
      </c>
      <c r="BJ98" s="1">
        <v>5840.0200892857147</v>
      </c>
      <c r="BK98" s="1">
        <v>20148.400000000001</v>
      </c>
      <c r="BL98" s="1">
        <v>463.68694340706696</v>
      </c>
      <c r="BM98" s="1">
        <v>2889.0929705215422</v>
      </c>
      <c r="BN98" s="1">
        <v>6759.2167352537726</v>
      </c>
      <c r="BO98" s="1">
        <v>699.04851851851856</v>
      </c>
      <c r="BP98" s="1">
        <v>28801.016620498616</v>
      </c>
      <c r="BQ98" s="1">
        <v>722.64473510371249</v>
      </c>
      <c r="BR98" s="1">
        <v>3231.4840816326532</v>
      </c>
      <c r="BS98" s="1">
        <v>2166.7086804622413</v>
      </c>
      <c r="BT98" s="1">
        <v>18989.976218787157</v>
      </c>
      <c r="BU98" s="1">
        <v>5020.6167696855682</v>
      </c>
      <c r="BV98" s="1">
        <v>3121.0266666666666</v>
      </c>
      <c r="BW98" s="1">
        <v>3120.7001652892563</v>
      </c>
      <c r="BX98" s="1">
        <v>410.02592215521969</v>
      </c>
      <c r="BY98" s="1">
        <v>1722.1281835048069</v>
      </c>
      <c r="BZ98" s="1">
        <v>205.77571100258547</v>
      </c>
      <c r="CA98" s="1">
        <v>1703.9748065859949</v>
      </c>
      <c r="CB98" s="1">
        <v>688.70025887573968</v>
      </c>
      <c r="CC98" s="1">
        <v>1262.3592037983931</v>
      </c>
      <c r="CD98" s="1">
        <v>3204.8662037905797</v>
      </c>
      <c r="CE98" s="1">
        <v>10910.630208333334</v>
      </c>
      <c r="CF98" s="1">
        <v>961.46326530612248</v>
      </c>
      <c r="CG98" s="1">
        <v>7869.7035123966944</v>
      </c>
      <c r="CH98" s="1">
        <v>1202.1314285714286</v>
      </c>
      <c r="CI98" s="1">
        <v>4948.49451303155</v>
      </c>
      <c r="CJ98" s="1">
        <v>520.60363520408168</v>
      </c>
      <c r="CK98" s="1">
        <v>3040.1431952662724</v>
      </c>
      <c r="CL98" s="1">
        <v>1108.1203353163871</v>
      </c>
      <c r="CM98" s="1">
        <v>34286.142857142855</v>
      </c>
      <c r="CN98" s="1">
        <v>1625.7857008819667</v>
      </c>
      <c r="CO98" s="1">
        <v>583.48453773433744</v>
      </c>
      <c r="CP98" s="1">
        <v>25037.35</v>
      </c>
      <c r="CQ98" s="1">
        <v>4343.2641666666668</v>
      </c>
      <c r="CR98" s="1">
        <v>1766.0130315500685</v>
      </c>
      <c r="CS98" s="1">
        <f t="array" ref="CS98:CS103">TRANSPOSE(CT97:CY97)</f>
        <v>637.42414184644952</v>
      </c>
      <c r="CT98" s="1" t="s">
        <v>103</v>
      </c>
      <c r="CU98" s="1">
        <f>$A$1*Populatie!$CT98*Populatie!CU98/(Distante!CU98*Distante!CU98)</f>
        <v>99461.691358024691</v>
      </c>
      <c r="CV98" s="1">
        <f>$A$1*Populatie!$CT98*Populatie!CV98/(Distante!CV98*Distante!CV98)</f>
        <v>4139.3844628099177</v>
      </c>
      <c r="CW98" s="1">
        <f>$A$1*Populatie!$CT98*Populatie!CW98/(Distante!CW98*Distante!CW98)</f>
        <v>1905.602237654321</v>
      </c>
      <c r="CX98" s="1">
        <f>$A$1*Populatie!$CT98*Populatie!CX98/(Distante!CX98*Distante!CX98)</f>
        <v>5816.7393750000001</v>
      </c>
      <c r="CY98" s="1">
        <f>$A$1*Populatie!$CT98*Populatie!CY98/(Distante!CY98*Distante!CY98)</f>
        <v>1563.2339891975309</v>
      </c>
    </row>
    <row r="99" spans="1:103" ht="15.75" customHeight="1" x14ac:dyDescent="0.25">
      <c r="A99" s="2" t="s">
        <v>98</v>
      </c>
      <c r="B99" s="1">
        <v>229752.14320987655</v>
      </c>
      <c r="C99" s="1">
        <v>50655.161168199025</v>
      </c>
      <c r="D99" s="1">
        <v>1355251.5625</v>
      </c>
      <c r="E99" s="1">
        <v>4066.3688280785245</v>
      </c>
      <c r="F99" s="1">
        <v>38354.773427738444</v>
      </c>
      <c r="G99" s="1">
        <v>15522.208615165539</v>
      </c>
      <c r="H99" s="1">
        <v>6351.1839254220204</v>
      </c>
      <c r="I99" s="1">
        <v>163357.51999999999</v>
      </c>
      <c r="J99" s="1">
        <v>1563.9688000000001</v>
      </c>
      <c r="K99" s="1">
        <v>3472.4473852040815</v>
      </c>
      <c r="L99" s="1">
        <v>11267.896683673469</v>
      </c>
      <c r="M99" s="1">
        <v>8268.8930041152271</v>
      </c>
      <c r="N99" s="1">
        <v>2005.2978668054111</v>
      </c>
      <c r="O99" s="1">
        <v>63259.234375</v>
      </c>
      <c r="P99" s="1">
        <v>5423.9555785123966</v>
      </c>
      <c r="Q99" s="1">
        <v>1137.6296</v>
      </c>
      <c r="R99" s="1">
        <v>17582.111838191551</v>
      </c>
      <c r="S99" s="1">
        <v>748.99953125000002</v>
      </c>
      <c r="T99" s="1">
        <v>12796.829903978052</v>
      </c>
      <c r="U99" s="1">
        <v>2224.3979552469136</v>
      </c>
      <c r="V99" s="1">
        <v>1557.1395817586294</v>
      </c>
      <c r="W99" s="1">
        <v>341.80245746691872</v>
      </c>
      <c r="X99" s="1">
        <v>6150.9947970863686</v>
      </c>
      <c r="Y99" s="1">
        <v>12593.263157894737</v>
      </c>
      <c r="Z99" s="1">
        <v>8252.3338203067924</v>
      </c>
      <c r="AA99" s="1">
        <v>5234.0749999999998</v>
      </c>
      <c r="AB99" s="1">
        <v>4300.4018595041325</v>
      </c>
      <c r="AC99" s="1">
        <v>1517.1378467424806</v>
      </c>
      <c r="AD99" s="1">
        <v>440.1798865784499</v>
      </c>
      <c r="AE99" s="1">
        <v>8407.7522222222215</v>
      </c>
      <c r="AF99" s="1">
        <v>2218.6894631321006</v>
      </c>
      <c r="AG99" s="1">
        <v>21688.2734375</v>
      </c>
      <c r="AH99" s="1">
        <v>1734.1271998217867</v>
      </c>
      <c r="AI99" s="1">
        <v>18920.100346020761</v>
      </c>
      <c r="AJ99" s="1">
        <v>10342.585069444445</v>
      </c>
      <c r="AK99" s="1">
        <v>675.08426035502964</v>
      </c>
      <c r="AL99" s="1">
        <v>1504.5039021852238</v>
      </c>
      <c r="AM99" s="1">
        <v>35001.730158730155</v>
      </c>
      <c r="AN99" s="1">
        <v>23848.281179138321</v>
      </c>
      <c r="AO99" s="1">
        <v>11584.049795918367</v>
      </c>
      <c r="AP99" s="1">
        <v>1933.7528</v>
      </c>
      <c r="AQ99" s="1">
        <v>2473.5704158790172</v>
      </c>
      <c r="AR99" s="1">
        <v>421.50542222222225</v>
      </c>
      <c r="AS99" s="1">
        <v>5873.04</v>
      </c>
      <c r="AT99" s="1">
        <v>2595.9796860572483</v>
      </c>
      <c r="AU99" s="1">
        <v>764.21597633136093</v>
      </c>
      <c r="AV99" s="1">
        <v>28667.103806228373</v>
      </c>
      <c r="AW99" s="1">
        <v>3215.5693039857229</v>
      </c>
      <c r="AX99" s="1">
        <v>2019.1367423154265</v>
      </c>
      <c r="AY99" s="1">
        <v>6928.5812672176307</v>
      </c>
      <c r="AZ99" s="1">
        <v>730.12410049236212</v>
      </c>
      <c r="BA99" s="1">
        <v>1281.2593877551021</v>
      </c>
      <c r="BB99" s="1">
        <v>482.42168167662652</v>
      </c>
      <c r="BC99" s="1">
        <v>2811.8362268518517</v>
      </c>
      <c r="BD99" s="1">
        <v>4558.8462129950021</v>
      </c>
      <c r="BE99" s="1">
        <v>1341.9702439992066</v>
      </c>
      <c r="BF99" s="1">
        <v>18570.448224852073</v>
      </c>
      <c r="BG99" s="1">
        <v>7676.6807851239673</v>
      </c>
      <c r="BH99" s="1">
        <v>13954.512222222222</v>
      </c>
      <c r="BI99" s="1">
        <v>5231.3559999999998</v>
      </c>
      <c r="BJ99" s="1">
        <v>7294.3311631944443</v>
      </c>
      <c r="BK99" s="1">
        <v>14394.705882352941</v>
      </c>
      <c r="BL99" s="1">
        <v>425.50280091927607</v>
      </c>
      <c r="BM99" s="1">
        <v>2651.1791383219957</v>
      </c>
      <c r="BN99" s="1">
        <v>6202.6021947873796</v>
      </c>
      <c r="BO99" s="1">
        <v>641.4825925925926</v>
      </c>
      <c r="BP99" s="1">
        <v>78851</v>
      </c>
      <c r="BQ99" s="1">
        <v>663.13568503104773</v>
      </c>
      <c r="BR99" s="1">
        <v>4982.9684499314126</v>
      </c>
      <c r="BS99" s="1">
        <v>1924.6615504682622</v>
      </c>
      <c r="BT99" s="1">
        <v>33232.222222222219</v>
      </c>
      <c r="BU99" s="1">
        <v>4607.1741467347483</v>
      </c>
      <c r="BV99" s="1">
        <v>2682.2185223725287</v>
      </c>
      <c r="BW99" s="1">
        <v>3921.5636034404706</v>
      </c>
      <c r="BX99" s="1">
        <v>363.28718336483934</v>
      </c>
      <c r="BY99" s="1">
        <v>1580.3127002867263</v>
      </c>
      <c r="BZ99" s="1">
        <v>185.67000918014264</v>
      </c>
      <c r="CA99" s="1">
        <v>1563.6542352707795</v>
      </c>
      <c r="CB99" s="1">
        <v>631.98650147928993</v>
      </c>
      <c r="CC99" s="1">
        <v>1127.7203555555554</v>
      </c>
      <c r="CD99" s="1">
        <v>3709.4239053254437</v>
      </c>
      <c r="CE99" s="1">
        <v>5631.8349609375</v>
      </c>
      <c r="CF99" s="1">
        <v>857.60960126958935</v>
      </c>
      <c r="CG99" s="1">
        <v>10787.884259259259</v>
      </c>
      <c r="CH99" s="1">
        <v>1103.1371428571429</v>
      </c>
      <c r="CI99" s="1">
        <v>6257.8119092627603</v>
      </c>
      <c r="CJ99" s="1">
        <v>477.73246173469386</v>
      </c>
      <c r="CK99" s="1">
        <v>3627.8439519852263</v>
      </c>
      <c r="CL99" s="1">
        <v>1016.8677663601947</v>
      </c>
      <c r="CM99" s="1">
        <v>12741.099173553719</v>
      </c>
      <c r="CN99" s="1">
        <v>1491.9039219365734</v>
      </c>
      <c r="CO99" s="1">
        <v>535.43518666880311</v>
      </c>
      <c r="CP99" s="1">
        <v>20839.501133786849</v>
      </c>
      <c r="CQ99" s="1">
        <v>5306.2732988165681</v>
      </c>
      <c r="CR99" s="1">
        <v>1562.189090909091</v>
      </c>
      <c r="CS99" s="1">
        <v>574.15097736625512</v>
      </c>
      <c r="CT99" s="1">
        <f t="array" ref="CT99:CT103">TRANSPOSE(CU98:CY98)</f>
        <v>99461.691358024691</v>
      </c>
      <c r="CU99" s="1" t="s">
        <v>103</v>
      </c>
      <c r="CV99" s="1">
        <f>$A$1*Populatie!$CU99*Populatie!CV99/(Distante!CV99*Distante!CV99)</f>
        <v>4987.1935763888887</v>
      </c>
      <c r="CW99" s="1">
        <f>$A$1*Populatie!$CU99*Populatie!CW99/(Distante!CW99*Distante!CW99)</f>
        <v>1701.0970163257646</v>
      </c>
      <c r="CX99" s="1">
        <f>$A$1*Populatie!$CU99*Populatie!CX99/(Distante!CX99*Distante!CX99)</f>
        <v>7842.4049586776855</v>
      </c>
      <c r="CY99" s="1">
        <f>$A$1*Populatie!$CU99*Populatie!CY99/(Distante!CY99*Distante!CY99)</f>
        <v>1707.1774563820018</v>
      </c>
    </row>
    <row r="100" spans="1:103" ht="15.75" customHeight="1" x14ac:dyDescent="0.25">
      <c r="A100" s="2" t="s">
        <v>99</v>
      </c>
      <c r="B100" s="1">
        <v>207730.78425739729</v>
      </c>
      <c r="C100" s="1">
        <v>4043695.0555555555</v>
      </c>
      <c r="D100" s="1">
        <v>44565.090909090912</v>
      </c>
      <c r="E100" s="1">
        <v>6022.7687074829928</v>
      </c>
      <c r="F100" s="1">
        <v>70681.676049382717</v>
      </c>
      <c r="G100" s="1">
        <v>17074.360292265053</v>
      </c>
      <c r="H100" s="1">
        <v>8229.2052089897079</v>
      </c>
      <c r="I100" s="1">
        <v>7814.6531240381655</v>
      </c>
      <c r="J100" s="1">
        <v>35958.508875739644</v>
      </c>
      <c r="K100" s="1">
        <v>3770.3564268211185</v>
      </c>
      <c r="L100" s="1">
        <v>21968.438399999999</v>
      </c>
      <c r="M100" s="1">
        <v>1710.9280496712929</v>
      </c>
      <c r="N100" s="1">
        <v>1969.2159763313609</v>
      </c>
      <c r="O100" s="1">
        <v>6341.6618795666418</v>
      </c>
      <c r="P100" s="1">
        <v>11921.703433162893</v>
      </c>
      <c r="Q100" s="1">
        <v>1435.0770229689149</v>
      </c>
      <c r="R100" s="1">
        <v>11214.9951171875</v>
      </c>
      <c r="S100" s="1">
        <v>1877.1574703955657</v>
      </c>
      <c r="T100" s="1">
        <v>29957.450413223141</v>
      </c>
      <c r="U100" s="1">
        <v>3992.5297393628871</v>
      </c>
      <c r="V100" s="1">
        <v>37522.2578125</v>
      </c>
      <c r="W100" s="1">
        <v>2220.4760493827162</v>
      </c>
      <c r="X100" s="1">
        <v>6896.0960780634268</v>
      </c>
      <c r="Y100" s="1">
        <v>3821.4559221200648</v>
      </c>
      <c r="Z100" s="1">
        <v>4877.5083333333332</v>
      </c>
      <c r="AA100" s="1">
        <v>130160.8</v>
      </c>
      <c r="AB100" s="1">
        <v>202187.6875</v>
      </c>
      <c r="AC100" s="1">
        <v>2458.3379501385043</v>
      </c>
      <c r="AD100" s="1">
        <v>708.58062495105332</v>
      </c>
      <c r="AE100" s="1">
        <v>9600.7820408163261</v>
      </c>
      <c r="AF100" s="1">
        <v>2610.8682745825604</v>
      </c>
      <c r="AG100" s="1">
        <v>2106.8095703125</v>
      </c>
      <c r="AH100" s="1">
        <v>30247.595000000001</v>
      </c>
      <c r="AI100" s="1">
        <v>2074.82568359375</v>
      </c>
      <c r="AJ100" s="1">
        <v>1836.7716722872447</v>
      </c>
      <c r="AK100" s="1">
        <v>359.79823066309552</v>
      </c>
      <c r="AL100" s="1">
        <v>1477.4329388560159</v>
      </c>
      <c r="AM100" s="1">
        <v>5188.3654844290659</v>
      </c>
      <c r="AN100" s="1">
        <v>9724.0737656157053</v>
      </c>
      <c r="AO100" s="1">
        <v>8822.1975999999995</v>
      </c>
      <c r="AP100" s="1">
        <v>907.35756551141162</v>
      </c>
      <c r="AQ100" s="1">
        <v>940.57694531159666</v>
      </c>
      <c r="AR100" s="1">
        <v>4700.3469387755104</v>
      </c>
      <c r="AS100" s="1">
        <v>6082.9054560599752</v>
      </c>
      <c r="AT100" s="1">
        <v>9078.2908587257625</v>
      </c>
      <c r="AU100" s="1">
        <v>2572.6094695621218</v>
      </c>
      <c r="AV100" s="1">
        <v>12574.826171875</v>
      </c>
      <c r="AW100" s="1">
        <v>1380.8823142669296</v>
      </c>
      <c r="AX100" s="1">
        <v>75862.569444444438</v>
      </c>
      <c r="AY100" s="1">
        <v>40578.373702422148</v>
      </c>
      <c r="AZ100" s="1">
        <v>898.87019999999995</v>
      </c>
      <c r="BA100" s="1">
        <v>16940.684027777777</v>
      </c>
      <c r="BB100" s="1">
        <v>778.09485544589052</v>
      </c>
      <c r="BC100" s="1">
        <v>4251.3766185025333</v>
      </c>
      <c r="BD100" s="1">
        <v>376114</v>
      </c>
      <c r="BE100" s="1">
        <v>1602.5435147081237</v>
      </c>
      <c r="BF100" s="1">
        <v>5800.0719381688468</v>
      </c>
      <c r="BG100" s="1">
        <v>7921.5761316872431</v>
      </c>
      <c r="BH100" s="1">
        <v>4099.9567317790379</v>
      </c>
      <c r="BI100" s="1">
        <v>8466.0807996668063</v>
      </c>
      <c r="BJ100" s="1">
        <v>38640.393491124261</v>
      </c>
      <c r="BK100" s="1">
        <v>1578.5595703125</v>
      </c>
      <c r="BL100" s="1">
        <v>684.33813912009509</v>
      </c>
      <c r="BM100" s="1">
        <v>858.78071833648391</v>
      </c>
      <c r="BN100" s="1">
        <v>6079.4446366782004</v>
      </c>
      <c r="BO100" s="1">
        <v>807.58860000000004</v>
      </c>
      <c r="BP100" s="1">
        <v>10269.414127423823</v>
      </c>
      <c r="BQ100" s="1">
        <v>812.28613077884211</v>
      </c>
      <c r="BR100" s="1">
        <v>2258.3744000000002</v>
      </c>
      <c r="BS100" s="1">
        <v>2099.8805697589482</v>
      </c>
      <c r="BT100" s="1">
        <v>18594.400000000001</v>
      </c>
      <c r="BU100" s="1">
        <v>4736.8764444444441</v>
      </c>
      <c r="BV100" s="1">
        <v>675.70382863889358</v>
      </c>
      <c r="BW100" s="1">
        <v>27818.256198347106</v>
      </c>
      <c r="BX100" s="1">
        <v>564.63833648393199</v>
      </c>
      <c r="BY100" s="1">
        <v>3788.4484911550467</v>
      </c>
      <c r="BZ100" s="1">
        <v>293.48908359666763</v>
      </c>
      <c r="CA100" s="1">
        <v>1867.2723670172229</v>
      </c>
      <c r="CB100" s="1">
        <v>1021.1614763552479</v>
      </c>
      <c r="CC100" s="1">
        <v>1333.0527312060574</v>
      </c>
      <c r="CD100" s="1">
        <v>75181.061728395056</v>
      </c>
      <c r="CE100" s="1">
        <v>1436.2034930299631</v>
      </c>
      <c r="CF100" s="1">
        <v>952.28741496598639</v>
      </c>
      <c r="CG100" s="1">
        <v>96578.186666666661</v>
      </c>
      <c r="CH100" s="1">
        <v>1620.6188271604938</v>
      </c>
      <c r="CI100" s="1">
        <v>17803.304498269896</v>
      </c>
      <c r="CJ100" s="1">
        <v>692.18965517241384</v>
      </c>
      <c r="CK100" s="1">
        <v>183197.1</v>
      </c>
      <c r="CL100" s="1">
        <v>1242.3335104687001</v>
      </c>
      <c r="CM100" s="1">
        <v>2013.1417769376183</v>
      </c>
      <c r="CN100" s="1">
        <v>2031.0361604207758</v>
      </c>
      <c r="CO100" s="1">
        <v>641.20419753086423</v>
      </c>
      <c r="CP100" s="1">
        <v>3089.0743944636679</v>
      </c>
      <c r="CQ100" s="1">
        <v>13937.876249999999</v>
      </c>
      <c r="CR100" s="1">
        <v>734.47879999999998</v>
      </c>
      <c r="CS100" s="1">
        <v>546.55734089477005</v>
      </c>
      <c r="CT100" s="1">
        <v>4139.3844628099177</v>
      </c>
      <c r="CU100" s="1">
        <f t="array" ref="CU100:CU103">TRANSPOSE(CV99:CY99)</f>
        <v>4987.1935763888887</v>
      </c>
      <c r="CV100" s="1" t="s">
        <v>103</v>
      </c>
      <c r="CW100" s="1">
        <f>$A$1*Populatie!$CV100*Populatie!CW100/(Distante!CW100*Distante!CW100)</f>
        <v>1861.472321310609</v>
      </c>
      <c r="CX100" s="1">
        <f>$A$1*Populatie!$CV100*Populatie!CX100/(Distante!CX100*Distante!CX100)</f>
        <v>12962.759765625</v>
      </c>
      <c r="CY100" s="1">
        <f>$A$1*Populatie!$CV100*Populatie!CY100/(Distante!CY100*Distante!CY100)</f>
        <v>12027.169614984392</v>
      </c>
    </row>
    <row r="101" spans="1:103" ht="15.75" customHeight="1" x14ac:dyDescent="0.25">
      <c r="A101" s="2" t="s">
        <v>100</v>
      </c>
      <c r="B101" s="1">
        <v>678336.19500594528</v>
      </c>
      <c r="C101" s="1">
        <v>17080.056216537774</v>
      </c>
      <c r="D101" s="1">
        <v>24415.656565656565</v>
      </c>
      <c r="E101" s="1">
        <v>34887.309053069715</v>
      </c>
      <c r="F101" s="1">
        <v>55762.590617283953</v>
      </c>
      <c r="G101" s="1">
        <v>37024.947368421053</v>
      </c>
      <c r="H101" s="1">
        <v>13415.587673611111</v>
      </c>
      <c r="I101" s="1">
        <v>3561.0083555555557</v>
      </c>
      <c r="J101" s="1">
        <v>591.88790123456795</v>
      </c>
      <c r="K101" s="1">
        <v>18316.419753086418</v>
      </c>
      <c r="L101" s="1">
        <v>2032.6826796772377</v>
      </c>
      <c r="M101" s="1">
        <v>873.28426275992433</v>
      </c>
      <c r="N101" s="1">
        <v>23629.724999999999</v>
      </c>
      <c r="O101" s="1">
        <v>6111.8202523853497</v>
      </c>
      <c r="P101" s="1">
        <v>3963.0372422283781</v>
      </c>
      <c r="Q101" s="1">
        <v>5363.1126489811613</v>
      </c>
      <c r="R101" s="1">
        <v>29584.14693877551</v>
      </c>
      <c r="S101" s="1">
        <v>1391.2052071005917</v>
      </c>
      <c r="T101" s="1">
        <v>1929.3226513745994</v>
      </c>
      <c r="U101" s="1">
        <v>4203.1789536266351</v>
      </c>
      <c r="V101" s="1">
        <v>1278.1551695058188</v>
      </c>
      <c r="W101" s="1">
        <v>703.70482047212852</v>
      </c>
      <c r="X101" s="1">
        <v>15680.077879935099</v>
      </c>
      <c r="Y101" s="1">
        <v>790.02947845804988</v>
      </c>
      <c r="Z101" s="1">
        <v>8657.9812500000007</v>
      </c>
      <c r="AA101" s="1">
        <v>1388.415359653867</v>
      </c>
      <c r="AB101" s="1">
        <v>1380.30124391563</v>
      </c>
      <c r="AC101" s="1">
        <v>7597.005208333333</v>
      </c>
      <c r="AD101" s="1">
        <v>1590.1300957897081</v>
      </c>
      <c r="AE101" s="1">
        <v>18327.944691358025</v>
      </c>
      <c r="AF101" s="1">
        <v>4347.6119615521538</v>
      </c>
      <c r="AG101" s="1">
        <v>1277.5432538937887</v>
      </c>
      <c r="AH101" s="1">
        <v>1290.5951865873444</v>
      </c>
      <c r="AI101" s="1">
        <v>997.12581796549671</v>
      </c>
      <c r="AJ101" s="1">
        <v>2414.8079338842977</v>
      </c>
      <c r="AK101" s="1">
        <v>5173.6183431952659</v>
      </c>
      <c r="AL101" s="1">
        <v>24537.778546712801</v>
      </c>
      <c r="AM101" s="1">
        <v>2619.6703114186853</v>
      </c>
      <c r="AN101" s="1">
        <v>1871.9570329510814</v>
      </c>
      <c r="AO101" s="1">
        <v>5752.1143801652888</v>
      </c>
      <c r="AP101" s="1">
        <v>7048.5755053507728</v>
      </c>
      <c r="AQ101" s="1">
        <v>5239.1428571428569</v>
      </c>
      <c r="AR101" s="1">
        <v>223.70329332102185</v>
      </c>
      <c r="AS101" s="1">
        <v>4798.9604331528526</v>
      </c>
      <c r="AT101" s="1">
        <v>3418.8654545454547</v>
      </c>
      <c r="AU101" s="1">
        <v>1436.4172335600906</v>
      </c>
      <c r="AV101" s="1">
        <v>1906.304747607431</v>
      </c>
      <c r="AW101" s="1">
        <v>2760.5131195335275</v>
      </c>
      <c r="AX101" s="1">
        <v>879.337822671156</v>
      </c>
      <c r="AY101" s="1">
        <v>1482.4307002082999</v>
      </c>
      <c r="AZ101" s="1">
        <v>4662.3392504930971</v>
      </c>
      <c r="BA101" s="1">
        <v>1664.836937716263</v>
      </c>
      <c r="BB101" s="1">
        <v>1888.7589357699544</v>
      </c>
      <c r="BC101" s="1">
        <v>4363.66552734375</v>
      </c>
      <c r="BD101" s="1">
        <v>1795.0091358024692</v>
      </c>
      <c r="BE101" s="1">
        <v>18809.505668934242</v>
      </c>
      <c r="BF101" s="1">
        <v>4908.5070153061224</v>
      </c>
      <c r="BG101" s="1">
        <v>15764.397923875433</v>
      </c>
      <c r="BH101" s="1">
        <v>7604.8128395061731</v>
      </c>
      <c r="BI101" s="1">
        <v>9539.8810232004762</v>
      </c>
      <c r="BJ101" s="1">
        <v>5538.1494221983339</v>
      </c>
      <c r="BK101" s="1">
        <v>777.47599451303154</v>
      </c>
      <c r="BL101" s="1">
        <v>1482.609387755102</v>
      </c>
      <c r="BM101" s="1">
        <v>6371.6444444444442</v>
      </c>
      <c r="BN101" s="1">
        <v>61434.260387811635</v>
      </c>
      <c r="BO101" s="1">
        <v>1605.2592592592594</v>
      </c>
      <c r="BP101" s="1">
        <v>1973.1836734693877</v>
      </c>
      <c r="BQ101" s="1">
        <v>1709.6011111111111</v>
      </c>
      <c r="BR101" s="1">
        <v>526.25519848771262</v>
      </c>
      <c r="BS101" s="1">
        <v>4287.2466918714554</v>
      </c>
      <c r="BT101" s="1">
        <v>3774.4717496324301</v>
      </c>
      <c r="BU101" s="1">
        <v>124383.84615384616</v>
      </c>
      <c r="BV101" s="1">
        <v>1316.3815077051229</v>
      </c>
      <c r="BW101" s="1">
        <v>2049.0208333333335</v>
      </c>
      <c r="BX101" s="1">
        <v>1312.3586544887503</v>
      </c>
      <c r="BY101" s="1">
        <v>3798.0046280991737</v>
      </c>
      <c r="BZ101" s="1">
        <v>621.90933641975312</v>
      </c>
      <c r="CA101" s="1">
        <v>2974.8433364112034</v>
      </c>
      <c r="CB101" s="1">
        <v>2491.5802615933412</v>
      </c>
      <c r="CC101" s="1">
        <v>2990.4736639753942</v>
      </c>
      <c r="CD101" s="1">
        <v>1776.7359467455622</v>
      </c>
      <c r="CE101" s="1">
        <v>1026.4790245318625</v>
      </c>
      <c r="CF101" s="1">
        <v>23560.266666666666</v>
      </c>
      <c r="CG101" s="1">
        <v>3217.0065678363671</v>
      </c>
      <c r="CH101" s="1">
        <v>2651.1968000000002</v>
      </c>
      <c r="CI101" s="1">
        <v>4997.4084333641122</v>
      </c>
      <c r="CJ101" s="1">
        <v>1272.1842105263158</v>
      </c>
      <c r="CK101" s="1">
        <v>1671.0475199445023</v>
      </c>
      <c r="CL101" s="1">
        <v>7115.6203703703704</v>
      </c>
      <c r="CM101" s="1">
        <v>1418.9363858134734</v>
      </c>
      <c r="CN101" s="1">
        <v>6092.8850000000002</v>
      </c>
      <c r="CO101" s="1">
        <v>790.41010802469134</v>
      </c>
      <c r="CP101" s="1">
        <v>3237.2651536914682</v>
      </c>
      <c r="CQ101" s="1">
        <v>6764.1361014994236</v>
      </c>
      <c r="CR101" s="1">
        <v>17884.234567901236</v>
      </c>
      <c r="CS101" s="1">
        <v>2358.9893708704394</v>
      </c>
      <c r="CT101" s="1">
        <v>1905.602237654321</v>
      </c>
      <c r="CU101" s="1">
        <v>1701.0970163257646</v>
      </c>
      <c r="CV101" s="1">
        <f t="array" ref="CV101:CV103">TRANSPOSE(CW100:CY100)</f>
        <v>1861.472321310609</v>
      </c>
      <c r="CW101" s="1" t="s">
        <v>103</v>
      </c>
      <c r="CX101" s="1">
        <f>$A$1*Populatie!$CW101*Populatie!CX101/(Distante!CX101*Distante!CX101)</f>
        <v>2404.0619834710742</v>
      </c>
      <c r="CY101" s="1">
        <f>$A$1*Populatie!$CW101*Populatie!CY101/(Distante!CY101*Distante!CY101)</f>
        <v>2297.4275636180396</v>
      </c>
    </row>
    <row r="102" spans="1:103" ht="15.75" customHeight="1" x14ac:dyDescent="0.25">
      <c r="A102" s="2" t="s">
        <v>101</v>
      </c>
      <c r="B102" s="1">
        <v>177671.573553719</v>
      </c>
      <c r="C102" s="1">
        <v>24102.924259300511</v>
      </c>
      <c r="D102" s="1">
        <v>62623.6875</v>
      </c>
      <c r="E102" s="1">
        <v>7711.400390625</v>
      </c>
      <c r="F102" s="1">
        <v>26803.35827664399</v>
      </c>
      <c r="G102" s="1">
        <v>27241.252568956192</v>
      </c>
      <c r="H102" s="1">
        <v>10366.753648985405</v>
      </c>
      <c r="I102" s="1">
        <v>27915.869822485209</v>
      </c>
      <c r="J102" s="1">
        <v>3687.149387755102</v>
      </c>
      <c r="K102" s="1">
        <v>2887.9028925619837</v>
      </c>
      <c r="L102" s="1">
        <v>3774.0787721893489</v>
      </c>
      <c r="M102" s="1">
        <v>3766.1422390481343</v>
      </c>
      <c r="N102" s="1">
        <v>2647.0674791914389</v>
      </c>
      <c r="O102" s="1">
        <v>27674.254437869822</v>
      </c>
      <c r="P102" s="1">
        <v>2623.3871107266436</v>
      </c>
      <c r="Q102" s="1">
        <v>1586.9996377249124</v>
      </c>
      <c r="R102" s="1">
        <v>17635.676652892562</v>
      </c>
      <c r="S102" s="1">
        <v>683.65222222222224</v>
      </c>
      <c r="T102" s="1">
        <v>4143.3183391003458</v>
      </c>
      <c r="U102" s="1">
        <v>1981.1096073765616</v>
      </c>
      <c r="V102" s="1">
        <v>3098.73828125</v>
      </c>
      <c r="W102" s="1">
        <v>578.60526315789468</v>
      </c>
      <c r="X102" s="1">
        <v>5418.3963499305692</v>
      </c>
      <c r="Y102" s="1">
        <v>2840.3201730665223</v>
      </c>
      <c r="Z102" s="1">
        <v>5908.0375735626976</v>
      </c>
      <c r="AA102" s="1">
        <v>2361.884765625</v>
      </c>
      <c r="AB102" s="1">
        <v>1907.903590557429</v>
      </c>
      <c r="AC102" s="1">
        <v>1906.6077003121748</v>
      </c>
      <c r="AD102" s="1">
        <v>545.80642804967124</v>
      </c>
      <c r="AE102" s="1">
        <v>7344.173913043478</v>
      </c>
      <c r="AF102" s="1">
        <v>1940.543599257885</v>
      </c>
      <c r="AG102" s="1">
        <v>2783.8203125</v>
      </c>
      <c r="AH102" s="1">
        <v>1085.9416737109045</v>
      </c>
      <c r="AI102" s="1">
        <v>5800.3223140495866</v>
      </c>
      <c r="AJ102" s="1">
        <v>140447.57142857142</v>
      </c>
      <c r="AK102" s="1">
        <v>389.28508979206049</v>
      </c>
      <c r="AL102" s="1">
        <v>3299.2133333333331</v>
      </c>
      <c r="AM102" s="1">
        <v>6347.9733001067998</v>
      </c>
      <c r="AN102" s="1">
        <v>5999.6977777777774</v>
      </c>
      <c r="AO102" s="1">
        <v>13381.942040816326</v>
      </c>
      <c r="AP102" s="1">
        <v>1107.8551874628049</v>
      </c>
      <c r="AQ102" s="1">
        <v>993.8239644970414</v>
      </c>
      <c r="AR102" s="1">
        <v>760.82</v>
      </c>
      <c r="AS102" s="1">
        <v>12907.605231866824</v>
      </c>
      <c r="AT102" s="1">
        <v>12427.783163265307</v>
      </c>
      <c r="AU102" s="1">
        <v>1161.5722318339101</v>
      </c>
      <c r="AV102" s="1">
        <v>33116.356401384081</v>
      </c>
      <c r="AW102" s="1">
        <v>1856.2152199762188</v>
      </c>
      <c r="AX102" s="1">
        <v>4193.948863636364</v>
      </c>
      <c r="AY102" s="1">
        <v>30160.121107266437</v>
      </c>
      <c r="AZ102" s="1">
        <v>1043.8917187500001</v>
      </c>
      <c r="BA102" s="1">
        <v>4111.4336734693879</v>
      </c>
      <c r="BB102" s="1">
        <v>855.01394628099172</v>
      </c>
      <c r="BC102" s="1">
        <v>5005.6186087990491</v>
      </c>
      <c r="BD102" s="1">
        <v>11181.96</v>
      </c>
      <c r="BE102" s="1">
        <v>2100.1902714324106</v>
      </c>
      <c r="BF102" s="1">
        <v>7843.1568415359652</v>
      </c>
      <c r="BG102" s="1">
        <v>14851.821799307958</v>
      </c>
      <c r="BH102" s="1">
        <v>6042.5985006247392</v>
      </c>
      <c r="BI102" s="1">
        <v>17964.577883472059</v>
      </c>
      <c r="BJ102" s="1">
        <v>40112.646694214876</v>
      </c>
      <c r="BK102" s="1">
        <v>2001.5535193669305</v>
      </c>
      <c r="BL102" s="1">
        <v>742.6474609375</v>
      </c>
      <c r="BM102" s="1">
        <v>1042.1527777777778</v>
      </c>
      <c r="BN102" s="1">
        <v>9068.546875</v>
      </c>
      <c r="BO102" s="1">
        <v>914.86831275720169</v>
      </c>
      <c r="BP102" s="1">
        <v>20835.102079395085</v>
      </c>
      <c r="BQ102" s="1">
        <v>953.03846153846155</v>
      </c>
      <c r="BR102" s="1">
        <v>3425.6130612244897</v>
      </c>
      <c r="BS102" s="1">
        <v>2930.9537037037039</v>
      </c>
      <c r="BT102" s="1">
        <v>42324.974999999999</v>
      </c>
      <c r="BU102" s="1">
        <v>6546.7785123966942</v>
      </c>
      <c r="BV102" s="1">
        <v>663.32546224103362</v>
      </c>
      <c r="BW102" s="1">
        <v>9772.681640625</v>
      </c>
      <c r="BX102" s="1">
        <v>614.97473684210524</v>
      </c>
      <c r="BY102" s="1">
        <v>3006.6350000000002</v>
      </c>
      <c r="BZ102" s="1">
        <v>316.25853810912122</v>
      </c>
      <c r="CA102" s="1">
        <v>2294.2199546485263</v>
      </c>
      <c r="CB102" s="1">
        <v>1146.2438670344027</v>
      </c>
      <c r="CC102" s="1">
        <v>1682.2665289256199</v>
      </c>
      <c r="CD102" s="1">
        <v>7241.8896000000004</v>
      </c>
      <c r="CE102" s="1">
        <v>1626.479736328125</v>
      </c>
      <c r="CF102" s="1">
        <v>1219.28466796875</v>
      </c>
      <c r="CG102" s="1">
        <v>36623.632653061228</v>
      </c>
      <c r="CH102" s="1">
        <v>1404.9693</v>
      </c>
      <c r="CI102" s="1">
        <v>67985.2</v>
      </c>
      <c r="CJ102" s="1">
        <v>616.12353150587398</v>
      </c>
      <c r="CK102" s="1">
        <v>7718.9540816326535</v>
      </c>
      <c r="CL102" s="1">
        <v>1465.3408669252824</v>
      </c>
      <c r="CM102" s="1">
        <v>2443</v>
      </c>
      <c r="CN102" s="1">
        <v>2730.1676575505353</v>
      </c>
      <c r="CO102" s="1">
        <v>765.77841698075781</v>
      </c>
      <c r="CP102" s="1">
        <v>3779.4873620505518</v>
      </c>
      <c r="CQ102" s="1">
        <v>37585.163265306124</v>
      </c>
      <c r="CR102" s="1">
        <v>852.97781250000003</v>
      </c>
      <c r="CS102" s="1">
        <v>1022.1010701545779</v>
      </c>
      <c r="CT102" s="1">
        <v>5816.7393750000001</v>
      </c>
      <c r="CU102" s="1">
        <v>7842.4049586776855</v>
      </c>
      <c r="CV102" s="1">
        <v>12962.759765625</v>
      </c>
      <c r="CW102" s="1">
        <f t="array" ref="CW102:CW103">TRANSPOSE(CX101:CY101)</f>
        <v>2404.0619834710742</v>
      </c>
      <c r="CX102" s="1" t="s">
        <v>103</v>
      </c>
      <c r="CY102" s="1">
        <f>$A$1*Populatie!$CX102*Populatie!CY102/(Distante!CY102*Distante!CY102)</f>
        <v>6275.1168736303871</v>
      </c>
    </row>
    <row r="103" spans="1:103" ht="15.75" customHeight="1" x14ac:dyDescent="0.25">
      <c r="A103" s="2" t="s">
        <v>102</v>
      </c>
      <c r="B103" s="1">
        <v>361100.19290123455</v>
      </c>
      <c r="C103" s="1">
        <v>104680.60555555555</v>
      </c>
      <c r="D103" s="1">
        <v>20029.040404040403</v>
      </c>
      <c r="E103" s="1">
        <v>7391.3356624563294</v>
      </c>
      <c r="F103" s="1">
        <v>256597.54847645431</v>
      </c>
      <c r="G103" s="1">
        <v>27411.537499999999</v>
      </c>
      <c r="H103" s="1">
        <v>10142.474</v>
      </c>
      <c r="I103" s="1">
        <v>3000.7085463842222</v>
      </c>
      <c r="J103" s="1">
        <v>2229.5521541950116</v>
      </c>
      <c r="K103" s="1">
        <v>5657.8899793388427</v>
      </c>
      <c r="L103" s="1">
        <v>4805.8491076257433</v>
      </c>
      <c r="M103" s="1">
        <v>732.21772732761747</v>
      </c>
      <c r="N103" s="1">
        <v>2563.2148760330579</v>
      </c>
      <c r="O103" s="1">
        <v>5194.4068877551017</v>
      </c>
      <c r="P103" s="1">
        <v>14489.122085048011</v>
      </c>
      <c r="Q103" s="1">
        <v>1477.6911157024792</v>
      </c>
      <c r="R103" s="1">
        <v>17685.574063057702</v>
      </c>
      <c r="S103" s="1">
        <v>21430.244444444445</v>
      </c>
      <c r="T103" s="1">
        <v>4247.9787234042551</v>
      </c>
      <c r="U103" s="1">
        <v>3332.1272622809538</v>
      </c>
      <c r="V103" s="1">
        <v>31717.627551020407</v>
      </c>
      <c r="W103" s="1">
        <v>1437.0567901234567</v>
      </c>
      <c r="X103" s="1">
        <v>9513.4240000000009</v>
      </c>
      <c r="Y103" s="1">
        <v>1116.435546875</v>
      </c>
      <c r="Z103" s="1">
        <v>9276.6734693877552</v>
      </c>
      <c r="AA103" s="1">
        <v>6876.5714285714284</v>
      </c>
      <c r="AB103" s="1">
        <v>6836.3836734693878</v>
      </c>
      <c r="AC103" s="1">
        <v>2848.3931759571515</v>
      </c>
      <c r="AD103" s="1">
        <v>722.91790123456792</v>
      </c>
      <c r="AE103" s="1">
        <v>13782.716161158896</v>
      </c>
      <c r="AF103" s="1">
        <v>3311.8363636363638</v>
      </c>
      <c r="AG103" s="1">
        <v>872.63593749999995</v>
      </c>
      <c r="AH103" s="1">
        <v>13594.279513888889</v>
      </c>
      <c r="AI103" s="1">
        <v>838.29980185947261</v>
      </c>
      <c r="AJ103" s="1">
        <v>913.33409541228468</v>
      </c>
      <c r="AK103" s="1">
        <v>370.48230888429754</v>
      </c>
      <c r="AL103" s="1">
        <v>1923.0892561983471</v>
      </c>
      <c r="AM103" s="1">
        <v>2200.4811507936506</v>
      </c>
      <c r="AN103" s="1">
        <v>2938.6055555555554</v>
      </c>
      <c r="AO103" s="1">
        <v>14853.241415192508</v>
      </c>
      <c r="AP103" s="1">
        <v>1021.3883637891199</v>
      </c>
      <c r="AQ103" s="1">
        <v>865.36406969099278</v>
      </c>
      <c r="AR103" s="1">
        <v>788.40330578512396</v>
      </c>
      <c r="AS103" s="1">
        <v>13982.485207100592</v>
      </c>
      <c r="AT103" s="1">
        <v>104740.37037037036</v>
      </c>
      <c r="AU103" s="1">
        <v>1729.6042899408285</v>
      </c>
      <c r="AV103" s="1">
        <v>3470.8642232403167</v>
      </c>
      <c r="AW103" s="1">
        <v>1797.4148760330579</v>
      </c>
      <c r="AX103" s="1">
        <v>4648.2412886259044</v>
      </c>
      <c r="AY103" s="1">
        <v>3435.7741059302853</v>
      </c>
      <c r="AZ103" s="1">
        <v>1007.158067867036</v>
      </c>
      <c r="BA103" s="1">
        <v>175419.86111111112</v>
      </c>
      <c r="BB103" s="1">
        <v>817.08900226757373</v>
      </c>
      <c r="BC103" s="1">
        <v>4847.0528925619838</v>
      </c>
      <c r="BD103" s="1">
        <v>8712.4433893352816</v>
      </c>
      <c r="BE103" s="1">
        <v>2022.794292508918</v>
      </c>
      <c r="BF103" s="1">
        <v>4330.416666666667</v>
      </c>
      <c r="BG103" s="1">
        <v>17775.873959571938</v>
      </c>
      <c r="BH103" s="1">
        <v>5970.2103024574672</v>
      </c>
      <c r="BI103" s="1">
        <v>19460.576923076922</v>
      </c>
      <c r="BJ103" s="1">
        <v>18783.37222222222</v>
      </c>
      <c r="BK103" s="1">
        <v>637.79149519890257</v>
      </c>
      <c r="BL103" s="1">
        <v>689.04671060238172</v>
      </c>
      <c r="BM103" s="1">
        <v>1017.3442906574395</v>
      </c>
      <c r="BN103" s="1">
        <v>8984.306172839506</v>
      </c>
      <c r="BO103" s="1">
        <v>859.07051282051282</v>
      </c>
      <c r="BP103" s="1">
        <v>2953.8673437980915</v>
      </c>
      <c r="BQ103" s="1">
        <v>897.56622222222222</v>
      </c>
      <c r="BR103" s="1">
        <v>767.4774207099349</v>
      </c>
      <c r="BS103" s="1">
        <v>2976.7739999999999</v>
      </c>
      <c r="BT103" s="1">
        <v>7279.8271604938273</v>
      </c>
      <c r="BU103" s="1">
        <v>6629.8250672818149</v>
      </c>
      <c r="BV103" s="1">
        <v>529.13877551020403</v>
      </c>
      <c r="BW103" s="1">
        <v>9067.3361082206029</v>
      </c>
      <c r="BX103" s="1">
        <v>455.53256668866055</v>
      </c>
      <c r="BY103" s="1">
        <v>2900.8341028008617</v>
      </c>
      <c r="BZ103" s="1">
        <v>293.04653739612189</v>
      </c>
      <c r="CA103" s="1">
        <v>2277.7262280953751</v>
      </c>
      <c r="CB103" s="1">
        <v>1101.7128665278001</v>
      </c>
      <c r="CC103" s="1">
        <v>1557.801513671875</v>
      </c>
      <c r="CD103" s="1">
        <v>7784.9580246913583</v>
      </c>
      <c r="CE103" s="1">
        <v>616.53044956956103</v>
      </c>
      <c r="CF103" s="1">
        <v>1168.6777747917226</v>
      </c>
      <c r="CG103" s="1">
        <v>8366.0737656157053</v>
      </c>
      <c r="CH103" s="1">
        <v>1327.4365234375</v>
      </c>
      <c r="CI103" s="1">
        <v>19703.328402366864</v>
      </c>
      <c r="CJ103" s="1">
        <v>568.19115845037231</v>
      </c>
      <c r="CK103" s="1">
        <v>13173.583333333334</v>
      </c>
      <c r="CL103" s="1">
        <v>1419.592794145243</v>
      </c>
      <c r="CM103" s="1">
        <v>819.52437574316286</v>
      </c>
      <c r="CN103" s="1">
        <v>2742.5034293552812</v>
      </c>
      <c r="CO103" s="1">
        <v>748.7892626420138</v>
      </c>
      <c r="CP103" s="1">
        <v>1519.4444444444443</v>
      </c>
      <c r="CQ103" s="1">
        <v>32726.972789115647</v>
      </c>
      <c r="CR103" s="1">
        <v>801.72541743970316</v>
      </c>
      <c r="CS103" s="1">
        <v>954.69175170068024</v>
      </c>
      <c r="CT103" s="1">
        <v>1563.2339891975309</v>
      </c>
      <c r="CU103" s="1">
        <v>1707.1774563820018</v>
      </c>
      <c r="CV103" s="1">
        <v>12027.169614984392</v>
      </c>
      <c r="CW103" s="1">
        <v>2297.4275636180396</v>
      </c>
      <c r="CX103" s="1">
        <f>CY102</f>
        <v>6275.1168736303871</v>
      </c>
      <c r="CY103" s="1" t="s">
        <v>103</v>
      </c>
    </row>
    <row r="104" spans="1:103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</row>
    <row r="105" spans="1:103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</row>
    <row r="106" spans="1:103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</row>
    <row r="107" spans="1:103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</row>
    <row r="108" spans="1:103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</row>
    <row r="109" spans="1:103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</row>
    <row r="110" spans="1:103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</row>
    <row r="111" spans="1:103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</row>
    <row r="112" spans="1:103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</row>
    <row r="113" spans="1:103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</row>
    <row r="114" spans="1:103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</row>
    <row r="115" spans="1:103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</row>
    <row r="116" spans="1:103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</row>
    <row r="117" spans="1:103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</row>
    <row r="118" spans="1:103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</row>
    <row r="119" spans="1:103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</row>
    <row r="120" spans="1:103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</row>
    <row r="121" spans="1:103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</row>
    <row r="122" spans="1:103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</row>
    <row r="123" spans="1:103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</row>
    <row r="124" spans="1:103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</row>
    <row r="125" spans="1:103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</row>
    <row r="126" spans="1:103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</row>
    <row r="127" spans="1:103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</row>
    <row r="128" spans="1:103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</row>
    <row r="129" spans="1:103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</row>
    <row r="130" spans="1:103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</row>
    <row r="131" spans="1:103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</row>
    <row r="132" spans="1:103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</row>
    <row r="133" spans="1:103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</row>
    <row r="134" spans="1:103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</row>
    <row r="135" spans="1:103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</row>
    <row r="136" spans="1:103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</row>
    <row r="137" spans="1:103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</row>
    <row r="138" spans="1:103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</row>
    <row r="139" spans="1:103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</row>
    <row r="140" spans="1:103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</row>
    <row r="141" spans="1:103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</row>
    <row r="142" spans="1:103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</row>
    <row r="143" spans="1:103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</row>
    <row r="144" spans="1:103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</row>
    <row r="145" spans="1:103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</row>
    <row r="146" spans="1:103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</row>
    <row r="147" spans="1:103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</row>
    <row r="148" spans="1:103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</row>
    <row r="149" spans="1:103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</row>
    <row r="150" spans="1:103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</row>
    <row r="151" spans="1:103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</row>
    <row r="152" spans="1:103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</row>
    <row r="153" spans="1:103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</row>
    <row r="154" spans="1:103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</row>
    <row r="155" spans="1:103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</row>
    <row r="156" spans="1:103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</row>
    <row r="157" spans="1:103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</row>
    <row r="158" spans="1:103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</row>
    <row r="159" spans="1:103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</row>
    <row r="160" spans="1:103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</row>
    <row r="161" spans="1:103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</row>
    <row r="162" spans="1:103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</row>
    <row r="163" spans="1:103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</row>
    <row r="164" spans="1:103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</row>
    <row r="165" spans="1:103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</row>
    <row r="166" spans="1:103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</row>
    <row r="167" spans="1:103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</row>
    <row r="168" spans="1:103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</row>
    <row r="169" spans="1:103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</row>
    <row r="170" spans="1:103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</row>
    <row r="171" spans="1:103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</row>
    <row r="172" spans="1:103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</row>
    <row r="173" spans="1:103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</row>
    <row r="174" spans="1:103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</row>
    <row r="175" spans="1:103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</row>
    <row r="176" spans="1:103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</row>
    <row r="177" spans="1:103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</row>
    <row r="178" spans="1:103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</row>
    <row r="179" spans="1:103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</row>
    <row r="180" spans="1:103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</row>
    <row r="181" spans="1:103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</row>
    <row r="182" spans="1:103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</row>
    <row r="183" spans="1:103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</row>
    <row r="184" spans="1:103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</row>
    <row r="185" spans="1:103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</row>
    <row r="186" spans="1:103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</row>
    <row r="187" spans="1:103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</row>
    <row r="188" spans="1:103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</row>
    <row r="189" spans="1:103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</row>
    <row r="190" spans="1:103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</row>
    <row r="191" spans="1:103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</row>
    <row r="192" spans="1:103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</row>
    <row r="193" spans="1:103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</row>
    <row r="194" spans="1:103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</row>
    <row r="195" spans="1:103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</row>
    <row r="196" spans="1:103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</row>
    <row r="197" spans="1:103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</row>
    <row r="198" spans="1:103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</row>
    <row r="199" spans="1:103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</row>
    <row r="200" spans="1:103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</row>
    <row r="201" spans="1:103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</row>
    <row r="202" spans="1:103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</row>
    <row r="203" spans="1:103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</row>
    <row r="204" spans="1:103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</row>
    <row r="205" spans="1:103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</row>
    <row r="206" spans="1:103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</row>
    <row r="207" spans="1:103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</row>
    <row r="208" spans="1:103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</row>
    <row r="209" spans="1:103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</row>
    <row r="210" spans="1:103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</row>
    <row r="211" spans="1:103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</row>
    <row r="212" spans="1:103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</row>
    <row r="213" spans="1:103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</row>
    <row r="214" spans="1:103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</row>
    <row r="215" spans="1:103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</row>
    <row r="216" spans="1:103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</row>
    <row r="217" spans="1:103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</row>
    <row r="218" spans="1:103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</row>
    <row r="219" spans="1:103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</row>
    <row r="220" spans="1:103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</row>
    <row r="221" spans="1:103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</row>
    <row r="222" spans="1:103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</row>
    <row r="223" spans="1:103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</row>
    <row r="224" spans="1:103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</row>
    <row r="225" spans="1:103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</row>
    <row r="226" spans="1:103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</row>
    <row r="227" spans="1:103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</row>
    <row r="228" spans="1:103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</row>
    <row r="229" spans="1:103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</row>
    <row r="230" spans="1:103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</row>
    <row r="231" spans="1:103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</row>
    <row r="232" spans="1:103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</row>
    <row r="233" spans="1:103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</row>
    <row r="234" spans="1:103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</row>
    <row r="235" spans="1:103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</row>
    <row r="236" spans="1:103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</row>
    <row r="237" spans="1:103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</row>
    <row r="238" spans="1:103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</row>
    <row r="239" spans="1:103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</row>
    <row r="240" spans="1:103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</row>
    <row r="241" spans="1:103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</row>
    <row r="242" spans="1:103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</row>
    <row r="243" spans="1:103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</row>
    <row r="244" spans="1:103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</row>
    <row r="245" spans="1:103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</row>
    <row r="246" spans="1:103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</row>
    <row r="247" spans="1:103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</row>
    <row r="248" spans="1:103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</row>
    <row r="249" spans="1:103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</row>
    <row r="250" spans="1:103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</row>
    <row r="251" spans="1:103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</row>
    <row r="252" spans="1:103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</row>
    <row r="253" spans="1:103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</row>
    <row r="254" spans="1:103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</row>
    <row r="255" spans="1:103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</row>
    <row r="256" spans="1:103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</row>
    <row r="257" spans="1:103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</row>
    <row r="258" spans="1:103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</row>
    <row r="259" spans="1:103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</row>
    <row r="260" spans="1:103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</row>
    <row r="261" spans="1:103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</row>
    <row r="262" spans="1:103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</row>
    <row r="263" spans="1:103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</row>
    <row r="264" spans="1:103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</row>
    <row r="265" spans="1:103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</row>
    <row r="266" spans="1:103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</row>
    <row r="267" spans="1:103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</row>
    <row r="268" spans="1:103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</row>
    <row r="269" spans="1:103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</row>
    <row r="270" spans="1:103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</row>
    <row r="271" spans="1:103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</row>
    <row r="272" spans="1:103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</row>
    <row r="273" spans="1:103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</row>
    <row r="274" spans="1:103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</row>
    <row r="275" spans="1:103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</row>
    <row r="276" spans="1:103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</row>
    <row r="277" spans="1:103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</row>
    <row r="278" spans="1:103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</row>
    <row r="279" spans="1:103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</row>
    <row r="280" spans="1:103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</row>
    <row r="281" spans="1:103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</row>
    <row r="282" spans="1:103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</row>
    <row r="283" spans="1:103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</row>
    <row r="284" spans="1:103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</row>
    <row r="285" spans="1:103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</row>
    <row r="286" spans="1:103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</row>
    <row r="287" spans="1:103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</row>
    <row r="288" spans="1:103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</row>
    <row r="289" spans="1:103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</row>
    <row r="290" spans="1:103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</row>
    <row r="291" spans="1:103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</row>
    <row r="292" spans="1:103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</row>
    <row r="293" spans="1:103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</row>
    <row r="294" spans="1:103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</row>
    <row r="295" spans="1:103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</row>
    <row r="296" spans="1:103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</row>
    <row r="297" spans="1:103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</row>
    <row r="298" spans="1:103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</row>
    <row r="299" spans="1:103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</row>
    <row r="300" spans="1:103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</row>
    <row r="301" spans="1:103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</row>
    <row r="302" spans="1:103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</row>
    <row r="303" spans="1:103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</row>
    <row r="304" spans="1:103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</row>
    <row r="305" spans="1:103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</row>
    <row r="306" spans="1:103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</row>
    <row r="307" spans="1:103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</row>
    <row r="308" spans="1:103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</row>
    <row r="309" spans="1:103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</row>
    <row r="310" spans="1:103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</row>
    <row r="311" spans="1:103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</row>
    <row r="312" spans="1:103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</row>
    <row r="313" spans="1:103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</row>
    <row r="314" spans="1:103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</row>
    <row r="315" spans="1:103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</row>
    <row r="316" spans="1:103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</row>
    <row r="317" spans="1:103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</row>
    <row r="318" spans="1:103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</row>
    <row r="319" spans="1:103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</row>
    <row r="320" spans="1:103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</row>
    <row r="321" spans="1:103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</row>
    <row r="322" spans="1:103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</row>
    <row r="323" spans="1:103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</row>
    <row r="324" spans="1:103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</row>
    <row r="325" spans="1:103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</row>
    <row r="326" spans="1:103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</row>
    <row r="327" spans="1:103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</row>
    <row r="328" spans="1:103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</row>
    <row r="329" spans="1:103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</row>
    <row r="330" spans="1:103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</row>
    <row r="331" spans="1:103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</row>
    <row r="332" spans="1:103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</row>
    <row r="333" spans="1:103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</row>
    <row r="334" spans="1:103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</row>
    <row r="335" spans="1:103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</row>
    <row r="336" spans="1:103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</row>
    <row r="337" spans="1:103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</row>
    <row r="338" spans="1:103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</row>
    <row r="339" spans="1:103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</row>
    <row r="340" spans="1:103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</row>
    <row r="341" spans="1:103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</row>
    <row r="342" spans="1:103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</row>
    <row r="343" spans="1:103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</row>
    <row r="344" spans="1:103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</row>
    <row r="345" spans="1:103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</row>
    <row r="346" spans="1:103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</row>
    <row r="347" spans="1:103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</row>
    <row r="348" spans="1:103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</row>
    <row r="349" spans="1:103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</row>
    <row r="350" spans="1:103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</row>
    <row r="351" spans="1:103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</row>
    <row r="352" spans="1:103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</row>
    <row r="353" spans="1:103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</row>
    <row r="354" spans="1:103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</row>
    <row r="355" spans="1:103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</row>
    <row r="356" spans="1:103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</row>
    <row r="357" spans="1:103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</row>
    <row r="358" spans="1:103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</row>
    <row r="359" spans="1:103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</row>
    <row r="360" spans="1:103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</row>
    <row r="361" spans="1:103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</row>
    <row r="362" spans="1:103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</row>
    <row r="363" spans="1:103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</row>
    <row r="364" spans="1:103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</row>
    <row r="365" spans="1:103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</row>
    <row r="366" spans="1:103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</row>
    <row r="367" spans="1:103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</row>
    <row r="368" spans="1:103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</row>
    <row r="369" spans="1:103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</row>
    <row r="370" spans="1:103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</row>
    <row r="371" spans="1:103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</row>
    <row r="372" spans="1:103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</row>
    <row r="373" spans="1:103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</row>
    <row r="374" spans="1:103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</row>
    <row r="375" spans="1:103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</row>
    <row r="376" spans="1:103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</row>
    <row r="377" spans="1:103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</row>
    <row r="378" spans="1:103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</row>
    <row r="379" spans="1:103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</row>
    <row r="380" spans="1:103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</row>
    <row r="381" spans="1:103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</row>
    <row r="382" spans="1:103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</row>
    <row r="383" spans="1:103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</row>
    <row r="384" spans="1:103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</row>
    <row r="385" spans="1:103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</row>
    <row r="386" spans="1:103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</row>
    <row r="387" spans="1:103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</row>
    <row r="388" spans="1:103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</row>
    <row r="389" spans="1:103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</row>
    <row r="390" spans="1:103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</row>
    <row r="391" spans="1:103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</row>
    <row r="392" spans="1:103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</row>
    <row r="393" spans="1:103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</row>
    <row r="394" spans="1:103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</row>
    <row r="395" spans="1:103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</row>
    <row r="396" spans="1:103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</row>
    <row r="397" spans="1:103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</row>
    <row r="398" spans="1:103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</row>
    <row r="399" spans="1:103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</row>
    <row r="400" spans="1:103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</row>
    <row r="401" spans="1:103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</row>
    <row r="402" spans="1:103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</row>
    <row r="403" spans="1:103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</row>
    <row r="404" spans="1:103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</row>
    <row r="405" spans="1:103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</row>
    <row r="406" spans="1:103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</row>
    <row r="407" spans="1:103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</row>
    <row r="408" spans="1:103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</row>
    <row r="409" spans="1:103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</row>
    <row r="410" spans="1:103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</row>
    <row r="411" spans="1:103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</row>
    <row r="412" spans="1:103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</row>
    <row r="413" spans="1:103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</row>
    <row r="414" spans="1:103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</row>
    <row r="415" spans="1:103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</row>
    <row r="416" spans="1:103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</row>
    <row r="417" spans="1:103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</row>
    <row r="418" spans="1:103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</row>
    <row r="419" spans="1:103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</row>
    <row r="420" spans="1:103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</row>
    <row r="421" spans="1:103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</row>
    <row r="422" spans="1:103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</row>
    <row r="423" spans="1:103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</row>
    <row r="424" spans="1:103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</row>
    <row r="425" spans="1:103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</row>
    <row r="426" spans="1:103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</row>
    <row r="427" spans="1:103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</row>
    <row r="428" spans="1:103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</row>
    <row r="429" spans="1:103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</row>
    <row r="430" spans="1:103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</row>
    <row r="431" spans="1:103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</row>
    <row r="432" spans="1:103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</row>
    <row r="433" spans="1:103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</row>
    <row r="434" spans="1:103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</row>
    <row r="435" spans="1:103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</row>
    <row r="436" spans="1:103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</row>
    <row r="437" spans="1:103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</row>
    <row r="438" spans="1:103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</row>
    <row r="439" spans="1:103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</row>
    <row r="440" spans="1:103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</row>
    <row r="441" spans="1:103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</row>
    <row r="442" spans="1:103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</row>
    <row r="443" spans="1:103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</row>
    <row r="444" spans="1:103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</row>
    <row r="445" spans="1:103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</row>
    <row r="446" spans="1:103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</row>
    <row r="447" spans="1:103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</row>
    <row r="448" spans="1:103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</row>
    <row r="449" spans="1:103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</row>
    <row r="450" spans="1:103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</row>
    <row r="451" spans="1:103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</row>
    <row r="452" spans="1:103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</row>
    <row r="453" spans="1:103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</row>
    <row r="454" spans="1:103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</row>
    <row r="455" spans="1:103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</row>
    <row r="456" spans="1:103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</row>
    <row r="457" spans="1:103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</row>
    <row r="458" spans="1:103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</row>
    <row r="459" spans="1:103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</row>
    <row r="460" spans="1:103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</row>
    <row r="461" spans="1:103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</row>
    <row r="462" spans="1:103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</row>
    <row r="463" spans="1:103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</row>
    <row r="464" spans="1:103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</row>
    <row r="465" spans="1:103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</row>
    <row r="466" spans="1:103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</row>
    <row r="467" spans="1:103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</row>
    <row r="468" spans="1:103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</row>
    <row r="469" spans="1:103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</row>
    <row r="470" spans="1:103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</row>
    <row r="471" spans="1:103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</row>
    <row r="472" spans="1:103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</row>
    <row r="473" spans="1:103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</row>
    <row r="474" spans="1:103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</row>
    <row r="475" spans="1:103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</row>
    <row r="476" spans="1:103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</row>
    <row r="477" spans="1:103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</row>
    <row r="478" spans="1:103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</row>
    <row r="479" spans="1:103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</row>
    <row r="480" spans="1:103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</row>
    <row r="481" spans="1:103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</row>
    <row r="482" spans="1:103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</row>
    <row r="483" spans="1:103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</row>
    <row r="484" spans="1:103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</row>
    <row r="485" spans="1:103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</row>
    <row r="486" spans="1:103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</row>
    <row r="487" spans="1:103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</row>
    <row r="488" spans="1:103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</row>
    <row r="489" spans="1:103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</row>
    <row r="490" spans="1:103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</row>
    <row r="491" spans="1:103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</row>
    <row r="492" spans="1:103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</row>
    <row r="493" spans="1:103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</row>
    <row r="494" spans="1:103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</row>
    <row r="495" spans="1:103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</row>
    <row r="496" spans="1:103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</row>
    <row r="497" spans="1:103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</row>
    <row r="498" spans="1:103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</row>
    <row r="499" spans="1:103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</row>
    <row r="500" spans="1:103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</row>
    <row r="501" spans="1:103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</row>
    <row r="502" spans="1:103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</row>
    <row r="503" spans="1:103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</row>
    <row r="504" spans="1:103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</row>
    <row r="505" spans="1:103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</row>
    <row r="506" spans="1:103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</row>
    <row r="507" spans="1:103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</row>
    <row r="508" spans="1:103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</row>
    <row r="509" spans="1:103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</row>
    <row r="510" spans="1:103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</row>
    <row r="511" spans="1:103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</row>
    <row r="512" spans="1:103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</row>
    <row r="513" spans="1:103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</row>
    <row r="514" spans="1:103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</row>
    <row r="515" spans="1:103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</row>
    <row r="516" spans="1:103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</row>
    <row r="517" spans="1:103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</row>
    <row r="518" spans="1:103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</row>
    <row r="519" spans="1:103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</row>
    <row r="520" spans="1:103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</row>
    <row r="521" spans="1:103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</row>
    <row r="522" spans="1:103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</row>
    <row r="523" spans="1:103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</row>
    <row r="524" spans="1:103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</row>
    <row r="525" spans="1:103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</row>
    <row r="526" spans="1:103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</row>
    <row r="527" spans="1:103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</row>
    <row r="528" spans="1:103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</row>
    <row r="529" spans="1:103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</row>
    <row r="530" spans="1:103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</row>
    <row r="531" spans="1:103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</row>
    <row r="532" spans="1:103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</row>
    <row r="533" spans="1:103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</row>
    <row r="534" spans="1:103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</row>
    <row r="535" spans="1:103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</row>
    <row r="536" spans="1:103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</row>
    <row r="537" spans="1:103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</row>
    <row r="538" spans="1:103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</row>
    <row r="539" spans="1:103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</row>
    <row r="540" spans="1:103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</row>
    <row r="541" spans="1:103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</row>
    <row r="542" spans="1:103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</row>
    <row r="543" spans="1:103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</row>
    <row r="544" spans="1:103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</row>
    <row r="545" spans="1:103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</row>
    <row r="546" spans="1:103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</row>
    <row r="547" spans="1:103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</row>
    <row r="548" spans="1:103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</row>
    <row r="549" spans="1:103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</row>
    <row r="550" spans="1:103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</row>
    <row r="551" spans="1:103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</row>
    <row r="552" spans="1:103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</row>
    <row r="553" spans="1:103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</row>
    <row r="554" spans="1:103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</row>
    <row r="555" spans="1:103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</row>
    <row r="556" spans="1:103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</row>
    <row r="557" spans="1:103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</row>
    <row r="558" spans="1:103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</row>
    <row r="559" spans="1:103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</row>
    <row r="560" spans="1:103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</row>
    <row r="561" spans="1:103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</row>
    <row r="562" spans="1:103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</row>
    <row r="563" spans="1:103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</row>
    <row r="564" spans="1:103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</row>
    <row r="565" spans="1:103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</row>
    <row r="566" spans="1:103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</row>
    <row r="567" spans="1:103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</row>
    <row r="568" spans="1:103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</row>
    <row r="569" spans="1:103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</row>
    <row r="570" spans="1:103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</row>
    <row r="571" spans="1:103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</row>
    <row r="572" spans="1:103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</row>
    <row r="573" spans="1:103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</row>
    <row r="574" spans="1:103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</row>
    <row r="575" spans="1:103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</row>
    <row r="576" spans="1:103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</row>
    <row r="577" spans="1:103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</row>
    <row r="578" spans="1:103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</row>
    <row r="579" spans="1:103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</row>
    <row r="580" spans="1:103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</row>
    <row r="581" spans="1:103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</row>
    <row r="582" spans="1:103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</row>
    <row r="583" spans="1:103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</row>
    <row r="584" spans="1:103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</row>
    <row r="585" spans="1:103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</row>
    <row r="586" spans="1:103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</row>
    <row r="587" spans="1:103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</row>
    <row r="588" spans="1:103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</row>
    <row r="589" spans="1:103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</row>
    <row r="590" spans="1:103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</row>
    <row r="591" spans="1:103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</row>
    <row r="592" spans="1:103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</row>
    <row r="593" spans="1:103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</row>
    <row r="594" spans="1:103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</row>
    <row r="595" spans="1:103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</row>
    <row r="596" spans="1:103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</row>
    <row r="597" spans="1:103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</row>
    <row r="598" spans="1:103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</row>
    <row r="599" spans="1:103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</row>
    <row r="600" spans="1:103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</row>
    <row r="601" spans="1:103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</row>
    <row r="602" spans="1:103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</row>
    <row r="603" spans="1:103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</row>
    <row r="604" spans="1:103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</row>
    <row r="605" spans="1:103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</row>
    <row r="606" spans="1:103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</row>
    <row r="607" spans="1:103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</row>
    <row r="608" spans="1:103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</row>
    <row r="609" spans="1:103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</row>
    <row r="610" spans="1:103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</row>
    <row r="611" spans="1:103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</row>
    <row r="612" spans="1:103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</row>
    <row r="613" spans="1:103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</row>
    <row r="614" spans="1:103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</row>
    <row r="615" spans="1:103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</row>
    <row r="616" spans="1:103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</row>
    <row r="617" spans="1:103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</row>
    <row r="618" spans="1:103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</row>
    <row r="619" spans="1:103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</row>
    <row r="620" spans="1:103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</row>
    <row r="621" spans="1:103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</row>
    <row r="622" spans="1:103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</row>
    <row r="623" spans="1:103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</row>
    <row r="624" spans="1:103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</row>
    <row r="625" spans="1:103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</row>
    <row r="626" spans="1:103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</row>
    <row r="627" spans="1:103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</row>
    <row r="628" spans="1:103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</row>
    <row r="629" spans="1:103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</row>
    <row r="630" spans="1:103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</row>
    <row r="631" spans="1:103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</row>
    <row r="632" spans="1:103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</row>
    <row r="633" spans="1:103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</row>
    <row r="634" spans="1:103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</row>
    <row r="635" spans="1:103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</row>
    <row r="636" spans="1:103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</row>
    <row r="637" spans="1:103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</row>
    <row r="638" spans="1:103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</row>
    <row r="639" spans="1:103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</row>
    <row r="640" spans="1:103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</row>
    <row r="641" spans="1:103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</row>
    <row r="642" spans="1:103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</row>
    <row r="643" spans="1:103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</row>
    <row r="644" spans="1:103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</row>
    <row r="645" spans="1:103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</row>
    <row r="646" spans="1:103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</row>
    <row r="647" spans="1:103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</row>
    <row r="648" spans="1:103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</row>
    <row r="649" spans="1:103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</row>
    <row r="650" spans="1:103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</row>
    <row r="651" spans="1:103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</row>
    <row r="652" spans="1:103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</row>
    <row r="653" spans="1:103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</row>
    <row r="654" spans="1:103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</row>
    <row r="655" spans="1:103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</row>
    <row r="656" spans="1:103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</row>
    <row r="657" spans="1:103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</row>
    <row r="658" spans="1:103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</row>
    <row r="659" spans="1:103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</row>
    <row r="660" spans="1:103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</row>
    <row r="661" spans="1:103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</row>
    <row r="662" spans="1:103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</row>
    <row r="663" spans="1:103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</row>
    <row r="664" spans="1:103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</row>
    <row r="665" spans="1:103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</row>
    <row r="666" spans="1:103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</row>
    <row r="667" spans="1:103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</row>
    <row r="668" spans="1:103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</row>
    <row r="669" spans="1:103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</row>
    <row r="670" spans="1:103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</row>
    <row r="671" spans="1:103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</row>
    <row r="672" spans="1:103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</row>
    <row r="673" spans="1:103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</row>
    <row r="674" spans="1:103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</row>
    <row r="675" spans="1:103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</row>
    <row r="676" spans="1:103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</row>
    <row r="677" spans="1:103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</row>
    <row r="678" spans="1:103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</row>
    <row r="679" spans="1:103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</row>
    <row r="680" spans="1:103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</row>
    <row r="681" spans="1:103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</row>
    <row r="682" spans="1:103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</row>
    <row r="683" spans="1:103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</row>
    <row r="684" spans="1:103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</row>
    <row r="685" spans="1:103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</row>
    <row r="686" spans="1:103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</row>
    <row r="687" spans="1:103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</row>
    <row r="688" spans="1:103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</row>
    <row r="689" spans="1:103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</row>
    <row r="690" spans="1:103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</row>
    <row r="691" spans="1:103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</row>
    <row r="692" spans="1:103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</row>
    <row r="693" spans="1:103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</row>
    <row r="694" spans="1:103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</row>
    <row r="695" spans="1:103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</row>
    <row r="696" spans="1:103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</row>
    <row r="697" spans="1:103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</row>
    <row r="698" spans="1:103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</row>
    <row r="699" spans="1:103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</row>
    <row r="700" spans="1:103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</row>
    <row r="701" spans="1:103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</row>
    <row r="702" spans="1:103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</row>
    <row r="703" spans="1:103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</row>
    <row r="704" spans="1:103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</row>
    <row r="705" spans="1:103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</row>
    <row r="706" spans="1:103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</row>
    <row r="707" spans="1:103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</row>
    <row r="708" spans="1:103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</row>
    <row r="709" spans="1:103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</row>
    <row r="710" spans="1:103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</row>
    <row r="711" spans="1:103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</row>
    <row r="712" spans="1:103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</row>
    <row r="713" spans="1:103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</row>
    <row r="714" spans="1:103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</row>
    <row r="715" spans="1:103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</row>
    <row r="716" spans="1:103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</row>
    <row r="717" spans="1:103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</row>
    <row r="718" spans="1:103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</row>
    <row r="719" spans="1:103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</row>
    <row r="720" spans="1:103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</row>
    <row r="721" spans="1:103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</row>
    <row r="722" spans="1:103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</row>
    <row r="723" spans="1:103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</row>
    <row r="724" spans="1:103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</row>
    <row r="725" spans="1:103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</row>
    <row r="726" spans="1:103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</row>
    <row r="727" spans="1:103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</row>
    <row r="728" spans="1:103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</row>
    <row r="729" spans="1:103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</row>
    <row r="730" spans="1:103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</row>
    <row r="731" spans="1:103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</row>
    <row r="732" spans="1:103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</row>
    <row r="733" spans="1:103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</row>
    <row r="734" spans="1:103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</row>
    <row r="735" spans="1:103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</row>
    <row r="736" spans="1:103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</row>
    <row r="737" spans="1:103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</row>
    <row r="738" spans="1:103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</row>
    <row r="739" spans="1:103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</row>
    <row r="740" spans="1:103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</row>
    <row r="741" spans="1:103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</row>
    <row r="742" spans="1:103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</row>
    <row r="743" spans="1:103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</row>
    <row r="744" spans="1:103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</row>
    <row r="745" spans="1:103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</row>
    <row r="746" spans="1:103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</row>
    <row r="747" spans="1:103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</row>
    <row r="748" spans="1:103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</row>
    <row r="749" spans="1:103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</row>
    <row r="750" spans="1:103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</row>
    <row r="751" spans="1:103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</row>
    <row r="752" spans="1:103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</row>
    <row r="753" spans="1:103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</row>
    <row r="754" spans="1:103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</row>
    <row r="755" spans="1:103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</row>
    <row r="756" spans="1:103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</row>
    <row r="757" spans="1:103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</row>
    <row r="758" spans="1:103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</row>
    <row r="759" spans="1:103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</row>
    <row r="760" spans="1:103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</row>
    <row r="761" spans="1:103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</row>
    <row r="762" spans="1:103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</row>
    <row r="763" spans="1:103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</row>
    <row r="764" spans="1:103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</row>
    <row r="765" spans="1:103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</row>
    <row r="766" spans="1:103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</row>
    <row r="767" spans="1:103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</row>
    <row r="768" spans="1:103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</row>
    <row r="769" spans="1:103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</row>
    <row r="770" spans="1:103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</row>
    <row r="771" spans="1:103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</row>
    <row r="772" spans="1:103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</row>
    <row r="773" spans="1:103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</row>
    <row r="774" spans="1:103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</row>
    <row r="775" spans="1:103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</row>
    <row r="776" spans="1:103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</row>
    <row r="777" spans="1:103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</row>
    <row r="778" spans="1:103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</row>
    <row r="779" spans="1:103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</row>
    <row r="780" spans="1:103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</row>
    <row r="781" spans="1:103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</row>
    <row r="782" spans="1:103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</row>
    <row r="783" spans="1:103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</row>
    <row r="784" spans="1:103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</row>
    <row r="785" spans="1:103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</row>
    <row r="786" spans="1:103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</row>
    <row r="787" spans="1:103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</row>
    <row r="788" spans="1:103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</row>
    <row r="789" spans="1:103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</row>
    <row r="790" spans="1:103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</row>
    <row r="791" spans="1:103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</row>
    <row r="792" spans="1:103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</row>
    <row r="793" spans="1:103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</row>
    <row r="794" spans="1:103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</row>
    <row r="795" spans="1:103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</row>
    <row r="796" spans="1:103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</row>
    <row r="797" spans="1:103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</row>
    <row r="798" spans="1:103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</row>
    <row r="799" spans="1:103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</row>
    <row r="800" spans="1:103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</row>
    <row r="801" spans="1:103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</row>
    <row r="802" spans="1:103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</row>
    <row r="803" spans="1:103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</row>
    <row r="804" spans="1:103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</row>
    <row r="805" spans="1:103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</row>
    <row r="806" spans="1:103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</row>
    <row r="807" spans="1:103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</row>
    <row r="808" spans="1:103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</row>
    <row r="809" spans="1:103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</row>
    <row r="810" spans="1:103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</row>
    <row r="811" spans="1:103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</row>
    <row r="812" spans="1:103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</row>
    <row r="813" spans="1:103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</row>
    <row r="814" spans="1:103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</row>
    <row r="815" spans="1:103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</row>
    <row r="816" spans="1:103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</row>
    <row r="817" spans="1:103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</row>
    <row r="818" spans="1:103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</row>
    <row r="819" spans="1:103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</row>
    <row r="820" spans="1:103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</row>
    <row r="821" spans="1:103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</row>
    <row r="822" spans="1:103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</row>
    <row r="823" spans="1:103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</row>
    <row r="824" spans="1:103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</row>
    <row r="825" spans="1:103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</row>
    <row r="826" spans="1:103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</row>
    <row r="827" spans="1:103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</row>
    <row r="828" spans="1:103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</row>
    <row r="829" spans="1:103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</row>
    <row r="830" spans="1:103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</row>
    <row r="831" spans="1:103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</row>
    <row r="832" spans="1:103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</row>
    <row r="833" spans="1:103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</row>
    <row r="834" spans="1:103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</row>
    <row r="835" spans="1:103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</row>
    <row r="836" spans="1:103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</row>
    <row r="837" spans="1:103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</row>
    <row r="838" spans="1:103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</row>
    <row r="839" spans="1:103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</row>
    <row r="840" spans="1:103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</row>
    <row r="841" spans="1:103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</row>
    <row r="842" spans="1:103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</row>
    <row r="843" spans="1:103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</row>
    <row r="844" spans="1:103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</row>
    <row r="845" spans="1:103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</row>
    <row r="846" spans="1:103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</row>
    <row r="847" spans="1:103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</row>
    <row r="848" spans="1:103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</row>
    <row r="849" spans="1:103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</row>
    <row r="850" spans="1:103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</row>
    <row r="851" spans="1:103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</row>
    <row r="852" spans="1:103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</row>
    <row r="853" spans="1:103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</row>
    <row r="854" spans="1:103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</row>
    <row r="855" spans="1:103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</row>
    <row r="856" spans="1:103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</row>
    <row r="857" spans="1:103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</row>
    <row r="858" spans="1:103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</row>
    <row r="859" spans="1:103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</row>
    <row r="860" spans="1:103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</row>
    <row r="861" spans="1:103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</row>
    <row r="862" spans="1:103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</row>
    <row r="863" spans="1:103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</row>
    <row r="864" spans="1:103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</row>
    <row r="865" spans="1:103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</row>
    <row r="866" spans="1:103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</row>
    <row r="867" spans="1:103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</row>
    <row r="868" spans="1:103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</row>
    <row r="869" spans="1:103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</row>
    <row r="870" spans="1:103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</row>
    <row r="871" spans="1:103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</row>
    <row r="872" spans="1:103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</row>
    <row r="873" spans="1:103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</row>
    <row r="874" spans="1:103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</row>
    <row r="875" spans="1:103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</row>
    <row r="876" spans="1:103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</row>
    <row r="877" spans="1:103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</row>
    <row r="878" spans="1:103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</row>
    <row r="879" spans="1:103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</row>
    <row r="880" spans="1:103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</row>
    <row r="881" spans="1:103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</row>
    <row r="882" spans="1:103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</row>
    <row r="883" spans="1:103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</row>
    <row r="884" spans="1:103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</row>
    <row r="885" spans="1:103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</row>
    <row r="886" spans="1:103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</row>
    <row r="887" spans="1:103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</row>
    <row r="888" spans="1:103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</row>
    <row r="889" spans="1:103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</row>
    <row r="890" spans="1:103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</row>
    <row r="891" spans="1:103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</row>
    <row r="892" spans="1:103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</row>
    <row r="893" spans="1:103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</row>
    <row r="894" spans="1:103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</row>
    <row r="895" spans="1:103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</row>
    <row r="896" spans="1:103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</row>
    <row r="897" spans="1:103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</row>
    <row r="898" spans="1:103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</row>
    <row r="899" spans="1:103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</row>
    <row r="900" spans="1:103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</row>
    <row r="901" spans="1:103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</row>
    <row r="902" spans="1:103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</row>
    <row r="903" spans="1:103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</row>
    <row r="904" spans="1:103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</row>
    <row r="905" spans="1:103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</row>
    <row r="906" spans="1:103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</row>
    <row r="907" spans="1:103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</row>
    <row r="908" spans="1:103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</row>
    <row r="909" spans="1:103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</row>
    <row r="910" spans="1:103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</row>
    <row r="911" spans="1:103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</row>
    <row r="912" spans="1:103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</row>
    <row r="913" spans="1:103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</row>
    <row r="914" spans="1:103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</row>
    <row r="915" spans="1:103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</row>
    <row r="916" spans="1:103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</row>
    <row r="917" spans="1:103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</row>
    <row r="918" spans="1:103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</row>
    <row r="919" spans="1:103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</row>
    <row r="920" spans="1:103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</row>
    <row r="921" spans="1:103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</row>
    <row r="922" spans="1:103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</row>
    <row r="923" spans="1:103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</row>
    <row r="924" spans="1:103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</row>
    <row r="925" spans="1:103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</row>
    <row r="926" spans="1:103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</row>
    <row r="927" spans="1:103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</row>
    <row r="928" spans="1:103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</row>
    <row r="929" spans="1:103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</row>
    <row r="930" spans="1:103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</row>
    <row r="931" spans="1:103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</row>
    <row r="932" spans="1:103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</row>
    <row r="933" spans="1:103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</row>
    <row r="934" spans="1:103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</row>
    <row r="935" spans="1:103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</row>
    <row r="936" spans="1:103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</row>
    <row r="937" spans="1:103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</row>
    <row r="938" spans="1:103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</row>
    <row r="939" spans="1:103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</row>
    <row r="940" spans="1:103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</row>
    <row r="941" spans="1:103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</row>
    <row r="942" spans="1:103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</row>
    <row r="943" spans="1:103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</row>
    <row r="944" spans="1:103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</row>
    <row r="945" spans="1:103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</row>
    <row r="946" spans="1:103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</row>
    <row r="947" spans="1:103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</row>
    <row r="948" spans="1:103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</row>
    <row r="949" spans="1:103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</row>
    <row r="950" spans="1:103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</row>
    <row r="951" spans="1:103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</row>
    <row r="952" spans="1:103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</row>
    <row r="953" spans="1:103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</row>
    <row r="954" spans="1:103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</row>
    <row r="955" spans="1:103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</row>
    <row r="956" spans="1:103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</row>
    <row r="957" spans="1:103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</row>
    <row r="958" spans="1:103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</row>
    <row r="959" spans="1:103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</row>
    <row r="960" spans="1:103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</row>
    <row r="961" spans="1:103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</row>
    <row r="962" spans="1:103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</row>
    <row r="963" spans="1:103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</row>
    <row r="964" spans="1:103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</row>
    <row r="965" spans="1:103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</row>
    <row r="966" spans="1:103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</row>
    <row r="967" spans="1:103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</row>
    <row r="968" spans="1:103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</row>
    <row r="969" spans="1:103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</row>
    <row r="970" spans="1:103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</row>
    <row r="971" spans="1:103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</row>
    <row r="972" spans="1:103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</row>
    <row r="973" spans="1:103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</row>
    <row r="974" spans="1:103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</row>
    <row r="975" spans="1:103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</row>
    <row r="976" spans="1:103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</row>
    <row r="977" spans="1:103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</row>
    <row r="978" spans="1:103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</row>
    <row r="979" spans="1:103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</row>
    <row r="980" spans="1:103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</row>
    <row r="981" spans="1:103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</row>
    <row r="982" spans="1:103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</row>
    <row r="983" spans="1:103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</row>
    <row r="984" spans="1:103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</row>
    <row r="985" spans="1:103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</row>
    <row r="986" spans="1:103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</row>
    <row r="987" spans="1:103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</row>
    <row r="988" spans="1:103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</row>
    <row r="989" spans="1:103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</row>
    <row r="990" spans="1:103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</row>
    <row r="991" spans="1:103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</row>
    <row r="992" spans="1:103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</row>
    <row r="993" spans="1:103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</row>
    <row r="994" spans="1:103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</row>
    <row r="995" spans="1:103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</row>
    <row r="996" spans="1:103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</row>
    <row r="997" spans="1:103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</row>
    <row r="998" spans="1:103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</row>
    <row r="999" spans="1:103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</row>
    <row r="1000" spans="1:103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</row>
  </sheetData>
  <pageMargins left="0.7" right="0.7" top="0.75" bottom="0.75" header="0" footer="0"/>
  <pageSetup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00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sqref="A1:A8"/>
    </sheetView>
  </sheetViews>
  <sheetFormatPr defaultColWidth="12.625" defaultRowHeight="15" customHeight="1" x14ac:dyDescent="0.25"/>
  <cols>
    <col min="1" max="1" width="12.625" style="4" customWidth="1"/>
    <col min="2" max="3" width="8" style="4" customWidth="1"/>
    <col min="4" max="4" width="10.875" style="4" customWidth="1"/>
    <col min="5" max="8" width="8" style="4" customWidth="1"/>
    <col min="9" max="9" width="11.25" style="4" customWidth="1"/>
    <col min="10" max="10" width="12.375" style="4" customWidth="1"/>
    <col min="11" max="18" width="8" style="4" customWidth="1"/>
    <col min="19" max="19" width="12.875" style="4" customWidth="1"/>
    <col min="20" max="20" width="9.5" style="4" customWidth="1"/>
    <col min="21" max="26" width="8" style="4" customWidth="1"/>
    <col min="27" max="27" width="9.625" style="4" customWidth="1"/>
    <col min="28" max="28" width="9.75" style="4" customWidth="1"/>
    <col min="29" max="29" width="8" style="4" customWidth="1"/>
    <col min="30" max="30" width="9.25" style="4" customWidth="1"/>
    <col min="31" max="35" width="8" style="4" customWidth="1"/>
    <col min="36" max="36" width="10.25" style="4" customWidth="1"/>
    <col min="37" max="37" width="9.375" style="4" customWidth="1"/>
    <col min="38" max="41" width="8" style="4" customWidth="1"/>
    <col min="42" max="42" width="8.5" style="4" customWidth="1"/>
    <col min="43" max="43" width="8" style="4" customWidth="1"/>
    <col min="44" max="44" width="10.625" style="4" customWidth="1"/>
    <col min="45" max="45" width="9.75" style="4" customWidth="1"/>
    <col min="46" max="49" width="8" style="4" customWidth="1"/>
    <col min="50" max="50" width="11.75" style="4" customWidth="1"/>
    <col min="51" max="56" width="8" style="4" customWidth="1"/>
    <col min="57" max="57" width="10.875" style="4" customWidth="1"/>
    <col min="58" max="58" width="8" style="4" customWidth="1"/>
    <col min="59" max="59" width="9.375" style="4" customWidth="1"/>
    <col min="60" max="64" width="8" style="4" customWidth="1"/>
    <col min="65" max="65" width="8.875" style="4" customWidth="1"/>
    <col min="66" max="84" width="8" style="4" customWidth="1"/>
    <col min="85" max="85" width="9.875" style="4" customWidth="1"/>
    <col min="86" max="87" width="8" style="4" customWidth="1"/>
    <col min="88" max="88" width="10.75" style="4" customWidth="1"/>
    <col min="89" max="97" width="8" style="4" customWidth="1"/>
    <col min="98" max="98" width="9.875" style="4" customWidth="1"/>
    <col min="99" max="99" width="9.125" style="4" customWidth="1"/>
    <col min="100" max="100" width="14.875" style="4" customWidth="1"/>
    <col min="101" max="103" width="8" style="4" customWidth="1"/>
    <col min="104" max="16384" width="12.625" style="4"/>
  </cols>
  <sheetData>
    <row r="1" spans="1:103" ht="22.5" x14ac:dyDescent="0.25">
      <c r="A1" s="15">
        <v>2.83E-5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</row>
    <row r="2" spans="1:103" x14ac:dyDescent="0.25">
      <c r="A2" s="2" t="s">
        <v>1</v>
      </c>
      <c r="B2" s="16" t="s">
        <v>103</v>
      </c>
      <c r="C2" s="16">
        <f>$A$1*Populatie!$B2*Populatie!C2/(Distante!C2*Distante!C2)</f>
        <v>57.203909674554183</v>
      </c>
      <c r="D2" s="16">
        <f>$A$1*Populatie!$B2*Populatie!D2/(Distante!D2*Distante!D2)</f>
        <v>106.97574425207756</v>
      </c>
      <c r="E2" s="16">
        <f>$A$1*Populatie!$B2*Populatie!E2/(Distante!E2*Distante!E2)</f>
        <v>62.111358581632643</v>
      </c>
      <c r="F2" s="16">
        <f>$A$1*Populatie!$B2*Populatie!F2/(Distante!F2*Distante!F2)</f>
        <v>567.50064324221444</v>
      </c>
      <c r="G2" s="16">
        <f>$A$1*Populatie!$B2*Populatie!G2/(Distante!G2*Distante!G2)</f>
        <v>539.25649213888892</v>
      </c>
      <c r="H2" s="16">
        <f>$A$1*Populatie!$B2*Populatie!H2/(Distante!H2*Distante!H2)</f>
        <v>112.23502730749999</v>
      </c>
      <c r="I2" s="16">
        <f>$A$1*Populatie!$B2*Populatie!I2/(Distante!I2*Distante!I2)</f>
        <v>13.170311138071524</v>
      </c>
      <c r="J2" s="16">
        <f>$A$1*Populatie!$B2*Populatie!J2/(Distante!J2*Distante!J2)</f>
        <v>1.8114958100936525</v>
      </c>
      <c r="K2" s="16">
        <f>$A$1*Populatie!$B2*Populatie!K2/(Distante!K2*Distante!K2)</f>
        <v>193.93864064999997</v>
      </c>
      <c r="L2" s="16">
        <f>$A$1*Populatie!$B2*Populatie!L2/(Distante!L2*Distante!L2)</f>
        <v>7.7693826355555551</v>
      </c>
      <c r="M2" s="16">
        <f>$A$1*Populatie!$B2*Populatie!M2/(Distante!M2*Distante!M2)</f>
        <v>2.6210033254394531</v>
      </c>
      <c r="N2" s="16">
        <f>$A$1*Populatie!$B2*Populatie!N2/(Distante!N2*Distante!N2)</f>
        <v>31.129797857142854</v>
      </c>
      <c r="O2" s="16">
        <f>$A$1*Populatie!$B2*Populatie!O2/(Distante!O2*Distante!O2)</f>
        <v>34.294187667063014</v>
      </c>
      <c r="P2" s="16">
        <f>$A$1*Populatie!$B2*Populatie!P2/(Distante!P2*Distante!P2)</f>
        <v>16.177680801038061</v>
      </c>
      <c r="Q2" s="16">
        <f>$A$1*Populatie!$B2*Populatie!Q2/(Distante!Q2*Distante!Q2)</f>
        <v>6.9480987626886144</v>
      </c>
      <c r="R2" s="16">
        <f>$A$1*Populatie!$B2*Populatie!R2/(Distante!R2*Distante!R2)</f>
        <v>1074.2250879591836</v>
      </c>
      <c r="S2" s="16">
        <f>$A$1*Populatie!$B2*Populatie!S2/(Distante!S2*Distante!S2)</f>
        <v>6.2360658283418546</v>
      </c>
      <c r="T2" s="16">
        <f>$A$1*Populatie!$B2*Populatie!T2/(Distante!T2*Distante!T2)</f>
        <v>6.1443487437130182</v>
      </c>
      <c r="U2" s="16">
        <f>$A$1*Populatie!$B2*Populatie!U2/(Distante!U2*Distante!U2)</f>
        <v>24.419350217598094</v>
      </c>
      <c r="V2" s="16">
        <f>$A$1*Populatie!$B2*Populatie!V2/(Distante!V2*Distante!V2)</f>
        <v>4.5842585376926275</v>
      </c>
      <c r="W2" s="16">
        <f>$A$1*Populatie!$B2*Populatie!W2/(Distante!W2*Distante!W2)</f>
        <v>2.661326152892562</v>
      </c>
      <c r="X2" s="16">
        <f>$A$1*Populatie!$B2*Populatie!X2/(Distante!X2*Distante!X2)</f>
        <v>164.49071659374999</v>
      </c>
      <c r="Y2" s="16">
        <f>$A$1*Populatie!$B2*Populatie!Y2/(Distante!Y2*Distante!Y2)</f>
        <v>2.4920020116959063</v>
      </c>
      <c r="Z2" s="16">
        <f>$A$1*Populatie!$B2*Populatie!Z2/(Distante!Z2*Distante!Z2)</f>
        <v>119.05459180473373</v>
      </c>
      <c r="AA2" s="16">
        <f>$A$1*Populatie!$B2*Populatie!AA2/(Distante!AA2*Distante!AA2)</f>
        <v>4.2845826027003726</v>
      </c>
      <c r="AB2" s="16">
        <f>$A$1*Populatie!$B2*Populatie!AB2/(Distante!AB2*Distante!AB2)</f>
        <v>4.4076898353151011</v>
      </c>
      <c r="AC2" s="16">
        <f>$A$1*Populatie!$B2*Populatie!AC2/(Distante!AC2*Distante!AC2)</f>
        <v>17.605725934903045</v>
      </c>
      <c r="AD2" s="16">
        <f>$A$1*Populatie!$B2*Populatie!AD2/(Distante!AD2*Distante!AD2)</f>
        <v>3.3059968855229589</v>
      </c>
      <c r="AE2" s="16">
        <f>$A$1*Populatie!$B2*Populatie!AE2/(Distante!AE2*Distante!AE2)</f>
        <v>186.5250571487889</v>
      </c>
      <c r="AF2" s="16">
        <f>$A$1*Populatie!$B2*Populatie!AF2/(Distante!AF2*Distante!AF2)</f>
        <v>33.530735007561432</v>
      </c>
      <c r="AG2" s="16">
        <f>$A$1*Populatie!$B2*Populatie!AG2/(Distante!AG2*Distante!AG2)</f>
        <v>3.6568814149408282</v>
      </c>
      <c r="AH2" s="16">
        <f>$A$1*Populatie!$B2*Populatie!AH2/(Distante!AH2*Distante!AH2)</f>
        <v>4.121233180439952</v>
      </c>
      <c r="AI2" s="16">
        <f>$A$1*Populatie!$B2*Populatie!AI2/(Distante!AI2*Distante!AI2)</f>
        <v>3.4667470783196861</v>
      </c>
      <c r="AJ2" s="16">
        <f>$A$1*Populatie!$B2*Populatie!AJ2/(Distante!AJ2*Distante!AJ2)</f>
        <v>3.7770476621573512</v>
      </c>
      <c r="AK2" s="16">
        <f>$A$1*Populatie!$B2*Populatie!AK2/(Distante!AK2*Distante!AK2)</f>
        <v>1.6792367725619834</v>
      </c>
      <c r="AL2" s="16">
        <f>$A$1*Populatie!$B2*Populatie!AL2/(Distante!AL2*Distante!AL2)</f>
        <v>23.355583789115645</v>
      </c>
      <c r="AM2" s="16">
        <f>$A$1*Populatie!$B2*Populatie!AM2/(Distante!AM2*Distante!AM2)</f>
        <v>8.4611814715297005</v>
      </c>
      <c r="AN2" s="16">
        <f>$A$1*Populatie!$B2*Populatie!AN2/(Distante!AN2*Distante!AN2)</f>
        <v>6.1918854492561977</v>
      </c>
      <c r="AO2" s="16">
        <f>$A$1*Populatie!$B2*Populatie!AO2/(Distante!AO2*Distante!AO2)</f>
        <v>34.667425853223591</v>
      </c>
      <c r="AP2" s="16">
        <f>$A$1*Populatie!$B2*Populatie!AP2/(Distante!AP2*Distante!AP2)</f>
        <v>6.6433721558641965</v>
      </c>
      <c r="AQ2" s="16">
        <f>$A$1*Populatie!$B2*Populatie!AQ2/(Distante!AQ2*Distante!AQ2)</f>
        <v>4.6032814938271605</v>
      </c>
      <c r="AR2" s="16">
        <f>$A$1*Populatie!$B2*Populatie!AR2/(Distante!AR2*Distante!AR2)</f>
        <v>0.57092808761492697</v>
      </c>
      <c r="AS2" s="16">
        <f>$A$1*Populatie!$B2*Populatie!AS2/(Distante!AS2*Distante!AS2)</f>
        <v>37.94870595918367</v>
      </c>
      <c r="AT2" s="16">
        <f>$A$1*Populatie!$B2*Populatie!AT2/(Distante!AT2*Distante!AT2)</f>
        <v>20.605164781893002</v>
      </c>
      <c r="AU2" s="16">
        <f>$A$1*Populatie!$B2*Populatie!AU2/(Distante!AU2*Distante!AU2)</f>
        <v>6.7596132489795915</v>
      </c>
      <c r="AV2" s="16">
        <f>$A$1*Populatie!$B2*Populatie!AV2/(Distante!AV2*Distante!AV2)</f>
        <v>7.2863369930864197</v>
      </c>
      <c r="AW2" s="16">
        <f>$A$1*Populatie!$B2*Populatie!AW2/(Distante!AW2*Distante!AW2)</f>
        <v>19.889911247933881</v>
      </c>
      <c r="AX2" s="16">
        <f>$A$1*Populatie!$B2*Populatie!AX2/(Distante!AX2*Distante!AX2)</f>
        <v>2.554619919387755</v>
      </c>
      <c r="AY2" s="16">
        <f>$A$1*Populatie!$B2*Populatie!AY2/(Distante!AY2*Distante!AY2)</f>
        <v>5.166357583621684</v>
      </c>
      <c r="AZ2" s="16">
        <f>$A$1*Populatie!$B2*Populatie!AZ2/(Distante!AZ2*Distante!AZ2)</f>
        <v>5.5704772585181175</v>
      </c>
      <c r="BA2" s="16">
        <f>$A$1*Populatie!$B2*Populatie!BA2/(Distante!BA2*Distante!BA2)</f>
        <v>6.9882072606249999</v>
      </c>
      <c r="BB2" s="16">
        <f>$A$1*Populatie!$B2*Populatie!BB2/(Distante!BB2*Distante!BB2)</f>
        <v>3.7750764068047333</v>
      </c>
      <c r="BC2" s="16">
        <f>$A$1*Populatie!$B2*Populatie!BC2/(Distante!BC2*Distante!BC2)</f>
        <v>35.610666794238682</v>
      </c>
      <c r="BD2" s="16">
        <f>$A$1*Populatie!$B2*Populatie!BD2/(Distante!BD2*Distante!BD2)</f>
        <v>5.4936948733090523</v>
      </c>
      <c r="BE2" s="16">
        <f>$A$1*Populatie!$B2*Populatie!BE2/(Distante!BE2*Distante!BE2)</f>
        <v>20.916533930555556</v>
      </c>
      <c r="BF2" s="16">
        <f>$A$1*Populatie!$B2*Populatie!BF2/(Distante!BF2*Distante!BF2)</f>
        <v>28.517118394132652</v>
      </c>
      <c r="BG2" s="16">
        <f>$A$1*Populatie!$B2*Populatie!BG2/(Distante!BG2*Distante!BG2)</f>
        <v>540.1761113877551</v>
      </c>
      <c r="BH2" s="16">
        <f>$A$1*Populatie!$B2*Populatie!BH2/(Distante!BH2*Distante!BH2)</f>
        <v>69.034276688271589</v>
      </c>
      <c r="BI2" s="16">
        <f>$A$1*Populatie!$B2*Populatie!BI2/(Distante!BI2*Distante!BI2)</f>
        <v>137.82252384615384</v>
      </c>
      <c r="BJ2" s="16">
        <f>$A$1*Populatie!$B2*Populatie!BJ2/(Distante!BJ2*Distante!BJ2)</f>
        <v>27.484806935720844</v>
      </c>
      <c r="BK2" s="16">
        <f>$A$1*Populatie!$B2*Populatie!BK2/(Distante!BK2*Distante!BK2)</f>
        <v>2.2024054369797859</v>
      </c>
      <c r="BL2" s="16">
        <f>$A$1*Populatie!$B2*Populatie!BL2/(Distante!BL2*Distante!BL2)</f>
        <v>3.0312030815857511</v>
      </c>
      <c r="BM2" s="16">
        <f>$A$1*Populatie!$B2*Populatie!BM2/(Distante!BM2*Distante!BM2)</f>
        <v>6.7991431510204077</v>
      </c>
      <c r="BN2" s="16">
        <f>$A$1*Populatie!$B2*Populatie!BN2/(Distante!BN2*Distante!BN2)</f>
        <v>322.11731276</v>
      </c>
      <c r="BO2" s="16">
        <f>$A$1*Populatie!$B2*Populatie!BO2/(Distante!BO2*Distante!BO2)</f>
        <v>4.7798818403925614</v>
      </c>
      <c r="BP2" s="16">
        <f>$A$1*Populatie!$B2*Populatie!BP2/(Distante!BP2*Distante!BP2)</f>
        <v>7.0770625643481875</v>
      </c>
      <c r="BQ2" s="16">
        <f>$A$1*Populatie!$B2*Populatie!BQ2/(Distante!BQ2*Distante!BQ2)</f>
        <v>5.3177242105889349</v>
      </c>
      <c r="BR2" s="16">
        <f>$A$1*Populatie!$B2*Populatie!BR2/(Distante!BR2*Distante!BR2)</f>
        <v>1.5794589277343749</v>
      </c>
      <c r="BS2" s="16">
        <f>$A$1*Populatie!$B2*Populatie!BS2/(Distante!BS2*Distante!BS2)</f>
        <v>45.592407519031141</v>
      </c>
      <c r="BT2" s="16">
        <f>$A$1*Populatie!$B2*Populatie!BT2/(Distante!BT2*Distante!BT2)</f>
        <v>17.16016178172255</v>
      </c>
      <c r="BU2" s="16">
        <f>$A$1*Populatie!$B2*Populatie!BU2/(Distante!BU2*Distante!BU2)</f>
        <v>105.64503102076124</v>
      </c>
      <c r="BV2" s="16">
        <f>$A$1*Populatie!$B2*Populatie!BV2/(Distante!BV2*Distante!BV2)</f>
        <v>2.4827515002704166</v>
      </c>
      <c r="BW2" s="16">
        <f>$A$1*Populatie!$B2*Populatie!BW2/(Distante!BW2*Distante!BW2)</f>
        <v>7.9689709803718998</v>
      </c>
      <c r="BX2" s="16">
        <f>$A$1*Populatie!$B2*Populatie!BX2/(Distante!BX2*Distante!BX2)</f>
        <v>2.5435623576099879</v>
      </c>
      <c r="BY2" s="16">
        <f>$A$1*Populatie!$B2*Populatie!BY2/(Distante!BY2*Distante!BY2)</f>
        <v>22.890199174211247</v>
      </c>
      <c r="BZ2" s="16">
        <f>$A$1*Populatie!$B2*Populatie!BZ2/(Distante!BZ2*Distante!BZ2)</f>
        <v>1.2584287479172265</v>
      </c>
      <c r="CA2" s="16">
        <f>$A$1*Populatie!$B2*Populatie!CA2/(Distante!CA2*Distante!CA2)</f>
        <v>19.256728788751715</v>
      </c>
      <c r="CB2" s="16">
        <f>$A$1*Populatie!$B2*Populatie!CB2/(Distante!CB2*Distante!CB2)</f>
        <v>5.5110123503847888</v>
      </c>
      <c r="CC2" s="16">
        <f>$A$1*Populatie!$B2*Populatie!CC2/(Distante!CC2*Distante!CC2)</f>
        <v>12.552610587777776</v>
      </c>
      <c r="CD2" s="16">
        <f>$A$1*Populatie!$B2*Populatie!CD2/(Distante!CD2*Distante!CD2)</f>
        <v>4.8323525851800557</v>
      </c>
      <c r="CE2" s="16">
        <f>$A$1*Populatie!$B2*Populatie!CE2/(Distante!CE2*Distante!CE2)</f>
        <v>1.9273330780634266</v>
      </c>
      <c r="CF2" s="16">
        <f>$A$1*Populatie!$B2*Populatie!CF2/(Distante!CF2*Distante!CF2)</f>
        <v>10.561641522633744</v>
      </c>
      <c r="CG2" s="16">
        <f>$A$1*Populatie!$B2*Populatie!CG2/(Distante!CG2*Distante!CG2)</f>
        <v>14.115469187074829</v>
      </c>
      <c r="CH2" s="16">
        <f>$A$1*Populatie!$B2*Populatie!CH2/(Distante!CH2*Distante!CH2)</f>
        <v>6.6667015540166199</v>
      </c>
      <c r="CI2" s="16">
        <f>$A$1*Populatie!$B2*Populatie!CI2/(Distante!CI2*Distante!CI2)</f>
        <v>28.041083602853746</v>
      </c>
      <c r="CJ2" s="16">
        <f>$A$1*Populatie!$B2*Populatie!CJ2/(Distante!CJ2*Distante!CJ2)</f>
        <v>3.1726154137931033</v>
      </c>
      <c r="CK2" s="16">
        <f>$A$1*Populatie!$B2*Populatie!CK2/(Distante!CK2*Distante!CK2)</f>
        <v>4.1642254225352104</v>
      </c>
      <c r="CL2" s="16">
        <f>$A$1*Populatie!$B2*Populatie!CL2/(Distante!CL2*Distante!CL2)</f>
        <v>9.7838673177501825</v>
      </c>
      <c r="CM2" s="16">
        <f>$A$1*Populatie!$B2*Populatie!CM2/(Distante!CM2*Distante!CM2)</f>
        <v>2.6812970419921873</v>
      </c>
      <c r="CN2" s="16">
        <f>$A$1*Populatie!$B2*Populatie!CN2/(Distante!CN2*Distante!CN2)</f>
        <v>32.107064879818587</v>
      </c>
      <c r="CO2" s="16">
        <f>$A$1*Populatie!$B2*Populatie!CO2/(Distante!CO2*Distante!CO2)</f>
        <v>4.8582249608163259</v>
      </c>
      <c r="CP2" s="16">
        <f>$A$1*Populatie!$B2*Populatie!CP2/(Distante!CP2*Distante!CP2)</f>
        <v>6.2927166243752399</v>
      </c>
      <c r="CQ2" s="16">
        <f>$A$1*Populatie!$B2*Populatie!CQ2/(Distante!CQ2*Distante!CQ2)</f>
        <v>44.363564932291666</v>
      </c>
      <c r="CR2" s="16">
        <f>$A$1*Populatie!$B2*Populatie!CR2/(Distante!CR2*Distante!CR2)</f>
        <v>4.5517110838290966</v>
      </c>
      <c r="CS2" s="16">
        <f>$A$1*Populatie!$B2*Populatie!CS2/(Distante!CS2*Distante!CS2)</f>
        <v>4.9674565676801326</v>
      </c>
      <c r="CT2" s="16">
        <f>$A$1*Populatie!$B2*Populatie!CT2/(Distante!CT2*Distante!CT2)</f>
        <v>7.0854665279012341</v>
      </c>
      <c r="CU2" s="16">
        <f>$A$1*Populatie!$B2*Populatie!CU2/(Distante!CU2*Distante!CU2)</f>
        <v>6.5019856528395055</v>
      </c>
      <c r="CV2" s="16">
        <f>$A$1*Populatie!$B2*Populatie!CV2/(Distante!CV2*Distante!CV2)</f>
        <v>5.8787811944843433</v>
      </c>
      <c r="CW2" s="16">
        <f>$A$1*Populatie!$B2*Populatie!CW2/(Distante!CW2*Distante!CW2)</f>
        <v>19.196914318668249</v>
      </c>
      <c r="CX2" s="16">
        <f>$A$1*Populatie!$B2*Populatie!CX2/(Distante!CX2*Distante!CX2)</f>
        <v>5.0281055315702474</v>
      </c>
      <c r="CY2" s="16">
        <f>$A$1*Populatie!$B2*Populatie!CY2/(Distante!CY2*Distante!CY2)</f>
        <v>10.219135459104937</v>
      </c>
    </row>
    <row r="3" spans="1:103" x14ac:dyDescent="0.25">
      <c r="A3" s="2" t="s">
        <v>2</v>
      </c>
      <c r="B3" s="16">
        <f t="array" ref="B3:B103">TRANSPOSE(C2:CY2)</f>
        <v>57.203909674554183</v>
      </c>
      <c r="C3" s="16" t="s">
        <v>103</v>
      </c>
      <c r="D3" s="16">
        <f>$A$1*Populatie!$C3*Populatie!D3/(Distante!D3*Distante!D3)</f>
        <v>12.439087276</v>
      </c>
      <c r="E3" s="16">
        <f>$A$1*Populatie!$C3*Populatie!E3/(Distante!E3*Distante!E3)</f>
        <v>1.494146106630087</v>
      </c>
      <c r="F3" s="16">
        <f>$A$1*Populatie!$C3*Populatie!F3/(Distante!F3*Distante!F3)</f>
        <v>21.707559524589087</v>
      </c>
      <c r="G3" s="16">
        <f>$A$1*Populatie!$C3*Populatie!G3/(Distante!G3*Distante!G3)</f>
        <v>4.4908636034472851</v>
      </c>
      <c r="H3" s="16">
        <f>$A$1*Populatie!$C3*Populatie!H3/(Distante!H3*Distante!H3)</f>
        <v>1.8983060863474062</v>
      </c>
      <c r="I3" s="16">
        <f>$A$1*Populatie!$C3*Populatie!I3/(Distante!I3*Distante!I3)</f>
        <v>2.1660130920118341</v>
      </c>
      <c r="J3" s="16">
        <f>$A$1*Populatie!$C3*Populatie!J3/(Distante!J3*Distante!J3)</f>
        <v>14.018344438000002</v>
      </c>
      <c r="K3" s="16">
        <f>$A$1*Populatie!$C3*Populatie!K3/(Distante!K3*Distante!K3)</f>
        <v>0.98369227777777779</v>
      </c>
      <c r="L3" s="16">
        <f>$A$1*Populatie!$C3*Populatie!L3/(Distante!L3*Distante!L3)</f>
        <v>7.9182199372500008</v>
      </c>
      <c r="M3" s="16">
        <f>$A$1*Populatie!$C3*Populatie!M3/(Distante!M3*Distante!M3)</f>
        <v>0.45394721102709523</v>
      </c>
      <c r="N3" s="16">
        <f>$A$1*Populatie!$C3*Populatie!N3/(Distante!N3*Distante!N3)</f>
        <v>0.564020415</v>
      </c>
      <c r="O3" s="16">
        <f>$A$1*Populatie!$C3*Populatie!O3/(Distante!O3*Distante!O3)</f>
        <v>1.7259831140309156</v>
      </c>
      <c r="P3" s="16">
        <f>$A$1*Populatie!$C3*Populatie!P3/(Distante!P3*Distante!P3)</f>
        <v>3.4571818973370068</v>
      </c>
      <c r="Q3" s="16">
        <f>$A$1*Populatie!$C3*Populatie!Q3/(Distante!Q3*Distante!Q3)</f>
        <v>0.3630093288002848</v>
      </c>
      <c r="R3" s="16">
        <f>$A$1*Populatie!$C3*Populatie!R3/(Distante!R3*Distante!R3)</f>
        <v>3.1500061197978599</v>
      </c>
      <c r="S3" s="16">
        <f>$A$1*Populatie!$C3*Populatie!S3/(Distante!S3*Distante!S3)</f>
        <v>0.61184077119971525</v>
      </c>
      <c r="T3" s="16">
        <f>$A$1*Populatie!$C3*Populatie!T3/(Distante!T3*Distante!T3)</f>
        <v>11.573393401730105</v>
      </c>
      <c r="U3" s="16">
        <f>$A$1*Populatie!$C3*Populatie!U3/(Distante!U3*Distante!U3)</f>
        <v>0.77581896680427842</v>
      </c>
      <c r="V3" s="16">
        <f>$A$1*Populatie!$C3*Populatie!V3/(Distante!V3*Distante!V3)</f>
        <v>7.6672466342560552</v>
      </c>
      <c r="W3" s="16">
        <f>$A$1*Populatie!$C3*Populatie!W3/(Distante!W3*Distante!W3)</f>
        <v>0.39878527735486352</v>
      </c>
      <c r="X3" s="16">
        <f>$A$1*Populatie!$C3*Populatie!X3/(Distante!X3*Distante!X3)</f>
        <v>1.8333253610726643</v>
      </c>
      <c r="Y3" s="16">
        <f>$A$1*Populatie!$C3*Populatie!Y3/(Distante!Y3*Distante!Y3)</f>
        <v>1.0716300902038134</v>
      </c>
      <c r="Z3" s="16">
        <f>$A$1*Populatie!$C3*Populatie!Z3/(Distante!Z3*Distante!Z3)</f>
        <v>1.0885520466272507</v>
      </c>
      <c r="AA3" s="16">
        <f>$A$1*Populatie!$C3*Populatie!AA3/(Distante!AA3*Distante!AA3)</f>
        <v>61.276292000000005</v>
      </c>
      <c r="AB3" s="16">
        <f>$A$1*Populatie!$C3*Populatie!AB3/(Distante!AB3*Distante!AB3)</f>
        <v>82.916416838888892</v>
      </c>
      <c r="AC3" s="16">
        <f>$A$1*Populatie!$C3*Populatie!AC3/(Distante!AC3*Distante!AC3)</f>
        <v>0.6046742704395085</v>
      </c>
      <c r="AD3" s="16">
        <f>$A$1*Populatie!$C3*Populatie!AD3/(Distante!AD3*Distante!AD3)</f>
        <v>0.17567158186179616</v>
      </c>
      <c r="AE3" s="16">
        <f>$A$1*Populatie!$C3*Populatie!AE3/(Distante!AE3*Distante!AE3)</f>
        <v>2.0933702378858028</v>
      </c>
      <c r="AF3" s="16">
        <f>$A$1*Populatie!$C3*Populatie!AF3/(Distante!AF3*Distante!AF3)</f>
        <v>0.53106423502379541</v>
      </c>
      <c r="AG3" s="16">
        <f>$A$1*Populatie!$C3*Populatie!AG3/(Distante!AG3*Distante!AG3)</f>
        <v>0.59174907972651614</v>
      </c>
      <c r="AH3" s="16">
        <f>$A$1*Populatie!$C3*Populatie!AH3/(Distante!AH3*Distante!AH3)</f>
        <v>4.4655933380799997</v>
      </c>
      <c r="AI3" s="16">
        <f>$A$1*Populatie!$C3*Populatie!AI3/(Distante!AI3*Distante!AI3)</f>
        <v>0.56317826805515658</v>
      </c>
      <c r="AJ3" s="16">
        <f>$A$1*Populatie!$C3*Populatie!AJ3/(Distante!AJ3*Distante!AJ3)</f>
        <v>0.49033438225436188</v>
      </c>
      <c r="AK3" s="16">
        <f>$A$1*Populatie!$C3*Populatie!AK3/(Distante!AK3*Distante!AK3)</f>
        <v>9.1012616135635466E-2</v>
      </c>
      <c r="AL3" s="16">
        <f>$A$1*Populatie!$C3*Populatie!AL3/(Distante!AL3*Distante!AL3)</f>
        <v>0.37865342635135135</v>
      </c>
      <c r="AM3" s="16">
        <f>$A$1*Populatie!$C3*Populatie!AM3/(Distante!AM3*Distante!AM3)</f>
        <v>1.3511289105712891</v>
      </c>
      <c r="AN3" s="16">
        <f>$A$1*Populatie!$C3*Populatie!AN3/(Distante!AN3*Distante!AN3)</f>
        <v>2.9095063169753086</v>
      </c>
      <c r="AO3" s="16">
        <f>$A$1*Populatie!$C3*Populatie!AO3/(Distante!AO3*Distante!AO3)</f>
        <v>2.5124655169876546</v>
      </c>
      <c r="AP3" s="16">
        <f>$A$1*Populatie!$C3*Populatie!AP3/(Distante!AP3*Distante!AP3)</f>
        <v>0.22899768500462414</v>
      </c>
      <c r="AQ3" s="16">
        <f>$A$1*Populatie!$C3*Populatie!AQ3/(Distante!AQ3*Distante!AQ3)</f>
        <v>0.2423277947443182</v>
      </c>
      <c r="AR3" s="16">
        <f>$A$1*Populatie!$C3*Populatie!AR3/(Distante!AR3*Distante!AR3)</f>
        <v>0.78059622332415068</v>
      </c>
      <c r="AS3" s="16">
        <f>$A$1*Populatie!$C3*Populatie!AS3/(Distante!AS3*Distante!AS3)</f>
        <v>1.7402282776859506</v>
      </c>
      <c r="AT3" s="16">
        <f>$A$1*Populatie!$C3*Populatie!AT3/(Distante!AT3*Distante!AT3)</f>
        <v>1.3689384382978724</v>
      </c>
      <c r="AU3" s="16">
        <f>$A$1*Populatie!$C3*Populatie!AU3/(Distante!AU3*Distante!AU3)</f>
        <v>0.49553914120095133</v>
      </c>
      <c r="AV3" s="16">
        <f>$A$1*Populatie!$C3*Populatie!AV3/(Distante!AV3*Distante!AV3)</f>
        <v>4.0745792245541841</v>
      </c>
      <c r="AW3" s="16">
        <f>$A$1*Populatie!$C3*Populatie!AW3/(Distante!AW3*Distante!AW3)</f>
        <v>0.36367085734659416</v>
      </c>
      <c r="AX3" s="16">
        <f>$A$1*Populatie!$C3*Populatie!AX3/(Distante!AX3*Distante!AX3)</f>
        <v>8.719679960207614</v>
      </c>
      <c r="AY3" s="16">
        <f>$A$1*Populatie!$C3*Populatie!AY3/(Distante!AY3*Distante!AY3)</f>
        <v>16.007154008875741</v>
      </c>
      <c r="AZ3" s="16">
        <f>$A$1*Populatie!$C3*Populatie!AZ3/(Distante!AZ3*Distante!AZ3)</f>
        <v>0.22037476487405674</v>
      </c>
      <c r="BA3" s="16">
        <f>$A$1*Populatie!$C3*Populatie!BA3/(Distante!BA3*Distante!BA3)</f>
        <v>3.60148620944</v>
      </c>
      <c r="BB3" s="16">
        <f>$A$1*Populatie!$C3*Populatie!BB3/(Distante!BB3*Distante!BB3)</f>
        <v>0.18999482348372784</v>
      </c>
      <c r="BC3" s="16">
        <f>$A$1*Populatie!$C3*Populatie!BC3/(Distante!BC3*Distante!BC3)</f>
        <v>0.83739326808203807</v>
      </c>
      <c r="BD3" s="16">
        <f>$A$1*Populatie!$C3*Populatie!BD3/(Distante!BD3*Distante!BD3)</f>
        <v>52.485447976543213</v>
      </c>
      <c r="BE3" s="16">
        <f>$A$1*Populatie!$C3*Populatie!BE3/(Distante!BE3*Distante!BE3)</f>
        <v>0.41991465526315791</v>
      </c>
      <c r="BF3" s="16">
        <f>$A$1*Populatie!$C3*Populatie!BF3/(Distante!BF3*Distante!BF3)</f>
        <v>1.5435126583333334</v>
      </c>
      <c r="BG3" s="16">
        <f>$A$1*Populatie!$C3*Populatie!BG3/(Distante!BG3*Distante!BG3)</f>
        <v>2.631373158814815</v>
      </c>
      <c r="BH3" s="16">
        <f>$A$1*Populatie!$C3*Populatie!BH3/(Distante!BH3*Distante!BH3)</f>
        <v>1.0657591980828403</v>
      </c>
      <c r="BI3" s="16">
        <f>$A$1*Populatie!$C3*Populatie!BI3/(Distante!BI3*Distante!BI3)</f>
        <v>2.4220191017561987</v>
      </c>
      <c r="BJ3" s="16">
        <f>$A$1*Populatie!$C3*Populatie!BJ3/(Distante!BJ3*Distante!BJ3)</f>
        <v>13.663375211111113</v>
      </c>
      <c r="BK3" s="16">
        <f>$A$1*Populatie!$C3*Populatie!BK3/(Distante!BK3*Distante!BK3)</f>
        <v>30.439197</v>
      </c>
      <c r="BL3" s="16">
        <f>$A$1*Populatie!$C3*Populatie!BL3/(Distante!BL3*Distante!BL3)</f>
        <v>0.1634501668128655</v>
      </c>
      <c r="BM3" s="16">
        <f>$A$1*Populatie!$C3*Populatie!BM3/(Distante!BM3*Distante!BM3)</f>
        <v>0.23207504110726643</v>
      </c>
      <c r="BN3" s="16">
        <f>$A$1*Populatie!$C3*Populatie!BN3/(Distante!BN3*Distante!BN3)</f>
        <v>1.6338379604938271</v>
      </c>
      <c r="BO3" s="16">
        <f>$A$1*Populatie!$C3*Populatie!BO3/(Distante!BO3*Distante!BO3)</f>
        <v>0.18629385411000002</v>
      </c>
      <c r="BP3" s="16">
        <f>$A$1*Populatie!$C3*Populatie!BP3/(Distante!BP3*Distante!BP3)</f>
        <v>2.9591254333044987</v>
      </c>
      <c r="BQ3" s="16">
        <f>$A$1*Populatie!$C3*Populatie!BQ3/(Distante!BQ3*Distante!BQ3)</f>
        <v>0.20806720830153777</v>
      </c>
      <c r="BR3" s="16">
        <f>$A$1*Populatie!$C3*Populatie!BR3/(Distante!BR3*Distante!BR3)</f>
        <v>0.64316036227160489</v>
      </c>
      <c r="BS3" s="16">
        <f>$A$1*Populatie!$C3*Populatie!BS3/(Distante!BS3*Distante!BS3)</f>
        <v>0.5736520592776817</v>
      </c>
      <c r="BT3" s="16">
        <f>$A$1*Populatie!$C3*Populatie!BT3/(Distante!BT3*Distante!BT3)</f>
        <v>5.4676816222684712</v>
      </c>
      <c r="BU3" s="16">
        <f>$A$1*Populatie!$C3*Populatie!BU3/(Distante!BU3*Distante!BU3)</f>
        <v>1.2543734450000001</v>
      </c>
      <c r="BV3" s="16">
        <f>$A$1*Populatie!$C3*Populatie!BV3/(Distante!BV3*Distante!BV3)</f>
        <v>0.1558707867768595</v>
      </c>
      <c r="BW3" s="16">
        <f>$A$1*Populatie!$C3*Populatie!BW3/(Distante!BW3*Distante!BW3)</f>
        <v>10.74696338615917</v>
      </c>
      <c r="BX3" s="16">
        <f>$A$1*Populatie!$C3*Populatie!BX3/(Distante!BX3*Distante!BX3)</f>
        <v>0.14236034104958678</v>
      </c>
      <c r="BY3" s="16">
        <f>$A$1*Populatie!$C3*Populatie!BY3/(Distante!BY3*Distante!BY3)</f>
        <v>0.74834783795945647</v>
      </c>
      <c r="BZ3" s="16">
        <f>$A$1*Populatie!$C3*Populatie!BZ3/(Distante!BZ3*Distante!BZ3)</f>
        <v>6.8864054839652272E-2</v>
      </c>
      <c r="CA3" s="16">
        <f>$A$1*Populatie!$C3*Populatie!CA3/(Distante!CA3*Distante!CA3)</f>
        <v>0.46451190662393166</v>
      </c>
      <c r="CB3" s="16">
        <f>$A$1*Populatie!$C3*Populatie!CB3/(Distante!CB3*Distante!CB3)</f>
        <v>0.25518254387755102</v>
      </c>
      <c r="CC3" s="16">
        <f>$A$1*Populatie!$C3*Populatie!CC3/(Distante!CC3*Distante!CC3)</f>
        <v>0.33823992910469958</v>
      </c>
      <c r="CD3" s="16">
        <f>$A$1*Populatie!$C3*Populatie!CD3/(Distante!CD3*Distante!CD3)</f>
        <v>10.621996174669189</v>
      </c>
      <c r="CE3" s="16">
        <f>$A$1*Populatie!$C3*Populatie!CE3/(Distante!CE3*Distante!CE3)</f>
        <v>0.37758529256756757</v>
      </c>
      <c r="CF3" s="16">
        <f>$A$1*Populatie!$C3*Populatie!CF3/(Distante!CF3*Distante!CF3)</f>
        <v>0.24218932171874999</v>
      </c>
      <c r="CG3" s="16">
        <f>$A$1*Populatie!$C3*Populatie!CG3/(Distante!CG3*Distante!CG3)</f>
        <v>50.126792142000006</v>
      </c>
      <c r="CH3" s="16">
        <f>$A$1*Populatie!$C3*Populatie!CH3/(Distante!CH3*Distante!CH3)</f>
        <v>0.34761674882812504</v>
      </c>
      <c r="CI3" s="16">
        <f>$A$1*Populatie!$C3*Populatie!CI3/(Distante!CI3*Distante!CI3)</f>
        <v>5.6450891640903693</v>
      </c>
      <c r="CJ3" s="16">
        <f>$A$1*Populatie!$C3*Populatie!CJ3/(Distante!CJ3*Distante!CJ3)</f>
        <v>0.15172442768166092</v>
      </c>
      <c r="CK3" s="16">
        <f>$A$1*Populatie!$C3*Populatie!CK3/(Distante!CK3*Distante!CK3)</f>
        <v>18.782111926666669</v>
      </c>
      <c r="CL3" s="16">
        <f>$A$1*Populatie!$C3*Populatie!CL3/(Distante!CL3*Distante!CL3)</f>
        <v>0.31857695848298678</v>
      </c>
      <c r="CM3" s="16">
        <f>$A$1*Populatie!$C3*Populatie!CM3/(Distante!CM3*Distante!CM3)</f>
        <v>0.50756658099173557</v>
      </c>
      <c r="CN3" s="16">
        <f>$A$1*Populatie!$C3*Populatie!CN3/(Distante!CN3*Distante!CN3)</f>
        <v>0.53489617046350157</v>
      </c>
      <c r="CO3" s="16">
        <f>$A$1*Populatie!$C3*Populatie!CO3/(Distante!CO3*Distante!CO3)</f>
        <v>0.16199172159275285</v>
      </c>
      <c r="CP3" s="16">
        <f>$A$1*Populatie!$C3*Populatie!CP3/(Distante!CP3*Distante!CP3)</f>
        <v>0.83018224691358034</v>
      </c>
      <c r="CQ3" s="16">
        <f>$A$1*Populatie!$C3*Populatie!CQ3/(Distante!CQ3*Distante!CQ3)</f>
        <v>4.199415492</v>
      </c>
      <c r="CR3" s="16">
        <f>$A$1*Populatie!$C3*Populatie!CR3/(Distante!CR3*Distante!CR3)</f>
        <v>0.18384217380642362</v>
      </c>
      <c r="CS3" s="16">
        <f>$A$1*Populatie!$C3*Populatie!CS3/(Distante!CS3*Distante!CS3)</f>
        <v>0.23078198734140717</v>
      </c>
      <c r="CT3" s="16">
        <f>$A$1*Populatie!$C3*Populatie!CT3/(Distante!CT3*Distante!CT3)</f>
        <v>1.1105270458669743</v>
      </c>
      <c r="CU3" s="16">
        <f>$A$1*Populatie!$C3*Populatie!CU3/(Distante!CU3*Distante!CU3)</f>
        <v>1.4335410610600323</v>
      </c>
      <c r="CV3" s="16">
        <f>$A$1*Populatie!$C3*Populatie!CV3/(Distante!CV3*Distante!CV3)</f>
        <v>114.43657007222224</v>
      </c>
      <c r="CW3" s="16">
        <f>$A$1*Populatie!$C3*Populatie!CW3/(Distante!CW3*Distante!CW3)</f>
        <v>0.48336559092801906</v>
      </c>
      <c r="CX3" s="16">
        <f>$A$1*Populatie!$C3*Populatie!CX3/(Distante!CX3*Distante!CX3)</f>
        <v>0.68211275653820458</v>
      </c>
      <c r="CY3" s="16">
        <f>$A$1*Populatie!$C3*Populatie!CY3/(Distante!CY3*Distante!CY3)</f>
        <v>2.9624611372222227</v>
      </c>
    </row>
    <row r="4" spans="1:103" x14ac:dyDescent="0.25">
      <c r="A4" s="2" t="s">
        <v>3</v>
      </c>
      <c r="B4" s="16">
        <v>106.97574425207756</v>
      </c>
      <c r="C4" s="16">
        <f t="array" ref="C4:C103">TRANSPOSE(D3:CY3)</f>
        <v>12.439087276</v>
      </c>
      <c r="D4" s="16" t="s">
        <v>103</v>
      </c>
      <c r="E4" s="16">
        <f>$A$1*Populatie!$D4*Populatie!E4/(Distante!E4*Distante!E4)</f>
        <v>1.9632904671280276</v>
      </c>
      <c r="F4" s="16">
        <f>$A$1*Populatie!$D4*Populatie!F4/(Distante!F4*Distante!F4)</f>
        <v>13.841519751018559</v>
      </c>
      <c r="G4" s="16">
        <f>$A$1*Populatie!$D4*Populatie!G4/(Distante!G4*Distante!G4)</f>
        <v>6.8415972211720222</v>
      </c>
      <c r="H4" s="16">
        <f>$A$1*Populatie!$D4*Populatie!H4/(Distante!H4*Distante!H4)</f>
        <v>2.0433546557617186</v>
      </c>
      <c r="I4" s="16">
        <f>$A$1*Populatie!$D4*Populatie!I4/(Distante!I4*Distante!I4)</f>
        <v>54.238421600000002</v>
      </c>
      <c r="J4" s="16">
        <f>$A$1*Populatie!$D4*Populatie!J4/(Distante!J4*Distante!J4)</f>
        <v>0.38590465517241379</v>
      </c>
      <c r="K4" s="16">
        <f>$A$1*Populatie!$D4*Populatie!K4/(Distante!K4*Distante!K4)</f>
        <v>1.4462375399999998</v>
      </c>
      <c r="L4" s="16">
        <f>$A$1*Populatie!$D4*Populatie!L4/(Distante!L4*Distante!L4)</f>
        <v>0.24687313609965492</v>
      </c>
      <c r="M4" s="16">
        <f>$A$1*Populatie!$D4*Populatie!M4/(Distante!M4*Distante!M4)</f>
        <v>2.7454610288065839</v>
      </c>
      <c r="N4" s="16">
        <f>$A$1*Populatie!$D4*Populatie!N4/(Distante!N4*Distante!N4)</f>
        <v>0.84606709090909094</v>
      </c>
      <c r="O4" s="16">
        <f>$A$1*Populatie!$D4*Populatie!O4/(Distante!O4*Distante!O4)</f>
        <v>66.381458271604942</v>
      </c>
      <c r="P4" s="16">
        <f>$A$1*Populatie!$D4*Populatie!P4/(Distante!P4*Distante!P4)</f>
        <v>1.452102349021241</v>
      </c>
      <c r="Q4" s="16">
        <f>$A$1*Populatie!$D4*Populatie!Q4/(Distante!Q4*Distante!Q4)</f>
        <v>0.42747732910819375</v>
      </c>
      <c r="R4" s="16">
        <f>$A$1*Populatie!$D4*Populatie!R4/(Distante!R4*Distante!R4)</f>
        <v>9.0111202020202015</v>
      </c>
      <c r="S4" s="16">
        <f>$A$1*Populatie!$D4*Populatie!S4/(Distante!S4*Distante!S4)</f>
        <v>0.24258245846669713</v>
      </c>
      <c r="T4" s="16">
        <f>$A$1*Populatie!$D4*Populatie!T4/(Distante!T4*Distante!T4)</f>
        <v>2.5284929551020405</v>
      </c>
      <c r="U4" s="16">
        <f>$A$1*Populatie!$D4*Populatie!U4/(Distante!U4*Distante!U4)</f>
        <v>0.64574929499072353</v>
      </c>
      <c r="V4" s="16">
        <f>$A$1*Populatie!$D4*Populatie!V4/(Distante!V4*Distante!V4)</f>
        <v>0.40706133902003566</v>
      </c>
      <c r="W4" s="16">
        <f>$A$1*Populatie!$D4*Populatie!W4/(Distante!W4*Distante!W4)</f>
        <v>9.6054728000000006E-2</v>
      </c>
      <c r="X4" s="16">
        <f>$A$1*Populatie!$D4*Populatie!X4/(Distante!X4*Distante!X4)</f>
        <v>2.69221122085048</v>
      </c>
      <c r="Y4" s="16">
        <f>$A$1*Populatie!$D4*Populatie!Y4/(Distante!Y4*Distante!Y4)</f>
        <v>1.794805517241379</v>
      </c>
      <c r="Z4" s="16">
        <f>$A$1*Populatie!$D4*Populatie!Z4/(Distante!Z4*Distante!Z4)</f>
        <v>4.1677881666666661</v>
      </c>
      <c r="AA4" s="16">
        <f>$A$1*Populatie!$D4*Populatie!AA4/(Distante!AA4*Distante!AA4)</f>
        <v>1.2068279513888889</v>
      </c>
      <c r="AB4" s="16">
        <f>$A$1*Populatie!$D4*Populatie!AB4/(Distante!AB4*Distante!AB4)</f>
        <v>0.94797041838134433</v>
      </c>
      <c r="AC4" s="16">
        <f>$A$1*Populatie!$D4*Populatie!AC4/(Distante!AC4*Distante!AC4)</f>
        <v>0.58512870370370362</v>
      </c>
      <c r="AD4" s="16">
        <f>$A$1*Populatie!$D4*Populatie!AD4/(Distante!AD4*Distante!AD4)</f>
        <v>0.16882090750283865</v>
      </c>
      <c r="AE4" s="16">
        <f>$A$1*Populatie!$D4*Populatie!AE4/(Distante!AE4*Distante!AE4)</f>
        <v>2.8869967365699511</v>
      </c>
      <c r="AF4" s="16">
        <f>$A$1*Populatie!$D4*Populatie!AF4/(Distante!AF4*Distante!AF4)</f>
        <v>0.88869833646869112</v>
      </c>
      <c r="AG4" s="16">
        <f>$A$1*Populatie!$D4*Populatie!AG4/(Distante!AG4*Distante!AG4)</f>
        <v>8.1931392888888883</v>
      </c>
      <c r="AH4" s="16">
        <f>$A$1*Populatie!$D4*Populatie!AH4/(Distante!AH4*Distante!AH4)</f>
        <v>0.47199242330168006</v>
      </c>
      <c r="AI4" s="16">
        <f>$A$1*Populatie!$D4*Populatie!AI4/(Distante!AI4*Distante!AI4)</f>
        <v>7.0916815234374999</v>
      </c>
      <c r="AJ4" s="16">
        <f>$A$1*Populatie!$D4*Populatie!AJ4/(Distante!AJ4*Distante!AJ4)</f>
        <v>3.7390719659735345</v>
      </c>
      <c r="AK4" s="16">
        <f>$A$1*Populatie!$D4*Populatie!AK4/(Distante!AK4*Distante!AK4)</f>
        <v>0.29147606340412435</v>
      </c>
      <c r="AL4" s="16">
        <f>$A$1*Populatie!$D4*Populatie!AL4/(Distante!AL4*Distante!AL4)</f>
        <v>0.63477414545454536</v>
      </c>
      <c r="AM4" s="16">
        <f>$A$1*Populatie!$D4*Populatie!AM4/(Distante!AM4*Distante!AM4)</f>
        <v>12.812563224999998</v>
      </c>
      <c r="AN4" s="16">
        <f>$A$1*Populatie!$D4*Populatie!AN4/(Distante!AN4*Distante!AN4)</f>
        <v>4.1520979310344828</v>
      </c>
      <c r="AO4" s="16">
        <f>$A$1*Populatie!$D4*Populatie!AO4/(Distante!AO4*Distante!AO4)</f>
        <v>2.6709504705215421</v>
      </c>
      <c r="AP4" s="16">
        <f>$A$1*Populatie!$D4*Populatie!AP4/(Distante!AP4*Distante!AP4)</f>
        <v>0.90993484126984114</v>
      </c>
      <c r="AQ4" s="16">
        <f>$A$1*Populatie!$D4*Populatie!AQ4/(Distante!AQ4*Distante!AQ4)</f>
        <v>1.2034849376731303</v>
      </c>
      <c r="AR4" s="16">
        <f>$A$1*Populatie!$D4*Populatie!AR4/(Distante!AR4*Distante!AR4)</f>
        <v>0.11427136594571055</v>
      </c>
      <c r="AS4" s="16">
        <f>$A$1*Populatie!$D4*Populatie!AS4/(Distante!AS4*Distante!AS4)</f>
        <v>1.1995283044982699</v>
      </c>
      <c r="AT4" s="16">
        <f>$A$1*Populatie!$D4*Populatie!AT4/(Distante!AT4*Distante!AT4)</f>
        <v>0.86192445060018463</v>
      </c>
      <c r="AU4" s="16">
        <f>$A$1*Populatie!$D4*Populatie!AU4/(Distante!AU4*Distante!AU4)</f>
        <v>0.24735406184906264</v>
      </c>
      <c r="AV4" s="16">
        <f>$A$1*Populatie!$D4*Populatie!AV4/(Distante!AV4*Distante!AV4)</f>
        <v>4.401184304</v>
      </c>
      <c r="AW4" s="16">
        <f>$A$1*Populatie!$D4*Populatie!AW4/(Distante!AW4*Distante!AW4)</f>
        <v>1.7526433203125</v>
      </c>
      <c r="AX4" s="16">
        <f>$A$1*Populatie!$D4*Populatie!AX4/(Distante!AX4*Distante!AX4)</f>
        <v>0.51986198485186008</v>
      </c>
      <c r="AY4" s="16">
        <f>$A$1*Populatie!$D4*Populatie!AY4/(Distante!AY4*Distante!AY4)</f>
        <v>1.56574171875</v>
      </c>
      <c r="AZ4" s="16">
        <f>$A$1*Populatie!$D4*Populatie!AZ4/(Distante!AZ4*Distante!AZ4)</f>
        <v>0.28557284205829864</v>
      </c>
      <c r="BA4" s="16">
        <f>$A$1*Populatie!$D4*Populatie!BA4/(Distante!BA4*Distante!BA4)</f>
        <v>0.42540733265306124</v>
      </c>
      <c r="BB4" s="16">
        <f>$A$1*Populatie!$D4*Populatie!BB4/(Distante!BB4*Distante!BB4)</f>
        <v>0.18291418300653592</v>
      </c>
      <c r="BC4" s="16">
        <f>$A$1*Populatie!$D4*Populatie!BC4/(Distante!BC4*Distante!BC4)</f>
        <v>1.1455029514792898</v>
      </c>
      <c r="BD4" s="16">
        <f>$A$1*Populatie!$D4*Populatie!BD4/(Distante!BD4*Distante!BD4)</f>
        <v>1.1703269827586207</v>
      </c>
      <c r="BE4" s="16">
        <f>$A$1*Populatie!$D4*Populatie!BE4/(Distante!BE4*Distante!BE4)</f>
        <v>0.54836224609374995</v>
      </c>
      <c r="BF4" s="16">
        <f>$A$1*Populatie!$D4*Populatie!BF4/(Distante!BF4*Distante!BF4)</f>
        <v>4.9561106896551719</v>
      </c>
      <c r="BG4" s="16">
        <f>$A$1*Populatie!$D4*Populatie!BG4/(Distante!BG4*Distante!BG4)</f>
        <v>3.4172720360110804</v>
      </c>
      <c r="BH4" s="16">
        <f>$A$1*Populatie!$D4*Populatie!BH4/(Distante!BH4*Distante!BH4)</f>
        <v>7.8825985444234403</v>
      </c>
      <c r="BI4" s="16">
        <f>$A$1*Populatie!$D4*Populatie!BI4/(Distante!BI4*Distante!BI4)</f>
        <v>2.3484714440237968</v>
      </c>
      <c r="BJ4" s="16">
        <f>$A$1*Populatie!$D4*Populatie!BJ4/(Distante!BJ4*Distante!BJ4)</f>
        <v>1.8446351636363634</v>
      </c>
      <c r="BK4" s="16">
        <f>$A$1*Populatie!$D4*Populatie!BK4/(Distante!BK4*Distante!BK4)</f>
        <v>0.47367561728395063</v>
      </c>
      <c r="BL4" s="16">
        <f>$A$1*Populatie!$D4*Populatie!BL4/(Distante!BL4*Distante!BL4)</f>
        <v>0.15965715688661633</v>
      </c>
      <c r="BM4" s="16">
        <f>$A$1*Populatie!$D4*Populatie!BM4/(Distante!BM4*Distante!BM4)</f>
        <v>1.3432217993079585</v>
      </c>
      <c r="BN4" s="16">
        <f>$A$1*Populatie!$D4*Populatie!BN4/(Distante!BN4*Distante!BN4)</f>
        <v>2.7185269533725664</v>
      </c>
      <c r="BO4" s="16">
        <f>$A$1*Populatie!$D4*Populatie!BO4/(Distante!BO4*Distante!BO4)</f>
        <v>0.19946739160596599</v>
      </c>
      <c r="BP4" s="16">
        <f>$A$1*Populatie!$D4*Populatie!BP4/(Distante!BP4*Distante!BP4)</f>
        <v>8.7751244598337941</v>
      </c>
      <c r="BQ4" s="16">
        <f>$A$1*Populatie!$D4*Populatie!BQ4/(Distante!BQ4*Distante!BQ4)</f>
        <v>0.26702666559846178</v>
      </c>
      <c r="BR4" s="16">
        <f>$A$1*Populatie!$D4*Populatie!BR4/(Distante!BR4*Distante!BR4)</f>
        <v>1.043339723183391</v>
      </c>
      <c r="BS4" s="16">
        <f>$A$1*Populatie!$D4*Populatie!BS4/(Distante!BS4*Distante!BS4)</f>
        <v>0.81204534545454532</v>
      </c>
      <c r="BT4" s="16">
        <f>$A$1*Populatie!$D4*Populatie!BT4/(Distante!BT4*Distante!BT4)</f>
        <v>6.2065437499999998</v>
      </c>
      <c r="BU4" s="16">
        <f>$A$1*Populatie!$D4*Populatie!BU4/(Distante!BU4*Distante!BU4)</f>
        <v>1.9519769718792865</v>
      </c>
      <c r="BV4" s="16">
        <f>$A$1*Populatie!$D4*Populatie!BV4/(Distante!BV4*Distante!BV4)</f>
        <v>1.9406484353741498</v>
      </c>
      <c r="BW4" s="16">
        <f>$A$1*Populatie!$D4*Populatie!BW4/(Distante!BW4*Distante!BW4)</f>
        <v>0.95081825454545443</v>
      </c>
      <c r="BX4" s="16">
        <f>$A$1*Populatie!$D4*Populatie!BX4/(Distante!BX4*Distante!BX4)</f>
        <v>0.14197175062299749</v>
      </c>
      <c r="BY4" s="16">
        <f>$A$1*Populatie!$D4*Populatie!BY4/(Distante!BY4*Distante!BY4)</f>
        <v>0.61712862924023015</v>
      </c>
      <c r="BZ4" s="16">
        <f>$A$1*Populatie!$D4*Populatie!BZ4/(Distante!BZ4*Distante!BZ4)</f>
        <v>6.8367028741483274E-2</v>
      </c>
      <c r="CA4" s="16">
        <f>$A$1*Populatie!$D4*Populatie!CA4/(Distante!CA4*Distante!CA4)</f>
        <v>0.61943910769230759</v>
      </c>
      <c r="CB4" s="16">
        <f>$A$1*Populatie!$D4*Populatie!CB4/(Distante!CB4*Distante!CB4)</f>
        <v>0.23631442940441483</v>
      </c>
      <c r="CC4" s="16">
        <f>$A$1*Populatie!$D4*Populatie!CC4/(Distante!CC4*Distante!CC4)</f>
        <v>0.45548495025951558</v>
      </c>
      <c r="CD4" s="16">
        <f>$A$1*Populatie!$D4*Populatie!CD4/(Distante!CD4*Distante!CD4)</f>
        <v>1.0037743595679012</v>
      </c>
      <c r="CE4" s="16">
        <f>$A$1*Populatie!$D4*Populatie!CE4/(Distante!CE4*Distante!CE4)</f>
        <v>1.4774499768518519</v>
      </c>
      <c r="CF4" s="16">
        <f>$A$1*Populatie!$D4*Populatie!CF4/(Distante!CF4*Distante!CF4)</f>
        <v>0.35044050292968748</v>
      </c>
      <c r="CG4" s="16">
        <f>$A$1*Populatie!$D4*Populatie!CG4/(Distante!CG4*Distante!CG4)</f>
        <v>2.3977496590909091</v>
      </c>
      <c r="CH4" s="16">
        <f>$A$1*Populatie!$D4*Populatie!CH4/(Distante!CH4*Distante!CH4)</f>
        <v>0.41200797979797976</v>
      </c>
      <c r="CI4" s="16">
        <f>$A$1*Populatie!$D4*Populatie!CI4/(Distante!CI4*Distante!CI4)</f>
        <v>1.5077125857338818</v>
      </c>
      <c r="CJ4" s="16">
        <f>$A$1*Populatie!$D4*Populatie!CJ4/(Distante!CJ4*Distante!CJ4)</f>
        <v>0.17708304378782486</v>
      </c>
      <c r="CK4" s="16">
        <f>$A$1*Populatie!$D4*Populatie!CK4/(Distante!CK4*Distante!CK4)</f>
        <v>0.77633563777028358</v>
      </c>
      <c r="CL4" s="16">
        <f>$A$1*Populatie!$D4*Populatie!CL4/(Distante!CL4*Distante!CL4)</f>
        <v>0.41043093688362919</v>
      </c>
      <c r="CM4" s="16">
        <f>$A$1*Populatie!$D4*Populatie!CM4/(Distante!CM4*Distante!CM4)</f>
        <v>4.642817142857143</v>
      </c>
      <c r="CN4" s="16">
        <f>$A$1*Populatie!$D4*Populatie!CN4/(Distante!CN4*Distante!CN4)</f>
        <v>0.60599161616161612</v>
      </c>
      <c r="CO4" s="16">
        <f>$A$1*Populatie!$D4*Populatie!CO4/(Distante!CO4*Distante!CO4)</f>
        <v>0.21402475501543208</v>
      </c>
      <c r="CP4" s="16">
        <f>$A$1*Populatie!$D4*Populatie!CP4/(Distante!CP4*Distante!CP4)</f>
        <v>18.055399999999999</v>
      </c>
      <c r="CQ4" s="16">
        <f>$A$1*Populatie!$D4*Populatie!CQ4/(Distante!CQ4*Distante!CQ4)</f>
        <v>1.633716491769547</v>
      </c>
      <c r="CR4" s="16">
        <f>$A$1*Populatie!$D4*Populatie!CR4/(Distante!CR4*Distante!CR4)</f>
        <v>0.71028259846084196</v>
      </c>
      <c r="CS4" s="16">
        <f>$A$1*Populatie!$D4*Populatie!CS4/(Distante!CS4*Distante!CS4)</f>
        <v>0.22235225099999997</v>
      </c>
      <c r="CT4" s="16">
        <f>$A$1*Populatie!$D4*Populatie!CT4/(Distante!CT4*Distante!CT4)</f>
        <v>41.79542984375</v>
      </c>
      <c r="CU4" s="16">
        <f>$A$1*Populatie!$D4*Populatie!CU4/(Distante!CU4*Distante!CU4)</f>
        <v>38.353619218749998</v>
      </c>
      <c r="CV4" s="16">
        <f>$A$1*Populatie!$D4*Populatie!CV4/(Distante!CV4*Distante!CV4)</f>
        <v>1.2611920727272727</v>
      </c>
      <c r="CW4" s="16">
        <f>$A$1*Populatie!$D4*Populatie!CW4/(Distante!CW4*Distante!CW4)</f>
        <v>0.69096308080808078</v>
      </c>
      <c r="CX4" s="16">
        <f>$A$1*Populatie!$D4*Populatie!CX4/(Distante!CX4*Distante!CX4)</f>
        <v>1.77225035625</v>
      </c>
      <c r="CY4" s="16">
        <f>$A$1*Populatie!$D4*Populatie!CY4/(Distante!CY4*Distante!CY4)</f>
        <v>0.56682184343434339</v>
      </c>
    </row>
    <row r="5" spans="1:103" x14ac:dyDescent="0.25">
      <c r="A5" s="2" t="s">
        <v>4</v>
      </c>
      <c r="B5" s="16">
        <v>62.111358581632643</v>
      </c>
      <c r="C5" s="16">
        <v>1.494146106630087</v>
      </c>
      <c r="D5" s="16">
        <f t="array" ref="D5:D103">TRANSPOSE(E4:CY4)</f>
        <v>1.9632904671280276</v>
      </c>
      <c r="E5" s="16" t="s">
        <v>103</v>
      </c>
      <c r="F5" s="16">
        <f>$A$1*Populatie!$E5*Populatie!F5/(Distante!F5*Distante!F5)</f>
        <v>5.4640604258503407</v>
      </c>
      <c r="G5" s="16">
        <f>$A$1*Populatie!$E5*Populatie!G5/(Distante!G5*Distante!G5)</f>
        <v>3.5212977259259262</v>
      </c>
      <c r="H5" s="16">
        <f>$A$1*Populatie!$E5*Populatie!H5/(Distante!H5*Distante!H5)</f>
        <v>2.4227600374655647</v>
      </c>
      <c r="I5" s="16">
        <f>$A$1*Populatie!$E5*Populatie!I5/(Distante!I5*Distante!I5)</f>
        <v>0.25428100511600238</v>
      </c>
      <c r="J5" s="16">
        <f>$A$1*Populatie!$E5*Populatie!J5/(Distante!J5*Distante!J5)</f>
        <v>5.406697613951645E-2</v>
      </c>
      <c r="K5" s="16">
        <f>$A$1*Populatie!$E5*Populatie!K5/(Distante!K5*Distante!K5)</f>
        <v>2.8494053100000003</v>
      </c>
      <c r="L5" s="16">
        <f>$A$1*Populatie!$E5*Populatie!L5/(Distante!L5*Distante!L5)</f>
        <v>0.15594805451172206</v>
      </c>
      <c r="M5" s="16">
        <f>$A$1*Populatie!$E5*Populatie!M5/(Distante!M5*Distante!M5)</f>
        <v>6.437348246097338E-2</v>
      </c>
      <c r="N5" s="16">
        <f>$A$1*Populatie!$E5*Populatie!N5/(Distante!N5*Distante!N5)</f>
        <v>0.47995116478286742</v>
      </c>
      <c r="O5" s="16">
        <f>$A$1*Populatie!$E5*Populatie!O5/(Distante!O5*Distante!O5)</f>
        <v>0.40118037131360951</v>
      </c>
      <c r="P5" s="16">
        <f>$A$1*Populatie!$E5*Populatie!P5/(Distante!P5*Distante!P5)</f>
        <v>0.3157329783395576</v>
      </c>
      <c r="Q5" s="16">
        <f>$A$1*Populatie!$E5*Populatie!Q5/(Distante!Q5*Distante!Q5)</f>
        <v>0.91875216296296303</v>
      </c>
      <c r="R5" s="16">
        <f>$A$1*Populatie!$E5*Populatie!R5/(Distante!R5*Distante!R5)</f>
        <v>1.7536489659863947</v>
      </c>
      <c r="S5" s="16">
        <f>$A$1*Populatie!$E5*Populatie!S5/(Distante!S5*Distante!S5)</f>
        <v>0.20068920096000001</v>
      </c>
      <c r="T5" s="16">
        <f>$A$1*Populatie!$E5*Populatie!T5/(Distante!T5*Distante!T5)</f>
        <v>0.16468383349637375</v>
      </c>
      <c r="U5" s="16">
        <f>$A$1*Populatie!$E5*Populatie!U5/(Distante!U5*Distante!U5)</f>
        <v>0.62341122768595048</v>
      </c>
      <c r="V5" s="16">
        <f>$A$1*Populatie!$E5*Populatie!V5/(Distante!V5*Distante!V5)</f>
        <v>0.11812659795471148</v>
      </c>
      <c r="W5" s="16">
        <f>$A$1*Populatie!$E5*Populatie!W5/(Distante!W5*Distante!W5)</f>
        <v>9.3197361403508788E-2</v>
      </c>
      <c r="X5" s="16">
        <f>$A$1*Populatie!$E5*Populatie!X5/(Distante!X5*Distante!X5)</f>
        <v>3.6608719242603556</v>
      </c>
      <c r="Y5" s="16">
        <f>$A$1*Populatie!$E5*Populatie!Y5/(Distante!Y5*Distante!Y5)</f>
        <v>5.3850813218650977E-2</v>
      </c>
      <c r="Z5" s="16">
        <f>$A$1*Populatie!$E5*Populatie!Z5/(Distante!Z5*Distante!Z5)</f>
        <v>0.81887108310249324</v>
      </c>
      <c r="AA5" s="16">
        <f>$A$1*Populatie!$E5*Populatie!AA5/(Distante!AA5*Distante!AA5)</f>
        <v>0.12422352380952381</v>
      </c>
      <c r="AB5" s="16">
        <f>$A$1*Populatie!$E5*Populatie!AB5/(Distante!AB5*Distante!AB5)</f>
        <v>0.12649131334010744</v>
      </c>
      <c r="AC5" s="16">
        <f>$A$1*Populatie!$E5*Populatie!AC5/(Distante!AC5*Distante!AC5)</f>
        <v>5.1697930795847755</v>
      </c>
      <c r="AD5" s="16">
        <f>$A$1*Populatie!$E5*Populatie!AD5/(Distante!AD5*Distante!AD5)</f>
        <v>0.47013584629629634</v>
      </c>
      <c r="AE5" s="16">
        <f>$A$1*Populatie!$E5*Populatie!AE5/(Distante!AE5*Distante!AE5)</f>
        <v>1.8845913108863774</v>
      </c>
      <c r="AF5" s="16">
        <f>$A$1*Populatie!$E5*Populatie!AF5/(Distante!AF5*Distante!AF5)</f>
        <v>1.3296353602040818</v>
      </c>
      <c r="AG5" s="16">
        <f>$A$1*Populatie!$E5*Populatie!AG5/(Distante!AG5*Distante!AG5)</f>
        <v>8.6425068649613329E-2</v>
      </c>
      <c r="AH5" s="16">
        <f>$A$1*Populatie!$E5*Populatie!AH5/(Distante!AH5*Distante!AH5)</f>
        <v>0.12418324682213078</v>
      </c>
      <c r="AI5" s="16">
        <f>$A$1*Populatie!$E5*Populatie!AI5/(Distante!AI5*Distante!AI5)</f>
        <v>8.3074471302075778E-2</v>
      </c>
      <c r="AJ5" s="16">
        <f>$A$1*Populatie!$E5*Populatie!AJ5/(Distante!AJ5*Distante!AJ5)</f>
        <v>9.9907914885435045E-2</v>
      </c>
      <c r="AK5" s="16">
        <f>$A$1*Populatie!$E5*Populatie!AK5/(Distante!AK5*Distante!AK5)</f>
        <v>6.8532932782369146E-2</v>
      </c>
      <c r="AL5" s="16">
        <f>$A$1*Populatie!$E5*Populatie!AL5/(Distante!AL5*Distante!AL5)</f>
        <v>0.41919104542936292</v>
      </c>
      <c r="AM5" s="16">
        <f>$A$1*Populatie!$E5*Populatie!AM5/(Distante!AM5*Distante!AM5)</f>
        <v>0.18679476351023241</v>
      </c>
      <c r="AN5" s="16">
        <f>$A$1*Populatie!$E5*Populatie!AN5/(Distante!AN5*Distante!AN5)</f>
        <v>0.16777534010059444</v>
      </c>
      <c r="AO5" s="16">
        <f>$A$1*Populatie!$E5*Populatie!AO5/(Distante!AO5*Distante!AO5)</f>
        <v>0.54927813284023674</v>
      </c>
      <c r="AP5" s="16">
        <f>$A$1*Populatie!$E5*Populatie!AP5/(Distante!AP5*Distante!AP5)</f>
        <v>0.20239670976000002</v>
      </c>
      <c r="AQ5" s="16">
        <f>$A$1*Populatie!$E5*Populatie!AQ5/(Distante!AQ5*Distante!AQ5)</f>
        <v>0.11847442474048443</v>
      </c>
      <c r="AR5" s="16">
        <f>$A$1*Populatie!$E5*Populatie!AR5/(Distante!AR5*Distante!AR5)</f>
        <v>2.0141055563671784E-2</v>
      </c>
      <c r="AS5" s="16">
        <f>$A$1*Populatie!$E5*Populatie!AS5/(Distante!AS5*Distante!AS5)</f>
        <v>0.46480390775047264</v>
      </c>
      <c r="AT5" s="16">
        <f>$A$1*Populatie!$E5*Populatie!AT5/(Distante!AT5*Distante!AT5)</f>
        <v>0.32647265147928994</v>
      </c>
      <c r="AU5" s="16">
        <f>$A$1*Populatie!$E5*Populatie!AU5/(Distante!AU5*Distante!AU5)</f>
        <v>0.21121528125</v>
      </c>
      <c r="AV5" s="16">
        <f>$A$1*Populatie!$E5*Populatie!AV5/(Distante!AV5*Distante!AV5)</f>
        <v>0.17696528277551021</v>
      </c>
      <c r="AW5" s="16">
        <f>$A$1*Populatie!$E5*Populatie!AW5/(Distante!AW5*Distante!AW5)</f>
        <v>0.17413191209602955</v>
      </c>
      <c r="AX5" s="16">
        <f>$A$1*Populatie!$E5*Populatie!AX5/(Distante!AX5*Distante!AX5)</f>
        <v>7.9823319010416671E-2</v>
      </c>
      <c r="AY5" s="16">
        <f>$A$1*Populatie!$E5*Populatie!AY5/(Distante!AY5*Distante!AY5)</f>
        <v>0.13319663012312363</v>
      </c>
      <c r="AZ5" s="16">
        <f>$A$1*Populatie!$E5*Populatie!AZ5/(Distante!AZ5*Distante!AZ5)</f>
        <v>1.0508886625</v>
      </c>
      <c r="BA5" s="16">
        <f>$A$1*Populatie!$E5*Populatie!BA5/(Distante!BA5*Distante!BA5)</f>
        <v>0.15085085013774105</v>
      </c>
      <c r="BB5" s="16">
        <f>$A$1*Populatie!$E5*Populatie!BB5/(Distante!BB5*Distante!BB5)</f>
        <v>0.66656084266666682</v>
      </c>
      <c r="BC5" s="16">
        <f>$A$1*Populatie!$E5*Populatie!BC5/(Distante!BC5*Distante!BC5)</f>
        <v>1.400972555371901</v>
      </c>
      <c r="BD5" s="16">
        <f>$A$1*Populatie!$E5*Populatie!BD5/(Distante!BD5*Distante!BD5)</f>
        <v>0.16396806880697584</v>
      </c>
      <c r="BE5" s="16">
        <f>$A$1*Populatie!$E5*Populatie!BE5/(Distante!BE5*Distante!BE5)</f>
        <v>4.9169929333333338</v>
      </c>
      <c r="BF5" s="16">
        <f>$A$1*Populatie!$E5*Populatie!BF5/(Distante!BF5*Distante!BF5)</f>
        <v>0.31098888085207105</v>
      </c>
      <c r="BG5" s="16">
        <f>$A$1*Populatie!$E5*Populatie!BG5/(Distante!BG5*Distante!BG5)</f>
        <v>1.5190825359375002</v>
      </c>
      <c r="BH5" s="16">
        <f>$A$1*Populatie!$E5*Populatie!BH5/(Distante!BH5*Distante!BH5)</f>
        <v>0.46795912823068708</v>
      </c>
      <c r="BI5" s="16">
        <f>$A$1*Populatie!$E5*Populatie!BI5/(Distante!BI5*Distante!BI5)</f>
        <v>0.94795906371191141</v>
      </c>
      <c r="BJ5" s="16">
        <f>$A$1*Populatie!$E5*Populatie!BJ5/(Distante!BJ5*Distante!BJ5)</f>
        <v>0.50531992209135312</v>
      </c>
      <c r="BK5" s="16">
        <f>$A$1*Populatie!$E5*Populatie!BK5/(Distante!BK5*Distante!BK5)</f>
        <v>6.3204346639570336E-2</v>
      </c>
      <c r="BL5" s="16">
        <f>$A$1*Populatie!$E5*Populatie!BL5/(Distante!BL5*Distante!BL5)</f>
        <v>0.40769906587771204</v>
      </c>
      <c r="BM5" s="16">
        <f>$A$1*Populatie!$E5*Populatie!BM5/(Distante!BM5*Distante!BM5)</f>
        <v>0.14550709155766947</v>
      </c>
      <c r="BN5" s="16">
        <f>$A$1*Populatie!$E5*Populatie!BN5/(Distante!BN5*Distante!BN5)</f>
        <v>2.2509608675386445</v>
      </c>
      <c r="BO5" s="16">
        <f>$A$1*Populatie!$E5*Populatie!BO5/(Distante!BO5*Distante!BO5)</f>
        <v>0.53109526640625004</v>
      </c>
      <c r="BP5" s="16">
        <f>$A$1*Populatie!$E5*Populatie!BP5/(Distante!BP5*Distante!BP5)</f>
        <v>0.14152608605442177</v>
      </c>
      <c r="BQ5" s="16">
        <f>$A$1*Populatie!$E5*Populatie!BQ5/(Distante!BQ5*Distante!BQ5)</f>
        <v>0.67008104693877557</v>
      </c>
      <c r="BR5" s="16">
        <f>$A$1*Populatie!$E5*Populatie!BR5/(Distante!BR5*Distante!BR5)</f>
        <v>4.7999658224971604E-2</v>
      </c>
      <c r="BS5" s="16">
        <f>$A$1*Populatie!$E5*Populatie!BS5/(Distante!BS5*Distante!BS5)</f>
        <v>1.23896838528</v>
      </c>
      <c r="BT5" s="16">
        <f>$A$1*Populatie!$E5*Populatie!BT5/(Distante!BT5*Distante!BT5)</f>
        <v>0.37449025195312502</v>
      </c>
      <c r="BU5" s="16">
        <f>$A$1*Populatie!$E5*Populatie!BU5/(Distante!BU5*Distante!BU5)</f>
        <v>2.8708914623999999</v>
      </c>
      <c r="BV5" s="16">
        <f>$A$1*Populatie!$E5*Populatie!BV5/(Distante!BV5*Distante!BV5)</f>
        <v>5.204212777777778E-2</v>
      </c>
      <c r="BW5" s="16">
        <f>$A$1*Populatie!$E5*Populatie!BW5/(Distante!BW5*Distante!BW5)</f>
        <v>0.19044048998109642</v>
      </c>
      <c r="BX5" s="16">
        <f>$A$1*Populatie!$E5*Populatie!BX5/(Distante!BX5*Distante!BX5)</f>
        <v>0.38801029444444451</v>
      </c>
      <c r="BY5" s="16">
        <f>$A$1*Populatie!$E5*Populatie!BY5/(Distante!BY5*Distante!BY5)</f>
        <v>0.61292451300000006</v>
      </c>
      <c r="BZ5" s="16">
        <f>$A$1*Populatie!$E5*Populatie!BZ5/(Distante!BZ5*Distante!BZ5)</f>
        <v>0.1637082103509816</v>
      </c>
      <c r="CA5" s="16">
        <f>$A$1*Populatie!$E5*Populatie!CA5/(Distante!CA5*Distante!CA5)</f>
        <v>0.80567513203125007</v>
      </c>
      <c r="CB5" s="16">
        <f>$A$1*Populatie!$E5*Populatie!CB5/(Distante!CB5*Distante!CB5)</f>
        <v>1.1447138995200001</v>
      </c>
      <c r="CC5" s="16">
        <f>$A$1*Populatie!$E5*Populatie!CC5/(Distante!CC5*Distante!CC5)</f>
        <v>1.8391588321329642</v>
      </c>
      <c r="CD5" s="16">
        <f>$A$1*Populatie!$E5*Populatie!CD5/(Distante!CD5*Distante!CD5)</f>
        <v>0.16080254751494952</v>
      </c>
      <c r="CE5" s="16">
        <f>$A$1*Populatie!$E5*Populatie!CE5/(Distante!CE5*Distante!CE5)</f>
        <v>5.6895500122537482E-2</v>
      </c>
      <c r="CF5" s="16">
        <f>$A$1*Populatie!$E5*Populatie!CF5/(Distante!CF5*Distante!CF5)</f>
        <v>1.13122458</v>
      </c>
      <c r="CG5" s="16">
        <f>$A$1*Populatie!$E5*Populatie!CG5/(Distante!CG5*Distante!CG5)</f>
        <v>0.29863980440816329</v>
      </c>
      <c r="CH5" s="16">
        <f>$A$1*Populatie!$E5*Populatie!CH5/(Distante!CH5*Distante!CH5)</f>
        <v>0.65751436487603321</v>
      </c>
      <c r="CI5" s="16">
        <f>$A$1*Populatie!$E5*Populatie!CI5/(Distante!CI5*Distante!CI5)</f>
        <v>0.47528394238683136</v>
      </c>
      <c r="CJ5" s="16">
        <f>$A$1*Populatie!$E5*Populatie!CJ5/(Distante!CJ5*Distante!CJ5)</f>
        <v>0.30974069096296303</v>
      </c>
      <c r="CK5" s="16">
        <f>$A$1*Populatie!$E5*Populatie!CK5/(Distante!CK5*Distante!CK5)</f>
        <v>0.13961918379357177</v>
      </c>
      <c r="CL5" s="16">
        <f>$A$1*Populatie!$E5*Populatie!CL5/(Distante!CL5*Distante!CL5)</f>
        <v>1.7849468408163267</v>
      </c>
      <c r="CM5" s="16">
        <f>$A$1*Populatie!$E5*Populatie!CM5/(Distante!CM5*Distante!CM5)</f>
        <v>7.3046438026256225E-2</v>
      </c>
      <c r="CN5" s="16">
        <f>$A$1*Populatie!$E5*Populatie!CN5/(Distante!CN5*Distante!CN5)</f>
        <v>6.8770740099173553</v>
      </c>
      <c r="CO5" s="16">
        <f>$A$1*Populatie!$E5*Populatie!CO5/(Distante!CO5*Distante!CO5)</f>
        <v>0.36394871925078043</v>
      </c>
      <c r="CP5" s="16">
        <f>$A$1*Populatie!$E5*Populatie!CP5/(Distante!CP5*Distante!CP5)</f>
        <v>0.13005633098972419</v>
      </c>
      <c r="CQ5" s="16">
        <f>$A$1*Populatie!$E5*Populatie!CQ5/(Distante!CQ5*Distante!CQ5)</f>
        <v>0.60070159584000005</v>
      </c>
      <c r="CR5" s="16">
        <f>$A$1*Populatie!$E5*Populatie!CR5/(Distante!CR5*Distante!CR5)</f>
        <v>0.18291730118343197</v>
      </c>
      <c r="CS5" s="16">
        <f>$A$1*Populatie!$E5*Populatie!CS5/(Distante!CS5*Distante!CS5)</f>
        <v>0.89404638061224506</v>
      </c>
      <c r="CT5" s="16">
        <f>$A$1*Populatie!$E5*Populatie!CT5/(Distante!CT5*Distante!CT5)</f>
        <v>0.13175386912500001</v>
      </c>
      <c r="CU5" s="16">
        <f>$A$1*Populatie!$E5*Populatie!CU5/(Distante!CU5*Distante!CU5)</f>
        <v>0.11507823783462226</v>
      </c>
      <c r="CV5" s="16">
        <f>$A$1*Populatie!$E5*Populatie!CV5/(Distante!CV5*Distante!CV5)</f>
        <v>0.17044435442176872</v>
      </c>
      <c r="CW5" s="16">
        <f>$A$1*Populatie!$E5*Populatie!CW5/(Distante!CW5*Distante!CW5)</f>
        <v>0.98731084620187315</v>
      </c>
      <c r="CX5" s="16">
        <f>$A$1*Populatie!$E5*Populatie!CX5/(Distante!CX5*Distante!CX5)</f>
        <v>0.21823263105468751</v>
      </c>
      <c r="CY5" s="16">
        <f>$A$1*Populatie!$E5*Populatie!CY5/(Distante!CY5*Distante!CY5)</f>
        <v>0.20917479924751414</v>
      </c>
    </row>
    <row r="6" spans="1:103" x14ac:dyDescent="0.25">
      <c r="A6" s="2" t="s">
        <v>5</v>
      </c>
      <c r="B6" s="16">
        <v>567.50064324221444</v>
      </c>
      <c r="C6" s="16">
        <v>21.707559524589087</v>
      </c>
      <c r="D6" s="16">
        <v>13.841519751018559</v>
      </c>
      <c r="E6" s="16">
        <f t="array" ref="E6:E103">TRANSPOSE(F5:CY5)</f>
        <v>5.4640604258503407</v>
      </c>
      <c r="F6" s="16" t="s">
        <v>103</v>
      </c>
      <c r="G6" s="16">
        <f>$A$1*Populatie!$F6*Populatie!G6/(Distante!G6*Distante!G6)</f>
        <v>34.853489653514735</v>
      </c>
      <c r="H6" s="16">
        <f>$A$1*Populatie!$F6*Populatie!H6/(Distante!H6*Distante!H6)</f>
        <v>8.6779158415039053</v>
      </c>
      <c r="I6" s="16">
        <f>$A$1*Populatie!$F6*Populatie!I6/(Distante!I6*Distante!I6)</f>
        <v>1.8362959635204081</v>
      </c>
      <c r="J6" s="16">
        <f>$A$1*Populatie!$F6*Populatie!J6/(Distante!J6*Distante!J6)</f>
        <v>0.59822591258680557</v>
      </c>
      <c r="K6" s="16">
        <f>$A$1*Populatie!$F6*Populatie!K6/(Distante!K6*Distante!K6)</f>
        <v>5.6786438809171598</v>
      </c>
      <c r="L6" s="16">
        <f>$A$1*Populatie!$F6*Populatie!L6/(Distante!L6*Distante!L6)</f>
        <v>3.2405231865764828</v>
      </c>
      <c r="M6" s="16">
        <f>$A$1*Populatie!$F6*Populatie!M6/(Distante!M6*Distante!M6)</f>
        <v>0.39875742463876895</v>
      </c>
      <c r="N6" s="16">
        <f>$A$1*Populatie!$F6*Populatie!N6/(Distante!N6*Distante!N6)</f>
        <v>1.984899053688824</v>
      </c>
      <c r="O6" s="16">
        <f>$A$1*Populatie!$F6*Populatie!O6/(Distante!O6*Distante!O6)</f>
        <v>3.9534504994459834</v>
      </c>
      <c r="P6" s="16">
        <f>$A$1*Populatie!$F6*Populatie!P6/(Distante!P6*Distante!P6)</f>
        <v>12.808646392387544</v>
      </c>
      <c r="Q6" s="16">
        <f>$A$1*Populatie!$F6*Populatie!Q6/(Distante!Q6*Distante!Q6)</f>
        <v>0.81843539934693876</v>
      </c>
      <c r="R6" s="16">
        <f>$A$1*Populatie!$F6*Populatie!R6/(Distante!R6*Distante!R6)</f>
        <v>26.047039122499999</v>
      </c>
      <c r="S6" s="16">
        <f>$A$1*Populatie!$F6*Populatie!S6/(Distante!S6*Distante!S6)</f>
        <v>0.70379951274468966</v>
      </c>
      <c r="T6" s="16">
        <f>$A$1*Populatie!$F6*Populatie!T6/(Distante!T6*Distante!T6)</f>
        <v>2.684562003020408</v>
      </c>
      <c r="U6" s="16">
        <f>$A$1*Populatie!$F6*Populatie!U6/(Distante!U6*Distante!U6)</f>
        <v>2.1984681128718226</v>
      </c>
      <c r="V6" s="16">
        <f>$A$1*Populatie!$F6*Populatie!V6/(Distante!V6*Distante!V6)</f>
        <v>2.1275917061523435</v>
      </c>
      <c r="W6" s="16">
        <f>$A$1*Populatie!$F6*Populatie!W6/(Distante!W6*Distante!W6)</f>
        <v>0.33713594472727271</v>
      </c>
      <c r="X6" s="16">
        <f>$A$1*Populatie!$F6*Populatie!X6/(Distante!X6*Distante!X6)</f>
        <v>8.6733116745057242</v>
      </c>
      <c r="Y6" s="16">
        <f>$A$1*Populatie!$F6*Populatie!Y6/(Distante!Y6*Distante!Y6)</f>
        <v>0.75737230359168251</v>
      </c>
      <c r="Z6" s="16">
        <f>$A$1*Populatie!$F6*Populatie!Z6/(Distante!Z6*Distante!Z6)</f>
        <v>12.291781384259259</v>
      </c>
      <c r="AA6" s="16">
        <f>$A$1*Populatie!$F6*Populatie!AA6/(Distante!AA6*Distante!AA6)</f>
        <v>1.45785556345679</v>
      </c>
      <c r="AB6" s="16">
        <f>$A$1*Populatie!$F6*Populatie!AB6/(Distante!AB6*Distante!AB6)</f>
        <v>1.4493356283456789</v>
      </c>
      <c r="AC6" s="16">
        <f>$A$1*Populatie!$F6*Populatie!AC6/(Distante!AC6*Distante!AC6)</f>
        <v>1.7256813014403292</v>
      </c>
      <c r="AD6" s="16">
        <f>$A$1*Populatie!$F6*Populatie!AD6/(Distante!AD6*Distante!AD6)</f>
        <v>0.38508779709138669</v>
      </c>
      <c r="AE6" s="16">
        <f>$A$1*Populatie!$F6*Populatie!AE6/(Distante!AE6*Distante!AE6)</f>
        <v>12.687206583115339</v>
      </c>
      <c r="AF6" s="16">
        <f>$A$1*Populatie!$F6*Populatie!AF6/(Distante!AF6*Distante!AF6)</f>
        <v>2.5646156027027027</v>
      </c>
      <c r="AG6" s="16">
        <f>$A$1*Populatie!$F6*Populatie!AG6/(Distante!AG6*Distante!AG6)</f>
        <v>0.52599895012093523</v>
      </c>
      <c r="AH6" s="16">
        <f>$A$1*Populatie!$F6*Populatie!AH6/(Distante!AH6*Distante!AH6)</f>
        <v>1.63245960743605</v>
      </c>
      <c r="AI6" s="16">
        <f>$A$1*Populatie!$F6*Populatie!AI6/(Distante!AI6*Distante!AI6)</f>
        <v>0.50143829856919875</v>
      </c>
      <c r="AJ6" s="16">
        <f>$A$1*Populatie!$F6*Populatie!AJ6/(Distante!AJ6*Distante!AJ6)</f>
        <v>0.52911501781305115</v>
      </c>
      <c r="AK6" s="16">
        <f>$A$1*Populatie!$F6*Populatie!AK6/(Distante!AK6*Distante!AK6)</f>
        <v>0.18867683285794709</v>
      </c>
      <c r="AL6" s="16">
        <f>$A$1*Populatie!$F6*Populatie!AL6/(Distante!AL6*Distante!AL6)</f>
        <v>1.4891993958363769</v>
      </c>
      <c r="AM6" s="16">
        <f>$A$1*Populatie!$F6*Populatie!AM6/(Distante!AM6*Distante!AM6)</f>
        <v>1.2491650729797981</v>
      </c>
      <c r="AN6" s="16">
        <f>$A$1*Populatie!$F6*Populatie!AN6/(Distante!AN6*Distante!AN6)</f>
        <v>1.9150050431818182</v>
      </c>
      <c r="AO6" s="16">
        <f>$A$1*Populatie!$F6*Populatie!AO6/(Distante!AO6*Distante!AO6)</f>
        <v>22.232770672444445</v>
      </c>
      <c r="AP6" s="16">
        <f>$A$1*Populatie!$F6*Populatie!AP6/(Distante!AP6*Distante!AP6)</f>
        <v>0.68168000823999997</v>
      </c>
      <c r="AQ6" s="16">
        <f>$A$1*Populatie!$F6*Populatie!AQ6/(Distante!AQ6*Distante!AQ6)</f>
        <v>0.5300483905486929</v>
      </c>
      <c r="AR6" s="16">
        <f>$A$1*Populatie!$F6*Populatie!AR6/(Distante!AR6*Distante!AR6)</f>
        <v>0.15263068560993426</v>
      </c>
      <c r="AS6" s="16">
        <f>$A$1*Populatie!$F6*Populatie!AS6/(Distante!AS6*Distante!AS6)</f>
        <v>40.895688533333335</v>
      </c>
      <c r="AT6" s="16">
        <f>$A$1*Populatie!$F6*Populatie!AT6/(Distante!AT6*Distante!AT6)</f>
        <v>29.732443554</v>
      </c>
      <c r="AU6" s="16">
        <f>$A$1*Populatie!$F6*Populatie!AU6/(Distante!AU6*Distante!AU6)</f>
        <v>0.7419748832050701</v>
      </c>
      <c r="AV6" s="16">
        <f>$A$1*Populatie!$F6*Populatie!AV6/(Distante!AV6*Distante!AV6)</f>
        <v>2.681843211111111</v>
      </c>
      <c r="AW6" s="16">
        <f>$A$1*Populatie!$F6*Populatie!AW6/(Distante!AW6*Distante!AW6)</f>
        <v>1.4702804688271605</v>
      </c>
      <c r="AX6" s="16">
        <f>$A$1*Populatie!$F6*Populatie!AX6/(Distante!AX6*Distante!AX6)</f>
        <v>0.76260499522930125</v>
      </c>
      <c r="AY6" s="16">
        <f>$A$1*Populatie!$F6*Populatie!AY6/(Distante!AY6*Distante!AY6)</f>
        <v>1.8419786997922436</v>
      </c>
      <c r="AZ6" s="16">
        <f>$A$1*Populatie!$F6*Populatie!AZ6/(Distante!AZ6*Distante!AZ6)</f>
        <v>0.56630943691666669</v>
      </c>
      <c r="BA6" s="16">
        <f>$A$1*Populatie!$F6*Populatie!BA6/(Distante!BA6*Distante!BA6)</f>
        <v>3.8422910491319442</v>
      </c>
      <c r="BB6" s="16">
        <f>$A$1*Populatie!$F6*Populatie!BB6/(Distante!BB6*Distante!BB6)</f>
        <v>0.45010082682111829</v>
      </c>
      <c r="BC6" s="16">
        <f>$A$1*Populatie!$F6*Populatie!BC6/(Distante!BC6*Distante!BC6)</f>
        <v>2.9129701613945578</v>
      </c>
      <c r="BD6" s="16">
        <f>$A$1*Populatie!$F6*Populatie!BD6/(Distante!BD6*Distante!BD6)</f>
        <v>1.8142303232204862</v>
      </c>
      <c r="BE6" s="16">
        <f>$A$1*Populatie!$F6*Populatie!BE6/(Distante!BE6*Distante!BE6)</f>
        <v>1.5678697157133463</v>
      </c>
      <c r="BF6" s="16">
        <f>$A$1*Populatie!$F6*Populatie!BF6/(Distante!BF6*Distante!BF6)</f>
        <v>3.41463024375</v>
      </c>
      <c r="BG6" s="16">
        <f>$A$1*Populatie!$F6*Populatie!BG6/(Distante!BG6*Distante!BG6)</f>
        <v>43.298521472727273</v>
      </c>
      <c r="BH6" s="16">
        <f>$A$1*Populatie!$F6*Populatie!BH6/(Distante!BH6*Distante!BH6)</f>
        <v>5.647037986352041</v>
      </c>
      <c r="BI6" s="16">
        <f>$A$1*Populatie!$F6*Populatie!BI6/(Distante!BI6*Distante!BI6)</f>
        <v>56.917899839506177</v>
      </c>
      <c r="BJ6" s="16">
        <f>$A$1*Populatie!$F6*Populatie!BJ6/(Distante!BJ6*Distante!BJ6)</f>
        <v>16.411200495013851</v>
      </c>
      <c r="BK6" s="16">
        <f>$A$1*Populatie!$F6*Populatie!BK6/(Distante!BK6*Distante!BK6)</f>
        <v>0.83134570918367345</v>
      </c>
      <c r="BL6" s="16">
        <f>$A$1*Populatie!$F6*Populatie!BL6/(Distante!BL6*Distante!BL6)</f>
        <v>0.36159203485110802</v>
      </c>
      <c r="BM6" s="16">
        <f>$A$1*Populatie!$F6*Populatie!BM6/(Distante!BM6*Distante!BM6)</f>
        <v>0.65944297760000004</v>
      </c>
      <c r="BN6" s="16">
        <f>$A$1*Populatie!$F6*Populatie!BN6/(Distante!BN6*Distante!BN6)</f>
        <v>9.4317950301775149</v>
      </c>
      <c r="BO6" s="16">
        <f>$A$1*Populatie!$F6*Populatie!BO6/(Distante!BO6*Distante!BO6)</f>
        <v>0.52619349316288422</v>
      </c>
      <c r="BP6" s="16">
        <f>$A$1*Populatie!$F6*Populatie!BP6/(Distante!BP6*Distante!BP6)</f>
        <v>2.1020943026875001</v>
      </c>
      <c r="BQ6" s="16">
        <f>$A$1*Populatie!$F6*Populatie!BQ6/(Distante!BQ6*Distante!BQ6)</f>
        <v>0.56421477174744894</v>
      </c>
      <c r="BR6" s="16">
        <f>$A$1*Populatie!$F6*Populatie!BR6/(Distante!BR6*Distante!BR6)</f>
        <v>0.47357479556213017</v>
      </c>
      <c r="BS6" s="16">
        <f>$A$1*Populatie!$F6*Populatie!BS6/(Distante!BS6*Distante!BS6)</f>
        <v>2.7139007665972947</v>
      </c>
      <c r="BT6" s="16">
        <f>$A$1*Populatie!$F6*Populatie!BT6/(Distante!BT6*Distante!BT6)</f>
        <v>6.1430150451843044</v>
      </c>
      <c r="BU6" s="16">
        <f>$A$1*Populatie!$F6*Populatie!BU6/(Distante!BU6*Distante!BU6)</f>
        <v>4.4143874897735573</v>
      </c>
      <c r="BV6" s="16">
        <f>$A$1*Populatie!$F6*Populatie!BV6/(Distante!BV6*Distante!BV6)</f>
        <v>0.2701103090368609</v>
      </c>
      <c r="BW6" s="16">
        <f>$A$1*Populatie!$F6*Populatie!BW6/(Distante!BW6*Distante!BW6)</f>
        <v>3.6311031417360287</v>
      </c>
      <c r="BX6" s="16">
        <f>$A$1*Populatie!$F6*Populatie!BX6/(Distante!BX6*Distante!BX6)</f>
        <v>0.31781884047663728</v>
      </c>
      <c r="BY6" s="16">
        <f>$A$1*Populatie!$F6*Populatie!BY6/(Distante!BY6*Distante!BY6)</f>
        <v>2.171575176988823</v>
      </c>
      <c r="BZ6" s="16">
        <f>$A$1*Populatie!$F6*Populatie!BZ6/(Distante!BZ6*Distante!BZ6)</f>
        <v>0.15234425392833661</v>
      </c>
      <c r="CA6" s="16">
        <f>$A$1*Populatie!$F6*Populatie!CA6/(Distante!CA6*Distante!CA6)</f>
        <v>1.652986518322427</v>
      </c>
      <c r="CB6" s="16">
        <f>$A$1*Populatie!$F6*Populatie!CB6/(Distante!CB6*Distante!CB6)</f>
        <v>0.64758146944369799</v>
      </c>
      <c r="CC6" s="16">
        <f>$A$1*Populatie!$F6*Populatie!CC6/(Distante!CC6*Distante!CC6)</f>
        <v>0.93134671765930854</v>
      </c>
      <c r="CD6" s="16">
        <f>$A$1*Populatie!$F6*Populatie!CD6/(Distante!CD6*Distante!CD6)</f>
        <v>1.4372403545265349</v>
      </c>
      <c r="CE6" s="16">
        <f>$A$1*Populatie!$F6*Populatie!CE6/(Distante!CE6*Distante!CE6)</f>
        <v>0.22059060511067707</v>
      </c>
      <c r="CF6" s="16">
        <f>$A$1*Populatie!$F6*Populatie!CF6/(Distante!CF6*Distante!CF6)</f>
        <v>0.82423114818820986</v>
      </c>
      <c r="CG6" s="16">
        <f>$A$1*Populatie!$F6*Populatie!CG6/(Distante!CG6*Distante!CG6)</f>
        <v>5.4761882926666665</v>
      </c>
      <c r="CH6" s="16">
        <f>$A$1*Populatie!$F6*Populatie!CH6/(Distante!CH6*Distante!CH6)</f>
        <v>0.82703276371527767</v>
      </c>
      <c r="CI6" s="16">
        <f>$A$1*Populatie!$F6*Populatie!CI6/(Distante!CI6*Distante!CI6)</f>
        <v>23.815609433673469</v>
      </c>
      <c r="CJ6" s="16">
        <f>$A$1*Populatie!$F6*Populatie!CJ6/(Distante!CJ6*Distante!CJ6)</f>
        <v>0.31417577495538368</v>
      </c>
      <c r="CK6" s="16">
        <f>$A$1*Populatie!$F6*Populatie!CK6/(Distante!CK6*Distante!CK6)</f>
        <v>1.8034139993489582</v>
      </c>
      <c r="CL6" s="16">
        <f>$A$1*Populatie!$F6*Populatie!CL6/(Distante!CL6*Distante!CL6)</f>
        <v>0.87642671345454548</v>
      </c>
      <c r="CM6" s="16">
        <f>$A$1*Populatie!$F6*Populatie!CM6/(Distante!CM6*Distante!CM6)</f>
        <v>0.38646425663999995</v>
      </c>
      <c r="CN6" s="16">
        <f>$A$1*Populatie!$F6*Populatie!CN6/(Distante!CN6*Distante!CN6)</f>
        <v>2.1625251966049381</v>
      </c>
      <c r="CO6" s="16">
        <f>$A$1*Populatie!$F6*Populatie!CO6/(Distante!CO6*Distante!CO6)</f>
        <v>0.51127930915798603</v>
      </c>
      <c r="CP6" s="16">
        <f>$A$1*Populatie!$F6*Populatie!CP6/(Distante!CP6*Distante!CP6)</f>
        <v>0.89991814611111109</v>
      </c>
      <c r="CQ6" s="16">
        <f>$A$1*Populatie!$F6*Populatie!CQ6/(Distante!CQ6*Distante!CQ6)</f>
        <v>62.444024418518509</v>
      </c>
      <c r="CR6" s="16">
        <f>$A$1*Populatie!$F6*Populatie!CR6/(Distante!CR6*Distante!CR6)</f>
        <v>0.64046917054978858</v>
      </c>
      <c r="CS6" s="16">
        <f>$A$1*Populatie!$F6*Populatie!CS6/(Distante!CS6*Distante!CS6)</f>
        <v>0.5587615432189349</v>
      </c>
      <c r="CT6" s="16">
        <f>$A$1*Populatie!$F6*Populatie!CT6/(Distante!CT6*Distante!CT6)</f>
        <v>0.97394165641289443</v>
      </c>
      <c r="CU6" s="16">
        <f>$A$1*Populatie!$F6*Populatie!CU6/(Distante!CU6*Distante!CU6)</f>
        <v>1.0854400880049979</v>
      </c>
      <c r="CV6" s="16">
        <f>$A$1*Populatie!$F6*Populatie!CV6/(Distante!CV6*Distante!CV6)</f>
        <v>2.0002914321975309</v>
      </c>
      <c r="CW6" s="16">
        <f>$A$1*Populatie!$F6*Populatie!CW6/(Distante!CW6*Distante!CW6)</f>
        <v>1.5780813144691357</v>
      </c>
      <c r="CX6" s="16">
        <f>$A$1*Populatie!$F6*Populatie!CX6/(Distante!CX6*Distante!CX6)</f>
        <v>0.75853503922902499</v>
      </c>
      <c r="CY6" s="16">
        <f>$A$1*Populatie!$F6*Populatie!CY6/(Distante!CY6*Distante!CY6)</f>
        <v>7.2617106218836556</v>
      </c>
    </row>
    <row r="7" spans="1:103" x14ac:dyDescent="0.25">
      <c r="A7" s="6" t="s">
        <v>6</v>
      </c>
      <c r="B7" s="16">
        <v>539.25649213888892</v>
      </c>
      <c r="C7" s="16">
        <v>4.4908636034472851</v>
      </c>
      <c r="D7" s="16">
        <v>6.8415972211720222</v>
      </c>
      <c r="E7" s="16">
        <v>3.5212977259259262</v>
      </c>
      <c r="F7" s="16">
        <f t="array" ref="F7:F103">TRANSPOSE(G6:CY6)</f>
        <v>34.853489653514735</v>
      </c>
      <c r="G7" s="16" t="s">
        <v>103</v>
      </c>
      <c r="H7" s="16">
        <f>$A$1*Populatie!$G7*Populatie!H7/(Distante!H7*Distante!H7)</f>
        <v>18.699351532444446</v>
      </c>
      <c r="I7" s="16">
        <f>$A$1*Populatie!$G7*Populatie!I7/(Distante!I7*Distante!I7)</f>
        <v>0.93502858381344311</v>
      </c>
      <c r="J7" s="16">
        <f>$A$1*Populatie!$G7*Populatie!J7/(Distante!J7*Distante!J7)</f>
        <v>0.14981437887970617</v>
      </c>
      <c r="K7" s="16">
        <f>$A$1*Populatie!$G7*Populatie!K7/(Distante!K7*Distante!K7)</f>
        <v>5.0347487368421051</v>
      </c>
      <c r="L7" s="16">
        <f>$A$1*Populatie!$G7*Populatie!L7/(Distante!L7*Distante!L7)</f>
        <v>0.61410132494793845</v>
      </c>
      <c r="M7" s="16">
        <f>$A$1*Populatie!$G7*Populatie!M7/(Distante!M7*Distante!M7)</f>
        <v>0.19958664542749457</v>
      </c>
      <c r="N7" s="16">
        <f>$A$1*Populatie!$G7*Populatie!N7/(Distante!N7*Distante!N7)</f>
        <v>1.42952922</v>
      </c>
      <c r="O7" s="16">
        <f>$A$1*Populatie!$G7*Populatie!O7/(Distante!O7*Distante!O7)</f>
        <v>1.9743935520818114</v>
      </c>
      <c r="P7" s="16">
        <f>$A$1*Populatie!$G7*Populatie!P7/(Distante!P7*Distante!P7)</f>
        <v>1.2137452947368421</v>
      </c>
      <c r="Q7" s="16">
        <f>$A$1*Populatie!$G7*Populatie!Q7/(Distante!Q7*Distante!Q7)</f>
        <v>0.47840208092718572</v>
      </c>
      <c r="R7" s="16">
        <f>$A$1*Populatie!$G7*Populatie!R7/(Distante!R7*Distante!R7)</f>
        <v>25.168420183673472</v>
      </c>
      <c r="S7" s="16">
        <f>$A$1*Populatie!$G7*Populatie!S7/(Distante!S7*Distante!S7)</f>
        <v>0.73469471478420578</v>
      </c>
      <c r="T7" s="16">
        <f>$A$1*Populatie!$G7*Populatie!T7/(Distante!T7*Distante!T7)</f>
        <v>0.5339685537722908</v>
      </c>
      <c r="U7" s="16">
        <f>$A$1*Populatie!$G7*Populatie!U7/(Distante!U7*Distante!U7)</f>
        <v>3.3413984909722227</v>
      </c>
      <c r="V7" s="16">
        <f>$A$1*Populatie!$G7*Populatie!V7/(Distante!V7*Distante!V7)</f>
        <v>0.35374833072702333</v>
      </c>
      <c r="W7" s="16">
        <f>$A$1*Populatie!$G7*Populatie!W7/(Distante!W7*Distante!W7)</f>
        <v>0.33439280000000005</v>
      </c>
      <c r="X7" s="16">
        <f>$A$1*Populatie!$G7*Populatie!X7/(Distante!X7*Distante!X7)</f>
        <v>6.8514032722222229</v>
      </c>
      <c r="Y7" s="16">
        <f>$A$1*Populatie!$G7*Populatie!Y7/(Distante!Y7*Distante!Y7)</f>
        <v>0.19739464973985432</v>
      </c>
      <c r="Z7" s="16">
        <f>$A$1*Populatie!$G7*Populatie!Z7/(Distante!Z7*Distante!Z7)</f>
        <v>6.5246266920415232</v>
      </c>
      <c r="AA7" s="16">
        <f>$A$1*Populatie!$G7*Populatie!AA7/(Distante!AA7*Distante!AA7)</f>
        <v>0.35216979188712522</v>
      </c>
      <c r="AB7" s="16">
        <f>$A$1*Populatie!$G7*Populatie!AB7/(Distante!AB7*Distante!AB7)</f>
        <v>0.35011165673973293</v>
      </c>
      <c r="AC7" s="16">
        <f>$A$1*Populatie!$G7*Populatie!AC7/(Distante!AC7*Distante!AC7)</f>
        <v>1.0340923177083334</v>
      </c>
      <c r="AD7" s="16">
        <f>$A$1*Populatie!$G7*Populatie!AD7/(Distante!AD7*Distante!AD7)</f>
        <v>0.2230546489439853</v>
      </c>
      <c r="AE7" s="16">
        <f>$A$1*Populatie!$G7*Populatie!AE7/(Distante!AE7*Distante!AE7)</f>
        <v>35.082714455555553</v>
      </c>
      <c r="AF7" s="16">
        <f>$A$1*Populatie!$G7*Populatie!AF7/(Distante!AF7*Distante!AF7)</f>
        <v>3.7694745224489798</v>
      </c>
      <c r="AG7" s="16">
        <f>$A$1*Populatie!$G7*Populatie!AG7/(Distante!AG7*Distante!AG7)</f>
        <v>0.25741610822222222</v>
      </c>
      <c r="AH7" s="16">
        <f>$A$1*Populatie!$G7*Populatie!AH7/(Distante!AH7*Distante!AH7)</f>
        <v>0.327357829276896</v>
      </c>
      <c r="AI7" s="16">
        <f>$A$1*Populatie!$G7*Populatie!AI7/(Distante!AI7*Distante!AI7)</f>
        <v>0.24526460811609782</v>
      </c>
      <c r="AJ7" s="16">
        <f>$A$1*Populatie!$G7*Populatie!AJ7/(Distante!AJ7*Distante!AJ7)</f>
        <v>0.26721768094598231</v>
      </c>
      <c r="AK7" s="16">
        <f>$A$1*Populatie!$G7*Populatie!AK7/(Distante!AK7*Distante!AK7)</f>
        <v>9.4436802459829397E-2</v>
      </c>
      <c r="AL7" s="16">
        <f>$A$1*Populatie!$G7*Populatie!AL7/(Distante!AL7*Distante!AL7)</f>
        <v>1.0725250973333333</v>
      </c>
      <c r="AM7" s="16">
        <f>$A$1*Populatie!$G7*Populatie!AM7/(Distante!AM7*Distante!AM7)</f>
        <v>0.609782089372781</v>
      </c>
      <c r="AN7" s="16">
        <f>$A$1*Populatie!$G7*Populatie!AN7/(Distante!AN7*Distante!AN7)</f>
        <v>0.4876030884444445</v>
      </c>
      <c r="AO7" s="16">
        <f>$A$1*Populatie!$G7*Populatie!AO7/(Distante!AO7*Distante!AO7)</f>
        <v>2.464599705723205</v>
      </c>
      <c r="AP7" s="16">
        <f>$A$1*Populatie!$G7*Populatie!AP7/(Distante!AP7*Distante!AP7)</f>
        <v>0.43639255078420769</v>
      </c>
      <c r="AQ7" s="16">
        <f>$A$1*Populatie!$G7*Populatie!AQ7/(Distante!AQ7*Distante!AQ7)</f>
        <v>0.32307736316568053</v>
      </c>
      <c r="AR7" s="16">
        <f>$A$1*Populatie!$G7*Populatie!AR7/(Distante!AR7*Distante!AR7)</f>
        <v>4.7787706025842293E-2</v>
      </c>
      <c r="AS7" s="16">
        <f>$A$1*Populatie!$G7*Populatie!AS7/(Distante!AS7*Distante!AS7)</f>
        <v>2.32011504852071</v>
      </c>
      <c r="AT7" s="16">
        <f>$A$1*Populatie!$G7*Populatie!AT7/(Distante!AT7*Distante!AT7)</f>
        <v>1.4648760849115505</v>
      </c>
      <c r="AU7" s="16">
        <f>$A$1*Populatie!$G7*Populatie!AU7/(Distante!AU7*Distante!AU7)</f>
        <v>0.86225572000000006</v>
      </c>
      <c r="AV7" s="16">
        <f>$A$1*Populatie!$G7*Populatie!AV7/(Distante!AV7*Distante!AV7)</f>
        <v>0.57592081782590587</v>
      </c>
      <c r="AW7" s="16">
        <f>$A$1*Populatie!$G7*Populatie!AW7/(Distante!AW7*Distante!AW7)</f>
        <v>1.0727607305588587</v>
      </c>
      <c r="AX7" s="16">
        <f>$A$1*Populatie!$G7*Populatie!AX7/(Distante!AX7*Distante!AX7)</f>
        <v>0.20855495075555555</v>
      </c>
      <c r="AY7" s="16">
        <f>$A$1*Populatie!$G7*Populatie!AY7/(Distante!AY7*Distante!AY7)</f>
        <v>0.40157754145408164</v>
      </c>
      <c r="AZ7" s="16">
        <f>$A$1*Populatie!$G7*Populatie!AZ7/(Distante!AZ7*Distante!AZ7)</f>
        <v>0.37111595063437142</v>
      </c>
      <c r="BA7" s="16">
        <f>$A$1*Populatie!$G7*Populatie!BA7/(Distante!BA7*Distante!BA7)</f>
        <v>0.51746548602469133</v>
      </c>
      <c r="BB7" s="16">
        <f>$A$1*Populatie!$G7*Populatie!BB7/(Distante!BB7*Distante!BB7)</f>
        <v>0.26573611955555554</v>
      </c>
      <c r="BC7" s="16">
        <f>$A$1*Populatie!$G7*Populatie!BC7/(Distante!BC7*Distante!BC7)</f>
        <v>6.0823064670000004</v>
      </c>
      <c r="BD7" s="16">
        <f>$A$1*Populatie!$G7*Populatie!BD7/(Distante!BD7*Distante!BD7)</f>
        <v>0.44087854462018267</v>
      </c>
      <c r="BE7" s="16">
        <f>$A$1*Populatie!$G7*Populatie!BE7/(Distante!BE7*Distante!BE7)</f>
        <v>1.0368238516069788</v>
      </c>
      <c r="BF7" s="16">
        <f>$A$1*Populatie!$G7*Populatie!BF7/(Distante!BF7*Distante!BF7)</f>
        <v>1.7104337955918367</v>
      </c>
      <c r="BG7" s="16">
        <f>$A$1*Populatie!$G7*Populatie!BG7/(Distante!BG7*Distante!BG7)</f>
        <v>24.805735607999999</v>
      </c>
      <c r="BH7" s="16">
        <f>$A$1*Populatie!$G7*Populatie!BH7/(Distante!BH7*Distante!BH7)</f>
        <v>3.3539024595200004</v>
      </c>
      <c r="BI7" s="16">
        <f>$A$1*Populatie!$G7*Populatie!BI7/(Distante!BI7*Distante!BI7)</f>
        <v>7.5531779515570943</v>
      </c>
      <c r="BJ7" s="16">
        <f>$A$1*Populatie!$G7*Populatie!BJ7/(Distante!BJ7*Distante!BJ7)</f>
        <v>1.9425581736842106</v>
      </c>
      <c r="BK7" s="16">
        <f>$A$1*Populatie!$G7*Populatie!BK7/(Distante!BK7*Distante!BK7)</f>
        <v>0.18063027159209158</v>
      </c>
      <c r="BL7" s="16">
        <f>$A$1*Populatie!$G7*Populatie!BL7/(Distante!BL7*Distante!BL7)</f>
        <v>0.20770240814954843</v>
      </c>
      <c r="BM7" s="16">
        <f>$A$1*Populatie!$G7*Populatie!BM7/(Distante!BM7*Distante!BM7)</f>
        <v>0.422157023255814</v>
      </c>
      <c r="BN7" s="16">
        <f>$A$1*Populatie!$G7*Populatie!BN7/(Distante!BN7*Distante!BN7)</f>
        <v>8.3623342315789486</v>
      </c>
      <c r="BO7" s="16">
        <f>$A$1*Populatie!$G7*Populatie!BO7/(Distante!BO7*Distante!BO7)</f>
        <v>0.40985242287334595</v>
      </c>
      <c r="BP7" s="16">
        <f>$A$1*Populatie!$G7*Populatie!BP7/(Distante!BP7*Distante!BP7)</f>
        <v>0.50779661007653065</v>
      </c>
      <c r="BQ7" s="16">
        <f>$A$1*Populatie!$G7*Populatie!BQ7/(Distante!BQ7*Distante!BQ7)</f>
        <v>0.45308247961060039</v>
      </c>
      <c r="BR7" s="16">
        <f>$A$1*Populatie!$G7*Populatie!BR7/(Distante!BR7*Distante!BR7)</f>
        <v>0.13112065674740486</v>
      </c>
      <c r="BS7" s="16">
        <f>$A$1*Populatie!$G7*Populatie!BS7/(Distante!BS7*Distante!BS7)</f>
        <v>3.8112375148148145</v>
      </c>
      <c r="BT7" s="16">
        <f>$A$1*Populatie!$G7*Populatie!BT7/(Distante!BT7*Distante!BT7)</f>
        <v>1.2079423861728396</v>
      </c>
      <c r="BU7" s="16">
        <f>$A$1*Populatie!$G7*Populatie!BU7/(Distante!BU7*Distante!BU7)</f>
        <v>4.2327330384615385</v>
      </c>
      <c r="BV7" s="16">
        <f>$A$1*Populatie!$G7*Populatie!BV7/(Distante!BV7*Distante!BV7)</f>
        <v>0.13241619649122807</v>
      </c>
      <c r="BW7" s="16">
        <f>$A$1*Populatie!$G7*Populatie!BW7/(Distante!BW7*Distante!BW7)</f>
        <v>0.627546309375</v>
      </c>
      <c r="BX7" s="16">
        <f>$A$1*Populatie!$G7*Populatie!BX7/(Distante!BX7*Distante!BX7)</f>
        <v>0.18409040853994491</v>
      </c>
      <c r="BY7" s="16">
        <f>$A$1*Populatie!$G7*Populatie!BY7/(Distante!BY7*Distante!BY7)</f>
        <v>3.2311148446280993</v>
      </c>
      <c r="BZ7" s="16">
        <f>$A$1*Populatie!$G7*Populatie!BZ7/(Distante!BZ7*Distante!BZ7)</f>
        <v>8.7054707319976207E-2</v>
      </c>
      <c r="CA7" s="16">
        <f>$A$1*Populatie!$G7*Populatie!CA7/(Distante!CA7*Distante!CA7)</f>
        <v>2.1049931219199998</v>
      </c>
      <c r="CB7" s="16">
        <f>$A$1*Populatie!$G7*Populatie!CB7/(Distante!CB7*Distante!CB7)</f>
        <v>0.39125530288065846</v>
      </c>
      <c r="CC7" s="16">
        <f>$A$1*Populatie!$G7*Populatie!CC7/(Distante!CC7*Distante!CC7)</f>
        <v>1.1763991782222223</v>
      </c>
      <c r="CD7" s="16">
        <f>$A$1*Populatie!$G7*Populatie!CD7/(Distante!CD7*Distante!CD7)</f>
        <v>0.39869098661789359</v>
      </c>
      <c r="CE7" s="16">
        <f>$A$1*Populatie!$G7*Populatie!CE7/(Distante!CE7*Distante!CE7)</f>
        <v>0.1431513496133254</v>
      </c>
      <c r="CF7" s="16">
        <f>$A$1*Populatie!$G7*Populatie!CF7/(Distante!CF7*Distante!CF7)</f>
        <v>0.55676843518518526</v>
      </c>
      <c r="CG7" s="16">
        <f>$A$1*Populatie!$G7*Populatie!CG7/(Distante!CG7*Distante!CG7)</f>
        <v>0.97190181990837154</v>
      </c>
      <c r="CH7" s="16">
        <f>$A$1*Populatie!$G7*Populatie!CH7/(Distante!CH7*Distante!CH7)</f>
        <v>0.58314607652973283</v>
      </c>
      <c r="CI7" s="16">
        <f>$A$1*Populatie!$G7*Populatie!CI7/(Distante!CI7*Distante!CI7)</f>
        <v>1.9118490968858133</v>
      </c>
      <c r="CJ7" s="16">
        <f>$A$1*Populatie!$G7*Populatie!CJ7/(Distante!CJ7*Distante!CJ7)</f>
        <v>0.21630982595155709</v>
      </c>
      <c r="CK7" s="16">
        <f>$A$1*Populatie!$G7*Populatie!CK7/(Distante!CK7*Distante!CK7)</f>
        <v>0.41321245494643988</v>
      </c>
      <c r="CL7" s="16">
        <f>$A$1*Populatie!$G7*Populatie!CL7/(Distante!CL7*Distante!CL7)</f>
        <v>0.54481892395833342</v>
      </c>
      <c r="CM7" s="16">
        <f>$A$1*Populatie!$G7*Populatie!CM7/(Distante!CM7*Distante!CM7)</f>
        <v>0.19854572500000001</v>
      </c>
      <c r="CN7" s="16">
        <f>$A$1*Populatie!$G7*Populatie!CN7/(Distante!CN7*Distante!CN7)</f>
        <v>1.5778432475624256</v>
      </c>
      <c r="CO7" s="16">
        <f>$A$1*Populatie!$G7*Populatie!CO7/(Distante!CO7*Distante!CO7)</f>
        <v>0.45530065730612246</v>
      </c>
      <c r="CP7" s="16">
        <f>$A$1*Populatie!$G7*Populatie!CP7/(Distante!CP7*Distante!CP7)</f>
        <v>0.44065140591783974</v>
      </c>
      <c r="CQ7" s="16">
        <f>$A$1*Populatie!$G7*Populatie!CQ7/(Distante!CQ7*Distante!CQ7)</f>
        <v>2.8475645750297267</v>
      </c>
      <c r="CR7" s="16">
        <f>$A$1*Populatie!$G7*Populatie!CR7/(Distante!CR7*Distante!CR7)</f>
        <v>0.29169270502958577</v>
      </c>
      <c r="CS7" s="16">
        <f>$A$1*Populatie!$G7*Populatie!CS7/(Distante!CS7*Distante!CS7)</f>
        <v>0.32110189727089916</v>
      </c>
      <c r="CT7" s="16">
        <f>$A$1*Populatie!$G7*Populatie!CT7/(Distante!CT7*Distante!CT7)</f>
        <v>0.4972873906804734</v>
      </c>
      <c r="CU7" s="16">
        <f>$A$1*Populatie!$G7*Populatie!CU7/(Distante!CU7*Distante!CU7)</f>
        <v>0.43927850380918482</v>
      </c>
      <c r="CV7" s="16">
        <f>$A$1*Populatie!$G7*Populatie!CV7/(Distante!CV7*Distante!CV7)</f>
        <v>0.48320439627110107</v>
      </c>
      <c r="CW7" s="16">
        <f>$A$1*Populatie!$G7*Populatie!CW7/(Distante!CW7*Distante!CW7)</f>
        <v>1.0478060105263158</v>
      </c>
      <c r="CX7" s="16">
        <f>$A$1*Populatie!$G7*Populatie!CX7/(Distante!CX7*Distante!CX7)</f>
        <v>0.77092744770146027</v>
      </c>
      <c r="CY7" s="16">
        <f>$A$1*Populatie!$G7*Populatie!CY7/(Distante!CY7*Distante!CY7)</f>
        <v>0.77574651125000005</v>
      </c>
    </row>
    <row r="8" spans="1:103" x14ac:dyDescent="0.25">
      <c r="A8" s="2" t="s">
        <v>7</v>
      </c>
      <c r="B8" s="16">
        <v>112.23502730749999</v>
      </c>
      <c r="C8" s="16">
        <v>1.8983060863474062</v>
      </c>
      <c r="D8" s="16">
        <v>2.0433546557617186</v>
      </c>
      <c r="E8" s="16">
        <v>2.4227600374655647</v>
      </c>
      <c r="F8" s="16">
        <v>8.6779158415039053</v>
      </c>
      <c r="G8" s="16">
        <f t="array" ref="G8:G103">TRANSPOSE(H7:CY7)</f>
        <v>18.699351532444446</v>
      </c>
      <c r="H8" s="16" t="s">
        <v>103</v>
      </c>
      <c r="I8" s="16">
        <f>$A$1*Populatie!$H8*Populatie!I8/(Distante!I8*Distante!I8)</f>
        <v>0.38484246933593752</v>
      </c>
      <c r="J8" s="16">
        <f>$A$1*Populatie!$H8*Populatie!J8/(Distante!J8*Distante!J8)</f>
        <v>6.5319780713296402E-2</v>
      </c>
      <c r="K8" s="16">
        <f>$A$1*Populatie!$H8*Populatie!K8/(Distante!K8*Distante!K8)</f>
        <v>1.2494518983353151</v>
      </c>
      <c r="L8" s="16">
        <f>$A$1*Populatie!$H8*Populatie!L8/(Distante!L8*Distante!L8)</f>
        <v>0.24488303812122955</v>
      </c>
      <c r="M8" s="16">
        <f>$A$1*Populatie!$H8*Populatie!M8/(Distante!M8*Distante!M8)</f>
        <v>8.865611005944217E-2</v>
      </c>
      <c r="N8" s="16">
        <f>$A$1*Populatie!$H8*Populatie!N8/(Distante!N8*Distante!N8)</f>
        <v>0.46488560343750002</v>
      </c>
      <c r="O8" s="16">
        <f>$A$1*Populatie!$H8*Populatie!O8/(Distante!O8*Distante!O8)</f>
        <v>0.7074112950656406</v>
      </c>
      <c r="P8" s="16">
        <f>$A$1*Populatie!$H8*Populatie!P8/(Distante!P8*Distante!P8)</f>
        <v>0.43978742907986113</v>
      </c>
      <c r="Q8" s="16">
        <f>$A$1*Populatie!$H8*Populatie!Q8/(Distante!Q8*Distante!Q8)</f>
        <v>0.2059960876712329</v>
      </c>
      <c r="R8" s="16">
        <f>$A$1*Populatie!$H8*Populatie!R8/(Distante!R8*Distante!R8)</f>
        <v>4.9513095329861123</v>
      </c>
      <c r="S8" s="16">
        <f>$A$1*Populatie!$H8*Populatie!S8/(Distante!S8*Distante!S8)</f>
        <v>1.2813215398891968</v>
      </c>
      <c r="T8" s="16">
        <f>$A$1*Populatie!$H8*Populatie!T8/(Distante!T8*Distante!T8)</f>
        <v>0.20053220501225219</v>
      </c>
      <c r="U8" s="16">
        <f>$A$1*Populatie!$H8*Populatie!U8/(Distante!U8*Distante!U8)</f>
        <v>7.7271402868055565</v>
      </c>
      <c r="V8" s="16">
        <f>$A$1*Populatie!$H8*Populatie!V8/(Distante!V8*Distante!V8)</f>
        <v>0.18355352997845492</v>
      </c>
      <c r="W8" s="16">
        <f>$A$1*Populatie!$H8*Populatie!W8/(Distante!W8*Distante!W8)</f>
        <v>0.44665749632000007</v>
      </c>
      <c r="X8" s="16">
        <f>$A$1*Populatie!$H8*Populatie!X8/(Distante!X8*Distante!X8)</f>
        <v>4.3129743531190927</v>
      </c>
      <c r="Y8" s="16">
        <f>$A$1*Populatie!$H8*Populatie!Y8/(Distante!Y8*Distante!Y8)</f>
        <v>8.462219706790125E-2</v>
      </c>
      <c r="Z8" s="16">
        <f>$A$1*Populatie!$H8*Populatie!Z8/(Distante!Z8*Distante!Z8)</f>
        <v>1.4953970390946503</v>
      </c>
      <c r="AA8" s="16">
        <f>$A$1*Populatie!$H8*Populatie!AA8/(Distante!AA8*Distante!AA8)</f>
        <v>0.15164147945205481</v>
      </c>
      <c r="AB8" s="16">
        <f>$A$1*Populatie!$H8*Populatie!AB8/(Distante!AB8*Distante!AB8)</f>
        <v>0.15075526301369865</v>
      </c>
      <c r="AC8" s="16">
        <f>$A$1*Populatie!$H8*Populatie!AC8/(Distante!AC8*Distante!AC8)</f>
        <v>0.81941631469363485</v>
      </c>
      <c r="AD8" s="16">
        <f>$A$1*Populatie!$H8*Populatie!AD8/(Distante!AD8*Distante!AD8)</f>
        <v>0.15603685313888893</v>
      </c>
      <c r="AE8" s="16">
        <f>$A$1*Populatie!$H8*Populatie!AE8/(Distante!AE8*Distante!AE8)</f>
        <v>182.54344047500001</v>
      </c>
      <c r="AF8" s="16">
        <f>$A$1*Populatie!$H8*Populatie!AF8/(Distante!AF8*Distante!AF8)</f>
        <v>11.86492278888889</v>
      </c>
      <c r="AG8" s="16">
        <f>$A$1*Populatie!$H8*Populatie!AG8/(Distante!AG8*Distante!AG8)</f>
        <v>0.10933838991836735</v>
      </c>
      <c r="AH8" s="16">
        <f>$A$1*Populatie!$H8*Populatie!AH8/(Distante!AH8*Distante!AH8)</f>
        <v>0.30046532236000001</v>
      </c>
      <c r="AI8" s="16">
        <f>$A$1*Populatie!$H8*Populatie!AI8/(Distante!AI8*Distante!AI8)</f>
        <v>0.10466666580043643</v>
      </c>
      <c r="AJ8" s="16">
        <f>$A$1*Populatie!$H8*Populatie!AJ8/(Distante!AJ8*Distante!AJ8)</f>
        <v>0.11731655842857143</v>
      </c>
      <c r="AK8" s="16">
        <f>$A$1*Populatie!$H8*Populatie!AK8/(Distante!AK8*Distante!AK8)</f>
        <v>4.7649826125346267E-2</v>
      </c>
      <c r="AL8" s="16">
        <f>$A$1*Populatie!$H8*Populatie!AL8/(Distante!AL8*Distante!AL8)</f>
        <v>0.34878718818750004</v>
      </c>
      <c r="AM8" s="16">
        <f>$A$1*Populatie!$H8*Populatie!AM8/(Distante!AM8*Distante!AM8)</f>
        <v>0.26479475841777783</v>
      </c>
      <c r="AN8" s="16">
        <f>$A$1*Populatie!$H8*Populatie!AN8/(Distante!AN8*Distante!AN8)</f>
        <v>0.2071111127346939</v>
      </c>
      <c r="AO8" s="16">
        <f>$A$1*Populatie!$H8*Populatie!AO8/(Distante!AO8*Distante!AO8)</f>
        <v>0.7762502135487529</v>
      </c>
      <c r="AP8" s="16">
        <f>$A$1*Populatie!$H8*Populatie!AP8/(Distante!AP8*Distante!AP8)</f>
        <v>0.15421243484297523</v>
      </c>
      <c r="AQ8" s="16">
        <f>$A$1*Populatie!$H8*Populatie!AQ8/(Distante!AQ8*Distante!AQ8)</f>
        <v>0.13138941272112384</v>
      </c>
      <c r="AR8" s="16">
        <f>$A$1*Populatie!$H8*Populatie!AR8/(Distante!AR8*Distante!AR8)</f>
        <v>3.022671813978069E-2</v>
      </c>
      <c r="AS8" s="16">
        <f>$A$1*Populatie!$H8*Populatie!AS8/(Distante!AS8*Distante!AS8)</f>
        <v>0.69965146666666678</v>
      </c>
      <c r="AT8" s="16">
        <f>$A$1*Populatie!$H8*Populatie!AT8/(Distante!AT8*Distante!AT8)</f>
        <v>0.48415798251041053</v>
      </c>
      <c r="AU8" s="16">
        <f>$A$1*Populatie!$H8*Populatie!AU8/(Distante!AU8*Distante!AU8)</f>
        <v>1.5524273460207614</v>
      </c>
      <c r="AV8" s="16">
        <f>$A$1*Populatie!$H8*Populatie!AV8/(Distante!AV8*Distante!AV8)</f>
        <v>0.22965793079574837</v>
      </c>
      <c r="AW8" s="16">
        <f>$A$1*Populatie!$H8*Populatie!AW8/(Distante!AW8*Distante!AW8)</f>
        <v>0.34292581748849443</v>
      </c>
      <c r="AX8" s="16">
        <f>$A$1*Populatie!$H8*Populatie!AX8/(Distante!AX8*Distante!AX8)</f>
        <v>0.13454168627256499</v>
      </c>
      <c r="AY8" s="16">
        <f>$A$1*Populatie!$H8*Populatie!AY8/(Distante!AY8*Distante!AY8)</f>
        <v>0.16714297692837465</v>
      </c>
      <c r="AZ8" s="16">
        <f>$A$1*Populatie!$H8*Populatie!AZ8/(Distante!AZ8*Distante!AZ8)</f>
        <v>0.18448247970247936</v>
      </c>
      <c r="BA8" s="16">
        <f>$A$1*Populatie!$H8*Populatie!BA8/(Distante!BA8*Distante!BA8)</f>
        <v>0.20026800452892565</v>
      </c>
      <c r="BB8" s="16">
        <f>$A$1*Populatie!$H8*Populatie!BB8/(Distante!BB8*Distante!BB8)</f>
        <v>0.18966889039780524</v>
      </c>
      <c r="BC8" s="16">
        <f>$A$1*Populatie!$H8*Populatie!BC8/(Distante!BC8*Distante!BC8)</f>
        <v>56.26247269200001</v>
      </c>
      <c r="BD8" s="16">
        <f>$A$1*Populatie!$H8*Populatie!BD8/(Distante!BD8*Distante!BD8)</f>
        <v>0.19298237768595045</v>
      </c>
      <c r="BE8" s="16">
        <f>$A$1*Populatie!$H8*Populatie!BE8/(Distante!BE8*Distante!BE8)</f>
        <v>0.35304208674959442</v>
      </c>
      <c r="BF8" s="16">
        <f>$A$1*Populatie!$H8*Populatie!BF8/(Distante!BF8*Distante!BF8)</f>
        <v>0.59820200400000001</v>
      </c>
      <c r="BG8" s="16">
        <f>$A$1*Populatie!$H8*Populatie!BG8/(Distante!BG8*Distante!BG8)</f>
        <v>3.5852764845</v>
      </c>
      <c r="BH8" s="16">
        <f>$A$1*Populatie!$H8*Populatie!BH8/(Distante!BH8*Distante!BH8)</f>
        <v>0.98929289526530628</v>
      </c>
      <c r="BI8" s="16">
        <f>$A$1*Populatie!$H8*Populatie!BI8/(Distante!BI8*Distante!BI8)</f>
        <v>1.7311335157750343</v>
      </c>
      <c r="BJ8" s="16">
        <f>$A$1*Populatie!$H8*Populatie!BJ8/(Distante!BJ8*Distante!BJ8)</f>
        <v>0.70386486254340286</v>
      </c>
      <c r="BK8" s="16">
        <f>$A$1*Populatie!$H8*Populatie!BK8/(Distante!BK8*Distante!BK8)</f>
        <v>7.963202320968063E-2</v>
      </c>
      <c r="BL8" s="16">
        <f>$A$1*Populatie!$H8*Populatie!BL8/(Distante!BL8*Distante!BL8)</f>
        <v>0.14872598977627471</v>
      </c>
      <c r="BM8" s="16">
        <f>$A$1*Populatie!$H8*Populatie!BM8/(Distante!BM8*Distante!BM8)</f>
        <v>0.16065332716269137</v>
      </c>
      <c r="BN8" s="16">
        <f>$A$1*Populatie!$H8*Populatie!BN8/(Distante!BN8*Distante!BN8)</f>
        <v>2.07524445136742</v>
      </c>
      <c r="BO8" s="16">
        <f>$A$1*Populatie!$H8*Populatie!BO8/(Distante!BO8*Distante!BO8)</f>
        <v>0.46041114077134992</v>
      </c>
      <c r="BP8" s="16">
        <f>$A$1*Populatie!$H8*Populatie!BP8/(Distante!BP8*Distante!BP8)</f>
        <v>0.21135304722222223</v>
      </c>
      <c r="BQ8" s="16">
        <f>$A$1*Populatie!$H8*Populatie!BQ8/(Distante!BQ8*Distante!BQ8)</f>
        <v>0.53814858644444452</v>
      </c>
      <c r="BR8" s="16">
        <f>$A$1*Populatie!$H8*Populatie!BR8/(Distante!BR8*Distante!BR8)</f>
        <v>5.7614297304405003E-2</v>
      </c>
      <c r="BS8" s="16">
        <f>$A$1*Populatie!$H8*Populatie!BS8/(Distante!BS8*Distante!BS8)</f>
        <v>3.6423819658163268</v>
      </c>
      <c r="BT8" s="16">
        <f>$A$1*Populatie!$H8*Populatie!BT8/(Distante!BT8*Distante!BT8)</f>
        <v>0.46749438909090918</v>
      </c>
      <c r="BU8" s="16">
        <f>$A$1*Populatie!$H8*Populatie!BU8/(Distante!BU8*Distante!BU8)</f>
        <v>1.276418546682099</v>
      </c>
      <c r="BV8" s="16">
        <f>$A$1*Populatie!$H8*Populatie!BV8/(Distante!BV8*Distante!BV8)</f>
        <v>5.7099654820936645E-2</v>
      </c>
      <c r="BW8" s="16">
        <f>$A$1*Populatie!$H8*Populatie!BW8/(Distante!BW8*Distante!BW8)</f>
        <v>0.24848650112960763</v>
      </c>
      <c r="BX8" s="16">
        <f>$A$1*Populatie!$H8*Populatie!BX8/(Distante!BX8*Distante!BX8)</f>
        <v>0.13781407642687279</v>
      </c>
      <c r="BY8" s="16">
        <f>$A$1*Populatie!$H8*Populatie!BY8/(Distante!BY8*Distante!BY8)</f>
        <v>11.16203219506173</v>
      </c>
      <c r="BZ8" s="16">
        <f>$A$1*Populatie!$H8*Populatie!BZ8/(Distante!BZ8*Distante!BZ8)</f>
        <v>6.0049967597633147E-2</v>
      </c>
      <c r="CA8" s="16">
        <f>$A$1*Populatie!$H8*Populatie!CA8/(Distante!CA8*Distante!CA8)</f>
        <v>4.5006426076923081</v>
      </c>
      <c r="CB8" s="16">
        <f>$A$1*Populatie!$H8*Populatie!CB8/(Distante!CB8*Distante!CB8)</f>
        <v>0.27471737617659314</v>
      </c>
      <c r="CC8" s="16">
        <f>$A$1*Populatie!$H8*Populatie!CC8/(Distante!CC8*Distante!CC8)</f>
        <v>1.53026894225</v>
      </c>
      <c r="CD8" s="16">
        <f>$A$1*Populatie!$H8*Populatie!CD8/(Distante!CD8*Distante!CD8)</f>
        <v>0.25506774248608538</v>
      </c>
      <c r="CE8" s="16">
        <f>$A$1*Populatie!$H8*Populatie!CE8/(Distante!CE8*Distante!CE8)</f>
        <v>6.5747316316162582E-2</v>
      </c>
      <c r="CF8" s="16">
        <f>$A$1*Populatie!$H8*Populatie!CF8/(Distante!CF8*Distante!CF8)</f>
        <v>0.19714895415879019</v>
      </c>
      <c r="CG8" s="16">
        <f>$A$1*Populatie!$H8*Populatie!CG8/(Distante!CG8*Distante!CG8)</f>
        <v>0.38756189043378347</v>
      </c>
      <c r="CH8" s="16">
        <f>$A$1*Populatie!$H8*Populatie!CH8/(Distante!CH8*Distante!CH8)</f>
        <v>0.55462092575614375</v>
      </c>
      <c r="CI8" s="16">
        <f>$A$1*Populatie!$H8*Populatie!CI8/(Distante!CI8*Distante!CI8)</f>
        <v>0.65998888997933891</v>
      </c>
      <c r="CJ8" s="16">
        <f>$A$1*Populatie!$H8*Populatie!CJ8/(Distante!CJ8*Distante!CJ8)</f>
        <v>0.26177543558171118</v>
      </c>
      <c r="CK8" s="16">
        <f>$A$1*Populatie!$H8*Populatie!CK8/(Distante!CK8*Distante!CK8)</f>
        <v>0.30566270236495569</v>
      </c>
      <c r="CL8" s="16">
        <f>$A$1*Populatie!$H8*Populatie!CL8/(Distante!CL8*Distante!CL8)</f>
        <v>0.26838516412721897</v>
      </c>
      <c r="CM8" s="16">
        <f>$A$1*Populatie!$H8*Populatie!CM8/(Distante!CM8*Distante!CM8)</f>
        <v>9.0695560493827168E-2</v>
      </c>
      <c r="CN8" s="16">
        <f>$A$1*Populatie!$H8*Populatie!CN8/(Distante!CN8*Distante!CN8)</f>
        <v>1.2274685331200001</v>
      </c>
      <c r="CO8" s="16">
        <f>$A$1*Populatie!$H8*Populatie!CO8/(Distante!CO8*Distante!CO8)</f>
        <v>0.60954984820415881</v>
      </c>
      <c r="CP8" s="16">
        <f>$A$1*Populatie!$H8*Populatie!CP8/(Distante!CP8*Distante!CP8)</f>
        <v>0.18626511951270744</v>
      </c>
      <c r="CQ8" s="16">
        <f>$A$1*Populatie!$H8*Populatie!CQ8/(Distante!CQ8*Distante!CQ8)</f>
        <v>0.91027139783037481</v>
      </c>
      <c r="CR8" s="16">
        <f>$A$1*Populatie!$H8*Populatie!CR8/(Distante!CR8*Distante!CR8)</f>
        <v>0.11862586977107181</v>
      </c>
      <c r="CS8" s="16">
        <f>$A$1*Populatie!$H8*Populatie!CS8/(Distante!CS8*Distante!CS8)</f>
        <v>0.23898505395710062</v>
      </c>
      <c r="CT8" s="16">
        <f>$A$1*Populatie!$H8*Populatie!CT8/(Distante!CT8*Distante!CT8)</f>
        <v>0.2022373142299688</v>
      </c>
      <c r="CU8" s="16">
        <f>$A$1*Populatie!$H8*Populatie!CU8/(Distante!CU8*Distante!CU8)</f>
        <v>0.1797385050894432</v>
      </c>
      <c r="CV8" s="16">
        <f>$A$1*Populatie!$H8*Populatie!CV8/(Distante!CV8*Distante!CV8)</f>
        <v>0.23288650741440878</v>
      </c>
      <c r="CW8" s="16">
        <f>$A$1*Populatie!$H8*Populatie!CW8/(Distante!CW8*Distante!CW8)</f>
        <v>0.3796611311631945</v>
      </c>
      <c r="CX8" s="16">
        <f>$A$1*Populatie!$H8*Populatie!CX8/(Distante!CX8*Distante!CX8)</f>
        <v>0.29337912826628698</v>
      </c>
      <c r="CY8" s="16">
        <f>$A$1*Populatie!$H8*Populatie!CY8/(Distante!CY8*Distante!CY8)</f>
        <v>0.28703201420000007</v>
      </c>
    </row>
    <row r="9" spans="1:103" x14ac:dyDescent="0.25">
      <c r="A9" s="2" t="s">
        <v>8</v>
      </c>
      <c r="B9" s="16">
        <v>13.170311138071524</v>
      </c>
      <c r="C9" s="16">
        <v>2.1660130920118341</v>
      </c>
      <c r="D9" s="16">
        <v>54.238421600000002</v>
      </c>
      <c r="E9" s="16">
        <v>0.25428100511600238</v>
      </c>
      <c r="F9" s="16">
        <v>1.8362959635204081</v>
      </c>
      <c r="G9" s="16">
        <v>0.93502858381344311</v>
      </c>
      <c r="H9" s="16">
        <f t="array" ref="H9:H103">TRANSPOSE(I8:CY8)</f>
        <v>0.38484246933593752</v>
      </c>
      <c r="I9" s="16" t="s">
        <v>103</v>
      </c>
      <c r="J9" s="16">
        <f>$A$1*Populatie!$I9*Populatie!J9/(Distante!J9*Distante!J9)</f>
        <v>6.7916100888888886E-2</v>
      </c>
      <c r="K9" s="16">
        <f>$A$1*Populatie!$I9*Populatie!K9/(Distante!K9*Distante!K9)</f>
        <v>0.2024244149821641</v>
      </c>
      <c r="L9" s="16">
        <f>$A$1*Populatie!$I9*Populatie!L9/(Distante!L9*Distante!L9)</f>
        <v>0.38255939999999999</v>
      </c>
      <c r="M9" s="16">
        <f>$A$1*Populatie!$I9*Populatie!M9/(Distante!M9*Distante!M9)</f>
        <v>1.044178750138504</v>
      </c>
      <c r="N9" s="16">
        <f>$A$1*Populatie!$I9*Populatie!N9/(Distante!N9*Distante!N9)</f>
        <v>0.12144742857142857</v>
      </c>
      <c r="O9" s="16">
        <f>$A$1*Populatie!$I9*Populatie!O9/(Distante!O9*Distante!O9)</f>
        <v>3.1255470320987655</v>
      </c>
      <c r="P9" s="16">
        <f>$A$1*Populatie!$I9*Populatie!P9/(Distante!P9*Distante!P9)</f>
        <v>0.25245749973087273</v>
      </c>
      <c r="Q9" s="16">
        <f>$A$1*Populatie!$I9*Populatie!Q9/(Distante!Q9*Distante!Q9)</f>
        <v>6.8376629911572465E-2</v>
      </c>
      <c r="R9" s="16">
        <f>$A$1*Populatie!$I9*Populatie!R9/(Distante!R9*Distante!R9)</f>
        <v>1.0994568518738845</v>
      </c>
      <c r="S9" s="16">
        <f>$A$1*Populatie!$I9*Populatie!S9/(Distante!S9*Distante!S9)</f>
        <v>3.7843270193157433E-2</v>
      </c>
      <c r="T9" s="16">
        <f>$A$1*Populatie!$I9*Populatie!T9/(Distante!T9*Distante!T9)</f>
        <v>0.42612167888970054</v>
      </c>
      <c r="U9" s="16">
        <f>$A$1*Populatie!$I9*Populatie!U9/(Distante!U9*Distante!U9)</f>
        <v>0.13168041680058437</v>
      </c>
      <c r="V9" s="16">
        <f>$A$1*Populatie!$I9*Populatie!V9/(Distante!V9*Distante!V9)</f>
        <v>7.2522050516044281E-2</v>
      </c>
      <c r="W9" s="16">
        <f>$A$1*Populatie!$I9*Populatie!W9/(Distante!W9*Distante!W9)</f>
        <v>2.0045217684210526E-2</v>
      </c>
      <c r="X9" s="16">
        <f>$A$1*Populatie!$I9*Populatie!X9/(Distante!X9*Distante!X9)</f>
        <v>0.37252445815066765</v>
      </c>
      <c r="Y9" s="16">
        <f>$A$1*Populatie!$I9*Populatie!Y9/(Distante!Y9*Distante!Y9)</f>
        <v>0.36260732244897959</v>
      </c>
      <c r="Z9" s="16">
        <f>$A$1*Populatie!$I9*Populatie!Z9/(Distante!Z9*Distante!Z9)</f>
        <v>0.46447054043392505</v>
      </c>
      <c r="AA9" s="16">
        <f>$A$1*Populatie!$I9*Populatie!AA9/(Distante!AA9*Distante!AA9)</f>
        <v>0.20947252479999998</v>
      </c>
      <c r="AB9" s="16">
        <f>$A$1*Populatie!$I9*Populatie!AB9/(Distante!AB9*Distante!AB9)</f>
        <v>0.16601429744897958</v>
      </c>
      <c r="AC9" s="16">
        <f>$A$1*Populatie!$I9*Populatie!AC9/(Distante!AC9*Distante!AC9)</f>
        <v>9.2944460641399412E-2</v>
      </c>
      <c r="AD9" s="16">
        <f>$A$1*Populatie!$I9*Populatie!AD9/(Distante!AD9*Distante!AD9)</f>
        <v>2.705310065398335E-2</v>
      </c>
      <c r="AE9" s="16">
        <f>$A$1*Populatie!$I9*Populatie!AE9/(Distante!AE9*Distante!AE9)</f>
        <v>0.50866269411448539</v>
      </c>
      <c r="AF9" s="16">
        <f>$A$1*Populatie!$I9*Populatie!AF9/(Distante!AF9*Distante!AF9)</f>
        <v>0.13081426238185256</v>
      </c>
      <c r="AG9" s="16">
        <f>$A$1*Populatie!$I9*Populatie!AG9/(Distante!AG9*Distante!AG9)</f>
        <v>1.2013630062283736</v>
      </c>
      <c r="AH9" s="16">
        <f>$A$1*Populatie!$I9*Populatie!AH9/(Distante!AH9*Distante!AH9)</f>
        <v>8.4277282409972287E-2</v>
      </c>
      <c r="AI9" s="16">
        <f>$A$1*Populatie!$I9*Populatie!AI9/(Distante!AI9*Distante!AI9)</f>
        <v>5.3425482874999997</v>
      </c>
      <c r="AJ9" s="16">
        <f>$A$1*Populatie!$I9*Populatie!AJ9/(Distante!AJ9*Distante!AJ9)</f>
        <v>0.55107668994082837</v>
      </c>
      <c r="AK9" s="16">
        <f>$A$1*Populatie!$I9*Populatie!AK9/(Distante!AK9*Distante!AK9)</f>
        <v>4.4937690501385741E-2</v>
      </c>
      <c r="AL9" s="16">
        <f>$A$1*Populatie!$I9*Populatie!AL9/(Distante!AL9*Distante!AL9)</f>
        <v>8.8292517773437496E-2</v>
      </c>
      <c r="AM9" s="16">
        <f>$A$1*Populatie!$I9*Populatie!AM9/(Distante!AM9*Distante!AM9)</f>
        <v>6.7030546722222217</v>
      </c>
      <c r="AN9" s="16">
        <f>$A$1*Populatie!$I9*Populatie!AN9/(Distante!AN9*Distante!AN9)</f>
        <v>0.68435183683662848</v>
      </c>
      <c r="AO9" s="16">
        <f>$A$1*Populatie!$I9*Populatie!AO9/(Distante!AO9*Distante!AO9)</f>
        <v>0.45835112685950408</v>
      </c>
      <c r="AP9" s="16">
        <f>$A$1*Populatie!$I9*Populatie!AP9/(Distante!AP9*Distante!AP9)</f>
        <v>0.1162271969242599</v>
      </c>
      <c r="AQ9" s="16">
        <f>$A$1*Populatie!$I9*Populatie!AQ9/(Distante!AQ9*Distante!AQ9)</f>
        <v>0.14205764756944445</v>
      </c>
      <c r="AR9" s="16">
        <f>$A$1*Populatie!$I9*Populatie!AR9/(Distante!AR9*Distante!AR9)</f>
        <v>2.0520833328719724E-2</v>
      </c>
      <c r="AS9" s="16">
        <f>$A$1*Populatie!$I9*Populatie!AS9/(Distante!AS9*Distante!AS9)</f>
        <v>0.23504449535999997</v>
      </c>
      <c r="AT9" s="16">
        <f>$A$1*Populatie!$I9*Populatie!AT9/(Distante!AT9*Distante!AT9)</f>
        <v>0.12483358409467456</v>
      </c>
      <c r="AU9" s="16">
        <f>$A$1*Populatie!$I9*Populatie!AU9/(Distante!AU9*Distante!AU9)</f>
        <v>4.542892875E-2</v>
      </c>
      <c r="AV9" s="16">
        <f>$A$1*Populatie!$I9*Populatie!AV9/(Distante!AV9*Distante!AV9)</f>
        <v>0.71065904087791498</v>
      </c>
      <c r="AW9" s="16">
        <f>$A$1*Populatie!$I9*Populatie!AW9/(Distante!AW9*Distante!AW9)</f>
        <v>0.23408066703601105</v>
      </c>
      <c r="AX9" s="16">
        <f>$A$1*Populatie!$I9*Populatie!AX9/(Distante!AX9*Distante!AX9)</f>
        <v>9.2316371350556606E-2</v>
      </c>
      <c r="AY9" s="16">
        <f>$A$1*Populatie!$I9*Populatie!AY9/(Distante!AY9*Distante!AY9)</f>
        <v>0.26747350340136056</v>
      </c>
      <c r="AZ9" s="16">
        <f>$A$1*Populatie!$I9*Populatie!AZ9/(Distante!AZ9*Distante!AZ9)</f>
        <v>4.1813637738466872E-2</v>
      </c>
      <c r="BA9" s="16">
        <f>$A$1*Populatie!$I9*Populatie!BA9/(Distante!BA9*Distante!BA9)</f>
        <v>6.2905136612722318E-2</v>
      </c>
      <c r="BB9" s="16">
        <f>$A$1*Populatie!$I9*Populatie!BB9/(Distante!BB9*Distante!BB9)</f>
        <v>3.0167128288864576E-2</v>
      </c>
      <c r="BC9" s="16">
        <f>$A$1*Populatie!$I9*Populatie!BC9/(Distante!BC9*Distante!BC9)</f>
        <v>0.16645572140248355</v>
      </c>
      <c r="BD9" s="16">
        <f>$A$1*Populatie!$I9*Populatie!BD9/(Distante!BD9*Distante!BD9)</f>
        <v>0.20596809177777778</v>
      </c>
      <c r="BE9" s="16">
        <f>$A$1*Populatie!$I9*Populatie!BE9/(Distante!BE9*Distante!BE9)</f>
        <v>8.1602176543209878E-2</v>
      </c>
      <c r="BF9" s="16">
        <f>$A$1*Populatie!$I9*Populatie!BF9/(Distante!BF9*Distante!BF9)</f>
        <v>0.6408260316734693</v>
      </c>
      <c r="BG9" s="16">
        <f>$A$1*Populatie!$I9*Populatie!BG9/(Distante!BG9*Distante!BG9)</f>
        <v>0.38707384523115368</v>
      </c>
      <c r="BH9" s="16">
        <f>$A$1*Populatie!$I9*Populatie!BH9/(Distante!BH9*Distante!BH9)</f>
        <v>0.81722366451612893</v>
      </c>
      <c r="BI9" s="16">
        <f>$A$1*Populatie!$I9*Populatie!BI9/(Distante!BI9*Distante!BI9)</f>
        <v>0.31442790618992694</v>
      </c>
      <c r="BJ9" s="16">
        <f>$A$1*Populatie!$I9*Populatie!BJ9/(Distante!BJ9*Distante!BJ9)</f>
        <v>0.3234635821483533</v>
      </c>
      <c r="BK9" s="16">
        <f>$A$1*Populatie!$I9*Populatie!BK9/(Distante!BK9*Distante!BK9)</f>
        <v>3.2116097777777775</v>
      </c>
      <c r="BL9" s="16">
        <f>$A$1*Populatie!$I9*Populatie!BL9/(Distante!BL9*Distante!BL9)</f>
        <v>2.6162525640844571E-2</v>
      </c>
      <c r="BM9" s="16">
        <f>$A$1*Populatie!$I9*Populatie!BM9/(Distante!BM9*Distante!BM9)</f>
        <v>0.15105651239669421</v>
      </c>
      <c r="BN9" s="16">
        <f>$A$1*Populatie!$I9*Populatie!BN9/(Distante!BN9*Distante!BN9)</f>
        <v>0.36065548877551018</v>
      </c>
      <c r="BO9" s="16">
        <f>$A$1*Populatie!$I9*Populatie!BO9/(Distante!BO9*Distante!BO9)</f>
        <v>3.9236861538461537E-2</v>
      </c>
      <c r="BP9" s="16">
        <f>$A$1*Populatie!$I9*Populatie!BP9/(Distante!BP9*Distante!BP9)</f>
        <v>1.3528857995464851</v>
      </c>
      <c r="BQ9" s="16">
        <f>$A$1*Populatie!$I9*Populatie!BQ9/(Distante!BQ9*Distante!BQ9)</f>
        <v>4.0530570041322315E-2</v>
      </c>
      <c r="BR9" s="16">
        <f>$A$1*Populatie!$I9*Populatie!BR9/(Distante!BR9*Distante!BR9)</f>
        <v>8.7333821760861213E-2</v>
      </c>
      <c r="BS9" s="16">
        <f>$A$1*Populatie!$I9*Populatie!BS9/(Distante!BS9*Distante!BS9)</f>
        <v>0.11656382826908541</v>
      </c>
      <c r="BT9" s="16">
        <f>$A$1*Populatie!$I9*Populatie!BT9/(Distante!BT9*Distante!BT9)</f>
        <v>1.0182692177777777</v>
      </c>
      <c r="BU9" s="16">
        <f>$A$1*Populatie!$I9*Populatie!BU9/(Distante!BU9*Distante!BU9)</f>
        <v>0.27009736759889141</v>
      </c>
      <c r="BV9" s="16">
        <f>$A$1*Populatie!$I9*Populatie!BV9/(Distante!BV9*Distante!BV9)</f>
        <v>0.13943341453287197</v>
      </c>
      <c r="BW9" s="16">
        <f>$A$1*Populatie!$I9*Populatie!BW9/(Distante!BW9*Distante!BW9)</f>
        <v>0.16672948919667591</v>
      </c>
      <c r="BX9" s="16">
        <f>$A$1*Populatie!$I9*Populatie!BX9/(Distante!BX9*Distante!BX9)</f>
        <v>2.1947304317335086E-2</v>
      </c>
      <c r="BY9" s="16">
        <f>$A$1*Populatie!$I9*Populatie!BY9/(Distante!BY9*Distante!BY9)</f>
        <v>0.11622911612775243</v>
      </c>
      <c r="BZ9" s="16">
        <f>$A$1*Populatie!$I9*Populatie!BZ9/(Distante!BZ9*Distante!BZ9)</f>
        <v>1.122980184413633E-2</v>
      </c>
      <c r="CA9" s="16">
        <f>$A$1*Populatie!$I9*Populatie!CA9/(Distante!CA9*Distante!CA9)</f>
        <v>9.2495127340964531E-2</v>
      </c>
      <c r="CB9" s="16">
        <f>$A$1*Populatie!$I9*Populatie!CB9/(Distante!CB9*Distante!CB9)</f>
        <v>3.8042574724101101E-2</v>
      </c>
      <c r="CC9" s="16">
        <f>$A$1*Populatie!$I9*Populatie!CC9/(Distante!CC9*Distante!CC9)</f>
        <v>6.6903624759655916E-2</v>
      </c>
      <c r="CD9" s="16">
        <f>$A$1*Populatie!$I9*Populatie!CD9/(Distante!CD9*Distante!CD9)</f>
        <v>0.1789686211833455</v>
      </c>
      <c r="CE9" s="16">
        <f>$A$1*Populatie!$I9*Populatie!CE9/(Distante!CE9*Distante!CE9)</f>
        <v>0.35217382265624997</v>
      </c>
      <c r="CF9" s="16">
        <f>$A$1*Populatie!$I9*Populatie!CF9/(Distante!CF9*Distante!CF9)</f>
        <v>5.2149300925925922E-2</v>
      </c>
      <c r="CG9" s="16">
        <f>$A$1*Populatie!$I9*Populatie!CG9/(Distante!CG9*Distante!CG9)</f>
        <v>0.41317379432892248</v>
      </c>
      <c r="CH9" s="16">
        <f>$A$1*Populatie!$I9*Populatie!CH9/(Distante!CH9*Distante!CH9)</f>
        <v>6.6427468530002615E-2</v>
      </c>
      <c r="CI9" s="16">
        <f>$A$1*Populatie!$I9*Populatie!CI9/(Distante!CI9*Distante!CI9)</f>
        <v>0.26403972193877551</v>
      </c>
      <c r="CJ9" s="16">
        <f>$A$1*Populatie!$I9*Populatie!CJ9/(Distante!CJ9*Distante!CJ9)</f>
        <v>2.9347496718615397E-2</v>
      </c>
      <c r="CK9" s="16">
        <f>$A$1*Populatie!$I9*Populatie!CK9/(Distante!CK9*Distante!CK9)</f>
        <v>0.1692067134986226</v>
      </c>
      <c r="CL9" s="16">
        <f>$A$1*Populatie!$I9*Populatie!CL9/(Distante!CL9*Distante!CL9)</f>
        <v>6.0729987396694211E-2</v>
      </c>
      <c r="CM9" s="16">
        <f>$A$1*Populatie!$I9*Populatie!CM9/(Distante!CM9*Distante!CM9)</f>
        <v>0.72896006654064271</v>
      </c>
      <c r="CN9" s="16">
        <f>$A$1*Populatie!$I9*Populatie!CN9/(Distante!CN9*Distante!CN9)</f>
        <v>8.8383501084444441E-2</v>
      </c>
      <c r="CO9" s="16">
        <f>$A$1*Populatie!$I9*Populatie!CO9/(Distante!CO9*Distante!CO9)</f>
        <v>3.2650382125000002E-2</v>
      </c>
      <c r="CP9" s="16">
        <f>$A$1*Populatie!$I9*Populatie!CP9/(Distante!CP9*Distante!CP9)</f>
        <v>1.0863690586011341</v>
      </c>
      <c r="CQ9" s="16">
        <f>$A$1*Populatie!$I9*Populatie!CQ9/(Distante!CQ9*Distante!CQ9)</f>
        <v>0.23341033111342352</v>
      </c>
      <c r="CR9" s="16">
        <f>$A$1*Populatie!$I9*Populatie!CR9/(Distante!CR9*Distante!CR9)</f>
        <v>9.0952872637734675E-2</v>
      </c>
      <c r="CS9" s="16">
        <f>$A$1*Populatie!$I9*Populatie!CS9/(Distante!CS9*Distante!CS9)</f>
        <v>3.5247455870717953E-2</v>
      </c>
      <c r="CT9" s="16">
        <f>$A$1*Populatie!$I9*Populatie!CT9/(Distante!CT9*Distante!CT9)</f>
        <v>5.0378822320000003</v>
      </c>
      <c r="CU9" s="16">
        <f>$A$1*Populatie!$I9*Populatie!CU9/(Distante!CU9*Distante!CU9)</f>
        <v>4.6230178159999999</v>
      </c>
      <c r="CV9" s="16">
        <f>$A$1*Populatie!$I9*Populatie!CV9/(Distante!CV9*Distante!CV9)</f>
        <v>0.22115468341028008</v>
      </c>
      <c r="CW9" s="16">
        <f>$A$1*Populatie!$I9*Populatie!CW9/(Distante!CW9*Distante!CW9)</f>
        <v>0.10077653646222223</v>
      </c>
      <c r="CX9" s="16">
        <f>$A$1*Populatie!$I9*Populatie!CX9/(Distante!CX9*Distante!CX9)</f>
        <v>0.79001911597633123</v>
      </c>
      <c r="CY9" s="16">
        <f>$A$1*Populatie!$I9*Populatie!CY9/(Distante!CY9*Distante!CY9)</f>
        <v>8.4920051862673485E-2</v>
      </c>
    </row>
    <row r="10" spans="1:103" x14ac:dyDescent="0.25">
      <c r="A10" s="2" t="s">
        <v>9</v>
      </c>
      <c r="B10" s="16">
        <v>1.8114958100936525</v>
      </c>
      <c r="C10" s="16">
        <v>14.018344438000002</v>
      </c>
      <c r="D10" s="16">
        <v>0.38590465517241379</v>
      </c>
      <c r="E10" s="16">
        <v>5.406697613951645E-2</v>
      </c>
      <c r="F10" s="16">
        <v>0.59822591258680557</v>
      </c>
      <c r="G10" s="16">
        <v>0.14981437887970617</v>
      </c>
      <c r="H10" s="16">
        <v>6.5319780713296402E-2</v>
      </c>
      <c r="I10" s="16">
        <f t="array" ref="I10:I103">TRANSPOSE(J9:CY9)</f>
        <v>6.7916100888888886E-2</v>
      </c>
      <c r="J10" s="16" t="s">
        <v>103</v>
      </c>
      <c r="K10" s="16">
        <f>$A$1*Populatie!$J10*Populatie!K10/(Distante!K10*Distante!K10)</f>
        <v>3.3262260612244895E-2</v>
      </c>
      <c r="L10" s="16">
        <f>$A$1*Populatie!$J10*Populatie!L10/(Distante!L10*Distante!L10)</f>
        <v>0.16864713596938777</v>
      </c>
      <c r="M10" s="16">
        <f>$A$1*Populatie!$J10*Populatie!M10/(Distante!M10*Distante!M10)</f>
        <v>1.5217018350480688E-2</v>
      </c>
      <c r="N10" s="16">
        <f>$A$1*Populatie!$J10*Populatie!N10/(Distante!N10*Distante!N10)</f>
        <v>1.7158158685306367E-2</v>
      </c>
      <c r="O10" s="16">
        <f>$A$1*Populatie!$J10*Populatie!O10/(Distante!O10*Distante!O10)</f>
        <v>5.5643205325987141E-2</v>
      </c>
      <c r="P10" s="16">
        <f>$A$1*Populatie!$J10*Populatie!P10/(Distante!P10*Distante!P10)</f>
        <v>9.3495321118381908E-2</v>
      </c>
      <c r="Q10" s="16">
        <f>$A$1*Populatie!$J10*Populatie!Q10/(Distante!Q10*Distante!Q10)</f>
        <v>1.3101689258233302E-2</v>
      </c>
      <c r="R10" s="16">
        <f>$A$1*Populatie!$J10*Populatie!R10/(Distante!R10*Distante!R10)</f>
        <v>0.10155165243342516</v>
      </c>
      <c r="S10" s="16">
        <f>$A$1*Populatie!$J10*Populatie!S10/(Distante!S10*Distante!S10)</f>
        <v>1.2754842702222222E-2</v>
      </c>
      <c r="T10" s="16">
        <f>$A$1*Populatie!$J10*Populatie!T10/(Distante!T10*Distante!T10)</f>
        <v>0.17809428239795919</v>
      </c>
      <c r="U10" s="16">
        <f>$A$1*Populatie!$J10*Populatie!U10/(Distante!U10*Distante!U10)</f>
        <v>2.696706115625E-2</v>
      </c>
      <c r="V10" s="16">
        <f>$A$1*Populatie!$J10*Populatie!V10/(Distante!V10*Distante!V10)</f>
        <v>0.1368352724852071</v>
      </c>
      <c r="W10" s="16">
        <f>$A$1*Populatie!$J10*Populatie!W10/(Distante!W10*Distante!W10)</f>
        <v>1.2871553388822831E-2</v>
      </c>
      <c r="X10" s="16">
        <f>$A$1*Populatie!$J10*Populatie!X10/(Distante!X10*Distante!X10)</f>
        <v>6.1268559279778388E-2</v>
      </c>
      <c r="Y10" s="16">
        <f>$A$1*Populatie!$J10*Populatie!Y10/(Distante!Y10*Distante!Y10)</f>
        <v>3.2156289603024572E-2</v>
      </c>
      <c r="Z10" s="16">
        <f>$A$1*Populatie!$J10*Populatie!Z10/(Distante!Z10*Distante!Z10)</f>
        <v>4.260251625094482E-2</v>
      </c>
      <c r="AA10" s="16">
        <f>$A$1*Populatie!$J10*Populatie!AA10/(Distante!AA10*Distante!AA10)</f>
        <v>1.5474300246913579</v>
      </c>
      <c r="AB10" s="16">
        <f>$A$1*Populatie!$J10*Populatie!AB10/(Distante!AB10*Distante!AB10)</f>
        <v>4.9843725919999997</v>
      </c>
      <c r="AC10" s="16">
        <f>$A$1*Populatie!$J10*Populatie!AC10/(Distante!AC10*Distante!AC10)</f>
        <v>2.1798882767064584E-2</v>
      </c>
      <c r="AD10" s="16">
        <f>$A$1*Populatie!$J10*Populatie!AD10/(Distante!AD10*Distante!AD10)</f>
        <v>6.3648806633063047E-3</v>
      </c>
      <c r="AE10" s="16">
        <f>$A$1*Populatie!$J10*Populatie!AE10/(Distante!AE10*Distante!AE10)</f>
        <v>8.5010544717583042E-2</v>
      </c>
      <c r="AF10" s="16">
        <f>$A$1*Populatie!$J10*Populatie!AF10/(Distante!AF10*Distante!AF10)</f>
        <v>2.2169430428316476E-2</v>
      </c>
      <c r="AG10" s="16">
        <f>$A$1*Populatie!$J10*Populatie!AG10/(Distante!AG10*Distante!AG10)</f>
        <v>1.9077136547291092E-2</v>
      </c>
      <c r="AH10" s="16">
        <f>$A$1*Populatie!$J10*Populatie!AH10/(Distante!AH10*Distante!AH10)</f>
        <v>0.1137802052734375</v>
      </c>
      <c r="AI10" s="16">
        <f>$A$1*Populatie!$J10*Populatie!AI10/(Distante!AI10*Distante!AI10)</f>
        <v>1.9370047195266273E-2</v>
      </c>
      <c r="AJ10" s="16">
        <f>$A$1*Populatie!$J10*Populatie!AJ10/(Distante!AJ10*Distante!AJ10)</f>
        <v>1.6282618955441929E-2</v>
      </c>
      <c r="AK10" s="16">
        <f>$A$1*Populatie!$J10*Populatie!AK10/(Distante!AK10*Distante!AK10)</f>
        <v>3.2848164512157586E-3</v>
      </c>
      <c r="AL10" s="16">
        <f>$A$1*Populatie!$J10*Populatie!AL10/(Distante!AL10*Distante!AL10)</f>
        <v>1.2873158209399167E-2</v>
      </c>
      <c r="AM10" s="16">
        <f>$A$1*Populatie!$J10*Populatie!AM10/(Distante!AM10*Distante!AM10)</f>
        <v>4.7148527714285716E-2</v>
      </c>
      <c r="AN10" s="16">
        <f>$A$1*Populatie!$J10*Populatie!AN10/(Distante!AN10*Distante!AN10)</f>
        <v>8.1306718595041322E-2</v>
      </c>
      <c r="AO10" s="16">
        <f>$A$1*Populatie!$J10*Populatie!AO10/(Distante!AO10*Distante!AO10)</f>
        <v>7.5610285724457105E-2</v>
      </c>
      <c r="AP10" s="16">
        <f>$A$1*Populatie!$J10*Populatie!AP10/(Distante!AP10*Distante!AP10)</f>
        <v>8.0173319889196674E-3</v>
      </c>
      <c r="AQ10" s="16">
        <f>$A$1*Populatie!$J10*Populatie!AQ10/(Distante!AQ10*Distante!AQ10)</f>
        <v>8.5002870008680561E-3</v>
      </c>
      <c r="AR10" s="16">
        <f>$A$1*Populatie!$J10*Populatie!AR10/(Distante!AR10*Distante!AR10)</f>
        <v>2.2178993000000001E-2</v>
      </c>
      <c r="AS10" s="16">
        <f>$A$1*Populatie!$J10*Populatie!AS10/(Distante!AS10*Distante!AS10)</f>
        <v>5.2013055621301776E-2</v>
      </c>
      <c r="AT10" s="16">
        <f>$A$1*Populatie!$J10*Populatie!AT10/(Distante!AT10*Distante!AT10)</f>
        <v>5.0494852319999999E-2</v>
      </c>
      <c r="AU10" s="16">
        <f>$A$1*Populatie!$J10*Populatie!AU10/(Distante!AU10*Distante!AU10)</f>
        <v>1.6470800946745561E-2</v>
      </c>
      <c r="AV10" s="16">
        <f>$A$1*Populatie!$J10*Populatie!AV10/(Distante!AV10*Distante!AV10)</f>
        <v>0.1210926599609375</v>
      </c>
      <c r="AW10" s="16">
        <f>$A$1*Populatie!$J10*Populatie!AW10/(Distante!AW10*Distante!AW10)</f>
        <v>1.2330811644566378E-2</v>
      </c>
      <c r="AX10" s="16">
        <f>$A$1*Populatie!$J10*Populatie!AX10/(Distante!AX10*Distante!AX10)</f>
        <v>0.18263473784722223</v>
      </c>
      <c r="AY10" s="16">
        <f>$A$1*Populatie!$J10*Populatie!AY10/(Distante!AY10*Distante!AY10)</f>
        <v>0.50190993333333334</v>
      </c>
      <c r="AZ10" s="16">
        <f>$A$1*Populatie!$J10*Populatie!AZ10/(Distante!AZ10*Distante!AZ10)</f>
        <v>8.3197919838523642E-3</v>
      </c>
      <c r="BA10" s="16">
        <f>$A$1*Populatie!$J10*Populatie!BA10/(Distante!BA10*Distante!BA10)</f>
        <v>8.1285189100346031E-2</v>
      </c>
      <c r="BB10" s="16">
        <f>$A$1*Populatie!$J10*Populatie!BB10/(Distante!BB10*Distante!BB10)</f>
        <v>6.9625763493222949E-3</v>
      </c>
      <c r="BC10" s="16">
        <f>$A$1*Populatie!$J10*Populatie!BC10/(Distante!BC10*Distante!BC10)</f>
        <v>2.9498112412114655E-2</v>
      </c>
      <c r="BD10" s="16">
        <f>$A$1*Populatie!$J10*Populatie!BD10/(Distante!BD10*Distante!BD10)</f>
        <v>0.69325249765624997</v>
      </c>
      <c r="BE10" s="16">
        <f>$A$1*Populatie!$J10*Populatie!BE10/(Distante!BE10*Distante!BE10)</f>
        <v>1.434951179138322E-2</v>
      </c>
      <c r="BF10" s="16">
        <f>$A$1*Populatie!$J10*Populatie!BF10/(Distante!BF10*Distante!BF10)</f>
        <v>5.0494668583714056E-2</v>
      </c>
      <c r="BG10" s="16">
        <f>$A$1*Populatie!$J10*Populatie!BG10/(Distante!BG10*Distante!BG10)</f>
        <v>6.8464467959372111E-2</v>
      </c>
      <c r="BH10" s="16">
        <f>$A$1*Populatie!$J10*Populatie!BH10/(Distante!BH10*Distante!BH10)</f>
        <v>3.626004101080247E-2</v>
      </c>
      <c r="BI10" s="16">
        <f>$A$1*Populatie!$J10*Populatie!BI10/(Distante!BI10*Distante!BI10)</f>
        <v>7.2390855769230766E-2</v>
      </c>
      <c r="BJ10" s="16">
        <f>$A$1*Populatie!$J10*Populatie!BJ10/(Distante!BJ10*Distante!BJ10)</f>
        <v>0.29909425374554099</v>
      </c>
      <c r="BK10" s="16">
        <f>$A$1*Populatie!$J10*Populatie!BK10/(Distante!BK10*Distante!BK10)</f>
        <v>1.387034127868122E-2</v>
      </c>
      <c r="BL10" s="16">
        <f>$A$1*Populatie!$J10*Populatie!BL10/(Distante!BL10*Distante!BL10)</f>
        <v>6.1580053194444451E-3</v>
      </c>
      <c r="BM10" s="16">
        <f>$A$1*Populatie!$J10*Populatie!BM10/(Distante!BM10*Distante!BM10)</f>
        <v>8.2698591682419664E-3</v>
      </c>
      <c r="BN10" s="16">
        <f>$A$1*Populatie!$J10*Populatie!BN10/(Distante!BN10*Distante!BN10)</f>
        <v>5.3700813489387031E-2</v>
      </c>
      <c r="BO10" s="16">
        <f>$A$1*Populatie!$J10*Populatie!BO10/(Distante!BO10*Distante!BO10)</f>
        <v>7.3304655858233573E-3</v>
      </c>
      <c r="BP10" s="16">
        <f>$A$1*Populatie!$J10*Populatie!BP10/(Distante!BP10*Distante!BP10)</f>
        <v>9.3885705851413551E-2</v>
      </c>
      <c r="BQ10" s="16">
        <f>$A$1*Populatie!$J10*Populatie!BQ10/(Distante!BQ10*Distante!BQ10)</f>
        <v>7.5123708400000001E-3</v>
      </c>
      <c r="BR10" s="16">
        <f>$A$1*Populatie!$J10*Populatie!BR10/(Distante!BR10*Distante!BR10)</f>
        <v>1.9355305945176218E-2</v>
      </c>
      <c r="BS10" s="16">
        <f>$A$1*Populatie!$J10*Populatie!BS10/(Distante!BS10*Distante!BS10)</f>
        <v>1.9171084383656511E-2</v>
      </c>
      <c r="BT10" s="16">
        <f>$A$1*Populatie!$J10*Populatie!BT10/(Distante!BT10*Distante!BT10)</f>
        <v>0.16925015895061729</v>
      </c>
      <c r="BU10" s="16">
        <f>$A$1*Populatie!$J10*Populatie!BU10/(Distante!BU10*Distante!BU10)</f>
        <v>4.217365170940171E-2</v>
      </c>
      <c r="BV10" s="16">
        <f>$A$1*Populatie!$J10*Populatie!BV10/(Distante!BV10*Distante!BV10)</f>
        <v>6.3410978303747529E-3</v>
      </c>
      <c r="BW10" s="16">
        <f>$A$1*Populatie!$J10*Populatie!BW10/(Distante!BW10*Distante!BW10)</f>
        <v>0.1917981426035503</v>
      </c>
      <c r="BX10" s="16">
        <f>$A$1*Populatie!$J10*Populatie!BX10/(Distante!BX10*Distante!BX10)</f>
        <v>5.1643760270037344E-3</v>
      </c>
      <c r="BY10" s="16">
        <f>$A$1*Populatie!$J10*Populatie!BY10/(Distante!BY10*Distante!BY10)</f>
        <v>2.560926742147553E-2</v>
      </c>
      <c r="BZ10" s="16">
        <f>$A$1*Populatie!$J10*Populatie!BZ10/(Distante!BZ10*Distante!BZ10)</f>
        <v>2.6439432813759739E-3</v>
      </c>
      <c r="CA10" s="16">
        <f>$A$1*Populatie!$J10*Populatie!CA10/(Distante!CA10*Distante!CA10)</f>
        <v>1.5951320254191454E-2</v>
      </c>
      <c r="CB10" s="16">
        <f>$A$1*Populatie!$J10*Populatie!CB10/(Distante!CB10*Distante!CB10)</f>
        <v>9.2796585578231294E-3</v>
      </c>
      <c r="CC10" s="16">
        <f>$A$1*Populatie!$J10*Populatie!CC10/(Distante!CC10*Distante!CC10)</f>
        <v>9.4942368199999998E-3</v>
      </c>
      <c r="CD10" s="16">
        <f>$A$1*Populatie!$J10*Populatie!CD10/(Distante!CD10*Distante!CD10)</f>
        <v>0.26063142844444442</v>
      </c>
      <c r="CE10" s="16">
        <f>$A$1*Populatie!$J10*Populatie!CE10/(Distante!CE10*Distante!CE10)</f>
        <v>1.2836844646044022E-2</v>
      </c>
      <c r="CF10" s="16">
        <f>$A$1*Populatie!$J10*Populatie!CF10/(Distante!CF10*Distante!CF10)</f>
        <v>8.5487760602457399E-3</v>
      </c>
      <c r="CG10" s="16">
        <f>$A$1*Populatie!$J10*Populatie!CG10/(Distante!CG10*Distante!CG10)</f>
        <v>0.64585107037037037</v>
      </c>
      <c r="CH10" s="16">
        <f>$A$1*Populatie!$J10*Populatie!CH10/(Distante!CH10*Distante!CH10)</f>
        <v>1.2641008625E-2</v>
      </c>
      <c r="CI10" s="16">
        <f>$A$1*Populatie!$J10*Populatie!CI10/(Distante!CI10*Distante!CI10)</f>
        <v>0.14476742001460921</v>
      </c>
      <c r="CJ10" s="16">
        <f>$A$1*Populatie!$J10*Populatie!CJ10/(Distante!CJ10*Distante!CJ10)</f>
        <v>5.5609561411122822E-3</v>
      </c>
      <c r="CK10" s="16">
        <f>$A$1*Populatie!$J10*Populatie!CK10/(Distante!CK10*Distante!CK10)</f>
        <v>0.36449289049586775</v>
      </c>
      <c r="CL10" s="16">
        <f>$A$1*Populatie!$J10*Populatie!CL10/(Distante!CL10*Distante!CL10)</f>
        <v>1.1256347639999999E-2</v>
      </c>
      <c r="CM10" s="16">
        <f>$A$1*Populatie!$J10*Populatie!CM10/(Distante!CM10*Distante!CM10)</f>
        <v>1.78042375E-2</v>
      </c>
      <c r="CN10" s="16">
        <f>$A$1*Populatie!$J10*Populatie!CN10/(Distante!CN10*Distante!CN10)</f>
        <v>1.8136465416857185E-2</v>
      </c>
      <c r="CO10" s="16">
        <f>$A$1*Populatie!$J10*Populatie!CO10/(Distante!CO10*Distante!CO10)</f>
        <v>5.782708590588507E-3</v>
      </c>
      <c r="CP10" s="16">
        <f>$A$1*Populatie!$J10*Populatie!CP10/(Distante!CP10*Distante!CP10)</f>
        <v>2.7286342392382465E-2</v>
      </c>
      <c r="CQ10" s="16">
        <f>$A$1*Populatie!$J10*Populatie!CQ10/(Distante!CQ10*Distante!CQ10)</f>
        <v>0.11614365916711736</v>
      </c>
      <c r="CR10" s="16">
        <f>$A$1*Populatie!$J10*Populatie!CR10/(Distante!CR10*Distante!CR10)</f>
        <v>6.6668493920256392E-3</v>
      </c>
      <c r="CS10" s="16">
        <f>$A$1*Populatie!$J10*Populatie!CS10/(Distante!CS10*Distante!CS10)</f>
        <v>8.2837000165289255E-3</v>
      </c>
      <c r="CT10" s="16">
        <f>$A$1*Populatie!$J10*Populatie!CT10/(Distante!CT10*Distante!CT10)</f>
        <v>3.5844372829964326E-2</v>
      </c>
      <c r="CU10" s="16">
        <f>$A$1*Populatie!$J10*Populatie!CU10/(Distante!CU10*Distante!CU10)</f>
        <v>4.4260317040000004E-2</v>
      </c>
      <c r="CV10" s="16">
        <f>$A$1*Populatie!$J10*Populatie!CV10/(Distante!CV10*Distante!CV10)</f>
        <v>1.017625801183432</v>
      </c>
      <c r="CW10" s="16">
        <f>$A$1*Populatie!$J10*Populatie!CW10/(Distante!CW10*Distante!CW10)</f>
        <v>1.6750427604938271E-2</v>
      </c>
      <c r="CX10" s="16">
        <f>$A$1*Populatie!$J10*Populatie!CX10/(Distante!CX10*Distante!CX10)</f>
        <v>0.10434632767346938</v>
      </c>
      <c r="CY10" s="16">
        <f>$A$1*Populatie!$J10*Populatie!CY10/(Distante!CY10*Distante!CY10)</f>
        <v>6.3096325963718822E-2</v>
      </c>
    </row>
    <row r="11" spans="1:103" x14ac:dyDescent="0.25">
      <c r="A11" s="2" t="s">
        <v>10</v>
      </c>
      <c r="B11" s="16">
        <v>193.93864064999997</v>
      </c>
      <c r="C11" s="16">
        <v>0.98369227777777779</v>
      </c>
      <c r="D11" s="16">
        <v>1.4462375399999998</v>
      </c>
      <c r="E11" s="16">
        <v>2.8494053100000003</v>
      </c>
      <c r="F11" s="16">
        <v>5.6786438809171598</v>
      </c>
      <c r="G11" s="16">
        <v>5.0347487368421051</v>
      </c>
      <c r="H11" s="16">
        <v>1.2494518983353151</v>
      </c>
      <c r="I11" s="16">
        <v>0.2024244149821641</v>
      </c>
      <c r="J11" s="16">
        <f t="array" ref="J11:J103">TRANSPOSE(K10:CY10)</f>
        <v>3.3262260612244895E-2</v>
      </c>
      <c r="K11" s="16" t="s">
        <v>103</v>
      </c>
      <c r="L11" s="16">
        <f>$A$1*Populatie!$K11*Populatie!L11/(Distante!L11*Distante!L11)</f>
        <v>0.13109524154503382</v>
      </c>
      <c r="M11" s="16">
        <f>$A$1*Populatie!$K11*Populatie!M11/(Distante!M11*Distante!M11)</f>
        <v>4.4671663199999996E-2</v>
      </c>
      <c r="N11" s="16">
        <f>$A$1*Populatie!$K11*Populatie!N11/(Distante!N11*Distante!N11)</f>
        <v>0.51411704400000002</v>
      </c>
      <c r="O11" s="16">
        <f>$A$1*Populatie!$K11*Populatie!O11/(Distante!O11*Distante!O11)</f>
        <v>0.42191373374999996</v>
      </c>
      <c r="P11" s="16">
        <f>$A$1*Populatie!$K11*Populatie!P11/(Distante!P11*Distante!P11)</f>
        <v>0.24814335204081633</v>
      </c>
      <c r="Q11" s="16">
        <f>$A$1*Populatie!$K11*Populatie!Q11/(Distante!Q11*Distante!Q11)</f>
        <v>0.22411192627599241</v>
      </c>
      <c r="R11" s="16">
        <f>$A$1*Populatie!$K11*Populatie!R11/(Distante!R11*Distante!R11)</f>
        <v>3.8025373611111113</v>
      </c>
      <c r="S11" s="16">
        <f>$A$1*Populatie!$K11*Populatie!S11/(Distante!S11*Distante!S11)</f>
        <v>9.8677068888888886E-2</v>
      </c>
      <c r="T11" s="16">
        <f>$A$1*Populatie!$K11*Populatie!T11/(Distante!T11*Distante!T11)</f>
        <v>0.1155988961058264</v>
      </c>
      <c r="U11" s="16">
        <f>$A$1*Populatie!$K11*Populatie!U11/(Distante!U11*Distante!U11)</f>
        <v>0.33288178774238231</v>
      </c>
      <c r="V11" s="16">
        <f>$A$1*Populatie!$K11*Populatie!V11/(Distante!V11*Distante!V11)</f>
        <v>7.65830052021403E-2</v>
      </c>
      <c r="W11" s="16">
        <f>$A$1*Populatie!$K11*Populatie!W11/(Distante!W11*Distante!W11)</f>
        <v>4.6364996539792383E-2</v>
      </c>
      <c r="X11" s="16">
        <f>$A$1*Populatie!$K11*Populatie!X11/(Distante!X11*Distante!X11)</f>
        <v>3.4104418131487888</v>
      </c>
      <c r="Y11" s="16">
        <f>$A$1*Populatie!$K11*Populatie!Y11/(Distante!Y11*Distante!Y11)</f>
        <v>4.2215858320338605E-2</v>
      </c>
      <c r="Z11" s="16">
        <f>$A$1*Populatie!$K11*Populatie!Z11/(Distante!Z11*Distante!Z11)</f>
        <v>1.0678773979591836</v>
      </c>
      <c r="AA11" s="16">
        <f>$A$1*Populatie!$K11*Populatie!AA11/(Distante!AA11*Distante!AA11)</f>
        <v>7.7766054800623749E-2</v>
      </c>
      <c r="AB11" s="16">
        <f>$A$1*Populatie!$K11*Populatie!AB11/(Distante!AB11*Distante!AB11)</f>
        <v>7.731157785698374E-2</v>
      </c>
      <c r="AC11" s="16">
        <f>$A$1*Populatie!$K11*Populatie!AC11/(Distante!AC11*Distante!AC11)</f>
        <v>0.61919133714880326</v>
      </c>
      <c r="AD11" s="16">
        <f>$A$1*Populatie!$K11*Populatie!AD11/(Distante!AD11*Distante!AD11)</f>
        <v>0.10106795147855061</v>
      </c>
      <c r="AE11" s="16">
        <f>$A$1*Populatie!$K11*Populatie!AE11/(Distante!AE11*Distante!AE11)</f>
        <v>2.0187481248000001</v>
      </c>
      <c r="AF11" s="16">
        <f>$A$1*Populatie!$K11*Populatie!AF11/(Distante!AF11*Distante!AF11)</f>
        <v>0.61415667825443787</v>
      </c>
      <c r="AG11" s="16">
        <f>$A$1*Populatie!$K11*Populatie!AG11/(Distante!AG11*Distante!AG11)</f>
        <v>5.6504722412109375E-2</v>
      </c>
      <c r="AH11" s="16">
        <f>$A$1*Populatie!$K11*Populatie!AH11/(Distante!AH11*Distante!AH11)</f>
        <v>7.2287082757852533E-2</v>
      </c>
      <c r="AI11" s="16">
        <f>$A$1*Populatie!$K11*Populatie!AI11/(Distante!AI11*Distante!AI11)</f>
        <v>5.7427502267573698E-2</v>
      </c>
      <c r="AJ11" s="16">
        <f>$A$1*Populatie!$K11*Populatie!AJ11/(Distante!AJ11*Distante!AJ11)</f>
        <v>5.5319943528625529E-2</v>
      </c>
      <c r="AK11" s="16">
        <f>$A$1*Populatie!$K11*Populatie!AK11/(Distante!AK11*Distante!AK11)</f>
        <v>3.791302088647959E-2</v>
      </c>
      <c r="AL11" s="16">
        <f>$A$1*Populatie!$K11*Populatie!AL11/(Distante!AL11*Distante!AL11)</f>
        <v>0.38572379280000002</v>
      </c>
      <c r="AM11" s="16">
        <f>$A$1*Populatie!$K11*Populatie!AM11/(Distante!AM11*Distante!AM11)</f>
        <v>0.13514801417769376</v>
      </c>
      <c r="AN11" s="16">
        <f>$A$1*Populatie!$K11*Populatie!AN11/(Distante!AN11*Distante!AN11)</f>
        <v>0.10703245166015625</v>
      </c>
      <c r="AO11" s="16">
        <f>$A$1*Populatie!$K11*Populatie!AO11/(Distante!AO11*Distante!AO11)</f>
        <v>0.48288105183673469</v>
      </c>
      <c r="AP11" s="16">
        <f>$A$1*Populatie!$K11*Populatie!AP11/(Distante!AP11*Distante!AP11)</f>
        <v>0.12595074187499999</v>
      </c>
      <c r="AQ11" s="16">
        <f>$A$1*Populatie!$K11*Populatie!AQ11/(Distante!AQ11*Distante!AQ11)</f>
        <v>6.7153704986149587E-2</v>
      </c>
      <c r="AR11" s="16">
        <f>$A$1*Populatie!$K11*Populatie!AR11/(Distante!AR11*Distante!AR11)</f>
        <v>1.0951112243767313E-2</v>
      </c>
      <c r="AS11" s="16">
        <f>$A$1*Populatie!$K11*Populatie!AS11/(Distante!AS11*Distante!AS11)</f>
        <v>0.43523135999999996</v>
      </c>
      <c r="AT11" s="16">
        <f>$A$1*Populatie!$K11*Populatie!AT11/(Distante!AT11*Distante!AT11)</f>
        <v>0.28700843510204083</v>
      </c>
      <c r="AU11" s="16">
        <f>$A$1*Populatie!$K11*Populatie!AU11/(Distante!AU11*Distante!AU11)</f>
        <v>0.10011051911157025</v>
      </c>
      <c r="AV11" s="16">
        <f>$A$1*Populatie!$K11*Populatie!AV11/(Distante!AV11*Distante!AV11)</f>
        <v>0.12294466019935919</v>
      </c>
      <c r="AW11" s="16">
        <f>$A$1*Populatie!$K11*Populatie!AW11/(Distante!AW11*Distante!AW11)</f>
        <v>0.220041896484375</v>
      </c>
      <c r="AX11" s="16">
        <f>$A$1*Populatie!$K11*Populatie!AX11/(Distante!AX11*Distante!AX11)</f>
        <v>4.6945646130427815E-2</v>
      </c>
      <c r="AY11" s="16">
        <f>$A$1*Populatie!$K11*Populatie!AY11/(Distante!AY11*Distante!AY11)</f>
        <v>0.10029421635841836</v>
      </c>
      <c r="AZ11" s="16">
        <f>$A$1*Populatie!$K11*Populatie!AZ11/(Distante!AZ11*Distante!AZ11)</f>
        <v>0.18601648958333333</v>
      </c>
      <c r="BA11" s="16">
        <f>$A$1*Populatie!$K11*Populatie!BA11/(Distante!BA11*Distante!BA11)</f>
        <v>0.10899855206164097</v>
      </c>
      <c r="BB11" s="16">
        <f>$A$1*Populatie!$K11*Populatie!BB11/(Distante!BB11*Distante!BB11)</f>
        <v>0.12341109607438017</v>
      </c>
      <c r="BC11" s="16">
        <f>$A$1*Populatie!$K11*Populatie!BC11/(Distante!BC11*Distante!BC11)</f>
        <v>0.67513753499999996</v>
      </c>
      <c r="BD11" s="16">
        <f>$A$1*Populatie!$K11*Populatie!BD11/(Distante!BD11*Distante!BD11)</f>
        <v>6.382777395402893E-2</v>
      </c>
      <c r="BE11" s="16">
        <f>$A$1*Populatie!$K11*Populatie!BE11/(Distante!BE11*Distante!BE11)</f>
        <v>1.101537703125</v>
      </c>
      <c r="BF11" s="16">
        <f>$A$1*Populatie!$K11*Populatie!BF11/(Distante!BF11*Distante!BF11)</f>
        <v>0.34404845857988164</v>
      </c>
      <c r="BG11" s="16">
        <f>$A$1*Populatie!$K11*Populatie!BG11/(Distante!BG11*Distante!BG11)</f>
        <v>1.7161347340720221</v>
      </c>
      <c r="BH11" s="16">
        <f>$A$1*Populatie!$K11*Populatie!BH11/(Distante!BH11*Distante!BH11)</f>
        <v>0.62250224554102263</v>
      </c>
      <c r="BI11" s="16">
        <f>$A$1*Populatie!$K11*Populatie!BI11/(Distante!BI11*Distante!BI11)</f>
        <v>1.236219081632653</v>
      </c>
      <c r="BJ11" s="16">
        <f>$A$1*Populatie!$K11*Populatie!BJ11/(Distante!BJ11*Distante!BJ11)</f>
        <v>0.3971450178571429</v>
      </c>
      <c r="BK11" s="16">
        <f>$A$1*Populatie!$K11*Populatie!BK11/(Distante!BK11*Distante!BK11)</f>
        <v>4.1044377514792903E-2</v>
      </c>
      <c r="BL11" s="16">
        <f>$A$1*Populatie!$K11*Populatie!BL11/(Distante!BL11*Distante!BL11)</f>
        <v>9.133547651627219E-2</v>
      </c>
      <c r="BM11" s="16">
        <f>$A$1*Populatie!$K11*Populatie!BM11/(Distante!BM11*Distante!BM11)</f>
        <v>8.4612578125000004E-2</v>
      </c>
      <c r="BN11" s="16">
        <f>$A$1*Populatie!$K11*Populatie!BN11/(Distante!BN11*Distante!BN11)</f>
        <v>6.230972380165289</v>
      </c>
      <c r="BO11" s="16">
        <f>$A$1*Populatie!$K11*Populatie!BO11/(Distante!BO11*Distante!BO11)</f>
        <v>0.10696079333333333</v>
      </c>
      <c r="BP11" s="16">
        <f>$A$1*Populatie!$K11*Populatie!BP11/(Distante!BP11*Distante!BP11)</f>
        <v>0.11047647875000001</v>
      </c>
      <c r="BQ11" s="16">
        <f>$A$1*Populatie!$K11*Populatie!BQ11/(Distante!BQ11*Distante!BQ11)</f>
        <v>0.11861020918367347</v>
      </c>
      <c r="BR11" s="16">
        <f>$A$1*Populatie!$K11*Populatie!BR11/(Distante!BR11*Distante!BR11)</f>
        <v>2.9209923611111108E-2</v>
      </c>
      <c r="BS11" s="16">
        <f>$A$1*Populatie!$K11*Populatie!BS11/(Distante!BS11*Distante!BS11)</f>
        <v>0.77100555375000002</v>
      </c>
      <c r="BT11" s="16">
        <f>$A$1*Populatie!$K11*Populatie!BT11/(Distante!BT11*Distante!BT11)</f>
        <v>0.2544401020408163</v>
      </c>
      <c r="BU11" s="16">
        <f>$A$1*Populatie!$K11*Populatie!BU11/(Distante!BU11*Distante!BU11)</f>
        <v>2.2056115972222221</v>
      </c>
      <c r="BV11" s="16">
        <f>$A$1*Populatie!$K11*Populatie!BV11/(Distante!BV11*Distante!BV11)</f>
        <v>3.6847648148148143E-2</v>
      </c>
      <c r="BW11" s="16">
        <f>$A$1*Populatie!$K11*Populatie!BW11/(Distante!BW11*Distante!BW11)</f>
        <v>0.13354512536982249</v>
      </c>
      <c r="BX11" s="16">
        <f>$A$1*Populatie!$K11*Populatie!BX11/(Distante!BX11*Distante!BX11)</f>
        <v>8.0109772199999998E-2</v>
      </c>
      <c r="BY11" s="16">
        <f>$A$1*Populatie!$K11*Populatie!BY11/(Distante!BY11*Distante!BY11)</f>
        <v>0.31883657877551019</v>
      </c>
      <c r="BZ11" s="16">
        <f>$A$1*Populatie!$K11*Populatie!BZ11/(Distante!BZ11*Distante!BZ11)</f>
        <v>3.7586155864197529E-2</v>
      </c>
      <c r="CA11" s="16">
        <f>$A$1*Populatie!$K11*Populatie!CA11/(Distante!CA11*Distante!CA11)</f>
        <v>0.365085565</v>
      </c>
      <c r="CB11" s="16">
        <f>$A$1*Populatie!$K11*Populatie!CB11/(Distante!CB11*Distante!CB11)</f>
        <v>0.18733762721893493</v>
      </c>
      <c r="CC11" s="16">
        <f>$A$1*Populatie!$K11*Populatie!CC11/(Distante!CC11*Distante!CC11)</f>
        <v>0.25822824169921876</v>
      </c>
      <c r="CD11" s="16">
        <f>$A$1*Populatie!$K11*Populatie!CD11/(Distante!CD11*Distante!CD11)</f>
        <v>6.1579829013102078E-2</v>
      </c>
      <c r="CE11" s="16">
        <f>$A$1*Populatie!$K11*Populatie!CE11/(Distante!CE11*Distante!CE11)</f>
        <v>3.2503694091400755E-2</v>
      </c>
      <c r="CF11" s="16">
        <f>$A$1*Populatie!$K11*Populatie!CF11/(Distante!CF11*Distante!CF11)</f>
        <v>0.28834077600000002</v>
      </c>
      <c r="CG11" s="16">
        <f>$A$1*Populatie!$K11*Populatie!CG11/(Distante!CG11*Distante!CG11)</f>
        <v>0.20747667960128161</v>
      </c>
      <c r="CH11" s="16">
        <f>$A$1*Populatie!$K11*Populatie!CH11/(Distante!CH11*Distante!CH11)</f>
        <v>0.15070645942330557</v>
      </c>
      <c r="CI11" s="16">
        <f>$A$1*Populatie!$K11*Populatie!CI11/(Distante!CI11*Distante!CI11)</f>
        <v>0.38225284279778393</v>
      </c>
      <c r="CJ11" s="16">
        <f>$A$1*Populatie!$K11*Populatie!CJ11/(Distante!CJ11*Distante!CJ11)</f>
        <v>7.1762328641195056E-2</v>
      </c>
      <c r="CK11" s="16">
        <f>$A$1*Populatie!$K11*Populatie!CK11/(Distante!CK11*Distante!CK11)</f>
        <v>9.2200300713079372E-2</v>
      </c>
      <c r="CL11" s="16">
        <f>$A$1*Populatie!$K11*Populatie!CL11/(Distante!CL11*Distante!CL11)</f>
        <v>0.32622537877211238</v>
      </c>
      <c r="CM11" s="16">
        <f>$A$1*Populatie!$K11*Populatie!CM11/(Distante!CM11*Distante!CM11)</f>
        <v>4.5699292799999999E-2</v>
      </c>
      <c r="CN11" s="16">
        <f>$A$1*Populatie!$K11*Populatie!CN11/(Distante!CN11*Distante!CN11)</f>
        <v>0.62648496408317578</v>
      </c>
      <c r="CO11" s="16">
        <f>$A$1*Populatie!$K11*Populatie!CO11/(Distante!CO11*Distante!CO11)</f>
        <v>6.8788495555555565E-2</v>
      </c>
      <c r="CP11" s="16">
        <f>$A$1*Populatie!$K11*Populatie!CP11/(Distante!CP11*Distante!CP11)</f>
        <v>9.9660319979188339E-2</v>
      </c>
      <c r="CQ11" s="16">
        <f>$A$1*Populatie!$K11*Populatie!CQ11/(Distante!CQ11*Distante!CQ11)</f>
        <v>0.54922230991735532</v>
      </c>
      <c r="CR11" s="16">
        <f>$A$1*Populatie!$K11*Populatie!CR11/(Distante!CR11*Distante!CR11)</f>
        <v>0.11718472754312909</v>
      </c>
      <c r="CS11" s="16">
        <f>$A$1*Populatie!$K11*Populatie!CS11/(Distante!CS11*Distante!CS11)</f>
        <v>0.15825403316326531</v>
      </c>
      <c r="CT11" s="16">
        <f>$A$1*Populatie!$K11*Populatie!CT11/(Distante!CT11*Distante!CT11)</f>
        <v>0.10708892362882654</v>
      </c>
      <c r="CU11" s="16">
        <f>$A$1*Populatie!$K11*Populatie!CU11/(Distante!CU11*Distante!CU11)</f>
        <v>9.8270261001275519E-2</v>
      </c>
      <c r="CV11" s="16">
        <f>$A$1*Populatie!$K11*Populatie!CV11/(Distante!CV11*Distante!CV11)</f>
        <v>0.10670108687903765</v>
      </c>
      <c r="CW11" s="16">
        <f>$A$1*Populatie!$K11*Populatie!CW11/(Distante!CW11*Distante!CW11)</f>
        <v>0.51835467901234566</v>
      </c>
      <c r="CX11" s="16">
        <f>$A$1*Populatie!$K11*Populatie!CX11/(Distante!CX11*Distante!CX11)</f>
        <v>8.1727651859504133E-2</v>
      </c>
      <c r="CY11" s="16">
        <f>$A$1*Populatie!$K11*Populatie!CY11/(Distante!CY11*Distante!CY11)</f>
        <v>0.16011828641528925</v>
      </c>
    </row>
    <row r="12" spans="1:103" x14ac:dyDescent="0.25">
      <c r="A12" s="2" t="s">
        <v>11</v>
      </c>
      <c r="B12" s="16">
        <v>7.7693826355555551</v>
      </c>
      <c r="C12" s="16">
        <v>7.9182199372500008</v>
      </c>
      <c r="D12" s="16">
        <v>0.24687313609965492</v>
      </c>
      <c r="E12" s="16">
        <v>0.15594805451172206</v>
      </c>
      <c r="F12" s="16">
        <v>3.2405231865764828</v>
      </c>
      <c r="G12" s="16">
        <v>0.61410132494793845</v>
      </c>
      <c r="H12" s="16">
        <v>0.24488303812122955</v>
      </c>
      <c r="I12" s="16">
        <v>0.38255939999999999</v>
      </c>
      <c r="J12" s="16">
        <v>0.16864713596938777</v>
      </c>
      <c r="K12" s="16">
        <f t="array" ref="K12:K103">TRANSPOSE(L11:CY11)</f>
        <v>0.13109524154503382</v>
      </c>
      <c r="L12" s="16" t="s">
        <v>103</v>
      </c>
      <c r="M12" s="16">
        <f>$A$1*Populatie!$L12*Populatie!M12/(Distante!M12*Distante!M12)</f>
        <v>6.7387052528925614E-2</v>
      </c>
      <c r="N12" s="16">
        <f>$A$1*Populatie!$L12*Populatie!N12/(Distante!N12*Distante!N12)</f>
        <v>6.1696779763313614E-2</v>
      </c>
      <c r="O12" s="16">
        <f>$A$1*Populatie!$L12*Populatie!O12/(Distante!O12*Distante!O12)</f>
        <v>0.28286908326446286</v>
      </c>
      <c r="P12" s="16">
        <f>$A$1*Populatie!$L12*Populatie!P12/(Distante!P12*Distante!P12)</f>
        <v>1.228713340484429</v>
      </c>
      <c r="Q12" s="16">
        <f>$A$1*Populatie!$L12*Populatie!Q12/(Distante!Q12*Distante!Q12)</f>
        <v>4.0056746438983756E-2</v>
      </c>
      <c r="R12" s="16">
        <f>$A$1*Populatie!$L12*Populatie!R12/(Distante!R12*Distante!R12)</f>
        <v>0.41626848354852147</v>
      </c>
      <c r="S12" s="16">
        <f>$A$1*Populatie!$L12*Populatie!S12/(Distante!S12*Distante!S12)</f>
        <v>8.373038848140496E-2</v>
      </c>
      <c r="T12" s="16">
        <f>$A$1*Populatie!$L12*Populatie!T12/(Distante!T12*Distante!T12)</f>
        <v>12.618765108</v>
      </c>
      <c r="U12" s="16">
        <f>$A$1*Populatie!$L12*Populatie!U12/(Distante!U12*Distante!U12)</f>
        <v>8.1904212287334591E-2</v>
      </c>
      <c r="V12" s="16">
        <f>$A$1*Populatie!$L12*Populatie!V12/(Distante!V12*Distante!V12)</f>
        <v>0.12432769131469364</v>
      </c>
      <c r="W12" s="16">
        <f>$A$1*Populatie!$L12*Populatie!W12/(Distante!W12*Distante!W12)</f>
        <v>1.9965569142857145E-2</v>
      </c>
      <c r="X12" s="16">
        <f>$A$1*Populatie!$L12*Populatie!X12/(Distante!X12*Distante!X12)</f>
        <v>0.22969505981039931</v>
      </c>
      <c r="Y12" s="16">
        <f>$A$1*Populatie!$L12*Populatie!Y12/(Distante!Y12*Distante!Y12)</f>
        <v>0.26690083749999999</v>
      </c>
      <c r="Z12" s="16">
        <f>$A$1*Populatie!$L12*Populatie!Z12/(Distante!Z12*Distante!Z12)</f>
        <v>0.18054751346880907</v>
      </c>
      <c r="AA12" s="16">
        <f>$A$1*Populatie!$L12*Populatie!AA12/(Distante!AA12*Distante!AA12)</f>
        <v>0.87406122222222238</v>
      </c>
      <c r="AB12" s="16">
        <f>$A$1*Populatie!$L12*Populatie!AB12/(Distante!AB12*Distante!AB12)</f>
        <v>0.45046527264000008</v>
      </c>
      <c r="AC12" s="16">
        <f>$A$1*Populatie!$L12*Populatie!AC12/(Distante!AC12*Distante!AC12)</f>
        <v>7.1790626859012496E-2</v>
      </c>
      <c r="AD12" s="16">
        <f>$A$1*Populatie!$L12*Populatie!AD12/(Distante!AD12*Distante!AD12)</f>
        <v>1.968578847E-2</v>
      </c>
      <c r="AE12" s="16">
        <f>$A$1*Populatie!$L12*Populatie!AE12/(Distante!AE12*Distante!AE12)</f>
        <v>0.31503560000000003</v>
      </c>
      <c r="AF12" s="16">
        <f>$A$1*Populatie!$L12*Populatie!AF12/(Distante!AF12*Distante!AF12)</f>
        <v>7.9716156710059188E-2</v>
      </c>
      <c r="AG12" s="16">
        <f>$A$1*Populatie!$L12*Populatie!AG12/(Distante!AG12*Distante!AG12)</f>
        <v>9.6980971797520674E-2</v>
      </c>
      <c r="AH12" s="16">
        <f>$A$1*Populatie!$L12*Populatie!AH12/(Distante!AH12*Distante!AH12)</f>
        <v>0.12999674177777779</v>
      </c>
      <c r="AI12" s="16">
        <f>$A$1*Populatie!$L12*Populatie!AI12/(Distante!AI12*Distante!AI12)</f>
        <v>0.10000260340724716</v>
      </c>
      <c r="AJ12" s="16">
        <f>$A$1*Populatie!$L12*Populatie!AJ12/(Distante!AJ12*Distante!AJ12)</f>
        <v>7.4502670007396452E-2</v>
      </c>
      <c r="AK12" s="16">
        <f>$A$1*Populatie!$L12*Populatie!AK12/(Distante!AK12*Distante!AK12)</f>
        <v>1.1395568088374291E-2</v>
      </c>
      <c r="AL12" s="16">
        <f>$A$1*Populatie!$L12*Populatie!AL12/(Distante!AL12*Distante!AL12)</f>
        <v>4.3566636422365787E-2</v>
      </c>
      <c r="AM12" s="16">
        <f>$A$1*Populatie!$L12*Populatie!AM12/(Distante!AM12*Distante!AM12)</f>
        <v>0.226554433984375</v>
      </c>
      <c r="AN12" s="16">
        <f>$A$1*Populatie!$L12*Populatie!AN12/(Distante!AN12*Distante!AN12)</f>
        <v>0.7348137099173554</v>
      </c>
      <c r="AO12" s="16">
        <f>$A$1*Populatie!$L12*Populatie!AO12/(Distante!AO12*Distante!AO12)</f>
        <v>0.53318869700000004</v>
      </c>
      <c r="AP12" s="16">
        <f>$A$1*Populatie!$L12*Populatie!AP12/(Distante!AP12*Distante!AP12)</f>
        <v>3.2430317913112475E-2</v>
      </c>
      <c r="AQ12" s="16">
        <f>$A$1*Populatie!$L12*Populatie!AQ12/(Distante!AQ12*Distante!AQ12)</f>
        <v>3.2322388148283421E-2</v>
      </c>
      <c r="AR12" s="16">
        <f>$A$1*Populatie!$L12*Populatie!AR12/(Distante!AR12*Distante!AR12)</f>
        <v>2.8543083802064793E-2</v>
      </c>
      <c r="AS12" s="16">
        <f>$A$1*Populatie!$L12*Populatie!AS12/(Distante!AS12*Distante!AS12)</f>
        <v>0.2594022817959184</v>
      </c>
      <c r="AT12" s="16">
        <f>$A$1*Populatie!$L12*Populatie!AT12/(Distante!AT12*Distante!AT12)</f>
        <v>0.2328315619591837</v>
      </c>
      <c r="AU12" s="16">
        <f>$A$1*Populatie!$L12*Populatie!AU12/(Distante!AU12*Distante!AU12)</f>
        <v>2.7951796800000001E-2</v>
      </c>
      <c r="AV12" s="16">
        <f>$A$1*Populatie!$L12*Populatie!AV12/(Distante!AV12*Distante!AV12)</f>
        <v>1.6577609165680474</v>
      </c>
      <c r="AW12" s="16">
        <f>$A$1*Populatie!$L12*Populatie!AW12/(Distante!AW12*Distante!AW12)</f>
        <v>5.0775011000000002E-2</v>
      </c>
      <c r="AX12" s="16">
        <f>$A$1*Populatie!$L12*Populatie!AX12/(Distante!AX12*Distante!AX12)</f>
        <v>0.1736173991964938</v>
      </c>
      <c r="AY12" s="16">
        <f>$A$1*Populatie!$L12*Populatie!AY12/(Distante!AY12*Distante!AY12)</f>
        <v>2.5515209250000002</v>
      </c>
      <c r="AZ12" s="16">
        <f>$A$1*Populatie!$L12*Populatie!AZ12/(Distante!AZ12*Distante!AZ12)</f>
        <v>2.5254471965392565E-2</v>
      </c>
      <c r="BA12" s="16">
        <f>$A$1*Populatie!$L12*Populatie!BA12/(Distante!BA12*Distante!BA12)</f>
        <v>9.2146237109375015E-2</v>
      </c>
      <c r="BB12" s="16">
        <f>$A$1*Populatie!$L12*Populatie!BB12/(Distante!BB12*Distante!BB12)</f>
        <v>2.1476304000000002E-2</v>
      </c>
      <c r="BC12" s="16">
        <f>$A$1*Populatie!$L12*Populatie!BC12/(Distante!BC12*Distante!BC12)</f>
        <v>0.10059719565306123</v>
      </c>
      <c r="BD12" s="16">
        <f>$A$1*Populatie!$L12*Populatie!BD12/(Distante!BD12*Distante!BD12)</f>
        <v>0.51145351875</v>
      </c>
      <c r="BE12" s="16">
        <f>$A$1*Populatie!$L12*Populatie!BE12/(Distante!BE12*Distante!BE12)</f>
        <v>5.0960879839607932E-2</v>
      </c>
      <c r="BF12" s="16">
        <f>$A$1*Populatie!$L12*Populatie!BF12/(Distante!BF12*Distante!BF12)</f>
        <v>0.29398747500000005</v>
      </c>
      <c r="BG12" s="16">
        <f>$A$1*Populatie!$L12*Populatie!BG12/(Distante!BG12*Distante!BG12)</f>
        <v>0.38779372083333336</v>
      </c>
      <c r="BH12" s="16">
        <f>$A$1*Populatie!$L12*Populatie!BH12/(Distante!BH12*Distante!BH12)</f>
        <v>0.16988072292</v>
      </c>
      <c r="BI12" s="16">
        <f>$A$1*Populatie!$L12*Populatie!BI12/(Distante!BI12*Distante!BI12)</f>
        <v>0.36103153224489798</v>
      </c>
      <c r="BJ12" s="16">
        <f>$A$1*Populatie!$L12*Populatie!BJ12/(Distante!BJ12*Distante!BJ12)</f>
        <v>0.84071383535502975</v>
      </c>
      <c r="BK12" s="16">
        <f>$A$1*Populatie!$L12*Populatie!BK12/(Distante!BK12*Distante!BK12)</f>
        <v>6.9470839999999992E-2</v>
      </c>
      <c r="BL12" s="16">
        <f>$A$1*Populatie!$L12*Populatie!BL12/(Distante!BL12*Distante!BL12)</f>
        <v>1.8523655630547337E-2</v>
      </c>
      <c r="BM12" s="16">
        <f>$A$1*Populatie!$L12*Populatie!BM12/(Distante!BM12*Distante!BM12)</f>
        <v>3.2275168163265304E-2</v>
      </c>
      <c r="BN12" s="16">
        <f>$A$1*Populatie!$L12*Populatie!BN12/(Distante!BN12*Distante!BN12)</f>
        <v>0.20974946790123458</v>
      </c>
      <c r="BO12" s="16">
        <f>$A$1*Populatie!$L12*Populatie!BO12/(Distante!BO12*Distante!BO12)</f>
        <v>2.3757455881557598E-2</v>
      </c>
      <c r="BP12" s="16">
        <f>$A$1*Populatie!$L12*Populatie!BP12/(Distante!BP12*Distante!BP12)</f>
        <v>0.8937423000000001</v>
      </c>
      <c r="BQ12" s="16">
        <f>$A$1*Populatie!$L12*Populatie!BQ12/(Distante!BQ12*Distante!BQ12)</f>
        <v>1.8039494972898289E-2</v>
      </c>
      <c r="BR12" s="16">
        <f>$A$1*Populatie!$L12*Populatie!BR12/(Distante!BR12*Distante!BR12)</f>
        <v>0.13648976800000001</v>
      </c>
      <c r="BS12" s="16">
        <f>$A$1*Populatie!$L12*Populatie!BS12/(Distante!BS12*Distante!BS12)</f>
        <v>7.1872154754380926E-2</v>
      </c>
      <c r="BT12" s="16">
        <f>$A$1*Populatie!$L12*Populatie!BT12/(Distante!BT12*Distante!BT12)</f>
        <v>1.9359090351562502</v>
      </c>
      <c r="BU12" s="16">
        <f>$A$1*Populatie!$L12*Populatie!BU12/(Distante!BU12*Distante!BU12)</f>
        <v>0.15579788860521365</v>
      </c>
      <c r="BV12" s="16">
        <f>$A$1*Populatie!$L12*Populatie!BV12/(Distante!BV12*Distante!BV12)</f>
        <v>2.1961570068027212E-2</v>
      </c>
      <c r="BW12" s="16">
        <f>$A$1*Populatie!$L12*Populatie!BW12/(Distante!BW12*Distante!BW12)</f>
        <v>0.46870749792000005</v>
      </c>
      <c r="BX12" s="16">
        <f>$A$1*Populatie!$L12*Populatie!BX12/(Distante!BX12*Distante!BX12)</f>
        <v>1.592685216155279E-2</v>
      </c>
      <c r="BY12" s="16">
        <f>$A$1*Populatie!$L12*Populatie!BY12/(Distante!BY12*Distante!BY12)</f>
        <v>7.2738367355371911E-2</v>
      </c>
      <c r="BZ12" s="16">
        <f>$A$1*Populatie!$L12*Populatie!BZ12/(Distante!BZ12*Distante!BZ12)</f>
        <v>7.9131771893912427E-3</v>
      </c>
      <c r="CA12" s="16">
        <f>$A$1*Populatie!$L12*Populatie!CA12/(Distante!CA12*Distante!CA12)</f>
        <v>5.5986868998109646E-2</v>
      </c>
      <c r="CB12" s="16">
        <f>$A$1*Populatie!$L12*Populatie!CB12/(Distante!CB12*Distante!CB12)</f>
        <v>2.91824269410428E-2</v>
      </c>
      <c r="CC12" s="16">
        <f>$A$1*Populatie!$L12*Populatie!CC12/(Distante!CC12*Distante!CC12)</f>
        <v>4.0253640664289742E-2</v>
      </c>
      <c r="CD12" s="16">
        <f>$A$1*Populatie!$L12*Populatie!CD12/(Distante!CD12*Distante!CD12)</f>
        <v>0.28663103234180642</v>
      </c>
      <c r="CE12" s="16">
        <f>$A$1*Populatie!$L12*Populatie!CE12/(Distante!CE12*Distante!CE12)</f>
        <v>5.417193075E-2</v>
      </c>
      <c r="CF12" s="16">
        <f>$A$1*Populatie!$L12*Populatie!CF12/(Distante!CF12*Distante!CF12)</f>
        <v>2.9001240428486414E-2</v>
      </c>
      <c r="CG12" s="16">
        <f>$A$1*Populatie!$L12*Populatie!CG12/(Distante!CG12*Distante!CG12)</f>
        <v>2.4121935275510209</v>
      </c>
      <c r="CH12" s="16">
        <f>$A$1*Populatie!$L12*Populatie!CH12/(Distante!CH12*Distante!CH12)</f>
        <v>3.8766857300405314E-2</v>
      </c>
      <c r="CI12" s="16">
        <f>$A$1*Populatie!$L12*Populatie!CI12/(Distante!CI12*Distante!CI12)</f>
        <v>0.92516617561983472</v>
      </c>
      <c r="CJ12" s="16">
        <f>$A$1*Populatie!$L12*Populatie!CJ12/(Distante!CJ12*Distante!CJ12)</f>
        <v>1.7056689403248886E-2</v>
      </c>
      <c r="CK12" s="16">
        <f>$A$1*Populatie!$L12*Populatie!CK12/(Distante!CK12*Distante!CK12)</f>
        <v>0.34480012500000001</v>
      </c>
      <c r="CL12" s="16">
        <f>$A$1*Populatie!$L12*Populatie!CL12/(Distante!CL12*Distante!CL12)</f>
        <v>3.6917487617941648E-2</v>
      </c>
      <c r="CM12" s="16">
        <f>$A$1*Populatie!$L12*Populatie!CM12/(Distante!CM12*Distante!CM12)</f>
        <v>8.6853442565597669E-2</v>
      </c>
      <c r="CN12" s="16">
        <f>$A$1*Populatie!$L12*Populatie!CN12/(Distante!CN12*Distante!CN12)</f>
        <v>6.5637732128906251E-2</v>
      </c>
      <c r="CO12" s="16">
        <f>$A$1*Populatie!$L12*Populatie!CO12/(Distante!CO12*Distante!CO12)</f>
        <v>1.9564143750000002E-2</v>
      </c>
      <c r="CP12" s="16">
        <f>$A$1*Populatie!$L12*Populatie!CP12/(Distante!CP12*Distante!CP12)</f>
        <v>0.13488708593750001</v>
      </c>
      <c r="CQ12" s="16">
        <f>$A$1*Populatie!$L12*Populatie!CQ12/(Distante!CQ12*Distante!CQ12)</f>
        <v>0.66557302592592604</v>
      </c>
      <c r="CR12" s="16">
        <f>$A$1*Populatie!$L12*Populatie!CR12/(Distante!CR12*Distante!CR12)</f>
        <v>2.5605410126582281E-2</v>
      </c>
      <c r="CS12" s="16">
        <f>$A$1*Populatie!$L12*Populatie!CS12/(Distante!CS12*Distante!CS12)</f>
        <v>2.6183919771071804E-2</v>
      </c>
      <c r="CT12" s="16">
        <f>$A$1*Populatie!$L12*Populatie!CT12/(Distante!CT12*Distante!CT12)</f>
        <v>0.21021456180555556</v>
      </c>
      <c r="CU12" s="16">
        <f>$A$1*Populatie!$L12*Populatie!CU12/(Distante!CU12*Distante!CU12)</f>
        <v>0.3188814761479592</v>
      </c>
      <c r="CV12" s="16">
        <f>$A$1*Populatie!$L12*Populatie!CV12/(Distante!CV12*Distante!CV12)</f>
        <v>0.62170680672000012</v>
      </c>
      <c r="CW12" s="16">
        <f>$A$1*Populatie!$L12*Populatie!CW12/(Distante!CW12*Distante!CW12)</f>
        <v>5.752491983486583E-2</v>
      </c>
      <c r="CX12" s="16">
        <f>$A$1*Populatie!$L12*Populatie!CX12/(Distante!CX12*Distante!CX12)</f>
        <v>0.10680642925295859</v>
      </c>
      <c r="CY12" s="16">
        <f>$A$1*Populatie!$L12*Populatie!CY12/(Distante!CY12*Distante!CY12)</f>
        <v>0.13600552974580857</v>
      </c>
    </row>
    <row r="13" spans="1:103" x14ac:dyDescent="0.25">
      <c r="A13" s="2" t="s">
        <v>12</v>
      </c>
      <c r="B13" s="16">
        <v>2.6210033254394531</v>
      </c>
      <c r="C13" s="16">
        <v>0.45394721102709523</v>
      </c>
      <c r="D13" s="16">
        <v>2.7454610288065839</v>
      </c>
      <c r="E13" s="16">
        <v>6.437348246097338E-2</v>
      </c>
      <c r="F13" s="16">
        <v>0.39875742463876895</v>
      </c>
      <c r="G13" s="16">
        <v>0.19958664542749457</v>
      </c>
      <c r="H13" s="16">
        <v>8.865611005944217E-2</v>
      </c>
      <c r="I13" s="16">
        <v>1.044178750138504</v>
      </c>
      <c r="J13" s="16">
        <v>1.5217018350480688E-2</v>
      </c>
      <c r="K13" s="16">
        <v>4.4671663199999996E-2</v>
      </c>
      <c r="L13" s="16">
        <f t="array" ref="L13:L103">TRANSPOSE(M12:CY12)</f>
        <v>6.7387052528925614E-2</v>
      </c>
      <c r="M13" s="16" t="s">
        <v>103</v>
      </c>
      <c r="N13" s="16">
        <f>$A$1*Populatie!$M13*Populatie!N13/(Distante!N13*Distante!N13)</f>
        <v>2.7792346640625E-2</v>
      </c>
      <c r="O13" s="16">
        <f>$A$1*Populatie!$M13*Populatie!O13/(Distante!O13*Distante!O13)</f>
        <v>0.30504978906122449</v>
      </c>
      <c r="P13" s="16">
        <f>$A$1*Populatie!$M13*Populatie!P13/(Distante!P13*Distante!P13)</f>
        <v>5.2401844333910035E-2</v>
      </c>
      <c r="Q13" s="16">
        <f>$A$1*Populatie!$M13*Populatie!Q13/(Distante!Q13*Distante!Q13)</f>
        <v>1.8537445265164886E-2</v>
      </c>
      <c r="R13" s="16">
        <f>$A$1*Populatie!$M13*Populatie!R13/(Distante!R13*Distante!R13)</f>
        <v>0.2027335781807372</v>
      </c>
      <c r="S13" s="16">
        <f>$A$1*Populatie!$M13*Populatie!S13/(Distante!S13*Distante!S13)</f>
        <v>1.3655871518518516E-2</v>
      </c>
      <c r="T13" s="16">
        <f>$A$1*Populatie!$M13*Populatie!T13/(Distante!T13*Distante!T13)</f>
        <v>7.3821918415637858E-2</v>
      </c>
      <c r="U13" s="16">
        <f>$A$1*Populatie!$M13*Populatie!U13/(Distante!U13*Distante!U13)</f>
        <v>3.2131989506098295E-2</v>
      </c>
      <c r="V13" s="16">
        <f>$A$1*Populatie!$M13*Populatie!V13/(Distante!V13*Distante!V13)</f>
        <v>1.7606237074074074E-2</v>
      </c>
      <c r="W13" s="16">
        <f>$A$1*Populatie!$M13*Populatie!W13/(Distante!W13*Distante!W13)</f>
        <v>6.1720164940828395E-3</v>
      </c>
      <c r="X13" s="16">
        <f>$A$1*Populatie!$M13*Populatie!X13/(Distante!X13*Distante!X13)</f>
        <v>8.5249469624999991E-2</v>
      </c>
      <c r="Y13" s="16">
        <f>$A$1*Populatie!$M13*Populatie!Y13/(Distante!Y13*Distante!Y13)</f>
        <v>5.1804009481481478E-2</v>
      </c>
      <c r="Z13" s="16">
        <f>$A$1*Populatie!$M13*Populatie!Z13/(Distante!Z13*Distante!Z13)</f>
        <v>8.3127956154336727E-2</v>
      </c>
      <c r="AA13" s="16">
        <f>$A$1*Populatie!$M13*Populatie!AA13/(Distante!AA13*Distante!AA13)</f>
        <v>4.3048025840944526E-2</v>
      </c>
      <c r="AB13" s="16">
        <f>$A$1*Populatie!$M13*Populatie!AB13/(Distante!AB13*Distante!AB13)</f>
        <v>3.6050525089134922E-2</v>
      </c>
      <c r="AC13" s="16">
        <f>$A$1*Populatie!$M13*Populatie!AC13/(Distante!AC13*Distante!AC13)</f>
        <v>2.4906674858223059E-2</v>
      </c>
      <c r="AD13" s="16">
        <f>$A$1*Populatie!$M13*Populatie!AD13/(Distante!AD13*Distante!AD13)</f>
        <v>7.593911193397025E-3</v>
      </c>
      <c r="AE13" s="16">
        <f>$A$1*Populatie!$M13*Populatie!AE13/(Distante!AE13*Distante!AE13)</f>
        <v>0.11191057926614324</v>
      </c>
      <c r="AF13" s="16">
        <f>$A$1*Populatie!$M13*Populatie!AF13/(Distante!AF13*Distante!AF13)</f>
        <v>3.1073641062736614E-2</v>
      </c>
      <c r="AG13" s="16">
        <f>$A$1*Populatie!$M13*Populatie!AG13/(Distante!AG13*Distante!AG13)</f>
        <v>0.10458557240816325</v>
      </c>
      <c r="AH13" s="16">
        <f>$A$1*Populatie!$M13*Populatie!AH13/(Distante!AH13*Distante!AH13)</f>
        <v>2.07686171002428E-2</v>
      </c>
      <c r="AI13" s="16">
        <f>$A$1*Populatie!$M13*Populatie!AI13/(Distante!AI13*Distante!AI13)</f>
        <v>0.20187576335999996</v>
      </c>
      <c r="AJ13" s="16">
        <f>$A$1*Populatie!$M13*Populatie!AJ13/(Distante!AJ13*Distante!AJ13)</f>
        <v>7.4345997890751747E-2</v>
      </c>
      <c r="AK13" s="16">
        <f>$A$1*Populatie!$M13*Populatie!AK13/(Distante!AK13*Distante!AK13)</f>
        <v>9.5536963129626944E-3</v>
      </c>
      <c r="AL13" s="16">
        <f>$A$1*Populatie!$M13*Populatie!AL13/(Distante!AL13*Distante!AL13)</f>
        <v>2.0339935939643346E-2</v>
      </c>
      <c r="AM13" s="16">
        <f>$A$1*Populatie!$M13*Populatie!AM13/(Distante!AM13*Distante!AM13)</f>
        <v>7.2690045857142849</v>
      </c>
      <c r="AN13" s="16">
        <f>$A$1*Populatie!$M13*Populatie!AN13/(Distante!AN13*Distante!AN13)</f>
        <v>0.10533097864583332</v>
      </c>
      <c r="AO13" s="16">
        <f>$A$1*Populatie!$M13*Populatie!AO13/(Distante!AO13*Distante!AO13)</f>
        <v>8.5183611056191461E-2</v>
      </c>
      <c r="AP13" s="16">
        <f>$A$1*Populatie!$M13*Populatie!AP13/(Distante!AP13*Distante!AP13)</f>
        <v>2.3430723755513545E-2</v>
      </c>
      <c r="AQ13" s="16">
        <f>$A$1*Populatie!$M13*Populatie!AQ13/(Distante!AQ13*Distante!AQ13)</f>
        <v>2.8586181656804731E-2</v>
      </c>
      <c r="AR13" s="16">
        <f>$A$1*Populatie!$M13*Populatie!AR13/(Distante!AR13*Distante!AR13)</f>
        <v>5.363223134986766E-3</v>
      </c>
      <c r="AS13" s="16">
        <f>$A$1*Populatie!$M13*Populatie!AS13/(Distante!AS13*Distante!AS13)</f>
        <v>4.8303239385163732E-2</v>
      </c>
      <c r="AT13" s="16">
        <f>$A$1*Populatie!$M13*Populatie!AT13/(Distante!AT13*Distante!AT13)</f>
        <v>2.8251254492669471E-2</v>
      </c>
      <c r="AU13" s="16">
        <f>$A$1*Populatie!$M13*Populatie!AU13/(Distante!AU13*Distante!AU13)</f>
        <v>1.1402623126793495E-2</v>
      </c>
      <c r="AV13" s="16">
        <f>$A$1*Populatie!$M13*Populatie!AV13/(Distante!AV13*Distante!AV13)</f>
        <v>9.8745935795454542E-2</v>
      </c>
      <c r="AW13" s="16">
        <f>$A$1*Populatie!$M13*Populatie!AW13/(Distante!AW13*Distante!AW13)</f>
        <v>3.7077677407847794E-2</v>
      </c>
      <c r="AX13" s="16">
        <f>$A$1*Populatie!$M13*Populatie!AX13/(Distante!AX13*Distante!AX13)</f>
        <v>2.1928845795024333E-2</v>
      </c>
      <c r="AY13" s="16">
        <f>$A$1*Populatie!$M13*Populatie!AY13/(Distante!AY13*Distante!AY13)</f>
        <v>5.0016246049985634E-2</v>
      </c>
      <c r="AZ13" s="16">
        <f>$A$1*Populatie!$M13*Populatie!AZ13/(Distante!AZ13*Distante!AZ13)</f>
        <v>1.1232246418651629E-2</v>
      </c>
      <c r="BA13" s="16">
        <f>$A$1*Populatie!$M13*Populatie!BA13/(Distante!BA13*Distante!BA13)</f>
        <v>1.5719314225260416E-2</v>
      </c>
      <c r="BB13" s="16">
        <f>$A$1*Populatie!$M13*Populatie!BB13/(Distante!BB13*Distante!BB13)</f>
        <v>8.2000272056544105E-3</v>
      </c>
      <c r="BC13" s="16">
        <f>$A$1*Populatie!$M13*Populatie!BC13/(Distante!BC13*Distante!BC13)</f>
        <v>4.0617683504407677E-2</v>
      </c>
      <c r="BD13" s="16">
        <f>$A$1*Populatie!$M13*Populatie!BD13/(Distante!BD13*Distante!BD13)</f>
        <v>4.6148412396694212E-2</v>
      </c>
      <c r="BE13" s="16">
        <f>$A$1*Populatie!$M13*Populatie!BE13/(Distante!BE13*Distante!BE13)</f>
        <v>1.9707089609897741E-2</v>
      </c>
      <c r="BF13" s="16">
        <f>$A$1*Populatie!$M13*Populatie!BF13/(Distante!BF13*Distante!BF13)</f>
        <v>0.10712857200443786</v>
      </c>
      <c r="BG13" s="16">
        <f>$A$1*Populatie!$M13*Populatie!BG13/(Distante!BG13*Distante!BG13)</f>
        <v>8.640535464852607E-2</v>
      </c>
      <c r="BH13" s="16">
        <f>$A$1*Populatie!$M13*Populatie!BH13/(Distante!BH13*Distante!BH13)</f>
        <v>0.12578174518229165</v>
      </c>
      <c r="BI13" s="16">
        <f>$A$1*Populatie!$M13*Populatie!BI13/(Distante!BI13*Distante!BI13)</f>
        <v>6.33868286074354E-2</v>
      </c>
      <c r="BJ13" s="16">
        <f>$A$1*Populatie!$M13*Populatie!BJ13/(Distante!BJ13*Distante!BJ13)</f>
        <v>6.8942709173333325E-2</v>
      </c>
      <c r="BK13" s="16">
        <f>$A$1*Populatie!$M13*Populatie!BK13/(Distante!BK13*Distante!BK13)</f>
        <v>0.14200278550295858</v>
      </c>
      <c r="BL13" s="16">
        <f>$A$1*Populatie!$M13*Populatie!BL13/(Distante!BL13*Distante!BL13)</f>
        <v>7.3914823150951553E-3</v>
      </c>
      <c r="BM13" s="16">
        <f>$A$1*Populatie!$M13*Populatie!BM13/(Distante!BM13*Distante!BM13)</f>
        <v>2.9001529696318192E-2</v>
      </c>
      <c r="BN13" s="16">
        <f>$A$1*Populatie!$M13*Populatie!BN13/(Distante!BN13*Distante!BN13)</f>
        <v>7.8317469919309435E-2</v>
      </c>
      <c r="BO13" s="16">
        <f>$A$1*Populatie!$M13*Populatie!BO13/(Distante!BO13*Distante!BO13)</f>
        <v>1.027934174382716E-2</v>
      </c>
      <c r="BP13" s="16">
        <f>$A$1*Populatie!$M13*Populatie!BP13/(Distante!BP13*Distante!BP13)</f>
        <v>0.15246434896121883</v>
      </c>
      <c r="BQ13" s="16">
        <f>$A$1*Populatie!$M13*Populatie!BQ13/(Distante!BQ13*Distante!BQ13)</f>
        <v>1.0708216586538461E-2</v>
      </c>
      <c r="BR13" s="16">
        <f>$A$1*Populatie!$M13*Populatie!BR13/(Distante!BR13*Distante!BR13)</f>
        <v>2.8745579423868309E-2</v>
      </c>
      <c r="BS13" s="16">
        <f>$A$1*Populatie!$M13*Populatie!BS13/(Distante!BS13*Distante!BS13)</f>
        <v>2.6020200137174206E-2</v>
      </c>
      <c r="BT13" s="16">
        <f>$A$1*Populatie!$M13*Populatie!BT13/(Distante!BT13*Distante!BT13)</f>
        <v>0.15308942009959256</v>
      </c>
      <c r="BU13" s="16">
        <f>$A$1*Populatie!$M13*Populatie!BU13/(Distante!BU13*Distante!BU13)</f>
        <v>6.1809786796874995E-2</v>
      </c>
      <c r="BV13" s="16">
        <f>$A$1*Populatie!$M13*Populatie!BV13/(Distante!BV13*Distante!BV13)</f>
        <v>2.2867575086505186E-2</v>
      </c>
      <c r="BW13" s="16">
        <f>$A$1*Populatie!$M13*Populatie!BW13/(Distante!BW13*Distante!BW13)</f>
        <v>3.6503496092037978E-2</v>
      </c>
      <c r="BX13" s="16">
        <f>$A$1*Populatie!$M13*Populatie!BX13/(Distante!BX13*Distante!BX13)</f>
        <v>6.1741770828692352E-3</v>
      </c>
      <c r="BY13" s="16">
        <f>$A$1*Populatie!$M13*Populatie!BY13/(Distante!BY13*Distante!BY13)</f>
        <v>2.7919141348140494E-2</v>
      </c>
      <c r="BZ13" s="16">
        <f>$A$1*Populatie!$M13*Populatie!BZ13/(Distante!BZ13*Distante!BZ13)</f>
        <v>3.1858140989287961E-3</v>
      </c>
      <c r="CA13" s="16">
        <f>$A$1*Populatie!$M13*Populatie!CA13/(Distante!CA13*Distante!CA13)</f>
        <v>2.2455117148148147E-2</v>
      </c>
      <c r="CB13" s="16">
        <f>$A$1*Populatie!$M13*Populatie!CB13/(Distante!CB13*Distante!CB13)</f>
        <v>1.0425746936347412E-2</v>
      </c>
      <c r="CC13" s="16">
        <f>$A$1*Populatie!$M13*Populatie!CC13/(Distante!CC13*Distante!CC13)</f>
        <v>1.6565752184246264E-2</v>
      </c>
      <c r="CD13" s="16">
        <f>$A$1*Populatie!$M13*Populatie!CD13/(Distante!CD13*Distante!CD13)</f>
        <v>4.2726807703213611E-2</v>
      </c>
      <c r="CE13" s="16">
        <f>$A$1*Populatie!$M13*Populatie!CE13/(Distante!CE13*Distante!CE13)</f>
        <v>5.3229549239999993E-2</v>
      </c>
      <c r="CF13" s="16">
        <f>$A$1*Populatie!$M13*Populatie!CF13/(Distante!CF13*Distante!CF13)</f>
        <v>1.2594160964524681E-2</v>
      </c>
      <c r="CG13" s="16">
        <f>$A$1*Populatie!$M13*Populatie!CG13/(Distante!CG13*Distante!CG13)</f>
        <v>8.1283632199546485E-2</v>
      </c>
      <c r="CH13" s="16">
        <f>$A$1*Populatie!$M13*Populatie!CH13/(Distante!CH13*Distante!CH13)</f>
        <v>1.8251882173517166E-2</v>
      </c>
      <c r="CI13" s="16">
        <f>$A$1*Populatie!$M13*Populatie!CI13/(Distante!CI13*Distante!CI13)</f>
        <v>5.7337053293300806E-2</v>
      </c>
      <c r="CJ13" s="16">
        <f>$A$1*Populatie!$M13*Populatie!CJ13/(Distante!CJ13*Distante!CJ13)</f>
        <v>4.5673597701149414E-3</v>
      </c>
      <c r="CK13" s="16">
        <f>$A$1*Populatie!$M13*Populatie!CK13/(Distante!CK13*Distante!CK13)</f>
        <v>3.9480718319059367E-2</v>
      </c>
      <c r="CL13" s="16">
        <f>$A$1*Populatie!$M13*Populatie!CL13/(Distante!CL13*Distante!CL13)</f>
        <v>1.6044922577662719E-2</v>
      </c>
      <c r="CM13" s="16">
        <f>$A$1*Populatie!$M13*Populatie!CM13/(Distante!CM13*Distante!CM13)</f>
        <v>0.39417400221606647</v>
      </c>
      <c r="CN13" s="16">
        <f>$A$1*Populatie!$M13*Populatie!CN13/(Distante!CN13*Distante!CN13)</f>
        <v>2.1674737287334593E-2</v>
      </c>
      <c r="CO13" s="16">
        <f>$A$1*Populatie!$M13*Populatie!CO13/(Distante!CO13*Distante!CO13)</f>
        <v>8.1952186098416396E-3</v>
      </c>
      <c r="CP13" s="16">
        <f>$A$1*Populatie!$M13*Populatie!CP13/(Distante!CP13*Distante!CP13)</f>
        <v>0.13254057374999997</v>
      </c>
      <c r="CQ13" s="16">
        <f>$A$1*Populatie!$M13*Populatie!CQ13/(Distante!CQ13*Distante!CQ13)</f>
        <v>5.3049957490786726E-2</v>
      </c>
      <c r="CR13" s="16">
        <f>$A$1*Populatie!$M13*Populatie!CR13/(Distante!CR13*Distante!CR13)</f>
        <v>1.9913081044558068E-2</v>
      </c>
      <c r="CS13" s="16">
        <f>$A$1*Populatie!$M13*Populatie!CS13/(Distante!CS13*Distante!CS13)</f>
        <v>9.7336438208616774E-3</v>
      </c>
      <c r="CT13" s="16">
        <f>$A$1*Populatie!$M13*Populatie!CT13/(Distante!CT13*Distante!CT13)</f>
        <v>0.2550094366255144</v>
      </c>
      <c r="CU13" s="16">
        <f>$A$1*Populatie!$M13*Populatie!CU13/(Distante!CU13*Distante!CU13)</f>
        <v>0.23400967201646089</v>
      </c>
      <c r="CV13" s="16">
        <f>$A$1*Populatie!$M13*Populatie!CV13/(Distante!CV13*Distante!CV13)</f>
        <v>4.8419263805697582E-2</v>
      </c>
      <c r="CW13" s="16">
        <f>$A$1*Populatie!$M13*Populatie!CW13/(Distante!CW13*Distante!CW13)</f>
        <v>2.4713944636105857E-2</v>
      </c>
      <c r="CX13" s="16">
        <f>$A$1*Populatie!$M13*Populatie!CX13/(Distante!CX13*Distante!CX13)</f>
        <v>0.10658182536506219</v>
      </c>
      <c r="CY13" s="16">
        <f>$A$1*Populatie!$M13*Populatie!CY13/(Distante!CY13*Distante!CY13)</f>
        <v>2.0721761683371573E-2</v>
      </c>
    </row>
    <row r="14" spans="1:103" x14ac:dyDescent="0.25">
      <c r="A14" s="2" t="s">
        <v>13</v>
      </c>
      <c r="B14" s="16">
        <v>31.129797857142854</v>
      </c>
      <c r="C14" s="16">
        <v>0.564020415</v>
      </c>
      <c r="D14" s="16">
        <v>0.84606709090909094</v>
      </c>
      <c r="E14" s="16">
        <v>0.47995116478286742</v>
      </c>
      <c r="F14" s="16">
        <v>1.984899053688824</v>
      </c>
      <c r="G14" s="16">
        <v>1.42952922</v>
      </c>
      <c r="H14" s="16">
        <v>0.46488560343750002</v>
      </c>
      <c r="I14" s="16">
        <v>0.12144742857142857</v>
      </c>
      <c r="J14" s="16">
        <v>1.7158158685306367E-2</v>
      </c>
      <c r="K14" s="16">
        <v>0.51411704400000002</v>
      </c>
      <c r="L14" s="16">
        <v>6.1696779763313614E-2</v>
      </c>
      <c r="M14" s="16">
        <f t="array" ref="M14:M103">TRANSPOSE(N13:CY13)</f>
        <v>2.7792346640625E-2</v>
      </c>
      <c r="N14" s="16" t="s">
        <v>103</v>
      </c>
      <c r="O14" s="16">
        <f>$A$1*Populatie!$N14*Populatie!O14/(Distante!O14*Distante!O14)</f>
        <v>0.22582838279773154</v>
      </c>
      <c r="P14" s="16">
        <f>$A$1*Populatie!$N14*Populatie!P14/(Distante!P14*Distante!P14)</f>
        <v>0.11030622677109292</v>
      </c>
      <c r="Q14" s="16">
        <f>$A$1*Populatie!$N14*Populatie!Q14/(Distante!Q14*Distante!Q14)</f>
        <v>8.7326850156087404E-2</v>
      </c>
      <c r="R14" s="16">
        <f>$A$1*Populatie!$N14*Populatie!R14/(Distante!R14*Distante!R14)</f>
        <v>1.6485926937618145</v>
      </c>
      <c r="S14" s="16">
        <f>$A$1*Populatie!$N14*Populatie!S14/(Distante!S14*Distante!S14)</f>
        <v>4.5104072544642854E-2</v>
      </c>
      <c r="T14" s="16">
        <f>$A$1*Populatie!$N14*Populatie!T14/(Distante!T14*Distante!T14)</f>
        <v>5.7817862948960304E-2</v>
      </c>
      <c r="U14" s="16">
        <f>$A$1*Populatie!$N14*Populatie!U14/(Distante!U14*Distante!U14)</f>
        <v>0.14171493148688047</v>
      </c>
      <c r="V14" s="16">
        <f>$A$1*Populatie!$N14*Populatie!V14/(Distante!V14*Distante!V14)</f>
        <v>3.8303702268431002E-2</v>
      </c>
      <c r="W14" s="16">
        <f>$A$1*Populatie!$N14*Populatie!W14/(Distante!W14*Distante!W14)</f>
        <v>2.1507999999999999E-2</v>
      </c>
      <c r="X14" s="16">
        <f>$A$1*Populatie!$N14*Populatie!X14/(Distante!X14*Distante!X14)</f>
        <v>0.56953830857142851</v>
      </c>
      <c r="Y14" s="16">
        <f>$A$1*Populatie!$N14*Populatie!Y14/(Distante!Y14*Distante!Y14)</f>
        <v>2.5172714580596736E-2</v>
      </c>
      <c r="Z14" s="16">
        <f>$A$1*Populatie!$N14*Populatie!Z14/(Distante!Z14*Distante!Z14)</f>
        <v>0.4252011830357143</v>
      </c>
      <c r="AA14" s="16">
        <f>$A$1*Populatie!$N14*Populatie!AA14/(Distante!AA14*Distante!AA14)</f>
        <v>4.0616360946745561E-2</v>
      </c>
      <c r="AB14" s="16">
        <f>$A$1*Populatie!$N14*Populatie!AB14/(Distante!AB14*Distante!AB14)</f>
        <v>4.0378992603550296E-2</v>
      </c>
      <c r="AC14" s="16">
        <f>$A$1*Populatie!$N14*Populatie!AC14/(Distante!AC14*Distante!AC14)</f>
        <v>0.14444791666666668</v>
      </c>
      <c r="AD14" s="16">
        <f>$A$1*Populatie!$N14*Populatie!AD14/(Distante!AD14*Distante!AD14)</f>
        <v>3.2233721242259331E-2</v>
      </c>
      <c r="AE14" s="16">
        <f>$A$1*Populatie!$N14*Populatie!AE14/(Distante!AE14*Distante!AE14)</f>
        <v>0.68914037499999992</v>
      </c>
      <c r="AF14" s="16">
        <f>$A$1*Populatie!$N14*Populatie!AF14/(Distante!AF14*Distante!AF14)</f>
        <v>0.15894230475932936</v>
      </c>
      <c r="AG14" s="16">
        <f>$A$1*Populatie!$N14*Populatie!AG14/(Distante!AG14*Distante!AG14)</f>
        <v>4.7064257684573396E-2</v>
      </c>
      <c r="AH14" s="16">
        <f>$A$1*Populatie!$N14*Populatie!AH14/(Distante!AH14*Distante!AH14)</f>
        <v>3.7754753698224848E-2</v>
      </c>
      <c r="AI14" s="16">
        <f>$A$1*Populatie!$N14*Populatie!AI14/(Distante!AI14*Distante!AI14)</f>
        <v>3.3888581285444232E-2</v>
      </c>
      <c r="AJ14" s="16">
        <f>$A$1*Populatie!$N14*Populatie!AJ14/(Distante!AJ14*Distante!AJ14)</f>
        <v>0.1045716986912552</v>
      </c>
      <c r="AK14" s="16">
        <f>$A$1*Populatie!$N14*Populatie!AK14/(Distante!AK14*Distante!AK14)</f>
        <v>3.8099499547306473E-2</v>
      </c>
      <c r="AL14" s="16">
        <f>$A$1*Populatie!$N14*Populatie!AL14/(Distante!AL14*Distante!AL14)</f>
        <v>18.9611415</v>
      </c>
      <c r="AM14" s="16">
        <f>$A$1*Populatie!$N14*Populatie!AM14/(Distante!AM14*Distante!AM14)</f>
        <v>8.3175410609934261E-2</v>
      </c>
      <c r="AN14" s="16">
        <f>$A$1*Populatie!$N14*Populatie!AN14/(Distante!AN14*Distante!AN14)</f>
        <v>0.17592492857142855</v>
      </c>
      <c r="AO14" s="16">
        <f>$A$1*Populatie!$N14*Populatie!AO14/(Distante!AO14*Distante!AO14)</f>
        <v>0.18955318220914441</v>
      </c>
      <c r="AP14" s="16">
        <f>$A$1*Populatie!$N14*Populatie!AP14/(Distante!AP14*Distante!AP14)</f>
        <v>0.55722589453124993</v>
      </c>
      <c r="AQ14" s="16">
        <f>$A$1*Populatie!$N14*Populatie!AQ14/(Distante!AQ14*Distante!AQ14)</f>
        <v>0.13360182742214533</v>
      </c>
      <c r="AR14" s="16">
        <f>$A$1*Populatie!$N14*Populatie!AR14/(Distante!AR14*Distante!AR14)</f>
        <v>6.2265037379850476E-3</v>
      </c>
      <c r="AS14" s="16">
        <f>$A$1*Populatie!$N14*Populatie!AS14/(Distante!AS14*Distante!AS14)</f>
        <v>0.16494741701368235</v>
      </c>
      <c r="AT14" s="16">
        <f>$A$1*Populatie!$N14*Populatie!AT14/(Distante!AT14*Distante!AT14)</f>
        <v>0.11266410638297872</v>
      </c>
      <c r="AU14" s="16">
        <f>$A$1*Populatie!$N14*Populatie!AU14/(Distante!AU14*Distante!AU14)</f>
        <v>4.5353439669421486E-2</v>
      </c>
      <c r="AV14" s="16">
        <f>$A$1*Populatie!$N14*Populatie!AV14/(Distante!AV14*Distante!AV14)</f>
        <v>5.9683186889648437E-2</v>
      </c>
      <c r="AW14" s="16">
        <f>$A$1*Populatie!$N14*Populatie!AW14/(Distante!AW14*Distante!AW14)</f>
        <v>0.155759994140625</v>
      </c>
      <c r="AX14" s="16">
        <f>$A$1*Populatie!$N14*Populatie!AX14/(Distante!AX14*Distante!AX14)</f>
        <v>2.5604424999999997E-2</v>
      </c>
      <c r="AY14" s="16">
        <f>$A$1*Populatie!$N14*Populatie!AY14/(Distante!AY14*Distante!AY14)</f>
        <v>4.4165768200753817E-2</v>
      </c>
      <c r="AZ14" s="16">
        <f>$A$1*Populatie!$N14*Populatie!AZ14/(Distante!AZ14*Distante!AZ14)</f>
        <v>6.8260109400000005E-2</v>
      </c>
      <c r="BA14" s="16">
        <f>$A$1*Populatie!$N14*Populatie!BA14/(Distante!BA14*Distante!BA14)</f>
        <v>5.1458951249999996E-2</v>
      </c>
      <c r="BB14" s="16">
        <f>$A$1*Populatie!$N14*Populatie!BB14/(Distante!BB14*Distante!BB14)</f>
        <v>2.7099165838807882E-2</v>
      </c>
      <c r="BC14" s="16">
        <f>$A$1*Populatie!$N14*Populatie!BC14/(Distante!BC14*Distante!BC14)</f>
        <v>0.18668216601562498</v>
      </c>
      <c r="BD14" s="16">
        <f>$A$1*Populatie!$N14*Populatie!BD14/(Distante!BD14*Distante!BD14)</f>
        <v>5.2035278182629381E-2</v>
      </c>
      <c r="BE14" s="16">
        <f>$A$1*Populatie!$N14*Populatie!BE14/(Distante!BE14*Distante!BE14)</f>
        <v>0.19493504296875</v>
      </c>
      <c r="BF14" s="16">
        <f>$A$1*Populatie!$N14*Populatie!BF14/(Distante!BF14*Distante!BF14)</f>
        <v>0.18292554</v>
      </c>
      <c r="BG14" s="16">
        <f>$A$1*Populatie!$N14*Populatie!BG14/(Distante!BG14*Distante!BG14)</f>
        <v>0.70166386079999998</v>
      </c>
      <c r="BH14" s="16">
        <f>$A$1*Populatie!$N14*Populatie!BH14/(Distante!BH14*Distante!BH14)</f>
        <v>0.32057498226643599</v>
      </c>
      <c r="BI14" s="16">
        <f>$A$1*Populatie!$N14*Populatie!BI14/(Distante!BI14*Distante!BI14)</f>
        <v>0.35436979338842978</v>
      </c>
      <c r="BJ14" s="16">
        <f>$A$1*Populatie!$N14*Populatie!BJ14/(Distante!BJ14*Distante!BJ14)</f>
        <v>0.17654137433250267</v>
      </c>
      <c r="BK14" s="16">
        <f>$A$1*Populatie!$N14*Populatie!BK14/(Distante!BK14*Distante!BK14)</f>
        <v>2.0176309171597632E-2</v>
      </c>
      <c r="BL14" s="16">
        <f>$A$1*Populatie!$N14*Populatie!BL14/(Distante!BL14*Distante!BL14)</f>
        <v>3.0267011686288089E-2</v>
      </c>
      <c r="BM14" s="16">
        <f>$A$1*Populatie!$N14*Populatie!BM14/(Distante!BM14*Distante!BM14)</f>
        <v>0.23957718749999998</v>
      </c>
      <c r="BN14" s="16">
        <f>$A$1*Populatie!$N14*Populatie!BN14/(Distante!BN14*Distante!BN14)</f>
        <v>1.6472014999999998</v>
      </c>
      <c r="BO14" s="16">
        <f>$A$1*Populatie!$N14*Populatie!BO14/(Distante!BO14*Distante!BO14)</f>
        <v>3.7431759155273435E-2</v>
      </c>
      <c r="BP14" s="16">
        <f>$A$1*Populatie!$N14*Populatie!BP14/(Distante!BP14*Distante!BP14)</f>
        <v>6.6634041301775138E-2</v>
      </c>
      <c r="BQ14" s="16">
        <f>$A$1*Populatie!$N14*Populatie!BQ14/(Distante!BQ14*Distante!BQ14)</f>
        <v>3.9802607632356893E-2</v>
      </c>
      <c r="BR14" s="16">
        <f>$A$1*Populatie!$N14*Populatie!BR14/(Distante!BR14*Distante!BR14)</f>
        <v>1.6337135802469135E-2</v>
      </c>
      <c r="BS14" s="16">
        <f>$A$1*Populatie!$N14*Populatie!BS14/(Distante!BS14*Distante!BS14)</f>
        <v>0.15946471183345506</v>
      </c>
      <c r="BT14" s="16">
        <f>$A$1*Populatie!$N14*Populatie!BT14/(Distante!BT14*Distante!BT14)</f>
        <v>0.11621671459285138</v>
      </c>
      <c r="BU14" s="16">
        <f>$A$1*Populatie!$N14*Populatie!BU14/(Distante!BU14*Distante!BU14)</f>
        <v>2.2482368999999998</v>
      </c>
      <c r="BV14" s="16">
        <f>$A$1*Populatie!$N14*Populatie!BV14/(Distante!BV14*Distante!BV14)</f>
        <v>4.8677448960000001E-3</v>
      </c>
      <c r="BW14" s="16">
        <f>$A$1*Populatie!$N14*Populatie!BW14/(Distante!BW14*Distante!BW14)</f>
        <v>6.2405852783203125E-2</v>
      </c>
      <c r="BX14" s="16">
        <f>$A$1*Populatie!$N14*Populatie!BX14/(Distante!BX14*Distante!BX14)</f>
        <v>2.6602982454494276E-2</v>
      </c>
      <c r="BY14" s="16">
        <f>$A$1*Populatie!$N14*Populatie!BY14/(Distante!BY14*Distante!BY14)</f>
        <v>0.1306589333648393</v>
      </c>
      <c r="BZ14" s="16">
        <f>$A$1*Populatie!$N14*Populatie!BZ14/(Distante!BZ14*Distante!BZ14)</f>
        <v>1.2751954881656804E-2</v>
      </c>
      <c r="CA14" s="16">
        <f>$A$1*Populatie!$N14*Populatie!CA14/(Distante!CA14*Distante!CA14)</f>
        <v>0.10529118130375735</v>
      </c>
      <c r="CB14" s="16">
        <f>$A$1*Populatie!$N14*Populatie!CB14/(Distante!CB14*Distante!CB14)</f>
        <v>5.2471247918834549E-2</v>
      </c>
      <c r="CC14" s="16">
        <f>$A$1*Populatie!$N14*Populatie!CC14/(Distante!CC14*Distante!CC14)</f>
        <v>7.4871102599999989E-2</v>
      </c>
      <c r="CD14" s="16">
        <f>$A$1*Populatie!$N14*Populatie!CD14/(Distante!CD14*Distante!CD14)</f>
        <v>5.0178884765625001E-2</v>
      </c>
      <c r="CE14" s="16">
        <f>$A$1*Populatie!$N14*Populatie!CE14/(Distante!CE14*Distante!CE14)</f>
        <v>3.4728345000000001E-2</v>
      </c>
      <c r="CF14" s="16">
        <f>$A$1*Populatie!$N14*Populatie!CF14/(Distante!CF14*Distante!CF14)</f>
        <v>0.20410639199999997</v>
      </c>
      <c r="CG14" s="16">
        <f>$A$1*Populatie!$N14*Populatie!CG14/(Distante!CG14*Distante!CG14)</f>
        <v>0.10071905053710938</v>
      </c>
      <c r="CH14" s="16">
        <f>$A$1*Populatie!$N14*Populatie!CH14/(Distante!CH14*Distante!CH14)</f>
        <v>6.2131410405124647E-2</v>
      </c>
      <c r="CI14" s="16">
        <f>$A$1*Populatie!$N14*Populatie!CI14/(Distante!CI14*Distante!CI14)</f>
        <v>0.16273325072886297</v>
      </c>
      <c r="CJ14" s="16">
        <f>$A$1*Populatie!$N14*Populatie!CJ14/(Distante!CJ14*Distante!CJ14)</f>
        <v>2.2834197055785124E-2</v>
      </c>
      <c r="CK14" s="16">
        <f>$A$1*Populatie!$N14*Populatie!CK14/(Distante!CK14*Distante!CK14)</f>
        <v>4.9291272321428568E-2</v>
      </c>
      <c r="CL14" s="16">
        <f>$A$1*Populatie!$N14*Populatie!CL14/(Distante!CL14*Distante!CL14)</f>
        <v>0.10046064418288818</v>
      </c>
      <c r="CM14" s="16">
        <f>$A$1*Populatie!$N14*Populatie!CM14/(Distante!CM14*Distante!CM14)</f>
        <v>5.0545214999999998E-2</v>
      </c>
      <c r="CN14" s="16">
        <f>$A$1*Populatie!$N14*Populatie!CN14/(Distante!CN14*Distante!CN14)</f>
        <v>0.14662123874999999</v>
      </c>
      <c r="CO14" s="16">
        <f>$A$1*Populatie!$N14*Populatie!CO14/(Distante!CO14*Distante!CO14)</f>
        <v>3.3814569444444442E-2</v>
      </c>
      <c r="CP14" s="16">
        <f>$A$1*Populatie!$N14*Populatie!CP14/(Distante!CP14*Distante!CP14)</f>
        <v>0.12815646975425329</v>
      </c>
      <c r="CQ14" s="16">
        <f>$A$1*Populatie!$N14*Populatie!CQ14/(Distante!CQ14*Distante!CQ14)</f>
        <v>0.21868613042355373</v>
      </c>
      <c r="CR14" s="16">
        <f>$A$1*Populatie!$N14*Populatie!CR14/(Distante!CR14*Distante!CR14)</f>
        <v>0.38626207479224373</v>
      </c>
      <c r="CS14" s="16">
        <f>$A$1*Populatie!$N14*Populatie!CS14/(Distante!CS14*Distante!CS14)</f>
        <v>4.6771058343195268E-2</v>
      </c>
      <c r="CT14" s="16">
        <f>$A$1*Populatie!$N14*Populatie!CT14/(Distante!CT14*Distante!CT14)</f>
        <v>6.1842604448491156E-2</v>
      </c>
      <c r="CU14" s="16">
        <f>$A$1*Populatie!$N14*Populatie!CU14/(Distante!CU14*Distante!CU14)</f>
        <v>5.6749929630593131E-2</v>
      </c>
      <c r="CV14" s="16">
        <f>$A$1*Populatie!$N14*Populatie!CV14/(Distante!CV14*Distante!CV14)</f>
        <v>5.572881213017751E-2</v>
      </c>
      <c r="CW14" s="16">
        <f>$A$1*Populatie!$N14*Populatie!CW14/(Distante!CW14*Distante!CW14)</f>
        <v>0.66872121749999991</v>
      </c>
      <c r="CX14" s="16">
        <f>$A$1*Populatie!$N14*Populatie!CX14/(Distante!CX14*Distante!CX14)</f>
        <v>7.4912009661117718E-2</v>
      </c>
      <c r="CY14" s="16">
        <f>$A$1*Populatie!$N14*Populatie!CY14/(Distante!CY14*Distante!CY14)</f>
        <v>7.253898099173553E-2</v>
      </c>
    </row>
    <row r="15" spans="1:103" x14ac:dyDescent="0.25">
      <c r="A15" s="2" t="s">
        <v>14</v>
      </c>
      <c r="B15" s="16">
        <v>34.294187667063014</v>
      </c>
      <c r="C15" s="16">
        <v>1.7259831140309156</v>
      </c>
      <c r="D15" s="16">
        <v>66.381458271604942</v>
      </c>
      <c r="E15" s="16">
        <v>0.40118037131360951</v>
      </c>
      <c r="F15" s="16">
        <v>3.9534504994459834</v>
      </c>
      <c r="G15" s="16">
        <v>1.9743935520818114</v>
      </c>
      <c r="H15" s="16">
        <v>0.7074112950656406</v>
      </c>
      <c r="I15" s="16">
        <v>3.1255470320987655</v>
      </c>
      <c r="J15" s="16">
        <v>5.5643205325987141E-2</v>
      </c>
      <c r="K15" s="16">
        <v>0.42191373374999996</v>
      </c>
      <c r="L15" s="16">
        <v>0.28286908326446286</v>
      </c>
      <c r="M15" s="16">
        <v>0.30504978906122449</v>
      </c>
      <c r="N15" s="16">
        <f t="array" ref="N15:N103">TRANSPOSE(O14:CY14)</f>
        <v>0.22582838279773154</v>
      </c>
      <c r="O15" s="16" t="s">
        <v>103</v>
      </c>
      <c r="P15" s="16">
        <f>$A$1*Populatie!$O15*Populatie!P15/(Distante!P15*Distante!P15)</f>
        <v>0.21519293804958678</v>
      </c>
      <c r="Q15" s="16">
        <f>$A$1*Populatie!$O15*Populatie!Q15/(Distante!Q15*Distante!Q15)</f>
        <v>9.7610143003460215E-2</v>
      </c>
      <c r="R15" s="16">
        <f>$A$1*Populatie!$O15*Populatie!R15/(Distante!R15*Distante!R15)</f>
        <v>3.1808865902777779</v>
      </c>
      <c r="S15" s="16">
        <f>$A$1*Populatie!$O15*Populatie!S15/(Distante!S15*Distante!S15)</f>
        <v>5.7322938348765437E-2</v>
      </c>
      <c r="T15" s="16">
        <f>$A$1*Populatie!$O15*Populatie!T15/(Distante!T15*Distante!T15)</f>
        <v>0.31276988577609521</v>
      </c>
      <c r="U15" s="16">
        <f>$A$1*Populatie!$O15*Populatie!U15/(Distante!U15*Distante!U15)</f>
        <v>0.22001874632194521</v>
      </c>
      <c r="V15" s="16">
        <f>$A$1*Populatie!$O15*Populatie!V15/(Distante!V15*Distante!V15)</f>
        <v>7.8188787836734691E-2</v>
      </c>
      <c r="W15" s="16">
        <f>$A$1*Populatie!$O15*Populatie!W15/(Distante!W15*Distante!W15)</f>
        <v>2.9477696778435238E-2</v>
      </c>
      <c r="X15" s="16">
        <f>$A$1*Populatie!$O15*Populatie!X15/(Distante!X15*Distante!X15)</f>
        <v>0.69269968846880914</v>
      </c>
      <c r="Y15" s="16">
        <f>$A$1*Populatie!$O15*Populatie!Y15/(Distante!Y15*Distante!Y15)</f>
        <v>0.24379206366782008</v>
      </c>
      <c r="Z15" s="16">
        <f>$A$1*Populatie!$O15*Populatie!Z15/(Distante!Z15*Distante!Z15)</f>
        <v>1.5880843401360545</v>
      </c>
      <c r="AA15" s="16">
        <f>$A$1*Populatie!$O15*Populatie!AA15/(Distante!AA15*Distante!AA15)</f>
        <v>0.16554489285714286</v>
      </c>
      <c r="AB15" s="16">
        <f>$A$1*Populatie!$O15*Populatie!AB15/(Distante!AB15*Distante!AB15)</f>
        <v>0.13426503579604579</v>
      </c>
      <c r="AC15" s="16">
        <f>$A$1*Populatie!$O15*Populatie!AC15/(Distante!AC15*Distante!AC15)</f>
        <v>0.18059442857142857</v>
      </c>
      <c r="AD15" s="16">
        <f>$A$1*Populatie!$O15*Populatie!AD15/(Distante!AD15*Distante!AD15)</f>
        <v>3.682030678502194E-2</v>
      </c>
      <c r="AE15" s="16">
        <f>$A$1*Populatie!$O15*Populatie!AE15/(Distante!AE15*Distante!AE15)</f>
        <v>0.96919010000000005</v>
      </c>
      <c r="AF15" s="16">
        <f>$A$1*Populatie!$O15*Populatie!AF15/(Distante!AF15*Distante!AF15)</f>
        <v>0.22833440547337278</v>
      </c>
      <c r="AG15" s="16">
        <f>$A$1*Populatie!$O15*Populatie!AG15/(Distante!AG15*Distante!AG15)</f>
        <v>0.59755017638888885</v>
      </c>
      <c r="AH15" s="16">
        <f>$A$1*Populatie!$O15*Populatie!AH15/(Distante!AH15*Distante!AH15)</f>
        <v>7.7322927800032054E-2</v>
      </c>
      <c r="AI15" s="16">
        <f>$A$1*Populatie!$O15*Populatie!AI15/(Distante!AI15*Distante!AI15)</f>
        <v>0.64076314328922501</v>
      </c>
      <c r="AJ15" s="16">
        <f>$A$1*Populatie!$O15*Populatie!AJ15/(Distante!AJ15*Distante!AJ15)</f>
        <v>0.59088570687999997</v>
      </c>
      <c r="AK15" s="16">
        <f>$A$1*Populatie!$O15*Populatie!AK15/(Distante!AK15*Distante!AK15)</f>
        <v>4.4548749105568157E-2</v>
      </c>
      <c r="AL15" s="16">
        <f>$A$1*Populatie!$O15*Populatie!AL15/(Distante!AL15*Distante!AL15)</f>
        <v>0.16229789932095973</v>
      </c>
      <c r="AM15" s="16">
        <f>$A$1*Populatie!$O15*Populatie!AM15/(Distante!AM15*Distante!AM15)</f>
        <v>1.2205173464285715</v>
      </c>
      <c r="AN15" s="16">
        <f>$A$1*Populatie!$O15*Populatie!AN15/(Distante!AN15*Distante!AN15)</f>
        <v>0.47623810547845141</v>
      </c>
      <c r="AO15" s="16">
        <f>$A$1*Populatie!$O15*Populatie!AO15/(Distante!AO15*Distante!AO15)</f>
        <v>0.38180881128472222</v>
      </c>
      <c r="AP15" s="16">
        <f>$A$1*Populatie!$O15*Populatie!AP15/(Distante!AP15*Distante!AP15)</f>
        <v>0.24464525257142858</v>
      </c>
      <c r="AQ15" s="16">
        <f>$A$1*Populatie!$O15*Populatie!AQ15/(Distante!AQ15*Distante!AQ15)</f>
        <v>0.16759710227272726</v>
      </c>
      <c r="AR15" s="16">
        <f>$A$1*Populatie!$O15*Populatie!AR15/(Distante!AR15*Distante!AR15)</f>
        <v>1.7749038232097576E-2</v>
      </c>
      <c r="AS15" s="16">
        <f>$A$1*Populatie!$O15*Populatie!AS15/(Distante!AS15*Distante!AS15)</f>
        <v>0.33022981224489795</v>
      </c>
      <c r="AT15" s="16">
        <f>$A$1*Populatie!$O15*Populatie!AT15/(Distante!AT15*Distante!AT15)</f>
        <v>0.22693445729166667</v>
      </c>
      <c r="AU15" s="16">
        <f>$A$1*Populatie!$O15*Populatie!AU15/(Distante!AU15*Distante!AU15)</f>
        <v>5.8822185306122446E-2</v>
      </c>
      <c r="AV15" s="16">
        <f>$A$1*Populatie!$O15*Populatie!AV15/(Distante!AV15*Distante!AV15)</f>
        <v>0.47161292525252524</v>
      </c>
      <c r="AW15" s="16">
        <f>$A$1*Populatie!$O15*Populatie!AW15/(Distante!AW15*Distante!AW15)</f>
        <v>0.75983433650793653</v>
      </c>
      <c r="AX15" s="16">
        <f>$A$1*Populatie!$O15*Populatie!AX15/(Distante!AX15*Distante!AX15)</f>
        <v>7.7460294755555562E-2</v>
      </c>
      <c r="AY15" s="16">
        <f>$A$1*Populatie!$O15*Populatie!AY15/(Distante!AY15*Distante!AY15)</f>
        <v>0.20301196614583333</v>
      </c>
      <c r="AZ15" s="16">
        <f>$A$1*Populatie!$O15*Populatie!AZ15/(Distante!AZ15*Distante!AZ15)</f>
        <v>6.7276423268905983E-2</v>
      </c>
      <c r="BA15" s="16">
        <f>$A$1*Populatie!$O15*Populatie!BA15/(Distante!BA15*Distante!BA15)</f>
        <v>0.10459366654125235</v>
      </c>
      <c r="BB15" s="16">
        <f>$A$1*Populatie!$O15*Populatie!BB15/(Distante!BB15*Distante!BB15)</f>
        <v>4.1979385444234407E-2</v>
      </c>
      <c r="BC15" s="16">
        <f>$A$1*Populatie!$O15*Populatie!BC15/(Distante!BC15*Distante!BC15)</f>
        <v>0.27812320184672207</v>
      </c>
      <c r="BD15" s="16">
        <f>$A$1*Populatie!$O15*Populatie!BD15/(Distante!BD15*Distante!BD15)</f>
        <v>0.16874827428833791</v>
      </c>
      <c r="BE15" s="16">
        <f>$A$1*Populatie!$O15*Populatie!BE15/(Distante!BE15*Distante!BE15)</f>
        <v>0.13863284046280991</v>
      </c>
      <c r="BF15" s="16">
        <f>$A$1*Populatie!$O15*Populatie!BF15/(Distante!BF15*Distante!BF15)</f>
        <v>1.9455437789999999</v>
      </c>
      <c r="BG15" s="16">
        <f>$A$1*Populatie!$O15*Populatie!BG15/(Distante!BG15*Distante!BG15)</f>
        <v>1.095505989060642</v>
      </c>
      <c r="BH15" s="16">
        <f>$A$1*Populatie!$O15*Populatie!BH15/(Distante!BH15*Distante!BH15)</f>
        <v>3.9722174551020411</v>
      </c>
      <c r="BI15" s="16">
        <f>$A$1*Populatie!$O15*Populatie!BI15/(Distante!BI15*Distante!BI15)</f>
        <v>0.66183558204081638</v>
      </c>
      <c r="BJ15" s="16">
        <f>$A$1*Populatie!$O15*Populatie!BJ15/(Distante!BJ15*Distante!BJ15)</f>
        <v>0.34440899795041324</v>
      </c>
      <c r="BK15" s="16">
        <f>$A$1*Populatie!$O15*Populatie!BK15/(Distante!BK15*Distante!BK15)</f>
        <v>0.4126221504</v>
      </c>
      <c r="BL15" s="16">
        <f>$A$1*Populatie!$O15*Populatie!BL15/(Distante!BL15*Distante!BL15)</f>
        <v>3.5301894386774314E-2</v>
      </c>
      <c r="BM15" s="16">
        <f>$A$1*Populatie!$O15*Populatie!BM15/(Distante!BM15*Distante!BM15)</f>
        <v>0.23666469877551022</v>
      </c>
      <c r="BN15" s="16">
        <f>$A$1*Populatie!$O15*Populatie!BN15/(Distante!BN15*Distante!BN15)</f>
        <v>0.77647266592797792</v>
      </c>
      <c r="BO15" s="16">
        <f>$A$1*Populatie!$O15*Populatie!BO15/(Distante!BO15*Distante!BO15)</f>
        <v>6.0444402852317509E-2</v>
      </c>
      <c r="BP15" s="16">
        <f>$A$1*Populatie!$O15*Populatie!BP15/(Distante!BP15*Distante!BP15)</f>
        <v>0.81132893443072707</v>
      </c>
      <c r="BQ15" s="16">
        <f>$A$1*Populatie!$O15*Populatie!BQ15/(Distante!BQ15*Distante!BQ15)</f>
        <v>6.350044097959183E-2</v>
      </c>
      <c r="BR15" s="16">
        <f>$A$1*Populatie!$O15*Populatie!BR15/(Distante!BR15*Distante!BR15)</f>
        <v>0.12178973109789075</v>
      </c>
      <c r="BS15" s="16">
        <f>$A$1*Populatie!$O15*Populatie!BS15/(Distante!BS15*Distante!BS15)</f>
        <v>0.21674745311909263</v>
      </c>
      <c r="BT15" s="16">
        <f>$A$1*Populatie!$O15*Populatie!BT15/(Distante!BT15*Distante!BT15)</f>
        <v>0.70101108950617286</v>
      </c>
      <c r="BU15" s="16">
        <f>$A$1*Populatie!$O15*Populatie!BU15/(Distante!BU15*Distante!BU15)</f>
        <v>0.52480889580246914</v>
      </c>
      <c r="BV15" s="16">
        <f>$A$1*Populatie!$O15*Populatie!BV15/(Distante!BV15*Distante!BV15)</f>
        <v>0.39947487600000003</v>
      </c>
      <c r="BW15" s="16">
        <f>$A$1*Populatie!$O15*Populatie!BW15/(Distante!BW15*Distante!BW15)</f>
        <v>0.13530249251700682</v>
      </c>
      <c r="BX15" s="16">
        <f>$A$1*Populatie!$O15*Populatie!BX15/(Distante!BX15*Distante!BX15)</f>
        <v>3.1011696334860474E-2</v>
      </c>
      <c r="BY15" s="16">
        <f>$A$1*Populatie!$O15*Populatie!BY15/(Distante!BY15*Distante!BY15)</f>
        <v>0.19919061755829906</v>
      </c>
      <c r="BZ15" s="16">
        <f>$A$1*Populatie!$O15*Populatie!BZ15/(Distante!BZ15*Distante!BZ15)</f>
        <v>1.5069572078402366E-2</v>
      </c>
      <c r="CA15" s="16">
        <f>$A$1*Populatie!$O15*Populatie!CA15/(Distante!CA15*Distante!CA15)</f>
        <v>0.15581644298469388</v>
      </c>
      <c r="CB15" s="16">
        <f>$A$1*Populatie!$O15*Populatie!CB15/(Distante!CB15*Distante!CB15)</f>
        <v>7.3363359972299175E-2</v>
      </c>
      <c r="CC15" s="16">
        <f>$A$1*Populatie!$O15*Populatie!CC15/(Distante!CC15*Distante!CC15)</f>
        <v>0.1129670636024131</v>
      </c>
      <c r="CD15" s="16">
        <f>$A$1*Populatie!$O15*Populatie!CD15/(Distante!CD15*Distante!CD15)</f>
        <v>0.14807954080170704</v>
      </c>
      <c r="CE15" s="16">
        <f>$A$1*Populatie!$O15*Populatie!CE15/(Distante!CE15*Distante!CE15)</f>
        <v>0.22344045675000002</v>
      </c>
      <c r="CF15" s="16">
        <f>$A$1*Populatie!$O15*Populatie!CF15/(Distante!CF15*Distante!CF15)</f>
        <v>8.8595746115702478E-2</v>
      </c>
      <c r="CG15" s="16">
        <f>$A$1*Populatie!$O15*Populatie!CG15/(Distante!CG15*Distante!CG15)</f>
        <v>0.3205283955621302</v>
      </c>
      <c r="CH15" s="16">
        <f>$A$1*Populatie!$O15*Populatie!CH15/(Distante!CH15*Distante!CH15)</f>
        <v>9.5183136018179529E-2</v>
      </c>
      <c r="CI15" s="16">
        <f>$A$1*Populatie!$O15*Populatie!CI15/(Distante!CI15*Distante!CI15)</f>
        <v>0.3283447504</v>
      </c>
      <c r="CJ15" s="16">
        <f>$A$1*Populatie!$O15*Populatie!CJ15/(Distante!CJ15*Distante!CJ15)</f>
        <v>3.8681255643481884E-2</v>
      </c>
      <c r="CK15" s="16">
        <f>$A$1*Populatie!$O15*Populatie!CK15/(Distante!CK15*Distante!CK15)</f>
        <v>0.14095004976851852</v>
      </c>
      <c r="CL15" s="16">
        <f>$A$1*Populatie!$O15*Populatie!CL15/(Distante!CL15*Distante!CL15)</f>
        <v>9.5147464653061231E-2</v>
      </c>
      <c r="CM15" s="16">
        <f>$A$1*Populatie!$O15*Populatie!CM15/(Distante!CM15*Distante!CM15)</f>
        <v>0.42475809600000003</v>
      </c>
      <c r="CN15" s="16">
        <f>$A$1*Populatie!$O15*Populatie!CN15/(Distante!CN15*Distante!CN15)</f>
        <v>0.18948644183006536</v>
      </c>
      <c r="CO15" s="16">
        <f>$A$1*Populatie!$O15*Populatie!CO15/(Distante!CO15*Distante!CO15)</f>
        <v>5.21929577223482E-2</v>
      </c>
      <c r="CP15" s="16">
        <f>$A$1*Populatie!$O15*Populatie!CP15/(Distante!CP15*Distante!CP15)</f>
        <v>1.4242880600000001</v>
      </c>
      <c r="CQ15" s="16">
        <f>$A$1*Populatie!$O15*Populatie!CQ15/(Distante!CQ15*Distante!CQ15)</f>
        <v>0.43924132325925924</v>
      </c>
      <c r="CR15" s="16">
        <f>$A$1*Populatie!$O15*Populatie!CR15/(Distante!CR15*Distante!CR15)</f>
        <v>0.12201092977925865</v>
      </c>
      <c r="CS15" s="16">
        <f>$A$1*Populatie!$O15*Populatie!CS15/(Distante!CS15*Distante!CS15)</f>
        <v>4.9048968856332704E-2</v>
      </c>
      <c r="CT15" s="16">
        <f>$A$1*Populatie!$O15*Populatie!CT15/(Distante!CT15*Distante!CT15)</f>
        <v>1.9508901265625</v>
      </c>
      <c r="CU15" s="16">
        <f>$A$1*Populatie!$O15*Populatie!CU15/(Distante!CU15*Distante!CU15)</f>
        <v>1.7902363328124999</v>
      </c>
      <c r="CV15" s="16">
        <f>$A$1*Populatie!$O15*Populatie!CV15/(Distante!CV15*Distante!CV15)</f>
        <v>0.17946903119173593</v>
      </c>
      <c r="CW15" s="16">
        <f>$A$1*Populatie!$O15*Populatie!CW15/(Distante!CW15*Distante!CW15)</f>
        <v>0.17296451314250538</v>
      </c>
      <c r="CX15" s="16">
        <f>$A$1*Populatie!$O15*Populatie!CX15/(Distante!CX15*Distante!CX15)</f>
        <v>0.78318140059171604</v>
      </c>
      <c r="CY15" s="16">
        <f>$A$1*Populatie!$O15*Populatie!CY15/(Distante!CY15*Distante!CY15)</f>
        <v>0.14700171492346939</v>
      </c>
    </row>
    <row r="16" spans="1:103" x14ac:dyDescent="0.25">
      <c r="A16" s="2" t="s">
        <v>15</v>
      </c>
      <c r="B16" s="16">
        <v>16.177680801038061</v>
      </c>
      <c r="C16" s="16">
        <v>3.4571818973370068</v>
      </c>
      <c r="D16" s="16">
        <v>1.452102349021241</v>
      </c>
      <c r="E16" s="16">
        <v>0.3157329783395576</v>
      </c>
      <c r="F16" s="16">
        <v>12.808646392387544</v>
      </c>
      <c r="G16" s="16">
        <v>1.2137452947368421</v>
      </c>
      <c r="H16" s="16">
        <v>0.43978742907986113</v>
      </c>
      <c r="I16" s="16">
        <v>0.25245749973087273</v>
      </c>
      <c r="J16" s="16">
        <v>9.3495321118381908E-2</v>
      </c>
      <c r="K16" s="16">
        <v>0.24814335204081633</v>
      </c>
      <c r="L16" s="16">
        <v>1.228713340484429</v>
      </c>
      <c r="M16" s="16">
        <v>5.2401844333910035E-2</v>
      </c>
      <c r="N16" s="16">
        <v>0.11030622677109292</v>
      </c>
      <c r="O16" s="16">
        <f t="array" ref="O16:O103">TRANSPOSE(P15:CY15)</f>
        <v>0.21519293804958678</v>
      </c>
      <c r="P16" s="16" t="s">
        <v>103</v>
      </c>
      <c r="Q16" s="16">
        <f>$A$1*Populatie!$P16*Populatie!Q16/(Distante!Q16*Distante!Q16)</f>
        <v>6.9698004328608454E-2</v>
      </c>
      <c r="R16" s="16">
        <f>$A$1*Populatie!$P16*Populatie!R16/(Distante!R16*Distante!R16)</f>
        <v>1.1601877949218751</v>
      </c>
      <c r="S16" s="16">
        <f>$A$1*Populatie!$P16*Populatie!S16/(Distante!S16*Distante!S16)</f>
        <v>5.3523994388888885E-2</v>
      </c>
      <c r="T16" s="16">
        <f>$A$1*Populatie!$P16*Populatie!T16/(Distante!T16*Distante!T16)</f>
        <v>0.65102391076388899</v>
      </c>
      <c r="U16" s="16">
        <f>$A$1*Populatie!$P16*Populatie!U16/(Distante!U16*Distante!U16)</f>
        <v>0.16501188985404058</v>
      </c>
      <c r="V16" s="16">
        <f>$A$1*Populatie!$P16*Populatie!V16/(Distante!V16*Distante!V16)</f>
        <v>0.15526664112499999</v>
      </c>
      <c r="W16" s="16">
        <f>$A$1*Populatie!$P16*Populatie!W16/(Distante!W16*Distante!W16)</f>
        <v>2.6696385307621674E-2</v>
      </c>
      <c r="X16" s="16">
        <f>$A$1*Populatie!$P16*Populatie!X16/(Distante!X16*Distante!X16)</f>
        <v>0.53879015963718824</v>
      </c>
      <c r="Y16" s="16">
        <f>$A$1*Populatie!$P16*Populatie!Y16/(Distante!Y16*Distante!Y16)</f>
        <v>0.114212857</v>
      </c>
      <c r="Z16" s="16">
        <f>$A$1*Populatie!$P16*Populatie!Z16/(Distante!Z16*Distante!Z16)</f>
        <v>0.50457673666666669</v>
      </c>
      <c r="AA16" s="16">
        <f>$A$1*Populatie!$P16*Populatie!AA16/(Distante!AA16*Distante!AA16)</f>
        <v>0.25974333950617284</v>
      </c>
      <c r="AB16" s="16">
        <f>$A$1*Populatie!$P16*Populatie!AB16/(Distante!AB16*Distante!AB16)</f>
        <v>0.24445585478451426</v>
      </c>
      <c r="AC16" s="16">
        <f>$A$1*Populatie!$P16*Populatie!AC16/(Distante!AC16*Distante!AC16)</f>
        <v>0.13172558539944904</v>
      </c>
      <c r="AD16" s="16">
        <f>$A$1*Populatie!$P16*Populatie!AD16/(Distante!AD16*Distante!AD16)</f>
        <v>3.316322825963719E-2</v>
      </c>
      <c r="AE16" s="16">
        <f>$A$1*Populatie!$P16*Populatie!AE16/(Distante!AE16*Distante!AE16)</f>
        <v>0.7604171795000001</v>
      </c>
      <c r="AF16" s="16">
        <f>$A$1*Populatie!$P16*Populatie!AF16/(Distante!AF16*Distante!AF16)</f>
        <v>0.16674140766347356</v>
      </c>
      <c r="AG16" s="16">
        <f>$A$1*Populatie!$P16*Populatie!AG16/(Distante!AG16*Distante!AG16)</f>
        <v>6.6343511652794299E-2</v>
      </c>
      <c r="AH16" s="16">
        <f>$A$1*Populatie!$P16*Populatie!AH16/(Distante!AH16*Distante!AH16)</f>
        <v>0.13032504781341109</v>
      </c>
      <c r="AI16" s="16">
        <f>$A$1*Populatie!$P16*Populatie!AI16/(Distante!AI16*Distante!AI16)</f>
        <v>6.5336337871581454E-2</v>
      </c>
      <c r="AJ16" s="16">
        <f>$A$1*Populatie!$P16*Populatie!AJ16/(Distante!AJ16*Distante!AJ16)</f>
        <v>5.3344724571173979E-2</v>
      </c>
      <c r="AK16" s="16">
        <f>$A$1*Populatie!$P16*Populatie!AK16/(Distante!AK16*Distante!AK16)</f>
        <v>1.5868517010380626E-2</v>
      </c>
      <c r="AL16" s="16">
        <f>$A$1*Populatie!$P16*Populatie!AL16/(Distante!AL16*Distante!AL16)</f>
        <v>9.6821996751353612E-2</v>
      </c>
      <c r="AM16" s="16">
        <f>$A$1*Populatie!$P16*Populatie!AM16/(Distante!AM16*Distante!AM16)</f>
        <v>0.15148082133789062</v>
      </c>
      <c r="AN16" s="16">
        <f>$A$1*Populatie!$P16*Populatie!AN16/(Distante!AN16*Distante!AN16)</f>
        <v>0.29276420554016619</v>
      </c>
      <c r="AO16" s="16">
        <f>$A$1*Populatie!$P16*Populatie!AO16/(Distante!AO16*Distante!AO16)</f>
        <v>0.91265362784000004</v>
      </c>
      <c r="AP16" s="16">
        <f>$A$1*Populatie!$P16*Populatie!AP16/(Distante!AP16*Distante!AP16)</f>
        <v>5.0553017377731532E-2</v>
      </c>
      <c r="AQ16" s="16">
        <f>$A$1*Populatie!$P16*Populatie!AQ16/(Distante!AQ16*Distante!AQ16)</f>
        <v>2.8446742157923203E-2</v>
      </c>
      <c r="AR16" s="16">
        <f>$A$1*Populatie!$P16*Populatie!AR16/(Distante!AR16*Distante!AR16)</f>
        <v>2.2557370698224853E-2</v>
      </c>
      <c r="AS16" s="16">
        <f>$A$1*Populatie!$P16*Populatie!AS16/(Distante!AS16*Distante!AS16)</f>
        <v>1.046321710803324</v>
      </c>
      <c r="AT16" s="16">
        <f>$A$1*Populatie!$P16*Populatie!AT16/(Distante!AT16*Distante!AT16)</f>
        <v>1.0463945962962964</v>
      </c>
      <c r="AU16" s="16">
        <f>$A$1*Populatie!$P16*Populatie!AU16/(Distante!AU16*Distante!AU16)</f>
        <v>5.5557005350772889E-2</v>
      </c>
      <c r="AV16" s="16">
        <f>$A$1*Populatie!$P16*Populatie!AV16/(Distante!AV16*Distante!AV16)</f>
        <v>0.39598174340071352</v>
      </c>
      <c r="AW16" s="16">
        <f>$A$1*Populatie!$P16*Populatie!AW16/(Distante!AW16*Distante!AW16)</f>
        <v>9.8360192304210059E-2</v>
      </c>
      <c r="AX16" s="16">
        <f>$A$1*Populatie!$P16*Populatie!AX16/(Distante!AX16*Distante!AX16)</f>
        <v>0.11767036276551437</v>
      </c>
      <c r="AY16" s="16">
        <f>$A$1*Populatie!$P16*Populatie!AY16/(Distante!AY16*Distante!AY16)</f>
        <v>0.36063319262782406</v>
      </c>
      <c r="AZ16" s="16">
        <f>$A$1*Populatie!$P16*Populatie!AZ16/(Distante!AZ16*Distante!AZ16)</f>
        <v>4.8827896282293642E-2</v>
      </c>
      <c r="BA16" s="16">
        <f>$A$1*Populatie!$P16*Populatie!BA16/(Distante!BA16*Distante!BA16)</f>
        <v>0.24644651503906251</v>
      </c>
      <c r="BB16" s="16">
        <f>$A$1*Populatie!$P16*Populatie!BB16/(Distante!BB16*Distante!BB16)</f>
        <v>2.8443582320987655E-2</v>
      </c>
      <c r="BC16" s="16">
        <f>$A$1*Populatie!$P16*Populatie!BC16/(Distante!BC16*Distante!BC16)</f>
        <v>0.20093564835390948</v>
      </c>
      <c r="BD16" s="16">
        <f>$A$1*Populatie!$P16*Populatie!BD16/(Distante!BD16*Distante!BD16)</f>
        <v>0.29789609412500001</v>
      </c>
      <c r="BE16" s="16">
        <f>$A$1*Populatie!$P16*Populatie!BE16/(Distante!BE16*Distante!BE16)</f>
        <v>0.10454631480199923</v>
      </c>
      <c r="BF16" s="16">
        <f>$A$1*Populatie!$P16*Populatie!BF16/(Distante!BF16*Distante!BF16)</f>
        <v>0.22843511462200092</v>
      </c>
      <c r="BG16" s="16">
        <f>$A$1*Populatie!$P16*Populatie!BG16/(Distante!BG16*Distante!BG16)</f>
        <v>1.3546582394557822</v>
      </c>
      <c r="BH16" s="16">
        <f>$A$1*Populatie!$P16*Populatie!BH16/(Distante!BH16*Distante!BH16)</f>
        <v>0.33190779579224194</v>
      </c>
      <c r="BI16" s="16">
        <f>$A$1*Populatie!$P16*Populatie!BI16/(Distante!BI16*Distante!BI16)</f>
        <v>1.4562521495844876</v>
      </c>
      <c r="BJ16" s="16">
        <f>$A$1*Populatie!$P16*Populatie!BJ16/(Distante!BJ16*Distante!BJ16)</f>
        <v>4.6913189069444448</v>
      </c>
      <c r="BK16" s="16">
        <f>$A$1*Populatie!$P16*Populatie!BK16/(Distante!BK16*Distante!BK16)</f>
        <v>4.6450205000000001E-2</v>
      </c>
      <c r="BL16" s="16">
        <f>$A$1*Populatie!$P16*Populatie!BL16/(Distante!BL16*Distante!BL16)</f>
        <v>3.0753219705578514E-2</v>
      </c>
      <c r="BM16" s="16">
        <f>$A$1*Populatie!$P16*Populatie!BM16/(Distante!BM16*Distante!BM16)</f>
        <v>5.0520481590970175E-2</v>
      </c>
      <c r="BN16" s="16">
        <f>$A$1*Populatie!$P16*Populatie!BN16/(Distante!BN16*Distante!BN16)</f>
        <v>0.50348177229916902</v>
      </c>
      <c r="BO16" s="16">
        <f>$A$1*Populatie!$P16*Populatie!BO16/(Distante!BO16*Distante!BO16)</f>
        <v>3.2634684468750001E-2</v>
      </c>
      <c r="BP16" s="16">
        <f>$A$1*Populatie!$P16*Populatie!BP16/(Distante!BP16*Distante!BP16)</f>
        <v>0.31307326644897959</v>
      </c>
      <c r="BQ16" s="16">
        <f>$A$1*Populatie!$P16*Populatie!BQ16/(Distante!BQ16*Distante!BQ16)</f>
        <v>3.4028981548321811E-2</v>
      </c>
      <c r="BR16" s="16">
        <f>$A$1*Populatie!$P16*Populatie!BR16/(Distante!BR16*Distante!BR16)</f>
        <v>6.9006420415879025E-2</v>
      </c>
      <c r="BS16" s="16">
        <f>$A$1*Populatie!$P16*Populatie!BS16/(Distante!BS16*Distante!BS16)</f>
        <v>0.16083861903731747</v>
      </c>
      <c r="BT16" s="16">
        <f>$A$1*Populatie!$P16*Populatie!BT16/(Distante!BT16*Distante!BT16)</f>
        <v>0.575290912109375</v>
      </c>
      <c r="BU16" s="16">
        <f>$A$1*Populatie!$P16*Populatie!BU16/(Distante!BU16*Distante!BU16)</f>
        <v>0.34029750765432104</v>
      </c>
      <c r="BV16" s="16">
        <f>$A$1*Populatie!$P16*Populatie!BV16/(Distante!BV16*Distante!BV16)</f>
        <v>2.5295722851562501E-2</v>
      </c>
      <c r="BW16" s="16">
        <f>$A$1*Populatie!$P16*Populatie!BW16/(Distante!BW16*Distante!BW16)</f>
        <v>0.65824687258979209</v>
      </c>
      <c r="BX16" s="16">
        <f>$A$1*Populatie!$P16*Populatie!BX16/(Distante!BX16*Distante!BX16)</f>
        <v>2.0525407397172922E-2</v>
      </c>
      <c r="BY16" s="16">
        <f>$A$1*Populatie!$P16*Populatie!BY16/(Distante!BY16*Distante!BY16)</f>
        <v>0.15065167664000001</v>
      </c>
      <c r="BZ16" s="16">
        <f>$A$1*Populatie!$P16*Populatie!BZ16/(Distante!BZ16*Distante!BZ16)</f>
        <v>1.0360540946965984E-2</v>
      </c>
      <c r="CA16" s="16">
        <f>$A$1*Populatie!$P16*Populatie!CA16/(Distante!CA16*Distante!CA16)</f>
        <v>0.11279638497686009</v>
      </c>
      <c r="CB16" s="16">
        <f>$A$1*Populatie!$P16*Populatie!CB16/(Distante!CB16*Distante!CB16)</f>
        <v>4.6342827525721032E-2</v>
      </c>
      <c r="CC16" s="16">
        <f>$A$1*Populatie!$P16*Populatie!CC16/(Distante!CC16*Distante!CC16)</f>
        <v>5.3556879185045161E-2</v>
      </c>
      <c r="CD16" s="16">
        <f>$A$1*Populatie!$P16*Populatie!CD16/(Distante!CD16*Distante!CD16)</f>
        <v>0.2082558923636364</v>
      </c>
      <c r="CE16" s="16">
        <f>$A$1*Populatie!$P16*Populatie!CE16/(Distante!CE16*Distante!CE16)</f>
        <v>4.1211350506666668E-2</v>
      </c>
      <c r="CF16" s="16">
        <f>$A$1*Populatie!$P16*Populatie!CF16/(Distante!CF16*Distante!CF16)</f>
        <v>5.9594792181069958E-2</v>
      </c>
      <c r="CG16" s="16">
        <f>$A$1*Populatie!$P16*Populatie!CG16/(Distante!CG16*Distante!CG16)</f>
        <v>1.062368304725898</v>
      </c>
      <c r="CH16" s="16">
        <f>$A$1*Populatie!$P16*Populatie!CH16/(Distante!CH16*Distante!CH16)</f>
        <v>5.6523846201873056E-2</v>
      </c>
      <c r="CI16" s="16">
        <f>$A$1*Populatie!$P16*Populatie!CI16/(Distante!CI16*Distante!CI16)</f>
        <v>21.290588080000003</v>
      </c>
      <c r="CJ16" s="16">
        <f>$A$1*Populatie!$P16*Populatie!CJ16/(Distante!CJ16*Distante!CJ16)</f>
        <v>2.7261803802625623E-2</v>
      </c>
      <c r="CK16" s="16">
        <f>$A$1*Populatie!$P16*Populatie!CK16/(Distante!CK16*Distante!CK16)</f>
        <v>0.21448261249434133</v>
      </c>
      <c r="CL16" s="16">
        <f>$A$1*Populatie!$P16*Populatie!CL16/(Distante!CL16*Distante!CL16)</f>
        <v>6.9400565564738295E-2</v>
      </c>
      <c r="CM16" s="16">
        <f>$A$1*Populatie!$P16*Populatie!CM16/(Distante!CM16*Distante!CM16)</f>
        <v>5.8669858650887578E-2</v>
      </c>
      <c r="CN16" s="16">
        <f>$A$1*Populatie!$P16*Populatie!CN16/(Distante!CN16*Distante!CN16)</f>
        <v>0.13870547326388891</v>
      </c>
      <c r="CO16" s="16">
        <f>$A$1*Populatie!$P16*Populatie!CO16/(Distante!CO16*Distante!CO16)</f>
        <v>3.7311962055555557E-2</v>
      </c>
      <c r="CP16" s="16">
        <f>$A$1*Populatie!$P16*Populatie!CP16/(Distante!CP16*Distante!CP16)</f>
        <v>9.0189391601562502E-2</v>
      </c>
      <c r="CQ16" s="16">
        <f>$A$1*Populatie!$P16*Populatie!CQ16/(Distante!CQ16*Distante!CQ16)</f>
        <v>4.7665091256198355</v>
      </c>
      <c r="CR16" s="16">
        <f>$A$1*Populatie!$P16*Populatie!CR16/(Distante!CR16*Distante!CR16)</f>
        <v>4.7859414159737969E-2</v>
      </c>
      <c r="CS16" s="16">
        <f>$A$1*Populatie!$P16*Populatie!CS16/(Distante!CS16*Distante!CS16)</f>
        <v>4.54026985663687E-2</v>
      </c>
      <c r="CT16" s="16">
        <f>$A$1*Populatie!$P16*Populatie!CT16/(Distante!CT16*Distante!CT16)</f>
        <v>0.11976327655325444</v>
      </c>
      <c r="CU16" s="16">
        <f>$A$1*Populatie!$P16*Populatie!CU16/(Distante!CU16*Distante!CU16)</f>
        <v>0.15349794287190083</v>
      </c>
      <c r="CV16" s="16">
        <f>$A$1*Populatie!$P16*Populatie!CV16/(Distante!CV16*Distante!CV16)</f>
        <v>0.33738420715850986</v>
      </c>
      <c r="CW16" s="16">
        <f>$A$1*Populatie!$P16*Populatie!CW16/(Distante!CW16*Distante!CW16)</f>
        <v>0.1121539539550631</v>
      </c>
      <c r="CX16" s="16">
        <f>$A$1*Populatie!$P16*Populatie!CX16/(Distante!CX16*Distante!CX16)</f>
        <v>7.4241855233564011E-2</v>
      </c>
      <c r="CY16" s="16">
        <f>$A$1*Populatie!$P16*Populatie!CY16/(Distante!CY16*Distante!CY16)</f>
        <v>0.4100421550068587</v>
      </c>
    </row>
    <row r="17" spans="1:103" x14ac:dyDescent="0.25">
      <c r="A17" s="2" t="s">
        <v>16</v>
      </c>
      <c r="B17" s="16">
        <v>6.9480987626886144</v>
      </c>
      <c r="C17" s="16">
        <v>0.3630093288002848</v>
      </c>
      <c r="D17" s="16">
        <v>0.42747732910819375</v>
      </c>
      <c r="E17" s="16">
        <v>0.91875216296296303</v>
      </c>
      <c r="F17" s="16">
        <v>0.81843539934693876</v>
      </c>
      <c r="G17" s="16">
        <v>0.47840208092718572</v>
      </c>
      <c r="H17" s="16">
        <v>0.2059960876712329</v>
      </c>
      <c r="I17" s="16">
        <v>6.8376629911572465E-2</v>
      </c>
      <c r="J17" s="16">
        <v>1.3101689258233302E-2</v>
      </c>
      <c r="K17" s="16">
        <v>0.22411192627599241</v>
      </c>
      <c r="L17" s="16">
        <v>4.0056746438983756E-2</v>
      </c>
      <c r="M17" s="16">
        <v>1.8537445265164886E-2</v>
      </c>
      <c r="N17" s="16">
        <v>8.7326850156087404E-2</v>
      </c>
      <c r="O17" s="16">
        <v>9.7610143003460215E-2</v>
      </c>
      <c r="P17" s="16">
        <f t="array" ref="P17:P103">TRANSPOSE(Q16:CY16)</f>
        <v>6.9698004328608454E-2</v>
      </c>
      <c r="Q17" s="16" t="s">
        <v>103</v>
      </c>
      <c r="R17" s="16">
        <f>$A$1*Populatie!$Q17*Populatie!R17/(Distante!R17*Distante!R17)</f>
        <v>0.3348299334027055</v>
      </c>
      <c r="S17" s="16">
        <f>$A$1*Populatie!$Q17*Populatie!S17/(Distante!S17*Distante!S17)</f>
        <v>2.5771838716049385E-2</v>
      </c>
      <c r="T17" s="16">
        <f>$A$1*Populatie!$Q17*Populatie!T17/(Distante!T17*Distante!T17)</f>
        <v>3.9825027271836094E-2</v>
      </c>
      <c r="U17" s="16">
        <f>$A$1*Populatie!$Q17*Populatie!U17/(Distante!U17*Distante!U17)</f>
        <v>6.7896827366143858E-2</v>
      </c>
      <c r="V17" s="16">
        <f>$A$1*Populatie!$Q17*Populatie!V17/(Distante!V17*Distante!V17)</f>
        <v>2.6383645289677484E-2</v>
      </c>
      <c r="W17" s="16">
        <f>$A$1*Populatie!$Q17*Populatie!W17/(Distante!W17*Distante!W17)</f>
        <v>1.3670275694444445E-2</v>
      </c>
      <c r="X17" s="16">
        <f>$A$1*Populatie!$Q17*Populatie!X17/(Distante!X17*Distante!X17)</f>
        <v>0.2860191697777778</v>
      </c>
      <c r="Y17" s="16">
        <f>$A$1*Populatie!$Q17*Populatie!Y17/(Distante!Y17*Distante!Y17)</f>
        <v>1.5782592346938778E-2</v>
      </c>
      <c r="Z17" s="16">
        <f>$A$1*Populatie!$Q17*Populatie!Z17/(Distante!Z17*Distante!Z17)</f>
        <v>0.11294350688705235</v>
      </c>
      <c r="AA17" s="16">
        <f>$A$1*Populatie!$Q17*Populatie!AA17/(Distante!AA17*Distante!AA17)</f>
        <v>2.9599397451505562E-2</v>
      </c>
      <c r="AB17" s="16">
        <f>$A$1*Populatie!$Q17*Populatie!AB17/(Distante!AB17*Distante!AB17)</f>
        <v>2.9963871603305787E-2</v>
      </c>
      <c r="AC17" s="16">
        <f>$A$1*Populatie!$Q17*Populatie!AC17/(Distante!AC17*Distante!AC17)</f>
        <v>0.24865511999999998</v>
      </c>
      <c r="AD17" s="16">
        <f>$A$1*Populatie!$Q17*Populatie!AD17/(Distante!AD17*Distante!AD17)</f>
        <v>0.99027271562500008</v>
      </c>
      <c r="AE17" s="16">
        <f>$A$1*Populatie!$Q17*Populatie!AE17/(Distante!AE17*Distante!AE17)</f>
        <v>0.2768554821256039</v>
      </c>
      <c r="AF17" s="16">
        <f>$A$1*Populatie!$Q17*Populatie!AF17/(Distante!AF17*Distante!AF17)</f>
        <v>0.11283183496357961</v>
      </c>
      <c r="AG17" s="16">
        <f>$A$1*Populatie!$Q17*Populatie!AG17/(Distante!AG17*Distante!AG17)</f>
        <v>2.0729381207133062E-2</v>
      </c>
      <c r="AH17" s="16">
        <f>$A$1*Populatie!$Q17*Populatie!AH17/(Distante!AH17*Distante!AH17)</f>
        <v>2.801651352066116E-2</v>
      </c>
      <c r="AI17" s="16">
        <f>$A$1*Populatie!$Q17*Populatie!AI17/(Distante!AI17*Distante!AI17)</f>
        <v>2.004182132817103E-2</v>
      </c>
      <c r="AJ17" s="16">
        <f>$A$1*Populatie!$Q17*Populatie!AJ17/(Distante!AJ17*Distante!AJ17)</f>
        <v>2.757255555319375E-2</v>
      </c>
      <c r="AK17" s="16">
        <f>$A$1*Populatie!$Q17*Populatie!AK17/(Distante!AK17*Distante!AK17)</f>
        <v>2.1504354709141273E-2</v>
      </c>
      <c r="AL17" s="16">
        <f>$A$1*Populatie!$Q17*Populatie!AL17/(Distante!AL17*Distante!AL17)</f>
        <v>7.2350506865843156E-2</v>
      </c>
      <c r="AM17" s="16">
        <f>$A$1*Populatie!$Q17*Populatie!AM17/(Distante!AM17*Distante!AM17)</f>
        <v>5.2642937927793877E-2</v>
      </c>
      <c r="AN17" s="16">
        <f>$A$1*Populatie!$Q17*Populatie!AN17/(Distante!AN17*Distante!AN17)</f>
        <v>4.8676697799978748E-2</v>
      </c>
      <c r="AO17" s="16">
        <f>$A$1*Populatie!$Q17*Populatie!AO17/(Distante!AO17*Distante!AO17)</f>
        <v>9.6557371375000006E-2</v>
      </c>
      <c r="AP17" s="16">
        <f>$A$1*Populatie!$Q17*Populatie!AP17/(Distante!AP17*Distante!AP17)</f>
        <v>4.1763142551081135E-2</v>
      </c>
      <c r="AQ17" s="16">
        <f>$A$1*Populatie!$Q17*Populatie!AQ17/(Distante!AQ17*Distante!AQ17)</f>
        <v>3.0818531638723636E-2</v>
      </c>
      <c r="AR17" s="16">
        <f>$A$1*Populatie!$Q17*Populatie!AR17/(Distante!AR17*Distante!AR17)</f>
        <v>5.4217117412308337E-3</v>
      </c>
      <c r="AS17" s="16">
        <f>$A$1*Populatie!$Q17*Populatie!AS17/(Distante!AS17*Distante!AS17)</f>
        <v>7.4728868371073773E-2</v>
      </c>
      <c r="AT17" s="16">
        <f>$A$1*Populatie!$Q17*Populatie!AT17/(Distante!AT17*Distante!AT17)</f>
        <v>5.8852609261336328E-2</v>
      </c>
      <c r="AU17" s="16">
        <f>$A$1*Populatie!$Q17*Populatie!AU17/(Distante!AU17*Distante!AU17)</f>
        <v>2.6146217975206613E-2</v>
      </c>
      <c r="AV17" s="16">
        <f>$A$1*Populatie!$Q17*Populatie!AV17/(Distante!AV17*Distante!AV17)</f>
        <v>3.8344854756084595E-2</v>
      </c>
      <c r="AW17" s="16">
        <f>$A$1*Populatie!$Q17*Populatie!AW17/(Distante!AW17*Distante!AW17)</f>
        <v>3.9702059976387247E-2</v>
      </c>
      <c r="AX17" s="16">
        <f>$A$1*Populatie!$Q17*Populatie!AX17/(Distante!AX17*Distante!AX17)</f>
        <v>2.0231516425408155E-2</v>
      </c>
      <c r="AY17" s="16">
        <f>$A$1*Populatie!$Q17*Populatie!AY17/(Distante!AY17*Distante!AY17)</f>
        <v>3.0971814497125084E-2</v>
      </c>
      <c r="AZ17" s="16">
        <f>$A$1*Populatie!$Q17*Populatie!AZ17/(Distante!AZ17*Distante!AZ17)</f>
        <v>1.490249197633136</v>
      </c>
      <c r="BA17" s="16">
        <f>$A$1*Populatie!$Q17*Populatie!BA17/(Distante!BA17*Distante!BA17)</f>
        <v>3.1610848051797896E-2</v>
      </c>
      <c r="BB17" s="16">
        <f>$A$1*Populatie!$Q17*Populatie!BB17/(Distante!BB17*Distante!BB17)</f>
        <v>2.6528045233287278E-2</v>
      </c>
      <c r="BC17" s="16">
        <f>$A$1*Populatie!$Q17*Populatie!BC17/(Distante!BC17*Distante!BC17)</f>
        <v>0.1159205623082542</v>
      </c>
      <c r="BD17" s="16">
        <f>$A$1*Populatie!$Q17*Populatie!BD17/(Distante!BD17*Distante!BD17)</f>
        <v>3.9733287103724223E-2</v>
      </c>
      <c r="BE17" s="16">
        <f>$A$1*Populatie!$Q17*Populatie!BE17/(Distante!BE17*Distante!BE17)</f>
        <v>0.3065526676378772</v>
      </c>
      <c r="BF17" s="16">
        <f>$A$1*Populatie!$Q17*Populatie!BF17/(Distante!BF17*Distante!BF17)</f>
        <v>7.7478180612244901E-2</v>
      </c>
      <c r="BG17" s="16">
        <f>$A$1*Populatie!$Q17*Populatie!BG17/(Distante!BG17*Distante!BG17)</f>
        <v>0.19239410083234246</v>
      </c>
      <c r="BH17" s="16">
        <f>$A$1*Populatie!$Q17*Populatie!BH17/(Distante!BH17*Distante!BH17)</f>
        <v>9.9876343462381292E-2</v>
      </c>
      <c r="BI17" s="16">
        <f>$A$1*Populatie!$Q17*Populatie!BI17/(Distante!BI17*Distante!BI17)</f>
        <v>0.13480204307692309</v>
      </c>
      <c r="BJ17" s="16">
        <f>$A$1*Populatie!$Q17*Populatie!BJ17/(Distante!BJ17*Distante!BJ17)</f>
        <v>9.8955503407247167E-2</v>
      </c>
      <c r="BK17" s="16">
        <f>$A$1*Populatie!$Q17*Populatie!BK17/(Distante!BK17*Distante!BK17)</f>
        <v>1.5248128608702971E-2</v>
      </c>
      <c r="BL17" s="16">
        <f>$A$1*Populatie!$Q17*Populatie!BL17/(Distante!BL17*Distante!BL17)</f>
        <v>0.30678869060642094</v>
      </c>
      <c r="BM17" s="16">
        <f>$A$1*Populatie!$Q17*Populatie!BM17/(Distante!BM17*Distante!BM17)</f>
        <v>3.2632652459541736E-2</v>
      </c>
      <c r="BN17" s="16">
        <f>$A$1*Populatie!$Q17*Populatie!BN17/(Distante!BN17*Distante!BN17)</f>
        <v>0.28040038960484159</v>
      </c>
      <c r="BO17" s="16">
        <f>$A$1*Populatie!$Q17*Populatie!BO17/(Distante!BO17*Distante!BO17)</f>
        <v>5.7010874074074069E-2</v>
      </c>
      <c r="BP17" s="16">
        <f>$A$1*Populatie!$Q17*Populatie!BP17/(Distante!BP17*Distante!BP17)</f>
        <v>3.8414466050295859E-2</v>
      </c>
      <c r="BQ17" s="16">
        <f>$A$1*Populatie!$Q17*Populatie!BQ17/(Distante!BQ17*Distante!BQ17)</f>
        <v>5.5071728697404891E-2</v>
      </c>
      <c r="BR17" s="16">
        <f>$A$1*Populatie!$Q17*Populatie!BR17/(Distante!BR17*Distante!BR17)</f>
        <v>1.1756243995243758E-2</v>
      </c>
      <c r="BS17" s="16">
        <f>$A$1*Populatie!$Q17*Populatie!BS17/(Distante!BS17*Distante!BS17)</f>
        <v>8.9496108666666657E-2</v>
      </c>
      <c r="BT17" s="16">
        <f>$A$1*Populatie!$Q17*Populatie!BT17/(Distante!BT17*Distante!BT17)</f>
        <v>7.2228928021729297E-2</v>
      </c>
      <c r="BU17" s="16">
        <f>$A$1*Populatie!$Q17*Populatie!BU17/(Distante!BU17*Distante!BU17)</f>
        <v>0.32402664756944444</v>
      </c>
      <c r="BV17" s="16">
        <f>$A$1*Populatie!$Q17*Populatie!BV17/(Distante!BV17*Distante!BV17)</f>
        <v>6.3457530442647975E-3</v>
      </c>
      <c r="BW17" s="16">
        <f>$A$1*Populatie!$Q17*Populatie!BW17/(Distante!BW17*Distante!BW17)</f>
        <v>4.00940949303858E-2</v>
      </c>
      <c r="BX17" s="16">
        <f>$A$1*Populatie!$Q17*Populatie!BX17/(Distante!BX17*Distante!BX17)</f>
        <v>0.16143944629629631</v>
      </c>
      <c r="BY17" s="16">
        <f>$A$1*Populatie!$Q17*Populatie!BY17/(Distante!BY17*Distante!BY17)</f>
        <v>6.3754876750000009E-2</v>
      </c>
      <c r="BZ17" s="16">
        <f>$A$1*Populatie!$Q17*Populatie!BZ17/(Distante!BZ17*Distante!BZ17)</f>
        <v>0.19878430972222225</v>
      </c>
      <c r="CA17" s="16">
        <f>$A$1*Populatie!$Q17*Populatie!CA17/(Distante!CA17*Distante!CA17)</f>
        <v>7.8802220569329659E-2</v>
      </c>
      <c r="CB17" s="16">
        <f>$A$1*Populatie!$Q17*Populatie!CB17/(Distante!CB17*Distante!CB17)</f>
        <v>0.11907028032</v>
      </c>
      <c r="CC17" s="16">
        <f>$A$1*Populatie!$Q17*Populatie!CC17/(Distante!CC17*Distante!CC17)</f>
        <v>9.4733881207133053E-2</v>
      </c>
      <c r="CD17" s="16">
        <f>$A$1*Populatie!$Q17*Populatie!CD17/(Distante!CD17*Distante!CD17)</f>
        <v>4.1656439257812504E-2</v>
      </c>
      <c r="CE17" s="16">
        <f>$A$1*Populatie!$Q17*Populatie!CE17/(Distante!CE17*Distante!CE17)</f>
        <v>1.6333355306971907E-2</v>
      </c>
      <c r="CF17" s="16">
        <f>$A$1*Populatie!$Q17*Populatie!CF17/(Distante!CF17*Distante!CF17)</f>
        <v>0.12377872978303747</v>
      </c>
      <c r="CG17" s="16">
        <f>$A$1*Populatie!$Q17*Populatie!CG17/(Distante!CG17*Distante!CG17)</f>
        <v>6.470930198745882E-2</v>
      </c>
      <c r="CH17" s="16">
        <f>$A$1*Populatie!$Q17*Populatie!CH17/(Distante!CH17*Distante!CH17)</f>
        <v>0.1293055189453125</v>
      </c>
      <c r="CI17" s="16">
        <f>$A$1*Populatie!$Q17*Populatie!CI17/(Distante!CI17*Distante!CI17)</f>
        <v>8.5758932778108268E-2</v>
      </c>
      <c r="CJ17" s="16">
        <f>$A$1*Populatie!$Q17*Populatie!CJ17/(Distante!CJ17*Distante!CJ17)</f>
        <v>6.1767921609467459E-2</v>
      </c>
      <c r="CK17" s="16">
        <f>$A$1*Populatie!$Q17*Populatie!CK17/(Distante!CK17*Distante!CK17)</f>
        <v>3.7496910804295416E-2</v>
      </c>
      <c r="CL17" s="16">
        <f>$A$1*Populatie!$Q17*Populatie!CL17/(Distante!CL17*Distante!CL17)</f>
        <v>1.1332675266435985</v>
      </c>
      <c r="CM17" s="16">
        <f>$A$1*Populatie!$Q17*Populatie!CM17/(Distante!CM17*Distante!CM17)</f>
        <v>2.0663860387811636E-2</v>
      </c>
      <c r="CN17" s="16">
        <f>$A$1*Populatie!$Q17*Populatie!CN17/(Distante!CN17*Distante!CN17)</f>
        <v>9.9460687388681412E-2</v>
      </c>
      <c r="CO17" s="16">
        <f>$A$1*Populatie!$Q17*Populatie!CO17/(Distante!CO17*Distante!CO17)</f>
        <v>3.3407357392102849E-2</v>
      </c>
      <c r="CP17" s="16">
        <f>$A$1*Populatie!$Q17*Populatie!CP17/(Distante!CP17*Distante!CP17)</f>
        <v>4.0021633600000002E-2</v>
      </c>
      <c r="CQ17" s="16">
        <f>$A$1*Populatie!$Q17*Populatie!CQ17/(Distante!CQ17*Distante!CQ17)</f>
        <v>0.1053862024624726</v>
      </c>
      <c r="CR17" s="16">
        <f>$A$1*Populatie!$Q17*Populatie!CR17/(Distante!CR17*Distante!CR17)</f>
        <v>4.724327676767677E-2</v>
      </c>
      <c r="CS17" s="16">
        <f>$A$1*Populatie!$Q17*Populatie!CS17/(Distante!CS17*Distante!CS17)</f>
        <v>0.5512985512287335</v>
      </c>
      <c r="CT17" s="16">
        <f>$A$1*Populatie!$Q17*Populatie!CT17/(Distante!CT17*Distante!CT17)</f>
        <v>3.5084053359999999E-2</v>
      </c>
      <c r="CU17" s="16">
        <f>$A$1*Populatie!$Q17*Populatie!CU17/(Distante!CU17*Distante!CU17)</f>
        <v>3.2194917680000004E-2</v>
      </c>
      <c r="CV17" s="16">
        <f>$A$1*Populatie!$Q17*Populatie!CV17/(Distante!CV17*Distante!CV17)</f>
        <v>4.0612679750020295E-2</v>
      </c>
      <c r="CW17" s="16">
        <f>$A$1*Populatie!$Q17*Populatie!CW17/(Distante!CW17*Distante!CW17)</f>
        <v>0.15177608796616687</v>
      </c>
      <c r="CX17" s="16">
        <f>$A$1*Populatie!$Q17*Populatie!CX17/(Distante!CX17*Distante!CX17)</f>
        <v>4.4912089747615028E-2</v>
      </c>
      <c r="CY17" s="16">
        <f>$A$1*Populatie!$Q17*Populatie!CY17/(Distante!CY17*Distante!CY17)</f>
        <v>4.181865857438017E-2</v>
      </c>
    </row>
    <row r="18" spans="1:103" x14ac:dyDescent="0.25">
      <c r="A18" s="2" t="s">
        <v>17</v>
      </c>
      <c r="B18" s="16">
        <v>1074.2250879591836</v>
      </c>
      <c r="C18" s="16">
        <v>3.1500061197978599</v>
      </c>
      <c r="D18" s="16">
        <v>9.0111202020202015</v>
      </c>
      <c r="E18" s="16">
        <v>1.7536489659863947</v>
      </c>
      <c r="F18" s="16">
        <v>26.047039122499999</v>
      </c>
      <c r="G18" s="16">
        <v>25.168420183673472</v>
      </c>
      <c r="H18" s="16">
        <v>4.9513095329861123</v>
      </c>
      <c r="I18" s="16">
        <v>1.0994568518738845</v>
      </c>
      <c r="J18" s="16">
        <v>0.10155165243342516</v>
      </c>
      <c r="K18" s="16">
        <v>3.8025373611111113</v>
      </c>
      <c r="L18" s="16">
        <v>0.41626848354852147</v>
      </c>
      <c r="M18" s="16">
        <v>0.2027335781807372</v>
      </c>
      <c r="N18" s="16">
        <v>1.6485926937618145</v>
      </c>
      <c r="O18" s="16">
        <v>3.1808865902777779</v>
      </c>
      <c r="P18" s="16">
        <v>1.1601877949218751</v>
      </c>
      <c r="Q18" s="16">
        <f t="array" ref="Q18:Q103">TRANSPOSE(R17:CY17)</f>
        <v>0.3348299334027055</v>
      </c>
      <c r="R18" s="16" t="s">
        <v>103</v>
      </c>
      <c r="S18" s="16">
        <f>$A$1*Populatie!$R18*Populatie!S18/(Distante!S18*Distante!S18)</f>
        <v>0.30744661167800452</v>
      </c>
      <c r="T18" s="16">
        <f>$A$1*Populatie!$R18*Populatie!T18/(Distante!T18*Distante!T18)</f>
        <v>0.3619504975994513</v>
      </c>
      <c r="U18" s="16">
        <f>$A$1*Populatie!$R18*Populatie!U18/(Distante!U18*Distante!U18)</f>
        <v>1.0649964579591835</v>
      </c>
      <c r="V18" s="16">
        <f>$A$1*Populatie!$R18*Populatie!V18/(Distante!V18*Distante!V18)</f>
        <v>0.2397882486282579</v>
      </c>
      <c r="W18" s="16">
        <f>$A$1*Populatie!$R18*Populatie!W18/(Distante!W18*Distante!W18)</f>
        <v>0.14206108680555554</v>
      </c>
      <c r="X18" s="16">
        <f>$A$1*Populatie!$R18*Populatie!X18/(Distante!X18*Distante!X18)</f>
        <v>4.644222597222222</v>
      </c>
      <c r="Y18" s="16">
        <f>$A$1*Populatie!$R18*Populatie!Y18/(Distante!Y18*Distante!Y18)</f>
        <v>0.19021535207100593</v>
      </c>
      <c r="Z18" s="16">
        <f>$A$1*Populatie!$R18*Populatie!Z18/(Distante!Z18*Distante!Z18)</f>
        <v>15.779817962962962</v>
      </c>
      <c r="AA18" s="16">
        <f>$A$1*Populatie!$R18*Populatie!AA18/(Distante!AA18*Distante!AA18)</f>
        <v>0.23131657226562499</v>
      </c>
      <c r="AB18" s="16">
        <f>$A$1*Populatie!$R18*Populatie!AB18/(Distante!AB18*Distante!AB18)</f>
        <v>0.23732312975560593</v>
      </c>
      <c r="AC18" s="16">
        <f>$A$1*Populatie!$R18*Populatie!AC18/(Distante!AC18*Distante!AC18)</f>
        <v>0.70095930989583322</v>
      </c>
      <c r="AD18" s="16">
        <f>$A$1*Populatie!$R18*Populatie!AD18/(Distante!AD18*Distante!AD18)</f>
        <v>0.15119755762167125</v>
      </c>
      <c r="AE18" s="16">
        <f>$A$1*Populatie!$R18*Populatie!AE18/(Distante!AE18*Distante!AE18)</f>
        <v>7.0752829999999998</v>
      </c>
      <c r="AF18" s="16">
        <f>$A$1*Populatie!$R18*Populatie!AF18/(Distante!AF18*Distante!AF18)</f>
        <v>1.25201747</v>
      </c>
      <c r="AG18" s="16">
        <f>$A$1*Populatie!$R18*Populatie!AG18/(Distante!AG18*Distante!AG18)</f>
        <v>0.28436490810321408</v>
      </c>
      <c r="AH18" s="16">
        <f>$A$1*Populatie!$R18*Populatie!AH18/(Distante!AH18*Distante!AH18)</f>
        <v>0.22189945149911813</v>
      </c>
      <c r="AI18" s="16">
        <f>$A$1*Populatie!$R18*Populatie!AI18/(Distante!AI18*Distante!AI18)</f>
        <v>0.2685007947048611</v>
      </c>
      <c r="AJ18" s="16">
        <f>$A$1*Populatie!$R18*Populatie!AJ18/(Distante!AJ18*Distante!AJ18)</f>
        <v>0.30511435536441828</v>
      </c>
      <c r="AK18" s="16">
        <f>$A$1*Populatie!$R18*Populatie!AK18/(Distante!AK18*Distante!AK18)</f>
        <v>8.9637341388888875E-2</v>
      </c>
      <c r="AL18" s="16">
        <f>$A$1*Populatie!$R18*Populatie!AL18/(Distante!AL18*Distante!AL18)</f>
        <v>1.1359546302083332</v>
      </c>
      <c r="AM18" s="16">
        <f>$A$1*Populatie!$R18*Populatie!AM18/(Distante!AM18*Distante!AM18)</f>
        <v>0.62170324563901735</v>
      </c>
      <c r="AN18" s="16">
        <f>$A$1*Populatie!$R18*Populatie!AN18/(Distante!AN18*Distante!AN18)</f>
        <v>0.40805144993141285</v>
      </c>
      <c r="AO18" s="16">
        <f>$A$1*Populatie!$R18*Populatie!AO18/(Distante!AO18*Distante!AO18)</f>
        <v>1.5678457021484373</v>
      </c>
      <c r="AP18" s="16">
        <f>$A$1*Populatie!$R18*Populatie!AP18/(Distante!AP18*Distante!AP18)</f>
        <v>0.60772237555555542</v>
      </c>
      <c r="AQ18" s="16">
        <f>$A$1*Populatie!$R18*Populatie!AQ18/(Distante!AQ18*Distante!AQ18)</f>
        <v>0.38932966798159102</v>
      </c>
      <c r="AR18" s="16">
        <f>$A$1*Populatie!$R18*Populatie!AR18/(Distante!AR18*Distante!AR18)</f>
        <v>3.1692522684310012E-2</v>
      </c>
      <c r="AS18" s="16">
        <f>$A$1*Populatie!$R18*Populatie!AS18/(Distante!AS18*Distante!AS18)</f>
        <v>1.5726896094674556</v>
      </c>
      <c r="AT18" s="16">
        <f>$A$1*Populatie!$R18*Populatie!AT18/(Distante!AT18*Distante!AT18)</f>
        <v>0.93187533398437494</v>
      </c>
      <c r="AU18" s="16">
        <f>$A$1*Populatie!$R18*Populatie!AU18/(Distante!AU18*Distante!AU18)</f>
        <v>0.32876994374999996</v>
      </c>
      <c r="AV18" s="16">
        <f>$A$1*Populatie!$R18*Populatie!AV18/(Distante!AV18*Distante!AV18)</f>
        <v>0.37492847479999997</v>
      </c>
      <c r="AW18" s="16">
        <f>$A$1*Populatie!$R18*Populatie!AW18/(Distante!AW18*Distante!AW18)</f>
        <v>2.7180024355555554</v>
      </c>
      <c r="AX18" s="16">
        <f>$A$1*Populatie!$R18*Populatie!AX18/(Distante!AX18*Distante!AX18)</f>
        <v>0.13767317953601108</v>
      </c>
      <c r="AY18" s="16">
        <f>$A$1*Populatie!$R18*Populatie!AY18/(Distante!AY18*Distante!AY18)</f>
        <v>0.27220927136479589</v>
      </c>
      <c r="AZ18" s="16">
        <f>$A$1*Populatie!$R18*Populatie!AZ18/(Distante!AZ18*Distante!AZ18)</f>
        <v>0.25156088696655132</v>
      </c>
      <c r="BA18" s="16">
        <f>$A$1*Populatie!$R18*Populatie!BA18/(Distante!BA18*Distante!BA18)</f>
        <v>0.33567905907372397</v>
      </c>
      <c r="BB18" s="16">
        <f>$A$1*Populatie!$R18*Populatie!BB18/(Distante!BB18*Distante!BB18)</f>
        <v>0.17427171943026068</v>
      </c>
      <c r="BC18" s="16">
        <f>$A$1*Populatie!$R18*Populatie!BC18/(Distante!BC18*Distante!BC18)</f>
        <v>1.3462499436734692</v>
      </c>
      <c r="BD18" s="16">
        <f>$A$1*Populatie!$R18*Populatie!BD18/(Distante!BD18*Distante!BD18)</f>
        <v>0.29884944998886165</v>
      </c>
      <c r="BE18" s="16">
        <f>$A$1*Populatie!$R18*Populatie!BE18/(Distante!BE18*Distante!BE18)</f>
        <v>0.70281087970615241</v>
      </c>
      <c r="BF18" s="16">
        <f>$A$1*Populatie!$R18*Populatie!BF18/(Distante!BF18*Distante!BF18)</f>
        <v>2.465774578125</v>
      </c>
      <c r="BG18" s="16">
        <f>$A$1*Populatie!$R18*Populatie!BG18/(Distante!BG18*Distante!BG18)</f>
        <v>13.89633376859504</v>
      </c>
      <c r="BH18" s="16">
        <f>$A$1*Populatie!$R18*Populatie!BH18/(Distante!BH18*Distante!BH18)</f>
        <v>8.4077005857988159</v>
      </c>
      <c r="BI18" s="16">
        <f>$A$1*Populatie!$R18*Populatie!BI18/(Distante!BI18*Distante!BI18)</f>
        <v>4.5668426234567896</v>
      </c>
      <c r="BJ18" s="16">
        <f>$A$1*Populatie!$R18*Populatie!BJ18/(Distante!BJ18*Distante!BJ18)</f>
        <v>1.2501021702827086</v>
      </c>
      <c r="BK18" s="16">
        <f>$A$1*Populatie!$R18*Populatie!BK18/(Distante!BK18*Distante!BK18)</f>
        <v>0.19602670970428987</v>
      </c>
      <c r="BL18" s="16">
        <f>$A$1*Populatie!$R18*Populatie!BL18/(Distante!BL18*Distante!BL18)</f>
        <v>0.14079104368830078</v>
      </c>
      <c r="BM18" s="16">
        <f>$A$1*Populatie!$R18*Populatie!BM18/(Distante!BM18*Distante!BM18)</f>
        <v>0.62914164090368607</v>
      </c>
      <c r="BN18" s="16">
        <f>$A$1*Populatie!$R18*Populatie!BN18/(Distante!BN18*Distante!BN18)</f>
        <v>7.9933394218749996</v>
      </c>
      <c r="BO18" s="16">
        <f>$A$1*Populatie!$R18*Populatie!BO18/(Distante!BO18*Distante!BO18)</f>
        <v>0.22601450634371392</v>
      </c>
      <c r="BP18" s="16">
        <f>$A$1*Populatie!$R18*Populatie!BP18/(Distante!BP18*Distante!BP18)</f>
        <v>0.55756306249999998</v>
      </c>
      <c r="BQ18" s="16">
        <f>$A$1*Populatie!$R18*Populatie!BQ18/(Distante!BQ18*Distante!BQ18)</f>
        <v>0.24647064496527774</v>
      </c>
      <c r="BR18" s="16">
        <f>$A$1*Populatie!$R18*Populatie!BR18/(Distante!BR18*Distante!BR18)</f>
        <v>0.11416157111111111</v>
      </c>
      <c r="BS18" s="16">
        <f>$A$1*Populatie!$R18*Populatie!BS18/(Distante!BS18*Distante!BS18)</f>
        <v>1.453188786458333</v>
      </c>
      <c r="BT18" s="16">
        <f>$A$1*Populatie!$R18*Populatie!BT18/(Distante!BT18*Distante!BT18)</f>
        <v>0.78359035444234404</v>
      </c>
      <c r="BU18" s="16">
        <f>$A$1*Populatie!$R18*Populatie!BU18/(Distante!BU18*Distante!BU18)</f>
        <v>3.6664468903591683</v>
      </c>
      <c r="BV18" s="16">
        <f>$A$1*Populatie!$R18*Populatie!BV18/(Distante!BV18*Distante!BV18)</f>
        <v>1.531320667926906E-2</v>
      </c>
      <c r="BW18" s="16">
        <f>$A$1*Populatie!$R18*Populatie!BW18/(Distante!BW18*Distante!BW18)</f>
        <v>0.40819679550187415</v>
      </c>
      <c r="BX18" s="16">
        <f>$A$1*Populatie!$R18*Populatie!BX18/(Distante!BX18*Distante!BX18)</f>
        <v>0.12108850679438626</v>
      </c>
      <c r="BY18" s="16">
        <f>$A$1*Populatie!$R18*Populatie!BY18/(Distante!BY18*Distante!BY18)</f>
        <v>1.035216763671875</v>
      </c>
      <c r="BZ18" s="16">
        <f>$A$1*Populatie!$R18*Populatie!BZ18/(Distante!BZ18*Distante!BZ18)</f>
        <v>5.9010019242213836E-2</v>
      </c>
      <c r="CA18" s="16">
        <f>$A$1*Populatie!$R18*Populatie!CA18/(Distante!CA18*Distante!CA18)</f>
        <v>0.77144747318339102</v>
      </c>
      <c r="CB18" s="16">
        <f>$A$1*Populatie!$R18*Populatie!CB18/(Distante!CB18*Distante!CB18)</f>
        <v>0.25565593190082642</v>
      </c>
      <c r="CC18" s="16">
        <f>$A$1*Populatie!$R18*Populatie!CC18/(Distante!CC18*Distante!CC18)</f>
        <v>0.52423651789627457</v>
      </c>
      <c r="CD18" s="16">
        <f>$A$1*Populatie!$R18*Populatie!CD18/(Distante!CD18*Distante!CD18)</f>
        <v>0.26370128554431888</v>
      </c>
      <c r="CE18" s="16">
        <f>$A$1*Populatie!$R18*Populatie!CE18/(Distante!CE18*Distante!CE18)</f>
        <v>0.13315594714285714</v>
      </c>
      <c r="CF18" s="16">
        <f>$A$1*Populatie!$R18*Populatie!CF18/(Distante!CF18*Distante!CF18)</f>
        <v>0.44914360881542692</v>
      </c>
      <c r="CG18" s="16">
        <f>$A$1*Populatie!$R18*Populatie!CG18/(Distante!CG18*Distante!CG18)</f>
        <v>0.63271487279999994</v>
      </c>
      <c r="CH18" s="16">
        <f>$A$1*Populatie!$R18*Populatie!CH18/(Distante!CH18*Distante!CH18)</f>
        <v>0.29757541803633214</v>
      </c>
      <c r="CI18" s="16">
        <f>$A$1*Populatie!$R18*Populatie!CI18/(Distante!CI18*Distante!CI18)</f>
        <v>1.2959466003460205</v>
      </c>
      <c r="CJ18" s="16">
        <f>$A$1*Populatie!$R18*Populatie!CJ18/(Distante!CJ18*Distante!CJ18)</f>
        <v>0.12053274382222222</v>
      </c>
      <c r="CK18" s="16">
        <f>$A$1*Populatie!$R18*Populatie!CK18/(Distante!CK18*Distante!CK18)</f>
        <v>0.27215041530612244</v>
      </c>
      <c r="CL18" s="16">
        <f>$A$1*Populatie!$R18*Populatie!CL18/(Distante!CL18*Distante!CL18)</f>
        <v>0.36930541927083332</v>
      </c>
      <c r="CM18" s="16">
        <f>$A$1*Populatie!$R18*Populatie!CM18/(Distante!CM18*Distante!CM18)</f>
        <v>0.20042643723068082</v>
      </c>
      <c r="CN18" s="16">
        <f>$A$1*Populatie!$R18*Populatie!CN18/(Distante!CN18*Distante!CN18)</f>
        <v>0.99942644888888887</v>
      </c>
      <c r="CO18" s="16">
        <f>$A$1*Populatie!$R18*Populatie!CO18/(Distante!CO18*Distante!CO18)</f>
        <v>0.22490553777513383</v>
      </c>
      <c r="CP18" s="16">
        <f>$A$1*Populatie!$R18*Populatie!CP18/(Distante!CP18*Distante!CP18)</f>
        <v>0.56233584640346124</v>
      </c>
      <c r="CQ18" s="16">
        <f>$A$1*Populatie!$R18*Populatie!CQ18/(Distante!CQ18*Distante!CQ18)</f>
        <v>1.8036844633333331</v>
      </c>
      <c r="CR18" s="16">
        <f>$A$1*Populatie!$R18*Populatie!CR18/(Distante!CR18*Distante!CR18)</f>
        <v>0.37025297645429356</v>
      </c>
      <c r="CS18" s="16">
        <f>$A$1*Populatie!$R18*Populatie!CS18/(Distante!CS18*Distante!CS18)</f>
        <v>0.21765886900315998</v>
      </c>
      <c r="CT18" s="16">
        <f>$A$1*Populatie!$R18*Populatie!CT18/(Distante!CT18*Distante!CT18)</f>
        <v>0.5422254747174301</v>
      </c>
      <c r="CU18" s="16">
        <f>$A$1*Populatie!$R18*Populatie!CU18/(Distante!CU18*Distante!CU18)</f>
        <v>0.4975737650208209</v>
      </c>
      <c r="CV18" s="16">
        <f>$A$1*Populatie!$R18*Populatie!CV18/(Distante!CV18*Distante!CV18)</f>
        <v>0.31738436181640622</v>
      </c>
      <c r="CW18" s="16">
        <f>$A$1*Populatie!$R18*Populatie!CW18/(Distante!CW18*Distante!CW18)</f>
        <v>0.83723135836734697</v>
      </c>
      <c r="CX18" s="16">
        <f>$A$1*Populatie!$R18*Populatie!CX18/(Distante!CX18*Distante!CX18)</f>
        <v>0.49908964927685945</v>
      </c>
      <c r="CY18" s="16">
        <f>$A$1*Populatie!$R18*Populatie!CY18/(Distante!CY18*Distante!CY18)</f>
        <v>0.5005017459845329</v>
      </c>
    </row>
    <row r="19" spans="1:103" x14ac:dyDescent="0.25">
      <c r="A19" s="2" t="s">
        <v>18</v>
      </c>
      <c r="B19" s="16">
        <v>6.2360658283418546</v>
      </c>
      <c r="C19" s="16">
        <v>0.61184077119971525</v>
      </c>
      <c r="D19" s="16">
        <v>0.24258245846669713</v>
      </c>
      <c r="E19" s="16">
        <v>0.20068920096000001</v>
      </c>
      <c r="F19" s="16">
        <v>0.70379951274468966</v>
      </c>
      <c r="G19" s="16">
        <v>0.73469471478420578</v>
      </c>
      <c r="H19" s="16">
        <v>1.2813215398891968</v>
      </c>
      <c r="I19" s="16">
        <v>3.7843270193157433E-2</v>
      </c>
      <c r="J19" s="16">
        <v>1.2754842702222222E-2</v>
      </c>
      <c r="K19" s="16">
        <v>9.8677068888888886E-2</v>
      </c>
      <c r="L19" s="16">
        <v>8.373038848140496E-2</v>
      </c>
      <c r="M19" s="16">
        <v>1.3655871518518516E-2</v>
      </c>
      <c r="N19" s="16">
        <v>4.5104072544642854E-2</v>
      </c>
      <c r="O19" s="16">
        <v>5.7322938348765437E-2</v>
      </c>
      <c r="P19" s="16">
        <v>5.3523994388888885E-2</v>
      </c>
      <c r="Q19" s="16">
        <v>2.5771838716049385E-2</v>
      </c>
      <c r="R19" s="16">
        <f t="array" ref="R19:R103">TRANSPOSE(S18:CY18)</f>
        <v>0.30744661167800452</v>
      </c>
      <c r="S19" s="16" t="s">
        <v>103</v>
      </c>
      <c r="T19" s="16">
        <f>$A$1*Populatie!$S19*Populatie!T19/(Distante!T19*Distante!T19)</f>
        <v>2.3145286627906977E-2</v>
      </c>
      <c r="U19" s="16">
        <f>$A$1*Populatie!$S19*Populatie!U19/(Distante!U19*Distante!U19)</f>
        <v>0.73216535951557082</v>
      </c>
      <c r="V19" s="16">
        <f>$A$1*Populatie!$S19*Populatie!V19/(Distante!V19*Distante!V19)</f>
        <v>4.5362624679999998E-2</v>
      </c>
      <c r="W19" s="16">
        <f>$A$1*Populatie!$S19*Populatie!W19/(Distante!W19*Distante!W19)</f>
        <v>0.1638458197530864</v>
      </c>
      <c r="X19" s="16">
        <f>$A$1*Populatie!$S19*Populatie!X19/(Distante!X19*Distante!X19)</f>
        <v>0.1668084038446751</v>
      </c>
      <c r="Y19" s="16">
        <f>$A$1*Populatie!$S19*Populatie!Y19/(Distante!Y19*Distante!Y19)</f>
        <v>1.053161580608509E-2</v>
      </c>
      <c r="Z19" s="16">
        <f>$A$1*Populatie!$S19*Populatie!Z19/(Distante!Z19*Distante!Z19)</f>
        <v>0.10707902866735536</v>
      </c>
      <c r="AA19" s="16">
        <f>$A$1*Populatie!$S19*Populatie!AA19/(Distante!AA19*Distante!AA19)</f>
        <v>2.9643158179012346E-2</v>
      </c>
      <c r="AB19" s="16">
        <f>$A$1*Populatie!$S19*Populatie!AB19/(Distante!AB19*Distante!AB19)</f>
        <v>3.1177971387755101E-2</v>
      </c>
      <c r="AC19" s="16">
        <f>$A$1*Populatie!$S19*Populatie!AC19/(Distante!AC19*Distante!AC19)</f>
        <v>7.7864959869203332E-2</v>
      </c>
      <c r="AD19" s="16">
        <f>$A$1*Populatie!$S19*Populatie!AD19/(Distante!AD19*Distante!AD19)</f>
        <v>1.8016646803845505E-2</v>
      </c>
      <c r="AE19" s="16">
        <f>$A$1*Populatie!$S19*Populatie!AE19/(Distante!AE19*Distante!AE19)</f>
        <v>1.2594280335600907</v>
      </c>
      <c r="AF19" s="16">
        <f>$A$1*Populatie!$S19*Populatie!AF19/(Distante!AF19*Distante!AF19)</f>
        <v>0.27035161642011829</v>
      </c>
      <c r="AG19" s="16">
        <f>$A$1*Populatie!$S19*Populatie!AG19/(Distante!AG19*Distante!AG19)</f>
        <v>1.3460338459505878E-2</v>
      </c>
      <c r="AH19" s="16">
        <f>$A$1*Populatie!$S19*Populatie!AH19/(Distante!AH19*Distante!AH19)</f>
        <v>7.7254393023255818E-2</v>
      </c>
      <c r="AI19" s="16">
        <f>$A$1*Populatie!$S19*Populatie!AI19/(Distante!AI19*Distante!AI19)</f>
        <v>1.6076689937510012E-2</v>
      </c>
      <c r="AJ19" s="16">
        <f>$A$1*Populatie!$S19*Populatie!AJ19/(Distante!AJ19*Distante!AJ19)</f>
        <v>1.1861473947482638E-2</v>
      </c>
      <c r="AK19" s="16">
        <f>$A$1*Populatie!$S19*Populatie!AK19/(Distante!AK19*Distante!AK19)</f>
        <v>6.0512951901953984E-3</v>
      </c>
      <c r="AL19" s="16">
        <f>$A$1*Populatie!$S19*Populatie!AL19/(Distante!AL19*Distante!AL19)</f>
        <v>3.2663034256694368E-2</v>
      </c>
      <c r="AM19" s="16">
        <f>$A$1*Populatie!$S19*Populatie!AM19/(Distante!AM19*Distante!AM19)</f>
        <v>3.3464318679111531E-2</v>
      </c>
      <c r="AN19" s="16">
        <f>$A$1*Populatie!$S19*Populatie!AN19/(Distante!AN19*Distante!AN19)</f>
        <v>2.5496860509974895E-2</v>
      </c>
      <c r="AO19" s="16">
        <f>$A$1*Populatie!$S19*Populatie!AO19/(Distante!AO19*Distante!AO19)</f>
        <v>7.7405185820451833E-2</v>
      </c>
      <c r="AP19" s="16">
        <f>$A$1*Populatie!$S19*Populatie!AP19/(Distante!AP19*Distante!AP19)</f>
        <v>1.7112186766975308E-2</v>
      </c>
      <c r="AQ19" s="16">
        <f>$A$1*Populatie!$S19*Populatie!AQ19/(Distante!AQ19*Distante!AQ19)</f>
        <v>9.6043832499999992E-3</v>
      </c>
      <c r="AR19" s="16">
        <f>$A$1*Populatie!$S19*Populatie!AR19/(Distante!AR19*Distante!AR19)</f>
        <v>6.7979076249999994E-3</v>
      </c>
      <c r="AS19" s="16">
        <f>$A$1*Populatie!$S19*Populatie!AS19/(Distante!AS19*Distante!AS19)</f>
        <v>6.3768440236686388E-2</v>
      </c>
      <c r="AT19" s="16">
        <f>$A$1*Populatie!$S19*Populatie!AT19/(Distante!AT19*Distante!AT19)</f>
        <v>0.47767832037037034</v>
      </c>
      <c r="AU19" s="16">
        <f>$A$1*Populatie!$S19*Populatie!AU19/(Distante!AU19*Distante!AU19)</f>
        <v>0.85316858999999989</v>
      </c>
      <c r="AV19" s="16">
        <f>$A$1*Populatie!$S19*Populatie!AV19/(Distante!AV19*Distante!AV19)</f>
        <v>2.6319886824792246E-2</v>
      </c>
      <c r="AW19" s="16">
        <f>$A$1*Populatie!$S19*Populatie!AW19/(Distante!AW19*Distante!AW19)</f>
        <v>3.1628534821428571E-2</v>
      </c>
      <c r="AX19" s="16">
        <f>$A$1*Populatie!$S19*Populatie!AX19/(Distante!AX19*Distante!AX19)</f>
        <v>3.1487584594726559E-2</v>
      </c>
      <c r="AY19" s="16">
        <f>$A$1*Populatie!$S19*Populatie!AY19/(Distante!AY19*Distante!AY19)</f>
        <v>2.1102392546867858E-2</v>
      </c>
      <c r="AZ19" s="16">
        <f>$A$1*Populatie!$S19*Populatie!AZ19/(Distante!AZ19*Distante!AZ19)</f>
        <v>1.7442833382642998E-2</v>
      </c>
      <c r="BA19" s="16">
        <f>$A$1*Populatie!$S19*Populatie!BA19/(Distante!BA19*Distante!BA19)</f>
        <v>0.11250264267578124</v>
      </c>
      <c r="BB19" s="16">
        <f>$A$1*Populatie!$S19*Populatie!BB19/(Distante!BB19*Distante!BB19)</f>
        <v>2.274529264705882E-2</v>
      </c>
      <c r="BC19" s="16">
        <f>$A$1*Populatie!$S19*Populatie!BC19/(Distante!BC19*Distante!BC19)</f>
        <v>0.5056254005671077</v>
      </c>
      <c r="BD19" s="16">
        <f>$A$1*Populatie!$S19*Populatie!BD19/(Distante!BD19*Distante!BD19)</f>
        <v>4.4404681000000001E-2</v>
      </c>
      <c r="BE19" s="16">
        <f>$A$1*Populatie!$S19*Populatie!BE19/(Distante!BE19*Distante!BE19)</f>
        <v>3.5660308876759549E-2</v>
      </c>
      <c r="BF19" s="16">
        <f>$A$1*Populatie!$S19*Populatie!BF19/(Distante!BF19*Distante!BF19)</f>
        <v>4.7011330469387755E-2</v>
      </c>
      <c r="BG19" s="16">
        <f>$A$1*Populatie!$S19*Populatie!BG19/(Distante!BG19*Distante!BG19)</f>
        <v>0.17044661962499996</v>
      </c>
      <c r="BH19" s="16">
        <f>$A$1*Populatie!$S19*Populatie!BH19/(Distante!BH19*Distante!BH19)</f>
        <v>6.4015362527777772E-2</v>
      </c>
      <c r="BI19" s="16">
        <f>$A$1*Populatie!$S19*Populatie!BI19/(Distante!BI19*Distante!BI19)</f>
        <v>0.12395911621900826</v>
      </c>
      <c r="BJ19" s="16">
        <f>$A$1*Populatie!$S19*Populatie!BJ19/(Distante!BJ19*Distante!BJ19)</f>
        <v>7.2991246130177503E-2</v>
      </c>
      <c r="BK19" s="16">
        <f>$A$1*Populatie!$S19*Populatie!BK19/(Distante!BK19*Distante!BK19)</f>
        <v>9.857455707644628E-3</v>
      </c>
      <c r="BL19" s="16">
        <f>$A$1*Populatie!$S19*Populatie!BL19/(Distante!BL19*Distante!BL19)</f>
        <v>1.6986973296874999E-2</v>
      </c>
      <c r="BM19" s="16">
        <f>$A$1*Populatie!$S19*Populatie!BM19/(Distante!BM19*Distante!BM19)</f>
        <v>1.0362974036952058E-2</v>
      </c>
      <c r="BN19" s="16">
        <f>$A$1*Populatie!$S19*Populatie!BN19/(Distante!BN19*Distante!BN19)</f>
        <v>0.15684667807183364</v>
      </c>
      <c r="BO19" s="16">
        <f>$A$1*Populatie!$S19*Populatie!BO19/(Distante!BO19*Distante!BO19)</f>
        <v>3.8138132759999999E-2</v>
      </c>
      <c r="BP19" s="16">
        <f>$A$1*Populatie!$S19*Populatie!BP19/(Distante!BP19*Distante!BP19)</f>
        <v>2.5413584859921613E-2</v>
      </c>
      <c r="BQ19" s="16">
        <f>$A$1*Populatie!$S19*Populatie!BQ19/(Distante!BQ19*Distante!BQ19)</f>
        <v>4.1694111996378451E-2</v>
      </c>
      <c r="BR19" s="16">
        <f>$A$1*Populatie!$S19*Populatie!BR19/(Distante!BR19*Distante!BR19)</f>
        <v>7.3858076897506918E-3</v>
      </c>
      <c r="BS19" s="16">
        <f>$A$1*Populatie!$S19*Populatie!BS19/(Distante!BS19*Distante!BS19)</f>
        <v>0.12466352699724517</v>
      </c>
      <c r="BT19" s="16">
        <f>$A$1*Populatie!$S19*Populatie!BT19/(Distante!BT19*Distante!BT19)</f>
        <v>5.1875526813271608E-2</v>
      </c>
      <c r="BU19" s="16">
        <f>$A$1*Populatie!$S19*Populatie!BU19/(Distante!BU19*Distante!BU19)</f>
        <v>0.11198815752936987</v>
      </c>
      <c r="BV19" s="16">
        <f>$A$1*Populatie!$S19*Populatie!BV19/(Distante!BV19*Distante!BV19)</f>
        <v>7.7742388560157792E-3</v>
      </c>
      <c r="BW19" s="16">
        <f>$A$1*Populatie!$S19*Populatie!BW19/(Distante!BW19*Distante!BW19)</f>
        <v>3.6491914462809916E-2</v>
      </c>
      <c r="BX19" s="16">
        <f>$A$1*Populatie!$S19*Populatie!BX19/(Distante!BX19*Distante!BX19)</f>
        <v>1.4869413779726766E-2</v>
      </c>
      <c r="BY19" s="16">
        <f>$A$1*Populatie!$S19*Populatie!BY19/(Distante!BY19*Distante!BY19)</f>
        <v>1.4209168049586776</v>
      </c>
      <c r="BZ19" s="16">
        <f>$A$1*Populatie!$S19*Populatie!BZ19/(Distante!BZ19*Distante!BZ19)</f>
        <v>7.7305614965550388E-3</v>
      </c>
      <c r="CA19" s="16">
        <f>$A$1*Populatie!$S19*Populatie!CA19/(Distante!CA19*Distante!CA19)</f>
        <v>0.16071057455555554</v>
      </c>
      <c r="CB19" s="16">
        <f>$A$1*Populatie!$S19*Populatie!CB19/(Distante!CB19*Distante!CB19)</f>
        <v>2.8794938154269971E-2</v>
      </c>
      <c r="CC19" s="16">
        <f>$A$1*Populatie!$S19*Populatie!CC19/(Distante!CC19*Distante!CC19)</f>
        <v>8.5025665230094957E-2</v>
      </c>
      <c r="CD19" s="16">
        <f>$A$1*Populatie!$S19*Populatie!CD19/(Distante!CD19*Distante!CD19)</f>
        <v>5.8690341959183663E-2</v>
      </c>
      <c r="CE19" s="16">
        <f>$A$1*Populatie!$S19*Populatie!CE19/(Distante!CE19*Distante!CE19)</f>
        <v>8.9068968016160245E-3</v>
      </c>
      <c r="CF19" s="16">
        <f>$A$1*Populatie!$S19*Populatie!CF19/(Distante!CF19*Distante!CF19)</f>
        <v>1.9987329554043837E-2</v>
      </c>
      <c r="CG19" s="16">
        <f>$A$1*Populatie!$S19*Populatie!CG19/(Distante!CG19*Distante!CG19)</f>
        <v>0.13875029302325581</v>
      </c>
      <c r="CH19" s="16">
        <f>$A$1*Populatie!$S19*Populatie!CH19/(Distante!CH19*Distante!CH19)</f>
        <v>5.8056956737773148E-2</v>
      </c>
      <c r="CI19" s="16">
        <f>$A$1*Populatie!$S19*Populatie!CI19/(Distante!CI19*Distante!CI19)</f>
        <v>6.5299226820747111E-2</v>
      </c>
      <c r="CJ19" s="16">
        <f>$A$1*Populatie!$S19*Populatie!CJ19/(Distante!CJ19*Distante!CJ19)</f>
        <v>2.6846667871093747E-2</v>
      </c>
      <c r="CK19" s="16">
        <f>$A$1*Populatie!$S19*Populatie!CK19/(Distante!CK19*Distante!CK19)</f>
        <v>7.4172058127572008E-2</v>
      </c>
      <c r="CL19" s="16">
        <f>$A$1*Populatie!$S19*Populatie!CL19/(Distante!CL19*Distante!CL19)</f>
        <v>2.4534002026666668E-2</v>
      </c>
      <c r="CM19" s="16">
        <f>$A$1*Populatie!$S19*Populatie!CM19/(Distante!CM19*Distante!CM19)</f>
        <v>1.1545464462809917E-2</v>
      </c>
      <c r="CN19" s="16">
        <f>$A$1*Populatie!$S19*Populatie!CN19/(Distante!CN19*Distante!CN19)</f>
        <v>8.2702290022675734E-2</v>
      </c>
      <c r="CO19" s="16">
        <f>$A$1*Populatie!$S19*Populatie!CO19/(Distante!CO19*Distante!CO19)</f>
        <v>4.0314512886259042E-2</v>
      </c>
      <c r="CP19" s="16">
        <f>$A$1*Populatie!$S19*Populatie!CP19/(Distante!CP19*Distante!CP19)</f>
        <v>2.2801244186046513E-2</v>
      </c>
      <c r="CQ19" s="16">
        <f>$A$1*Populatie!$S19*Populatie!CQ19/(Distante!CQ19*Distante!CQ19)</f>
        <v>0.54397692830578515</v>
      </c>
      <c r="CR19" s="16">
        <f>$A$1*Populatie!$S19*Populatie!CR19/(Distante!CR19*Distante!CR19)</f>
        <v>1.3894225316455696E-2</v>
      </c>
      <c r="CS19" s="16">
        <f>$A$1*Populatie!$S19*Populatie!CS19/(Distante!CS19*Distante!CS19)</f>
        <v>2.8210792630853992E-2</v>
      </c>
      <c r="CT19" s="16">
        <f>$A$1*Populatie!$S19*Populatie!CT19/(Distante!CT19*Distante!CT19)</f>
        <v>2.3098853546874999E-2</v>
      </c>
      <c r="CU19" s="16">
        <f>$A$1*Populatie!$S19*Populatie!CU19/(Distante!CU19*Distante!CU19)</f>
        <v>2.1196686734374998E-2</v>
      </c>
      <c r="CV19" s="16">
        <f>$A$1*Populatie!$S19*Populatie!CV19/(Distante!CV19*Distante!CV19)</f>
        <v>5.3123556412194503E-2</v>
      </c>
      <c r="CW19" s="16">
        <f>$A$1*Populatie!$S19*Populatie!CW19/(Distante!CW19*Distante!CW19)</f>
        <v>3.9371107360946747E-2</v>
      </c>
      <c r="CX19" s="16">
        <f>$A$1*Populatie!$S19*Populatie!CX19/(Distante!CX19*Distante!CX19)</f>
        <v>1.9347357888888889E-2</v>
      </c>
      <c r="CY19" s="16">
        <f>$A$1*Populatie!$S19*Populatie!CY19/(Distante!CY19*Distante!CY19)</f>
        <v>0.60647591777777776</v>
      </c>
    </row>
    <row r="20" spans="1:103" x14ac:dyDescent="0.25">
      <c r="A20" s="2" t="s">
        <v>19</v>
      </c>
      <c r="B20" s="16">
        <v>6.1443487437130182</v>
      </c>
      <c r="C20" s="16">
        <v>11.573393401730105</v>
      </c>
      <c r="D20" s="16">
        <v>2.5284929551020405</v>
      </c>
      <c r="E20" s="16">
        <v>0.16468383349637375</v>
      </c>
      <c r="F20" s="16">
        <v>2.684562003020408</v>
      </c>
      <c r="G20" s="16">
        <v>0.5339685537722908</v>
      </c>
      <c r="H20" s="16">
        <v>0.20053220501225219</v>
      </c>
      <c r="I20" s="16">
        <v>0.42612167888970054</v>
      </c>
      <c r="J20" s="16">
        <v>0.17809428239795919</v>
      </c>
      <c r="K20" s="16">
        <v>0.1155988961058264</v>
      </c>
      <c r="L20" s="16">
        <v>12.618765108</v>
      </c>
      <c r="M20" s="16">
        <v>7.3821918415637858E-2</v>
      </c>
      <c r="N20" s="16">
        <v>5.7817862948960304E-2</v>
      </c>
      <c r="O20" s="16">
        <v>0.31276988577609521</v>
      </c>
      <c r="P20" s="16">
        <v>0.65102391076388899</v>
      </c>
      <c r="Q20" s="16">
        <v>3.9825027271836094E-2</v>
      </c>
      <c r="R20" s="16">
        <v>0.3619504975994513</v>
      </c>
      <c r="S20" s="16">
        <f t="array" ref="S20:S103">TRANSPOSE(T19:CY19)</f>
        <v>2.3145286627906977E-2</v>
      </c>
      <c r="T20" s="16" t="s">
        <v>103</v>
      </c>
      <c r="U20" s="16">
        <f>$A$1*Populatie!$T20*Populatie!U20/(Distante!U20*Distante!U20)</f>
        <v>7.7273343835616445E-2</v>
      </c>
      <c r="V20" s="16">
        <f>$A$1*Populatie!$T20*Populatie!V20/(Distante!V20*Distante!V20)</f>
        <v>0.1612141438276114</v>
      </c>
      <c r="W20" s="16">
        <f>$A$1*Populatie!$T20*Populatie!W20/(Distante!W20*Distante!W20)</f>
        <v>2.3717063177226813E-2</v>
      </c>
      <c r="X20" s="16">
        <f>$A$1*Populatie!$T20*Populatie!X20/(Distante!X20*Distante!X20)</f>
        <v>0.21273825165028973</v>
      </c>
      <c r="Y20" s="16">
        <f>$A$1*Populatie!$T20*Populatie!Y20/(Distante!Y20*Distante!Y20)</f>
        <v>0.30689354555765597</v>
      </c>
      <c r="Z20" s="16">
        <f>$A$1*Populatie!$T20*Populatie!Z20/(Distante!Z20*Distante!Z20)</f>
        <v>0.1613757126</v>
      </c>
      <c r="AA20" s="16">
        <f>$A$1*Populatie!$T20*Populatie!AA20/(Distante!AA20*Distante!AA20)</f>
        <v>1.5258147142857144</v>
      </c>
      <c r="AB20" s="16">
        <f>$A$1*Populatie!$T20*Populatie!AB20/(Distante!AB20*Distante!AB20)</f>
        <v>0.74327983149999999</v>
      </c>
      <c r="AC20" s="16">
        <f>$A$1*Populatie!$T20*Populatie!AC20/(Distante!AC20*Distante!AC20)</f>
        <v>6.7348503765358697E-2</v>
      </c>
      <c r="AD20" s="16">
        <f>$A$1*Populatie!$T20*Populatie!AD20/(Distante!AD20*Distante!AD20)</f>
        <v>1.9220166355399408E-2</v>
      </c>
      <c r="AE20" s="16">
        <f>$A$1*Populatie!$T20*Populatie!AE20/(Distante!AE20*Distante!AE20)</f>
        <v>0.29048297328675088</v>
      </c>
      <c r="AF20" s="16">
        <f>$A$1*Populatie!$T20*Populatie!AF20/(Distante!AF20*Distante!AF20)</f>
        <v>7.470434990548204E-2</v>
      </c>
      <c r="AG20" s="16">
        <f>$A$1*Populatie!$T20*Populatie!AG20/(Distante!AG20*Distante!AG20)</f>
        <v>0.10723238864250946</v>
      </c>
      <c r="AH20" s="16">
        <f>$A$1*Populatie!$T20*Populatie!AH20/(Distante!AH20*Distante!AH20)</f>
        <v>0.16537154663890541</v>
      </c>
      <c r="AI20" s="16">
        <f>$A$1*Populatie!$T20*Populatie!AI20/(Distante!AI20*Distante!AI20)</f>
        <v>0.10085881730371901</v>
      </c>
      <c r="AJ20" s="16">
        <f>$A$1*Populatie!$T20*Populatie!AJ20/(Distante!AJ20*Distante!AJ20)</f>
        <v>8.1791689465590151E-2</v>
      </c>
      <c r="AK20" s="16">
        <f>$A$1*Populatie!$T20*Populatie!AK20/(Distante!AK20*Distante!AK20)</f>
        <v>1.2299851189469869E-2</v>
      </c>
      <c r="AL20" s="16">
        <f>$A$1*Populatie!$T20*Populatie!AL20/(Distante!AL20*Distante!AL20)</f>
        <v>4.3378692942659107E-2</v>
      </c>
      <c r="AM20" s="16">
        <f>$A$1*Populatie!$T20*Populatie!AM20/(Distante!AM20*Distante!AM20)</f>
        <v>0.23924538719618052</v>
      </c>
      <c r="AN20" s="16">
        <f>$A$1*Populatie!$T20*Populatie!AN20/(Distante!AN20*Distante!AN20)</f>
        <v>0.85163799637188209</v>
      </c>
      <c r="AO20" s="16">
        <f>$A$1*Populatie!$T20*Populatie!AO20/(Distante!AO20*Distante!AO20)</f>
        <v>0.56305645411111105</v>
      </c>
      <c r="AP20" s="16">
        <f>$A$1*Populatie!$T20*Populatie!AP20/(Distante!AP20*Distante!AP20)</f>
        <v>3.4246974687561986E-2</v>
      </c>
      <c r="AQ20" s="16">
        <f>$A$1*Populatie!$T20*Populatie!AQ20/(Distante!AQ20*Distante!AQ20)</f>
        <v>3.5074554794520547E-2</v>
      </c>
      <c r="AR20" s="16">
        <f>$A$1*Populatie!$T20*Populatie!AR20/(Distante!AR20*Distante!AR20)</f>
        <v>3.5263992336526447E-2</v>
      </c>
      <c r="AS20" s="16">
        <f>$A$1*Populatie!$T20*Populatie!AS20/(Distante!AS20*Distante!AS20)</f>
        <v>0.27393328065306122</v>
      </c>
      <c r="AT20" s="16">
        <f>$A$1*Populatie!$T20*Populatie!AT20/(Distante!AT20*Distante!AT20)</f>
        <v>0.19802486824457594</v>
      </c>
      <c r="AU20" s="16">
        <f>$A$1*Populatie!$T20*Populatie!AU20/(Distante!AU20*Distante!AU20)</f>
        <v>3.0320741964937913E-2</v>
      </c>
      <c r="AV20" s="16">
        <f>$A$1*Populatie!$T20*Populatie!AV20/(Distante!AV20*Distante!AV20)</f>
        <v>2.0545518965277778</v>
      </c>
      <c r="AW20" s="16">
        <f>$A$1*Populatie!$T20*Populatie!AW20/(Distante!AW20*Distante!AW20)</f>
        <v>5.5452293134156852E-2</v>
      </c>
      <c r="AX20" s="16">
        <f>$A$1*Populatie!$T20*Populatie!AX20/(Distante!AX20*Distante!AX20)</f>
        <v>0.2304834898989899</v>
      </c>
      <c r="AY20" s="16">
        <f>$A$1*Populatie!$T20*Populatie!AY20/(Distante!AY20*Distante!AY20)</f>
        <v>5.4988777040816323</v>
      </c>
      <c r="AZ20" s="16">
        <f>$A$1*Populatie!$T20*Populatie!AZ20/(Distante!AZ20*Distante!AZ20)</f>
        <v>2.5497031740740739E-2</v>
      </c>
      <c r="BA20" s="16">
        <f>$A$1*Populatie!$T20*Populatie!BA20/(Distante!BA20*Distante!BA20)</f>
        <v>0.1107148966419753</v>
      </c>
      <c r="BB20" s="16">
        <f>$A$1*Populatie!$T20*Populatie!BB20/(Distante!BB20*Distante!BB20)</f>
        <v>2.0883696398326702E-2</v>
      </c>
      <c r="BC20" s="16">
        <f>$A$1*Populatie!$T20*Populatie!BC20/(Distante!BC20*Distante!BC20)</f>
        <v>5.7677410005540171E-2</v>
      </c>
      <c r="BD20" s="16">
        <f>$A$1*Populatie!$T20*Populatie!BD20/(Distante!BD20*Distante!BD20)</f>
        <v>0.67750612048000003</v>
      </c>
      <c r="BE20" s="16">
        <f>$A$1*Populatie!$T20*Populatie!BE20/(Distante!BE20*Distante!BE20)</f>
        <v>4.660071033950617E-2</v>
      </c>
      <c r="BF20" s="16">
        <f>$A$1*Populatie!$T20*Populatie!BF20/(Distante!BF20*Distante!BF20)</f>
        <v>0.31045584078947369</v>
      </c>
      <c r="BG20" s="16">
        <f>$A$1*Populatie!$T20*Populatie!BG20/(Distante!BG20*Distante!BG20)</f>
        <v>0.31572506948245088</v>
      </c>
      <c r="BH20" s="16">
        <f>$A$1*Populatie!$T20*Populatie!BH20/(Distante!BH20*Distante!BH20)</f>
        <v>0.18679401445231153</v>
      </c>
      <c r="BI20" s="16">
        <f>$A$1*Populatie!$T20*Populatie!BI20/(Distante!BI20*Distante!BI20)</f>
        <v>0.30705983760683758</v>
      </c>
      <c r="BJ20" s="16">
        <f>$A$1*Populatie!$T20*Populatie!BJ20/(Distante!BJ20*Distante!BJ20)</f>
        <v>1.2399967175619835</v>
      </c>
      <c r="BK20" s="16">
        <f>$A$1*Populatie!$T20*Populatie!BK20/(Distante!BK20*Distante!BK20)</f>
        <v>7.6734952995867758E-2</v>
      </c>
      <c r="BL20" s="16">
        <f>$A$1*Populatie!$T20*Populatie!BL20/(Distante!BL20*Distante!BL20)</f>
        <v>1.8139147522290809E-2</v>
      </c>
      <c r="BM20" s="16">
        <f>$A$1*Populatie!$T20*Populatie!BM20/(Distante!BM20*Distante!BM20)</f>
        <v>3.5078209619827765E-2</v>
      </c>
      <c r="BN20" s="16">
        <f>$A$1*Populatie!$T20*Populatie!BN20/(Distante!BN20*Distante!BN20)</f>
        <v>0.19200096302021402</v>
      </c>
      <c r="BO20" s="16">
        <f>$A$1*Populatie!$T20*Populatie!BO20/(Distante!BO20*Distante!BO20)</f>
        <v>1.2673515490745167E-2</v>
      </c>
      <c r="BP20" s="16">
        <f>$A$1*Populatie!$T20*Populatie!BP20/(Distante!BP20*Distante!BP20)</f>
        <v>1.0515877336419752</v>
      </c>
      <c r="BQ20" s="16">
        <f>$A$1*Populatie!$T20*Populatie!BQ20/(Distante!BQ20*Distante!BQ20)</f>
        <v>2.3145869808884299E-2</v>
      </c>
      <c r="BR20" s="16">
        <f>$A$1*Populatie!$T20*Populatie!BR20/(Distante!BR20*Distante!BR20)</f>
        <v>0.14413554755555558</v>
      </c>
      <c r="BS20" s="16">
        <f>$A$1*Populatie!$T20*Populatie!BS20/(Distante!BS20*Distante!BS20)</f>
        <v>6.4502381176757814E-2</v>
      </c>
      <c r="BT20" s="16">
        <f>$A$1*Populatie!$T20*Populatie!BT20/(Distante!BT20*Distante!BT20)</f>
        <v>2.3260197644444442</v>
      </c>
      <c r="BU20" s="16">
        <f>$A$1*Populatie!$T20*Populatie!BU20/(Distante!BU20*Distante!BU20)</f>
        <v>0.14489904769230769</v>
      </c>
      <c r="BV20" s="16">
        <f>$A$1*Populatie!$T20*Populatie!BV20/(Distante!BV20*Distante!BV20)</f>
        <v>3.042917038016529E-2</v>
      </c>
      <c r="BW20" s="16">
        <f>$A$1*Populatie!$T20*Populatie!BW20/(Distante!BW20*Distante!BW20)</f>
        <v>0.70147845306122447</v>
      </c>
      <c r="BX20" s="16">
        <f>$A$1*Populatie!$T20*Populatie!BX20/(Distante!BX20*Distante!BX20)</f>
        <v>1.5561989034013606E-2</v>
      </c>
      <c r="BY20" s="16">
        <f>$A$1*Populatie!$T20*Populatie!BY20/(Distante!BY20*Distante!BY20)</f>
        <v>6.6375182662170198E-2</v>
      </c>
      <c r="BZ20" s="16">
        <f>$A$1*Populatie!$T20*Populatie!BZ20/(Distante!BZ20*Distante!BZ20)</f>
        <v>7.7597594297520662E-3</v>
      </c>
      <c r="CA20" s="16">
        <f>$A$1*Populatie!$T20*Populatie!CA20/(Distante!CA20*Distante!CA20)</f>
        <v>4.5102559317417079E-2</v>
      </c>
      <c r="CB20" s="16">
        <f>$A$1*Populatie!$T20*Populatie!CB20/(Distante!CB20*Distante!CB20)</f>
        <v>2.8223217967395072E-2</v>
      </c>
      <c r="CC20" s="16">
        <f>$A$1*Populatie!$T20*Populatie!CC20/(Distante!CC20*Distante!CC20)</f>
        <v>3.2882566540862246E-2</v>
      </c>
      <c r="CD20" s="16">
        <f>$A$1*Populatie!$T20*Populatie!CD20/(Distante!CD20*Distante!CD20)</f>
        <v>0.36796110269559501</v>
      </c>
      <c r="CE20" s="16">
        <f>$A$1*Populatie!$T20*Populatie!CE20/(Distante!CE20*Distante!CE20)</f>
        <v>5.916212964665326E-2</v>
      </c>
      <c r="CF20" s="16">
        <f>$A$1*Populatie!$T20*Populatie!CF20/(Distante!CF20*Distante!CF20)</f>
        <v>2.7446170133333333E-2</v>
      </c>
      <c r="CG20" s="16">
        <f>$A$1*Populatie!$T20*Populatie!CG20/(Distante!CG20*Distante!CG20)</f>
        <v>4.126234021487603</v>
      </c>
      <c r="CH20" s="16">
        <f>$A$1*Populatie!$T20*Populatie!CH20/(Distante!CH20*Distante!CH20)</f>
        <v>3.3419223060941826E-2</v>
      </c>
      <c r="CI20" s="16">
        <f>$A$1*Populatie!$T20*Populatie!CI20/(Distante!CI20*Distante!CI20)</f>
        <v>0.69950273816568054</v>
      </c>
      <c r="CJ20" s="16">
        <f>$A$1*Populatie!$T20*Populatie!CJ20/(Distante!CJ20*Distante!CJ20)</f>
        <v>1.6466793567251461E-2</v>
      </c>
      <c r="CK20" s="16">
        <f>$A$1*Populatie!$T20*Populatie!CK20/(Distante!CK20*Distante!CK20)</f>
        <v>0.43799874661810612</v>
      </c>
      <c r="CL20" s="16">
        <f>$A$1*Populatie!$T20*Populatie!CL20/(Distante!CL20*Distante!CL20)</f>
        <v>3.5483040269520413E-2</v>
      </c>
      <c r="CM20" s="16">
        <f>$A$1*Populatie!$T20*Populatie!CM20/(Distante!CM20*Distante!CM20)</f>
        <v>9.1718732361516023E-2</v>
      </c>
      <c r="CN20" s="16">
        <f>$A$1*Populatie!$T20*Populatie!CN20/(Distante!CN20*Distante!CN20)</f>
        <v>6.1399763235294121E-2</v>
      </c>
      <c r="CO20" s="16">
        <f>$A$1*Populatie!$T20*Populatie!CO20/(Distante!CO20*Distante!CO20)</f>
        <v>1.6134746038399133E-2</v>
      </c>
      <c r="CP20" s="16">
        <f>$A$1*Populatie!$T20*Populatie!CP20/(Distante!CP20*Distante!CP20)</f>
        <v>0.14244308767361111</v>
      </c>
      <c r="CQ20" s="16">
        <f>$A$1*Populatie!$T20*Populatie!CQ20/(Distante!CQ20*Distante!CQ20)</f>
        <v>0.50037348837890627</v>
      </c>
      <c r="CR20" s="16">
        <f>$A$1*Populatie!$T20*Populatie!CR20/(Distante!CR20*Distante!CR20)</f>
        <v>2.5097428227245686E-2</v>
      </c>
      <c r="CS20" s="16">
        <f>$A$1*Populatie!$T20*Populatie!CS20/(Distante!CS20*Distante!CS20)</f>
        <v>2.5417222861090445E-2</v>
      </c>
      <c r="CT20" s="16">
        <f>$A$1*Populatie!$T20*Populatie!CT20/(Distante!CT20*Distante!CT20)</f>
        <v>0.23485657134693874</v>
      </c>
      <c r="CU20" s="16">
        <f>$A$1*Populatie!$T20*Populatie!CU20/(Distante!CU20*Distante!CU20)</f>
        <v>0.36215028628257889</v>
      </c>
      <c r="CV20" s="16">
        <f>$A$1*Populatie!$T20*Populatie!CV20/(Distante!CV20*Distante!CV20)</f>
        <v>0.84779584669421493</v>
      </c>
      <c r="CW20" s="16">
        <f>$A$1*Populatie!$T20*Populatie!CW20/(Distante!CW20*Distante!CW20)</f>
        <v>5.4599831033901161E-2</v>
      </c>
      <c r="CX20" s="16">
        <f>$A$1*Populatie!$T20*Populatie!CX20/(Distante!CX20*Distante!CX20)</f>
        <v>0.1172559089965398</v>
      </c>
      <c r="CY20" s="16">
        <f>$A$1*Populatie!$T20*Populatie!CY20/(Distante!CY20*Distante!CY20)</f>
        <v>0.12021779787234041</v>
      </c>
    </row>
    <row r="21" spans="1:103" ht="15.75" customHeight="1" x14ac:dyDescent="0.25">
      <c r="A21" s="2" t="s">
        <v>20</v>
      </c>
      <c r="B21" s="16">
        <v>24.419350217598094</v>
      </c>
      <c r="C21" s="16">
        <v>0.77581896680427842</v>
      </c>
      <c r="D21" s="16">
        <v>0.64574929499072353</v>
      </c>
      <c r="E21" s="16">
        <v>0.62341122768595048</v>
      </c>
      <c r="F21" s="16">
        <v>2.1984681128718226</v>
      </c>
      <c r="G21" s="16">
        <v>3.3413984909722227</v>
      </c>
      <c r="H21" s="16">
        <v>7.7271402868055565</v>
      </c>
      <c r="I21" s="16">
        <v>0.13168041680058437</v>
      </c>
      <c r="J21" s="16">
        <v>2.696706115625E-2</v>
      </c>
      <c r="K21" s="16">
        <v>0.33288178774238231</v>
      </c>
      <c r="L21" s="16">
        <v>8.1904212287334591E-2</v>
      </c>
      <c r="M21" s="16">
        <v>3.2131989506098295E-2</v>
      </c>
      <c r="N21" s="16">
        <v>0.14171493148688047</v>
      </c>
      <c r="O21" s="16">
        <v>0.22001874632194521</v>
      </c>
      <c r="P21" s="16">
        <v>0.16501188985404058</v>
      </c>
      <c r="Q21" s="16">
        <v>6.7896827366143858E-2</v>
      </c>
      <c r="R21" s="16">
        <v>1.0649964579591835</v>
      </c>
      <c r="S21" s="16">
        <v>0.73216535951557082</v>
      </c>
      <c r="T21" s="16">
        <f t="array" ref="T21:T103">TRANSPOSE(U20:CY20)</f>
        <v>7.7273343835616445E-2</v>
      </c>
      <c r="U21" s="16" t="s">
        <v>103</v>
      </c>
      <c r="V21" s="16">
        <f>$A$1*Populatie!$U21*Populatie!V21/(Distante!V21*Distante!V21)</f>
        <v>9.0183848561983471E-2</v>
      </c>
      <c r="W21" s="16">
        <f>$A$1*Populatie!$U21*Populatie!W21/(Distante!W21*Distante!W21)</f>
        <v>0.24140188884688088</v>
      </c>
      <c r="X21" s="16">
        <f>$A$1*Populatie!$U21*Populatie!X21/(Distante!X21*Distante!X21)</f>
        <v>0.53909944669421483</v>
      </c>
      <c r="Y21" s="16">
        <f>$A$1*Populatie!$U21*Populatie!Y21/(Distante!Y21*Distante!Y21)</f>
        <v>2.9844429149315885E-2</v>
      </c>
      <c r="Z21" s="16">
        <f>$A$1*Populatie!$U21*Populatie!Z21/(Distante!Z21*Distante!Z21)</f>
        <v>0.36426906245434626</v>
      </c>
      <c r="AA21" s="16">
        <f>$A$1*Populatie!$U21*Populatie!AA21/(Distante!AA21*Distante!AA21)</f>
        <v>6.2348207792207788E-2</v>
      </c>
      <c r="AB21" s="16">
        <f>$A$1*Populatie!$U21*Populatie!AB21/(Distante!AB21*Distante!AB21)</f>
        <v>6.5333717084444437E-2</v>
      </c>
      <c r="AC21" s="16">
        <f>$A$1*Populatie!$U21*Populatie!AC21/(Distante!AC21*Distante!AC21)</f>
        <v>0.2422555074971165</v>
      </c>
      <c r="AD21" s="16">
        <f>$A$1*Populatie!$U21*Populatie!AD21/(Distante!AD21*Distante!AD21)</f>
        <v>5.0974699920650665E-2</v>
      </c>
      <c r="AE21" s="16">
        <f>$A$1*Populatie!$U21*Populatie!AE21/(Distante!AE21*Distante!AE21)</f>
        <v>6.8166631612244899</v>
      </c>
      <c r="AF21" s="16">
        <f>$A$1*Populatie!$U21*Populatie!AF21/(Distante!AF21*Distante!AF21)</f>
        <v>1.5212261553633217</v>
      </c>
      <c r="AG21" s="16">
        <f>$A$1*Populatie!$U21*Populatie!AG21/(Distante!AG21*Distante!AG21)</f>
        <v>3.8293976968750004E-2</v>
      </c>
      <c r="AH21" s="16">
        <f>$A$1*Populatie!$U21*Populatie!AH21/(Distante!AH21*Distante!AH21)</f>
        <v>0.14913980855034722</v>
      </c>
      <c r="AI21" s="16">
        <f>$A$1*Populatie!$U21*Populatie!AI21/(Distante!AI21*Distante!AI21)</f>
        <v>3.6787200624904738E-2</v>
      </c>
      <c r="AJ21" s="16">
        <f>$A$1*Populatie!$U21*Populatie!AJ21/(Distante!AJ21*Distante!AJ21)</f>
        <v>4.1088199578124998E-2</v>
      </c>
      <c r="AK21" s="16">
        <f>$A$1*Populatie!$U21*Populatie!AK21/(Distante!AK21*Distante!AK21)</f>
        <v>1.7022890035154135E-2</v>
      </c>
      <c r="AL21" s="16">
        <f>$A$1*Populatie!$U21*Populatie!AL21/(Distante!AL21*Distante!AL21)</f>
        <v>0.10211327124</v>
      </c>
      <c r="AM21" s="16">
        <f>$A$1*Populatie!$U21*Populatie!AM21/(Distante!AM21*Distante!AM21)</f>
        <v>9.6563951686507929E-2</v>
      </c>
      <c r="AN21" s="16">
        <f>$A$1*Populatie!$U21*Populatie!AN21/(Distante!AN21*Distante!AN21)</f>
        <v>7.4385278064412752E-2</v>
      </c>
      <c r="AO21" s="16">
        <f>$A$1*Populatie!$U21*Populatie!AO21/(Distante!AO21*Distante!AO21)</f>
        <v>0.24082504640522875</v>
      </c>
      <c r="AP21" s="16">
        <f>$A$1*Populatie!$U21*Populatie!AP21/(Distante!AP21*Distante!AP21)</f>
        <v>5.3765707583774247E-2</v>
      </c>
      <c r="AQ21" s="16">
        <f>$A$1*Populatie!$U21*Populatie!AQ21/(Distante!AQ21*Distante!AQ21)</f>
        <v>3.3537389679198719E-2</v>
      </c>
      <c r="AR21" s="16">
        <f>$A$1*Populatie!$U21*Populatie!AR21/(Distante!AR21*Distante!AR21)</f>
        <v>1.4485495031141868E-2</v>
      </c>
      <c r="AS21" s="16">
        <f>$A$1*Populatie!$U21*Populatie!AS21/(Distante!AS21*Distante!AS21)</f>
        <v>0.20483464533333332</v>
      </c>
      <c r="AT21" s="16">
        <f>$A$1*Populatie!$U21*Populatie!AT21/(Distante!AT21*Distante!AT21)</f>
        <v>0.14313839700115338</v>
      </c>
      <c r="AU21" s="16">
        <f>$A$1*Populatie!$U21*Populatie!AU21/(Distante!AU21*Distante!AU21)</f>
        <v>0.91215427999999998</v>
      </c>
      <c r="AV21" s="16">
        <f>$A$1*Populatie!$U21*Populatie!AV21/(Distante!AV21*Distante!AV21)</f>
        <v>7.6811983637891199E-2</v>
      </c>
      <c r="AW21" s="16">
        <f>$A$1*Populatie!$U21*Populatie!AW21/(Distante!AW21*Distante!AW21)</f>
        <v>0.10355918246527777</v>
      </c>
      <c r="AX21" s="16">
        <f>$A$1*Populatie!$U21*Populatie!AX21/(Distante!AX21*Distante!AX21)</f>
        <v>6.5165401281243443E-2</v>
      </c>
      <c r="AY21" s="16">
        <f>$A$1*Populatie!$U21*Populatie!AY21/(Distante!AY21*Distante!AY21)</f>
        <v>5.9210014666666665E-2</v>
      </c>
      <c r="AZ21" s="16">
        <f>$A$1*Populatie!$U21*Populatie!AZ21/(Distante!AZ21*Distante!AZ21)</f>
        <v>5.6868607284473155E-2</v>
      </c>
      <c r="BA21" s="16">
        <f>$A$1*Populatie!$U21*Populatie!BA21/(Distante!BA21*Distante!BA21)</f>
        <v>7.4476450604676156E-2</v>
      </c>
      <c r="BB21" s="16">
        <f>$A$1*Populatie!$U21*Populatie!BB21/(Distante!BB21*Distante!BB21)</f>
        <v>6.1768259863281251E-2</v>
      </c>
      <c r="BC21" s="16">
        <f>$A$1*Populatie!$U21*Populatie!BC21/(Distante!BC21*Distante!BC21)</f>
        <v>4.4682557520833335</v>
      </c>
      <c r="BD21" s="16">
        <f>$A$1*Populatie!$U21*Populatie!BD21/(Distante!BD21*Distante!BD21)</f>
        <v>9.3050405031111103E-2</v>
      </c>
      <c r="BE21" s="16">
        <f>$A$1*Populatie!$U21*Populatie!BE21/(Distante!BE21*Distante!BE21)</f>
        <v>9.522018698979591E-2</v>
      </c>
      <c r="BF21" s="16">
        <f>$A$1*Populatie!$U21*Populatie!BF21/(Distante!BF21*Distante!BF21)</f>
        <v>0.18318470251239669</v>
      </c>
      <c r="BG21" s="16">
        <f>$A$1*Populatie!$U21*Populatie!BG21/(Distante!BG21*Distante!BG21)</f>
        <v>0.6406552341796875</v>
      </c>
      <c r="BH21" s="16">
        <f>$A$1*Populatie!$U21*Populatie!BH21/(Distante!BH21*Distante!BH21)</f>
        <v>0.27376482256790124</v>
      </c>
      <c r="BI21" s="16">
        <f>$A$1*Populatie!$U21*Populatie!BI21/(Distante!BI21*Distante!BI21)</f>
        <v>0.42169294594594592</v>
      </c>
      <c r="BJ21" s="16">
        <f>$A$1*Populatie!$U21*Populatie!BJ21/(Distante!BJ21*Distante!BJ21)</f>
        <v>0.22833040144659894</v>
      </c>
      <c r="BK21" s="16">
        <f>$A$1*Populatie!$U21*Populatie!BK21/(Distante!BK21*Distante!BK21)</f>
        <v>2.7988272976680384E-2</v>
      </c>
      <c r="BL21" s="16">
        <f>$A$1*Populatie!$U21*Populatie!BL21/(Distante!BL21*Distante!BL21)</f>
        <v>4.6493197102222217E-2</v>
      </c>
      <c r="BM21" s="16">
        <f>$A$1*Populatie!$U21*Populatie!BM21/(Distante!BM21*Distante!BM21)</f>
        <v>3.7698121986851713E-2</v>
      </c>
      <c r="BN21" s="16">
        <f>$A$1*Populatie!$U21*Populatie!BN21/(Distante!BN21*Distante!BN21)</f>
        <v>0.52490140407626562</v>
      </c>
      <c r="BO21" s="16">
        <f>$A$1*Populatie!$U21*Populatie!BO21/(Distante!BO21*Distante!BO21)</f>
        <v>0.1364418758477097</v>
      </c>
      <c r="BP21" s="16">
        <f>$A$1*Populatie!$U21*Populatie!BP21/(Distante!BP21*Distante!BP21)</f>
        <v>7.2913994581024932E-2</v>
      </c>
      <c r="BQ21" s="16">
        <f>$A$1*Populatie!$U21*Populatie!BQ21/(Distante!BQ21*Distante!BQ21)</f>
        <v>0.15343315360110804</v>
      </c>
      <c r="BR21" s="16">
        <f>$A$1*Populatie!$U21*Populatie!BR21/(Distante!BR21*Distante!BR21)</f>
        <v>2.0705981508264464E-2</v>
      </c>
      <c r="BS21" s="16">
        <f>$A$1*Populatie!$U21*Populatie!BS21/(Distante!BS21*Distante!BS21)</f>
        <v>0.48309946198224846</v>
      </c>
      <c r="BT21" s="16">
        <f>$A$1*Populatie!$U21*Populatie!BT21/(Distante!BT21*Distante!BT21)</f>
        <v>0.1531146549112426</v>
      </c>
      <c r="BU21" s="16">
        <f>$A$1*Populatie!$U21*Populatie!BU21/(Distante!BU21*Distante!BU21)</f>
        <v>0.35762192414933841</v>
      </c>
      <c r="BV21" s="16">
        <f>$A$1*Populatie!$U21*Populatie!BV21/(Distante!BV21*Distante!BV21)</f>
        <v>2.3220253959183673E-2</v>
      </c>
      <c r="BW21" s="16">
        <f>$A$1*Populatie!$U21*Populatie!BW21/(Distante!BW21*Distante!BW21)</f>
        <v>8.2695647880622836E-2</v>
      </c>
      <c r="BX21" s="16">
        <f>$A$1*Populatie!$U21*Populatie!BX21/(Distante!BX21*Distante!BX21)</f>
        <v>5.0195472213017754E-2</v>
      </c>
      <c r="BY21" s="16">
        <f>$A$1*Populatie!$U21*Populatie!BY21/(Distante!BY21*Distante!BY21)</f>
        <v>8.440611302040816</v>
      </c>
      <c r="BZ21" s="16">
        <f>$A$1*Populatie!$U21*Populatie!BZ21/(Distante!BZ21*Distante!BZ21)</f>
        <v>2.3685638795918364E-2</v>
      </c>
      <c r="CA21" s="16">
        <f>$A$1*Populatie!$U21*Populatie!CA21/(Distante!CA21*Distante!CA21)</f>
        <v>0.78897698344671197</v>
      </c>
      <c r="CB21" s="16">
        <f>$A$1*Populatie!$U21*Populatie!CB21/(Distante!CB21*Distante!CB21)</f>
        <v>0.12069241368</v>
      </c>
      <c r="CC21" s="16">
        <f>$A$1*Populatie!$U21*Populatie!CC21/(Distante!CC21*Distante!CC21)</f>
        <v>0.31111928877777778</v>
      </c>
      <c r="CD21" s="16">
        <f>$A$1*Populatie!$U21*Populatie!CD21/(Distante!CD21*Distante!CD21)</f>
        <v>0.12298613496888888</v>
      </c>
      <c r="CE21" s="16">
        <f>$A$1*Populatie!$U21*Populatie!CE21/(Distante!CE21*Distante!CE21)</f>
        <v>2.0293610993303571E-2</v>
      </c>
      <c r="CF21" s="16">
        <f>$A$1*Populatie!$U21*Populatie!CF21/(Distante!CF21*Distante!CF21)</f>
        <v>6.3085050247933885E-2</v>
      </c>
      <c r="CG21" s="16">
        <f>$A$1*Populatie!$U21*Populatie!CG21/(Distante!CG21*Distante!CG21)</f>
        <v>0.12962494908632641</v>
      </c>
      <c r="CH21" s="16">
        <f>$A$1*Populatie!$U21*Populatie!CH21/(Distante!CH21*Distante!CH21)</f>
        <v>0.21474032075999999</v>
      </c>
      <c r="CI21" s="16">
        <f>$A$1*Populatie!$U21*Populatie!CI21/(Distante!CI21*Distante!CI21)</f>
        <v>0.20808076219295124</v>
      </c>
      <c r="CJ21" s="16">
        <f>$A$1*Populatie!$U21*Populatie!CJ21/(Distante!CJ21*Distante!CJ21)</f>
        <v>9.0714931824417006E-2</v>
      </c>
      <c r="CK21" s="16">
        <f>$A$1*Populatie!$U21*Populatie!CK21/(Distante!CK21*Distante!CK21)</f>
        <v>0.14946509638035047</v>
      </c>
      <c r="CL21" s="16">
        <f>$A$1*Populatie!$U21*Populatie!CL21/(Distante!CL21*Distante!CL21)</f>
        <v>8.1048864697265618E-2</v>
      </c>
      <c r="CM21" s="16">
        <f>$A$1*Populatie!$U21*Populatie!CM21/(Distante!CM21*Distante!CM21)</f>
        <v>3.2871155705832628E-2</v>
      </c>
      <c r="CN21" s="16">
        <f>$A$1*Populatie!$U21*Populatie!CN21/(Distante!CN21*Distante!CN21)</f>
        <v>0.28648110791836734</v>
      </c>
      <c r="CO21" s="16">
        <f>$A$1*Populatie!$U21*Populatie!CO21/(Distante!CO21*Distante!CO21)</f>
        <v>0.16389438744444446</v>
      </c>
      <c r="CP21" s="16">
        <f>$A$1*Populatie!$U21*Populatie!CP21/(Distante!CP21*Distante!CP21)</f>
        <v>6.6677944444444442E-2</v>
      </c>
      <c r="CQ21" s="16">
        <f>$A$1*Populatie!$U21*Populatie!CQ21/(Distante!CQ21*Distante!CQ21)</f>
        <v>0.27489024440104165</v>
      </c>
      <c r="CR21" s="16">
        <f>$A$1*Populatie!$U21*Populatie!CR21/(Distante!CR21*Distante!CR21)</f>
        <v>5.0926582373046876E-2</v>
      </c>
      <c r="CS21" s="16">
        <f>$A$1*Populatie!$U21*Populatie!CS21/(Distante!CS21*Distante!CS21)</f>
        <v>7.6901664646201878E-2</v>
      </c>
      <c r="CT21" s="16">
        <f>$A$1*Populatie!$U21*Populatie!CT21/(Distante!CT21*Distante!CT21)</f>
        <v>6.8599565760030859E-2</v>
      </c>
      <c r="CU21" s="16">
        <f>$A$1*Populatie!$U21*Populatie!CU21/(Distante!CU21*Distante!CU21)</f>
        <v>6.295046213348765E-2</v>
      </c>
      <c r="CV21" s="16">
        <f>$A$1*Populatie!$U21*Populatie!CV21/(Distante!CV21*Distante!CV21)</f>
        <v>0.11298859162396971</v>
      </c>
      <c r="CW21" s="16">
        <f>$A$1*Populatie!$U21*Populatie!CW21/(Distante!CW21*Distante!CW21)</f>
        <v>0.11894996438763376</v>
      </c>
      <c r="CX21" s="16">
        <f>$A$1*Populatie!$U21*Populatie!CX21/(Distante!CX21*Distante!CX21)</f>
        <v>5.6065401888756687E-2</v>
      </c>
      <c r="CY21" s="16">
        <f>$A$1*Populatie!$U21*Populatie!CY21/(Distante!CY21*Distante!CY21)</f>
        <v>9.4299201522550988E-2</v>
      </c>
    </row>
    <row r="22" spans="1:103" ht="15.75" customHeight="1" x14ac:dyDescent="0.25">
      <c r="A22" s="2" t="s">
        <v>21</v>
      </c>
      <c r="B22" s="16">
        <v>4.5842585376926275</v>
      </c>
      <c r="C22" s="16">
        <v>7.6672466342560552</v>
      </c>
      <c r="D22" s="16">
        <v>0.40706133902003566</v>
      </c>
      <c r="E22" s="16">
        <v>0.11812659795471148</v>
      </c>
      <c r="F22" s="16">
        <v>2.1275917061523435</v>
      </c>
      <c r="G22" s="16">
        <v>0.35374833072702333</v>
      </c>
      <c r="H22" s="16">
        <v>0.18355352997845492</v>
      </c>
      <c r="I22" s="16">
        <v>7.2522050516044281E-2</v>
      </c>
      <c r="J22" s="16">
        <v>0.1368352724852071</v>
      </c>
      <c r="K22" s="16">
        <v>7.65830052021403E-2</v>
      </c>
      <c r="L22" s="16">
        <v>0.12432769131469364</v>
      </c>
      <c r="M22" s="16">
        <v>1.7606237074074074E-2</v>
      </c>
      <c r="N22" s="16">
        <v>3.8303702268431002E-2</v>
      </c>
      <c r="O22" s="16">
        <v>7.8188787836734691E-2</v>
      </c>
      <c r="P22" s="16">
        <v>0.15526664112499999</v>
      </c>
      <c r="Q22" s="16">
        <v>2.6383645289677484E-2</v>
      </c>
      <c r="R22" s="16">
        <v>0.2397882486282579</v>
      </c>
      <c r="S22" s="16">
        <v>4.5362624679999998E-2</v>
      </c>
      <c r="T22" s="16">
        <v>0.1612141438276114</v>
      </c>
      <c r="U22" s="16">
        <f t="array" ref="U22:U103">TRANSPOSE(V21:CY21)</f>
        <v>9.0183848561983471E-2</v>
      </c>
      <c r="V22" s="16" t="s">
        <v>103</v>
      </c>
      <c r="W22" s="16">
        <f>$A$1*Populatie!$V22*Populatie!W22/(Distante!W22*Distante!W22)</f>
        <v>6.6838630468750007E-2</v>
      </c>
      <c r="X22" s="16">
        <f>$A$1*Populatie!$V22*Populatie!X22/(Distante!X22*Distante!X22)</f>
        <v>0.14093676654069037</v>
      </c>
      <c r="Y22" s="16">
        <f>$A$1*Populatie!$V22*Populatie!Y22/(Distante!Y22*Distante!Y22)</f>
        <v>3.0897128641195062E-2</v>
      </c>
      <c r="Z22" s="16">
        <f>$A$1*Populatie!$V22*Populatie!Z22/(Distante!Z22*Distante!Z22)</f>
        <v>0.10690964579999999</v>
      </c>
      <c r="AA22" s="16">
        <f>$A$1*Populatie!$V22*Populatie!AA22/(Distante!AA22*Distante!AA22)</f>
        <v>0.2930825029585799</v>
      </c>
      <c r="AB22" s="16">
        <f>$A$1*Populatie!$V22*Populatie!AB22/(Distante!AB22*Distante!AB22)</f>
        <v>0.34195469756944452</v>
      </c>
      <c r="AC22" s="16">
        <f>$A$1*Populatie!$V22*Populatie!AC22/(Distante!AC22*Distante!AC22)</f>
        <v>4.4617647641696394E-2</v>
      </c>
      <c r="AD22" s="16">
        <f>$A$1*Populatie!$V22*Populatie!AD22/(Distante!AD22*Distante!AD22)</f>
        <v>1.2733150138683433E-2</v>
      </c>
      <c r="AE22" s="16">
        <f>$A$1*Populatie!$V22*Populatie!AE22/(Distante!AE22*Distante!AE22)</f>
        <v>0.20570983016374608</v>
      </c>
      <c r="AF22" s="16">
        <f>$A$1*Populatie!$V22*Populatie!AF22/(Distante!AF22*Distante!AF22)</f>
        <v>5.752582316894532E-2</v>
      </c>
      <c r="AG22" s="16">
        <f>$A$1*Populatie!$V22*Populatie!AG22/(Distante!AG22*Distante!AG22)</f>
        <v>2.1046865534369495E-2</v>
      </c>
      <c r="AH22" s="16">
        <f>$A$1*Populatie!$V22*Populatie!AH22/(Distante!AH22*Distante!AH22)</f>
        <v>1.278923970138889</v>
      </c>
      <c r="AI22" s="16">
        <f>$A$1*Populatie!$V22*Populatie!AI22/(Distante!AI22*Distante!AI22)</f>
        <v>2.1262226314924394E-2</v>
      </c>
      <c r="AJ22" s="16">
        <f>$A$1*Populatie!$V22*Populatie!AJ22/(Distante!AJ22*Distante!AJ22)</f>
        <v>1.8620431615801299E-2</v>
      </c>
      <c r="AK22" s="16">
        <f>$A$1*Populatie!$V22*Populatie!AK22/(Distante!AK22*Distante!AK22)</f>
        <v>6.1204416417233566E-3</v>
      </c>
      <c r="AL22" s="16">
        <f>$A$1*Populatie!$V22*Populatie!AL22/(Distante!AL22*Distante!AL22)</f>
        <v>2.8737909955891622E-2</v>
      </c>
      <c r="AM22" s="16">
        <f>$A$1*Populatie!$V22*Populatie!AM22/(Distante!AM22*Distante!AM22)</f>
        <v>5.300887419073886E-2</v>
      </c>
      <c r="AN22" s="16">
        <f>$A$1*Populatie!$V22*Populatie!AN22/(Distante!AN22*Distante!AN22)</f>
        <v>7.658128076331179E-2</v>
      </c>
      <c r="AO22" s="16">
        <f>$A$1*Populatie!$V22*Populatie!AO22/(Distante!AO22*Distante!AO22)</f>
        <v>0.16578610967901236</v>
      </c>
      <c r="AP22" s="16">
        <f>$A$1*Populatie!$V22*Populatie!AP22/(Distante!AP22*Distante!AP22)</f>
        <v>1.7432014967230607E-2</v>
      </c>
      <c r="AQ22" s="16">
        <f>$A$1*Populatie!$V22*Populatie!AQ22/(Distante!AQ22*Distante!AQ22)</f>
        <v>1.4953188926458158E-2</v>
      </c>
      <c r="AR22" s="16">
        <f>$A$1*Populatie!$V22*Populatie!AR22/(Distante!AR22*Distante!AR22)</f>
        <v>3.3368343129089831E-2</v>
      </c>
      <c r="AS22" s="16">
        <f>$A$1*Populatie!$V22*Populatie!AS22/(Distante!AS22*Distante!AS22)</f>
        <v>0.14616062485207101</v>
      </c>
      <c r="AT22" s="16">
        <f>$A$1*Populatie!$V22*Populatie!AT22/(Distante!AT22*Distante!AT22)</f>
        <v>0.37720026805293005</v>
      </c>
      <c r="AU22" s="16">
        <f>$A$1*Populatie!$V22*Populatie!AU22/(Distante!AU22*Distante!AU22)</f>
        <v>6.8748305625000006E-2</v>
      </c>
      <c r="AV22" s="16">
        <f>$A$1*Populatie!$V22*Populatie!AV22/(Distante!AV22*Distante!AV22)</f>
        <v>8.5069885980902787E-2</v>
      </c>
      <c r="AW22" s="16">
        <f>$A$1*Populatie!$V22*Populatie!AW22/(Distante!AW22*Distante!AW22)</f>
        <v>2.7655685380622838E-2</v>
      </c>
      <c r="AX22" s="16">
        <f>$A$1*Populatie!$V22*Populatie!AX22/(Distante!AX22*Distante!AX22)</f>
        <v>0.26605192240000003</v>
      </c>
      <c r="AY22" s="16">
        <f>$A$1*Populatie!$V22*Populatie!AY22/(Distante!AY22*Distante!AY22)</f>
        <v>0.17432067626953127</v>
      </c>
      <c r="AZ22" s="16">
        <f>$A$1*Populatie!$V22*Populatie!AZ22/(Distante!AZ22*Distante!AZ22)</f>
        <v>1.6891504851851855E-2</v>
      </c>
      <c r="BA22" s="16">
        <f>$A$1*Populatie!$V22*Populatie!BA22/(Distante!BA22*Distante!BA22)</f>
        <v>1.8336852234567904</v>
      </c>
      <c r="BB22" s="16">
        <f>$A$1*Populatie!$V22*Populatie!BB22/(Distante!BB22*Distante!BB22)</f>
        <v>7.4402741947873809E-3</v>
      </c>
      <c r="BC22" s="16">
        <f>$A$1*Populatie!$V22*Populatie!BC22/(Distante!BC22*Distante!BC22)</f>
        <v>9.2677008841709235E-2</v>
      </c>
      <c r="BD22" s="16">
        <f>$A$1*Populatie!$V22*Populatie!BD22/(Distante!BD22*Distante!BD22)</f>
        <v>0.53029347807183369</v>
      </c>
      <c r="BE22" s="16">
        <f>$A$1*Populatie!$V22*Populatie!BE22/(Distante!BE22*Distante!BE22)</f>
        <v>3.08724612654321E-2</v>
      </c>
      <c r="BF22" s="16">
        <f>$A$1*Populatie!$V22*Populatie!BF22/(Distante!BF22*Distante!BF22)</f>
        <v>6.4228520826124569E-2</v>
      </c>
      <c r="BG22" s="16">
        <f>$A$1*Populatie!$V22*Populatie!BG22/(Distante!BG22*Distante!BG22)</f>
        <v>0.18161434369834711</v>
      </c>
      <c r="BH22" s="16">
        <f>$A$1*Populatie!$V22*Populatie!BH22/(Distante!BH22*Distante!BH22)</f>
        <v>8.2533703361111113E-2</v>
      </c>
      <c r="BI22" s="16">
        <f>$A$1*Populatie!$V22*Populatie!BI22/(Distante!BI22*Distante!BI22)</f>
        <v>0.20342378632478633</v>
      </c>
      <c r="BJ22" s="16">
        <f>$A$1*Populatie!$V22*Populatie!BJ22/(Distante!BJ22*Distante!BJ22)</f>
        <v>0.38827967568359378</v>
      </c>
      <c r="BK22" s="16">
        <f>$A$1*Populatie!$V22*Populatie!BK22/(Distante!BK22*Distante!BK22)</f>
        <v>0.81337708264462827</v>
      </c>
      <c r="BL22" s="16">
        <f>$A$1*Populatie!$V22*Populatie!BL22/(Distante!BL22*Distante!BL22)</f>
        <v>1.201698697702332E-2</v>
      </c>
      <c r="BM22" s="16">
        <f>$A$1*Populatie!$V22*Populatie!BM22/(Distante!BM22*Distante!BM22)</f>
        <v>1.6863366559975616E-2</v>
      </c>
      <c r="BN22" s="16">
        <f>$A$1*Populatie!$V22*Populatie!BN22/(Distante!BN22*Distante!BN22)</f>
        <v>0.12719853947681334</v>
      </c>
      <c r="BO22" s="16">
        <f>$A$1*Populatie!$V22*Populatie!BO22/(Distante!BO22*Distante!BO22)</f>
        <v>1.5873811324896694E-2</v>
      </c>
      <c r="BP22" s="16">
        <f>$A$1*Populatie!$V22*Populatie!BP22/(Distante!BP22*Distante!BP22)</f>
        <v>7.7407264437585735E-2</v>
      </c>
      <c r="BQ22" s="16">
        <f>$A$1*Populatie!$V22*Populatie!BQ22/(Distante!BQ22*Distante!BQ22)</f>
        <v>1.6435378740484431E-2</v>
      </c>
      <c r="BR22" s="16">
        <f>$A$1*Populatie!$V22*Populatie!BR22/(Distante!BR22*Distante!BR22)</f>
        <v>2.0340686958579882E-2</v>
      </c>
      <c r="BS22" s="16">
        <f>$A$1*Populatie!$V22*Populatie!BS22/(Distante!BS22*Distante!BS22)</f>
        <v>4.4099464323507184E-2</v>
      </c>
      <c r="BT22" s="16">
        <f>$A$1*Populatie!$V22*Populatie!BT22/(Distante!BT22*Distante!BT22)</f>
        <v>0.13330126912725876</v>
      </c>
      <c r="BU22" s="16">
        <f>$A$1*Populatie!$V22*Populatie!BU22/(Distante!BU22*Distante!BU22)</f>
        <v>9.59940353846154E-2</v>
      </c>
      <c r="BV22" s="16">
        <f>$A$1*Populatie!$V22*Populatie!BV22/(Distante!BV22*Distante!BV22)</f>
        <v>1.8613886389304355E-3</v>
      </c>
      <c r="BW22" s="16">
        <f>$A$1*Populatie!$V22*Populatie!BW22/(Distante!BW22*Distante!BW22)</f>
        <v>0.63253801666666665</v>
      </c>
      <c r="BX22" s="16">
        <f>$A$1*Populatie!$V22*Populatie!BX22/(Distante!BX22*Distante!BX22)</f>
        <v>1.0309647646258505E-2</v>
      </c>
      <c r="BY22" s="16">
        <f>$A$1*Populatie!$V22*Populatie!BY22/(Distante!BY22*Distante!BY22)</f>
        <v>9.2322803581840904E-2</v>
      </c>
      <c r="BZ22" s="16">
        <f>$A$1*Populatie!$V22*Populatie!BZ22/(Distante!BZ22*Distante!BZ22)</f>
        <v>5.1407558099173557E-3</v>
      </c>
      <c r="CA22" s="16">
        <f>$A$1*Populatie!$V22*Populatie!CA22/(Distante!CA22*Distante!CA22)</f>
        <v>4.0328889294982705E-2</v>
      </c>
      <c r="CB22" s="16">
        <f>$A$1*Populatie!$V22*Populatie!CB22/(Distante!CB22*Distante!CB22)</f>
        <v>1.8697573430454389E-2</v>
      </c>
      <c r="CC22" s="16">
        <f>$A$1*Populatie!$V22*Populatie!CC22/(Distante!CC22*Distante!CC22)</f>
        <v>2.6679524391111115E-2</v>
      </c>
      <c r="CD22" s="16">
        <f>$A$1*Populatie!$V22*Populatie!CD22/(Distante!CD22*Distante!CD22)</f>
        <v>0.3858215271592092</v>
      </c>
      <c r="CE22" s="16">
        <f>$A$1*Populatie!$V22*Populatie!CE22/(Distante!CE22*Distante!CE22)</f>
        <v>1.5117477440443216E-2</v>
      </c>
      <c r="CF22" s="16">
        <f>$A$1*Populatie!$V22*Populatie!CF22/(Distante!CF22*Distante!CF22)</f>
        <v>1.8182787733333334E-2</v>
      </c>
      <c r="CG22" s="16">
        <f>$A$1*Populatie!$V22*Populatie!CG22/(Distante!CG22*Distante!CG22)</f>
        <v>0.34418707367325702</v>
      </c>
      <c r="CH22" s="16">
        <f>$A$1*Populatie!$V22*Populatie!CH22/(Distante!CH22*Distante!CH22)</f>
        <v>3.1220676074218752E-2</v>
      </c>
      <c r="CI22" s="16">
        <f>$A$1*Populatie!$V22*Populatie!CI22/(Distante!CI22*Distante!CI22)</f>
        <v>0.195791958125</v>
      </c>
      <c r="CJ22" s="16">
        <f>$A$1*Populatie!$V22*Populatie!CJ22/(Distante!CJ22*Distante!CJ22)</f>
        <v>1.3363585974172873E-2</v>
      </c>
      <c r="CK22" s="16">
        <f>$A$1*Populatie!$V22*Populatie!CK22/(Distante!CK22*Distante!CK22)</f>
        <v>0.96488850000000004</v>
      </c>
      <c r="CL22" s="16">
        <f>$A$1*Populatie!$V22*Populatie!CL22/(Distante!CL22*Distante!CL22)</f>
        <v>2.3507126357510903E-2</v>
      </c>
      <c r="CM22" s="16">
        <f>$A$1*Populatie!$V22*Populatie!CM22/(Distante!CM22*Distante!CM22)</f>
        <v>2.0192545494809692E-2</v>
      </c>
      <c r="CN22" s="16">
        <f>$A$1*Populatie!$V22*Populatie!CN22/(Distante!CN22*Distante!CN22)</f>
        <v>4.0676672058823533E-2</v>
      </c>
      <c r="CO22" s="16">
        <f>$A$1*Populatie!$V22*Populatie!CO22/(Distante!CO22*Distante!CO22)</f>
        <v>1.3333872676673976E-2</v>
      </c>
      <c r="CP22" s="16">
        <f>$A$1*Populatie!$V22*Populatie!CP22/(Distante!CP22*Distante!CP22)</f>
        <v>3.1560682537378433E-2</v>
      </c>
      <c r="CQ22" s="16">
        <f>$A$1*Populatie!$V22*Populatie!CQ22/(Distante!CQ22*Distante!CQ22)</f>
        <v>0.29363994316608999</v>
      </c>
      <c r="CR22" s="16">
        <f>$A$1*Populatie!$V22*Populatie!CR22/(Distante!CR22*Distante!CR22)</f>
        <v>1.350059343074508E-2</v>
      </c>
      <c r="CS22" s="16">
        <f>$A$1*Populatie!$V22*Populatie!CS22/(Distante!CS22*Distante!CS22)</f>
        <v>1.6838632341375278E-2</v>
      </c>
      <c r="CT22" s="16">
        <f>$A$1*Populatie!$V22*Populatie!CT22/(Distante!CT22*Distante!CT22)</f>
        <v>3.7809490517754417E-2</v>
      </c>
      <c r="CU22" s="16">
        <f>$A$1*Populatie!$V22*Populatie!CU22/(Distante!CU22*Distante!CU22)</f>
        <v>4.4067050163769217E-2</v>
      </c>
      <c r="CV22" s="16">
        <f>$A$1*Populatie!$V22*Populatie!CV22/(Distante!CV22*Distante!CV22)</f>
        <v>1.0618798960937501</v>
      </c>
      <c r="CW22" s="16">
        <f>$A$1*Populatie!$V22*Populatie!CW22/(Distante!CW22*Distante!CW22)</f>
        <v>3.6171791297014678E-2</v>
      </c>
      <c r="CX22" s="16">
        <f>$A$1*Populatie!$V22*Populatie!CX22/(Distante!CX22*Distante!CX22)</f>
        <v>8.7694293359375008E-2</v>
      </c>
      <c r="CY22" s="16">
        <f>$A$1*Populatie!$V22*Populatie!CY22/(Distante!CY22*Distante!CY22)</f>
        <v>0.8976088596938776</v>
      </c>
    </row>
    <row r="23" spans="1:103" ht="15.75" customHeight="1" x14ac:dyDescent="0.25">
      <c r="A23" s="2" t="s">
        <v>22</v>
      </c>
      <c r="B23" s="16">
        <v>2.661326152892562</v>
      </c>
      <c r="C23" s="16">
        <v>0.39878527735486352</v>
      </c>
      <c r="D23" s="16">
        <v>9.6054728000000006E-2</v>
      </c>
      <c r="E23" s="16">
        <v>9.3197361403508788E-2</v>
      </c>
      <c r="F23" s="16">
        <v>0.33713594472727271</v>
      </c>
      <c r="G23" s="16">
        <v>0.33439280000000005</v>
      </c>
      <c r="H23" s="16">
        <v>0.44665749632000007</v>
      </c>
      <c r="I23" s="16">
        <v>2.0045217684210526E-2</v>
      </c>
      <c r="J23" s="16">
        <v>1.2871553388822831E-2</v>
      </c>
      <c r="K23" s="16">
        <v>4.6364996539792383E-2</v>
      </c>
      <c r="L23" s="16">
        <v>1.9965569142857145E-2</v>
      </c>
      <c r="M23" s="16">
        <v>6.1720164940828395E-3</v>
      </c>
      <c r="N23" s="16">
        <v>2.1507999999999999E-2</v>
      </c>
      <c r="O23" s="16">
        <v>2.9477696778435238E-2</v>
      </c>
      <c r="P23" s="16">
        <v>2.6696385307621674E-2</v>
      </c>
      <c r="Q23" s="16">
        <v>1.3670275694444445E-2</v>
      </c>
      <c r="R23" s="16">
        <v>0.14206108680555554</v>
      </c>
      <c r="S23" s="16">
        <v>0.1638458197530864</v>
      </c>
      <c r="T23" s="16">
        <v>2.3717063177226813E-2</v>
      </c>
      <c r="U23" s="16">
        <v>0.24140188884688088</v>
      </c>
      <c r="V23" s="16">
        <f t="array" ref="V23:V103">TRANSPOSE(W22:CY22)</f>
        <v>6.6838630468750007E-2</v>
      </c>
      <c r="W23" s="16" t="s">
        <v>103</v>
      </c>
      <c r="X23" s="16">
        <f>$A$1*Populatie!$W23*Populatie!X23/(Distante!X23*Distante!X23)</f>
        <v>0.11364886944444447</v>
      </c>
      <c r="Y23" s="16">
        <f>$A$1*Populatie!$W23*Populatie!Y23/(Distante!Y23*Distante!Y23)</f>
        <v>5.5784960000000005E-3</v>
      </c>
      <c r="Z23" s="16">
        <f>$A$1*Populatie!$W23*Populatie!Z23/(Distante!Z23*Distante!Z23)</f>
        <v>5.0044814399999998E-2</v>
      </c>
      <c r="AA23" s="16">
        <f>$A$1*Populatie!$W23*Populatie!AA23/(Distante!AA23*Distante!AA23)</f>
        <v>3.0658676363636363E-2</v>
      </c>
      <c r="AB23" s="16">
        <f>$A$1*Populatie!$W23*Populatie!AB23/(Distante!AB23*Distante!AB23)</f>
        <v>3.2823244713421143E-2</v>
      </c>
      <c r="AC23" s="16">
        <f>$A$1*Populatie!$W23*Populatie!AC23/(Distante!AC23*Distante!AC23)</f>
        <v>3.7416284023668638E-2</v>
      </c>
      <c r="AD23" s="16">
        <f>$A$1*Populatie!$W23*Populatie!AD23/(Distante!AD23*Distante!AD23)</f>
        <v>9.3581186238931632E-3</v>
      </c>
      <c r="AE23" s="16">
        <f>$A$1*Populatie!$W23*Populatie!AE23/(Distante!AE23*Distante!AE23)</f>
        <v>0.45980504581618659</v>
      </c>
      <c r="AF23" s="16">
        <f>$A$1*Populatie!$W23*Populatie!AF23/(Distante!AF23*Distante!AF23)</f>
        <v>0.10771223203125001</v>
      </c>
      <c r="AG23" s="16">
        <f>$A$1*Populatie!$W23*Populatie!AG23/(Distante!AG23*Distante!AG23)</f>
        <v>7.1091537056307084E-3</v>
      </c>
      <c r="AH23" s="16">
        <f>$A$1*Populatie!$W23*Populatie!AH23/(Distante!AH23*Distante!AH23)</f>
        <v>0.1275271680473373</v>
      </c>
      <c r="AI23" s="16">
        <f>$A$1*Populatie!$W23*Populatie!AI23/(Distante!AI23*Distante!AI23)</f>
        <v>7.0012282576020352E-3</v>
      </c>
      <c r="AJ23" s="16">
        <f>$A$1*Populatie!$W23*Populatie!AJ23/(Distante!AJ23*Distante!AJ23)</f>
        <v>6.4673697872757582E-3</v>
      </c>
      <c r="AK23" s="16">
        <f>$A$1*Populatie!$W23*Populatie!AK23/(Distante!AK23*Distante!AK23)</f>
        <v>3.2227985715743293E-3</v>
      </c>
      <c r="AL23" s="16">
        <f>$A$1*Populatie!$W23*Populatie!AL23/(Distante!AL23*Distante!AL23)</f>
        <v>1.6136689947089947E-2</v>
      </c>
      <c r="AM23" s="16">
        <f>$A$1*Populatie!$W23*Populatie!AM23/(Distante!AM23*Distante!AM23)</f>
        <v>1.7798967346938775E-2</v>
      </c>
      <c r="AN23" s="16">
        <f>$A$1*Populatie!$W23*Populatie!AN23/(Distante!AN23*Distante!AN23)</f>
        <v>1.5747717901568415E-2</v>
      </c>
      <c r="AO23" s="16">
        <f>$A$1*Populatie!$W23*Populatie!AO23/(Distante!AO23*Distante!AO23)</f>
        <v>3.8366785351562502E-2</v>
      </c>
      <c r="AP23" s="16">
        <f>$A$1*Populatie!$W23*Populatie!AP23/(Distante!AP23*Distante!AP23)</f>
        <v>8.799755687047996E-3</v>
      </c>
      <c r="AQ23" s="16">
        <f>$A$1*Populatie!$W23*Populatie!AQ23/(Distante!AQ23*Distante!AQ23)</f>
        <v>6.7018221759741013E-3</v>
      </c>
      <c r="AR23" s="16">
        <f>$A$1*Populatie!$W23*Populatie!AR23/(Distante!AR23*Distante!AR23)</f>
        <v>6.8306364203954209E-3</v>
      </c>
      <c r="AS23" s="16">
        <f>$A$1*Populatie!$W23*Populatie!AS23/(Distante!AS23*Distante!AS23)</f>
        <v>2.9894946049985636E-2</v>
      </c>
      <c r="AT23" s="16">
        <f>$A$1*Populatie!$W23*Populatie!AT23/(Distante!AT23*Distante!AT23)</f>
        <v>3.3252026486294058E-2</v>
      </c>
      <c r="AU23" s="16">
        <f>$A$1*Populatie!$W23*Populatie!AU23/(Distante!AU23*Distante!AU23)</f>
        <v>0.80453362500000003</v>
      </c>
      <c r="AV23" s="16">
        <f>$A$1*Populatie!$W23*Populatie!AV23/(Distante!AV23*Distante!AV23)</f>
        <v>1.5474587012987012E-2</v>
      </c>
      <c r="AW23" s="16">
        <f>$A$1*Populatie!$W23*Populatie!AW23/(Distante!AW23*Distante!AW23)</f>
        <v>1.2216544000000001E-2</v>
      </c>
      <c r="AX23" s="16">
        <f>$A$1*Populatie!$W23*Populatie!AX23/(Distante!AX23*Distante!AX23)</f>
        <v>3.5236510638297872E-2</v>
      </c>
      <c r="AY23" s="16">
        <f>$A$1*Populatie!$W23*Populatie!AY23/(Distante!AY23*Distante!AY23)</f>
        <v>2.1052804232804236E-2</v>
      </c>
      <c r="AZ23" s="16">
        <f>$A$1*Populatie!$W23*Populatie!AZ23/(Distante!AZ23*Distante!AZ23)</f>
        <v>9.0768880952380952E-3</v>
      </c>
      <c r="BA23" s="16">
        <f>$A$1*Populatie!$W23*Populatie!BA23/(Distante!BA23*Distante!BA23)</f>
        <v>4.5711216831032221E-2</v>
      </c>
      <c r="BB23" s="16">
        <f>$A$1*Populatie!$W23*Populatie!BB23/(Distante!BB23*Distante!BB23)</f>
        <v>3.8143386575326004E-3</v>
      </c>
      <c r="BC23" s="16">
        <f>$A$1*Populatie!$W23*Populatie!BC23/(Distante!BC23*Distante!BC23)</f>
        <v>0.19194547348394769</v>
      </c>
      <c r="BD23" s="16">
        <f>$A$1*Populatie!$W23*Populatie!BD23/(Distante!BD23*Distante!BD23)</f>
        <v>4.856321863905326E-2</v>
      </c>
      <c r="BE23" s="16">
        <f>$A$1*Populatie!$W23*Populatie!BE23/(Distante!BE23*Distante!BE23)</f>
        <v>1.7198499908172637E-2</v>
      </c>
      <c r="BF23" s="16">
        <f>$A$1*Populatie!$W23*Populatie!BF23/(Distante!BF23*Distante!BF23)</f>
        <v>3.0065616435986164E-2</v>
      </c>
      <c r="BG23" s="16">
        <f>$A$1*Populatie!$W23*Populatie!BG23/(Distante!BG23*Distante!BG23)</f>
        <v>8.9014504705246092E-2</v>
      </c>
      <c r="BH23" s="16">
        <f>$A$1*Populatie!$W23*Populatie!BH23/(Distante!BH23*Distante!BH23)</f>
        <v>3.1929208631772267E-2</v>
      </c>
      <c r="BI23" s="16">
        <f>$A$1*Populatie!$W23*Populatie!BI23/(Distante!BI23*Distante!BI23)</f>
        <v>5.793394880000001E-2</v>
      </c>
      <c r="BJ23" s="16">
        <f>$A$1*Populatie!$W23*Populatie!BJ23/(Distante!BJ23*Distante!BJ23)</f>
        <v>3.6920715572307083E-2</v>
      </c>
      <c r="BK23" s="16">
        <f>$A$1*Populatie!$W23*Populatie!BK23/(Distante!BK23*Distante!BK23)</f>
        <v>2.6116857142857147E-2</v>
      </c>
      <c r="BL23" s="16">
        <f>$A$1*Populatie!$W23*Populatie!BL23/(Distante!BL23*Distante!BL23)</f>
        <v>8.8713229853975128E-3</v>
      </c>
      <c r="BM23" s="16">
        <f>$A$1*Populatie!$W23*Populatie!BM23/(Distante!BM23*Distante!BM23)</f>
        <v>7.3400317460317471E-3</v>
      </c>
      <c r="BN23" s="16">
        <f>$A$1*Populatie!$W23*Populatie!BN23/(Distante!BN23*Distante!BN23)</f>
        <v>7.4075333727810652E-2</v>
      </c>
      <c r="BO23" s="16">
        <f>$A$1*Populatie!$W23*Populatie!BO23/(Distante!BO23*Distante!BO23)</f>
        <v>1.8349012500000001E-2</v>
      </c>
      <c r="BP23" s="16">
        <f>$A$1*Populatie!$W23*Populatie!BP23/(Distante!BP23*Distante!BP23)</f>
        <v>1.4974518253968254E-2</v>
      </c>
      <c r="BQ23" s="16">
        <f>$A$1*Populatie!$W23*Populatie!BQ23/(Distante!BQ23*Distante!BQ23)</f>
        <v>1.9788278818084728E-2</v>
      </c>
      <c r="BR23" s="16">
        <f>$A$1*Populatie!$W23*Populatie!BR23/(Distante!BR23*Distante!BR23)</f>
        <v>4.4574585263157896E-3</v>
      </c>
      <c r="BS23" s="16">
        <f>$A$1*Populatie!$W23*Populatie!BS23/(Distante!BS23*Distante!BS23)</f>
        <v>5.1207859500000001E-2</v>
      </c>
      <c r="BT23" s="16">
        <f>$A$1*Populatie!$W23*Populatie!BT23/(Distante!BT23*Distante!BT23)</f>
        <v>2.667642472057857E-2</v>
      </c>
      <c r="BU23" s="16">
        <f>$A$1*Populatie!$W23*Populatie!BU23/(Distante!BU23*Distante!BU23)</f>
        <v>5.4539246193622527E-2</v>
      </c>
      <c r="BV23" s="16">
        <f>$A$1*Populatie!$W23*Populatie!BV23/(Distante!BV23*Distante!BV23)</f>
        <v>9.3209526857142863E-4</v>
      </c>
      <c r="BW23" s="16">
        <f>$A$1*Populatie!$W23*Populatie!BW23/(Distante!BW23*Distante!BW23)</f>
        <v>3.9955969679300297E-2</v>
      </c>
      <c r="BX23" s="16">
        <f>$A$1*Populatie!$W23*Populatie!BX23/(Distante!BX23*Distante!BX23)</f>
        <v>8.1095092821216273E-3</v>
      </c>
      <c r="BY23" s="16">
        <f>$A$1*Populatie!$W23*Populatie!BY23/(Distante!BY23*Distante!BY23)</f>
        <v>0.35904219792387543</v>
      </c>
      <c r="BZ23" s="16">
        <f>$A$1*Populatie!$W23*Populatie!BZ23/(Distante!BZ23*Distante!BZ23)</f>
        <v>3.9369294753921038E-3</v>
      </c>
      <c r="CA23" s="16">
        <f>$A$1*Populatie!$W23*Populatie!CA23/(Distante!CA23*Distante!CA23)</f>
        <v>6.7355222839506179E-2</v>
      </c>
      <c r="CB23" s="16">
        <f>$A$1*Populatie!$W23*Populatie!CB23/(Distante!CB23*Distante!CB23)</f>
        <v>1.4602537962962962E-2</v>
      </c>
      <c r="CC23" s="16">
        <f>$A$1*Populatie!$W23*Populatie!CC23/(Distante!CC23*Distante!CC23)</f>
        <v>3.7993201514332074E-2</v>
      </c>
      <c r="CD23" s="16">
        <f>$A$1*Populatie!$W23*Populatie!CD23/(Distante!CD23*Distante!CD23)</f>
        <v>6.4186744378698229E-2</v>
      </c>
      <c r="CE23" s="16">
        <f>$A$1*Populatie!$W23*Populatie!CE23/(Distante!CE23*Distante!CE23)</f>
        <v>4.829176196597354E-3</v>
      </c>
      <c r="CF23" s="16">
        <f>$A$1*Populatie!$W23*Populatie!CF23/(Distante!CF23*Distante!CF23)</f>
        <v>1.0056040327662257E-2</v>
      </c>
      <c r="CG23" s="16">
        <f>$A$1*Populatie!$W23*Populatie!CG23/(Distante!CG23*Distante!CG23)</f>
        <v>4.3008830666666671E-2</v>
      </c>
      <c r="CH23" s="16">
        <f>$A$1*Populatie!$W23*Populatie!CH23/(Distante!CH23*Distante!CH23)</f>
        <v>2.828972854442344E-2</v>
      </c>
      <c r="CI23" s="16">
        <f>$A$1*Populatie!$W23*Populatie!CI23/(Distante!CI23*Distante!CI23)</f>
        <v>3.266686210737358E-2</v>
      </c>
      <c r="CJ23" s="16">
        <f>$A$1*Populatie!$W23*Populatie!CJ23/(Distante!CJ23*Distante!CJ23)</f>
        <v>1.3543894857142857E-2</v>
      </c>
      <c r="CK23" s="16">
        <f>$A$1*Populatie!$W23*Populatie!CK23/(Distante!CK23*Distante!CK23)</f>
        <v>0.10071917592592593</v>
      </c>
      <c r="CL23" s="16">
        <f>$A$1*Populatie!$W23*Populatie!CL23/(Distante!CL23*Distante!CL23)</f>
        <v>1.2694342203932327E-2</v>
      </c>
      <c r="CM23" s="16">
        <f>$A$1*Populatie!$W23*Populatie!CM23/(Distante!CM23*Distante!CM23)</f>
        <v>5.4442125000000001E-3</v>
      </c>
      <c r="CN23" s="16">
        <f>$A$1*Populatie!$W23*Populatie!CN23/(Distante!CN23*Distante!CN23)</f>
        <v>3.8214040277777778E-2</v>
      </c>
      <c r="CO23" s="16">
        <f>$A$1*Populatie!$W23*Populatie!CO23/(Distante!CO23*Distante!CO23)</f>
        <v>1.7488972022684311E-2</v>
      </c>
      <c r="CP23" s="16">
        <f>$A$1*Populatie!$W23*Populatie!CP23/(Distante!CP23*Distante!CP23)</f>
        <v>1.0384231813080298E-2</v>
      </c>
      <c r="CQ23" s="16">
        <f>$A$1*Populatie!$W23*Populatie!CQ23/(Distante!CQ23*Distante!CQ23)</f>
        <v>4.1336316961498441E-2</v>
      </c>
      <c r="CR23" s="16">
        <f>$A$1*Populatie!$W23*Populatie!CR23/(Distante!CR23*Distante!CR23)</f>
        <v>7.243358560553634E-3</v>
      </c>
      <c r="CS23" s="16">
        <f>$A$1*Populatie!$W23*Populatie!CS23/(Distante!CS23*Distante!CS23)</f>
        <v>1.3184690773333334E-2</v>
      </c>
      <c r="CT23" s="16">
        <f>$A$1*Populatie!$W23*Populatie!CT23/(Distante!CT23*Distante!CT23)</f>
        <v>1.2063207896160087E-2</v>
      </c>
      <c r="CU23" s="16">
        <f>$A$1*Populatie!$W23*Populatie!CU23/(Distante!CU23*Distante!CU23)</f>
        <v>9.6730095463137995E-3</v>
      </c>
      <c r="CV23" s="16">
        <f>$A$1*Populatie!$W23*Populatie!CV23/(Distante!CV23*Distante!CV23)</f>
        <v>6.2839472197530874E-2</v>
      </c>
      <c r="CW23" s="16">
        <f>$A$1*Populatie!$W23*Populatie!CW23/(Distante!CW23*Distante!CW23)</f>
        <v>1.991484641936124E-2</v>
      </c>
      <c r="CX23" s="16">
        <f>$A$1*Populatie!$W23*Populatie!CX23/(Distante!CX23*Distante!CX23)</f>
        <v>1.6374528947368423E-2</v>
      </c>
      <c r="CY23" s="16">
        <f>$A$1*Populatie!$W23*Populatie!CY23/(Distante!CY23*Distante!CY23)</f>
        <v>4.0668707160493832E-2</v>
      </c>
    </row>
    <row r="24" spans="1:103" ht="15.75" customHeight="1" x14ac:dyDescent="0.25">
      <c r="A24" s="2" t="s">
        <v>23</v>
      </c>
      <c r="B24" s="16">
        <v>164.49071659374999</v>
      </c>
      <c r="C24" s="16">
        <v>1.8333253610726643</v>
      </c>
      <c r="D24" s="16">
        <v>2.69221122085048</v>
      </c>
      <c r="E24" s="16">
        <v>3.6608719242603556</v>
      </c>
      <c r="F24" s="16">
        <v>8.6733116745057242</v>
      </c>
      <c r="G24" s="16">
        <v>6.8514032722222229</v>
      </c>
      <c r="H24" s="16">
        <v>4.3129743531190927</v>
      </c>
      <c r="I24" s="16">
        <v>0.37252445815066765</v>
      </c>
      <c r="J24" s="16">
        <v>6.1268559279778388E-2</v>
      </c>
      <c r="K24" s="16">
        <v>3.4104418131487888</v>
      </c>
      <c r="L24" s="16">
        <v>0.22969505981039931</v>
      </c>
      <c r="M24" s="16">
        <v>8.5249469624999991E-2</v>
      </c>
      <c r="N24" s="16">
        <v>0.56953830857142851</v>
      </c>
      <c r="O24" s="16">
        <v>0.69269968846880914</v>
      </c>
      <c r="P24" s="16">
        <v>0.53879015963718824</v>
      </c>
      <c r="Q24" s="16">
        <v>0.2860191697777778</v>
      </c>
      <c r="R24" s="16">
        <v>4.644222597222222</v>
      </c>
      <c r="S24" s="16">
        <v>0.1668084038446751</v>
      </c>
      <c r="T24" s="16">
        <v>0.21273825165028973</v>
      </c>
      <c r="U24" s="16">
        <v>0.53909944669421483</v>
      </c>
      <c r="V24" s="16">
        <v>0.14093676654069037</v>
      </c>
      <c r="W24" s="16">
        <f t="array" ref="W24:W103">TRANSPOSE(X23:CY23)</f>
        <v>0.11364886944444447</v>
      </c>
      <c r="X24" s="16" t="s">
        <v>103</v>
      </c>
      <c r="Y24" s="16">
        <f>$A$1*Populatie!$X24*Populatie!Y24/(Distante!Y24*Distante!Y24)</f>
        <v>7.7214083242634637E-2</v>
      </c>
      <c r="Z24" s="16">
        <f>$A$1*Populatie!$X24*Populatie!Z24/(Distante!Z24*Distante!Z24)</f>
        <v>1.4026504855967077</v>
      </c>
      <c r="AA24" s="16">
        <f>$A$1*Populatie!$X24*Populatie!AA24/(Distante!AA24*Distante!AA24)</f>
        <v>0.14223646913116908</v>
      </c>
      <c r="AB24" s="16">
        <f>$A$1*Populatie!$X24*Populatie!AB24/(Distante!AB24*Distante!AB24)</f>
        <v>0.14140521703884407</v>
      </c>
      <c r="AC24" s="16">
        <f>$A$1*Populatie!$X24*Populatie!AC24/(Distante!AC24*Distante!AC24)</f>
        <v>1.0547005714285713</v>
      </c>
      <c r="AD24" s="16">
        <f>$A$1*Populatie!$X24*Populatie!AD24/(Distante!AD24*Distante!AD24)</f>
        <v>0.18069041454046642</v>
      </c>
      <c r="AE24" s="16">
        <f>$A$1*Populatie!$X24*Populatie!AE24/(Distante!AE24*Distante!AE24)</f>
        <v>4.7561624611111117</v>
      </c>
      <c r="AF24" s="16">
        <f>$A$1*Populatie!$X24*Populatie!AF24/(Distante!AF24*Distante!AF24)</f>
        <v>2.0441101551020409</v>
      </c>
      <c r="AG24" s="16">
        <f>$A$1*Populatie!$X24*Populatie!AG24/(Distante!AG24*Distante!AG24)</f>
        <v>0.10555128452005881</v>
      </c>
      <c r="AH24" s="16">
        <f>$A$1*Populatie!$X24*Populatie!AH24/(Distante!AH24*Distante!AH24)</f>
        <v>0.13221526335147307</v>
      </c>
      <c r="AI24" s="16">
        <f>$A$1*Populatie!$X24*Populatie!AI24/(Distante!AI24*Distante!AI24)</f>
        <v>0.10394888989708045</v>
      </c>
      <c r="AJ24" s="16">
        <f>$A$1*Populatie!$X24*Populatie!AJ24/(Distante!AJ24*Distante!AJ24)</f>
        <v>0.10696252505455268</v>
      </c>
      <c r="AK24" s="16">
        <f>$A$1*Populatie!$X24*Populatie!AK24/(Distante!AK24*Distante!AK24)</f>
        <v>4.9798522993827164E-2</v>
      </c>
      <c r="AL24" s="16">
        <f>$A$1*Populatie!$X24*Populatie!AL24/(Distante!AL24*Distante!AL24)</f>
        <v>0.31139077549077931</v>
      </c>
      <c r="AM24" s="16">
        <f>$A$1*Populatie!$X24*Populatie!AM24/(Distante!AM24*Distante!AM24)</f>
        <v>0.25512993674214757</v>
      </c>
      <c r="AN24" s="16">
        <f>$A$1*Populatie!$X24*Populatie!AN24/(Distante!AN24*Distante!AN24)</f>
        <v>0.19426580048979591</v>
      </c>
      <c r="AO24" s="16">
        <f>$A$1*Populatie!$X24*Populatie!AO24/(Distante!AO24*Distante!AO24)</f>
        <v>0.72810612199546487</v>
      </c>
      <c r="AP24" s="16">
        <f>$A$1*Populatie!$X24*Populatie!AP24/(Distante!AP24*Distante!AP24)</f>
        <v>0.16822764721261052</v>
      </c>
      <c r="AQ24" s="16">
        <f>$A$1*Populatie!$X24*Populatie!AQ24/(Distante!AQ24*Distante!AQ24)</f>
        <v>7.5907120653741389E-2</v>
      </c>
      <c r="AR24" s="16">
        <f>$A$1*Populatie!$X24*Populatie!AR24/(Distante!AR24*Distante!AR24)</f>
        <v>2.1036801254778945E-2</v>
      </c>
      <c r="AS24" s="16">
        <f>$A$1*Populatie!$X24*Populatie!AS24/(Distante!AS24*Distante!AS24)</f>
        <v>0.65625813333333338</v>
      </c>
      <c r="AT24" s="16">
        <f>$A$1*Populatie!$X24*Populatie!AT24/(Distante!AT24*Distante!AT24)</f>
        <v>0.43276205986394561</v>
      </c>
      <c r="AU24" s="16">
        <f>$A$1*Populatie!$X24*Populatie!AU24/(Distante!AU24*Distante!AU24)</f>
        <v>0.1683302112</v>
      </c>
      <c r="AV24" s="16">
        <f>$A$1*Populatie!$X24*Populatie!AV24/(Distante!AV24*Distante!AV24)</f>
        <v>0.21541423430048837</v>
      </c>
      <c r="AW24" s="16">
        <f>$A$1*Populatie!$X24*Populatie!AW24/(Distante!AW24*Distante!AW24)</f>
        <v>0.33880916786703602</v>
      </c>
      <c r="AX24" s="16">
        <f>$A$1*Populatie!$X24*Populatie!AX24/(Distante!AX24*Distante!AX24)</f>
        <v>8.8049858546712795E-2</v>
      </c>
      <c r="AY24" s="16">
        <f>$A$1*Populatie!$X24*Populatie!AY24/(Distante!AY24*Distante!AY24)</f>
        <v>0.15677654269972452</v>
      </c>
      <c r="AZ24" s="16">
        <f>$A$1*Populatie!$X24*Populatie!AZ24/(Distante!AZ24*Distante!AZ24)</f>
        <v>0.20124870957324109</v>
      </c>
      <c r="BA24" s="16">
        <f>$A$1*Populatie!$X24*Populatie!BA24/(Distante!BA24*Distante!BA24)</f>
        <v>0.18784711114049585</v>
      </c>
      <c r="BB24" s="16">
        <f>$A$1*Populatie!$X24*Populatie!BB24/(Distante!BB24*Distante!BB24)</f>
        <v>0.22516148194444444</v>
      </c>
      <c r="BC24" s="16">
        <f>$A$1*Populatie!$X24*Populatie!BC24/(Distante!BC24*Distante!BC24)</f>
        <v>1.9516641195266271</v>
      </c>
      <c r="BD24" s="16">
        <f>$A$1*Populatie!$X24*Populatie!BD24/(Distante!BD24*Distante!BD24)</f>
        <v>0.18101334876033059</v>
      </c>
      <c r="BE24" s="16">
        <f>$A$1*Populatie!$X24*Populatie!BE24/(Distante!BE24*Distante!BE24)</f>
        <v>0.63713718876170655</v>
      </c>
      <c r="BF24" s="16">
        <f>$A$1*Populatie!$X24*Populatie!BF24/(Distante!BF24*Distante!BF24)</f>
        <v>0.56110070400000001</v>
      </c>
      <c r="BG24" s="16">
        <f>$A$1*Populatie!$X24*Populatie!BG24/(Distante!BG24*Distante!BG24)</f>
        <v>2.542845196219282</v>
      </c>
      <c r="BH24" s="16">
        <f>$A$1*Populatie!$X24*Populatie!BH24/(Distante!BH24*Distante!BH24)</f>
        <v>0.9279356075102041</v>
      </c>
      <c r="BI24" s="16">
        <f>$A$1*Populatie!$X24*Populatie!BI24/(Distante!BI24*Distante!BI24)</f>
        <v>1.6237662661179697</v>
      </c>
      <c r="BJ24" s="16">
        <f>$A$1*Populatie!$X24*Populatie!BJ24/(Distante!BJ24*Distante!BJ24)</f>
        <v>0.66021020868055558</v>
      </c>
      <c r="BK24" s="16">
        <f>$A$1*Populatie!$X24*Populatie!BK24/(Distante!BK24*Distante!BK24)</f>
        <v>7.6842470204081623E-2</v>
      </c>
      <c r="BL24" s="16">
        <f>$A$1*Populatie!$X24*Populatie!BL24/(Distante!BL24*Distante!BL24)</f>
        <v>0.14411312206396129</v>
      </c>
      <c r="BM24" s="16">
        <f>$A$1*Populatie!$X24*Populatie!BM24/(Distante!BM24*Distante!BM24)</f>
        <v>0.15654086390532546</v>
      </c>
      <c r="BN24" s="16">
        <f>$A$1*Populatie!$X24*Populatie!BN24/(Distante!BN24*Distante!BN24)</f>
        <v>2.6192574617599997</v>
      </c>
      <c r="BO24" s="16">
        <f>$A$1*Populatie!$X24*Populatie!BO24/(Distante!BO24*Distante!BO24)</f>
        <v>0.40682611141868513</v>
      </c>
      <c r="BP24" s="16">
        <f>$A$1*Populatie!$X24*Populatie!BP24/(Distante!BP24*Distante!BP24)</f>
        <v>0.20439140146745563</v>
      </c>
      <c r="BQ24" s="16">
        <f>$A$1*Populatie!$X24*Populatie!BQ24/(Distante!BQ24*Distante!BQ24)</f>
        <v>0.47273120998959417</v>
      </c>
      <c r="BR24" s="16">
        <f>$A$1*Populatie!$X24*Populatie!BR24/(Distante!BR24*Distante!BR24)</f>
        <v>5.2681513347220002E-2</v>
      </c>
      <c r="BS24" s="16">
        <f>$A$1*Populatie!$X24*Populatie!BS24/(Distante!BS24*Distante!BS24)</f>
        <v>8.2670295407407401</v>
      </c>
      <c r="BT24" s="16">
        <f>$A$1*Populatie!$X24*Populatie!BT24/(Distante!BT24*Distante!BT24)</f>
        <v>0.42297887499999998</v>
      </c>
      <c r="BU24" s="16">
        <f>$A$1*Populatie!$X24*Populatie!BU24/(Distante!BU24*Distante!BU24)</f>
        <v>1.6146101186264308</v>
      </c>
      <c r="BV24" s="16">
        <f>$A$1*Populatie!$X24*Populatie!BV24/(Distante!BV24*Distante!BV24)</f>
        <v>6.4805490666666674E-2</v>
      </c>
      <c r="BW24" s="16">
        <f>$A$1*Populatie!$X24*Populatie!BW24/(Distante!BW24*Distante!BW24)</f>
        <v>0.22524113898305087</v>
      </c>
      <c r="BX24" s="16">
        <f>$A$1*Populatie!$X24*Populatie!BX24/(Distante!BX24*Distante!BX24)</f>
        <v>0.14912655884773662</v>
      </c>
      <c r="BY24" s="16">
        <f>$A$1*Populatie!$X24*Populatie!BY24/(Distante!BY24*Distante!BY24)</f>
        <v>0.50449112004759067</v>
      </c>
      <c r="BZ24" s="16">
        <f>$A$1*Populatie!$X24*Populatie!BZ24/(Distante!BZ24*Distante!BZ24)</f>
        <v>6.6104334888888894E-2</v>
      </c>
      <c r="CA24" s="16">
        <f>$A$1*Populatie!$X24*Populatie!CA24/(Distante!CA24*Distante!CA24)</f>
        <v>1.1414953971200001</v>
      </c>
      <c r="CB24" s="16">
        <f>$A$1*Populatie!$X24*Populatie!CB24/(Distante!CB24*Distante!CB24)</f>
        <v>0.33460646576527853</v>
      </c>
      <c r="CC24" s="16">
        <f>$A$1*Populatie!$X24*Populatie!CC24/(Distante!CC24*Distante!CC24)</f>
        <v>1.7720488716049385</v>
      </c>
      <c r="CD24" s="16">
        <f>$A$1*Populatie!$X24*Populatie!CD24/(Distante!CD24*Distante!CD24)</f>
        <v>0.17129597333655358</v>
      </c>
      <c r="CE24" s="16">
        <f>$A$1*Populatie!$X24*Populatie!CE24/(Distante!CE24*Distante!CE24)</f>
        <v>6.3032401014370243E-2</v>
      </c>
      <c r="CF24" s="16">
        <f>$A$1*Populatie!$X24*Populatie!CF24/(Distante!CF24*Distante!CF24)</f>
        <v>0.27097916343490308</v>
      </c>
      <c r="CG24" s="16">
        <f>$A$1*Populatie!$X24*Populatie!CG24/(Distante!CG24*Distante!CG24)</f>
        <v>0.36352477609882217</v>
      </c>
      <c r="CH24" s="16">
        <f>$A$1*Populatie!$X24*Populatie!CH24/(Distante!CH24*Distante!CH24)</f>
        <v>0.5202225833648394</v>
      </c>
      <c r="CI24" s="16">
        <f>$A$1*Populatie!$X24*Populatie!CI24/(Distante!CI24*Distante!CI24)</f>
        <v>0.61905548347107442</v>
      </c>
      <c r="CJ24" s="16">
        <f>$A$1*Populatie!$X24*Populatie!CJ24/(Distante!CJ24*Distante!CJ24)</f>
        <v>0.24553976785875964</v>
      </c>
      <c r="CK24" s="16">
        <f>$A$1*Populatie!$X24*Populatie!CK24/(Distante!CK24*Distante!CK24)</f>
        <v>0.17093889248517866</v>
      </c>
      <c r="CL24" s="16">
        <f>$A$1*Populatie!$X24*Populatie!CL24/(Distante!CL24*Distante!CL24)</f>
        <v>0.29544433541666665</v>
      </c>
      <c r="CM24" s="16">
        <f>$A$1*Populatie!$X24*Populatie!CM24/(Distante!CM24*Distante!CM24)</f>
        <v>8.5070498765432101E-2</v>
      </c>
      <c r="CN24" s="16">
        <f>$A$1*Populatie!$X24*Populatie!CN24/(Distante!CN24*Distante!CN24)</f>
        <v>4.2579114982248525</v>
      </c>
      <c r="CO24" s="16">
        <f>$A$1*Populatie!$X24*Populatie!CO24/(Distante!CO24*Distante!CO24)</f>
        <v>0.27773458879706153</v>
      </c>
      <c r="CP24" s="16">
        <f>$A$1*Populatie!$X24*Populatie!CP24/(Distante!CP24*Distante!CP24)</f>
        <v>0.17988909688581314</v>
      </c>
      <c r="CQ24" s="16">
        <f>$A$1*Populatie!$X24*Populatie!CQ24/(Distante!CQ24*Distante!CQ24)</f>
        <v>0.8538151305719921</v>
      </c>
      <c r="CR24" s="16">
        <f>$A$1*Populatie!$X24*Populatie!CR24/(Distante!CR24*Distante!CR24)</f>
        <v>0.12714513626634957</v>
      </c>
      <c r="CS24" s="16">
        <f>$A$1*Populatie!$X24*Populatie!CS24/(Distante!CS24*Distante!CS24)</f>
        <v>0.2864538839319471</v>
      </c>
      <c r="CT24" s="16">
        <f>$A$1*Populatie!$X24*Populatie!CT24/(Distante!CT24*Distante!CT24)</f>
        <v>0.18969428158168575</v>
      </c>
      <c r="CU24" s="16">
        <f>$A$1*Populatie!$X24*Populatie!CU24/(Distante!CU24*Distante!CU24)</f>
        <v>0.17407315275754423</v>
      </c>
      <c r="CV24" s="16">
        <f>$A$1*Populatie!$X24*Populatie!CV24/(Distante!CV24*Distante!CV24)</f>
        <v>0.19515951900919498</v>
      </c>
      <c r="CW24" s="16">
        <f>$A$1*Populatie!$X24*Populatie!CW24/(Distante!CW24*Distante!CW24)</f>
        <v>0.44374620400216336</v>
      </c>
      <c r="CX24" s="16">
        <f>$A$1*Populatie!$X24*Populatie!CX24/(Distante!CX24*Distante!CX24)</f>
        <v>0.15334061670303512</v>
      </c>
      <c r="CY24" s="16">
        <f>$A$1*Populatie!$X24*Populatie!CY24/(Distante!CY24*Distante!CY24)</f>
        <v>0.26922989920000001</v>
      </c>
    </row>
    <row r="25" spans="1:103" ht="15.75" customHeight="1" x14ac:dyDescent="0.25">
      <c r="A25" s="2" t="s">
        <v>24</v>
      </c>
      <c r="B25" s="16">
        <v>2.4920020116959063</v>
      </c>
      <c r="C25" s="16">
        <v>1.0716300902038134</v>
      </c>
      <c r="D25" s="16">
        <v>1.794805517241379</v>
      </c>
      <c r="E25" s="16">
        <v>5.3850813218650977E-2</v>
      </c>
      <c r="F25" s="16">
        <v>0.75737230359168251</v>
      </c>
      <c r="G25" s="16">
        <v>0.19739464973985432</v>
      </c>
      <c r="H25" s="16">
        <v>8.462219706790125E-2</v>
      </c>
      <c r="I25" s="16">
        <v>0.36260732244897959</v>
      </c>
      <c r="J25" s="16">
        <v>3.2156289603024572E-2</v>
      </c>
      <c r="K25" s="16">
        <v>4.2215858320338605E-2</v>
      </c>
      <c r="L25" s="16">
        <v>0.26690083749999999</v>
      </c>
      <c r="M25" s="16">
        <v>5.1804009481481478E-2</v>
      </c>
      <c r="N25" s="16">
        <v>2.5172714580596736E-2</v>
      </c>
      <c r="O25" s="16">
        <v>0.24379206366782008</v>
      </c>
      <c r="P25" s="16">
        <v>0.114212857</v>
      </c>
      <c r="Q25" s="16">
        <v>1.5782592346938778E-2</v>
      </c>
      <c r="R25" s="16">
        <v>0.19021535207100593</v>
      </c>
      <c r="S25" s="16">
        <v>1.053161580608509E-2</v>
      </c>
      <c r="T25" s="16">
        <v>0.30689354555765597</v>
      </c>
      <c r="U25" s="16">
        <v>2.9844429149315885E-2</v>
      </c>
      <c r="V25" s="16">
        <v>3.0897128641195062E-2</v>
      </c>
      <c r="W25" s="16">
        <v>5.5784960000000005E-3</v>
      </c>
      <c r="X25" s="16">
        <f t="array" ref="X25:X103">TRANSPOSE(Y24:CY24)</f>
        <v>7.7214083242634637E-2</v>
      </c>
      <c r="Y25" s="16" t="s">
        <v>103</v>
      </c>
      <c r="Z25" s="16">
        <f>$A$1*Populatie!$Y25*Populatie!Z25/(Distante!Z25*Distante!Z25)</f>
        <v>8.9001642372114081E-2</v>
      </c>
      <c r="AA25" s="16">
        <f>$A$1*Populatie!$Y25*Populatie!AA25/(Distante!AA25*Distante!AA25)</f>
        <v>0.11245232098765433</v>
      </c>
      <c r="AB25" s="16">
        <f>$A$1*Populatie!$Y25*Populatie!AB25/(Distante!AB25*Distante!AB25)</f>
        <v>7.8359378691184423E-2</v>
      </c>
      <c r="AC25" s="16">
        <f>$A$1*Populatie!$Y25*Populatie!AC25/(Distante!AC25*Distante!AC25)</f>
        <v>2.1697737793693772E-2</v>
      </c>
      <c r="AD25" s="16">
        <f>$A$1*Populatie!$Y25*Populatie!AD25/(Distante!AD25*Distante!AD25)</f>
        <v>6.9194031555221639E-3</v>
      </c>
      <c r="AE25" s="16">
        <f>$A$1*Populatie!$Y25*Populatie!AE25/(Distante!AE25*Distante!AE25)</f>
        <v>0.10449107780202341</v>
      </c>
      <c r="AF25" s="16">
        <f>$A$1*Populatie!$Y25*Populatie!AF25/(Distante!AF25*Distante!AF25)</f>
        <v>2.7771890530363726E-2</v>
      </c>
      <c r="AG25" s="16">
        <f>$A$1*Populatie!$Y25*Populatie!AG25/(Distante!AG25*Distante!AG25)</f>
        <v>7.8875542204081633E-2</v>
      </c>
      <c r="AH25" s="16">
        <f>$A$1*Populatie!$Y25*Populatie!AH25/(Distante!AH25*Distante!AH25)</f>
        <v>3.4132095943562611E-2</v>
      </c>
      <c r="AI25" s="16">
        <f>$A$1*Populatie!$Y25*Populatie!AI25/(Distante!AI25*Distante!AI25)</f>
        <v>8.2314613840830456E-2</v>
      </c>
      <c r="AJ25" s="16">
        <f>$A$1*Populatie!$Y25*Populatie!AJ25/(Distante!AJ25*Distante!AJ25)</f>
        <v>5.8771463492063497E-2</v>
      </c>
      <c r="AK25" s="16">
        <f>$A$1*Populatie!$Y25*Populatie!AK25/(Distante!AK25*Distante!AK25)</f>
        <v>7.2051331688198581E-3</v>
      </c>
      <c r="AL25" s="16">
        <f>$A$1*Populatie!$Y25*Populatie!AL25/(Distante!AL25*Distante!AL25)</f>
        <v>1.8886195383749298E-2</v>
      </c>
      <c r="AM25" s="16">
        <f>$A$1*Populatie!$Y25*Populatie!AM25/(Distante!AM25*Distante!AM25)</f>
        <v>0.17660881998685077</v>
      </c>
      <c r="AN25" s="16">
        <f>$A$1*Populatie!$Y25*Populatie!AN25/(Distante!AN25*Distante!AN25)</f>
        <v>5.0840132444444448</v>
      </c>
      <c r="AO25" s="16">
        <f>$A$1*Populatie!$Y25*Populatie!AO25/(Distante!AO25*Distante!AO25)</f>
        <v>0.24116265078125002</v>
      </c>
      <c r="AP25" s="16">
        <f>$A$1*Populatie!$Y25*Populatie!AP25/(Distante!AP25*Distante!AP25)</f>
        <v>2.1886236420395423E-2</v>
      </c>
      <c r="AQ25" s="16">
        <f>$A$1*Populatie!$Y25*Populatie!AQ25/(Distante!AQ25*Distante!AQ25)</f>
        <v>2.2237885742187501E-2</v>
      </c>
      <c r="AR25" s="16">
        <f>$A$1*Populatie!$Y25*Populatie!AR25/(Distante!AR25*Distante!AR25)</f>
        <v>8.1850718508232508E-3</v>
      </c>
      <c r="AS25" s="16">
        <f>$A$1*Populatie!$Y25*Populatie!AS25/(Distante!AS25*Distante!AS25)</f>
        <v>0.11945188137326516</v>
      </c>
      <c r="AT25" s="16">
        <f>$A$1*Populatie!$Y25*Populatie!AT25/(Distante!AT25*Distante!AT25)</f>
        <v>4.8522047999999998E-2</v>
      </c>
      <c r="AU25" s="16">
        <f>$A$1*Populatie!$Y25*Populatie!AU25/(Distante!AU25*Distante!AU25)</f>
        <v>1.0215010225981567E-2</v>
      </c>
      <c r="AV25" s="16">
        <f>$A$1*Populatie!$Y25*Populatie!AV25/(Distante!AV25*Distante!AV25)</f>
        <v>0.7355955469387756</v>
      </c>
      <c r="AW25" s="16">
        <f>$A$1*Populatie!$Y25*Populatie!AW25/(Distante!AW25*Distante!AW25)</f>
        <v>3.7626955519999998E-2</v>
      </c>
      <c r="AX25" s="16">
        <f>$A$1*Populatie!$Y25*Populatie!AX25/(Distante!AX25*Distante!AX25)</f>
        <v>4.0435039999999998E-2</v>
      </c>
      <c r="AY25" s="16">
        <f>$A$1*Populatie!$Y25*Populatie!AY25/(Distante!AY25*Distante!AY25)</f>
        <v>0.15613120095124852</v>
      </c>
      <c r="AZ25" s="16">
        <f>$A$1*Populatie!$Y25*Populatie!AZ25/(Distante!AZ25*Distante!AZ25)</f>
        <v>1.0064453520000001E-2</v>
      </c>
      <c r="BA25" s="16">
        <f>$A$1*Populatie!$Y25*Populatie!BA25/(Distante!BA25*Distante!BA25)</f>
        <v>2.4338680864335042E-2</v>
      </c>
      <c r="BB25" s="16">
        <f>$A$1*Populatie!$Y25*Populatie!BB25/(Distante!BB25*Distante!BB25)</f>
        <v>7.1635665613329503E-3</v>
      </c>
      <c r="BC25" s="16">
        <f>$A$1*Populatie!$Y25*Populatie!BC25/(Distante!BC25*Distante!BC25)</f>
        <v>3.5950914625850337E-2</v>
      </c>
      <c r="BD25" s="16">
        <f>$A$1*Populatie!$Y25*Populatie!BD25/(Distante!BD25*Distante!BD25)</f>
        <v>9.3414238841104572E-2</v>
      </c>
      <c r="BE25" s="16">
        <f>$A$1*Populatie!$Y25*Populatie!BE25/(Distante!BE25*Distante!BE25)</f>
        <v>1.7508356454491374E-2</v>
      </c>
      <c r="BF25" s="16">
        <f>$A$1*Populatie!$Y25*Populatie!BF25/(Distante!BF25*Distante!BF25)</f>
        <v>0.25976856028537454</v>
      </c>
      <c r="BG25" s="16">
        <f>$A$1*Populatie!$Y25*Populatie!BG25/(Distante!BG25*Distante!BG25)</f>
        <v>8.8696159670781885E-2</v>
      </c>
      <c r="BH25" s="16">
        <f>$A$1*Populatie!$Y25*Populatie!BH25/(Distante!BH25*Distante!BH25)</f>
        <v>0.13001784318857823</v>
      </c>
      <c r="BI25" s="16">
        <f>$A$1*Populatie!$Y25*Populatie!BI25/(Distante!BI25*Distante!BI25)</f>
        <v>9.1039062399999995E-2</v>
      </c>
      <c r="BJ25" s="16">
        <f>$A$1*Populatie!$Y25*Populatie!BJ25/(Distante!BJ25*Distante!BJ25)</f>
        <v>0.1510692590909091</v>
      </c>
      <c r="BK25" s="16">
        <f>$A$1*Populatie!$Y25*Populatie!BK25/(Distante!BK25*Distante!BK25)</f>
        <v>5.9098716734693878E-2</v>
      </c>
      <c r="BL25" s="16">
        <f>$A$1*Populatie!$Y25*Populatie!BL25/(Distante!BL25*Distante!BL25)</f>
        <v>6.1958446247220716E-3</v>
      </c>
      <c r="BM25" s="16">
        <f>$A$1*Populatie!$Y25*Populatie!BM25/(Distante!BM25*Distante!BM25)</f>
        <v>2.2607297777777778E-2</v>
      </c>
      <c r="BN25" s="16">
        <f>$A$1*Populatie!$Y25*Populatie!BN25/(Distante!BN25*Distante!BN25)</f>
        <v>7.2258189898989897E-2</v>
      </c>
      <c r="BO25" s="16">
        <f>$A$1*Populatie!$Y25*Populatie!BO25/(Distante!BO25*Distante!BO25)</f>
        <v>9.0423933599999996E-3</v>
      </c>
      <c r="BP25" s="16">
        <f>$A$1*Populatie!$Y25*Populatie!BP25/(Distante!BP25*Distante!BP25)</f>
        <v>2.5943352874999999</v>
      </c>
      <c r="BQ25" s="16">
        <f>$A$1*Populatie!$Y25*Populatie!BQ25/(Distante!BQ25*Distante!BQ25)</f>
        <v>9.2834827930704644E-3</v>
      </c>
      <c r="BR25" s="16">
        <f>$A$1*Populatie!$Y25*Populatie!BR25/(Distante!BR25*Distante!BR25)</f>
        <v>0.5224488727272727</v>
      </c>
      <c r="BS25" s="16">
        <f>$A$1*Populatie!$Y25*Populatie!BS25/(Distante!BS25*Distante!BS25)</f>
        <v>2.416047843873147E-2</v>
      </c>
      <c r="BT25" s="16">
        <f>$A$1*Populatie!$Y25*Populatie!BT25/(Distante!BT25*Distante!BT25)</f>
        <v>0.88249779930795846</v>
      </c>
      <c r="BU25" s="16">
        <f>$A$1*Populatie!$Y25*Populatie!BU25/(Distante!BU25*Distante!BU25)</f>
        <v>5.7549665895061726E-2</v>
      </c>
      <c r="BV25" s="16">
        <f>$A$1*Populatie!$Y25*Populatie!BV25/(Distante!BV25*Distante!BV25)</f>
        <v>1.7246091810841985E-2</v>
      </c>
      <c r="BW25" s="16">
        <f>$A$1*Populatie!$Y25*Populatie!BW25/(Distante!BW25*Distante!BW25)</f>
        <v>8.1532652028123306E-2</v>
      </c>
      <c r="BX25" s="16">
        <f>$A$1*Populatie!$Y25*Populatie!BX25/(Distante!BX25*Distante!BX25)</f>
        <v>6.2135998216409031E-3</v>
      </c>
      <c r="BY25" s="16">
        <f>$A$1*Populatie!$Y25*Populatie!BY25/(Distante!BY25*Distante!BY25)</f>
        <v>2.485237762536199E-2</v>
      </c>
      <c r="BZ25" s="16">
        <f>$A$1*Populatie!$Y25*Populatie!BZ25/(Distante!BZ25*Distante!BZ25)</f>
        <v>2.6662851348988985E-3</v>
      </c>
      <c r="CA25" s="16">
        <f>$A$1*Populatie!$Y25*Populatie!CA25/(Distante!CA25*Distante!CA25)</f>
        <v>1.9911993380751922E-2</v>
      </c>
      <c r="CB25" s="16">
        <f>$A$1*Populatie!$Y25*Populatie!CB25/(Distante!CB25*Distante!CB25)</f>
        <v>1.1661253445740614E-2</v>
      </c>
      <c r="CC25" s="16">
        <f>$A$1*Populatie!$Y25*Populatie!CC25/(Distante!CC25*Distante!CC25)</f>
        <v>1.4925900594916173E-2</v>
      </c>
      <c r="CD25" s="16">
        <f>$A$1*Populatie!$Y25*Populatie!CD25/(Distante!CD25*Distante!CD25)</f>
        <v>7.3297136898683155E-2</v>
      </c>
      <c r="CE25" s="16">
        <f>$A$1*Populatie!$Y25*Populatie!CE25/(Distante!CE25*Distante!CE25)</f>
        <v>4.0144251839999999E-2</v>
      </c>
      <c r="CF25" s="16">
        <f>$A$1*Populatie!$Y25*Populatie!CF25/(Distante!CF25*Distante!CF25)</f>
        <v>1.1189022010707912E-2</v>
      </c>
      <c r="CG25" s="16">
        <f>$A$1*Populatie!$Y25*Populatie!CG25/(Distante!CG25*Distante!CG25)</f>
        <v>0.23760458906250001</v>
      </c>
      <c r="CH25" s="16">
        <f>$A$1*Populatie!$Y25*Populatie!CH25/(Distante!CH25*Distante!CH25)</f>
        <v>1.5729163555291321E-2</v>
      </c>
      <c r="CI25" s="16">
        <f>$A$1*Populatie!$Y25*Populatie!CI25/(Distante!CI25*Distante!CI25)</f>
        <v>0.13063305668934241</v>
      </c>
      <c r="CJ25" s="16">
        <f>$A$1*Populatie!$Y25*Populatie!CJ25/(Distante!CJ25*Distante!CJ25)</f>
        <v>6.893250736995175E-3</v>
      </c>
      <c r="CK25" s="16">
        <f>$A$1*Populatie!$Y25*Populatie!CK25/(Distante!CK25*Distante!CK25)</f>
        <v>7.3023067283730869E-2</v>
      </c>
      <c r="CL25" s="16">
        <f>$A$1*Populatie!$Y25*Populatie!CL25/(Distante!CL25*Distante!CL25)</f>
        <v>1.3910137272823891E-2</v>
      </c>
      <c r="CM25" s="16">
        <f>$A$1*Populatie!$Y25*Populatie!CM25/(Distante!CM25*Distante!CM25)</f>
        <v>6.7072698E-2</v>
      </c>
      <c r="CN25" s="16">
        <f>$A$1*Populatie!$Y25*Populatie!CN25/(Distante!CN25*Distante!CN25)</f>
        <v>2.2168989328633232E-2</v>
      </c>
      <c r="CO25" s="16">
        <f>$A$1*Populatie!$Y25*Populatie!CO25/(Distante!CO25*Distante!CO25)</f>
        <v>7.1794235061728396E-3</v>
      </c>
      <c r="CP25" s="16">
        <f>$A$1*Populatie!$Y25*Populatie!CP25/(Distante!CP25*Distante!CP25)</f>
        <v>0.10515022222222223</v>
      </c>
      <c r="CQ25" s="16">
        <f>$A$1*Populatie!$Y25*Populatie!CQ25/(Distante!CQ25*Distante!CQ25)</f>
        <v>0.10837455520833333</v>
      </c>
      <c r="CR25" s="16">
        <f>$A$1*Populatie!$Y25*Populatie!CR25/(Distante!CR25*Distante!CR25)</f>
        <v>1.5432161531244135E-2</v>
      </c>
      <c r="CS25" s="16">
        <f>$A$1*Populatie!$Y25*Populatie!CS25/(Distante!CS25*Distante!CS25)</f>
        <v>8.3699546681987938E-3</v>
      </c>
      <c r="CT25" s="16">
        <f>$A$1*Populatie!$Y25*Populatie!CT25/(Distante!CT25*Distante!CT25)</f>
        <v>0.19232105459533608</v>
      </c>
      <c r="CU25" s="16">
        <f>$A$1*Populatie!$Y25*Populatie!CU25/(Distante!CU25*Distante!CU25)</f>
        <v>0.35638934736842104</v>
      </c>
      <c r="CV25" s="16">
        <f>$A$1*Populatie!$Y25*Populatie!CV25/(Distante!CV25*Distante!CV25)</f>
        <v>0.10814720259599783</v>
      </c>
      <c r="CW25" s="16">
        <f>$A$1*Populatie!$Y25*Populatie!CW25/(Distante!CW25*Distante!CW25)</f>
        <v>2.2357834240362813E-2</v>
      </c>
      <c r="CX25" s="16">
        <f>$A$1*Populatie!$Y25*Populatie!CX25/(Distante!CX25*Distante!CX25)</f>
        <v>8.0381060897782589E-2</v>
      </c>
      <c r="CY25" s="16">
        <f>$A$1*Populatie!$Y25*Populatie!CY25/(Distante!CY25*Distante!CY25)</f>
        <v>3.1595125976562499E-2</v>
      </c>
    </row>
    <row r="26" spans="1:103" ht="15.75" customHeight="1" x14ac:dyDescent="0.25">
      <c r="A26" s="2" t="s">
        <v>25</v>
      </c>
      <c r="B26" s="16">
        <v>119.05459180473373</v>
      </c>
      <c r="C26" s="16">
        <v>1.0885520466272507</v>
      </c>
      <c r="D26" s="16">
        <v>4.1677881666666661</v>
      </c>
      <c r="E26" s="16">
        <v>0.81887108310249324</v>
      </c>
      <c r="F26" s="16">
        <v>12.291781384259259</v>
      </c>
      <c r="G26" s="16">
        <v>6.5246266920415232</v>
      </c>
      <c r="H26" s="16">
        <v>1.4953970390946503</v>
      </c>
      <c r="I26" s="16">
        <v>0.46447054043392505</v>
      </c>
      <c r="J26" s="16">
        <v>4.260251625094482E-2</v>
      </c>
      <c r="K26" s="16">
        <v>1.0678773979591836</v>
      </c>
      <c r="L26" s="16">
        <v>0.18054751346880907</v>
      </c>
      <c r="M26" s="16">
        <v>8.3127956154336727E-2</v>
      </c>
      <c r="N26" s="16">
        <v>0.4252011830357143</v>
      </c>
      <c r="O26" s="16">
        <v>1.5880843401360545</v>
      </c>
      <c r="P26" s="16">
        <v>0.50457673666666669</v>
      </c>
      <c r="Q26" s="16">
        <v>0.11294350688705235</v>
      </c>
      <c r="R26" s="16">
        <v>15.779817962962962</v>
      </c>
      <c r="S26" s="16">
        <v>0.10707902866735536</v>
      </c>
      <c r="T26" s="16">
        <v>0.1613757126</v>
      </c>
      <c r="U26" s="16">
        <v>0.36426906245434626</v>
      </c>
      <c r="V26" s="16">
        <v>0.10690964579999999</v>
      </c>
      <c r="W26" s="16">
        <v>5.0044814399999998E-2</v>
      </c>
      <c r="X26" s="16">
        <v>1.4026504855967077</v>
      </c>
      <c r="Y26" s="16">
        <f t="array" ref="Y26:Y103">TRANSPOSE(Z25:CY25)</f>
        <v>8.9001642372114081E-2</v>
      </c>
      <c r="Z26" s="16" t="s">
        <v>103</v>
      </c>
      <c r="AA26" s="16">
        <f>$A$1*Populatie!$Z26*Populatie!AA26/(Distante!AA26*Distante!AA26)</f>
        <v>0.10060178333333333</v>
      </c>
      <c r="AB26" s="16">
        <f>$A$1*Populatie!$Z26*Populatie!AB26/(Distante!AB26*Distante!AB26)</f>
        <v>0.10343288221775353</v>
      </c>
      <c r="AC26" s="16">
        <f>$A$1*Populatie!$Z26*Populatie!AC26/(Distante!AC26*Distante!AC26)</f>
        <v>0.24693165</v>
      </c>
      <c r="AD26" s="16">
        <f>$A$1*Populatie!$Z26*Populatie!AD26/(Distante!AD26*Distante!AD26)</f>
        <v>5.2878113106490231E-2</v>
      </c>
      <c r="AE26" s="16">
        <f>$A$1*Populatie!$Z26*Populatie!AE26/(Distante!AE26*Distante!AE26)</f>
        <v>2.0943566687999997</v>
      </c>
      <c r="AF26" s="16">
        <f>$A$1*Populatie!$Z26*Populatie!AF26/(Distante!AF26*Distante!AF26)</f>
        <v>0.39551822727272723</v>
      </c>
      <c r="AG26" s="16">
        <f>$A$1*Populatie!$Z26*Populatie!AG26/(Distante!AG26*Distante!AG26)</f>
        <v>0.11857364592592592</v>
      </c>
      <c r="AH26" s="16">
        <f>$A$1*Populatie!$Z26*Populatie!AH26/(Distante!AH26*Distante!AH26)</f>
        <v>9.6710758259120941E-2</v>
      </c>
      <c r="AI26" s="16">
        <f>$A$1*Populatie!$Z26*Populatie!AI26/(Distante!AI26*Distante!AI26)</f>
        <v>0.12214176213842975</v>
      </c>
      <c r="AJ26" s="16">
        <f>$A$1*Populatie!$Z26*Populatie!AJ26/(Distante!AJ26*Distante!AJ26)</f>
        <v>0.12175426346880908</v>
      </c>
      <c r="AK26" s="16">
        <f>$A$1*Populatie!$Z26*Populatie!AK26/(Distante!AK26*Distante!AK26)</f>
        <v>3.0114316040039061E-2</v>
      </c>
      <c r="AL26" s="16">
        <f>$A$1*Populatie!$Z26*Populatie!AL26/(Distante!AL26*Distante!AL26)</f>
        <v>0.29739177824019025</v>
      </c>
      <c r="AM26" s="16">
        <f>$A$1*Populatie!$Z26*Populatie!AM26/(Distante!AM26*Distante!AM26)</f>
        <v>0.27802522303207</v>
      </c>
      <c r="AN26" s="16">
        <f>$A$1*Populatie!$Z26*Populatie!AN26/(Distante!AN26*Distante!AN26)</f>
        <v>0.18943131278633901</v>
      </c>
      <c r="AO26" s="16">
        <f>$A$1*Populatie!$Z26*Populatie!AO26/(Distante!AO26*Distante!AO26)</f>
        <v>0.78276013201530603</v>
      </c>
      <c r="AP26" s="16">
        <f>$A$1*Populatie!$Z26*Populatie!AP26/(Distante!AP26*Distante!AP26)</f>
        <v>0.1808553607266436</v>
      </c>
      <c r="AQ26" s="16">
        <f>$A$1*Populatie!$Z26*Populatie!AQ26/(Distante!AQ26*Distante!AQ26)</f>
        <v>0.10697259569943289</v>
      </c>
      <c r="AR26" s="16">
        <f>$A$1*Populatie!$Z26*Populatie!AR26/(Distante!AR26*Distante!AR26)</f>
        <v>1.3546760206103844E-2</v>
      </c>
      <c r="AS26" s="16">
        <f>$A$1*Populatie!$Z26*Populatie!AS26/(Distante!AS26*Distante!AS26)</f>
        <v>0.83962591735537184</v>
      </c>
      <c r="AT26" s="16">
        <f>$A$1*Populatie!$Z26*Populatie!AT26/(Distante!AT26*Distante!AT26)</f>
        <v>0.50034749382716048</v>
      </c>
      <c r="AU26" s="16">
        <f>$A$1*Populatie!$Z26*Populatie!AU26/(Distante!AU26*Distante!AU26)</f>
        <v>0.1087468442401298</v>
      </c>
      <c r="AV26" s="16">
        <f>$A$1*Populatie!$Z26*Populatie!AV26/(Distante!AV26*Distante!AV26)</f>
        <v>0.16932233719281664</v>
      </c>
      <c r="AW26" s="16">
        <f>$A$1*Populatie!$Z26*Populatie!AW26/(Distante!AW26*Distante!AW26)</f>
        <v>0.48297926033057847</v>
      </c>
      <c r="AX26" s="16">
        <f>$A$1*Populatie!$Z26*Populatie!AX26/(Distante!AX26*Distante!AX26)</f>
        <v>5.8634471932870365E-2</v>
      </c>
      <c r="AY26" s="16">
        <f>$A$1*Populatie!$Z26*Populatie!AY26/(Distante!AY26*Distante!AY26)</f>
        <v>0.12067401534763313</v>
      </c>
      <c r="AZ26" s="16">
        <f>$A$1*Populatie!$Z26*Populatie!AZ26/(Distante!AZ26*Distante!AZ26)</f>
        <v>8.5770399691358024E-2</v>
      </c>
      <c r="BA26" s="16">
        <f>$A$1*Populatie!$Z26*Populatie!BA26/(Distante!BA26*Distante!BA26)</f>
        <v>0.16151530547293277</v>
      </c>
      <c r="BB26" s="16">
        <f>$A$1*Populatie!$Z26*Populatie!BB26/(Distante!BB26*Distante!BB26)</f>
        <v>6.2452089191232046E-2</v>
      </c>
      <c r="BC26" s="16">
        <f>$A$1*Populatie!$Z26*Populatie!BC26/(Distante!BC26*Distante!BC26)</f>
        <v>0.61560666650390627</v>
      </c>
      <c r="BD26" s="16">
        <f>$A$1*Populatie!$Z26*Populatie!BD26/(Distante!BD26*Distante!BD26)</f>
        <v>0.12919998148148149</v>
      </c>
      <c r="BE26" s="16">
        <f>$A$1*Populatie!$Z26*Populatie!BE26/(Distante!BE26*Distante!BE26)</f>
        <v>0.23882058122448979</v>
      </c>
      <c r="BF26" s="16">
        <f>$A$1*Populatie!$Z26*Populatie!BF26/(Distante!BF26*Distante!BF26)</f>
        <v>1.5038694473684211</v>
      </c>
      <c r="BG26" s="16">
        <f>$A$1*Populatie!$Z26*Populatie!BG26/(Distante!BG26*Distante!BG26)</f>
        <v>10.042622015625</v>
      </c>
      <c r="BH26" s="16">
        <f>$A$1*Populatie!$Z26*Populatie!BH26/(Distante!BH26*Distante!BH26)</f>
        <v>3.213799073964497</v>
      </c>
      <c r="BI26" s="16">
        <f>$A$1*Populatie!$Z26*Populatie!BI26/(Distante!BI26*Distante!BI26)</f>
        <v>2.8856686989795914</v>
      </c>
      <c r="BJ26" s="16">
        <f>$A$1*Populatie!$Z26*Populatie!BJ26/(Distante!BJ26*Distante!BJ26)</f>
        <v>0.59330788285714287</v>
      </c>
      <c r="BK26" s="16">
        <f>$A$1*Populatie!$Z26*Populatie!BK26/(Distante!BK26*Distante!BK26)</f>
        <v>8.8843133333333324E-2</v>
      </c>
      <c r="BL26" s="16">
        <f>$A$1*Populatie!$Z26*Populatie!BL26/(Distante!BL26*Distante!BL26)</f>
        <v>4.9425344039351851E-2</v>
      </c>
      <c r="BM26" s="16">
        <f>$A$1*Populatie!$Z26*Populatie!BM26/(Distante!BM26*Distante!BM26)</f>
        <v>0.17495569204152248</v>
      </c>
      <c r="BN26" s="16">
        <f>$A$1*Populatie!$Z26*Populatie!BN26/(Distante!BN26*Distante!BN26)</f>
        <v>1.7736630340136053</v>
      </c>
      <c r="BO26" s="16">
        <f>$A$1*Populatie!$Z26*Populatie!BO26/(Distante!BO26*Distante!BO26)</f>
        <v>7.4283570743801652E-2</v>
      </c>
      <c r="BP26" s="16">
        <f>$A$1*Populatie!$Z26*Populatie!BP26/(Distante!BP26*Distante!BP26)</f>
        <v>0.25788189281249996</v>
      </c>
      <c r="BQ26" s="16">
        <f>$A$1*Populatie!$Z26*Populatie!BQ26/(Distante!BQ26*Distante!BQ26)</f>
        <v>8.0275399038461537E-2</v>
      </c>
      <c r="BR26" s="16">
        <f>$A$1*Populatie!$Z26*Populatie!BR26/(Distante!BR26*Distante!BR26)</f>
        <v>5.1932417851239671E-2</v>
      </c>
      <c r="BS26" s="16">
        <f>$A$1*Populatie!$Z26*Populatie!BS26/(Distante!BS26*Distante!BS26)</f>
        <v>0.43889282098765425</v>
      </c>
      <c r="BT26" s="16">
        <f>$A$1*Populatie!$Z26*Populatie!BT26/(Distante!BT26*Distante!BT26)</f>
        <v>0.35929208333333335</v>
      </c>
      <c r="BU26" s="16">
        <f>$A$1*Populatie!$Z26*Populatie!BU26/(Distante!BU26*Distante!BU26)</f>
        <v>0.94564143176020399</v>
      </c>
      <c r="BV26" s="16">
        <f>$A$1*Populatie!$Z26*Populatie!BV26/(Distante!BV26*Distante!BV26)</f>
        <v>9.0997552653061226E-2</v>
      </c>
      <c r="BW26" s="16">
        <f>$A$1*Populatie!$Z26*Populatie!BW26/(Distante!BW26*Distante!BW26)</f>
        <v>0.18500275999999999</v>
      </c>
      <c r="BX26" s="16">
        <f>$A$1*Populatie!$Z26*Populatie!BX26/(Distante!BX26*Distante!BX26)</f>
        <v>4.3641114366729676E-2</v>
      </c>
      <c r="BY26" s="16">
        <f>$A$1*Populatie!$Z26*Populatie!BY26/(Distante!BY26*Distante!BY26)</f>
        <v>0.3505216946366782</v>
      </c>
      <c r="BZ26" s="16">
        <f>$A$1*Populatie!$Z26*Populatie!BZ26/(Distante!BZ26*Distante!BZ26)</f>
        <v>2.0764453159240321E-2</v>
      </c>
      <c r="CA26" s="16">
        <f>$A$1*Populatie!$Z26*Populatie!CA26/(Distante!CA26*Distante!CA26)</f>
        <v>0.24900165339663988</v>
      </c>
      <c r="CB26" s="16">
        <f>$A$1*Populatie!$Z26*Populatie!CB26/(Distante!CB26*Distante!CB26)</f>
        <v>9.0985675900277008E-2</v>
      </c>
      <c r="CC26" s="16">
        <f>$A$1*Populatie!$Z26*Populatie!CC26/(Distante!CC26*Distante!CC26)</f>
        <v>0.17145581531249998</v>
      </c>
      <c r="CD26" s="16">
        <f>$A$1*Populatie!$Z26*Populatie!CD26/(Distante!CD26*Distante!CD26)</f>
        <v>0.11431414842300557</v>
      </c>
      <c r="CE26" s="16">
        <f>$A$1*Populatie!$Z26*Populatie!CE26/(Distante!CE26*Distante!CE26)</f>
        <v>6.9278046249999989E-2</v>
      </c>
      <c r="CF26" s="16">
        <f>$A$1*Populatie!$Z26*Populatie!CF26/(Distante!CF26*Distante!CF26)</f>
        <v>0.13656868882395909</v>
      </c>
      <c r="CG26" s="16">
        <f>$A$1*Populatie!$Z26*Populatie!CG26/(Distante!CG26*Distante!CG26)</f>
        <v>0.28574186342155006</v>
      </c>
      <c r="CH26" s="16">
        <f>$A$1*Populatie!$Z26*Populatie!CH26/(Distante!CH26*Distante!CH26)</f>
        <v>0.11716739017598574</v>
      </c>
      <c r="CI26" s="16">
        <f>$A$1*Populatie!$Z26*Populatie!CI26/(Distante!CI26*Distante!CI26)</f>
        <v>0.63627361666666671</v>
      </c>
      <c r="CJ26" s="16">
        <f>$A$1*Populatie!$Z26*Populatie!CJ26/(Distante!CJ26*Distante!CJ26)</f>
        <v>5.6046852508650519E-2</v>
      </c>
      <c r="CK26" s="16">
        <f>$A$1*Populatie!$Z26*Populatie!CK26/(Distante!CK26*Distante!CK26)</f>
        <v>0.11701962293388431</v>
      </c>
      <c r="CL26" s="16">
        <f>$A$1*Populatie!$Z26*Populatie!CL26/(Distante!CL26*Distante!CL26)</f>
        <v>0.12504585121107267</v>
      </c>
      <c r="CM26" s="16">
        <f>$A$1*Populatie!$Z26*Populatie!CM26/(Distante!CM26*Distante!CM26)</f>
        <v>0.10667447279999999</v>
      </c>
      <c r="CN26" s="16">
        <f>$A$1*Populatie!$Z26*Populatie!CN26/(Distante!CN26*Distante!CN26)</f>
        <v>0.335764576171875</v>
      </c>
      <c r="CO26" s="16">
        <f>$A$1*Populatie!$Z26*Populatie!CO26/(Distante!CO26*Distante!CO26)</f>
        <v>7.4645562241735533E-2</v>
      </c>
      <c r="CP26" s="16">
        <f>$A$1*Populatie!$Z26*Populatie!CP26/(Distante!CP26*Distante!CP26)</f>
        <v>0.21494990265008113</v>
      </c>
      <c r="CQ26" s="16">
        <f>$A$1*Populatie!$Z26*Populatie!CQ26/(Distante!CQ26*Distante!CQ26)</f>
        <v>0.99280633679999997</v>
      </c>
      <c r="CR26" s="16">
        <f>$A$1*Populatie!$Z26*Populatie!CR26/(Distante!CR26*Distante!CR26)</f>
        <v>0.11052749432125472</v>
      </c>
      <c r="CS26" s="16">
        <f>$A$1*Populatie!$Z26*Populatie!CS26/(Distante!CS26*Distante!CS26)</f>
        <v>7.7832719564633154E-2</v>
      </c>
      <c r="CT26" s="16">
        <f>$A$1*Populatie!$Z26*Populatie!CT26/(Distante!CT26*Distante!CT26)</f>
        <v>0.25449875785244702</v>
      </c>
      <c r="CU26" s="16">
        <f>$A$1*Populatie!$Z26*Populatie!CU26/(Distante!CU26*Distante!CU26)</f>
        <v>0.23354104711468224</v>
      </c>
      <c r="CV26" s="16">
        <f>$A$1*Populatie!$Z26*Populatie!CV26/(Distante!CV26*Distante!CV26)</f>
        <v>0.13803348583333333</v>
      </c>
      <c r="CW26" s="16">
        <f>$A$1*Populatie!$Z26*Populatie!CW26/(Distante!CW26*Distante!CW26)</f>
        <v>0.24502086937500001</v>
      </c>
      <c r="CX26" s="16">
        <f>$A$1*Populatie!$Z26*Populatie!CX26/(Distante!CX26*Distante!CX26)</f>
        <v>0.16719746333182436</v>
      </c>
      <c r="CY26" s="16">
        <f>$A$1*Populatie!$Z26*Populatie!CY26/(Distante!CY26*Distante!CY26)</f>
        <v>0.26252985918367344</v>
      </c>
    </row>
    <row r="27" spans="1:103" ht="15.75" customHeight="1" x14ac:dyDescent="0.25">
      <c r="A27" s="2" t="s">
        <v>26</v>
      </c>
      <c r="B27" s="16">
        <v>4.2845826027003726</v>
      </c>
      <c r="C27" s="16">
        <v>61.276292000000005</v>
      </c>
      <c r="D27" s="16">
        <v>1.2068279513888889</v>
      </c>
      <c r="E27" s="16">
        <v>0.12422352380952381</v>
      </c>
      <c r="F27" s="16">
        <v>1.45785556345679</v>
      </c>
      <c r="G27" s="16">
        <v>0.35216979188712522</v>
      </c>
      <c r="H27" s="16">
        <v>0.15164147945205481</v>
      </c>
      <c r="I27" s="16">
        <v>0.20947252479999998</v>
      </c>
      <c r="J27" s="16">
        <v>1.5474300246913579</v>
      </c>
      <c r="K27" s="16">
        <v>7.7766054800623749E-2</v>
      </c>
      <c r="L27" s="16">
        <v>0.87406122222222238</v>
      </c>
      <c r="M27" s="16">
        <v>4.3048025840944526E-2</v>
      </c>
      <c r="N27" s="16">
        <v>4.0616360946745561E-2</v>
      </c>
      <c r="O27" s="16">
        <v>0.16554489285714286</v>
      </c>
      <c r="P27" s="16">
        <v>0.25974333950617284</v>
      </c>
      <c r="Q27" s="16">
        <v>2.9599397451505562E-2</v>
      </c>
      <c r="R27" s="16">
        <v>0.23131657226562499</v>
      </c>
      <c r="S27" s="16">
        <v>2.9643158179012346E-2</v>
      </c>
      <c r="T27" s="16">
        <v>1.5258147142857144</v>
      </c>
      <c r="U27" s="16">
        <v>6.2348207792207788E-2</v>
      </c>
      <c r="V27" s="16">
        <v>0.2930825029585799</v>
      </c>
      <c r="W27" s="16">
        <v>3.0658676363636363E-2</v>
      </c>
      <c r="X27" s="16">
        <v>0.14223646913116908</v>
      </c>
      <c r="Y27" s="16">
        <v>0.11245232098765433</v>
      </c>
      <c r="Z27" s="16">
        <f t="array" ref="Z27:Z103">TRANSPOSE(AA26:CY26)</f>
        <v>0.10060178333333333</v>
      </c>
      <c r="AA27" s="16" t="s">
        <v>103</v>
      </c>
      <c r="AB27" s="16">
        <f>$A$1*Populatie!$AA27*Populatie!AB27/(Distante!AB27*Distante!AB27)</f>
        <v>5.4468605714285712</v>
      </c>
      <c r="AC27" s="16">
        <f>$A$1*Populatie!$AA27*Populatie!AC27/(Distante!AC27*Distante!AC27)</f>
        <v>4.9653971354166673E-2</v>
      </c>
      <c r="AD27" s="16">
        <f>$A$1*Populatie!$AA27*Populatie!AD27/(Distante!AD27*Distante!AD27)</f>
        <v>1.4359658664204373E-2</v>
      </c>
      <c r="AE27" s="16">
        <f>$A$1*Populatie!$AA27*Populatie!AE27/(Distante!AE27*Distante!AE27)</f>
        <v>0.19802237714285714</v>
      </c>
      <c r="AF27" s="16">
        <f>$A$1*Populatie!$AA27*Populatie!AF27/(Distante!AF27*Distante!AF27)</f>
        <v>4.3169514872904276E-2</v>
      </c>
      <c r="AG27" s="16">
        <f>$A$1*Populatie!$AA27*Populatie!AG27/(Distante!AG27*Distante!AG27)</f>
        <v>5.6756660714285714E-2</v>
      </c>
      <c r="AH27" s="16">
        <f>$A$1*Populatie!$AA27*Populatie!AH27/(Distante!AH27*Distante!AH27)</f>
        <v>0.29673071581450655</v>
      </c>
      <c r="AI27" s="16">
        <f>$A$1*Populatie!$AA27*Populatie!AI27/(Distante!AI27*Distante!AI27)</f>
        <v>5.7946050909090913E-2</v>
      </c>
      <c r="AJ27" s="16">
        <f>$A$1*Populatie!$AA27*Populatie!AJ27/(Distante!AJ27*Distante!AJ27)</f>
        <v>4.8116987654320986E-2</v>
      </c>
      <c r="AK27" s="16">
        <f>$A$1*Populatie!$AA27*Populatie!AK27/(Distante!AK27*Distante!AK27)</f>
        <v>8.6186290885097577E-3</v>
      </c>
      <c r="AL27" s="16">
        <f>$A$1*Populatie!$AA27*Populatie!AL27/(Distante!AL27*Distante!AL27)</f>
        <v>2.9706429738823908E-2</v>
      </c>
      <c r="AM27" s="16">
        <f>$A$1*Populatie!$AA27*Populatie!AM27/(Distante!AM27*Distante!AM27)</f>
        <v>0.13745278555555557</v>
      </c>
      <c r="AN27" s="16">
        <f>$A$1*Populatie!$AA27*Populatie!AN27/(Distante!AN27*Distante!AN27)</f>
        <v>0.29165255363321801</v>
      </c>
      <c r="AO27" s="16">
        <f>$A$1*Populatie!$AA27*Populatie!AO27/(Distante!AO27*Distante!AO27)</f>
        <v>0.25788487301587304</v>
      </c>
      <c r="AP27" s="16">
        <f>$A$1*Populatie!$AA27*Populatie!AP27/(Distante!AP27*Distante!AP27)</f>
        <v>2.2496384380897086E-2</v>
      </c>
      <c r="AQ27" s="16">
        <f>$A$1*Populatie!$AA27*Populatie!AQ27/(Distante!AQ27*Distante!AQ27)</f>
        <v>2.3223626297577855E-2</v>
      </c>
      <c r="AR27" s="16">
        <f>$A$1*Populatie!$AA27*Populatie!AR27/(Distante!AR27*Distante!AR27)</f>
        <v>5.2636432132963991E-2</v>
      </c>
      <c r="AS27" s="16">
        <f>$A$1*Populatie!$AA27*Populatie!AS27/(Distante!AS27*Distante!AS27)</f>
        <v>0.130746</v>
      </c>
      <c r="AT27" s="16">
        <f>$A$1*Populatie!$AA27*Populatie!AT27/(Distante!AT27*Distante!AT27)</f>
        <v>0.12240051063829789</v>
      </c>
      <c r="AU27" s="16">
        <f>$A$1*Populatie!$AA27*Populatie!AU27/(Distante!AU27*Distante!AU27)</f>
        <v>4.0056554689599573E-2</v>
      </c>
      <c r="AV27" s="16">
        <f>$A$1*Populatie!$AA27*Populatie!AV27/(Distante!AV27*Distante!AV27)</f>
        <v>0.42494193279999998</v>
      </c>
      <c r="AW27" s="16">
        <f>$A$1*Populatie!$AA27*Populatie!AW27/(Distante!AW27*Distante!AW27)</f>
        <v>3.4374535211267605E-2</v>
      </c>
      <c r="AX27" s="16">
        <f>$A$1*Populatie!$AA27*Populatie!AX27/(Distante!AX27*Distante!AX27)</f>
        <v>0.46553500000000003</v>
      </c>
      <c r="AY27" s="16">
        <f>$A$1*Populatie!$AA27*Populatie!AY27/(Distante!AY27*Distante!AY27)</f>
        <v>3.7793765625000004</v>
      </c>
      <c r="AZ27" s="16">
        <f>$A$1*Populatie!$AA27*Populatie!AZ27/(Distante!AZ27*Distante!AZ27)</f>
        <v>1.8916215488215489E-2</v>
      </c>
      <c r="BA27" s="16">
        <f>$A$1*Populatie!$AA27*Populatie!BA27/(Distante!BA27*Distante!BA27)</f>
        <v>0.22362408444444448</v>
      </c>
      <c r="BB27" s="16">
        <f>$A$1*Populatie!$AA27*Populatie!BB27/(Distante!BB27*Distante!BB27)</f>
        <v>1.5752890260631001E-2</v>
      </c>
      <c r="BC27" s="16">
        <f>$A$1*Populatie!$AA27*Populatie!BC27/(Distante!BC27*Distante!BC27)</f>
        <v>6.7830774277834238E-2</v>
      </c>
      <c r="BD27" s="16">
        <f>$A$1*Populatie!$AA27*Populatie!BD27/(Distante!BD27*Distante!BD27)</f>
        <v>2.2492438106508876</v>
      </c>
      <c r="BE27" s="16">
        <f>$A$1*Populatie!$AA27*Populatie!BE27/(Distante!BE27*Distante!BE27)</f>
        <v>3.3053502819692118E-2</v>
      </c>
      <c r="BF27" s="16">
        <f>$A$1*Populatie!$AA27*Populatie!BF27/(Distante!BF27*Distante!BF27)</f>
        <v>0.16097447519999999</v>
      </c>
      <c r="BG27" s="16">
        <f>$A$1*Populatie!$AA27*Populatie!BG27/(Distante!BG27*Distante!BG27)</f>
        <v>0.16338766255144035</v>
      </c>
      <c r="BH27" s="16">
        <f>$A$1*Populatie!$AA27*Populatie!BH27/(Distante!BH27*Distante!BH27)</f>
        <v>0.1047373870967742</v>
      </c>
      <c r="BI27" s="16">
        <f>$A$1*Populatie!$AA27*Populatie!BI27/(Distante!BI27*Distante!BI27)</f>
        <v>0.17461842565597668</v>
      </c>
      <c r="BJ27" s="16">
        <f>$A$1*Populatie!$AA27*Populatie!BJ27/(Distante!BJ27*Distante!BJ27)</f>
        <v>0.79698326035502975</v>
      </c>
      <c r="BK27" s="16">
        <f>$A$1*Populatie!$AA27*Populatie!BK27/(Distante!BK27*Distante!BK27)</f>
        <v>4.2525803571428579E-2</v>
      </c>
      <c r="BL27" s="16">
        <f>$A$1*Populatie!$AA27*Populatie!BL27/(Distante!BL27*Distante!BL27)</f>
        <v>1.3874669880926293E-2</v>
      </c>
      <c r="BM27" s="16">
        <f>$A$1*Populatie!$AA27*Populatie!BM27/(Distante!BM27*Distante!BM27)</f>
        <v>2.2296561570493756E-2</v>
      </c>
      <c r="BN27" s="16">
        <f>$A$1*Populatie!$AA27*Populatie!BN27/(Distante!BN27*Distante!BN27)</f>
        <v>0.1253925017301038</v>
      </c>
      <c r="BO27" s="16">
        <f>$A$1*Populatie!$AA27*Populatie!BO27/(Distante!BO27*Distante!BO27)</f>
        <v>1.66570404E-2</v>
      </c>
      <c r="BP27" s="16">
        <f>$A$1*Populatie!$AA27*Populatie!BP27/(Distante!BP27*Distante!BP27)</f>
        <v>0.3182710468262227</v>
      </c>
      <c r="BQ27" s="16">
        <f>$A$1*Populatie!$AA27*Populatie!BQ27/(Distante!BQ27*Distante!BQ27)</f>
        <v>1.7101152513550859E-2</v>
      </c>
      <c r="BR27" s="16">
        <f>$A$1*Populatie!$AA27*Populatie!BR27/(Distante!BR27*Distante!BR27)</f>
        <v>6.6015365079365076E-2</v>
      </c>
      <c r="BS27" s="16">
        <f>$A$1*Populatie!$AA27*Populatie!BS27/(Distante!BS27*Distante!BS27)</f>
        <v>4.4506144492400077E-2</v>
      </c>
      <c r="BT27" s="16">
        <f>$A$1*Populatie!$AA27*Populatie!BT27/(Distante!BT27*Distante!BT27)</f>
        <v>0.59925249999999997</v>
      </c>
      <c r="BU27" s="16">
        <f>$A$1*Populatie!$AA27*Populatie!BU27/(Distante!BU27*Distante!BU27)</f>
        <v>9.7701159111111116E-2</v>
      </c>
      <c r="BV27" s="16">
        <f>$A$1*Populatie!$AA27*Populatie!BV27/(Distante!BV27*Distante!BV27)</f>
        <v>1.4690039466666667E-2</v>
      </c>
      <c r="BW27" s="16">
        <f>$A$1*Populatie!$AA27*Populatie!BW27/(Distante!BW27*Distante!BW27)</f>
        <v>0.57376963636363643</v>
      </c>
      <c r="BX27" s="16">
        <f>$A$1*Populatie!$AA27*Populatie!BX27/(Distante!BX27*Distante!BX27)</f>
        <v>1.1851245614035088E-2</v>
      </c>
      <c r="BY27" s="16">
        <f>$A$1*Populatie!$AA27*Populatie!BY27/(Distante!BY27*Distante!BY27)</f>
        <v>5.9584833168022218E-2</v>
      </c>
      <c r="BZ27" s="16">
        <f>$A$1*Populatie!$AA27*Populatie!BZ27/(Distante!BZ27*Distante!BZ27)</f>
        <v>5.952092931290163E-3</v>
      </c>
      <c r="CA27" s="16">
        <f>$A$1*Populatie!$AA27*Populatie!CA27/(Distante!CA27*Distante!CA27)</f>
        <v>3.667998780664828E-2</v>
      </c>
      <c r="CB27" s="16">
        <f>$A$1*Populatie!$AA27*Populatie!CB27/(Distante!CB27*Distante!CB27)</f>
        <v>2.1062119953863898E-2</v>
      </c>
      <c r="CC27" s="16">
        <f>$A$1*Populatie!$AA27*Populatie!CC27/(Distante!CC27*Distante!CC27)</f>
        <v>2.7495080043266635E-2</v>
      </c>
      <c r="CD27" s="16">
        <f>$A$1*Populatie!$AA27*Populatie!CD27/(Distante!CD27*Distante!CD27)</f>
        <v>0.64083328571428577</v>
      </c>
      <c r="CE27" s="16">
        <f>$A$1*Populatie!$AA27*Populatie!CE27/(Distante!CE27*Distante!CE27)</f>
        <v>3.667424003173974E-2</v>
      </c>
      <c r="CF27" s="16">
        <f>$A$1*Populatie!$AA27*Populatie!CF27/(Distante!CF27*Distante!CF27)</f>
        <v>1.9641547619047621E-2</v>
      </c>
      <c r="CG27" s="16">
        <f>$A$1*Populatie!$AA27*Populatie!CG27/(Distante!CG27*Distante!CG27)</f>
        <v>2.286720857142857</v>
      </c>
      <c r="CH27" s="16">
        <f>$A$1*Populatie!$AA27*Populatie!CH27/(Distante!CH27*Distante!CH27)</f>
        <v>2.8974774970273488E-2</v>
      </c>
      <c r="CI27" s="16">
        <f>$A$1*Populatie!$AA27*Populatie!CI27/(Distante!CI27*Distante!CI27)</f>
        <v>0.36720474048442908</v>
      </c>
      <c r="CJ27" s="16">
        <f>$A$1*Populatie!$AA27*Populatie!CJ27/(Distante!CJ27*Distante!CJ27)</f>
        <v>1.269809346288585E-2</v>
      </c>
      <c r="CK27" s="16">
        <f>$A$1*Populatie!$AA27*Populatie!CK27/(Distante!CK27*Distante!CK27)</f>
        <v>1.0466923545706373</v>
      </c>
      <c r="CL27" s="16">
        <f>$A$1*Populatie!$AA27*Populatie!CL27/(Distante!CL27*Distante!CL27)</f>
        <v>2.616054947916667E-2</v>
      </c>
      <c r="CM27" s="16">
        <f>$A$1*Populatie!$AA27*Populatie!CM27/(Distante!CM27*Distante!CM27)</f>
        <v>5.3127640956732065E-2</v>
      </c>
      <c r="CN27" s="16">
        <f>$A$1*Populatie!$AA27*Populatie!CN27/(Distante!CN27*Distante!CN27)</f>
        <v>4.1891442472057859E-2</v>
      </c>
      <c r="CO27" s="16">
        <f>$A$1*Populatie!$AA27*Populatie!CO27/(Distante!CO27*Distante!CO27)</f>
        <v>1.3225253827160496E-2</v>
      </c>
      <c r="CP27" s="16">
        <f>$A$1*Populatie!$AA27*Populatie!CP27/(Distante!CP27*Distante!CP27)</f>
        <v>8.1837311111111116E-2</v>
      </c>
      <c r="CQ27" s="16">
        <f>$A$1*Populatie!$AA27*Populatie!CQ27/(Distante!CQ27*Distante!CQ27)</f>
        <v>0.30240922287968447</v>
      </c>
      <c r="CR27" s="16">
        <f>$A$1*Populatie!$AA27*Populatie!CR27/(Distante!CR27*Distante!CR27)</f>
        <v>1.7144752376641016E-2</v>
      </c>
      <c r="CS27" s="16">
        <f>$A$1*Populatie!$AA27*Populatie!CS27/(Distante!CS27*Distante!CS27)</f>
        <v>1.9106882520469919E-2</v>
      </c>
      <c r="CT27" s="16">
        <f>$A$1*Populatie!$AA27*Populatie!CT27/(Distante!CT27*Distante!CT27)</f>
        <v>0.11209502256944444</v>
      </c>
      <c r="CU27" s="16">
        <f>$A$1*Populatie!$AA27*Populatie!CU27/(Distante!CU27*Distante!CU27)</f>
        <v>0.14812432250000002</v>
      </c>
      <c r="CV27" s="16">
        <f>$A$1*Populatie!$AA27*Populatie!CV27/(Distante!CV27*Distante!CV27)</f>
        <v>3.6835506400000004</v>
      </c>
      <c r="CW27" s="16">
        <f>$A$1*Populatie!$AA27*Populatie!CW27/(Distante!CW27*Distante!CW27)</f>
        <v>3.929215467820444E-2</v>
      </c>
      <c r="CX27" s="16">
        <f>$A$1*Populatie!$AA27*Populatie!CX27/(Distante!CX27*Distante!CX27)</f>
        <v>6.6841338867187503E-2</v>
      </c>
      <c r="CY27" s="16">
        <f>$A$1*Populatie!$AA27*Populatie!CY27/(Distante!CY27*Distante!CY27)</f>
        <v>0.19460697142857142</v>
      </c>
    </row>
    <row r="28" spans="1:103" ht="15.75" customHeight="1" x14ac:dyDescent="0.25">
      <c r="A28" s="2" t="s">
        <v>27</v>
      </c>
      <c r="B28" s="16">
        <v>4.4076898353151011</v>
      </c>
      <c r="C28" s="16">
        <v>82.916416838888892</v>
      </c>
      <c r="D28" s="16">
        <v>0.94797041838134433</v>
      </c>
      <c r="E28" s="16">
        <v>0.12649131334010744</v>
      </c>
      <c r="F28" s="16">
        <v>1.4493356283456789</v>
      </c>
      <c r="G28" s="16">
        <v>0.35011165673973293</v>
      </c>
      <c r="H28" s="16">
        <v>0.15075526301369865</v>
      </c>
      <c r="I28" s="16">
        <v>0.16601429744897958</v>
      </c>
      <c r="J28" s="16">
        <v>4.9843725919999997</v>
      </c>
      <c r="K28" s="16">
        <v>7.731157785698374E-2</v>
      </c>
      <c r="L28" s="16">
        <v>0.45046527264000008</v>
      </c>
      <c r="M28" s="16">
        <v>3.6050525089134922E-2</v>
      </c>
      <c r="N28" s="16">
        <v>4.0378992603550296E-2</v>
      </c>
      <c r="O28" s="16">
        <v>0.13426503579604579</v>
      </c>
      <c r="P28" s="16">
        <v>0.24445585478451426</v>
      </c>
      <c r="Q28" s="16">
        <v>2.9963871603305787E-2</v>
      </c>
      <c r="R28" s="16">
        <v>0.23732312975560593</v>
      </c>
      <c r="S28" s="16">
        <v>3.1177971387755101E-2</v>
      </c>
      <c r="T28" s="16">
        <v>0.74327983149999999</v>
      </c>
      <c r="U28" s="16">
        <v>6.5333717084444437E-2</v>
      </c>
      <c r="V28" s="16">
        <v>0.34195469756944452</v>
      </c>
      <c r="W28" s="16">
        <v>3.2823244713421143E-2</v>
      </c>
      <c r="X28" s="16">
        <v>0.14140521703884407</v>
      </c>
      <c r="Y28" s="16">
        <v>7.8359378691184423E-2</v>
      </c>
      <c r="Z28" s="16">
        <v>0.10343288221775353</v>
      </c>
      <c r="AA28" s="16">
        <f t="array" ref="AA28:AA103">TRANSPOSE(AB27:CY27)</f>
        <v>5.4468605714285712</v>
      </c>
      <c r="AB28" s="16" t="s">
        <v>103</v>
      </c>
      <c r="AC28" s="16">
        <f>$A$1*Populatie!$AB28*Populatie!AC28/(Distante!AC28*Distante!AC28)</f>
        <v>4.9363785807291664E-2</v>
      </c>
      <c r="AD28" s="16">
        <f>$A$1*Populatie!$AB28*Populatie!AD28/(Distante!AD28*Distante!AD28)</f>
        <v>1.4275738581101878E-2</v>
      </c>
      <c r="AE28" s="16">
        <f>$A$1*Populatie!$AB28*Populatie!AE28/(Distante!AE28*Distante!AE28)</f>
        <v>0.19686510351020409</v>
      </c>
      <c r="AF28" s="16">
        <f>$A$1*Populatie!$AB28*Populatie!AF28/(Distante!AF28*Distante!AF28)</f>
        <v>5.217222218934911E-2</v>
      </c>
      <c r="AG28" s="16">
        <f>$A$1*Populatie!$AB28*Populatie!AG28/(Distante!AG28*Distante!AG28)</f>
        <v>4.4582689140841521E-2</v>
      </c>
      <c r="AH28" s="16">
        <f>$A$1*Populatie!$AB28*Populatie!AH28/(Distante!AH28*Distante!AH28)</f>
        <v>0.34031840850480111</v>
      </c>
      <c r="AI28" s="16">
        <f>$A$1*Populatie!$AB28*Populatie!AI28/(Distante!AI28*Distante!AI28)</f>
        <v>4.5333610978147768E-2</v>
      </c>
      <c r="AJ28" s="16">
        <f>$A$1*Populatie!$AB28*Populatie!AJ28/(Distante!AJ28*Distante!AJ28)</f>
        <v>3.8746985428571426E-2</v>
      </c>
      <c r="AK28" s="16">
        <f>$A$1*Populatie!$AB28*Populatie!AK28/(Distante!AK28*Distante!AK28)</f>
        <v>7.5124525123966938E-3</v>
      </c>
      <c r="AL28" s="16">
        <f>$A$1*Populatie!$AB28*Populatie!AL28/(Distante!AL28*Distante!AL28)</f>
        <v>3.0294926725838264E-2</v>
      </c>
      <c r="AM28" s="16">
        <f>$A$1*Populatie!$AB28*Populatie!AM28/(Distante!AM28*Distante!AM28)</f>
        <v>0.1095874725328581</v>
      </c>
      <c r="AN28" s="16">
        <f>$A$1*Populatie!$AB28*Populatie!AN28/(Distante!AN28*Distante!AN28)</f>
        <v>0.23211910858725759</v>
      </c>
      <c r="AO28" s="16">
        <f>$A$1*Populatie!$AB28*Populatie!AO28/(Distante!AO28*Distante!AO28)</f>
        <v>0.18835916593086213</v>
      </c>
      <c r="AP28" s="16">
        <f>$A$1*Populatie!$AB28*Populatie!AP28/(Distante!AP28*Distante!AP28)</f>
        <v>1.9021219604938272E-2</v>
      </c>
      <c r="AQ28" s="16">
        <f>$A$1*Populatie!$AB28*Populatie!AQ28/(Distante!AQ28*Distante!AQ28)</f>
        <v>1.9708188208884689E-2</v>
      </c>
      <c r="AR28" s="16">
        <f>$A$1*Populatie!$AB28*Populatie!AR28/(Distante!AR28*Distante!AR28)</f>
        <v>5.8304638271604939E-2</v>
      </c>
      <c r="AS28" s="16">
        <f>$A$1*Populatie!$AB28*Populatie!AS28/(Distante!AS28*Distante!AS28)</f>
        <v>0.12998190000000001</v>
      </c>
      <c r="AT28" s="16">
        <f>$A$1*Populatie!$AB28*Populatie!AT28/(Distante!AT28*Distante!AT28)</f>
        <v>0.14537726836127637</v>
      </c>
      <c r="AU28" s="16">
        <f>$A$1*Populatie!$AB28*Populatie!AU28/(Distante!AU28*Distante!AU28)</f>
        <v>4.1160934999999996E-2</v>
      </c>
      <c r="AV28" s="16">
        <f>$A$1*Populatie!$AB28*Populatie!AV28/(Distante!AV28*Distante!AV28)</f>
        <v>0.31395548894173603</v>
      </c>
      <c r="AW28" s="16">
        <f>$A$1*Populatie!$AB28*Populatie!AW28/(Distante!AW28*Distante!AW28)</f>
        <v>2.905537945690673E-2</v>
      </c>
      <c r="AX28" s="16">
        <f>$A$1*Populatie!$AB28*Populatie!AX28/(Distante!AX28*Distante!AX28)</f>
        <v>0.56000535249999994</v>
      </c>
      <c r="AY28" s="16">
        <f>$A$1*Populatie!$AB28*Populatie!AY28/(Distante!AY28*Distante!AY28)</f>
        <v>1.6699063541666666</v>
      </c>
      <c r="AZ28" s="16">
        <f>$A$1*Populatie!$AB28*Populatie!AZ28/(Distante!AZ28*Distante!AZ28)</f>
        <v>1.880566617692072E-2</v>
      </c>
      <c r="BA28" s="16">
        <f>$A$1*Populatie!$AB28*Populatie!BA28/(Distante!BA28*Distante!BA28)</f>
        <v>0.22231719044444442</v>
      </c>
      <c r="BB28" s="16">
        <f>$A$1*Populatie!$AB28*Populatie!BB28/(Distante!BB28*Distante!BB28)</f>
        <v>1.5660827914951988E-2</v>
      </c>
      <c r="BC28" s="16">
        <f>$A$1*Populatie!$AB28*Populatie!BC28/(Distante!BC28*Distante!BC28)</f>
        <v>7.0805564791952449E-2</v>
      </c>
      <c r="BD28" s="16">
        <f>$A$1*Populatie!$AB28*Populatie!BD28/(Distante!BD28*Distante!BD28)</f>
        <v>3.1231463685950409</v>
      </c>
      <c r="BE28" s="16">
        <f>$A$1*Populatie!$AB28*Populatie!BE28/(Distante!BE28*Distante!BE28)</f>
        <v>3.2860332998018597E-2</v>
      </c>
      <c r="BF28" s="16">
        <f>$A$1*Populatie!$AB28*Populatie!BF28/(Distante!BF28*Distante!BF28)</f>
        <v>0.12314074736842105</v>
      </c>
      <c r="BG28" s="16">
        <f>$A$1*Populatie!$AB28*Populatie!BG28/(Distante!BG28*Distante!BG28)</f>
        <v>0.16243279958847737</v>
      </c>
      <c r="BH28" s="16">
        <f>$A$1*Populatie!$AB28*Populatie!BH28/(Distante!BH28*Distante!BH28)</f>
        <v>8.4070068767065742E-2</v>
      </c>
      <c r="BI28" s="16">
        <f>$A$1*Populatie!$AB28*Populatie!BI28/(Distante!BI28*Distante!BI28)</f>
        <v>0.18090652170138888</v>
      </c>
      <c r="BJ28" s="16">
        <f>$A$1*Populatie!$AB28*Populatie!BJ28/(Distante!BJ28*Distante!BJ28)</f>
        <v>0.85697933216</v>
      </c>
      <c r="BK28" s="16">
        <f>$A$1*Populatie!$AB28*Populatie!BK28/(Distante!BK28*Distante!BK28)</f>
        <v>3.3404267573696141E-2</v>
      </c>
      <c r="BL28" s="16">
        <f>$A$1*Populatie!$AB28*Populatie!BL28/(Distante!BL28*Distante!BL28)</f>
        <v>1.3793584147855942E-2</v>
      </c>
      <c r="BM28" s="16">
        <f>$A$1*Populatie!$AB28*Populatie!BM28/(Distante!BM28*Distante!BM28)</f>
        <v>1.9246631198347106E-2</v>
      </c>
      <c r="BN28" s="16">
        <f>$A$1*Populatie!$AB28*Populatie!BN28/(Distante!BN28*Distante!BN28)</f>
        <v>0.12840864317219872</v>
      </c>
      <c r="BO28" s="16">
        <f>$A$1*Populatie!$AB28*Populatie!BO28/(Distante!BO28*Distante!BO28)</f>
        <v>1.6559694060000001E-2</v>
      </c>
      <c r="BP28" s="16">
        <f>$A$1*Populatie!$AB28*Populatie!BP28/(Distante!BP28*Distante!BP28)</f>
        <v>0.24822121746938772</v>
      </c>
      <c r="BQ28" s="16">
        <f>$A$1*Populatie!$AB28*Populatie!BQ28/(Distante!BQ28*Distante!BQ28)</f>
        <v>1.7001210713146985E-2</v>
      </c>
      <c r="BR28" s="16">
        <f>$A$1*Populatie!$AB28*Populatie!BR28/(Distante!BR28*Distante!BR28)</f>
        <v>5.4711978071833645E-2</v>
      </c>
      <c r="BS28" s="16">
        <f>$A$1*Populatie!$AB28*Populatie!BS28/(Distante!BS28*Distante!BS28)</f>
        <v>4.4246043647963973E-2</v>
      </c>
      <c r="BT28" s="16">
        <f>$A$1*Populatie!$AB28*Populatie!BT28/(Distante!BT28*Distante!BT28)</f>
        <v>0.45612138085937498</v>
      </c>
      <c r="BU28" s="16">
        <f>$A$1*Populatie!$AB28*Populatie!BU28/(Distante!BU28*Distante!BU28)</f>
        <v>9.9773055697589486E-2</v>
      </c>
      <c r="BV28" s="16">
        <f>$A$1*Populatie!$AB28*Populatie!BV28/(Distante!BV28*Distante!BV28)</f>
        <v>1.3162724050632912E-2</v>
      </c>
      <c r="BW28" s="16">
        <f>$A$1*Populatie!$AB28*Populatie!BW28/(Distante!BW28*Distante!BW28)</f>
        <v>0.62603527346938781</v>
      </c>
      <c r="BX28" s="16">
        <f>$A$1*Populatie!$AB28*Populatie!BX28/(Distante!BX28*Distante!BX28)</f>
        <v>1.1781985087719299E-2</v>
      </c>
      <c r="BY28" s="16">
        <f>$A$1*Populatie!$AB28*Populatie!BY28/(Distante!BY28*Distante!BY28)</f>
        <v>6.2720384709094731E-2</v>
      </c>
      <c r="BZ28" s="16">
        <f>$A$1*Populatie!$AB28*Populatie!BZ28/(Distante!BZ28*Distante!BZ28)</f>
        <v>5.9173079726008047E-3</v>
      </c>
      <c r="CA28" s="16">
        <f>$A$1*Populatie!$AB28*Populatie!CA28/(Distante!CA28*Distante!CA28)</f>
        <v>3.7360452914931584E-2</v>
      </c>
      <c r="CB28" s="16">
        <f>$A$1*Populatie!$AB28*Populatie!CB28/(Distante!CB28*Distante!CB28)</f>
        <v>2.0939029642445213E-2</v>
      </c>
      <c r="CC28" s="16">
        <f>$A$1*Populatie!$AB28*Populatie!CC28/(Distante!CC28*Distante!CC28)</f>
        <v>2.7334394510546242E-2</v>
      </c>
      <c r="CD28" s="16">
        <f>$A$1*Populatie!$AB28*Populatie!CD28/(Distante!CD28*Distante!CD28)</f>
        <v>0.79916338304000001</v>
      </c>
      <c r="CE28" s="16">
        <f>$A$1*Populatie!$AB28*Populatie!CE28/(Distante!CE28*Distante!CE28)</f>
        <v>3.0209468540433927E-2</v>
      </c>
      <c r="CF28" s="16">
        <f>$A$1*Populatie!$AB28*Populatie!CF28/(Distante!CF28*Distante!CF28)</f>
        <v>1.9526759353741496E-2</v>
      </c>
      <c r="CG28" s="16">
        <f>$A$1*Populatie!$AB28*Populatie!CG28/(Distante!CG28*Distante!CG28)</f>
        <v>2.2733569040816324</v>
      </c>
      <c r="CH28" s="16">
        <f>$A$1*Populatie!$AB28*Populatie!CH28/(Distante!CH28*Distante!CH28)</f>
        <v>2.880544186979786E-2</v>
      </c>
      <c r="CI28" s="16">
        <f>$A$1*Populatie!$AB28*Populatie!CI28/(Distante!CI28*Distante!CI28)</f>
        <v>0.38751873461891645</v>
      </c>
      <c r="CJ28" s="16">
        <f>$A$1*Populatie!$AB28*Populatie!CJ28/(Distante!CJ28*Distante!CJ28)</f>
        <v>1.2623883825765087E-2</v>
      </c>
      <c r="CK28" s="16">
        <f>$A$1*Populatie!$AB28*Populatie!CK28/(Distante!CK28*Distante!CK28)</f>
        <v>1.2998190000000001</v>
      </c>
      <c r="CL28" s="16">
        <f>$A$1*Populatie!$AB28*Populatie!CL28/(Distante!CL28*Distante!CL28)</f>
        <v>2.6007663151041666E-2</v>
      </c>
      <c r="CM28" s="16">
        <f>$A$1*Populatie!$AB28*Populatie!CM28/(Distante!CM28*Distante!CM28)</f>
        <v>4.250273200692041E-2</v>
      </c>
      <c r="CN28" s="16">
        <f>$A$1*Populatie!$AB28*Populatie!CN28/(Distante!CN28*Distante!CN28)</f>
        <v>4.2735377028166641E-2</v>
      </c>
      <c r="CO28" s="16">
        <f>$A$1*Populatie!$AB28*Populatie!CO28/(Distante!CO28*Distante!CO28)</f>
        <v>1.344508312081808E-2</v>
      </c>
      <c r="CP28" s="16">
        <f>$A$1*Populatie!$AB28*Populatie!CP28/(Distante!CP28*Distante!CP28)</f>
        <v>6.5246724883047447E-2</v>
      </c>
      <c r="CQ28" s="16">
        <f>$A$1*Populatie!$AB28*Populatie!CQ28/(Distante!CQ28*Distante!CQ28)</f>
        <v>0.30064189625246546</v>
      </c>
      <c r="CR28" s="16">
        <f>$A$1*Populatie!$AB28*Populatie!CR28/(Distante!CR28*Distante!CR28)</f>
        <v>1.5060569480000001E-2</v>
      </c>
      <c r="CS28" s="16">
        <f>$A$1*Populatie!$AB28*Populatie!CS28/(Distante!CS28*Distante!CS28)</f>
        <v>1.8995218921324313E-2</v>
      </c>
      <c r="CT28" s="16">
        <f>$A$1*Populatie!$AB28*Populatie!CT28/(Distante!CT28*Distante!CT28)</f>
        <v>8.4878538776859497E-2</v>
      </c>
      <c r="CU28" s="16">
        <f>$A$1*Populatie!$AB28*Populatie!CU28/(Distante!CU28*Distante!CU28)</f>
        <v>0.12170137262396694</v>
      </c>
      <c r="CV28" s="16">
        <f>$A$1*Populatie!$AB28*Populatie!CV28/(Distante!CV28*Distante!CV28)</f>
        <v>5.7219115562500003</v>
      </c>
      <c r="CW28" s="16">
        <f>$A$1*Populatie!$AB28*Populatie!CW28/(Distante!CW28*Distante!CW28)</f>
        <v>3.906252520281233E-2</v>
      </c>
      <c r="CX28" s="16">
        <f>$A$1*Populatie!$AB28*Populatie!CX28/(Distante!CX28*Distante!CX28)</f>
        <v>5.3993671612775247E-2</v>
      </c>
      <c r="CY28" s="16">
        <f>$A$1*Populatie!$AB28*Populatie!CY28/(Distante!CY28*Distante!CY28)</f>
        <v>0.19346965795918367</v>
      </c>
    </row>
    <row r="29" spans="1:103" ht="15.75" customHeight="1" x14ac:dyDescent="0.25">
      <c r="A29" s="2" t="s">
        <v>28</v>
      </c>
      <c r="B29" s="16">
        <v>17.605725934903045</v>
      </c>
      <c r="C29" s="16">
        <v>0.6046742704395085</v>
      </c>
      <c r="D29" s="16">
        <v>0.58512870370370362</v>
      </c>
      <c r="E29" s="16">
        <v>5.1697930795847755</v>
      </c>
      <c r="F29" s="16">
        <v>1.7256813014403292</v>
      </c>
      <c r="G29" s="16">
        <v>1.0340923177083334</v>
      </c>
      <c r="H29" s="16">
        <v>0.81941631469363485</v>
      </c>
      <c r="I29" s="16">
        <v>9.2944460641399412E-2</v>
      </c>
      <c r="J29" s="16">
        <v>2.1798882767064584E-2</v>
      </c>
      <c r="K29" s="16">
        <v>0.61919133714880326</v>
      </c>
      <c r="L29" s="16">
        <v>7.1790626859012496E-2</v>
      </c>
      <c r="M29" s="16">
        <v>2.4906674858223059E-2</v>
      </c>
      <c r="N29" s="16">
        <v>0.14444791666666668</v>
      </c>
      <c r="O29" s="16">
        <v>0.18059442857142857</v>
      </c>
      <c r="P29" s="16">
        <v>0.13172558539944904</v>
      </c>
      <c r="Q29" s="16">
        <v>0.24865511999999998</v>
      </c>
      <c r="R29" s="16">
        <v>0.70095930989583322</v>
      </c>
      <c r="S29" s="16">
        <v>7.7864959869203332E-2</v>
      </c>
      <c r="T29" s="16">
        <v>6.7348503765358697E-2</v>
      </c>
      <c r="U29" s="16">
        <v>0.2422555074971165</v>
      </c>
      <c r="V29" s="16">
        <v>4.4617647641696394E-2</v>
      </c>
      <c r="W29" s="16">
        <v>3.7416284023668638E-2</v>
      </c>
      <c r="X29" s="16">
        <v>1.0547005714285713</v>
      </c>
      <c r="Y29" s="16">
        <v>2.1697737793693772E-2</v>
      </c>
      <c r="Z29" s="16">
        <v>0.24693165</v>
      </c>
      <c r="AA29" s="16">
        <v>4.9653971354166673E-2</v>
      </c>
      <c r="AB29" s="16">
        <f t="array" ref="AB29:AB103">TRANSPOSE(AC28:CY28)</f>
        <v>4.9363785807291664E-2</v>
      </c>
      <c r="AC29" s="16" t="s">
        <v>103</v>
      </c>
      <c r="AD29" s="16">
        <f>$A$1*Populatie!$AC29*Populatie!AD29/(Distante!AD29*Distante!AD29)</f>
        <v>0.88116087257617737</v>
      </c>
      <c r="AE29" s="16">
        <f>$A$1*Populatie!$AC29*Populatie!AE29/(Distante!AE29*Distante!AE29)</f>
        <v>0.85430625000000004</v>
      </c>
      <c r="AF29" s="16">
        <f>$A$1*Populatie!$AC29*Populatie!AF29/(Distante!AF29*Distante!AF29)</f>
        <v>0.39753851351351355</v>
      </c>
      <c r="AG29" s="16">
        <f>$A$1*Populatie!$AC29*Populatie!AG29/(Distante!AG29*Distante!AG29)</f>
        <v>2.805012481508876E-2</v>
      </c>
      <c r="AH29" s="16">
        <f>$A$1*Populatie!$AC29*Populatie!AH29/(Distante!AH29*Distante!AH29)</f>
        <v>5.2514842592592599E-2</v>
      </c>
      <c r="AI29" s="16">
        <f>$A$1*Populatie!$AC29*Populatie!AI29/(Distante!AI29*Distante!AI29)</f>
        <v>2.8163288245829015E-2</v>
      </c>
      <c r="AJ29" s="16">
        <f>$A$1*Populatie!$AC29*Populatie!AJ29/(Distante!AJ29*Distante!AJ29)</f>
        <v>4.4014037993510009E-2</v>
      </c>
      <c r="AK29" s="16">
        <f>$A$1*Populatie!$AC29*Populatie!AK29/(Distante!AK29*Distante!AK29)</f>
        <v>2.6286924439197168E-2</v>
      </c>
      <c r="AL29" s="16">
        <f>$A$1*Populatie!$AC29*Populatie!AL29/(Distante!AL29*Distante!AL29)</f>
        <v>0.13161975218658892</v>
      </c>
      <c r="AM29" s="16">
        <f>$A$1*Populatie!$AC29*Populatie!AM29/(Distante!AM29*Distante!AM29)</f>
        <v>7.2313123713991775E-2</v>
      </c>
      <c r="AN29" s="16">
        <f>$A$1*Populatie!$AC29*Populatie!AN29/(Distante!AN29*Distante!AN29)</f>
        <v>6.9398393913778542E-2</v>
      </c>
      <c r="AO29" s="16">
        <f>$A$1*Populatie!$AC29*Populatie!AO29/(Distante!AO29*Distante!AO29)</f>
        <v>0.19536732804232806</v>
      </c>
      <c r="AP29" s="16">
        <f>$A$1*Populatie!$AC29*Populatie!AP29/(Distante!AP29*Distante!AP29)</f>
        <v>7.0993375436710568E-2</v>
      </c>
      <c r="AQ29" s="16">
        <f>$A$1*Populatie!$AC29*Populatie!AQ29/(Distante!AQ29*Distante!AQ29)</f>
        <v>4.7009677021696256E-2</v>
      </c>
      <c r="AR29" s="16">
        <f>$A$1*Populatie!$AC29*Populatie!AR29/(Distante!AR29*Distante!AR29)</f>
        <v>8.7044746036011832E-3</v>
      </c>
      <c r="AS29" s="16">
        <f>$A$1*Populatie!$AC29*Populatie!AS29/(Distante!AS29*Distante!AS29)</f>
        <v>0.15804099722991694</v>
      </c>
      <c r="AT29" s="16">
        <f>$A$1*Populatie!$AC29*Populatie!AT29/(Distante!AT29*Distante!AT29)</f>
        <v>0.11611984126984128</v>
      </c>
      <c r="AU29" s="16">
        <f>$A$1*Populatie!$AC29*Populatie!AU29/(Distante!AU29*Distante!AU29)</f>
        <v>7.819736842105264E-2</v>
      </c>
      <c r="AV29" s="16">
        <f>$A$1*Populatie!$AC29*Populatie!AV29/(Distante!AV29*Distante!AV29)</f>
        <v>6.8999851394604489E-2</v>
      </c>
      <c r="AW29" s="16">
        <f>$A$1*Populatie!$AC29*Populatie!AW29/(Distante!AW29*Distante!AW29)</f>
        <v>5.5426365171702019E-2</v>
      </c>
      <c r="AX29" s="16">
        <f>$A$1*Populatie!$AC29*Populatie!AX29/(Distante!AX29*Distante!AX29)</f>
        <v>3.4181770647917414E-2</v>
      </c>
      <c r="AY29" s="16">
        <f>$A$1*Populatie!$AC29*Populatie!AY29/(Distante!AY29*Distante!AY29)</f>
        <v>5.4471611177170039E-2</v>
      </c>
      <c r="AZ29" s="16">
        <f>$A$1*Populatie!$AC29*Populatie!AZ29/(Distante!AZ29*Distante!AZ29)</f>
        <v>0.19751189062499999</v>
      </c>
      <c r="BA29" s="16">
        <f>$A$1*Populatie!$AC29*Populatie!BA29/(Distante!BA29*Distante!BA29)</f>
        <v>5.9393988054016626E-2</v>
      </c>
      <c r="BB29" s="16">
        <f>$A$1*Populatie!$AC29*Populatie!BB29/(Distante!BB29*Distante!BB29)</f>
        <v>0.7101952380952381</v>
      </c>
      <c r="BC29" s="16">
        <f>$A$1*Populatie!$AC29*Populatie!BC29/(Distante!BC29*Distante!BC29)</f>
        <v>0.45153660714285715</v>
      </c>
      <c r="BD29" s="16">
        <f>$A$1*Populatie!$AC29*Populatie!BD29/(Distante!BD29*Distante!BD29)</f>
        <v>6.7465178571428586E-2</v>
      </c>
      <c r="BE29" s="16">
        <f>$A$1*Populatie!$AC29*Populatie!BE29/(Distante!BE29*Distante!BE29)</f>
        <v>0.27001796932067201</v>
      </c>
      <c r="BF29" s="16">
        <f>$A$1*Populatie!$AC29*Populatie!BF29/(Distante!BF29*Distante!BF29)</f>
        <v>0.15281148919581197</v>
      </c>
      <c r="BG29" s="16">
        <f>$A$1*Populatie!$AC29*Populatie!BG29/(Distante!BG29*Distante!BG29)</f>
        <v>0.46038035714285719</v>
      </c>
      <c r="BH29" s="16">
        <f>$A$1*Populatie!$AC29*Populatie!BH29/(Distante!BH29*Distante!BH29)</f>
        <v>0.21122435364727613</v>
      </c>
      <c r="BI29" s="16">
        <f>$A$1*Populatie!$AC29*Populatie!BI29/(Distante!BI29*Distante!BI29)</f>
        <v>0.29764504373177841</v>
      </c>
      <c r="BJ29" s="16">
        <f>$A$1*Populatie!$AC29*Populatie!BJ29/(Distante!BJ29*Distante!BJ29)</f>
        <v>0.19288848456206681</v>
      </c>
      <c r="BK29" s="16">
        <f>$A$1*Populatie!$AC29*Populatie!BK29/(Distante!BK29*Distante!BK29)</f>
        <v>2.0618571428571431E-2</v>
      </c>
      <c r="BL29" s="16">
        <f>$A$1*Populatie!$AC29*Populatie!BL29/(Distante!BL29*Distante!BL29)</f>
        <v>0.66889447314049588</v>
      </c>
      <c r="BM29" s="16">
        <f>$A$1*Populatie!$AC29*Populatie!BM29/(Distante!BM29*Distante!BM29)</f>
        <v>5.3675488342785134E-2</v>
      </c>
      <c r="BN29" s="16">
        <f>$A$1*Populatie!$AC29*Populatie!BN29/(Distante!BN29*Distante!BN29)</f>
        <v>0.61770056250000005</v>
      </c>
      <c r="BO29" s="16">
        <f>$A$1*Populatie!$AC29*Populatie!BO29/(Distante!BO29*Distante!BO29)</f>
        <v>0.29544934963579605</v>
      </c>
      <c r="BP29" s="16">
        <f>$A$1*Populatie!$AC29*Populatie!BP29/(Distante!BP29*Distante!BP29)</f>
        <v>5.2134967500000004E-2</v>
      </c>
      <c r="BQ29" s="16">
        <f>$A$1*Populatie!$AC29*Populatie!BQ29/(Distante!BQ29*Distante!BQ29)</f>
        <v>0.37622695473251028</v>
      </c>
      <c r="BR29" s="16">
        <f>$A$1*Populatie!$AC29*Populatie!BR29/(Distante!BR29*Distante!BR29)</f>
        <v>1.9849620000000002E-2</v>
      </c>
      <c r="BS29" s="16">
        <f>$A$1*Populatie!$AC29*Populatie!BS29/(Distante!BS29*Distante!BS29)</f>
        <v>0.37123285123966943</v>
      </c>
      <c r="BT29" s="16">
        <f>$A$1*Populatie!$AC29*Populatie!BT29/(Distante!BT29*Distante!BT29)</f>
        <v>0.13506818181818184</v>
      </c>
      <c r="BU29" s="16">
        <f>$A$1*Populatie!$AC29*Populatie!BU29/(Distante!BU29*Distante!BU29)</f>
        <v>0.72281278935185189</v>
      </c>
      <c r="BV29" s="16">
        <f>$A$1*Populatie!$AC29*Populatie!BV29/(Distante!BV29*Distante!BV29)</f>
        <v>2.3150739644970417E-2</v>
      </c>
      <c r="BW29" s="16">
        <f>$A$1*Populatie!$AC29*Populatie!BW29/(Distante!BW29*Distante!BW29)</f>
        <v>7.3962492187500006E-2</v>
      </c>
      <c r="BX29" s="16">
        <f>$A$1*Populatie!$AC29*Populatie!BX29/(Distante!BX29*Distante!BX29)</f>
        <v>0.36012623456790127</v>
      </c>
      <c r="BY29" s="16">
        <f>$A$1*Populatie!$AC29*Populatie!BY29/(Distante!BY29*Distante!BY29)</f>
        <v>0.21324008746355685</v>
      </c>
      <c r="BZ29" s="16">
        <f>$A$1*Populatie!$AC29*Populatie!BZ29/(Distante!BZ29*Distante!BZ29)</f>
        <v>0.21253258136094677</v>
      </c>
      <c r="CA29" s="16">
        <f>$A$1*Populatie!$AC29*Populatie!CA29/(Distante!CA29*Distante!CA29)</f>
        <v>0.25622779595478884</v>
      </c>
      <c r="CB29" s="16">
        <f>$A$1*Populatie!$AC29*Populatie!CB29/(Distante!CB29*Distante!CB29)</f>
        <v>1.6600780000000002</v>
      </c>
      <c r="CC29" s="16">
        <f>$A$1*Populatie!$AC29*Populatie!CC29/(Distante!CC29*Distante!CC29)</f>
        <v>0.44212433035714294</v>
      </c>
      <c r="CD29" s="16">
        <f>$A$1*Populatie!$AC29*Populatie!CD29/(Distante!CD29*Distante!CD29)</f>
        <v>6.8270591517857152E-2</v>
      </c>
      <c r="CE29" s="16">
        <f>$A$1*Populatie!$AC29*Populatie!CE29/(Distante!CE29*Distante!CE29)</f>
        <v>2.4248043628808866E-2</v>
      </c>
      <c r="CF29" s="16">
        <f>$A$1*Populatie!$AC29*Populatie!CF29/(Distante!CF29*Distante!CF29)</f>
        <v>0.12202182334710746</v>
      </c>
      <c r="CG29" s="16">
        <f>$A$1*Populatie!$AC29*Populatie!CG29/(Distante!CG29*Distante!CG29)</f>
        <v>0.11644149519890261</v>
      </c>
      <c r="CH29" s="16">
        <f>$A$1*Populatie!$AC29*Populatie!CH29/(Distante!CH29*Distante!CH29)</f>
        <v>0.34327271435950418</v>
      </c>
      <c r="CI29" s="16">
        <f>$A$1*Populatie!$AC29*Populatie!CI29/(Distante!CI29*Distante!CI29)</f>
        <v>0.17125686390532546</v>
      </c>
      <c r="CJ29" s="16">
        <f>$A$1*Populatie!$AC29*Populatie!CJ29/(Distante!CJ29*Distante!CJ29)</f>
        <v>0.1122974279835391</v>
      </c>
      <c r="CK29" s="16">
        <f>$A$1*Populatie!$AC29*Populatie!CK29/(Distante!CK29*Distante!CK29)</f>
        <v>6.4407262500000007E-2</v>
      </c>
      <c r="CL29" s="16">
        <f>$A$1*Populatie!$AC29*Populatie!CL29/(Distante!CL29*Distante!CL29)</f>
        <v>0.30018878743608474</v>
      </c>
      <c r="CM29" s="16">
        <f>$A$1*Populatie!$AC29*Populatie!CM29/(Distante!CM29*Distante!CM29)</f>
        <v>3.1154595044378702E-2</v>
      </c>
      <c r="CN29" s="16">
        <f>$A$1*Populatie!$AC29*Populatie!CN29/(Distante!CN29*Distante!CN29)</f>
        <v>0.89758946280991747</v>
      </c>
      <c r="CO29" s="16">
        <f>$A$1*Populatie!$AC29*Populatie!CO29/(Distante!CO29*Distante!CO29)</f>
        <v>0.13338106281957635</v>
      </c>
      <c r="CP29" s="16">
        <f>$A$1*Populatie!$AC29*Populatie!CP29/(Distante!CP29*Distante!CP29)</f>
        <v>6.199796296296297E-2</v>
      </c>
      <c r="CQ29" s="16">
        <f>$A$1*Populatie!$AC29*Populatie!CQ29/(Distante!CQ29*Distante!CQ29)</f>
        <v>0.21778618750000003</v>
      </c>
      <c r="CR29" s="16">
        <f>$A$1*Populatie!$AC29*Populatie!CR29/(Distante!CR29*Distante!CR29)</f>
        <v>7.1728708333333349E-2</v>
      </c>
      <c r="CS29" s="16">
        <f>$A$1*Populatie!$AC29*Populatie!CS29/(Distante!CS29*Distante!CS29)</f>
        <v>2.5412515625000003</v>
      </c>
      <c r="CT29" s="16">
        <f>$A$1*Populatie!$AC29*Populatie!CT29/(Distante!CT29*Distante!CT29)</f>
        <v>4.6787939738548202E-2</v>
      </c>
      <c r="CU29" s="16">
        <f>$A$1*Populatie!$AC29*Populatie!CU29/(Distante!CU29*Distante!CU29)</f>
        <v>4.2935001062812207E-2</v>
      </c>
      <c r="CV29" s="16">
        <f>$A$1*Populatie!$AC29*Populatie!CV29/(Distante!CV29*Distante!CV29)</f>
        <v>6.9570963988919668E-2</v>
      </c>
      <c r="CW29" s="16">
        <f>$A$1*Populatie!$AC29*Populatie!CW29/(Distante!CW29*Distante!CW29)</f>
        <v>0.21499524739583334</v>
      </c>
      <c r="CX29" s="16">
        <f>$A$1*Populatie!$AC29*Populatie!CX29/(Distante!CX29*Distante!CX29)</f>
        <v>5.395699791883455E-2</v>
      </c>
      <c r="CY29" s="16">
        <f>$A$1*Populatie!$AC29*Populatie!CY29/(Distante!CY29*Distante!CY29)</f>
        <v>8.060952687958739E-2</v>
      </c>
    </row>
    <row r="30" spans="1:103" ht="15.75" customHeight="1" x14ac:dyDescent="0.25">
      <c r="A30" s="2" t="s">
        <v>29</v>
      </c>
      <c r="B30" s="16">
        <v>3.3059968855229589</v>
      </c>
      <c r="C30" s="16">
        <v>0.17567158186179616</v>
      </c>
      <c r="D30" s="16">
        <v>0.16882090750283865</v>
      </c>
      <c r="E30" s="16">
        <v>0.47013584629629634</v>
      </c>
      <c r="F30" s="16">
        <v>0.38508779709138669</v>
      </c>
      <c r="G30" s="16">
        <v>0.2230546489439853</v>
      </c>
      <c r="H30" s="16">
        <v>0.15603685313888893</v>
      </c>
      <c r="I30" s="16">
        <v>2.705310065398335E-2</v>
      </c>
      <c r="J30" s="16">
        <v>6.3648806633063047E-3</v>
      </c>
      <c r="K30" s="16">
        <v>0.10106795147855061</v>
      </c>
      <c r="L30" s="16">
        <v>1.968578847E-2</v>
      </c>
      <c r="M30" s="16">
        <v>7.593911193397025E-3</v>
      </c>
      <c r="N30" s="16">
        <v>3.2233721242259331E-2</v>
      </c>
      <c r="O30" s="16">
        <v>3.682030678502194E-2</v>
      </c>
      <c r="P30" s="16">
        <v>3.316322825963719E-2</v>
      </c>
      <c r="Q30" s="16">
        <v>0.99027271562500008</v>
      </c>
      <c r="R30" s="16">
        <v>0.15119755762167125</v>
      </c>
      <c r="S30" s="16">
        <v>1.8016646803845505E-2</v>
      </c>
      <c r="T30" s="16">
        <v>1.9220166355399408E-2</v>
      </c>
      <c r="U30" s="16">
        <v>5.0974699920650665E-2</v>
      </c>
      <c r="V30" s="16">
        <v>1.2733150138683433E-2</v>
      </c>
      <c r="W30" s="16">
        <v>9.3581186238931632E-3</v>
      </c>
      <c r="X30" s="16">
        <v>0.18069041454046642</v>
      </c>
      <c r="Y30" s="16">
        <v>6.9194031555221639E-3</v>
      </c>
      <c r="Z30" s="16">
        <v>5.2878113106490231E-2</v>
      </c>
      <c r="AA30" s="16">
        <v>1.4359658664204373E-2</v>
      </c>
      <c r="AB30" s="16">
        <v>1.4275738581101878E-2</v>
      </c>
      <c r="AC30" s="16">
        <f t="array" ref="AC30:AC103">TRANSPOSE(AD29:CY29)</f>
        <v>0.88116087257617737</v>
      </c>
      <c r="AD30" s="16" t="s">
        <v>103</v>
      </c>
      <c r="AE30" s="16">
        <f>$A$1*Populatie!$AD30*Populatie!AE30/(Distante!AE30*Distante!AE30)</f>
        <v>0.17546597804370448</v>
      </c>
      <c r="AF30" s="16">
        <f>$A$1*Populatie!$AD30*Populatie!AF30/(Distante!AF30*Distante!AF30)</f>
        <v>7.3369345090909088E-2</v>
      </c>
      <c r="AG30" s="16">
        <f>$A$1*Populatie!$AD30*Populatie!AG30/(Distante!AG30*Distante!AG30)</f>
        <v>8.3126439532383769E-3</v>
      </c>
      <c r="AH30" s="16">
        <f>$A$1*Populatie!$AD30*Populatie!AH30/(Distante!AH30*Distante!AH30)</f>
        <v>1.5151544143593326E-2</v>
      </c>
      <c r="AI30" s="16">
        <f>$A$1*Populatie!$AD30*Populatie!AI30/(Distante!AI30*Distante!AI30)</f>
        <v>8.1864480851921526E-3</v>
      </c>
      <c r="AJ30" s="16">
        <f>$A$1*Populatie!$AD30*Populatie!AJ30/(Distante!AJ30*Distante!AJ30)</f>
        <v>1.2273793204511834E-2</v>
      </c>
      <c r="AK30" s="16">
        <f>$A$1*Populatie!$AD30*Populatie!AK30/(Distante!AK30*Distante!AK30)</f>
        <v>7.0425733739612187E-3</v>
      </c>
      <c r="AL30" s="16">
        <f>$A$1*Populatie!$AD30*Populatie!AL30/(Distante!AL30*Distante!AL30)</f>
        <v>2.8709193161060371E-2</v>
      </c>
      <c r="AM30" s="16">
        <f>$A$1*Populatie!$AD30*Populatie!AM30/(Distante!AM30*Distante!AM30)</f>
        <v>2.1326252904705807E-2</v>
      </c>
      <c r="AN30" s="16">
        <f>$A$1*Populatie!$AD30*Populatie!AN30/(Distante!AN30*Distante!AN30)</f>
        <v>1.9725888426900092E-2</v>
      </c>
      <c r="AO30" s="16">
        <f>$A$1*Populatie!$AD30*Populatie!AO30/(Distante!AO30*Distante!AO30)</f>
        <v>4.8197039429964943E-2</v>
      </c>
      <c r="AP30" s="16">
        <f>$A$1*Populatie!$AD30*Populatie!AP30/(Distante!AP30*Distante!AP30)</f>
        <v>1.7261585226726488E-2</v>
      </c>
      <c r="AQ30" s="16">
        <f>$A$1*Populatie!$AD30*Populatie!AQ30/(Distante!AQ30*Distante!AQ30)</f>
        <v>1.2396251195663725E-2</v>
      </c>
      <c r="AR30" s="16">
        <f>$A$1*Populatie!$AD30*Populatie!AR30/(Distante!AR30*Distante!AR30)</f>
        <v>2.6956500816326533E-3</v>
      </c>
      <c r="AS30" s="16">
        <f>$A$1*Populatie!$AD30*Populatie!AS30/(Distante!AS30*Distante!AS30)</f>
        <v>3.7226680319999997E-2</v>
      </c>
      <c r="AT30" s="16">
        <f>$A$1*Populatie!$AD30*Populatie!AT30/(Distante!AT30*Distante!AT30)</f>
        <v>2.8646717055326929E-2</v>
      </c>
      <c r="AU30" s="16">
        <f>$A$1*Populatie!$AD30*Populatie!AU30/(Distante!AU30*Distante!AU30)</f>
        <v>1.8419451199999999E-2</v>
      </c>
      <c r="AV30" s="16">
        <f>$A$1*Populatie!$AD30*Populatie!AV30/(Distante!AV30*Distante!AV30)</f>
        <v>1.8836715039281707E-2</v>
      </c>
      <c r="AW30" s="16">
        <f>$A$1*Populatie!$AD30*Populatie!AW30/(Distante!AW30*Distante!AW30)</f>
        <v>1.4545769399830938E-2</v>
      </c>
      <c r="AX30" s="16">
        <f>$A$1*Populatie!$AD30*Populatie!AX30/(Distante!AX30*Distante!AX30)</f>
        <v>1.0186389535639958E-2</v>
      </c>
      <c r="AY30" s="16">
        <f>$A$1*Populatie!$AD30*Populatie!AY30/(Distante!AY30*Distante!AY30)</f>
        <v>1.5250619727891155E-2</v>
      </c>
      <c r="AZ30" s="16">
        <f>$A$1*Populatie!$AD30*Populatie!AZ30/(Distante!AZ30*Distante!AZ30)</f>
        <v>6.3642255851851862E-2</v>
      </c>
      <c r="BA30" s="16">
        <f>$A$1*Populatie!$AD30*Populatie!BA30/(Distante!BA30*Distante!BA30)</f>
        <v>1.550171775069252E-2</v>
      </c>
      <c r="BB30" s="16">
        <f>$A$1*Populatie!$AD30*Populatie!BB30/(Distante!BB30*Distante!BB30)</f>
        <v>0.56766378844444443</v>
      </c>
      <c r="BC30" s="16">
        <f>$A$1*Populatie!$AD30*Populatie!BC30/(Distante!BC30*Distante!BC30)</f>
        <v>9.0229055083333329E-2</v>
      </c>
      <c r="BD30" s="16">
        <f>$A$1*Populatie!$AD30*Populatie!BD30/(Distante!BD30*Distante!BD30)</f>
        <v>1.9636912774970271E-2</v>
      </c>
      <c r="BE30" s="16">
        <f>$A$1*Populatie!$AD30*Populatie!BE30/(Distante!BE30*Distante!BE30)</f>
        <v>4.9834269884297518E-2</v>
      </c>
      <c r="BF30" s="16">
        <f>$A$1*Populatie!$AD30*Populatie!BF30/(Distante!BF30*Distante!BF30)</f>
        <v>2.9128010735110371E-2</v>
      </c>
      <c r="BG30" s="16">
        <f>$A$1*Populatie!$AD30*Populatie!BG30/(Distante!BG30*Distante!BG30)</f>
        <v>9.1996272166666671E-2</v>
      </c>
      <c r="BH30" s="16">
        <f>$A$1*Populatie!$AD30*Populatie!BH30/(Distante!BH30*Distante!BH30)</f>
        <v>4.9754061457777776E-2</v>
      </c>
      <c r="BI30" s="16">
        <f>$A$1*Populatie!$AD30*Populatie!BI30/(Distante!BI30*Distante!BI30)</f>
        <v>6.4922999108932955E-2</v>
      </c>
      <c r="BJ30" s="16">
        <f>$A$1*Populatie!$AD30*Populatie!BJ30/(Distante!BJ30*Distante!BJ30)</f>
        <v>4.8361136918904958E-2</v>
      </c>
      <c r="BK30" s="16">
        <f>$A$1*Populatie!$AD30*Populatie!BK30/(Distante!BK30*Distante!BK30)</f>
        <v>6.1275139797739436E-3</v>
      </c>
      <c r="BL30" s="16">
        <f>$A$1*Populatie!$AD30*Populatie!BL30/(Distante!BL30*Distante!BL30)</f>
        <v>5.2810505479999996</v>
      </c>
      <c r="BM30" s="16">
        <f>$A$1*Populatie!$AD30*Populatie!BM30/(Distante!BM30*Distante!BM30)</f>
        <v>1.3768703395428723E-2</v>
      </c>
      <c r="BN30" s="16">
        <f>$A$1*Populatie!$AD30*Populatie!BN30/(Distante!BN30*Distante!BN30)</f>
        <v>0.11981173472057076</v>
      </c>
      <c r="BO30" s="16">
        <f>$A$1*Populatie!$AD30*Populatie!BO30/(Distante!BO30*Distante!BO30)</f>
        <v>0.11307428056640625</v>
      </c>
      <c r="BP30" s="16">
        <f>$A$1*Populatie!$AD30*Populatie!BP30/(Distante!BP30*Distante!BP30)</f>
        <v>1.5269417028152829E-2</v>
      </c>
      <c r="BQ30" s="16">
        <f>$A$1*Populatie!$AD30*Populatie!BQ30/(Distante!BQ30*Distante!BQ30)</f>
        <v>0.12427743755555555</v>
      </c>
      <c r="BR30" s="16">
        <f>$A$1*Populatie!$AD30*Populatie!BR30/(Distante!BR30*Distante!BR30)</f>
        <v>5.8136053432921572E-3</v>
      </c>
      <c r="BS30" s="16">
        <f>$A$1*Populatie!$AD30*Populatie!BS30/(Distante!BS30*Distante!BS30)</f>
        <v>6.0971230140532538E-2</v>
      </c>
      <c r="BT30" s="16">
        <f>$A$1*Populatie!$AD30*Populatie!BT30/(Distante!BT30*Distante!BT30)</f>
        <v>3.6186339833795017E-2</v>
      </c>
      <c r="BU30" s="16">
        <f>$A$1*Populatie!$AD30*Populatie!BU30/(Distante!BU30*Distante!BU30)</f>
        <v>0.13100886196844994</v>
      </c>
      <c r="BV30" s="16">
        <f>$A$1*Populatie!$AD30*Populatie!BV30/(Distante!BV30*Distante!BV30)</f>
        <v>5.9808001249479388E-3</v>
      </c>
      <c r="BW30" s="16">
        <f>$A$1*Populatie!$AD30*Populatie!BW30/(Distante!BW30*Distante!BW30)</f>
        <v>2.0100030799666806E-2</v>
      </c>
      <c r="BX30" s="16">
        <f>$A$1*Populatie!$AD30*Populatie!BX30/(Distante!BX30*Distante!BX30)</f>
        <v>0.47583582266666669</v>
      </c>
      <c r="BY30" s="16">
        <f>$A$1*Populatie!$AD30*Populatie!BY30/(Distante!BY30*Distante!BY30)</f>
        <v>4.651240227222099E-2</v>
      </c>
      <c r="BZ30" s="16">
        <f>$A$1*Populatie!$AD30*Populatie!BZ30/(Distante!BZ30*Distante!BZ30)</f>
        <v>0.72334345802469135</v>
      </c>
      <c r="CA30" s="16">
        <f>$A$1*Populatie!$AD30*Populatie!CA30/(Distante!CA30*Distante!CA30)</f>
        <v>5.046000565929331E-2</v>
      </c>
      <c r="CB30" s="16">
        <f>$A$1*Populatie!$AD30*Populatie!CB30/(Distante!CB30*Distante!CB30)</f>
        <v>0.59501568046874997</v>
      </c>
      <c r="CC30" s="16">
        <f>$A$1*Populatie!$AD30*Populatie!CC30/(Distante!CC30*Distante!CC30)</f>
        <v>6.3991475735626982E-2</v>
      </c>
      <c r="CD30" s="16">
        <f>$A$1*Populatie!$AD30*Populatie!CD30/(Distante!CD30*Distante!CD30)</f>
        <v>2.066523604733728E-2</v>
      </c>
      <c r="CE30" s="16">
        <f>$A$1*Populatie!$AD30*Populatie!CE30/(Distante!CE30*Distante!CE30)</f>
        <v>7.2650814800158288E-3</v>
      </c>
      <c r="CF30" s="16">
        <f>$A$1*Populatie!$AD30*Populatie!CF30/(Distante!CF30*Distante!CF30)</f>
        <v>2.5062064776274713E-2</v>
      </c>
      <c r="CG30" s="16">
        <f>$A$1*Populatie!$AD30*Populatie!CG30/(Distante!CG30*Distante!CG30)</f>
        <v>3.1788115763697583E-2</v>
      </c>
      <c r="CH30" s="16">
        <f>$A$1*Populatie!$AD30*Populatie!CH30/(Distante!CH30*Distante!CH30)</f>
        <v>0.24887090165289255</v>
      </c>
      <c r="CI30" s="16">
        <f>$A$1*Populatie!$AD30*Populatie!CI30/(Distante!CI30*Distante!CI30)</f>
        <v>4.1818985402494332E-2</v>
      </c>
      <c r="CJ30" s="16">
        <f>$A$1*Populatie!$AD30*Populatie!CJ30/(Distante!CJ30*Distante!CJ30)</f>
        <v>0.11551991453287196</v>
      </c>
      <c r="CK30" s="16">
        <f>$A$1*Populatie!$AD30*Populatie!CK30/(Distante!CK30*Distante!CK30)</f>
        <v>1.8863756858661304E-2</v>
      </c>
      <c r="CL30" s="16">
        <f>$A$1*Populatie!$AD30*Populatie!CL30/(Distante!CL30*Distante!CL30)</f>
        <v>6.7037107919999991E-2</v>
      </c>
      <c r="CM30" s="16">
        <f>$A$1*Populatie!$AD30*Populatie!CM30/(Distante!CM30*Distante!CM30)</f>
        <v>9.2326525396398823E-3</v>
      </c>
      <c r="CN30" s="16">
        <f>$A$1*Populatie!$AD30*Populatie!CN30/(Distante!CN30*Distante!CN30)</f>
        <v>8.7489401086419755E-2</v>
      </c>
      <c r="CO30" s="16">
        <f>$A$1*Populatie!$AD30*Populatie!CO30/(Distante!CO30*Distante!CO30)</f>
        <v>5.1568891066481999E-2</v>
      </c>
      <c r="CP30" s="16">
        <f>$A$1*Populatie!$AD30*Populatie!CP30/(Distante!CP30*Distante!CP30)</f>
        <v>1.7557888717421123E-2</v>
      </c>
      <c r="CQ30" s="16">
        <f>$A$1*Populatie!$AD30*Populatie!CQ30/(Distante!CQ30*Distante!CQ30)</f>
        <v>5.1231375276398011E-2</v>
      </c>
      <c r="CR30" s="16">
        <f>$A$1*Populatie!$AD30*Populatie!CR30/(Distante!CR30*Distante!CR30)</f>
        <v>1.6050288279225729E-2</v>
      </c>
      <c r="CS30" s="16">
        <f>$A$1*Populatie!$AD30*Populatie!CS30/(Distante!CS30*Distante!CS30)</f>
        <v>2.3317798265624998</v>
      </c>
      <c r="CT30" s="16">
        <f>$A$1*Populatie!$AD30*Populatie!CT30/(Distante!CT30*Distante!CT30)</f>
        <v>1.3574976098298677E-2</v>
      </c>
      <c r="CU30" s="16">
        <f>$A$1*Populatie!$AD30*Populatie!CU30/(Distante!CU30*Distante!CU30)</f>
        <v>1.2457090790170131E-2</v>
      </c>
      <c r="CV30" s="16">
        <f>$A$1*Populatie!$AD30*Populatie!CV30/(Distante!CV30*Distante!CV30)</f>
        <v>2.0052831686114807E-2</v>
      </c>
      <c r="CW30" s="16">
        <f>$A$1*Populatie!$AD30*Populatie!CW30/(Distante!CW30*Distante!CW30)</f>
        <v>4.5000681710848742E-2</v>
      </c>
      <c r="CX30" s="16">
        <f>$A$1*Populatie!$AD30*Populatie!CX30/(Distante!CX30*Distante!CX30)</f>
        <v>1.5446321913805698E-2</v>
      </c>
      <c r="CY30" s="16">
        <f>$A$1*Populatie!$AD30*Populatie!CY30/(Distante!CY30*Distante!CY30)</f>
        <v>2.0458576604938272E-2</v>
      </c>
    </row>
    <row r="31" spans="1:103" ht="15.75" customHeight="1" x14ac:dyDescent="0.25">
      <c r="A31" s="2" t="s">
        <v>30</v>
      </c>
      <c r="B31" s="16">
        <v>186.5250571487889</v>
      </c>
      <c r="C31" s="16">
        <v>2.0933702378858028</v>
      </c>
      <c r="D31" s="16">
        <v>2.8869967365699511</v>
      </c>
      <c r="E31" s="16">
        <v>1.8845913108863774</v>
      </c>
      <c r="F31" s="16">
        <v>12.687206583115339</v>
      </c>
      <c r="G31" s="16">
        <v>35.082714455555553</v>
      </c>
      <c r="H31" s="16">
        <v>182.54344047500001</v>
      </c>
      <c r="I31" s="16">
        <v>0.50866269411448539</v>
      </c>
      <c r="J31" s="16">
        <v>8.5010544717583042E-2</v>
      </c>
      <c r="K31" s="16">
        <v>2.0187481248000001</v>
      </c>
      <c r="L31" s="16">
        <v>0.31503560000000003</v>
      </c>
      <c r="M31" s="16">
        <v>0.11191057926614324</v>
      </c>
      <c r="N31" s="16">
        <v>0.68914037499999992</v>
      </c>
      <c r="O31" s="16">
        <v>0.96919010000000005</v>
      </c>
      <c r="P31" s="16">
        <v>0.7604171795000001</v>
      </c>
      <c r="Q31" s="16">
        <v>0.2768554821256039</v>
      </c>
      <c r="R31" s="16">
        <v>7.0752829999999998</v>
      </c>
      <c r="S31" s="16">
        <v>1.2594280335600907</v>
      </c>
      <c r="T31" s="16">
        <v>0.29048297328675088</v>
      </c>
      <c r="U31" s="16">
        <v>6.8166631612244899</v>
      </c>
      <c r="V31" s="16">
        <v>0.20570983016374608</v>
      </c>
      <c r="W31" s="16">
        <v>0.45980504581618659</v>
      </c>
      <c r="X31" s="16">
        <v>4.7561624611111117</v>
      </c>
      <c r="Y31" s="16">
        <v>0.10449107780202341</v>
      </c>
      <c r="Z31" s="16">
        <v>2.0943566687999997</v>
      </c>
      <c r="AA31" s="16">
        <v>0.19802237714285714</v>
      </c>
      <c r="AB31" s="16">
        <v>0.19686510351020409</v>
      </c>
      <c r="AC31" s="16">
        <v>0.85430625000000004</v>
      </c>
      <c r="AD31" s="16">
        <f t="array" ref="AD31:AD103">TRANSPOSE(AE30:CY30)</f>
        <v>0.17546597804370448</v>
      </c>
      <c r="AE31" s="16" t="s">
        <v>103</v>
      </c>
      <c r="AF31" s="16">
        <f>$A$1*Populatie!$AE31*Populatie!AF31/(Distante!AF31*Distante!AF31)</f>
        <v>8.0137180750000017</v>
      </c>
      <c r="AG31" s="16">
        <f>$A$1*Populatie!$AE31*Populatie!AG31/(Distante!AG31*Distante!AG31)</f>
        <v>0.14330645916685231</v>
      </c>
      <c r="AH31" s="16">
        <f>$A$1*Populatie!$AE31*Populatie!AH31/(Distante!AH31*Distante!AH31)</f>
        <v>0.32109182014951942</v>
      </c>
      <c r="AI31" s="16">
        <f>$A$1*Populatie!$AE31*Populatie!AI31/(Distante!AI31*Distante!AI31)</f>
        <v>0.14113089587881489</v>
      </c>
      <c r="AJ31" s="16">
        <f>$A$1*Populatie!$AE31*Populatie!AJ31/(Distante!AJ31*Distante!AJ31)</f>
        <v>0.14497857584541066</v>
      </c>
      <c r="AK31" s="16">
        <f>$A$1*Populatie!$AE31*Populatie!AK31/(Distante!AK31*Distante!AK31)</f>
        <v>6.2013950910114475E-2</v>
      </c>
      <c r="AL31" s="16">
        <f>$A$1*Populatie!$AE31*Populatie!AL31/(Distante!AL31*Distante!AL31)</f>
        <v>0.48946729086924767</v>
      </c>
      <c r="AM31" s="16">
        <f>$A$1*Populatie!$AE31*Populatie!AM31/(Distante!AM31*Distante!AM31)</f>
        <v>0.34499558279320991</v>
      </c>
      <c r="AN31" s="16">
        <f>$A$1*Populatie!$AE31*Populatie!AN31/(Distante!AN31*Distante!AN31)</f>
        <v>0.27145415477834706</v>
      </c>
      <c r="AO31" s="16">
        <f>$A$1*Populatie!$AE31*Populatie!AO31/(Distante!AO31*Distante!AO31)</f>
        <v>1.1386224351800556</v>
      </c>
      <c r="AP31" s="16">
        <f>$A$1*Populatie!$AE31*Populatie!AP31/(Distante!AP31*Distante!AP31)</f>
        <v>0.22405331872000001</v>
      </c>
      <c r="AQ31" s="16">
        <f>$A$1*Populatie!$AE31*Populatie!AQ31/(Distante!AQ31*Distante!AQ31)</f>
        <v>0.17421532031025569</v>
      </c>
      <c r="AR31" s="16">
        <f>$A$1*Populatie!$AE31*Populatie!AR31/(Distante!AR31*Distante!AR31)</f>
        <v>3.4681358818331016E-2</v>
      </c>
      <c r="AS31" s="16">
        <f>$A$1*Populatie!$AE31*Populatie!AS31/(Distante!AS31*Distante!AS31)</f>
        <v>0.99978240000000018</v>
      </c>
      <c r="AT31" s="16">
        <f>$A$1*Populatie!$AE31*Populatie!AT31/(Distante!AT31*Distante!AT31)</f>
        <v>0.67675930138504159</v>
      </c>
      <c r="AU31" s="16">
        <f>$A$1*Populatie!$AE31*Populatie!AU31/(Distante!AU31*Distante!AU31)</f>
        <v>1.3467771900000003</v>
      </c>
      <c r="AV31" s="16">
        <f>$A$1*Populatie!$AE31*Populatie!AV31/(Distante!AV31*Distante!AV31)</f>
        <v>0.30609485752551024</v>
      </c>
      <c r="AW31" s="16">
        <f>$A$1*Populatie!$AE31*Populatie!AW31/(Distante!AW31*Distante!AW31)</f>
        <v>0.48324905308641974</v>
      </c>
      <c r="AX31" s="16">
        <f>$A$1*Populatie!$AE31*Populatie!AX31/(Distante!AX31*Distante!AX31)</f>
        <v>0.15281798198536314</v>
      </c>
      <c r="AY31" s="16">
        <f>$A$1*Populatie!$AE31*Populatie!AY31/(Distante!AY31*Distante!AY31)</f>
        <v>0.22026298563869995</v>
      </c>
      <c r="AZ31" s="16">
        <f>$A$1*Populatie!$AE31*Populatie!AZ31/(Distante!AZ31*Distante!AZ31)</f>
        <v>0.19919165315101073</v>
      </c>
      <c r="BA31" s="16">
        <f>$A$1*Populatie!$AE31*Populatie!BA31/(Distante!BA31*Distante!BA31)</f>
        <v>0.26901523683431955</v>
      </c>
      <c r="BB31" s="16">
        <f>$A$1*Populatie!$AE31*Populatie!BB31/(Distante!BB31*Distante!BB31)</f>
        <v>0.2277417849108368</v>
      </c>
      <c r="BC31" s="16">
        <f>$A$1*Populatie!$AE31*Populatie!BC31/(Distante!BC31*Distante!BC31)</f>
        <v>20.85068952592593</v>
      </c>
      <c r="BD31" s="16">
        <f>$A$1*Populatie!$AE31*Populatie!BD31/(Distante!BD31*Distante!BD31)</f>
        <v>0.25088938122717314</v>
      </c>
      <c r="BE31" s="16">
        <f>$A$1*Populatie!$AE31*Populatie!BE31/(Distante!BE31*Distante!BE31)</f>
        <v>0.48988035800000007</v>
      </c>
      <c r="BF31" s="16">
        <f>$A$1*Populatie!$AE31*Populatie!BF31/(Distante!BF31*Distante!BF31)</f>
        <v>0.78665190113574912</v>
      </c>
      <c r="BG31" s="16">
        <f>$A$1*Populatie!$AE31*Populatie!BG31/(Distante!BG31*Distante!BG31)</f>
        <v>5.9584241854671287</v>
      </c>
      <c r="BH31" s="16">
        <f>$A$1*Populatie!$AE31*Populatie!BH31/(Distante!BH31*Distante!BH31)</f>
        <v>1.421044371484375</v>
      </c>
      <c r="BI31" s="16">
        <f>$A$1*Populatie!$AE31*Populatie!BI31/(Distante!BI31*Distante!BI31)</f>
        <v>2.6307660347222228</v>
      </c>
      <c r="BJ31" s="16">
        <f>$A$1*Populatie!$AE31*Populatie!BJ31/(Distante!BJ31*Distante!BJ31)</f>
        <v>0.96159755239506184</v>
      </c>
      <c r="BK31" s="16">
        <f>$A$1*Populatie!$AE31*Populatie!BK31/(Distante!BK31*Distante!BK31)</f>
        <v>0.1042397205882353</v>
      </c>
      <c r="BL31" s="16">
        <f>$A$1*Populatie!$AE31*Populatie!BL31/(Distante!BL31*Distante!BL31)</f>
        <v>0.16247634849704146</v>
      </c>
      <c r="BM31" s="16">
        <f>$A$1*Populatie!$AE31*Populatie!BM31/(Distante!BM31*Distante!BM31)</f>
        <v>0.21674449280000002</v>
      </c>
      <c r="BN31" s="16">
        <f>$A$1*Populatie!$AE31*Populatie!BN31/(Distante!BN31*Distante!BN31)</f>
        <v>3.1000248686390535</v>
      </c>
      <c r="BO31" s="16">
        <f>$A$1*Populatie!$AE31*Populatie!BO31/(Distante!BO31*Distante!BO31)</f>
        <v>0.46453166018518521</v>
      </c>
      <c r="BP31" s="16">
        <f>$A$1*Populatie!$AE31*Populatie!BP31/(Distante!BP31*Distante!BP31)</f>
        <v>0.27852353751574704</v>
      </c>
      <c r="BQ31" s="16">
        <f>$A$1*Populatie!$AE31*Populatie!BQ31/(Distante!BQ31*Distante!BQ31)</f>
        <v>0.56792550546875009</v>
      </c>
      <c r="BR31" s="16">
        <f>$A$1*Populatie!$AE31*Populatie!BR31/(Distante!BR31*Distante!BR31)</f>
        <v>7.4824455395555559E-2</v>
      </c>
      <c r="BS31" s="16">
        <f>$A$1*Populatie!$AE31*Populatie!BS31/(Distante!BS31*Distante!BS31)</f>
        <v>3.8098305226666671</v>
      </c>
      <c r="BT31" s="16">
        <f>$A$1*Populatie!$AE31*Populatie!BT31/(Distante!BT31*Distante!BT31)</f>
        <v>0.62797406952662727</v>
      </c>
      <c r="BU31" s="16">
        <f>$A$1*Populatie!$AE31*Populatie!BU31/(Distante!BU31*Distante!BU31)</f>
        <v>1.8239664444444446</v>
      </c>
      <c r="BV31" s="16">
        <f>$A$1*Populatie!$AE31*Populatie!BV31/(Distante!BV31*Distante!BV31)</f>
        <v>8.8779354577883482E-2</v>
      </c>
      <c r="BW31" s="16">
        <f>$A$1*Populatie!$AE31*Populatie!BW31/(Distante!BW31*Distante!BW31)</f>
        <v>0.33180278400000002</v>
      </c>
      <c r="BX31" s="16">
        <f>$A$1*Populatie!$AE31*Populatie!BX31/(Distante!BX31*Distante!BX31)</f>
        <v>0.1546299736666667</v>
      </c>
      <c r="BY31" s="16">
        <f>$A$1*Populatie!$AE31*Populatie!BY31/(Distante!BY31*Distante!BY31)</f>
        <v>8.972005600000001</v>
      </c>
      <c r="BZ31" s="16">
        <f>$A$1*Populatie!$AE31*Populatie!BZ31/(Distante!BZ31*Distante!BZ31)</f>
        <v>6.7863538694586764E-2</v>
      </c>
      <c r="CA31" s="16">
        <f>$A$1*Populatie!$AE31*Populatie!CA31/(Distante!CA31*Distante!CA31)</f>
        <v>3.5675320484375002</v>
      </c>
      <c r="CB31" s="16">
        <f>$A$1*Populatie!$AE31*Populatie!CB31/(Distante!CB31*Distante!CB31)</f>
        <v>0.29289922278106512</v>
      </c>
      <c r="CC31" s="16">
        <f>$A$1*Populatie!$AE31*Populatie!CC31/(Distante!CC31*Distante!CC31)</f>
        <v>1.3893725043478262</v>
      </c>
      <c r="CD31" s="16">
        <f>$A$1*Populatie!$AE31*Populatie!CD31/(Distante!CD31*Distante!CD31)</f>
        <v>0.29095741041499762</v>
      </c>
      <c r="CE31" s="16">
        <f>$A$1*Populatie!$AE31*Populatie!CE31/(Distante!CE31*Distante!CE31)</f>
        <v>8.4356837217523045E-2</v>
      </c>
      <c r="CF31" s="16">
        <f>$A$1*Populatie!$AE31*Populatie!CF31/(Distante!CF31*Distante!CF31)</f>
        <v>0.27090676257436452</v>
      </c>
      <c r="CG31" s="16">
        <f>$A$1*Populatie!$AE31*Populatie!CG31/(Distante!CG31*Distante!CG31)</f>
        <v>0.51655390790816336</v>
      </c>
      <c r="CH31" s="16">
        <f>$A$1*Populatie!$AE31*Populatie!CH31/(Distante!CH31*Distante!CH31)</f>
        <v>0.61161208281250001</v>
      </c>
      <c r="CI31" s="16">
        <f>$A$1*Populatie!$AE31*Populatie!CI31/(Distante!CI31*Distante!CI31)</f>
        <v>0.91268493277810836</v>
      </c>
      <c r="CJ31" s="16">
        <f>$A$1*Populatie!$AE31*Populatie!CJ31/(Distante!CJ31*Distante!CJ31)</f>
        <v>0.28918719800083298</v>
      </c>
      <c r="CK31" s="16">
        <f>$A$1*Populatie!$AE31*Populatie!CK31/(Distante!CK31*Distante!CK31)</f>
        <v>0.34408650188964479</v>
      </c>
      <c r="CL31" s="16">
        <f>$A$1*Populatie!$AE31*Populatie!CL31/(Distante!CL31*Distante!CL31)</f>
        <v>0.28806230400000005</v>
      </c>
      <c r="CM31" s="16">
        <f>$A$1*Populatie!$AE31*Populatie!CM31/(Distante!CM31*Distante!CM31)</f>
        <v>0.11743930650887574</v>
      </c>
      <c r="CN31" s="16">
        <f>$A$1*Populatie!$AE31*Populatie!CN31/(Distante!CN31*Distante!CN31)</f>
        <v>1.2635995807956104</v>
      </c>
      <c r="CO31" s="16">
        <f>$A$1*Populatie!$AE31*Populatie!CO31/(Distante!CO31*Distante!CO31)</f>
        <v>0.61948600383999997</v>
      </c>
      <c r="CP31" s="16">
        <f>$A$1*Populatie!$AE31*Populatie!CP31/(Distante!CP31*Distante!CP31)</f>
        <v>0.24444911111111112</v>
      </c>
      <c r="CQ31" s="16">
        <f>$A$1*Populatie!$AE31*Populatie!CQ31/(Distante!CQ31*Distante!CQ31)</f>
        <v>1.2827491212962965</v>
      </c>
      <c r="CR31" s="16">
        <f>$A$1*Populatie!$AE31*Populatie!CR31/(Distante!CR31*Distante!CR31)</f>
        <v>0.2105082171472511</v>
      </c>
      <c r="CS31" s="16">
        <f>$A$1*Populatie!$AE31*Populatie!CS31/(Distante!CS31*Distante!CS31)</f>
        <v>0.25650667200000005</v>
      </c>
      <c r="CT31" s="16">
        <f>$A$1*Populatie!$AE31*Populatie!CT31/(Distante!CT31*Distante!CT31)</f>
        <v>0.2592918007777778</v>
      </c>
      <c r="CU31" s="16">
        <f>$A$1*Populatie!$AE31*Populatie!CU31/(Distante!CU31*Distante!CU31)</f>
        <v>0.23793938788888891</v>
      </c>
      <c r="CV31" s="16">
        <f>$A$1*Populatie!$AE31*Populatie!CV31/(Distante!CV31*Distante!CV31)</f>
        <v>0.27170213175510205</v>
      </c>
      <c r="CW31" s="16">
        <f>$A$1*Populatie!$AE31*Populatie!CW31/(Distante!CW31*Distante!CW31)</f>
        <v>0.51868083476543214</v>
      </c>
      <c r="CX31" s="16">
        <f>$A$1*Populatie!$AE31*Populatie!CX31/(Distante!CX31*Distante!CX31)</f>
        <v>0.20784012173913044</v>
      </c>
      <c r="CY31" s="16">
        <f>$A$1*Populatie!$AE31*Populatie!CY31/(Distante!CY31*Distante!CY31)</f>
        <v>0.39005086736079675</v>
      </c>
    </row>
    <row r="32" spans="1:103" ht="15.75" customHeight="1" x14ac:dyDescent="0.25">
      <c r="A32" s="2" t="s">
        <v>31</v>
      </c>
      <c r="B32" s="16">
        <v>33.530735007561432</v>
      </c>
      <c r="C32" s="16">
        <v>0.53106423502379541</v>
      </c>
      <c r="D32" s="16">
        <v>0.88869833646869112</v>
      </c>
      <c r="E32" s="16">
        <v>1.3296353602040818</v>
      </c>
      <c r="F32" s="16">
        <v>2.5646156027027027</v>
      </c>
      <c r="G32" s="16">
        <v>3.7694745224489798</v>
      </c>
      <c r="H32" s="16">
        <v>11.86492278888889</v>
      </c>
      <c r="I32" s="16">
        <v>0.13081426238185256</v>
      </c>
      <c r="J32" s="16">
        <v>2.2169430428316476E-2</v>
      </c>
      <c r="K32" s="16">
        <v>0.61415667825443787</v>
      </c>
      <c r="L32" s="16">
        <v>7.9716156710059188E-2</v>
      </c>
      <c r="M32" s="16">
        <v>3.1073641062736614E-2</v>
      </c>
      <c r="N32" s="16">
        <v>0.15894230475932936</v>
      </c>
      <c r="O32" s="16">
        <v>0.22833440547337278</v>
      </c>
      <c r="P32" s="16">
        <v>0.16674140766347356</v>
      </c>
      <c r="Q32" s="16">
        <v>0.11283183496357961</v>
      </c>
      <c r="R32" s="16">
        <v>1.25201747</v>
      </c>
      <c r="S32" s="16">
        <v>0.27035161642011829</v>
      </c>
      <c r="T32" s="16">
        <v>7.470434990548204E-2</v>
      </c>
      <c r="U32" s="16">
        <v>1.5212261553633217</v>
      </c>
      <c r="V32" s="16">
        <v>5.752582316894532E-2</v>
      </c>
      <c r="W32" s="16">
        <v>0.10771223203125001</v>
      </c>
      <c r="X32" s="16">
        <v>2.0441101551020409</v>
      </c>
      <c r="Y32" s="16">
        <v>2.7771890530363726E-2</v>
      </c>
      <c r="Z32" s="16">
        <v>0.39551822727272723</v>
      </c>
      <c r="AA32" s="16">
        <v>4.3169514872904276E-2</v>
      </c>
      <c r="AB32" s="16">
        <v>5.217222218934911E-2</v>
      </c>
      <c r="AC32" s="16">
        <v>0.39753851351351355</v>
      </c>
      <c r="AD32" s="16">
        <v>7.3369345090909088E-2</v>
      </c>
      <c r="AE32" s="16">
        <f t="array" ref="AE32:AE103">TRANSPOSE(AF31:CY31)</f>
        <v>8.0137180750000017</v>
      </c>
      <c r="AF32" s="16" t="s">
        <v>103</v>
      </c>
      <c r="AG32" s="16">
        <f>$A$1*Populatie!$AF32*Populatie!AG32/(Distante!AG32*Distante!AG32)</f>
        <v>3.7631936320000003E-2</v>
      </c>
      <c r="AH32" s="16">
        <f>$A$1*Populatie!$AF32*Populatie!AH32/(Distante!AH32*Distante!AH32)</f>
        <v>9.1347147645429352E-2</v>
      </c>
      <c r="AI32" s="16">
        <f>$A$1*Populatie!$AF32*Populatie!AI32/(Distante!AI32*Distante!AI32)</f>
        <v>3.8069045270270274E-2</v>
      </c>
      <c r="AJ32" s="16">
        <f>$A$1*Populatie!$AF32*Populatie!AJ32/(Distante!AJ32*Distante!AJ32)</f>
        <v>4.0377851360000001E-2</v>
      </c>
      <c r="AK32" s="16">
        <f>$A$1*Populatie!$AF32*Populatie!AK32/(Distante!AK32*Distante!AK32)</f>
        <v>1.6172275743604997E-2</v>
      </c>
      <c r="AL32" s="16">
        <f>$A$1*Populatie!$AF32*Populatie!AL32/(Distante!AL32*Distante!AL32)</f>
        <v>0.10420179031190926</v>
      </c>
      <c r="AM32" s="16">
        <f>$A$1*Populatie!$AF32*Populatie!AM32/(Distante!AM32*Distante!AM32)</f>
        <v>9.1952231765625003E-2</v>
      </c>
      <c r="AN32" s="16">
        <f>$A$1*Populatie!$AF32*Populatie!AN32/(Distante!AN32*Distante!AN32)</f>
        <v>6.1113869410150887E-2</v>
      </c>
      <c r="AO32" s="16">
        <f>$A$1*Populatie!$AF32*Populatie!AO32/(Distante!AO32*Distante!AO32)</f>
        <v>0.22532972723865058</v>
      </c>
      <c r="AP32" s="16">
        <f>$A$1*Populatie!$AF32*Populatie!AP32/(Distante!AP32*Distante!AP32)</f>
        <v>5.4789725386444714E-2</v>
      </c>
      <c r="AQ32" s="16">
        <f>$A$1*Populatie!$AF32*Populatie!AQ32/(Distante!AQ32*Distante!AQ32)</f>
        <v>4.445334874136779E-2</v>
      </c>
      <c r="AR32" s="16">
        <f>$A$1*Populatie!$AF32*Populatie!AR32/(Distante!AR32*Distante!AR32)</f>
        <v>1.0230200181077412E-2</v>
      </c>
      <c r="AS32" s="16">
        <f>$A$1*Populatie!$AF32*Populatie!AS32/(Distante!AS32*Distante!AS32)</f>
        <v>0.19375823818280152</v>
      </c>
      <c r="AT32" s="16">
        <f>$A$1*Populatie!$AF32*Populatie!AT32/(Distante!AT32*Distante!AT32)</f>
        <v>0.13956697734375001</v>
      </c>
      <c r="AU32" s="16">
        <f>$A$1*Populatie!$AF32*Populatie!AU32/(Distante!AU32*Distante!AU32)</f>
        <v>0.30774923437500001</v>
      </c>
      <c r="AV32" s="16">
        <f>$A$1*Populatie!$AF32*Populatie!AV32/(Distante!AV32*Distante!AV32)</f>
        <v>7.4759965988165686E-2</v>
      </c>
      <c r="AW32" s="16">
        <f>$A$1*Populatie!$AF32*Populatie!AW32/(Distante!AW32*Distante!AW32)</f>
        <v>0.10644723409090909</v>
      </c>
      <c r="AX32" s="16">
        <f>$A$1*Populatie!$AF32*Populatie!AX32/(Distante!AX32*Distante!AX32)</f>
        <v>4.4044805473372778E-2</v>
      </c>
      <c r="AY32" s="16">
        <f>$A$1*Populatie!$AF32*Populatie!AY32/(Distante!AY32*Distante!AY32)</f>
        <v>3.187418808864266E-2</v>
      </c>
      <c r="AZ32" s="16">
        <f>$A$1*Populatie!$AF32*Populatie!AZ32/(Distante!AZ32*Distante!AZ32)</f>
        <v>6.5544289030915581E-2</v>
      </c>
      <c r="BA32" s="16">
        <f>$A$1*Populatie!$AF32*Populatie!BA32/(Distante!BA32*Distante!BA32)</f>
        <v>4.7482173398135291E-2</v>
      </c>
      <c r="BB32" s="16">
        <f>$A$1*Populatie!$AF32*Populatie!BB32/(Distante!BB32*Distante!BB32)</f>
        <v>6.0700387000000001E-2</v>
      </c>
      <c r="BC32" s="16">
        <f>$A$1*Populatie!$AF32*Populatie!BC32/(Distante!BC32*Distante!BC32)</f>
        <v>22.229472276000003</v>
      </c>
      <c r="BD32" s="16">
        <f>$A$1*Populatie!$AF32*Populatie!BD32/(Distante!BD32*Distante!BD32)</f>
        <v>6.4069431250000003E-2</v>
      </c>
      <c r="BE32" s="16">
        <f>$A$1*Populatie!$AF32*Populatie!BE32/(Distante!BE32*Distante!BE32)</f>
        <v>0.16956824142011834</v>
      </c>
      <c r="BF32" s="16">
        <f>$A$1*Populatie!$AF32*Populatie!BF32/(Distante!BF32*Distante!BF32)</f>
        <v>0.19144464372</v>
      </c>
      <c r="BG32" s="16">
        <f>$A$1*Populatie!$AF32*Populatie!BG32/(Distante!BG32*Distante!BG32)</f>
        <v>0.83819735414201191</v>
      </c>
      <c r="BH32" s="16">
        <f>$A$1*Populatie!$AF32*Populatie!BH32/(Distante!BH32*Distante!BH32)</f>
        <v>0.29926183443750004</v>
      </c>
      <c r="BI32" s="16">
        <f>$A$1*Populatie!$AF32*Populatie!BI32/(Distante!BI32*Distante!BI32)</f>
        <v>0.43133092474048446</v>
      </c>
      <c r="BJ32" s="16">
        <f>$A$1*Populatie!$AF32*Populatie!BJ32/(Distante!BJ32*Distante!BJ32)</f>
        <v>0.21973264228395062</v>
      </c>
      <c r="BK32" s="16">
        <f>$A$1*Populatie!$AF32*Populatie!BK32/(Distante!BK32*Distante!BK32)</f>
        <v>2.7459182306094183E-2</v>
      </c>
      <c r="BL32" s="16">
        <f>$A$1*Populatie!$AF32*Populatie!BL32/(Distante!BL32*Distante!BL32)</f>
        <v>6.7146688198573126E-2</v>
      </c>
      <c r="BM32" s="16">
        <f>$A$1*Populatie!$AF32*Populatie!BM32/(Distante!BM32*Distante!BM32)</f>
        <v>5.4878481994459834E-2</v>
      </c>
      <c r="BN32" s="16">
        <f>$A$1*Populatie!$AF32*Populatie!BN32/(Distante!BN32*Distante!BN32)</f>
        <v>0.56291070269387755</v>
      </c>
      <c r="BO32" s="16">
        <f>$A$1*Populatie!$AF32*Populatie!BO32/(Distante!BO32*Distante!BO32)</f>
        <v>0.34392326718750005</v>
      </c>
      <c r="BP32" s="16">
        <f>$A$1*Populatie!$AF32*Populatie!BP32/(Distante!BP32*Distante!BP32)</f>
        <v>7.2158920075381869E-2</v>
      </c>
      <c r="BQ32" s="16">
        <f>$A$1*Populatie!$AF32*Populatie!BQ32/(Distante!BQ32*Distante!BQ32)</f>
        <v>0.43392678775510207</v>
      </c>
      <c r="BR32" s="16">
        <f>$A$1*Populatie!$AF32*Populatie!BR32/(Distante!BR32*Distante!BR32)</f>
        <v>1.9627782653061223E-2</v>
      </c>
      <c r="BS32" s="16">
        <f>$A$1*Populatie!$AF32*Populatie!BS32/(Distante!BS32*Distante!BS32)</f>
        <v>1.439116076020408</v>
      </c>
      <c r="BT32" s="16">
        <f>$A$1*Populatie!$AF32*Populatie!BT32/(Distante!BT32*Distante!BT32)</f>
        <v>0.15015937409298574</v>
      </c>
      <c r="BU32" s="16">
        <f>$A$1*Populatie!$AF32*Populatie!BU32/(Distante!BU32*Distante!BU32)</f>
        <v>0.42971373076923075</v>
      </c>
      <c r="BV32" s="16">
        <f>$A$1*Populatie!$AF32*Populatie!BV32/(Distante!BV32*Distante!BV32)</f>
        <v>2.2560245454545456E-2</v>
      </c>
      <c r="BW32" s="16">
        <f>$A$1*Populatie!$AF32*Populatie!BW32/(Distante!BW32*Distante!BW32)</f>
        <v>8.0632324072265629E-2</v>
      </c>
      <c r="BX32" s="16">
        <f>$A$1*Populatie!$AF32*Populatie!BX32/(Distante!BX32*Distante!BX32)</f>
        <v>7.6290022615576839E-2</v>
      </c>
      <c r="BY32" s="16">
        <f>$A$1*Populatie!$AF32*Populatie!BY32/(Distante!BY32*Distante!BY32)</f>
        <v>1.3953998179687501</v>
      </c>
      <c r="BZ32" s="16">
        <f>$A$1*Populatie!$AF32*Populatie!BZ32/(Distante!BZ32*Distante!BZ32)</f>
        <v>3.4376551543209878E-2</v>
      </c>
      <c r="CA32" s="16">
        <f>$A$1*Populatie!$AF32*Populatie!CA32/(Distante!CA32*Distante!CA32)</f>
        <v>12.020749883999999</v>
      </c>
      <c r="CB32" s="16">
        <f>$A$1*Populatie!$AF32*Populatie!CB32/(Distante!CB32*Distante!CB32)</f>
        <v>0.13461184431818182</v>
      </c>
      <c r="CC32" s="16">
        <f>$A$1*Populatie!$AF32*Populatie!CC32/(Distante!CC32*Distante!CC32)</f>
        <v>1.0748690919999999</v>
      </c>
      <c r="CD32" s="16">
        <f>$A$1*Populatie!$AF32*Populatie!CD32/(Distante!CD32*Distante!CD32)</f>
        <v>8.4681541326530621E-2</v>
      </c>
      <c r="CE32" s="16">
        <f>$A$1*Populatie!$AF32*Populatie!CE32/(Distante!CE32*Distante!CE32)</f>
        <v>2.3857314550781251E-2</v>
      </c>
      <c r="CF32" s="16">
        <f>$A$1*Populatie!$AF32*Populatie!CF32/(Distante!CF32*Distante!CF32)</f>
        <v>7.7894145085066174E-2</v>
      </c>
      <c r="CG32" s="16">
        <f>$A$1*Populatie!$AF32*Populatie!CG32/(Distante!CG32*Distante!CG32)</f>
        <v>0.12616204302958581</v>
      </c>
      <c r="CH32" s="16">
        <f>$A$1*Populatie!$AF32*Populatie!CH32/(Distante!CH32*Distante!CH32)</f>
        <v>0.33870281351351356</v>
      </c>
      <c r="CI32" s="16">
        <f>$A$1*Populatie!$AF32*Populatie!CI32/(Distante!CI32*Distante!CI32)</f>
        <v>0.2102616922115785</v>
      </c>
      <c r="CJ32" s="16">
        <f>$A$1*Populatie!$AF32*Populatie!CJ32/(Distante!CJ32*Distante!CJ32)</f>
        <v>0.15822232105263159</v>
      </c>
      <c r="CK32" s="16">
        <f>$A$1*Populatie!$AF32*Populatie!CK32/(Distante!CK32*Distante!CK32)</f>
        <v>9.7183968750000002E-2</v>
      </c>
      <c r="CL32" s="16">
        <f>$A$1*Populatie!$AF32*Populatie!CL32/(Distante!CL32*Distante!CL32)</f>
        <v>9.4787299636363634E-2</v>
      </c>
      <c r="CM32" s="16">
        <f>$A$1*Populatie!$AF32*Populatie!CM32/(Distante!CM32*Distante!CM32)</f>
        <v>3.1788460951865875E-2</v>
      </c>
      <c r="CN32" s="16">
        <f>$A$1*Populatie!$AF32*Populatie!CN32/(Distante!CN32*Distante!CN32)</f>
        <v>0.75777579900000003</v>
      </c>
      <c r="CO32" s="16">
        <f>$A$1*Populatie!$AF32*Populatie!CO32/(Distante!CO32*Distante!CO32)</f>
        <v>0.6500086943877551</v>
      </c>
      <c r="CP32" s="16">
        <f>$A$1*Populatie!$AF32*Populatie!CP32/(Distante!CP32*Distante!CP32)</f>
        <v>6.5749784574967163E-2</v>
      </c>
      <c r="CQ32" s="16">
        <f>$A$1*Populatie!$AF32*Populatie!CQ32/(Distante!CQ32*Distante!CQ32)</f>
        <v>0.25852037963137997</v>
      </c>
      <c r="CR32" s="16">
        <f>$A$1*Populatie!$AF32*Populatie!CR32/(Distante!CR32*Distante!CR32)</f>
        <v>4.0135023435063484E-2</v>
      </c>
      <c r="CS32" s="16">
        <f>$A$1*Populatie!$AF32*Populatie!CS32/(Distante!CS32*Distante!CS32)</f>
        <v>0.110816719921875</v>
      </c>
      <c r="CT32" s="16">
        <f>$A$1*Populatie!$AF32*Populatie!CT32/(Distante!CT32*Distante!CT32)</f>
        <v>6.8423518088661178E-2</v>
      </c>
      <c r="CU32" s="16">
        <f>$A$1*Populatie!$AF32*Populatie!CU32/(Distante!CU32*Distante!CU32)</f>
        <v>6.2788911806638453E-2</v>
      </c>
      <c r="CV32" s="16">
        <f>$A$1*Populatie!$AF32*Populatie!CV32/(Distante!CV32*Distante!CV32)</f>
        <v>7.3887572170686464E-2</v>
      </c>
      <c r="CW32" s="16">
        <f>$A$1*Populatie!$AF32*Populatie!CW32/(Distante!CW32*Distante!CW32)</f>
        <v>0.12303741851192596</v>
      </c>
      <c r="CX32" s="16">
        <f>$A$1*Populatie!$AF32*Populatie!CX32/(Distante!CX32*Distante!CX32)</f>
        <v>5.4917383858998151E-2</v>
      </c>
      <c r="CY32" s="16">
        <f>$A$1*Populatie!$AF32*Populatie!CY32/(Distante!CY32*Distante!CY32)</f>
        <v>9.3724969090909091E-2</v>
      </c>
    </row>
    <row r="33" spans="1:103" ht="15.75" customHeight="1" x14ac:dyDescent="0.25">
      <c r="A33" s="2" t="s">
        <v>32</v>
      </c>
      <c r="B33" s="16">
        <v>3.6568814149408282</v>
      </c>
      <c r="C33" s="16">
        <v>0.59174907972651614</v>
      </c>
      <c r="D33" s="16">
        <v>8.1931392888888883</v>
      </c>
      <c r="E33" s="16">
        <v>8.6425068649613329E-2</v>
      </c>
      <c r="F33" s="16">
        <v>0.52599895012093523</v>
      </c>
      <c r="G33" s="16">
        <v>0.25741610822222222</v>
      </c>
      <c r="H33" s="16">
        <v>0.10933838991836735</v>
      </c>
      <c r="I33" s="16">
        <v>1.2013630062283736</v>
      </c>
      <c r="J33" s="16">
        <v>1.9077136547291092E-2</v>
      </c>
      <c r="K33" s="16">
        <v>5.6504722412109375E-2</v>
      </c>
      <c r="L33" s="16">
        <v>9.6980971797520674E-2</v>
      </c>
      <c r="M33" s="16">
        <v>0.10458557240816325</v>
      </c>
      <c r="N33" s="16">
        <v>4.7064257684573396E-2</v>
      </c>
      <c r="O33" s="16">
        <v>0.59755017638888885</v>
      </c>
      <c r="P33" s="16">
        <v>6.6343511652794299E-2</v>
      </c>
      <c r="Q33" s="16">
        <v>2.0729381207133062E-2</v>
      </c>
      <c r="R33" s="16">
        <v>0.28436490810321408</v>
      </c>
      <c r="S33" s="16">
        <v>1.3460338459505878E-2</v>
      </c>
      <c r="T33" s="16">
        <v>0.10723238864250946</v>
      </c>
      <c r="U33" s="16">
        <v>3.8293976968750004E-2</v>
      </c>
      <c r="V33" s="16">
        <v>2.1046865534369495E-2</v>
      </c>
      <c r="W33" s="16">
        <v>7.1091537056307084E-3</v>
      </c>
      <c r="X33" s="16">
        <v>0.10555128452005881</v>
      </c>
      <c r="Y33" s="16">
        <v>7.8875542204081633E-2</v>
      </c>
      <c r="Z33" s="16">
        <v>0.11857364592592592</v>
      </c>
      <c r="AA33" s="16">
        <v>5.6756660714285714E-2</v>
      </c>
      <c r="AB33" s="16">
        <v>4.4582689140841521E-2</v>
      </c>
      <c r="AC33" s="16">
        <v>2.805012481508876E-2</v>
      </c>
      <c r="AD33" s="16">
        <v>8.3126439532383769E-3</v>
      </c>
      <c r="AE33" s="16">
        <v>0.14330645916685231</v>
      </c>
      <c r="AF33" s="16">
        <f t="array" ref="AF33:AF103">TRANSPOSE(AG32:CY32)</f>
        <v>3.7631936320000003E-2</v>
      </c>
      <c r="AG33" s="16" t="s">
        <v>103</v>
      </c>
      <c r="AH33" s="16">
        <f>$A$1*Populatie!$AG33*Populatie!AH33/(Distante!AH33*Distante!AH33)</f>
        <v>2.4016368384380898E-2</v>
      </c>
      <c r="AI33" s="16">
        <f>$A$1*Populatie!$AG33*Populatie!AI33/(Distante!AI33*Distante!AI33)</f>
        <v>0.21968407296786391</v>
      </c>
      <c r="AJ33" s="16">
        <f>$A$1*Populatie!$AG33*Populatie!AJ33/(Distante!AJ33*Distante!AJ33)</f>
        <v>0.3907864895061729</v>
      </c>
      <c r="AK33" s="16">
        <f>$A$1*Populatie!$AG33*Populatie!AK33/(Distante!AK33*Distante!AK33)</f>
        <v>1.8020285790725329E-2</v>
      </c>
      <c r="AL33" s="16">
        <f>$A$1*Populatie!$AG33*Populatie!AL33/(Distante!AL33*Distante!AL33)</f>
        <v>3.9195265369897959E-2</v>
      </c>
      <c r="AM33" s="16">
        <f>$A$1*Populatie!$AG33*Populatie!AM33/(Distante!AM33*Distante!AM33)</f>
        <v>0.41845138035714291</v>
      </c>
      <c r="AN33" s="16">
        <f>$A$1*Populatie!$AG33*Populatie!AN33/(Distante!AN33*Distante!AN33)</f>
        <v>0.16327706705624545</v>
      </c>
      <c r="AO33" s="16">
        <f>$A$1*Populatie!$AG33*Populatie!AO33/(Distante!AO33*Distante!AO33)</f>
        <v>0.11595490326797386</v>
      </c>
      <c r="AP33" s="16">
        <f>$A$1*Populatie!$AG33*Populatie!AP33/(Distante!AP33*Distante!AP33)</f>
        <v>5.3072381611570248E-2</v>
      </c>
      <c r="AQ33" s="16">
        <f>$A$1*Populatie!$AG33*Populatie!AQ33/(Distante!AQ33*Distante!AQ33)</f>
        <v>6.9526909375000001E-2</v>
      </c>
      <c r="AR33" s="16">
        <f>$A$1*Populatie!$AG33*Populatie!AR33/(Distante!AR33*Distante!AR33)</f>
        <v>6.085214249486777E-3</v>
      </c>
      <c r="AS33" s="16">
        <f>$A$1*Populatie!$AG33*Populatie!AS33/(Distante!AS33*Distante!AS33)</f>
        <v>6.3685395918367346E-2</v>
      </c>
      <c r="AT33" s="16">
        <f>$A$1*Populatie!$AG33*Populatie!AT33/(Distante!AT33*Distante!AT33)</f>
        <v>3.5560451735766711E-2</v>
      </c>
      <c r="AU33" s="16">
        <f>$A$1*Populatie!$AG33*Populatie!AU33/(Distante!AU33*Distante!AU33)</f>
        <v>1.3361074364521363E-2</v>
      </c>
      <c r="AV33" s="16">
        <f>$A$1*Populatie!$AG33*Populatie!AV33/(Distante!AV33*Distante!AV33)</f>
        <v>0.16169133535353536</v>
      </c>
      <c r="AW33" s="16">
        <f>$A$1*Populatie!$AG33*Populatie!AW33/(Distante!AW33*Distante!AW33)</f>
        <v>5.6732709530864199E-2</v>
      </c>
      <c r="AX33" s="16">
        <f>$A$1*Populatie!$AG33*Populatie!AX33/(Distante!AX33*Distante!AX33)</f>
        <v>2.655707217777778E-2</v>
      </c>
      <c r="AY33" s="16">
        <f>$A$1*Populatie!$AG33*Populatie!AY33/(Distante!AY33*Distante!AY33)</f>
        <v>6.6790239483548522E-2</v>
      </c>
      <c r="AZ33" s="16">
        <f>$A$1*Populatie!$AG33*Populatie!AZ33/(Distante!AZ33*Distante!AZ33)</f>
        <v>1.3063699883090658E-2</v>
      </c>
      <c r="BA33" s="16">
        <f>$A$1*Populatie!$AG33*Populatie!BA33/(Distante!BA33*Distante!BA33)</f>
        <v>1.8468356733564013E-2</v>
      </c>
      <c r="BB33" s="16">
        <f>$A$1*Populatie!$AG33*Populatie!BB33/(Distante!BB33*Distante!BB33)</f>
        <v>9.0530892390011889E-3</v>
      </c>
      <c r="BC33" s="16">
        <f>$A$1*Populatie!$AG33*Populatie!BC33/(Distante!BC33*Distante!BC33)</f>
        <v>4.8406981968750006E-2</v>
      </c>
      <c r="BD33" s="16">
        <f>$A$1*Populatie!$AG33*Populatie!BD33/(Distante!BD33*Distante!BD33)</f>
        <v>5.614080744040989E-2</v>
      </c>
      <c r="BE33" s="16">
        <f>$A$1*Populatie!$AG33*Populatie!BE33/(Distante!BE33*Distante!BE33)</f>
        <v>2.3632155950032874E-2</v>
      </c>
      <c r="BF33" s="16">
        <f>$A$1*Populatie!$AG33*Populatie!BF33/(Distante!BF33*Distante!BF33)</f>
        <v>0.15125281530612247</v>
      </c>
      <c r="BG33" s="16">
        <f>$A$1*Populatie!$AG33*Populatie!BG33/(Distante!BG33*Distante!BG33)</f>
        <v>0.11245015578497686</v>
      </c>
      <c r="BH33" s="16">
        <f>$A$1*Populatie!$AG33*Populatie!BH33/(Distante!BH33*Distante!BH33)</f>
        <v>0.19497848312636964</v>
      </c>
      <c r="BI33" s="16">
        <f>$A$1*Populatie!$AG33*Populatie!BI33/(Distante!BI33*Distante!BI33)</f>
        <v>8.5553452139119732E-2</v>
      </c>
      <c r="BJ33" s="16">
        <f>$A$1*Populatie!$AG33*Populatie!BJ33/(Distante!BJ33*Distante!BJ33)</f>
        <v>8.7204916162109375E-2</v>
      </c>
      <c r="BK33" s="16">
        <f>$A$1*Populatie!$AG33*Populatie!BK33/(Distante!BK33*Distante!BK33)</f>
        <v>0.15350096875000002</v>
      </c>
      <c r="BL33" s="16">
        <f>$A$1*Populatie!$AG33*Populatie!BL33/(Distante!BL33*Distante!BL33)</f>
        <v>8.0589670015999999E-3</v>
      </c>
      <c r="BM33" s="16">
        <f>$A$1*Populatie!$AG33*Populatie!BM33/(Distante!BM33*Distante!BM33)</f>
        <v>7.6694746913580247E-2</v>
      </c>
      <c r="BN33" s="16">
        <f>$A$1*Populatie!$AG33*Populatie!BN33/(Distante!BN33*Distante!BN33)</f>
        <v>0.10000254089490115</v>
      </c>
      <c r="BO33" s="16">
        <f>$A$1*Populatie!$AG33*Populatie!BO33/(Distante!BO33*Distante!BO33)</f>
        <v>1.1737061813157616E-2</v>
      </c>
      <c r="BP33" s="16">
        <f>$A$1*Populatie!$AG33*Populatie!BP33/(Distante!BP33*Distante!BP33)</f>
        <v>0.27816213635116599</v>
      </c>
      <c r="BQ33" s="16">
        <f>$A$1*Populatie!$AG33*Populatie!BQ33/(Distante!BQ33*Distante!BQ33)</f>
        <v>1.2073082344952467E-2</v>
      </c>
      <c r="BR33" s="16">
        <f>$A$1*Populatie!$AG33*Populatie!BR33/(Distante!BR33*Distante!BR33)</f>
        <v>4.1755310762574369E-2</v>
      </c>
      <c r="BS33" s="16">
        <f>$A$1*Populatie!$AG33*Populatie!BS33/(Distante!BS33*Distante!BS33)</f>
        <v>3.3027259105229995E-2</v>
      </c>
      <c r="BT33" s="16">
        <f>$A$1*Populatie!$AG33*Populatie!BT33/(Distante!BT33*Distante!BT33)</f>
        <v>0.24033993364197534</v>
      </c>
      <c r="BU33" s="16">
        <f>$A$1*Populatie!$AG33*Populatie!BU33/(Distante!BU33*Distante!BU33)</f>
        <v>7.6529536441923965E-2</v>
      </c>
      <c r="BV33" s="16">
        <f>$A$1*Populatie!$AG33*Populatie!BV33/(Distante!BV33*Distante!BV33)</f>
        <v>5.7006860353798129E-2</v>
      </c>
      <c r="BW33" s="16">
        <f>$A$1*Populatie!$AG33*Populatie!BW33/(Distante!BW33*Distante!BW33)</f>
        <v>4.6388127891156462E-2</v>
      </c>
      <c r="BX33" s="16">
        <f>$A$1*Populatie!$AG33*Populatie!BX33/(Distante!BX33*Distante!BX33)</f>
        <v>6.8605520155872084E-3</v>
      </c>
      <c r="BY33" s="16">
        <f>$A$1*Populatie!$AG33*Populatie!BY33/(Distante!BY33*Distante!BY33)</f>
        <v>3.358736980941137E-2</v>
      </c>
      <c r="BZ33" s="16">
        <f>$A$1*Populatie!$AG33*Populatie!BZ33/(Distante!BZ33*Distante!BZ33)</f>
        <v>3.4646646537293078E-3</v>
      </c>
      <c r="CA33" s="16">
        <f>$A$1*Populatie!$AG33*Populatie!CA33/(Distante!CA33*Distante!CA33)</f>
        <v>2.6843318602788019E-2</v>
      </c>
      <c r="CB33" s="16">
        <f>$A$1*Populatie!$AG33*Populatie!CB33/(Distante!CB33*Distante!CB33)</f>
        <v>1.1791294570245922E-2</v>
      </c>
      <c r="CC33" s="16">
        <f>$A$1*Populatie!$AG33*Populatie!CC33/(Distante!CC33*Distante!CC33)</f>
        <v>1.9570446189577588E-2</v>
      </c>
      <c r="CD33" s="16">
        <f>$A$1*Populatie!$AG33*Populatie!CD33/(Distante!CD33*Distante!CD33)</f>
        <v>5.0768707575064777E-2</v>
      </c>
      <c r="CE33" s="16">
        <f>$A$1*Populatie!$AG33*Populatie!CE33/(Distante!CE33*Distante!CE33)</f>
        <v>0.37830129814814817</v>
      </c>
      <c r="CF33" s="16">
        <f>$A$1*Populatie!$AG33*Populatie!CF33/(Distante!CF33*Distante!CF33)</f>
        <v>1.5497364479676168E-2</v>
      </c>
      <c r="CG33" s="16">
        <f>$A$1*Populatie!$AG33*Populatie!CG33/(Distante!CG33*Distante!CG33)</f>
        <v>0.10989237470414202</v>
      </c>
      <c r="CH33" s="16">
        <f>$A$1*Populatie!$AG33*Populatie!CH33/(Distante!CH33*Distante!CH33)</f>
        <v>1.8882928468113083E-2</v>
      </c>
      <c r="CI33" s="16">
        <f>$A$1*Populatie!$AG33*Populatie!CI33/(Distante!CI33*Distante!CI33)</f>
        <v>7.3212924557752343E-2</v>
      </c>
      <c r="CJ33" s="16">
        <f>$A$1*Populatie!$AG33*Populatie!CJ33/(Distante!CJ33*Distante!CJ33)</f>
        <v>9.1472331513932775E-3</v>
      </c>
      <c r="CK33" s="16">
        <f>$A$1*Populatie!$AG33*Populatie!CK33/(Distante!CK33*Distante!CK33)</f>
        <v>4.700949164946519E-2</v>
      </c>
      <c r="CL33" s="16">
        <f>$A$1*Populatie!$AG33*Populatie!CL33/(Distante!CL33*Distante!CL33)</f>
        <v>1.8090003123585333E-2</v>
      </c>
      <c r="CM33" s="16">
        <f>$A$1*Populatie!$AG33*Populatie!CM33/(Distante!CM33*Distante!CM33)</f>
        <v>2.0478835124999999</v>
      </c>
      <c r="CN33" s="16">
        <f>$A$1*Populatie!$AG33*Populatie!CN33/(Distante!CN33*Distante!CN33)</f>
        <v>3.0039798471111115E-2</v>
      </c>
      <c r="CO33" s="16">
        <f>$A$1*Populatie!$AG33*Populatie!CO33/(Distante!CO33*Distante!CO33)</f>
        <v>8.5765232942881294E-3</v>
      </c>
      <c r="CP33" s="16">
        <f>$A$1*Populatie!$AG33*Populatie!CP33/(Distante!CP33*Distante!CP33)</f>
        <v>0.86811319111111107</v>
      </c>
      <c r="CQ33" s="16">
        <f>$A$1*Populatie!$AG33*Populatie!CQ33/(Distante!CQ33*Distante!CQ33)</f>
        <v>6.5949490095155702E-2</v>
      </c>
      <c r="CR33" s="16">
        <f>$A$1*Populatie!$AG33*Populatie!CR33/(Distante!CR33*Distante!CR33)</f>
        <v>4.1831148188254896E-2</v>
      </c>
      <c r="CS33" s="16">
        <f>$A$1*Populatie!$AG33*Populatie!CS33/(Distante!CS33*Distante!CS33)</f>
        <v>1.0952086934441366E-2</v>
      </c>
      <c r="CT33" s="16">
        <f>$A$1*Populatie!$AG33*Populatie!CT33/(Distante!CT33*Distante!CT33)</f>
        <v>2.6754315906250001</v>
      </c>
      <c r="CU33" s="16">
        <f>$A$1*Populatie!$AG33*Populatie!CU33/(Distante!CU33*Distante!CU33)</f>
        <v>0.61377813828125005</v>
      </c>
      <c r="CV33" s="16">
        <f>$A$1*Populatie!$AG33*Populatie!CV33/(Distante!CV33*Distante!CV33)</f>
        <v>5.9622710839843752E-2</v>
      </c>
      <c r="CW33" s="16">
        <f>$A$1*Populatie!$AG33*Populatie!CW33/(Distante!CW33*Distante!CW33)</f>
        <v>3.6154474085194219E-2</v>
      </c>
      <c r="CX33" s="16">
        <f>$A$1*Populatie!$AG33*Populatie!CX33/(Distante!CX33*Distante!CX33)</f>
        <v>7.8782114843750001E-2</v>
      </c>
      <c r="CY33" s="16">
        <f>$A$1*Populatie!$AG33*Populatie!CY33/(Distante!CY33*Distante!CY33)</f>
        <v>2.4695597031250002E-2</v>
      </c>
    </row>
    <row r="34" spans="1:103" ht="15.75" customHeight="1" x14ac:dyDescent="0.25">
      <c r="A34" s="2" t="s">
        <v>33</v>
      </c>
      <c r="B34" s="16">
        <v>4.121233180439952</v>
      </c>
      <c r="C34" s="16">
        <v>4.4655933380799997</v>
      </c>
      <c r="D34" s="16">
        <v>0.47199242330168006</v>
      </c>
      <c r="E34" s="16">
        <v>0.12418324682213078</v>
      </c>
      <c r="F34" s="16">
        <v>1.63245960743605</v>
      </c>
      <c r="G34" s="16">
        <v>0.327357829276896</v>
      </c>
      <c r="H34" s="16">
        <v>0.30046532236000001</v>
      </c>
      <c r="I34" s="16">
        <v>8.4277282409972287E-2</v>
      </c>
      <c r="J34" s="16">
        <v>0.1137802052734375</v>
      </c>
      <c r="K34" s="16">
        <v>7.2287082757852533E-2</v>
      </c>
      <c r="L34" s="16">
        <v>0.12999674177777779</v>
      </c>
      <c r="M34" s="16">
        <v>2.07686171002428E-2</v>
      </c>
      <c r="N34" s="16">
        <v>3.7754753698224848E-2</v>
      </c>
      <c r="O34" s="16">
        <v>7.7322927800032054E-2</v>
      </c>
      <c r="P34" s="16">
        <v>0.13032504781341109</v>
      </c>
      <c r="Q34" s="16">
        <v>2.801651352066116E-2</v>
      </c>
      <c r="R34" s="16">
        <v>0.22189945149911813</v>
      </c>
      <c r="S34" s="16">
        <v>7.7254393023255818E-2</v>
      </c>
      <c r="T34" s="16">
        <v>0.16537154663890541</v>
      </c>
      <c r="U34" s="16">
        <v>0.14913980855034722</v>
      </c>
      <c r="V34" s="16">
        <v>1.278923970138889</v>
      </c>
      <c r="W34" s="16">
        <v>0.1275271680473373</v>
      </c>
      <c r="X34" s="16">
        <v>0.13221526335147307</v>
      </c>
      <c r="Y34" s="16">
        <v>3.4132095943562611E-2</v>
      </c>
      <c r="Z34" s="16">
        <v>9.6710758259120941E-2</v>
      </c>
      <c r="AA34" s="16">
        <v>0.29673071581450655</v>
      </c>
      <c r="AB34" s="16">
        <v>0.34031840850480111</v>
      </c>
      <c r="AC34" s="16">
        <v>5.2514842592592599E-2</v>
      </c>
      <c r="AD34" s="16">
        <v>1.5151544143593326E-2</v>
      </c>
      <c r="AE34" s="16">
        <v>0.32109182014951942</v>
      </c>
      <c r="AF34" s="16">
        <v>9.1347147645429352E-2</v>
      </c>
      <c r="AG34" s="16">
        <f t="array" ref="AG34:AG103">TRANSPOSE(AH33:CY33)</f>
        <v>2.4016368384380898E-2</v>
      </c>
      <c r="AH34" s="16" t="s">
        <v>103</v>
      </c>
      <c r="AI34" s="16">
        <f>$A$1*Populatie!$AH34*Populatie!AI34/(Distante!AI34*Distante!AI34)</f>
        <v>2.4232161198691256E-2</v>
      </c>
      <c r="AJ34" s="16">
        <f>$A$1*Populatie!$AH34*Populatie!AJ34/(Distante!AJ34*Distante!AJ34)</f>
        <v>2.1437166272189348E-2</v>
      </c>
      <c r="AK34" s="16">
        <f>$A$1*Populatie!$AH34*Populatie!AK34/(Distante!AK34*Distante!AK34)</f>
        <v>6.5399370652508455E-3</v>
      </c>
      <c r="AL34" s="16">
        <f>$A$1*Populatie!$AH34*Populatie!AL34/(Distante!AL34*Distante!AL34)</f>
        <v>2.8326053303747534E-2</v>
      </c>
      <c r="AM34" s="16">
        <f>$A$1*Populatie!$AH34*Populatie!AM34/(Distante!AM34*Distante!AM34)</f>
        <v>6.0769851142819395E-2</v>
      </c>
      <c r="AN34" s="16">
        <f>$A$1*Populatie!$AH34*Populatie!AN34/(Distante!AN34*Distante!AN34)</f>
        <v>8.4223750927170105E-2</v>
      </c>
      <c r="AO34" s="16">
        <f>$A$1*Populatie!$AH34*Populatie!AO34/(Distante!AO34*Distante!AO34)</f>
        <v>0.14501320819615912</v>
      </c>
      <c r="AP34" s="16">
        <f>$A$1*Populatie!$AH34*Populatie!AP34/(Distante!AP34*Distante!AP34)</f>
        <v>1.7396294674556213E-2</v>
      </c>
      <c r="AQ34" s="16">
        <f>$A$1*Populatie!$AH34*Populatie!AQ34/(Distante!AQ34*Distante!AQ34)</f>
        <v>1.5596908249999998E-2</v>
      </c>
      <c r="AR34" s="16">
        <f>$A$1*Populatie!$AH34*Populatie!AR34/(Distante!AR34*Distante!AR34)</f>
        <v>5.1608450547845137E-2</v>
      </c>
      <c r="AS34" s="16">
        <f>$A$1*Populatie!$AH34*Populatie!AS34/(Distante!AS34*Distante!AS34)</f>
        <v>0.12153435</v>
      </c>
      <c r="AT34" s="16">
        <f>$A$1*Populatie!$AH34*Populatie!AT34/(Distante!AT34*Distante!AT34)</f>
        <v>0.24544241777343748</v>
      </c>
      <c r="AU34" s="16">
        <f>$A$1*Populatie!$AH34*Populatie!AU34/(Distante!AU34*Distante!AU34)</f>
        <v>0.12722604132231405</v>
      </c>
      <c r="AV34" s="16">
        <f>$A$1*Populatie!$AH34*Populatie!AV34/(Distante!AV34*Distante!AV34)</f>
        <v>9.1300582951183429E-2</v>
      </c>
      <c r="AW34" s="16">
        <f>$A$1*Populatie!$AH34*Populatie!AW34/(Distante!AW34*Distante!AW34)</f>
        <v>2.7167064462809913E-2</v>
      </c>
      <c r="AX34" s="16">
        <f>$A$1*Populatie!$AH34*Populatie!AX34/(Distante!AX34*Distante!AX34)</f>
        <v>0.47493015079365075</v>
      </c>
      <c r="AY34" s="16">
        <f>$A$1*Populatie!$AH34*Populatie!AY34/(Distante!AY34*Distante!AY34)</f>
        <v>0.15570536530470913</v>
      </c>
      <c r="AZ34" s="16">
        <f>$A$1*Populatie!$AH34*Populatie!AZ34/(Distante!AZ34*Distante!AZ34)</f>
        <v>1.7583482124273034E-2</v>
      </c>
      <c r="BA34" s="16">
        <f>$A$1*Populatie!$AH34*Populatie!BA34/(Distante!BA34*Distante!BA34)</f>
        <v>0.57741319783950618</v>
      </c>
      <c r="BB34" s="16">
        <f>$A$1*Populatie!$AH34*Populatie!BB34/(Distante!BB34*Distante!BB34)</f>
        <v>1.6416404575163399E-2</v>
      </c>
      <c r="BC34" s="16">
        <f>$A$1*Populatie!$AH34*Populatie!BC34/(Distante!BC34*Distante!BC34)</f>
        <v>0.1489587677983539</v>
      </c>
      <c r="BD34" s="16">
        <f>$A$1*Populatie!$AH34*Populatie!BD34/(Distante!BD34*Distante!BD34)</f>
        <v>0.48469254718792865</v>
      </c>
      <c r="BE34" s="16">
        <f>$A$1*Populatie!$AH34*Populatie!BE34/(Distante!BE34*Distante!BE34)</f>
        <v>3.0724733302850173E-2</v>
      </c>
      <c r="BF34" s="16">
        <f>$A$1*Populatie!$AH34*Populatie!BF34/(Distante!BF34*Distante!BF34)</f>
        <v>6.3093730696576145E-2</v>
      </c>
      <c r="BG34" s="16">
        <f>$A$1*Populatie!$AH34*Populatie!BG34/(Distante!BG34*Distante!BG34)</f>
        <v>0.15187625905349794</v>
      </c>
      <c r="BH34" s="16">
        <f>$A$1*Populatie!$AH34*Populatie!BH34/(Distante!BH34*Distante!BH34)</f>
        <v>7.8606337975215282E-2</v>
      </c>
      <c r="BI34" s="16">
        <f>$A$1*Populatie!$AH34*Populatie!BI34/(Distante!BI34*Distante!BI34)</f>
        <v>0.16914937022569443</v>
      </c>
      <c r="BJ34" s="16">
        <f>$A$1*Populatie!$AH34*Populatie!BJ34/(Distante!BJ34*Distante!BJ34)</f>
        <v>0.23667417055765594</v>
      </c>
      <c r="BK34" s="16">
        <f>$A$1*Populatie!$AH34*Populatie!BK34/(Distante!BK34*Distante!BK34)</f>
        <v>1.756874107142857E-2</v>
      </c>
      <c r="BL34" s="16">
        <f>$A$1*Populatie!$AH34*Populatie!BL34/(Distante!BL34*Distante!BL34)</f>
        <v>1.4329104707410114E-2</v>
      </c>
      <c r="BM34" s="16">
        <f>$A$1*Populatie!$AH34*Populatie!BM34/(Distante!BM34*Distante!BM34)</f>
        <v>1.6828811496196111E-2</v>
      </c>
      <c r="BN34" s="16">
        <f>$A$1*Populatie!$AH34*Populatie!BN34/(Distante!BN34*Distante!BN34)</f>
        <v>0.12006333945199375</v>
      </c>
      <c r="BO34" s="16">
        <f>$A$1*Populatie!$AH34*Populatie!BO34/(Distante!BO34*Distante!BO34)</f>
        <v>2.3599262597165063E-2</v>
      </c>
      <c r="BP34" s="16">
        <f>$A$1*Populatie!$AH34*Populatie!BP34/(Distante!BP34*Distante!BP34)</f>
        <v>8.4515266379310339E-2</v>
      </c>
      <c r="BQ34" s="16">
        <f>$A$1*Populatie!$AH34*Populatie!BQ34/(Distante!BQ34*Distante!BQ34)</f>
        <v>2.4583871367521364E-2</v>
      </c>
      <c r="BR34" s="16">
        <f>$A$1*Populatie!$AH34*Populatie!BR34/(Distante!BR34*Distante!BR34)</f>
        <v>2.2736104683889938E-2</v>
      </c>
      <c r="BS34" s="16">
        <f>$A$1*Populatie!$AH34*Populatie!BS34/(Distante!BS34*Distante!BS34)</f>
        <v>5.2180665301775141E-2</v>
      </c>
      <c r="BT34" s="16">
        <f>$A$1*Populatie!$AH34*Populatie!BT34/(Distante!BT34*Distante!BT34)</f>
        <v>0.14436807636363636</v>
      </c>
      <c r="BU34" s="16">
        <f>$A$1*Populatie!$AH34*Populatie!BU34/(Distante!BU34*Distante!BU34)</f>
        <v>9.3288784605551497E-2</v>
      </c>
      <c r="BV34" s="16">
        <f>$A$1*Populatie!$AH34*Populatie!BV34/(Distante!BV34*Distante!BV34)</f>
        <v>8.880761845300034E-3</v>
      </c>
      <c r="BW34" s="16">
        <f>$A$1*Populatie!$AH34*Populatie!BW34/(Distante!BW34*Distante!BW34)</f>
        <v>0.32925887678571425</v>
      </c>
      <c r="BX34" s="16">
        <f>$A$1*Populatie!$AH34*Populatie!BX34/(Distante!BX34*Distante!BX34)</f>
        <v>1.2274302494855964E-2</v>
      </c>
      <c r="BY34" s="16">
        <f>$A$1*Populatie!$AH34*Populatie!BY34/(Distante!BY34*Distante!BY34)</f>
        <v>0.15827942936507938</v>
      </c>
      <c r="BZ34" s="16">
        <f>$A$1*Populatie!$AH34*Populatie!BZ34/(Distante!BZ34*Distante!BZ34)</f>
        <v>6.2459458147321421E-3</v>
      </c>
      <c r="CA34" s="16">
        <f>$A$1*Populatie!$AH34*Populatie!CA34/(Distante!CA34*Distante!CA34)</f>
        <v>6.110441912070759E-2</v>
      </c>
      <c r="CB34" s="16">
        <f>$A$1*Populatie!$AH34*Populatie!CB34/(Distante!CB34*Distante!CB34)</f>
        <v>2.164858864916569E-2</v>
      </c>
      <c r="CC34" s="16">
        <f>$A$1*Populatie!$AH34*Populatie!CC34/(Distante!CC34*Distante!CC34)</f>
        <v>4.0879417322664355E-2</v>
      </c>
      <c r="CD34" s="16">
        <f>$A$1*Populatie!$AH34*Populatie!CD34/(Distante!CD34*Distante!CD34)</f>
        <v>0.64062550836762688</v>
      </c>
      <c r="CE34" s="16">
        <f>$A$1*Populatie!$AH34*Populatie!CE34/(Distante!CE34*Distante!CE34)</f>
        <v>1.7533881328435873E-2</v>
      </c>
      <c r="CF34" s="16">
        <f>$A$1*Populatie!$AH34*Populatie!CF34/(Distante!CF34*Distante!CF34)</f>
        <v>1.8257711309523805E-2</v>
      </c>
      <c r="CG34" s="16">
        <f>$A$1*Populatie!$AH34*Populatie!CG34/(Distante!CG34*Distante!CG34)</f>
        <v>0.36039770916955016</v>
      </c>
      <c r="CH34" s="16">
        <f>$A$1*Populatie!$AH34*Populatie!CH34/(Distante!CH34*Distante!CH34)</f>
        <v>4.4742645888888891E-2</v>
      </c>
      <c r="CI34" s="16">
        <f>$A$1*Populatie!$AH34*Populatie!CI34/(Distante!CI34*Distante!CI34)</f>
        <v>0.16434049271137025</v>
      </c>
      <c r="CJ34" s="16">
        <f>$A$1*Populatie!$AH34*Populatie!CJ34/(Distante!CJ34*Distante!CJ34)</f>
        <v>1.8979112721862045E-2</v>
      </c>
      <c r="CK34" s="16">
        <f>$A$1*Populatie!$AH34*Populatie!CK34/(Distante!CK34*Distante!CK34)</f>
        <v>2.9027625743801653</v>
      </c>
      <c r="CL34" s="16">
        <f>$A$1*Populatie!$AH34*Populatie!CL34/(Distante!CL34*Distante!CL34)</f>
        <v>2.4317419856770831E-2</v>
      </c>
      <c r="CM34" s="16">
        <f>$A$1*Populatie!$AH34*Populatie!CM34/(Distante!CM34*Distante!CM34)</f>
        <v>2.3729330733471075E-2</v>
      </c>
      <c r="CN34" s="16">
        <f>$A$1*Populatie!$AH34*Populatie!CN34/(Distante!CN34*Distante!CN34)</f>
        <v>4.4456926177519229E-2</v>
      </c>
      <c r="CO34" s="16">
        <f>$A$1*Populatie!$AH34*Populatie!CO34/(Distante!CO34*Distante!CO34)</f>
        <v>1.9753450525689348E-2</v>
      </c>
      <c r="CP34" s="16">
        <f>$A$1*Populatie!$AH34*Populatie!CP34/(Distante!CP34*Distante!CP34)</f>
        <v>3.6181450918219046E-2</v>
      </c>
      <c r="CQ34" s="16">
        <f>$A$1*Populatie!$AH34*Populatie!CQ34/(Distante!CQ34*Distante!CQ34)</f>
        <v>0.2312373408869659</v>
      </c>
      <c r="CR34" s="16">
        <f>$A$1*Populatie!$AH34*Populatie!CR34/(Distante!CR34*Distante!CR34)</f>
        <v>1.4081780019999999E-2</v>
      </c>
      <c r="CS34" s="16">
        <f>$A$1*Populatie!$AH34*Populatie!CS34/(Distante!CS34*Distante!CS34)</f>
        <v>1.995594027E-2</v>
      </c>
      <c r="CT34" s="16">
        <f>$A$1*Populatie!$AH34*Populatie!CT34/(Distante!CT34*Distante!CT34)</f>
        <v>4.267926270222222E-2</v>
      </c>
      <c r="CU34" s="16">
        <f>$A$1*Populatie!$AH34*Populatie!CU34/(Distante!CU34*Distante!CU34)</f>
        <v>4.9075799754956559E-2</v>
      </c>
      <c r="CV34" s="16">
        <f>$A$1*Populatie!$AH34*Populatie!CV34/(Distante!CV34*Distante!CV34)</f>
        <v>0.85600693849999998</v>
      </c>
      <c r="CW34" s="16">
        <f>$A$1*Populatie!$AH34*Populatie!CW34/(Distante!CW34*Distante!CW34)</f>
        <v>3.6523843780421845E-2</v>
      </c>
      <c r="CX34" s="16">
        <f>$A$1*Populatie!$AH34*Populatie!CX34/(Distante!CX34*Distante!CX34)</f>
        <v>3.0732149366018594E-2</v>
      </c>
      <c r="CY34" s="16">
        <f>$A$1*Populatie!$AH34*Populatie!CY34/(Distante!CY34*Distante!CY34)</f>
        <v>0.38471811024305552</v>
      </c>
    </row>
    <row r="35" spans="1:103" ht="15.75" customHeight="1" x14ac:dyDescent="0.25">
      <c r="A35" s="2" t="s">
        <v>34</v>
      </c>
      <c r="B35" s="16">
        <v>3.4667470783196861</v>
      </c>
      <c r="C35" s="16">
        <v>0.56317826805515658</v>
      </c>
      <c r="D35" s="16">
        <v>7.0916815234374999</v>
      </c>
      <c r="E35" s="16">
        <v>8.3074471302075778E-2</v>
      </c>
      <c r="F35" s="16">
        <v>0.50143829856919875</v>
      </c>
      <c r="G35" s="16">
        <v>0.24526460811609782</v>
      </c>
      <c r="H35" s="16">
        <v>0.10466666580043643</v>
      </c>
      <c r="I35" s="16">
        <v>5.3425482874999997</v>
      </c>
      <c r="J35" s="16">
        <v>1.9370047195266273E-2</v>
      </c>
      <c r="K35" s="16">
        <v>5.7427502267573698E-2</v>
      </c>
      <c r="L35" s="16">
        <v>0.10000260340724716</v>
      </c>
      <c r="M35" s="16">
        <v>0.20187576335999996</v>
      </c>
      <c r="N35" s="16">
        <v>3.3888581285444232E-2</v>
      </c>
      <c r="O35" s="16">
        <v>0.64076314328922501</v>
      </c>
      <c r="P35" s="16">
        <v>6.5336337871581454E-2</v>
      </c>
      <c r="Q35" s="16">
        <v>2.004182132817103E-2</v>
      </c>
      <c r="R35" s="16">
        <v>0.2685007947048611</v>
      </c>
      <c r="S35" s="16">
        <v>1.6076689937510012E-2</v>
      </c>
      <c r="T35" s="16">
        <v>0.10085881730371901</v>
      </c>
      <c r="U35" s="16">
        <v>3.6787200624904738E-2</v>
      </c>
      <c r="V35" s="16">
        <v>2.1262226314924394E-2</v>
      </c>
      <c r="W35" s="16">
        <v>7.0012282576020352E-3</v>
      </c>
      <c r="X35" s="16">
        <v>0.10394888989708045</v>
      </c>
      <c r="Y35" s="16">
        <v>8.2314613840830456E-2</v>
      </c>
      <c r="Z35" s="16">
        <v>0.12214176213842975</v>
      </c>
      <c r="AA35" s="16">
        <v>5.7946050909090913E-2</v>
      </c>
      <c r="AB35" s="16">
        <v>4.5333610978147768E-2</v>
      </c>
      <c r="AC35" s="16">
        <v>2.8163288245829015E-2</v>
      </c>
      <c r="AD35" s="16">
        <v>8.1864480851921526E-3</v>
      </c>
      <c r="AE35" s="16">
        <v>0.14113089587881489</v>
      </c>
      <c r="AF35" s="16">
        <v>3.8069045270270274E-2</v>
      </c>
      <c r="AG35" s="16">
        <v>0.21968407296786391</v>
      </c>
      <c r="AH35" s="16">
        <f t="array" ref="AH35:AH103">TRANSPOSE(AI34:CY34)</f>
        <v>2.4232161198691256E-2</v>
      </c>
      <c r="AI35" s="16" t="s">
        <v>103</v>
      </c>
      <c r="AJ35" s="16">
        <f>$A$1*Populatie!$AI35*Populatie!AJ35/(Distante!AJ35*Distante!AJ35)</f>
        <v>0.11450198191000917</v>
      </c>
      <c r="AK35" s="16">
        <f>$A$1*Populatie!$AI35*Populatie!AK35/(Distante!AK35*Distante!AK35)</f>
        <v>1.1202843629198723E-2</v>
      </c>
      <c r="AL35" s="16">
        <f>$A$1*Populatie!$AI35*Populatie!AL35/(Distante!AL35*Distante!AL35)</f>
        <v>2.4704150020408162E-2</v>
      </c>
      <c r="AM35" s="16">
        <f>$A$1*Populatie!$AI35*Populatie!AM35/(Distante!AM35*Distante!AM35)</f>
        <v>0.80771362525000001</v>
      </c>
      <c r="AN35" s="16">
        <f>$A$1*Populatie!$AI35*Populatie!AN35/(Distante!AN35*Distante!AN35)</f>
        <v>0.16079832607742878</v>
      </c>
      <c r="AO35" s="16">
        <f>$A$1*Populatie!$AI35*Populatie!AO35/(Distante!AO35*Distante!AO35)</f>
        <v>0.11419456928104575</v>
      </c>
      <c r="AP35" s="16">
        <f>$A$1*Populatie!$AI35*Populatie!AP35/(Distante!AP35*Distante!AP35)</f>
        <v>2.9068742143062338E-2</v>
      </c>
      <c r="AQ35" s="16">
        <f>$A$1*Populatie!$AI35*Populatie!AQ35/(Distante!AQ35*Distante!AQ35)</f>
        <v>3.6216281818181817E-2</v>
      </c>
      <c r="AR35" s="16">
        <f>$A$1*Populatie!$AI35*Populatie!AR35/(Distante!AR35*Distante!AR35)</f>
        <v>5.86326247637051E-3</v>
      </c>
      <c r="AS35" s="16">
        <f>$A$1*Populatie!$AI35*Populatie!AS35/(Distante!AS35*Distante!AS35)</f>
        <v>6.0537227700831024E-2</v>
      </c>
      <c r="AT35" s="16">
        <f>$A$1*Populatie!$AI35*Populatie!AT35/(Distante!AT35*Distante!AT35)</f>
        <v>3.3127951322949892E-2</v>
      </c>
      <c r="AU35" s="16">
        <f>$A$1*Populatie!$AI35*Populatie!AU35/(Distante!AU35*Distante!AU35)</f>
        <v>1.3158237290427257E-2</v>
      </c>
      <c r="AV35" s="16">
        <f>$A$1*Populatie!$AI35*Populatie!AV35/(Distante!AV35*Distante!AV35)</f>
        <v>0.15000755285467127</v>
      </c>
      <c r="AW35" s="16">
        <f>$A$1*Populatie!$AI35*Populatie!AW35/(Distante!AW35*Distante!AW35)</f>
        <v>5.3468650472589793E-2</v>
      </c>
      <c r="AX35" s="16">
        <f>$A$1*Populatie!$AI35*Populatie!AX35/(Distante!AX35*Distante!AX35)</f>
        <v>2.5470171485457063E-2</v>
      </c>
      <c r="AY35" s="16">
        <f>$A$1*Populatie!$AI35*Populatie!AY35/(Distante!AY35*Distante!AY35)</f>
        <v>6.5776283840066632E-2</v>
      </c>
      <c r="AZ35" s="16">
        <f>$A$1*Populatie!$AI35*Populatie!AZ35/(Distante!AZ35*Distante!AZ35)</f>
        <v>1.2604158173677634E-2</v>
      </c>
      <c r="BA35" s="16">
        <f>$A$1*Populatie!$AI35*Populatie!BA35/(Distante!BA35*Distante!BA35)</f>
        <v>1.7767467779881016E-2</v>
      </c>
      <c r="BB35" s="16">
        <f>$A$1*Populatie!$AI35*Populatie!BB35/(Distante!BB35*Distante!BB35)</f>
        <v>8.6159882505027277E-3</v>
      </c>
      <c r="BC35" s="16">
        <f>$A$1*Populatie!$AI35*Populatie!BC35/(Distante!BC35*Distante!BC35)</f>
        <v>4.6502283081847277E-2</v>
      </c>
      <c r="BD35" s="16">
        <f>$A$1*Populatie!$AI35*Populatie!BD35/(Distante!BD35*Distante!BD35)</f>
        <v>5.5288522900423256E-2</v>
      </c>
      <c r="BE35" s="16">
        <f>$A$1*Populatie!$AI35*Populatie!BE35/(Distante!BE35*Distante!BE35)</f>
        <v>2.2124267875000003E-2</v>
      </c>
      <c r="BF35" s="16">
        <f>$A$1*Populatie!$AI35*Populatie!BF35/(Distante!BF35*Distante!BF35)</f>
        <v>0.1489566168367347</v>
      </c>
      <c r="BG35" s="16">
        <f>$A$1*Populatie!$AI35*Populatie!BG35/(Distante!BG35*Distante!BG35)</f>
        <v>0.11074302805268779</v>
      </c>
      <c r="BH35" s="16">
        <f>$A$1*Populatie!$AI35*Populatie!BH35/(Distante!BH35*Distante!BH35)</f>
        <v>0.17282925358316895</v>
      </c>
      <c r="BI35" s="16">
        <f>$A$1*Populatie!$AI35*Populatie!BI35/(Distante!BI35*Distante!BI35)</f>
        <v>7.8639285550129279E-2</v>
      </c>
      <c r="BJ35" s="16">
        <f>$A$1*Populatie!$AI35*Populatie!BJ35/(Distante!BJ35*Distante!BJ35)</f>
        <v>8.5881041333007807E-2</v>
      </c>
      <c r="BK35" s="16">
        <f>$A$1*Populatie!$AI35*Populatie!BK35/(Distante!BK35*Distante!BK35)</f>
        <v>5.4421430624999996</v>
      </c>
      <c r="BL35" s="16">
        <f>$A$1*Populatie!$AI35*Populatie!BL35/(Distante!BL35*Distante!BL35)</f>
        <v>7.6886181846363691E-3</v>
      </c>
      <c r="BM35" s="16">
        <f>$A$1*Populatie!$AI35*Populatie!BM35/(Distante!BM35*Distante!BM35)</f>
        <v>3.7634539023452519E-2</v>
      </c>
      <c r="BN35" s="16">
        <f>$A$1*Populatie!$AI35*Populatie!BN35/(Distante!BN35*Distante!BN35)</f>
        <v>9.5382707886117413E-2</v>
      </c>
      <c r="BO35" s="16">
        <f>$A$1*Populatie!$AI35*Populatie!BO35/(Distante!BO35*Distante!BO35)</f>
        <v>1.1324187244897959E-2</v>
      </c>
      <c r="BP35" s="16">
        <f>$A$1*Populatie!$AI35*Populatie!BP35/(Distante!BP35*Distante!BP35)</f>
        <v>0.27393930274348421</v>
      </c>
      <c r="BQ35" s="16">
        <f>$A$1*Populatie!$AI35*Populatie!BQ35/(Distante!BQ35*Distante!BQ35)</f>
        <v>1.1640804409972299E-2</v>
      </c>
      <c r="BR35" s="16">
        <f>$A$1*Populatie!$AI35*Populatie!BR35/(Distante!BR35*Distante!BR35)</f>
        <v>4.1121415251487291E-2</v>
      </c>
      <c r="BS35" s="16">
        <f>$A$1*Populatie!$AI35*Populatie!BS35/(Distante!BS35*Distante!BS35)</f>
        <v>3.0719231759571509E-2</v>
      </c>
      <c r="BT35" s="16">
        <f>$A$1*Populatie!$AI35*Populatie!BT35/(Distante!BT35*Distante!BT35)</f>
        <v>0.22407005624543463</v>
      </c>
      <c r="BU35" s="16">
        <f>$A$1*Populatie!$AI35*Populatie!BU35/(Distante!BU35*Distante!BU35)</f>
        <v>7.3229744183673465E-2</v>
      </c>
      <c r="BV35" s="16">
        <f>$A$1*Populatie!$AI35*Populatie!BV35/(Distante!BV35*Distante!BV35)</f>
        <v>2.7867723347107437E-2</v>
      </c>
      <c r="BW35" s="16">
        <f>$A$1*Populatie!$AI35*Populatie!BW35/(Distante!BW35*Distante!BW35)</f>
        <v>4.426743208007812E-2</v>
      </c>
      <c r="BX35" s="16">
        <f>$A$1*Populatie!$AI35*Populatie!BX35/(Distante!BX35*Distante!BX35)</f>
        <v>6.6469870513583187E-3</v>
      </c>
      <c r="BY35" s="16">
        <f>$A$1*Populatie!$AI35*Populatie!BY35/(Distante!BY35*Distante!BY35)</f>
        <v>3.1423864733215831E-2</v>
      </c>
      <c r="BZ35" s="16">
        <f>$A$1*Populatie!$AI35*Populatie!BZ35/(Distante!BZ35*Distante!BZ35)</f>
        <v>3.3589616149902342E-3</v>
      </c>
      <c r="CA35" s="16">
        <f>$A$1*Populatie!$AI35*Populatie!CA35/(Distante!CA35*Distante!CA35)</f>
        <v>2.5146450038103948E-2</v>
      </c>
      <c r="CB35" s="16">
        <f>$A$1*Populatie!$AI35*Populatie!CB35/(Distante!CB35*Distante!CB35)</f>
        <v>1.161228862916971E-2</v>
      </c>
      <c r="CC35" s="16">
        <f>$A$1*Populatie!$AI35*Populatie!CC35/(Distante!CC35*Distante!CC35)</f>
        <v>1.8817185785147392E-2</v>
      </c>
      <c r="CD35" s="16">
        <f>$A$1*Populatie!$AI35*Populatie!CD35/(Distante!CD35*Distante!CD35)</f>
        <v>4.8785950803093399E-2</v>
      </c>
      <c r="CE35" s="16">
        <f>$A$1*Populatie!$AI35*Populatie!CE35/(Distante!CE35*Distante!CE35)</f>
        <v>7.5443042062499993E-2</v>
      </c>
      <c r="CF35" s="16">
        <f>$A$1*Populatie!$AI35*Populatie!CF35/(Distante!CF35*Distante!CF35)</f>
        <v>1.413890109375E-2</v>
      </c>
      <c r="CG35" s="16">
        <f>$A$1*Populatie!$AI35*Populatie!CG35/(Distante!CG35*Distante!CG35)</f>
        <v>0.10417867732289071</v>
      </c>
      <c r="CH35" s="16">
        <f>$A$1*Populatie!$AI35*Populatie!CH35/(Distante!CH35*Distante!CH35)</f>
        <v>1.9587892036011079E-2</v>
      </c>
      <c r="CI35" s="16">
        <f>$A$1*Populatie!$AI35*Populatie!CI35/(Distante!CI35*Distante!CI35)</f>
        <v>7.2101464880332991E-2</v>
      </c>
      <c r="CJ35" s="16">
        <f>$A$1*Populatie!$AI35*Populatie!CJ35/(Distante!CJ35*Distante!CJ35)</f>
        <v>8.7105906388888887E-3</v>
      </c>
      <c r="CK35" s="16">
        <f>$A$1*Populatie!$AI35*Populatie!CK35/(Distante!CK35*Distante!CK35)</f>
        <v>4.6295831394257837E-2</v>
      </c>
      <c r="CL35" s="16">
        <f>$A$1*Populatie!$AI35*Populatie!CL35/(Distante!CL35*Distante!CL35)</f>
        <v>1.7442288731301939E-2</v>
      </c>
      <c r="CM35" s="16">
        <f>$A$1*Populatie!$AI35*Populatie!CM35/(Distante!CM35*Distante!CM35)</f>
        <v>0.14341647600000001</v>
      </c>
      <c r="CN35" s="16">
        <f>$A$1*Populatie!$AI35*Populatie!CN35/(Distante!CN35*Distante!CN35)</f>
        <v>2.4748459428911362E-2</v>
      </c>
      <c r="CO35" s="16">
        <f>$A$1*Populatie!$AI35*Populatie!CO35/(Distante!CO35*Distante!CO35)</f>
        <v>9.2408492138987969E-3</v>
      </c>
      <c r="CP35" s="16">
        <f>$A$1*Populatie!$AI35*Populatie!CP35/(Distante!CP35*Distante!CP35)</f>
        <v>0.2137335488888889</v>
      </c>
      <c r="CQ35" s="16">
        <f>$A$1*Populatie!$AI35*Populatie!CQ35/(Distante!CQ35*Distante!CQ35)</f>
        <v>6.4948298032006926E-2</v>
      </c>
      <c r="CR35" s="16">
        <f>$A$1*Populatie!$AI35*Populatie!CR35/(Distante!CR35*Distante!CR35)</f>
        <v>2.4148398291015623E-2</v>
      </c>
      <c r="CS35" s="16">
        <f>$A$1*Populatie!$AI35*Populatie!CS35/(Distante!CS35*Distante!CS35)</f>
        <v>1.0417102549048752E-2</v>
      </c>
      <c r="CT35" s="16">
        <f>$A$1*Populatie!$AI35*Populatie!CT35/(Distante!CT35*Distante!CT35)</f>
        <v>0.65870383554687495</v>
      </c>
      <c r="CU35" s="16">
        <f>$A$1*Populatie!$AI35*Populatie!CU35/(Distante!CU35*Distante!CU35)</f>
        <v>0.53543883979238749</v>
      </c>
      <c r="CV35" s="16">
        <f>$A$1*Populatie!$AI35*Populatie!CV35/(Distante!CV35*Distante!CV35)</f>
        <v>5.8717566845703124E-2</v>
      </c>
      <c r="CW35" s="16">
        <f>$A$1*Populatie!$AI35*Populatie!CW35/(Distante!CW35*Distante!CW35)</f>
        <v>2.8218660648423557E-2</v>
      </c>
      <c r="CX35" s="16">
        <f>$A$1*Populatie!$AI35*Populatie!CX35/(Distante!CX35*Distante!CX35)</f>
        <v>0.1641491214876033</v>
      </c>
      <c r="CY35" s="16">
        <f>$A$1*Populatie!$AI35*Populatie!CY35/(Distante!CY35*Distante!CY35)</f>
        <v>2.3723884392623074E-2</v>
      </c>
    </row>
    <row r="36" spans="1:103" ht="15.75" customHeight="1" x14ac:dyDescent="0.25">
      <c r="A36" s="2" t="s">
        <v>35</v>
      </c>
      <c r="B36" s="16">
        <v>3.7770476621573512</v>
      </c>
      <c r="C36" s="16">
        <v>0.49033438225436188</v>
      </c>
      <c r="D36" s="16">
        <v>3.7390719659735345</v>
      </c>
      <c r="E36" s="16">
        <v>9.9907914885435045E-2</v>
      </c>
      <c r="F36" s="16">
        <v>0.52911501781305115</v>
      </c>
      <c r="G36" s="16">
        <v>0.26721768094598231</v>
      </c>
      <c r="H36" s="16">
        <v>0.11731655842857143</v>
      </c>
      <c r="I36" s="16">
        <v>0.55107668994082837</v>
      </c>
      <c r="J36" s="16">
        <v>1.6282618955441929E-2</v>
      </c>
      <c r="K36" s="16">
        <v>5.5319943528625529E-2</v>
      </c>
      <c r="L36" s="16">
        <v>7.4502670007396452E-2</v>
      </c>
      <c r="M36" s="16">
        <v>7.4345997890751747E-2</v>
      </c>
      <c r="N36" s="16">
        <v>0.1045716986912552</v>
      </c>
      <c r="O36" s="16">
        <v>0.59088570687999997</v>
      </c>
      <c r="P36" s="16">
        <v>5.3344724571173979E-2</v>
      </c>
      <c r="Q36" s="16">
        <v>2.757255555319375E-2</v>
      </c>
      <c r="R36" s="16">
        <v>0.30511435536441828</v>
      </c>
      <c r="S36" s="16">
        <v>1.1861473947482638E-2</v>
      </c>
      <c r="T36" s="16">
        <v>8.1791689465590151E-2</v>
      </c>
      <c r="U36" s="16">
        <v>4.1088199578124998E-2</v>
      </c>
      <c r="V36" s="16">
        <v>1.8620431615801299E-2</v>
      </c>
      <c r="W36" s="16">
        <v>6.4673697872757582E-3</v>
      </c>
      <c r="X36" s="16">
        <v>0.10696252505455268</v>
      </c>
      <c r="Y36" s="16">
        <v>5.8771463492063497E-2</v>
      </c>
      <c r="Z36" s="16">
        <v>0.12175426346880908</v>
      </c>
      <c r="AA36" s="16">
        <v>4.8116987654320986E-2</v>
      </c>
      <c r="AB36" s="16">
        <v>3.8746985428571426E-2</v>
      </c>
      <c r="AC36" s="16">
        <v>4.4014037993510009E-2</v>
      </c>
      <c r="AD36" s="16">
        <v>1.2273793204511834E-2</v>
      </c>
      <c r="AE36" s="16">
        <v>0.14497857584541066</v>
      </c>
      <c r="AF36" s="16">
        <v>4.0377851360000001E-2</v>
      </c>
      <c r="AG36" s="16">
        <v>0.3907864895061729</v>
      </c>
      <c r="AH36" s="16">
        <v>2.1437166272189348E-2</v>
      </c>
      <c r="AI36" s="16">
        <f t="array" ref="AI36:AI103">TRANSPOSE(AJ35:CY35)</f>
        <v>0.11450198191000917</v>
      </c>
      <c r="AJ36" s="16" t="s">
        <v>103</v>
      </c>
      <c r="AK36" s="16">
        <f>$A$1*Populatie!$AJ36*Populatie!AK36/(Distante!AK36*Distante!AK36)</f>
        <v>3.8693372813801308E-2</v>
      </c>
      <c r="AL36" s="16">
        <f>$A$1*Populatie!$AJ36*Populatie!AL36/(Distante!AL36*Distante!AL36)</f>
        <v>8.6709581262327418E-2</v>
      </c>
      <c r="AM36" s="16">
        <f>$A$1*Populatie!$AJ36*Populatie!AM36/(Distante!AM36*Distante!AM36)</f>
        <v>0.27160809266975305</v>
      </c>
      <c r="AN36" s="16">
        <f>$A$1*Populatie!$AJ36*Populatie!AN36/(Distante!AN36*Distante!AN36)</f>
        <v>0.12388248987603306</v>
      </c>
      <c r="AO36" s="16">
        <f>$A$1*Populatie!$AJ36*Populatie!AO36/(Distante!AO36*Distante!AO36)</f>
        <v>9.6196688674197381E-2</v>
      </c>
      <c r="AP36" s="16">
        <f>$A$1*Populatie!$AJ36*Populatie!AP36/(Distante!AP36*Distante!AP36)</f>
        <v>0.16308494585798816</v>
      </c>
      <c r="AQ36" s="16">
        <f>$A$1*Populatie!$AJ36*Populatie!AQ36/(Distante!AQ36*Distante!AQ36)</f>
        <v>0.24661198863636363</v>
      </c>
      <c r="AR36" s="16">
        <f>$A$1*Populatie!$AJ36*Populatie!AR36/(Distante!AR36*Distante!AR36)</f>
        <v>5.5166433629221506E-3</v>
      </c>
      <c r="AS36" s="16">
        <f>$A$1*Populatie!$AJ36*Populatie!AS36/(Distante!AS36*Distante!AS36)</f>
        <v>4.7736760258409443E-2</v>
      </c>
      <c r="AT36" s="16">
        <f>$A$1*Populatie!$AJ36*Populatie!AT36/(Distante!AT36*Distante!AT36)</f>
        <v>3.609315830362169E-2</v>
      </c>
      <c r="AU36" s="16">
        <f>$A$1*Populatie!$AJ36*Populatie!AU36/(Distante!AU36*Distante!AU36)</f>
        <v>1.4008331747919144E-2</v>
      </c>
      <c r="AV36" s="16">
        <f>$A$1*Populatie!$AJ36*Populatie!AV36/(Distante!AV36*Distante!AV36)</f>
        <v>0.1123915223676383</v>
      </c>
      <c r="AW36" s="16">
        <f>$A$1*Populatie!$AJ36*Populatie!AW36/(Distante!AW36*Distante!AW36)</f>
        <v>0.10663195190311418</v>
      </c>
      <c r="AX36" s="16">
        <f>$A$1*Populatie!$AJ36*Populatie!AX36/(Distante!AX36*Distante!AX36)</f>
        <v>2.3266613514298158E-2</v>
      </c>
      <c r="AY36" s="16">
        <f>$A$1*Populatie!$AJ36*Populatie!AY36/(Distante!AY36*Distante!AY36)</f>
        <v>5.4867572544642855E-2</v>
      </c>
      <c r="AZ36" s="16">
        <f>$A$1*Populatie!$AJ36*Populatie!AZ36/(Distante!AZ36*Distante!AZ36)</f>
        <v>1.8254017038062283E-2</v>
      </c>
      <c r="BA36" s="16">
        <f>$A$1*Populatie!$AJ36*Populatie!BA36/(Distante!BA36*Distante!BA36)</f>
        <v>1.9357793090859925E-2</v>
      </c>
      <c r="BB36" s="16">
        <f>$A$1*Populatie!$AJ36*Populatie!BB36/(Distante!BB36*Distante!BB36)</f>
        <v>1.3336105744311804E-2</v>
      </c>
      <c r="BC36" s="16">
        <f>$A$1*Populatie!$AJ36*Populatie!BC36/(Distante!BC36*Distante!BC36)</f>
        <v>5.1939127078125001E-2</v>
      </c>
      <c r="BD36" s="16">
        <f>$A$1*Populatie!$AJ36*Populatie!BD36/(Distante!BD36*Distante!BD36)</f>
        <v>4.9380042604090575E-2</v>
      </c>
      <c r="BE36" s="16">
        <f>$A$1*Populatie!$AJ36*Populatie!BE36/(Distante!BE36*Distante!BE36)</f>
        <v>3.5415332047750228E-2</v>
      </c>
      <c r="BF36" s="16">
        <f>$A$1*Populatie!$AJ36*Populatie!BF36/(Distante!BF36*Distante!BF36)</f>
        <v>0.14137208400000001</v>
      </c>
      <c r="BG36" s="16">
        <f>$A$1*Populatie!$AJ36*Populatie!BG36/(Distante!BG36*Distante!BG36)</f>
        <v>0.15342732901765505</v>
      </c>
      <c r="BH36" s="16">
        <f>$A$1*Populatie!$AJ36*Populatie!BH36/(Distante!BH36*Distante!BH36)</f>
        <v>0.22098956844135803</v>
      </c>
      <c r="BI36" s="16">
        <f>$A$1*Populatie!$AJ36*Populatie!BI36/(Distante!BI36*Distante!BI36)</f>
        <v>0.10617497080811678</v>
      </c>
      <c r="BJ36" s="16">
        <f>$A$1*Populatie!$AJ36*Populatie!BJ36/(Distante!BJ36*Distante!BJ36)</f>
        <v>7.6027526145606025E-2</v>
      </c>
      <c r="BK36" s="16">
        <f>$A$1*Populatie!$AJ36*Populatie!BK36/(Distante!BK36*Distante!BK36)</f>
        <v>8.7114884297520664E-2</v>
      </c>
      <c r="BL36" s="16">
        <f>$A$1*Populatie!$AJ36*Populatie!BL36/(Distante!BL36*Distante!BL36)</f>
        <v>1.1800991239409557E-2</v>
      </c>
      <c r="BM36" s="16">
        <f>$A$1*Populatie!$AJ36*Populatie!BM36/(Distante!BM36*Distante!BM36)</f>
        <v>0.29542691412742378</v>
      </c>
      <c r="BN36" s="16">
        <f>$A$1*Populatie!$AJ36*Populatie!BN36/(Distante!BN36*Distante!BN36)</f>
        <v>0.12694960160049246</v>
      </c>
      <c r="BO36" s="16">
        <f>$A$1*Populatie!$AJ36*Populatie!BO36/(Distante!BO36*Distante!BO36)</f>
        <v>1.2593487968965884E-2</v>
      </c>
      <c r="BP36" s="16">
        <f>$A$1*Populatie!$AJ36*Populatie!BP36/(Distante!BP36*Distante!BP36)</f>
        <v>0.17761354914285715</v>
      </c>
      <c r="BQ36" s="16">
        <f>$A$1*Populatie!$AJ36*Populatie!BQ36/(Distante!BQ36*Distante!BQ36)</f>
        <v>1.1918136588921283E-2</v>
      </c>
      <c r="BR36" s="16">
        <f>$A$1*Populatie!$AJ36*Populatie!BR36/(Distante!BR36*Distante!BR36)</f>
        <v>3.3135632320000004E-2</v>
      </c>
      <c r="BS36" s="16">
        <f>$A$1*Populatie!$AJ36*Populatie!BS36/(Distante!BS36*Distante!BS36)</f>
        <v>3.4431922714285718E-2</v>
      </c>
      <c r="BT36" s="16">
        <f>$A$1*Populatie!$AJ36*Populatie!BT36/(Distante!BT36*Distante!BT36)</f>
        <v>0.17262839204545455</v>
      </c>
      <c r="BU36" s="16">
        <f>$A$1*Populatie!$AJ36*Populatie!BU36/(Distante!BU36*Distante!BU36)</f>
        <v>0.15030504286812765</v>
      </c>
      <c r="BV36" s="16">
        <f>$A$1*Populatie!$AJ36*Populatie!BV36/(Distante!BV36*Distante!BV36)</f>
        <v>0.72569165925925927</v>
      </c>
      <c r="BW36" s="16">
        <f>$A$1*Populatie!$AJ36*Populatie!BW36/(Distante!BW36*Distante!BW36)</f>
        <v>3.9188432017456851E-2</v>
      </c>
      <c r="BX36" s="16">
        <f>$A$1*Populatie!$AJ36*Populatie!BX36/(Distante!BX36*Distante!BX36)</f>
        <v>7.6085670208333334E-3</v>
      </c>
      <c r="BY36" s="16">
        <f>$A$1*Populatie!$AJ36*Populatie!BY36/(Distante!BY36*Distante!BY36)</f>
        <v>3.4236542829674727E-2</v>
      </c>
      <c r="BZ36" s="16">
        <f>$A$1*Populatie!$AJ36*Populatie!BZ36/(Distante!BZ36*Distante!BZ36)</f>
        <v>5.046639601043683E-3</v>
      </c>
      <c r="CA36" s="16">
        <f>$A$1*Populatie!$AJ36*Populatie!CA36/(Distante!CA36*Distante!CA36)</f>
        <v>2.8802013251081556E-2</v>
      </c>
      <c r="CB36" s="16">
        <f>$A$1*Populatie!$AJ36*Populatie!CB36/(Distante!CB36*Distante!CB36)</f>
        <v>1.2426763727678571E-2</v>
      </c>
      <c r="CC36" s="16">
        <f>$A$1*Populatie!$AJ36*Populatie!CC36/(Distante!CC36*Distante!CC36)</f>
        <v>2.0021919017301038E-2</v>
      </c>
      <c r="CD36" s="16">
        <f>$A$1*Populatie!$AJ36*Populatie!CD36/(Distante!CD36*Distante!CD36)</f>
        <v>4.5120382426461304E-2</v>
      </c>
      <c r="CE36" s="16">
        <f>$A$1*Populatie!$AJ36*Populatie!CE36/(Distante!CE36*Distante!CE36)</f>
        <v>0.15637721914387634</v>
      </c>
      <c r="CF36" s="16">
        <f>$A$1*Populatie!$AJ36*Populatie!CF36/(Distante!CF36*Distante!CF36)</f>
        <v>2.7385674166666665E-2</v>
      </c>
      <c r="CG36" s="16">
        <f>$A$1*Populatie!$AJ36*Populatie!CG36/(Distante!CG36*Distante!CG36)</f>
        <v>8.8564236833333324E-2</v>
      </c>
      <c r="CH36" s="16">
        <f>$A$1*Populatie!$AJ36*Populatie!CH36/(Distante!CH36*Distante!CH36)</f>
        <v>2.1720550309342938E-2</v>
      </c>
      <c r="CI36" s="16">
        <f>$A$1*Populatie!$AJ36*Populatie!CI36/(Distante!CI36*Distante!CI36)</f>
        <v>6.1625675714285712E-2</v>
      </c>
      <c r="CJ36" s="16">
        <f>$A$1*Populatie!$AJ36*Populatie!CJ36/(Distante!CJ36*Distante!CJ36)</f>
        <v>9.4902556388888892E-3</v>
      </c>
      <c r="CK36" s="16">
        <f>$A$1*Populatie!$AJ36*Populatie!CK36/(Distante!CK36*Distante!CK36)</f>
        <v>4.1998902421875005E-2</v>
      </c>
      <c r="CL36" s="16">
        <f>$A$1*Populatie!$AJ36*Populatie!CL36/(Distante!CL36*Distante!CL36)</f>
        <v>2.5506641850089232E-2</v>
      </c>
      <c r="CM36" s="16">
        <f>$A$1*Populatie!$AJ36*Populatie!CM36/(Distante!CM36*Distante!CM36)</f>
        <v>0.3895513030470914</v>
      </c>
      <c r="CN36" s="16">
        <f>$A$1*Populatie!$AJ36*Populatie!CN36/(Distante!CN36*Distante!CN36)</f>
        <v>2.6963637299226653E-2</v>
      </c>
      <c r="CO36" s="16">
        <f>$A$1*Populatie!$AJ36*Populatie!CO36/(Distante!CO36*Distante!CO36)</f>
        <v>1.0303476703623578E-2</v>
      </c>
      <c r="CP36" s="16">
        <f>$A$1*Populatie!$AJ36*Populatie!CP36/(Distante!CP36*Distante!CP36)</f>
        <v>13.098619625</v>
      </c>
      <c r="CQ36" s="16">
        <f>$A$1*Populatie!$AJ36*Populatie!CQ36/(Distante!CQ36*Distante!CQ36)</f>
        <v>6.677591185714285E-2</v>
      </c>
      <c r="CR36" s="16">
        <f>$A$1*Populatie!$AJ36*Populatie!CR36/(Distante!CR36*Distante!CR36)</f>
        <v>0.1121386174817898</v>
      </c>
      <c r="CS36" s="16">
        <f>$A$1*Populatie!$AJ36*Populatie!CS36/(Distante!CS36*Distante!CS36)</f>
        <v>1.6231167382293549E-2</v>
      </c>
      <c r="CT36" s="16">
        <f>$A$1*Populatie!$AJ36*Populatie!CT36/(Distante!CT36*Distante!CT36)</f>
        <v>0.31896129149305552</v>
      </c>
      <c r="CU36" s="16">
        <f>$A$1*Populatie!$AJ36*Populatie!CU36/(Distante!CU36*Distante!CU36)</f>
        <v>0.29269515746527774</v>
      </c>
      <c r="CV36" s="16">
        <f>$A$1*Populatie!$AJ36*Populatie!CV36/(Distante!CV36*Distante!CV36)</f>
        <v>5.198063832572903E-2</v>
      </c>
      <c r="CW36" s="16">
        <f>$A$1*Populatie!$AJ36*Populatie!CW36/(Distante!CW36*Distante!CW36)</f>
        <v>6.8339064528925617E-2</v>
      </c>
      <c r="CX36" s="16">
        <f>$A$1*Populatie!$AJ36*Populatie!CX36/(Distante!CX36*Distante!CX36)</f>
        <v>3.9746662714285717</v>
      </c>
      <c r="CY36" s="16">
        <f>$A$1*Populatie!$AJ36*Populatie!CY36/(Distante!CY36*Distante!CY36)</f>
        <v>2.5847354900167659E-2</v>
      </c>
    </row>
    <row r="37" spans="1:103" ht="15.75" customHeight="1" x14ac:dyDescent="0.25">
      <c r="A37" s="2" t="s">
        <v>36</v>
      </c>
      <c r="B37" s="16">
        <v>1.6792367725619834</v>
      </c>
      <c r="C37" s="16">
        <v>9.1012616135635466E-2</v>
      </c>
      <c r="D37" s="16">
        <v>0.29147606340412435</v>
      </c>
      <c r="E37" s="16">
        <v>6.8532932782369146E-2</v>
      </c>
      <c r="F37" s="16">
        <v>0.18867683285794709</v>
      </c>
      <c r="G37" s="16">
        <v>9.4436802459829397E-2</v>
      </c>
      <c r="H37" s="16">
        <v>4.7649826125346267E-2</v>
      </c>
      <c r="I37" s="16">
        <v>4.4937690501385741E-2</v>
      </c>
      <c r="J37" s="16">
        <v>3.2848164512157586E-3</v>
      </c>
      <c r="K37" s="16">
        <v>3.791302088647959E-2</v>
      </c>
      <c r="L37" s="16">
        <v>1.1395568088374291E-2</v>
      </c>
      <c r="M37" s="16">
        <v>9.5536963129626944E-3</v>
      </c>
      <c r="N37" s="16">
        <v>3.8099499547306473E-2</v>
      </c>
      <c r="O37" s="16">
        <v>4.4548749105568157E-2</v>
      </c>
      <c r="P37" s="16">
        <v>1.5868517010380626E-2</v>
      </c>
      <c r="Q37" s="16">
        <v>2.1504354709141273E-2</v>
      </c>
      <c r="R37" s="16">
        <v>8.9637341388888875E-2</v>
      </c>
      <c r="S37" s="16">
        <v>6.0512951901953984E-3</v>
      </c>
      <c r="T37" s="16">
        <v>1.2299851189469869E-2</v>
      </c>
      <c r="U37" s="16">
        <v>1.7022890035154135E-2</v>
      </c>
      <c r="V37" s="16">
        <v>6.1204416417233566E-3</v>
      </c>
      <c r="W37" s="16">
        <v>3.2227985715743293E-3</v>
      </c>
      <c r="X37" s="16">
        <v>4.9798522993827164E-2</v>
      </c>
      <c r="Y37" s="16">
        <v>7.2051331688198581E-3</v>
      </c>
      <c r="Z37" s="16">
        <v>3.0114316040039061E-2</v>
      </c>
      <c r="AA37" s="16">
        <v>8.6186290885097577E-3</v>
      </c>
      <c r="AB37" s="16">
        <v>7.5124525123966938E-3</v>
      </c>
      <c r="AC37" s="16">
        <v>2.6286924439197168E-2</v>
      </c>
      <c r="AD37" s="16">
        <v>7.0425733739612187E-3</v>
      </c>
      <c r="AE37" s="16">
        <v>6.2013950910114475E-2</v>
      </c>
      <c r="AF37" s="16">
        <v>1.6172275743604997E-2</v>
      </c>
      <c r="AG37" s="16">
        <v>1.8020285790725329E-2</v>
      </c>
      <c r="AH37" s="16">
        <v>6.5399370652508455E-3</v>
      </c>
      <c r="AI37" s="16">
        <v>1.1202843629198723E-2</v>
      </c>
      <c r="AJ37" s="16">
        <f t="array" ref="AJ37:AJ103">TRANSPOSE(AK36:CY36)</f>
        <v>3.8693372813801308E-2</v>
      </c>
      <c r="AK37" s="16" t="s">
        <v>103</v>
      </c>
      <c r="AL37" s="16">
        <f>$A$1*Populatie!$AK37*Populatie!AL37/(Distante!AL37*Distante!AL37)</f>
        <v>3.7563123676383106E-2</v>
      </c>
      <c r="AM37" s="16">
        <f>$A$1*Populatie!$AK37*Populatie!AM37/(Distante!AM37*Distante!AM37)</f>
        <v>2.8424927626918537E-2</v>
      </c>
      <c r="AN37" s="16">
        <f>$A$1*Populatie!$AK37*Populatie!AN37/(Distante!AN37*Distante!AN37)</f>
        <v>1.5893170325259515E-2</v>
      </c>
      <c r="AO37" s="16">
        <f>$A$1*Populatie!$AK37*Populatie!AO37/(Distante!AO37*Distante!AO37)</f>
        <v>2.4208576140624997E-2</v>
      </c>
      <c r="AP37" s="16">
        <f>$A$1*Populatie!$AK37*Populatie!AP37/(Distante!AP37*Distante!AP37)</f>
        <v>3.8555845580715849E-2</v>
      </c>
      <c r="AQ37" s="16">
        <f>$A$1*Populatie!$AK37*Populatie!AQ37/(Distante!AQ37*Distante!AQ37)</f>
        <v>0.15830165512465375</v>
      </c>
      <c r="AR37" s="16">
        <f>$A$1*Populatie!$AK37*Populatie!AR37/(Distante!AR37*Distante!AR37)</f>
        <v>1.3398272553180478E-3</v>
      </c>
      <c r="AS37" s="16">
        <f>$A$1*Populatie!$AK37*Populatie!AS37/(Distante!AS37*Distante!AS37)</f>
        <v>1.8735798977355732E-2</v>
      </c>
      <c r="AT37" s="16">
        <f>$A$1*Populatie!$AK37*Populatie!AT37/(Distante!AT37*Distante!AT37)</f>
        <v>1.4388772406249998E-2</v>
      </c>
      <c r="AU37" s="16">
        <f>$A$1*Populatie!$AK37*Populatie!AU37/(Distante!AU37*Distante!AU37)</f>
        <v>6.5553017820247934E-3</v>
      </c>
      <c r="AV37" s="16">
        <f>$A$1*Populatie!$AK37*Populatie!AV37/(Distante!AV37*Distante!AV37)</f>
        <v>1.3786827450083828E-2</v>
      </c>
      <c r="AW37" s="16">
        <f>$A$1*Populatie!$AK37*Populatie!AW37/(Distante!AW37*Distante!AW37)</f>
        <v>3.0484070041322312E-2</v>
      </c>
      <c r="AX37" s="16">
        <f>$A$1*Populatie!$AK37*Populatie!AX37/(Distante!AX37*Distante!AX37)</f>
        <v>5.0723854517813471E-3</v>
      </c>
      <c r="AY37" s="16">
        <f>$A$1*Populatie!$AK37*Populatie!AY37/(Distante!AY37*Distante!AY37)</f>
        <v>8.7555098841534708E-3</v>
      </c>
      <c r="AZ37" s="16">
        <f>$A$1*Populatie!$AK37*Populatie!AZ37/(Distante!AZ37*Distante!AZ37)</f>
        <v>1.4945233349112425E-2</v>
      </c>
      <c r="BA37" s="16">
        <f>$A$1*Populatie!$AK37*Populatie!BA37/(Distante!BA37*Distante!BA37)</f>
        <v>7.9253775349751431E-3</v>
      </c>
      <c r="BB37" s="16">
        <f>$A$1*Populatie!$AK37*Populatie!BB37/(Distante!BB37*Distante!BB37)</f>
        <v>3.2324154752066118E-2</v>
      </c>
      <c r="BC37" s="16">
        <f>$A$1*Populatie!$AK37*Populatie!BC37/(Distante!BC37*Distante!BC37)</f>
        <v>1.9218741540876706E-2</v>
      </c>
      <c r="BD37" s="16">
        <f>$A$1*Populatie!$AK37*Populatie!BD37/(Distante!BD37*Distante!BD37)</f>
        <v>9.9618112265312409E-3</v>
      </c>
      <c r="BE37" s="16">
        <f>$A$1*Populatie!$AK37*Populatie!BE37/(Distante!BE37*Distante!BE37)</f>
        <v>3.3436174558623813E-2</v>
      </c>
      <c r="BF37" s="16">
        <f>$A$1*Populatie!$AK37*Populatie!BF37/(Distante!BF37*Distante!BF37)</f>
        <v>3.5656476040582724E-2</v>
      </c>
      <c r="BG37" s="16">
        <f>$A$1*Populatie!$AK37*Populatie!BG37/(Distante!BG37*Distante!BG37)</f>
        <v>4.6615197414536048E-2</v>
      </c>
      <c r="BH37" s="16">
        <f>$A$1*Populatie!$AK37*Populatie!BH37/(Distante!BH37*Distante!BH37)</f>
        <v>5.2719287697039596E-2</v>
      </c>
      <c r="BI37" s="16">
        <f>$A$1*Populatie!$AK37*Populatie!BI37/(Distante!BI37*Distante!BI37)</f>
        <v>3.2780768365472911E-2</v>
      </c>
      <c r="BJ37" s="16">
        <f>$A$1*Populatie!$AK37*Populatie!BJ37/(Distante!BJ37*Distante!BJ37)</f>
        <v>2.4809828650621958E-2</v>
      </c>
      <c r="BK37" s="16">
        <f>$A$1*Populatie!$AK37*Populatie!BK37/(Distante!BK37*Distante!BK37)</f>
        <v>3.7537728099173552E-3</v>
      </c>
      <c r="BL37" s="16">
        <f>$A$1*Populatie!$AK37*Populatie!BL37/(Distante!BL37*Distante!BL37)</f>
        <v>7.3208826731552736E-3</v>
      </c>
      <c r="BM37" s="16">
        <f>$A$1*Populatie!$AK37*Populatie!BM37/(Distante!BM37*Distante!BM37)</f>
        <v>6.0714772889417359E-2</v>
      </c>
      <c r="BN37" s="16">
        <f>$A$1*Populatie!$AK37*Populatie!BN37/(Distante!BN37*Distante!BN37)</f>
        <v>0.1020020291322314</v>
      </c>
      <c r="BO37" s="16">
        <f>$A$1*Populatie!$AK37*Populatie!BO37/(Distante!BO37*Distante!BO37)</f>
        <v>7.3258372546487604E-3</v>
      </c>
      <c r="BP37" s="16">
        <f>$A$1*Populatie!$AK37*Populatie!BP37/(Distante!BP37*Distante!BP37)</f>
        <v>1.8519223164444445E-2</v>
      </c>
      <c r="BQ37" s="16">
        <f>$A$1*Populatie!$AK37*Populatie!BQ37/(Distante!BQ37*Distante!BQ37)</f>
        <v>7.5850032110726644E-3</v>
      </c>
      <c r="BR37" s="16">
        <f>$A$1*Populatie!$AK37*Populatie!BR37/(Distante!BR37*Distante!BR37)</f>
        <v>4.7894494867769593E-3</v>
      </c>
      <c r="BS37" s="16">
        <f>$A$1*Populatie!$AK37*Populatie!BS37/(Distante!BS37*Distante!BS37)</f>
        <v>1.648520626530612E-2</v>
      </c>
      <c r="BT37" s="16">
        <f>$A$1*Populatie!$AK37*Populatie!BT37/(Distante!BT37*Distante!BT37)</f>
        <v>2.2146894532871973E-2</v>
      </c>
      <c r="BU37" s="16">
        <f>$A$1*Populatie!$AK37*Populatie!BU37/(Distante!BU37*Distante!BU37)</f>
        <v>0.12306025213675213</v>
      </c>
      <c r="BV37" s="16">
        <f>$A$1*Populatie!$AK37*Populatie!BV37/(Distante!BV37*Distante!BV37)</f>
        <v>3.3985015819345487E-3</v>
      </c>
      <c r="BW37" s="16">
        <f>$A$1*Populatie!$AK37*Populatie!BW37/(Distante!BW37*Distante!BW37)</f>
        <v>1.005227188861728E-2</v>
      </c>
      <c r="BX37" s="16">
        <f>$A$1*Populatie!$AK37*Populatie!BX37/(Distante!BX37*Distante!BX37)</f>
        <v>6.1975896620982979E-3</v>
      </c>
      <c r="BY37" s="16">
        <f>$A$1*Populatie!$AK37*Populatie!BY37/(Distante!BY37*Distante!BY37)</f>
        <v>1.5984432531249999E-2</v>
      </c>
      <c r="BZ37" s="16">
        <f>$A$1*Populatie!$AK37*Populatie!BZ37/(Distante!BZ37*Distante!BZ37)</f>
        <v>3.0510191199914975E-3</v>
      </c>
      <c r="CA37" s="16">
        <f>$A$1*Populatie!$AK37*Populatie!CA37/(Distante!CA37*Distante!CA37)</f>
        <v>1.0865009885115516E-2</v>
      </c>
      <c r="CB37" s="16">
        <f>$A$1*Populatie!$AK37*Populatie!CB37/(Distante!CB37*Distante!CB37)</f>
        <v>1.1375150708733423E-2</v>
      </c>
      <c r="CC37" s="16">
        <f>$A$1*Populatie!$AK37*Populatie!CC37/(Distante!CC37*Distante!CC37)</f>
        <v>1.1990836409279778E-2</v>
      </c>
      <c r="CD37" s="16">
        <f>$A$1*Populatie!$AK37*Populatie!CD37/(Distante!CD37*Distante!CD37)</f>
        <v>1.0282683660837691E-2</v>
      </c>
      <c r="CE37" s="16">
        <f>$A$1*Populatie!$AK37*Populatie!CE37/(Distante!CE37*Distante!CE37)</f>
        <v>1.3225265847511027E-2</v>
      </c>
      <c r="CF37" s="16">
        <f>$A$1*Populatie!$AK37*Populatie!CF37/(Distante!CF37*Distante!CF37)</f>
        <v>2.675842006802721E-2</v>
      </c>
      <c r="CG37" s="16">
        <f>$A$1*Populatie!$AK37*Populatie!CG37/(Distante!CG37*Distante!CG37)</f>
        <v>1.5894316055810081E-2</v>
      </c>
      <c r="CH37" s="16">
        <f>$A$1*Populatie!$AK37*Populatie!CH37/(Distante!CH37*Distante!CH37)</f>
        <v>1.3278860910000001E-2</v>
      </c>
      <c r="CI37" s="16">
        <f>$A$1*Populatie!$AK37*Populatie!CI37/(Distante!CI37*Distante!CI37)</f>
        <v>2.1501223825104106E-2</v>
      </c>
      <c r="CJ37" s="16">
        <f>$A$1*Populatie!$AK37*Populatie!CJ37/(Distante!CJ37*Distante!CJ37)</f>
        <v>6.4140267424762287E-3</v>
      </c>
      <c r="CK37" s="16">
        <f>$A$1*Populatie!$AK37*Populatie!CK37/(Distante!CK37*Distante!CK37)</f>
        <v>9.4011136313828618E-3</v>
      </c>
      <c r="CL37" s="16">
        <f>$A$1*Populatie!$AK37*Populatie!CL37/(Distante!CL37*Distante!CL37)</f>
        <v>2.1361449583766911E-2</v>
      </c>
      <c r="CM37" s="16">
        <f>$A$1*Populatie!$AK37*Populatie!CM37/(Distante!CM37*Distante!CM37)</f>
        <v>1.9341980925021544E-2</v>
      </c>
      <c r="CN37" s="16">
        <f>$A$1*Populatie!$AK37*Populatie!CN37/(Distante!CN37*Distante!CN37)</f>
        <v>2.0545304331360946E-2</v>
      </c>
      <c r="CO37" s="16">
        <f>$A$1*Populatie!$AK37*Populatie!CO37/(Distante!CO37*Distante!CO37)</f>
        <v>4.8203136874091683E-3</v>
      </c>
      <c r="CP37" s="16">
        <f>$A$1*Populatie!$AK37*Populatie!CP37/(Distante!CP37*Distante!CP37)</f>
        <v>4.9551133827160497E-2</v>
      </c>
      <c r="CQ37" s="16">
        <f>$A$1*Populatie!$AK37*Populatie!CQ37/(Distante!CQ37*Distante!CQ37)</f>
        <v>2.6422114336313036E-2</v>
      </c>
      <c r="CR37" s="16">
        <f>$A$1*Populatie!$AK37*Populatie!CR37/(Distante!CR37*Distante!CR37)</f>
        <v>0.17853108858131486</v>
      </c>
      <c r="CS37" s="16">
        <f>$A$1*Populatie!$AK37*Populatie!CS37/(Distante!CS37*Distante!CS37)</f>
        <v>1.0120185757785468E-2</v>
      </c>
      <c r="CT37" s="16">
        <f>$A$1*Populatie!$AK37*Populatie!CT37/(Distante!CT37*Distante!CT37)</f>
        <v>2.1475022485351561E-2</v>
      </c>
      <c r="CU37" s="16">
        <f>$A$1*Populatie!$AK37*Populatie!CU37/(Distante!CU37*Distante!CU37)</f>
        <v>1.9104884568047337E-2</v>
      </c>
      <c r="CV37" s="16">
        <f>$A$1*Populatie!$AK37*Populatie!CV37/(Distante!CV37*Distante!CV37)</f>
        <v>1.0182289927765605E-2</v>
      </c>
      <c r="CW37" s="16">
        <f>$A$1*Populatie!$AK37*Populatie!CW37/(Distante!CW37*Distante!CW37)</f>
        <v>0.14641339911242604</v>
      </c>
      <c r="CX37" s="16">
        <f>$A$1*Populatie!$AK37*Populatie!CX37/(Distante!CX37*Distante!CX37)</f>
        <v>1.1016768041115312E-2</v>
      </c>
      <c r="CY37" s="16">
        <f>$A$1*Populatie!$AK37*Populatie!CY37/(Distante!CY37*Distante!CY37)</f>
        <v>1.0484649341425619E-2</v>
      </c>
    </row>
    <row r="38" spans="1:103" ht="15.75" customHeight="1" x14ac:dyDescent="0.25">
      <c r="A38" s="2" t="s">
        <v>37</v>
      </c>
      <c r="B38" s="16">
        <v>23.355583789115645</v>
      </c>
      <c r="C38" s="16">
        <v>0.37865342635135135</v>
      </c>
      <c r="D38" s="16">
        <v>0.63477414545454536</v>
      </c>
      <c r="E38" s="16">
        <v>0.41919104542936292</v>
      </c>
      <c r="F38" s="16">
        <v>1.4891993958363769</v>
      </c>
      <c r="G38" s="16">
        <v>1.0725250973333333</v>
      </c>
      <c r="H38" s="16">
        <v>0.34878718818750004</v>
      </c>
      <c r="I38" s="16">
        <v>8.8292517773437496E-2</v>
      </c>
      <c r="J38" s="16">
        <v>1.2873158209399167E-2</v>
      </c>
      <c r="K38" s="16">
        <v>0.38572379280000002</v>
      </c>
      <c r="L38" s="16">
        <v>4.3566636422365787E-2</v>
      </c>
      <c r="M38" s="16">
        <v>2.0339935939643346E-2</v>
      </c>
      <c r="N38" s="16">
        <v>18.9611415</v>
      </c>
      <c r="O38" s="16">
        <v>0.16229789932095973</v>
      </c>
      <c r="P38" s="16">
        <v>9.6821996751353612E-2</v>
      </c>
      <c r="Q38" s="16">
        <v>7.2350506865843156E-2</v>
      </c>
      <c r="R38" s="16">
        <v>1.1359546302083332</v>
      </c>
      <c r="S38" s="16">
        <v>3.2663034256694368E-2</v>
      </c>
      <c r="T38" s="16">
        <v>4.3378692942659107E-2</v>
      </c>
      <c r="U38" s="16">
        <v>0.10211327124</v>
      </c>
      <c r="V38" s="16">
        <v>2.8737909955891622E-2</v>
      </c>
      <c r="W38" s="16">
        <v>1.6136689947089947E-2</v>
      </c>
      <c r="X38" s="16">
        <v>0.31139077549077931</v>
      </c>
      <c r="Y38" s="16">
        <v>1.8886195383749298E-2</v>
      </c>
      <c r="Z38" s="16">
        <v>0.29739177824019025</v>
      </c>
      <c r="AA38" s="16">
        <v>2.9706429738823908E-2</v>
      </c>
      <c r="AB38" s="16">
        <v>3.0294926725838264E-2</v>
      </c>
      <c r="AC38" s="16">
        <v>0.13161975218658892</v>
      </c>
      <c r="AD38" s="16">
        <v>2.8709193161060371E-2</v>
      </c>
      <c r="AE38" s="16">
        <v>0.48946729086924767</v>
      </c>
      <c r="AF38" s="16">
        <v>0.10420179031190926</v>
      </c>
      <c r="AG38" s="16">
        <v>3.9195265369897959E-2</v>
      </c>
      <c r="AH38" s="16">
        <v>2.8326053303747534E-2</v>
      </c>
      <c r="AI38" s="16">
        <v>2.4704150020408162E-2</v>
      </c>
      <c r="AJ38" s="16">
        <v>8.6709581262327418E-2</v>
      </c>
      <c r="AK38" s="16">
        <f t="array" ref="AK38:AK103">TRANSPOSE(AL37:CY37)</f>
        <v>3.7563123676383106E-2</v>
      </c>
      <c r="AL38" s="16" t="s">
        <v>103</v>
      </c>
      <c r="AM38" s="16">
        <f>$A$1*Populatie!$AL38*Populatie!AM38/(Distante!AM38*Distante!AM38)</f>
        <v>6.2403562034331624E-2</v>
      </c>
      <c r="AN38" s="16">
        <f>$A$1*Populatie!$AL38*Populatie!AN38/(Distante!AN38*Distante!AN38)</f>
        <v>4.1392138453333331E-2</v>
      </c>
      <c r="AO38" s="16">
        <f>$A$1*Populatie!$AL38*Populatie!AO38/(Distante!AO38*Distante!AO38)</f>
        <v>0.14221503300135807</v>
      </c>
      <c r="AP38" s="16">
        <f>$A$1*Populatie!$AL38*Populatie!AP38/(Distante!AP38*Distante!AP38)</f>
        <v>0.63328467337278105</v>
      </c>
      <c r="AQ38" s="16">
        <f>$A$1*Populatie!$AL38*Populatie!AQ38/(Distante!AQ38*Distante!AQ38)</f>
        <v>0.12057611082206035</v>
      </c>
      <c r="AR38" s="16">
        <f>$A$1*Populatie!$AL38*Populatie!AR38/(Distante!AR38*Distante!AR38)</f>
        <v>4.6715250266998933E-3</v>
      </c>
      <c r="AS38" s="16">
        <f>$A$1*Populatie!$AL38*Populatie!AS38/(Distante!AS38*Distante!AS38)</f>
        <v>0.12375419964306961</v>
      </c>
      <c r="AT38" s="16">
        <f>$A$1*Populatie!$AL38*Populatie!AT38/(Distante!AT38*Distante!AT38)</f>
        <v>8.4527885106382983E-2</v>
      </c>
      <c r="AU38" s="16">
        <f>$A$1*Populatie!$AL38*Populatie!AU38/(Distante!AU38*Distante!AU38)</f>
        <v>3.4027078016528926E-2</v>
      </c>
      <c r="AV38" s="16">
        <f>$A$1*Populatie!$AL38*Populatie!AV38/(Distante!AV38*Distante!AV38)</f>
        <v>4.3410987621301779E-2</v>
      </c>
      <c r="AW38" s="16">
        <f>$A$1*Populatie!$AL38*Populatie!AW38/(Distante!AW38*Distante!AW38)</f>
        <v>0.41406875709342561</v>
      </c>
      <c r="AX38" s="16">
        <f>$A$1*Populatie!$AL38*Populatie!AX38/(Distante!AX38*Distante!AX38)</f>
        <v>1.8790212353580488E-2</v>
      </c>
      <c r="AY38" s="16">
        <f>$A$1*Populatie!$AL38*Populatie!AY38/(Distante!AY38*Distante!AY38)</f>
        <v>3.313601021622694E-2</v>
      </c>
      <c r="AZ38" s="16">
        <f>$A$1*Populatie!$AL38*Populatie!AZ38/(Distante!AZ38*Distante!AZ38)</f>
        <v>5.7959642688999551E-2</v>
      </c>
      <c r="BA38" s="16">
        <f>$A$1*Populatie!$AL38*Populatie!BA38/(Distante!BA38*Distante!BA38)</f>
        <v>3.8607826916666671E-2</v>
      </c>
      <c r="BB38" s="16">
        <f>$A$1*Populatie!$AL38*Populatie!BB38/(Distante!BB38*Distante!BB38)</f>
        <v>3.410082311206665E-2</v>
      </c>
      <c r="BC38" s="16">
        <f>$A$1*Populatie!$AL38*Populatie!BC38/(Distante!BC38*Distante!BC38)</f>
        <v>0.14006101132812498</v>
      </c>
      <c r="BD38" s="16">
        <f>$A$1*Populatie!$AL38*Populatie!BD38/(Distante!BD38*Distante!BD38)</f>
        <v>3.9040224583581203E-2</v>
      </c>
      <c r="BE38" s="16">
        <f>$A$1*Populatie!$AL38*Populatie!BE38/(Distante!BE38*Distante!BE38)</f>
        <v>0.17807719476813316</v>
      </c>
      <c r="BF38" s="16">
        <f>$A$1*Populatie!$AL38*Populatie!BF38/(Distante!BF38*Distante!BF38)</f>
        <v>0.13724254799999999</v>
      </c>
      <c r="BG38" s="16">
        <f>$A$1*Populatie!$AL38*Populatie!BG38/(Distante!BG38*Distante!BG38)</f>
        <v>0.48671738254437868</v>
      </c>
      <c r="BH38" s="16">
        <f>$A$1*Populatie!$AL38*Populatie!BH38/(Distante!BH38*Distante!BH38)</f>
        <v>0.22696861053061226</v>
      </c>
      <c r="BI38" s="16">
        <f>$A$1*Populatie!$AL38*Populatie!BI38/(Distante!BI38*Distante!BI38)</f>
        <v>0.26587109366391182</v>
      </c>
      <c r="BJ38" s="16">
        <f>$A$1*Populatie!$AL38*Populatie!BJ38/(Distante!BJ38*Distante!BJ38)</f>
        <v>0.13245273481666073</v>
      </c>
      <c r="BK38" s="16">
        <f>$A$1*Populatie!$AL38*Populatie!BK38/(Distante!BK38*Distante!BK38)</f>
        <v>1.8795300612244898E-2</v>
      </c>
      <c r="BL38" s="16">
        <f>$A$1*Populatie!$AL38*Populatie!BL38/(Distante!BL38*Distante!BL38)</f>
        <v>2.6767947734693875E-2</v>
      </c>
      <c r="BM38" s="16">
        <f>$A$1*Populatie!$AL38*Populatie!BM38/(Distante!BM38*Distante!BM38)</f>
        <v>0.2347706394557823</v>
      </c>
      <c r="BN38" s="16">
        <f>$A$1*Populatie!$AL38*Populatie!BN38/(Distante!BN38*Distante!BN38)</f>
        <v>1.2358368925925927</v>
      </c>
      <c r="BO38" s="16">
        <f>$A$1*Populatie!$AL38*Populatie!BO38/(Distante!BO38*Distante!BO38)</f>
        <v>2.8982344444444447E-2</v>
      </c>
      <c r="BP38" s="16">
        <f>$A$1*Populatie!$AL38*Populatie!BP38/(Distante!BP38*Distante!BP38)</f>
        <v>4.8489691666666668E-2</v>
      </c>
      <c r="BQ38" s="16">
        <f>$A$1*Populatie!$AL38*Populatie!BQ38/(Distante!BQ38*Distante!BQ38)</f>
        <v>3.0866196833333335E-2</v>
      </c>
      <c r="BR38" s="16">
        <f>$A$1*Populatie!$AL38*Populatie!BR38/(Distante!BR38*Distante!BR38)</f>
        <v>1.2257173845450388E-2</v>
      </c>
      <c r="BS38" s="16">
        <f>$A$1*Populatie!$AL38*Populatie!BS38/(Distante!BS38*Distante!BS38)</f>
        <v>0.11964072030679328</v>
      </c>
      <c r="BT38" s="16">
        <f>$A$1*Populatie!$AL38*Populatie!BT38/(Distante!BT38*Distante!BT38)</f>
        <v>8.7193281107229237E-2</v>
      </c>
      <c r="BU38" s="16">
        <f>$A$1*Populatie!$AL38*Populatie!BU38/(Distante!BU38*Distante!BU38)</f>
        <v>1.9363459209183673</v>
      </c>
      <c r="BV38" s="16">
        <f>$A$1*Populatie!$AL38*Populatie!BV38/(Distante!BV38*Distante!BV38)</f>
        <v>5.5726569140625001E-2</v>
      </c>
      <c r="BW38" s="16">
        <f>$A$1*Populatie!$AL38*Populatie!BW38/(Distante!BW38*Distante!BW38)</f>
        <v>4.6820899072265623E-2</v>
      </c>
      <c r="BX38" s="16">
        <f>$A$1*Populatie!$AL38*Populatie!BX38/(Distante!BX38*Distante!BX38)</f>
        <v>2.3694135598128756E-2</v>
      </c>
      <c r="BY38" s="16">
        <f>$A$1*Populatie!$AL38*Populatie!BY38/(Distante!BY38*Distante!BY38)</f>
        <v>9.3901706020823913E-2</v>
      </c>
      <c r="BZ38" s="16">
        <f>$A$1*Populatie!$AL38*Populatie!BZ38/(Distante!BZ38*Distante!BZ38)</f>
        <v>1.1228336168981482E-2</v>
      </c>
      <c r="CA38" s="16">
        <f>$A$1*Populatie!$AL38*Populatie!CA38/(Distante!CA38*Distante!CA38)</f>
        <v>7.8996240787686731E-2</v>
      </c>
      <c r="CB38" s="16">
        <f>$A$1*Populatie!$AL38*Populatie!CB38/(Distante!CB38*Distante!CB38)</f>
        <v>4.4984532520808564E-2</v>
      </c>
      <c r="CC38" s="16">
        <f>$A$1*Populatie!$AL38*Populatie!CC38/(Distante!CC38*Distante!CC38)</f>
        <v>5.6173134119999996E-2</v>
      </c>
      <c r="CD38" s="16">
        <f>$A$1*Populatie!$AL38*Populatie!CD38/(Distante!CD38*Distante!CD38)</f>
        <v>3.6875203783611435E-2</v>
      </c>
      <c r="CE38" s="16">
        <f>$A$1*Populatie!$AL38*Populatie!CE38/(Distante!CE38*Distante!CE38)</f>
        <v>2.8441008264646916E-2</v>
      </c>
      <c r="CF38" s="16">
        <f>$A$1*Populatie!$AL38*Populatie!CF38/(Distante!CF38*Distante!CF38)</f>
        <v>0.19774508057851239</v>
      </c>
      <c r="CG38" s="16">
        <f>$A$1*Populatie!$AL38*Populatie!CG38/(Distante!CG38*Distante!CG38)</f>
        <v>7.3258712946745561E-2</v>
      </c>
      <c r="CH38" s="16">
        <f>$A$1*Populatie!$AL38*Populatie!CH38/(Distante!CH38*Distante!CH38)</f>
        <v>4.6614994684903044E-2</v>
      </c>
      <c r="CI38" s="16">
        <f>$A$1*Populatie!$AL38*Populatie!CI38/(Distante!CI38*Distante!CI38)</f>
        <v>0.12209298917117867</v>
      </c>
      <c r="CJ38" s="16">
        <f>$A$1*Populatie!$AL38*Populatie!CJ38/(Distante!CJ38*Distante!CJ38)</f>
        <v>2.2376083049418117E-2</v>
      </c>
      <c r="CK38" s="16">
        <f>$A$1*Populatie!$AL38*Populatie!CK38/(Distante!CK38*Distante!CK38)</f>
        <v>3.6116459999999996E-2</v>
      </c>
      <c r="CL38" s="16">
        <f>$A$1*Populatie!$AL38*Populatie!CL38/(Distante!CL38*Distante!CL38)</f>
        <v>8.6000454855371902E-2</v>
      </c>
      <c r="CM38" s="16">
        <f>$A$1*Populatie!$AL38*Populatie!CM38/(Distante!CM38*Distante!CM38)</f>
        <v>4.2019150138504158E-2</v>
      </c>
      <c r="CN38" s="16">
        <f>$A$1*Populatie!$AL38*Populatie!CN38/(Distante!CN38*Distante!CN38)</f>
        <v>0.11000471774999999</v>
      </c>
      <c r="CO38" s="16">
        <f>$A$1*Populatie!$AL38*Populatie!CO38/(Distante!CO38*Distante!CO38)</f>
        <v>2.5369872736625516E-2</v>
      </c>
      <c r="CP38" s="16">
        <f>$A$1*Populatie!$AL38*Populatie!CP38/(Distante!CP38*Distante!CP38)</f>
        <v>0.11003572633856139</v>
      </c>
      <c r="CQ38" s="16">
        <f>$A$1*Populatie!$AL38*Populatie!CQ38/(Distante!CQ38*Distante!CQ38)</f>
        <v>0.16407245129132231</v>
      </c>
      <c r="CR38" s="16">
        <f>$A$1*Populatie!$AL38*Populatie!CR38/(Distante!CR38*Distante!CR38)</f>
        <v>0.40866150703124998</v>
      </c>
      <c r="CS38" s="16">
        <f>$A$1*Populatie!$AL38*Populatie!CS38/(Distante!CS38*Distante!CS38)</f>
        <v>4.118279675E-2</v>
      </c>
      <c r="CT38" s="16">
        <f>$A$1*Populatie!$AL38*Populatie!CT38/(Distante!CT38*Distante!CT38)</f>
        <v>4.6398313813735693E-2</v>
      </c>
      <c r="CU38" s="16">
        <f>$A$1*Populatie!$AL38*Populatie!CU38/(Distante!CU38*Distante!CU38)</f>
        <v>4.2577460431841831E-2</v>
      </c>
      <c r="CV38" s="16">
        <f>$A$1*Populatie!$AL38*Populatie!CV38/(Distante!CV38*Distante!CV38)</f>
        <v>4.1811352169625247E-2</v>
      </c>
      <c r="CW38" s="16">
        <f>$A$1*Populatie!$AL38*Populatie!CW38/(Distante!CW38*Distante!CW38)</f>
        <v>0.69441913287197232</v>
      </c>
      <c r="CX38" s="16">
        <f>$A$1*Populatie!$AL38*Populatie!CX38/(Distante!CX38*Distante!CX38)</f>
        <v>9.3367737333333339E-2</v>
      </c>
      <c r="CY38" s="16">
        <f>$A$1*Populatie!$AL38*Populatie!CY38/(Distante!CY38*Distante!CY38)</f>
        <v>5.4423425950413225E-2</v>
      </c>
    </row>
    <row r="39" spans="1:103" ht="15.75" customHeight="1" x14ac:dyDescent="0.25">
      <c r="A39" s="2" t="s">
        <v>38</v>
      </c>
      <c r="B39" s="16">
        <v>8.4611814715297005</v>
      </c>
      <c r="C39" s="16">
        <v>1.3511289105712891</v>
      </c>
      <c r="D39" s="16">
        <v>12.812563224999998</v>
      </c>
      <c r="E39" s="16">
        <v>0.18679476351023241</v>
      </c>
      <c r="F39" s="16">
        <v>1.2491650729797981</v>
      </c>
      <c r="G39" s="16">
        <v>0.609782089372781</v>
      </c>
      <c r="H39" s="16">
        <v>0.26479475841777783</v>
      </c>
      <c r="I39" s="16">
        <v>6.7030546722222217</v>
      </c>
      <c r="J39" s="16">
        <v>4.7148527714285716E-2</v>
      </c>
      <c r="K39" s="16">
        <v>0.13514801417769376</v>
      </c>
      <c r="L39" s="16">
        <v>0.226554433984375</v>
      </c>
      <c r="M39" s="16">
        <v>7.2690045857142849</v>
      </c>
      <c r="N39" s="16">
        <v>8.3175410609934261E-2</v>
      </c>
      <c r="O39" s="16">
        <v>1.2205173464285715</v>
      </c>
      <c r="P39" s="16">
        <v>0.15148082133789062</v>
      </c>
      <c r="Q39" s="16">
        <v>5.2642937927793877E-2</v>
      </c>
      <c r="R39" s="16">
        <v>0.62170324563901735</v>
      </c>
      <c r="S39" s="16">
        <v>3.3464318679111531E-2</v>
      </c>
      <c r="T39" s="16">
        <v>0.23924538719618052</v>
      </c>
      <c r="U39" s="16">
        <v>9.6563951686507929E-2</v>
      </c>
      <c r="V39" s="16">
        <v>5.300887419073886E-2</v>
      </c>
      <c r="W39" s="16">
        <v>1.7798967346938775E-2</v>
      </c>
      <c r="X39" s="16">
        <v>0.25512993674214757</v>
      </c>
      <c r="Y39" s="16">
        <v>0.17660881998685077</v>
      </c>
      <c r="Z39" s="16">
        <v>0.27802522303207</v>
      </c>
      <c r="AA39" s="16">
        <v>0.13745278555555557</v>
      </c>
      <c r="AB39" s="16">
        <v>0.1095874725328581</v>
      </c>
      <c r="AC39" s="16">
        <v>7.2313123713991775E-2</v>
      </c>
      <c r="AD39" s="16">
        <v>2.1326252904705807E-2</v>
      </c>
      <c r="AE39" s="16">
        <v>0.34499558279320991</v>
      </c>
      <c r="AF39" s="16">
        <v>9.1952231765625003E-2</v>
      </c>
      <c r="AG39" s="16">
        <v>0.41845138035714291</v>
      </c>
      <c r="AH39" s="16">
        <v>6.0769851142819395E-2</v>
      </c>
      <c r="AI39" s="16">
        <v>0.80771362525000001</v>
      </c>
      <c r="AJ39" s="16">
        <v>0.27160809266975305</v>
      </c>
      <c r="AK39" s="16">
        <v>2.8424927626918537E-2</v>
      </c>
      <c r="AL39" s="16">
        <f t="array" ref="AL39:AL103">TRANSPOSE(AM38:CY38)</f>
        <v>6.2403562034331624E-2</v>
      </c>
      <c r="AM39" s="16" t="s">
        <v>103</v>
      </c>
      <c r="AN39" s="16">
        <f>$A$1*Populatie!$AM39*Populatie!AN39/(Distante!AN39*Distante!AN39)</f>
        <v>0.36967840499702553</v>
      </c>
      <c r="AO39" s="16">
        <f>$A$1*Populatie!$AM39*Populatie!AO39/(Distante!AO39*Distante!AO39)</f>
        <v>0.27718341914049588</v>
      </c>
      <c r="AP39" s="16">
        <f>$A$1*Populatie!$AM39*Populatie!AP39/(Distante!AP39*Distante!AP39)</f>
        <v>7.4311102965660777E-2</v>
      </c>
      <c r="AQ39" s="16">
        <f>$A$1*Populatie!$AM39*Populatie!AQ39/(Distante!AQ39*Distante!AQ39)</f>
        <v>9.1934829815695604E-2</v>
      </c>
      <c r="AR39" s="16">
        <f>$A$1*Populatie!$AM39*Populatie!AR39/(Distante!AR39*Distante!AR39)</f>
        <v>1.5522962349030471E-2</v>
      </c>
      <c r="AS39" s="16">
        <f>$A$1*Populatie!$AM39*Populatie!AS39/(Distante!AS39*Distante!AS39)</f>
        <v>0.14921737425423273</v>
      </c>
      <c r="AT39" s="16">
        <f>$A$1*Populatie!$AM39*Populatie!AT39/(Distante!AT39*Distante!AT39)</f>
        <v>8.6281947403047093E-2</v>
      </c>
      <c r="AU39" s="16">
        <f>$A$1*Populatie!$AM39*Populatie!AU39/(Distante!AU39*Distante!AU39)</f>
        <v>3.3916921111111109E-2</v>
      </c>
      <c r="AV39" s="16">
        <f>$A$1*Populatie!$AM39*Populatie!AV39/(Distante!AV39*Distante!AV39)</f>
        <v>0.35758091869978087</v>
      </c>
      <c r="AW39" s="16">
        <f>$A$1*Populatie!$AM39*Populatie!AW39/(Distante!AW39*Distante!AW39)</f>
        <v>0.12775611632</v>
      </c>
      <c r="AX39" s="16">
        <f>$A$1*Populatie!$AM39*Populatie!AX39/(Distante!AX39*Distante!AX39)</f>
        <v>6.6544427735939743E-2</v>
      </c>
      <c r="AY39" s="16">
        <f>$A$1*Populatie!$AM39*Populatie!AY39/(Distante!AY39*Distante!AY39)</f>
        <v>0.15871449003203988</v>
      </c>
      <c r="AZ39" s="16">
        <f>$A$1*Populatie!$AM39*Populatie!AZ39/(Distante!AZ39*Distante!AZ39)</f>
        <v>3.3498863415351438E-2</v>
      </c>
      <c r="BA39" s="16">
        <f>$A$1*Populatie!$AM39*Populatie!BA39/(Distante!BA39*Distante!BA39)</f>
        <v>4.6832705706350203E-2</v>
      </c>
      <c r="BB39" s="16">
        <f>$A$1*Populatie!$AM39*Populatie!BB39/(Distante!BB39*Distante!BB39)</f>
        <v>2.3131574537258382E-2</v>
      </c>
      <c r="BC39" s="16">
        <f>$A$1*Populatie!$AM39*Populatie!BC39/(Distante!BC39*Distante!BC39)</f>
        <v>0.11921016402768166</v>
      </c>
      <c r="BD39" s="16">
        <f>$A$1*Populatie!$AM39*Populatie!BD39/(Distante!BD39*Distante!BD39)</f>
        <v>0.13898717220789528</v>
      </c>
      <c r="BE39" s="16">
        <f>$A$1*Populatie!$AM39*Populatie!BE39/(Distante!BE39*Distante!BE39)</f>
        <v>5.8022912004645086E-2</v>
      </c>
      <c r="BF39" s="16">
        <f>$A$1*Populatie!$AM39*Populatie!BF39/(Distante!BF39*Distante!BF39)</f>
        <v>0.35054965250472586</v>
      </c>
      <c r="BG39" s="16">
        <f>$A$1*Populatie!$AM39*Populatie!BG39/(Distante!BG39*Distante!BG39)</f>
        <v>0.28002635223214289</v>
      </c>
      <c r="BH39" s="16">
        <f>$A$1*Populatie!$AM39*Populatie!BH39/(Distante!BH39*Distante!BH39)</f>
        <v>0.42068275674603178</v>
      </c>
      <c r="BI39" s="16">
        <f>$A$1*Populatie!$AM39*Populatie!BI39/(Distante!BI39*Distante!BI39)</f>
        <v>0.20103284885535899</v>
      </c>
      <c r="BJ39" s="16">
        <f>$A$1*Populatie!$AM39*Populatie!BJ39/(Distante!BJ39*Distante!BJ39)</f>
        <v>0.21475646563581316</v>
      </c>
      <c r="BK39" s="16">
        <f>$A$1*Populatie!$AM39*Populatie!BK39/(Distante!BK39*Distante!BK39)</f>
        <v>0.61452105749999997</v>
      </c>
      <c r="BL39" s="16">
        <f>$A$1*Populatie!$AM39*Populatie!BL39/(Distante!BL39*Distante!BL39)</f>
        <v>2.0714566798816569E-2</v>
      </c>
      <c r="BM39" s="16">
        <f>$A$1*Populatie!$AM39*Populatie!BM39/(Distante!BM39*Distante!BM39)</f>
        <v>9.1349967603305771E-2</v>
      </c>
      <c r="BN39" s="16">
        <f>$A$1*Populatie!$AM39*Populatie!BN39/(Distante!BN39*Distante!BN39)</f>
        <v>0.24534075601469238</v>
      </c>
      <c r="BO39" s="16">
        <f>$A$1*Populatie!$AM39*Populatie!BO39/(Distante!BO39*Distante!BO39)</f>
        <v>3.0097004225075972E-2</v>
      </c>
      <c r="BP39" s="16">
        <f>$A$1*Populatie!$AM39*Populatie!BP39/(Distante!BP39*Distante!BP39)</f>
        <v>0.58663140676378767</v>
      </c>
      <c r="BQ39" s="16">
        <f>$A$1*Populatie!$AM39*Populatie!BQ39/(Distante!BQ39*Distante!BQ39)</f>
        <v>3.0880539212827986E-2</v>
      </c>
      <c r="BR39" s="16">
        <f>$A$1*Populatie!$AM39*Populatie!BR39/(Distante!BR39*Distante!BR39)</f>
        <v>9.7166390946129472E-2</v>
      </c>
      <c r="BS39" s="16">
        <f>$A$1*Populatie!$AM39*Populatie!BS39/(Distante!BS39*Distante!BS39)</f>
        <v>7.9830790924032141E-2</v>
      </c>
      <c r="BT39" s="16">
        <f>$A$1*Populatie!$AM39*Populatie!BT39/(Distante!BT39*Distante!BT39)</f>
        <v>0.51514131409875075</v>
      </c>
      <c r="BU39" s="16">
        <f>$A$1*Populatie!$AM39*Populatie!BU39/(Distante!BU39*Distante!BU39)</f>
        <v>0.19008362272471382</v>
      </c>
      <c r="BV39" s="16">
        <f>$A$1*Populatie!$AM39*Populatie!BV39/(Distante!BV39*Distante!BV39)</f>
        <v>6.8947409144409236E-2</v>
      </c>
      <c r="BW39" s="16">
        <f>$A$1*Populatie!$AM39*Populatie!BW39/(Distante!BW39*Distante!BW39)</f>
        <v>0.11402537148585432</v>
      </c>
      <c r="BX39" s="16">
        <f>$A$1*Populatie!$AM39*Populatie!BX39/(Distante!BX39*Distante!BX39)</f>
        <v>1.7600882243164487E-2</v>
      </c>
      <c r="BY39" s="16">
        <f>$A$1*Populatie!$AM39*Populatie!BY39/(Distante!BY39*Distante!BY39)</f>
        <v>8.2336594080904227E-2</v>
      </c>
      <c r="BZ39" s="16">
        <f>$A$1*Populatie!$AM39*Populatie!BZ39/(Distante!BZ39*Distante!BZ39)</f>
        <v>8.9162849919651056E-3</v>
      </c>
      <c r="CA39" s="16">
        <f>$A$1*Populatie!$AM39*Populatie!CA39/(Distante!CA39*Distante!CA39)</f>
        <v>6.60077566468254E-2</v>
      </c>
      <c r="CB39" s="16">
        <f>$A$1*Populatie!$AM39*Populatie!CB39/(Distante!CB39*Distante!CB39)</f>
        <v>3.0016124955410228E-2</v>
      </c>
      <c r="CC39" s="16">
        <f>$A$1*Populatie!$AM39*Populatie!CC39/(Distante!CC39*Distante!CC39)</f>
        <v>4.9520105733914653E-2</v>
      </c>
      <c r="CD39" s="16">
        <f>$A$1*Populatie!$AM39*Populatie!CD39/(Distante!CD39*Distante!CD39)</f>
        <v>0.12817149514186851</v>
      </c>
      <c r="CE39" s="16">
        <f>$A$1*Populatie!$AM39*Populatie!CE39/(Distante!CE39*Distante!CE39)</f>
        <v>0.85189487775000006</v>
      </c>
      <c r="CF39" s="16">
        <f>$A$1*Populatie!$AM39*Populatie!CF39/(Distante!CF39*Distante!CF39)</f>
        <v>3.7080558716794894E-2</v>
      </c>
      <c r="CG39" s="16">
        <f>$A$1*Populatie!$AM39*Populatie!CG39/(Distante!CG39*Distante!CG39)</f>
        <v>0.25426564856879036</v>
      </c>
      <c r="CH39" s="16">
        <f>$A$1*Populatie!$AM39*Populatie!CH39/(Distante!CH39*Distante!CH39)</f>
        <v>5.1610755120654987E-2</v>
      </c>
      <c r="CI39" s="16">
        <f>$A$1*Populatie!$AM39*Populatie!CI39/(Distante!CI39*Distante!CI39)</f>
        <v>0.1796165787419651</v>
      </c>
      <c r="CJ39" s="16">
        <f>$A$1*Populatie!$AM39*Populatie!CJ39/(Distante!CJ39*Distante!CJ39)</f>
        <v>2.3028918860561916E-2</v>
      </c>
      <c r="CK39" s="16">
        <f>$A$1*Populatie!$AM39*Populatie!CK39/(Distante!CK39*Distante!CK39)</f>
        <v>0.11746621664698938</v>
      </c>
      <c r="CL39" s="16">
        <f>$A$1*Populatie!$AM39*Populatie!CL39/(Distante!CL39*Distante!CL39)</f>
        <v>4.6270623760932945E-2</v>
      </c>
      <c r="CM39" s="16">
        <f>$A$1*Populatie!$AM39*Populatie!CM39/(Distante!CM39*Distante!CM39)</f>
        <v>0.63259520624999999</v>
      </c>
      <c r="CN39" s="16">
        <f>$A$1*Populatie!$AM39*Populatie!CN39/(Distante!CN39*Distante!CN39)</f>
        <v>6.5019682823529421E-2</v>
      </c>
      <c r="CO39" s="16">
        <f>$A$1*Populatie!$AM39*Populatie!CO39/(Distante!CO39*Distante!CO39)</f>
        <v>2.3843742772612003E-2</v>
      </c>
      <c r="CP39" s="16">
        <f>$A$1*Populatie!$AM39*Populatie!CP39/(Distante!CP39*Distante!CP39)</f>
        <v>0.49864807897153346</v>
      </c>
      <c r="CQ39" s="16">
        <f>$A$1*Populatie!$AM39*Populatie!CQ39/(Distante!CQ39*Distante!CQ39)</f>
        <v>0.16354129450231483</v>
      </c>
      <c r="CR39" s="16">
        <f>$A$1*Populatie!$AM39*Populatie!CR39/(Distante!CR39*Distante!CR39)</f>
        <v>6.2202164357317881E-2</v>
      </c>
      <c r="CS39" s="16">
        <f>$A$1*Populatie!$AM39*Populatie!CS39/(Distante!CS39*Distante!CS39)</f>
        <v>2.7943179387048937E-2</v>
      </c>
      <c r="CT39" s="16">
        <f>$A$1*Populatie!$AM39*Populatie!CT39/(Distante!CT39*Distante!CT39)</f>
        <v>1.19008228325</v>
      </c>
      <c r="CU39" s="16">
        <f>$A$1*Populatie!$AM39*Populatie!CU39/(Distante!CU39*Distante!CU39)</f>
        <v>0.99054896349206356</v>
      </c>
      <c r="CV39" s="16">
        <f>$A$1*Populatie!$AM39*Populatie!CV39/(Distante!CV39*Distante!CV39)</f>
        <v>0.14683074320934256</v>
      </c>
      <c r="CW39" s="16">
        <f>$A$1*Populatie!$AM39*Populatie!CW39/(Distante!CW39*Distante!CW39)</f>
        <v>7.4136669813148787E-2</v>
      </c>
      <c r="CX39" s="16">
        <f>$A$1*Populatie!$AM39*Populatie!CX39/(Distante!CX39*Distante!CX39)</f>
        <v>0.17964764439302242</v>
      </c>
      <c r="CY39" s="16">
        <f>$A$1*Populatie!$AM39*Populatie!CY39/(Distante!CY39*Distante!CY39)</f>
        <v>6.2273616567460319E-2</v>
      </c>
    </row>
    <row r="40" spans="1:103" ht="15.75" customHeight="1" x14ac:dyDescent="0.25">
      <c r="A40" s="2" t="s">
        <v>39</v>
      </c>
      <c r="B40" s="16">
        <v>6.1918854492561977</v>
      </c>
      <c r="C40" s="16">
        <v>2.9095063169753086</v>
      </c>
      <c r="D40" s="16">
        <v>4.1520979310344828</v>
      </c>
      <c r="E40" s="16">
        <v>0.16777534010059444</v>
      </c>
      <c r="F40" s="16">
        <v>1.9150050431818182</v>
      </c>
      <c r="G40" s="16">
        <v>0.4876030884444445</v>
      </c>
      <c r="H40" s="16">
        <v>0.2071111127346939</v>
      </c>
      <c r="I40" s="16">
        <v>0.68435183683662848</v>
      </c>
      <c r="J40" s="16">
        <v>8.1306718595041322E-2</v>
      </c>
      <c r="K40" s="16">
        <v>0.10703245166015625</v>
      </c>
      <c r="L40" s="16">
        <v>0.7348137099173554</v>
      </c>
      <c r="M40" s="16">
        <v>0.10533097864583332</v>
      </c>
      <c r="N40" s="16">
        <v>0.17592492857142855</v>
      </c>
      <c r="O40" s="16">
        <v>0.47623810547845141</v>
      </c>
      <c r="P40" s="16">
        <v>0.29276420554016619</v>
      </c>
      <c r="Q40" s="16">
        <v>4.8676697799978748E-2</v>
      </c>
      <c r="R40" s="16">
        <v>0.40805144993141285</v>
      </c>
      <c r="S40" s="16">
        <v>2.5496860509974895E-2</v>
      </c>
      <c r="T40" s="16">
        <v>0.85163799637188209</v>
      </c>
      <c r="U40" s="16">
        <v>7.4385278064412752E-2</v>
      </c>
      <c r="V40" s="16">
        <v>7.658128076331179E-2</v>
      </c>
      <c r="W40" s="16">
        <v>1.5747717901568415E-2</v>
      </c>
      <c r="X40" s="16">
        <v>0.19426580048979591</v>
      </c>
      <c r="Y40" s="16">
        <v>5.0840132444444448</v>
      </c>
      <c r="Z40" s="16">
        <v>0.18943131278633901</v>
      </c>
      <c r="AA40" s="16">
        <v>0.29165255363321801</v>
      </c>
      <c r="AB40" s="16">
        <v>0.23211910858725759</v>
      </c>
      <c r="AC40" s="16">
        <v>6.9398393913778542E-2</v>
      </c>
      <c r="AD40" s="16">
        <v>1.9725888426900092E-2</v>
      </c>
      <c r="AE40" s="16">
        <v>0.27145415477834706</v>
      </c>
      <c r="AF40" s="16">
        <v>6.1113869410150887E-2</v>
      </c>
      <c r="AG40" s="16">
        <v>0.16327706705624545</v>
      </c>
      <c r="AH40" s="16">
        <v>8.4223750927170105E-2</v>
      </c>
      <c r="AI40" s="16">
        <v>0.16079832607742878</v>
      </c>
      <c r="AJ40" s="16">
        <v>0.12388248987603306</v>
      </c>
      <c r="AK40" s="16">
        <v>1.5893170325259515E-2</v>
      </c>
      <c r="AL40" s="16">
        <v>4.1392138453333331E-2</v>
      </c>
      <c r="AM40" s="16">
        <f t="array" ref="AM40:AM103">TRANSPOSE(AN39:CY39)</f>
        <v>0.36967840499702553</v>
      </c>
      <c r="AN40" s="16" t="s">
        <v>103</v>
      </c>
      <c r="AO40" s="16">
        <f>$A$1*Populatie!$AN40*Populatie!AO40/(Distante!AO40*Distante!AO40)</f>
        <v>0.67930404708680148</v>
      </c>
      <c r="AP40" s="16">
        <f>$A$1*Populatie!$AN40*Populatie!AP40/(Distante!AP40*Distante!AP40)</f>
        <v>4.7516529101562503E-2</v>
      </c>
      <c r="AQ40" s="16">
        <f>$A$1*Populatie!$AN40*Populatie!AQ40/(Distante!AQ40*Distante!AQ40)</f>
        <v>4.6941182891512591E-2</v>
      </c>
      <c r="AR40" s="16">
        <f>$A$1*Populatie!$AN40*Populatie!AR40/(Distante!AR40*Distante!AR40)</f>
        <v>2.0048930224742703E-2</v>
      </c>
      <c r="AS40" s="16">
        <f>$A$1*Populatie!$AN40*Populatie!AS40/(Distante!AS40*Distante!AS40)</f>
        <v>0.30882364604081636</v>
      </c>
      <c r="AT40" s="16">
        <f>$A$1*Populatie!$AN40*Populatie!AT40/(Distante!AT40*Distante!AT40)</f>
        <v>0.13054923829296425</v>
      </c>
      <c r="AU40" s="16">
        <f>$A$1*Populatie!$AN40*Populatie!AU40/(Distante!AU40*Distante!AU40)</f>
        <v>2.5907837231833909E-2</v>
      </c>
      <c r="AV40" s="16">
        <f>$A$1*Populatie!$AN40*Populatie!AV40/(Distante!AV40*Distante!AV40)</f>
        <v>2.3162362972222224</v>
      </c>
      <c r="AW40" s="16">
        <f>$A$1*Populatie!$AN40*Populatie!AW40/(Distante!AW40*Distante!AW40)</f>
        <v>8.0479004142011826E-2</v>
      </c>
      <c r="AX40" s="16">
        <f>$A$1*Populatie!$AN40*Populatie!AX40/(Distante!AX40*Distante!AX40)</f>
        <v>0.1007353058027768</v>
      </c>
      <c r="AY40" s="16">
        <f>$A$1*Populatie!$AN40*Populatie!AY40/(Distante!AY40*Distante!AY40)</f>
        <v>0.449354600591716</v>
      </c>
      <c r="AZ40" s="16">
        <f>$A$1*Populatie!$AN40*Populatie!AZ40/(Distante!AZ40*Distante!AZ40)</f>
        <v>2.5263756380208335E-2</v>
      </c>
      <c r="BA40" s="16">
        <f>$A$1*Populatie!$AN40*Populatie!BA40/(Distante!BA40*Distante!BA40)</f>
        <v>5.9823266177514794E-2</v>
      </c>
      <c r="BB40" s="16">
        <f>$A$1*Populatie!$AN40*Populatie!BB40/(Distante!BB40*Distante!BB40)</f>
        <v>2.0929791854875285E-2</v>
      </c>
      <c r="BC40" s="16">
        <f>$A$1*Populatie!$AN40*Populatie!BC40/(Distante!BC40*Distante!BC40)</f>
        <v>9.1693538812500003E-2</v>
      </c>
      <c r="BD40" s="16">
        <f>$A$1*Populatie!$AN40*Populatie!BD40/(Distante!BD40*Distante!BD40)</f>
        <v>0.24657760764462811</v>
      </c>
      <c r="BE40" s="16">
        <f>$A$1*Populatie!$AN40*Populatie!BE40/(Distante!BE40*Distante!BE40)</f>
        <v>4.476453438527285E-2</v>
      </c>
      <c r="BF40" s="16">
        <f>$A$1*Populatie!$AN40*Populatie!BF40/(Distante!BF40*Distante!BF40)</f>
        <v>0.52590752840790844</v>
      </c>
      <c r="BG40" s="16">
        <f>$A$1*Populatie!$AN40*Populatie!BG40/(Distante!BG40*Distante!BG40)</f>
        <v>0.23003937347174166</v>
      </c>
      <c r="BH40" s="16">
        <f>$A$1*Populatie!$AN40*Populatie!BH40/(Distante!BH40*Distante!BH40)</f>
        <v>0.27345379318550567</v>
      </c>
      <c r="BI40" s="16">
        <f>$A$1*Populatie!$AN40*Populatie!BI40/(Distante!BI40*Distante!BI40)</f>
        <v>0.24882975614366731</v>
      </c>
      <c r="BJ40" s="16">
        <f>$A$1*Populatie!$AN40*Populatie!BJ40/(Distante!BJ40*Distante!BJ40)</f>
        <v>0.40249818941106486</v>
      </c>
      <c r="BK40" s="16">
        <f>$A$1*Populatie!$AN40*Populatie!BK40/(Distante!BK40*Distante!BK40)</f>
        <v>0.12233786121256392</v>
      </c>
      <c r="BL40" s="16">
        <f>$A$1*Populatie!$AN40*Populatie!BL40/(Distante!BL40*Distante!BL40)</f>
        <v>1.8353564758387196E-2</v>
      </c>
      <c r="BM40" s="16">
        <f>$A$1*Populatie!$AN40*Populatie!BM40/(Distante!BM40*Distante!BM40)</f>
        <v>4.7437331317712272E-2</v>
      </c>
      <c r="BN40" s="16">
        <f>$A$1*Populatie!$AN40*Populatie!BN40/(Distante!BN40*Distante!BN40)</f>
        <v>0.17777275117187499</v>
      </c>
      <c r="BO40" s="16">
        <f>$A$1*Populatie!$AN40*Populatie!BO40/(Distante!BO40*Distante!BO40)</f>
        <v>2.2232593091720692E-2</v>
      </c>
      <c r="BP40" s="16">
        <f>$A$1*Populatie!$AN40*Populatie!BP40/(Distante!BP40*Distante!BP40)</f>
        <v>3.8411057959999999</v>
      </c>
      <c r="BQ40" s="16">
        <f>$A$1*Populatie!$AN40*Populatie!BQ40/(Distante!BQ40*Distante!BQ40)</f>
        <v>2.2869090357627887E-2</v>
      </c>
      <c r="BR40" s="16">
        <f>$A$1*Populatie!$AN40*Populatie!BR40/(Distante!BR40*Distante!BR40)</f>
        <v>1.8054868938271607</v>
      </c>
      <c r="BS40" s="16">
        <f>$A$1*Populatie!$AN40*Populatie!BS40/(Distante!BS40*Distante!BS40)</f>
        <v>6.078625151020408E-2</v>
      </c>
      <c r="BT40" s="16">
        <f>$A$1*Populatie!$AN40*Populatie!BT40/(Distante!BT40*Distante!BT40)</f>
        <v>2.6222805155555555</v>
      </c>
      <c r="BU40" s="16">
        <f>$A$1*Populatie!$AN40*Populatie!BU40/(Distante!BU40*Distante!BU40)</f>
        <v>0.13313523186728396</v>
      </c>
      <c r="BV40" s="16">
        <f>$A$1*Populatie!$AN40*Populatie!BV40/(Distante!BV40*Distante!BV40)</f>
        <v>3.3090641326530612E-2</v>
      </c>
      <c r="BW40" s="16">
        <f>$A$1*Populatie!$AN40*Populatie!BW40/(Distante!BW40*Distante!BW40)</f>
        <v>0.20746792290303392</v>
      </c>
      <c r="BX40" s="16">
        <f>$A$1*Populatie!$AN40*Populatie!BX40/(Distante!BX40*Distante!BX40)</f>
        <v>1.5698692865838814E-2</v>
      </c>
      <c r="BY40" s="16">
        <f>$A$1*Populatie!$AN40*Populatie!BY40/(Distante!BY40*Distante!BY40)</f>
        <v>6.3621913037611735E-2</v>
      </c>
      <c r="BZ40" s="16">
        <f>$A$1*Populatie!$AN40*Populatie!BZ40/(Distante!BZ40*Distante!BZ40)</f>
        <v>7.8665335017835906E-3</v>
      </c>
      <c r="CA40" s="16">
        <f>$A$1*Populatie!$AN40*Populatie!CA40/(Distante!CA40*Distante!CA40)</f>
        <v>4.9583952437500002E-2</v>
      </c>
      <c r="CB40" s="16">
        <f>$A$1*Populatie!$AN40*Populatie!CB40/(Distante!CB40*Distante!CB40)</f>
        <v>2.8078104438322621E-2</v>
      </c>
      <c r="CC40" s="16">
        <f>$A$1*Populatie!$AN40*Populatie!CC40/(Distante!CC40*Distante!CC40)</f>
        <v>3.7070757032951082E-2</v>
      </c>
      <c r="CD40" s="16">
        <f>$A$1*Populatie!$AN40*Populatie!CD40/(Distante!CD40*Distante!CD40)</f>
        <v>0.18756028585017837</v>
      </c>
      <c r="CE40" s="16">
        <f>$A$1*Populatie!$AN40*Populatie!CE40/(Distante!CE40*Distante!CE40)</f>
        <v>8.5863162869822485E-2</v>
      </c>
      <c r="CF40" s="16">
        <f>$A$1*Populatie!$AN40*Populatie!CF40/(Distante!CF40*Distante!CF40)</f>
        <v>2.6527723822588018E-2</v>
      </c>
      <c r="CG40" s="16">
        <f>$A$1*Populatie!$AN40*Populatie!CG40/(Distante!CG40*Distante!CG40)</f>
        <v>0.62540660533333325</v>
      </c>
      <c r="CH40" s="16">
        <f>$A$1*Populatie!$AN40*Populatie!CH40/(Distante!CH40*Distante!CH40)</f>
        <v>3.8345544772495889E-2</v>
      </c>
      <c r="CI40" s="16">
        <f>$A$1*Populatie!$AN40*Populatie!CI40/(Distante!CI40*Distante!CI40)</f>
        <v>0.33318226750000002</v>
      </c>
      <c r="CJ40" s="16">
        <f>$A$1*Populatie!$AN40*Populatie!CJ40/(Distante!CJ40*Distante!CJ40)</f>
        <v>1.6754134555555557E-2</v>
      </c>
      <c r="CK40" s="16">
        <f>$A$1*Populatie!$AN40*Populatie!CK40/(Distante!CK40*Distante!CK40)</f>
        <v>0.18981126960000003</v>
      </c>
      <c r="CL40" s="16">
        <f>$A$1*Populatie!$AN40*Populatie!CL40/(Distante!CL40*Distante!CL40)</f>
        <v>3.5007345404092963E-2</v>
      </c>
      <c r="CM40" s="16">
        <f>$A$1*Populatie!$AN40*Populatie!CM40/(Distante!CM40*Distante!CM40)</f>
        <v>0.14073994285714286</v>
      </c>
      <c r="CN40" s="16">
        <f>$A$1*Populatie!$AN40*Populatie!CN40/(Distante!CN40*Distante!CN40)</f>
        <v>5.6902027662222222E-2</v>
      </c>
      <c r="CO40" s="16">
        <f>$A$1*Populatie!$AN40*Populatie!CO40/(Distante!CO40*Distante!CO40)</f>
        <v>1.818979821525149E-2</v>
      </c>
      <c r="CP40" s="16">
        <f>$A$1*Populatie!$AN40*Populatie!CP40/(Distante!CP40*Distante!CP40)</f>
        <v>0.20974471201814057</v>
      </c>
      <c r="CQ40" s="16">
        <f>$A$1*Populatie!$AN40*Populatie!CQ40/(Distante!CQ40*Distante!CQ40)</f>
        <v>0.27298848714555762</v>
      </c>
      <c r="CR40" s="16">
        <f>$A$1*Populatie!$AN40*Populatie!CR40/(Distante!CR40*Distante!CR40)</f>
        <v>3.293786828254848E-2</v>
      </c>
      <c r="CS40" s="16">
        <f>$A$1*Populatie!$AN40*Populatie!CS40/(Distante!CS40*Distante!CS40)</f>
        <v>2.5413405335092846E-2</v>
      </c>
      <c r="CT40" s="16">
        <f>$A$1*Populatie!$AN40*Populatie!CT40/(Distante!CT40*Distante!CT40)</f>
        <v>0.38566351629013085</v>
      </c>
      <c r="CU40" s="16">
        <f>$A$1*Populatie!$AN40*Populatie!CU40/(Distante!CU40*Distante!CU40)</f>
        <v>0.67490635736961446</v>
      </c>
      <c r="CV40" s="16">
        <f>$A$1*Populatie!$AN40*Populatie!CV40/(Distante!CV40*Distante!CV40)</f>
        <v>0.27519128756692446</v>
      </c>
      <c r="CW40" s="16">
        <f>$A$1*Populatie!$AN40*Populatie!CW40/(Distante!CW40*Distante!CW40)</f>
        <v>5.2976384032515603E-2</v>
      </c>
      <c r="CX40" s="16">
        <f>$A$1*Populatie!$AN40*Populatie!CX40/(Distante!CX40*Distante!CX40)</f>
        <v>0.16979144711111113</v>
      </c>
      <c r="CY40" s="16">
        <f>$A$1*Populatie!$AN40*Populatie!CY40/(Distante!CY40*Distante!CY40)</f>
        <v>8.3162537222222221E-2</v>
      </c>
    </row>
    <row r="41" spans="1:103" ht="15.75" customHeight="1" x14ac:dyDescent="0.25">
      <c r="A41" s="2" t="s">
        <v>40</v>
      </c>
      <c r="B41" s="16">
        <v>34.667425853223591</v>
      </c>
      <c r="C41" s="16">
        <v>2.5124655169876546</v>
      </c>
      <c r="D41" s="16">
        <v>2.6709504705215421</v>
      </c>
      <c r="E41" s="16">
        <v>0.54927813284023674</v>
      </c>
      <c r="F41" s="16">
        <v>22.232770672444445</v>
      </c>
      <c r="G41" s="16">
        <v>2.464599705723205</v>
      </c>
      <c r="H41" s="16">
        <v>0.7762502135487529</v>
      </c>
      <c r="I41" s="16">
        <v>0.45835112685950408</v>
      </c>
      <c r="J41" s="16">
        <v>7.5610285724457105E-2</v>
      </c>
      <c r="K41" s="16">
        <v>0.48288105183673469</v>
      </c>
      <c r="L41" s="16">
        <v>0.53318869700000004</v>
      </c>
      <c r="M41" s="16">
        <v>8.5183611056191461E-2</v>
      </c>
      <c r="N41" s="16">
        <v>0.18955318220914441</v>
      </c>
      <c r="O41" s="16">
        <v>0.38180881128472222</v>
      </c>
      <c r="P41" s="16">
        <v>0.91265362784000004</v>
      </c>
      <c r="Q41" s="16">
        <v>9.6557371375000006E-2</v>
      </c>
      <c r="R41" s="16">
        <v>1.5678457021484373</v>
      </c>
      <c r="S41" s="16">
        <v>7.7405185820451833E-2</v>
      </c>
      <c r="T41" s="16">
        <v>0.56305645411111105</v>
      </c>
      <c r="U41" s="16">
        <v>0.24082504640522875</v>
      </c>
      <c r="V41" s="16">
        <v>0.16578610967901236</v>
      </c>
      <c r="W41" s="16">
        <v>3.8366785351562502E-2</v>
      </c>
      <c r="X41" s="16">
        <v>0.72810612199546487</v>
      </c>
      <c r="Y41" s="16">
        <v>0.24116265078125002</v>
      </c>
      <c r="Z41" s="16">
        <v>0.78276013201530603</v>
      </c>
      <c r="AA41" s="16">
        <v>0.25788487301587304</v>
      </c>
      <c r="AB41" s="16">
        <v>0.18835916593086213</v>
      </c>
      <c r="AC41" s="16">
        <v>0.19536732804232806</v>
      </c>
      <c r="AD41" s="16">
        <v>4.8197039429964943E-2</v>
      </c>
      <c r="AE41" s="16">
        <v>1.1386224351800556</v>
      </c>
      <c r="AF41" s="16">
        <v>0.22532972723865058</v>
      </c>
      <c r="AG41" s="16">
        <v>0.11595490326797386</v>
      </c>
      <c r="AH41" s="16">
        <v>0.14501320819615912</v>
      </c>
      <c r="AI41" s="16">
        <v>0.11419456928104575</v>
      </c>
      <c r="AJ41" s="16">
        <v>9.6196688674197381E-2</v>
      </c>
      <c r="AK41" s="16">
        <v>2.4208576140624997E-2</v>
      </c>
      <c r="AL41" s="16">
        <v>0.14221503300135807</v>
      </c>
      <c r="AM41" s="16">
        <v>0.27718341914049588</v>
      </c>
      <c r="AN41" s="16">
        <f t="array" ref="AN41:AN103">TRANSPOSE(AO40:CY40)</f>
        <v>0.67930404708680148</v>
      </c>
      <c r="AO41" s="16" t="s">
        <v>103</v>
      </c>
      <c r="AP41" s="16">
        <f>$A$1*Populatie!$AO41*Populatie!AP41/(Distante!AP41*Distante!AP41)</f>
        <v>7.2946252944444442E-2</v>
      </c>
      <c r="AQ41" s="16">
        <f>$A$1*Populatie!$AO41*Populatie!AQ41/(Distante!AQ41*Distante!AQ41)</f>
        <v>5.9718141671917656E-2</v>
      </c>
      <c r="AR41" s="16">
        <f>$A$1*Populatie!$AO41*Populatie!AR41/(Distante!AR41*Distante!AR41)</f>
        <v>2.1722448035081797E-2</v>
      </c>
      <c r="AS41" s="16">
        <f>$A$1*Populatie!$AO41*Populatie!AS41/(Distante!AS41*Distante!AS41)</f>
        <v>14.178979199999999</v>
      </c>
      <c r="AT41" s="16">
        <f>$A$1*Populatie!$AO41*Populatie!AT41/(Distante!AT41*Distante!AT41)</f>
        <v>0.86608367750472581</v>
      </c>
      <c r="AU41" s="16">
        <f>$A$1*Populatie!$AO41*Populatie!AU41/(Distante!AU41*Distante!AU41)</f>
        <v>7.7735631578947362E-2</v>
      </c>
      <c r="AV41" s="16">
        <f>$A$1*Populatie!$AO41*Populatie!AV41/(Distante!AV41*Distante!AV41)</f>
        <v>1.3889965799382713</v>
      </c>
      <c r="AW41" s="16">
        <f>$A$1*Populatie!$AO41*Populatie!AW41/(Distante!AW41*Distante!AW41)</f>
        <v>0.13876324555765596</v>
      </c>
      <c r="AX41" s="16">
        <f>$A$1*Populatie!$AO41*Populatie!AX41/(Distante!AX41*Distante!AX41)</f>
        <v>0.10260643765116903</v>
      </c>
      <c r="AY41" s="16">
        <f>$A$1*Populatie!$AO41*Populatie!AY41/(Distante!AY41*Distante!AY41)</f>
        <v>0.33458050408163265</v>
      </c>
      <c r="AZ41" s="16">
        <f>$A$1*Populatie!$AO41*Populatie!AZ41/(Distante!AZ41*Distante!AZ41)</f>
        <v>6.7939664338235284E-2</v>
      </c>
      <c r="BA41" s="16">
        <f>$A$1*Populatie!$AO41*Populatie!BA41/(Distante!BA41*Distante!BA41)</f>
        <v>0.26314351026234567</v>
      </c>
      <c r="BB41" s="16">
        <f>$A$1*Populatie!$AO41*Populatie!BB41/(Distante!BB41*Distante!BB41)</f>
        <v>3.9306495593990652E-2</v>
      </c>
      <c r="BC41" s="16">
        <f>$A$1*Populatie!$AO41*Populatie!BC41/(Distante!BC41*Distante!BC41)</f>
        <v>0.29282816926775146</v>
      </c>
      <c r="BD41" s="16">
        <f>$A$1*Populatie!$AO41*Populatie!BD41/(Distante!BD41*Distante!BD41)</f>
        <v>0.22930212520469914</v>
      </c>
      <c r="BE41" s="16">
        <f>$A$1*Populatie!$AO41*Populatie!BE41/(Distante!BE41*Distante!BE41)</f>
        <v>0.15304951170345688</v>
      </c>
      <c r="BF41" s="16">
        <f>$A$1*Populatie!$AO41*Populatie!BF41/(Distante!BF41*Distante!BF41)</f>
        <v>0.33675075599999998</v>
      </c>
      <c r="BG41" s="16">
        <f>$A$1*Populatie!$AO41*Populatie!BG41/(Distante!BG41*Distante!BG41)</f>
        <v>1.6680074962809914</v>
      </c>
      <c r="BH41" s="16">
        <f>$A$1*Populatie!$AO41*Populatie!BH41/(Distante!BH41*Distante!BH41)</f>
        <v>0.47244852929362874</v>
      </c>
      <c r="BI41" s="16">
        <f>$A$1*Populatie!$AO41*Populatie!BI41/(Distante!BI41*Distante!BI41)</f>
        <v>2.7751013164062499</v>
      </c>
      <c r="BJ41" s="16">
        <f>$A$1*Populatie!$AO41*Populatie!BJ41/(Distante!BJ41*Distante!BJ41)</f>
        <v>1.0143549818888888</v>
      </c>
      <c r="BK41" s="16">
        <f>$A$1*Populatie!$AO41*Populatie!BK41/(Distante!BK41*Distante!BK41)</f>
        <v>8.6881E-2</v>
      </c>
      <c r="BL41" s="16">
        <f>$A$1*Populatie!$AO41*Populatie!BL41/(Distante!BL41*Distante!BL41)</f>
        <v>3.3510338223656809E-2</v>
      </c>
      <c r="BM41" s="16">
        <f>$A$1*Populatie!$AO41*Populatie!BM41/(Distante!BM41*Distante!BM41)</f>
        <v>7.0566678888888873E-2</v>
      </c>
      <c r="BN41" s="16">
        <f>$A$1*Populatie!$AO41*Populatie!BN41/(Distante!BN41*Distante!BN41)</f>
        <v>0.75809035524691359</v>
      </c>
      <c r="BO41" s="16">
        <f>$A$1*Populatie!$AO41*Populatie!BO41/(Distante!BO41*Distante!BO41)</f>
        <v>5.9283827914303706E-2</v>
      </c>
      <c r="BP41" s="16">
        <f>$A$1*Populatie!$AO41*Populatie!BP41/(Distante!BP41*Distante!BP41)</f>
        <v>0.76667341612426032</v>
      </c>
      <c r="BQ41" s="16">
        <f>$A$1*Populatie!$AO41*Populatie!BQ41/(Distante!BQ41*Distante!BQ41)</f>
        <v>6.2591816850321391E-2</v>
      </c>
      <c r="BR41" s="16">
        <f>$A$1*Populatie!$AO41*Populatie!BR41/(Distante!BR41*Distante!BR41)</f>
        <v>0.13665105761772853</v>
      </c>
      <c r="BS41" s="16">
        <f>$A$1*Populatie!$AO41*Populatie!BS41/(Distante!BS41*Distante!BS41)</f>
        <v>0.2390752181439619</v>
      </c>
      <c r="BT41" s="16">
        <f>$A$1*Populatie!$AO41*Populatie!BT41/(Distante!BT41*Distante!BT41)</f>
        <v>3.5381804577777776</v>
      </c>
      <c r="BU41" s="16">
        <f>$A$1*Populatie!$AO41*Populatie!BU41/(Distante!BU41*Distante!BU41)</f>
        <v>0.50364196782044346</v>
      </c>
      <c r="BV41" s="16">
        <f>$A$1*Populatie!$AO41*Populatie!BV41/(Distante!BV41*Distante!BV41)</f>
        <v>3.642492705515088E-2</v>
      </c>
      <c r="BW41" s="16">
        <f>$A$1*Populatie!$AO41*Populatie!BW41/(Distante!BW41*Distante!BW41)</f>
        <v>0.29410304512499996</v>
      </c>
      <c r="BX41" s="16">
        <f>$A$1*Populatie!$AO41*Populatie!BX41/(Distante!BX41*Distante!BX41)</f>
        <v>2.8917654947368417E-2</v>
      </c>
      <c r="BY41" s="16">
        <f>$A$1*Populatie!$AO41*Populatie!BY41/(Distante!BY41*Distante!BY41)</f>
        <v>0.22090550095486108</v>
      </c>
      <c r="BZ41" s="16">
        <f>$A$1*Populatie!$AO41*Populatie!BZ41/(Distante!BZ41*Distante!BZ41)</f>
        <v>1.4282367589999999E-2</v>
      </c>
      <c r="CA41" s="16">
        <f>$A$1*Populatie!$AO41*Populatie!CA41/(Distante!CA41*Distante!CA41)</f>
        <v>0.16461962026143789</v>
      </c>
      <c r="CB41" s="16">
        <f>$A$1*Populatie!$AO41*Populatie!CB41/(Distante!CB41*Distante!CB41)</f>
        <v>7.3658404641936126E-2</v>
      </c>
      <c r="CC41" s="16">
        <f>$A$1*Populatie!$AO41*Populatie!CC41/(Distante!CC41*Distante!CC41)</f>
        <v>0.11391032532231404</v>
      </c>
      <c r="CD41" s="16">
        <f>$A$1*Populatie!$AO41*Populatie!CD41/(Distante!CD41*Distante!CD41)</f>
        <v>0.18964792666518154</v>
      </c>
      <c r="CE41" s="16">
        <f>$A$1*Populatie!$AO41*Populatie!CE41/(Distante!CE41*Distante!CE41)</f>
        <v>7.1916166597796136E-2</v>
      </c>
      <c r="CF41" s="16">
        <f>$A$1*Populatie!$AO41*Populatie!CF41/(Distante!CF41*Distante!CF41)</f>
        <v>8.3602471698113204E-2</v>
      </c>
      <c r="CG41" s="16">
        <f>$A$1*Populatie!$AO41*Populatie!CG41/(Distante!CG41*Distante!CG41)</f>
        <v>0.49931727376725832</v>
      </c>
      <c r="CH41" s="16">
        <f>$A$1*Populatie!$AO41*Populatie!CH41/(Distante!CH41*Distante!CH41)</f>
        <v>9.1439697176470575E-2</v>
      </c>
      <c r="CI41" s="16">
        <f>$A$1*Populatie!$AO41*Populatie!CI41/(Distante!CI41*Distante!CI41)</f>
        <v>1.1508604783999998</v>
      </c>
      <c r="CJ41" s="16">
        <f>$A$1*Populatie!$AO41*Populatie!CJ41/(Distante!CJ41*Distante!CJ41)</f>
        <v>3.8460034357277878E-2</v>
      </c>
      <c r="CK41" s="16">
        <f>$A$1*Populatie!$AO41*Populatie!CK41/(Distante!CK41*Distante!CK41)</f>
        <v>0.18393264277506463</v>
      </c>
      <c r="CL41" s="16">
        <f>$A$1*Populatie!$AO41*Populatie!CL41/(Distante!CL41*Distante!CL41)</f>
        <v>9.6693926201183431E-2</v>
      </c>
      <c r="CM41" s="16">
        <f>$A$1*Populatie!$AO41*Populatie!CM41/(Distante!CM41*Distante!CM41)</f>
        <v>0.10681708660714284</v>
      </c>
      <c r="CN41" s="16">
        <f>$A$1*Populatie!$AO41*Populatie!CN41/(Distante!CN41*Distante!CN41)</f>
        <v>0.20409644366729679</v>
      </c>
      <c r="CO41" s="16">
        <f>$A$1*Populatie!$AO41*Populatie!CO41/(Distante!CO41*Distante!CO41)</f>
        <v>5.3959712633769322E-2</v>
      </c>
      <c r="CP41" s="16">
        <f>$A$1*Populatie!$AO41*Populatie!CP41/(Distante!CP41*Distante!CP41)</f>
        <v>0.15918948533163263</v>
      </c>
      <c r="CQ41" s="16">
        <f>$A$1*Populatie!$AO41*Populatie!CQ41/(Distante!CQ41*Distante!CQ41)</f>
        <v>0.24853340653698977</v>
      </c>
      <c r="CR41" s="16">
        <f>$A$1*Populatie!$AO41*Populatie!CR41/(Distante!CR41*Distante!CR41)</f>
        <v>5.3916950766645655E-2</v>
      </c>
      <c r="CS41" s="16">
        <f>$A$1*Populatie!$AO41*Populatie!CS41/(Distante!CS41*Distante!CS41)</f>
        <v>4.8061756520015847E-2</v>
      </c>
      <c r="CT41" s="16">
        <f>$A$1*Populatie!$AO41*Populatie!CT41/(Distante!CT41*Distante!CT41)</f>
        <v>0.23668376695511084</v>
      </c>
      <c r="CU41" s="16">
        <f>$A$1*Populatie!$AO41*Populatie!CU41/(Distante!CU41*Distante!CU41)</f>
        <v>0.32782860922448981</v>
      </c>
      <c r="CV41" s="16">
        <f>$A$1*Populatie!$AO41*Populatie!CV41/(Distante!CV41*Distante!CV41)</f>
        <v>0.24966819207999996</v>
      </c>
      <c r="CW41" s="16">
        <f>$A$1*Populatie!$AO41*Populatie!CW41/(Distante!CW41*Distante!CW41)</f>
        <v>0.16278483695867765</v>
      </c>
      <c r="CX41" s="16">
        <f>$A$1*Populatie!$AO41*Populatie!CX41/(Distante!CX41*Distante!CX41)</f>
        <v>0.37870895975510205</v>
      </c>
      <c r="CY41" s="16">
        <f>$A$1*Populatie!$AO41*Populatie!CY41/(Distante!CY41*Distante!CY41)</f>
        <v>0.42034673204994794</v>
      </c>
    </row>
    <row r="42" spans="1:103" ht="15.75" customHeight="1" x14ac:dyDescent="0.25">
      <c r="A42" s="2" t="s">
        <v>41</v>
      </c>
      <c r="B42" s="16">
        <v>6.6433721558641965</v>
      </c>
      <c r="C42" s="16">
        <v>0.22899768500462414</v>
      </c>
      <c r="D42" s="16">
        <v>0.90993484126984114</v>
      </c>
      <c r="E42" s="16">
        <v>0.20239670976000002</v>
      </c>
      <c r="F42" s="16">
        <v>0.68168000823999997</v>
      </c>
      <c r="G42" s="16">
        <v>0.43639255078420769</v>
      </c>
      <c r="H42" s="16">
        <v>0.15421243484297523</v>
      </c>
      <c r="I42" s="16">
        <v>0.1162271969242599</v>
      </c>
      <c r="J42" s="16">
        <v>8.0173319889196674E-3</v>
      </c>
      <c r="K42" s="16">
        <v>0.12595074187499999</v>
      </c>
      <c r="L42" s="16">
        <v>3.2430317913112475E-2</v>
      </c>
      <c r="M42" s="16">
        <v>2.3430723755513545E-2</v>
      </c>
      <c r="N42" s="16">
        <v>0.55722589453124993</v>
      </c>
      <c r="O42" s="16">
        <v>0.24464525257142858</v>
      </c>
      <c r="P42" s="16">
        <v>5.0553017377731532E-2</v>
      </c>
      <c r="Q42" s="16">
        <v>4.1763142551081135E-2</v>
      </c>
      <c r="R42" s="16">
        <v>0.60772237555555542</v>
      </c>
      <c r="S42" s="16">
        <v>1.7112186766975308E-2</v>
      </c>
      <c r="T42" s="16">
        <v>3.4246974687561986E-2</v>
      </c>
      <c r="U42" s="16">
        <v>5.3765707583774247E-2</v>
      </c>
      <c r="V42" s="16">
        <v>1.7432014967230607E-2</v>
      </c>
      <c r="W42" s="16">
        <v>8.799755687047996E-3</v>
      </c>
      <c r="X42" s="16">
        <v>0.16822764721261052</v>
      </c>
      <c r="Y42" s="16">
        <v>2.1886236420395423E-2</v>
      </c>
      <c r="Z42" s="16">
        <v>0.1808553607266436</v>
      </c>
      <c r="AA42" s="16">
        <v>2.2496384380897086E-2</v>
      </c>
      <c r="AB42" s="16">
        <v>1.9021219604938272E-2</v>
      </c>
      <c r="AC42" s="16">
        <v>7.0993375436710568E-2</v>
      </c>
      <c r="AD42" s="16">
        <v>1.7261585226726488E-2</v>
      </c>
      <c r="AE42" s="16">
        <v>0.22405331872000001</v>
      </c>
      <c r="AF42" s="16">
        <v>5.4789725386444714E-2</v>
      </c>
      <c r="AG42" s="16">
        <v>5.3072381611570248E-2</v>
      </c>
      <c r="AH42" s="16">
        <v>1.7396294674556213E-2</v>
      </c>
      <c r="AI42" s="16">
        <v>2.9068742143062338E-2</v>
      </c>
      <c r="AJ42" s="16">
        <v>0.16308494585798816</v>
      </c>
      <c r="AK42" s="16">
        <v>3.8555845580715849E-2</v>
      </c>
      <c r="AL42" s="16">
        <v>0.63328467337278105</v>
      </c>
      <c r="AM42" s="16">
        <v>7.4311102965660777E-2</v>
      </c>
      <c r="AN42" s="16">
        <v>4.7516529101562503E-2</v>
      </c>
      <c r="AO42" s="16">
        <f t="array" ref="AO42:AO103">TRANSPOSE(AP41:CY41)</f>
        <v>7.2946252944444442E-2</v>
      </c>
      <c r="AP42" s="16" t="s">
        <v>103</v>
      </c>
      <c r="AQ42" s="16">
        <f>$A$1*Populatie!$AP42*Populatie!AQ42/(Distante!AQ42*Distante!AQ42)</f>
        <v>0.29895368827160496</v>
      </c>
      <c r="AR42" s="16">
        <f>$A$1*Populatie!$AP42*Populatie!AR42/(Distante!AR42*Distante!AR42)</f>
        <v>3.1511615053145645E-3</v>
      </c>
      <c r="AS42" s="16">
        <f>$A$1*Populatie!$AP42*Populatie!AS42/(Distante!AS42*Distante!AS42)</f>
        <v>5.7486589884297515E-2</v>
      </c>
      <c r="AT42" s="16">
        <f>$A$1*Populatie!$AP42*Populatie!AT42/(Distante!AT42*Distante!AT42)</f>
        <v>4.3356826333333327E-2</v>
      </c>
      <c r="AU42" s="16">
        <f>$A$1*Populatie!$AP42*Populatie!AU42/(Distante!AU42*Distante!AU42)</f>
        <v>1.4896598684210527E-2</v>
      </c>
      <c r="AV42" s="16">
        <f>$A$1*Populatie!$AP42*Populatie!AV42/(Distante!AV42*Distante!AV42)</f>
        <v>4.2588088277777776E-2</v>
      </c>
      <c r="AW42" s="16">
        <f>$A$1*Populatie!$AP42*Populatie!AW42/(Distante!AW42*Distante!AW42)</f>
        <v>0.39074605937500001</v>
      </c>
      <c r="AX42" s="16">
        <f>$A$1*Populatie!$AP42*Populatie!AX42/(Distante!AX42*Distante!AX42)</f>
        <v>1.2501968377547098E-2</v>
      </c>
      <c r="AY42" s="16">
        <f>$A$1*Populatie!$AP42*Populatie!AY42/(Distante!AY42*Distante!AY42)</f>
        <v>2.4174304882271468E-2</v>
      </c>
      <c r="AZ42" s="16">
        <f>$A$1*Populatie!$AP42*Populatie!AZ42/(Distante!AZ42*Distante!AZ42)</f>
        <v>3.0745506980752655E-2</v>
      </c>
      <c r="BA42" s="16">
        <f>$A$1*Populatie!$AP42*Populatie!BA42/(Distante!BA42*Distante!BA42)</f>
        <v>2.1216741526661798E-2</v>
      </c>
      <c r="BB42" s="16">
        <f>$A$1*Populatie!$AP42*Populatie!BB42/(Distante!BB42*Distante!BB42)</f>
        <v>1.9904124451116532E-2</v>
      </c>
      <c r="BC42" s="16">
        <f>$A$1*Populatie!$AP42*Populatie!BC42/(Distante!BC42*Distante!BC42)</f>
        <v>4.6702143594182823E-2</v>
      </c>
      <c r="BD42" s="16">
        <f>$A$1*Populatie!$AP42*Populatie!BD42/(Distante!BD42*Distante!BD42)</f>
        <v>2.4834108352195565E-2</v>
      </c>
      <c r="BE42" s="16">
        <f>$A$1*Populatie!$AP42*Populatie!BE42/(Distante!BE42*Distante!BE42)</f>
        <v>7.8243557000000005E-2</v>
      </c>
      <c r="BF42" s="16">
        <f>$A$1*Populatie!$AP42*Populatie!BF42/(Distante!BF42*Distante!BF42)</f>
        <v>0.20096490986159168</v>
      </c>
      <c r="BG42" s="16">
        <f>$A$1*Populatie!$AP42*Populatie!BG42/(Distante!BG42*Distante!BG42)</f>
        <v>0.18082505483234715</v>
      </c>
      <c r="BH42" s="16">
        <f>$A$1*Populatie!$AP42*Populatie!BH42/(Distante!BH42*Distante!BH42)</f>
        <v>0.43934984990548204</v>
      </c>
      <c r="BI42" s="16">
        <f>$A$1*Populatie!$AP42*Populatie!BI42/(Distante!BI42*Distante!BI42)</f>
        <v>0.11437934499054821</v>
      </c>
      <c r="BJ42" s="16">
        <f>$A$1*Populatie!$AP42*Populatie!BJ42/(Distante!BJ42*Distante!BJ42)</f>
        <v>6.9283103007351313E-2</v>
      </c>
      <c r="BK42" s="16">
        <f>$A$1*Populatie!$AP42*Populatie!BK42/(Distante!BK42*Distante!BK42)</f>
        <v>2.2885143281807369E-2</v>
      </c>
      <c r="BL42" s="16">
        <f>$A$1*Populatie!$AP42*Populatie!BL42/(Distante!BL42*Distante!BL42)</f>
        <v>1.6306010499702556E-2</v>
      </c>
      <c r="BM42" s="16">
        <f>$A$1*Populatie!$AP42*Populatie!BM42/(Distante!BM42*Distante!BM42)</f>
        <v>1.0684682469135802</v>
      </c>
      <c r="BN42" s="16">
        <f>$A$1*Populatie!$AP42*Populatie!BN42/(Distante!BN42*Distante!BN42)</f>
        <v>0.3482948437044745</v>
      </c>
      <c r="BO42" s="16">
        <f>$A$1*Populatie!$AP42*Populatie!BO42/(Distante!BO42*Distante!BO42)</f>
        <v>1.7094498026666665E-2</v>
      </c>
      <c r="BP42" s="16">
        <f>$A$1*Populatie!$AP42*Populatie!BP42/(Distante!BP42*Distante!BP42)</f>
        <v>6.0549985116598079E-2</v>
      </c>
      <c r="BQ42" s="16">
        <f>$A$1*Populatie!$AP42*Populatie!BQ42/(Distante!BQ42*Distante!BQ42)</f>
        <v>1.7917808719135803E-2</v>
      </c>
      <c r="BR42" s="16">
        <f>$A$1*Populatie!$AP42*Populatie!BR42/(Distante!BR42*Distante!BR42)</f>
        <v>1.371919314285714E-2</v>
      </c>
      <c r="BS42" s="16">
        <f>$A$1*Populatie!$AP42*Populatie!BS42/(Distante!BS42*Distante!BS42)</f>
        <v>5.0633744600591717E-2</v>
      </c>
      <c r="BT42" s="16">
        <f>$A$1*Populatie!$AP42*Populatie!BT42/(Distante!BT42*Distante!BT42)</f>
        <v>6.6213570800781246E-2</v>
      </c>
      <c r="BU42" s="16">
        <f>$A$1*Populatie!$AP42*Populatie!BU42/(Distante!BU42*Distante!BU42)</f>
        <v>0.50760193119999997</v>
      </c>
      <c r="BV42" s="16">
        <f>$A$1*Populatie!$AP42*Populatie!BV42/(Distante!BV42*Distante!BV42)</f>
        <v>0.119252238</v>
      </c>
      <c r="BW42" s="16">
        <f>$A$1*Populatie!$AP42*Populatie!BW42/(Distante!BW42*Distante!BW42)</f>
        <v>2.7754715443213295E-2</v>
      </c>
      <c r="BX42" s="16">
        <f>$A$1*Populatie!$AP42*Populatie!BX42/(Distante!BX42*Distante!BX42)</f>
        <v>1.4246249927896169E-2</v>
      </c>
      <c r="BY42" s="16">
        <f>$A$1*Populatie!$AP42*Populatie!BY42/(Distante!BY42*Distante!BY42)</f>
        <v>4.816493344444444E-2</v>
      </c>
      <c r="BZ42" s="16">
        <f>$A$1*Populatie!$AP42*Populatie!BZ42/(Distante!BZ42*Distante!BZ42)</f>
        <v>6.8958228174603167E-3</v>
      </c>
      <c r="CA42" s="16">
        <f>$A$1*Populatie!$AP42*Populatie!CA42/(Distante!CA42*Distante!CA42)</f>
        <v>2.5932469795555559E-2</v>
      </c>
      <c r="CB42" s="16">
        <f>$A$1*Populatie!$AP42*Populatie!CB42/(Distante!CB42*Distante!CB42)</f>
        <v>2.5815906857142856E-2</v>
      </c>
      <c r="CC42" s="16">
        <f>$A$1*Populatie!$AP42*Populatie!CC42/(Distante!CC42*Distante!CC42)</f>
        <v>2.9576844091710755E-2</v>
      </c>
      <c r="CD42" s="16">
        <f>$A$1*Populatie!$AP42*Populatie!CD42/(Distante!CD42*Distante!CD42)</f>
        <v>2.4865354389574757E-2</v>
      </c>
      <c r="CE42" s="16">
        <f>$A$1*Populatie!$AP42*Populatie!CE42/(Distante!CE42*Distante!CE42)</f>
        <v>3.5280398479338844E-2</v>
      </c>
      <c r="CF42" s="16">
        <f>$A$1*Populatie!$AP42*Populatie!CF42/(Distante!CF42*Distante!CF42)</f>
        <v>6.9208188581314875E-2</v>
      </c>
      <c r="CG42" s="16">
        <f>$A$1*Populatie!$AP42*Populatie!CG42/(Distante!CG42*Distante!CG42)</f>
        <v>4.3638399527744981E-2</v>
      </c>
      <c r="CH42" s="16">
        <f>$A$1*Populatie!$AP42*Populatie!CH42/(Distante!CH42*Distante!CH42)</f>
        <v>2.9735728656361472E-2</v>
      </c>
      <c r="CI42" s="16">
        <f>$A$1*Populatie!$AP42*Populatie!CI42/(Distante!CI42*Distante!CI42)</f>
        <v>6.1739918871252207E-2</v>
      </c>
      <c r="CJ42" s="16">
        <f>$A$1*Populatie!$AP42*Populatie!CJ42/(Distante!CJ42*Distante!CJ42)</f>
        <v>1.4000700618608761E-2</v>
      </c>
      <c r="CK42" s="16">
        <f>$A$1*Populatie!$AP42*Populatie!CK42/(Distante!CK42*Distante!CK42)</f>
        <v>2.2711987609329444E-2</v>
      </c>
      <c r="CL42" s="16">
        <f>$A$1*Populatie!$AP42*Populatie!CL42/(Distante!CL42*Distante!CL42)</f>
        <v>4.4380716964285707E-2</v>
      </c>
      <c r="CM42" s="16">
        <f>$A$1*Populatie!$AP42*Populatie!CM42/(Distante!CM42*Distante!CM42)</f>
        <v>5.8946210330578508E-2</v>
      </c>
      <c r="CN42" s="16">
        <f>$A$1*Populatie!$AP42*Populatie!CN42/(Distante!CN42*Distante!CN42)</f>
        <v>4.8637381024793383E-2</v>
      </c>
      <c r="CO42" s="16">
        <f>$A$1*Populatie!$AP42*Populatie!CO42/(Distante!CO42*Distante!CO42)</f>
        <v>1.0993792817777777E-2</v>
      </c>
      <c r="CP42" s="16">
        <f>$A$1*Populatie!$AP42*Populatie!CP42/(Distante!CP42*Distante!CP42)</f>
        <v>0.18896979111111112</v>
      </c>
      <c r="CQ42" s="16">
        <f>$A$1*Populatie!$AP42*Populatie!CQ42/(Distante!CQ42*Distante!CQ42)</f>
        <v>7.8931307907253265E-2</v>
      </c>
      <c r="CR42" s="16">
        <f>$A$1*Populatie!$AP42*Populatie!CR42/(Distante!CR42*Distante!CR42)</f>
        <v>0.16531501172022683</v>
      </c>
      <c r="CS42" s="16">
        <f>$A$1*Populatie!$AP42*Populatie!CS42/(Distante!CS42*Distante!CS42)</f>
        <v>2.4584756238841498E-2</v>
      </c>
      <c r="CT42" s="16">
        <f>$A$1*Populatie!$AP42*Populatie!CT42/(Distante!CT42*Distante!CT42)</f>
        <v>6.2095150437317788E-2</v>
      </c>
      <c r="CU42" s="16">
        <f>$A$1*Populatie!$AP42*Populatie!CU42/(Distante!CU42*Distante!CU42)</f>
        <v>5.4725204239999992E-2</v>
      </c>
      <c r="CV42" s="16">
        <f>$A$1*Populatie!$AP42*Populatie!CV42/(Distante!CV42*Distante!CV42)</f>
        <v>2.5678219103972947E-2</v>
      </c>
      <c r="CW42" s="16">
        <f>$A$1*Populatie!$AP42*Populatie!CW42/(Distante!CW42*Distante!CW42)</f>
        <v>0.19947468680142685</v>
      </c>
      <c r="CX42" s="16">
        <f>$A$1*Populatie!$AP42*Populatie!CX42/(Distante!CX42*Distante!CX42)</f>
        <v>3.135230180519738E-2</v>
      </c>
      <c r="CY42" s="16">
        <f>$A$1*Populatie!$AP42*Populatie!CY42/(Distante!CY42*Distante!CY42)</f>
        <v>2.8905290695232094E-2</v>
      </c>
    </row>
    <row r="43" spans="1:103" ht="15.75" customHeight="1" x14ac:dyDescent="0.25">
      <c r="A43" s="2" t="s">
        <v>42</v>
      </c>
      <c r="B43" s="16">
        <v>4.6032814938271605</v>
      </c>
      <c r="C43" s="16">
        <v>0.2423277947443182</v>
      </c>
      <c r="D43" s="16">
        <v>1.2034849376731303</v>
      </c>
      <c r="E43" s="16">
        <v>0.11847442474048443</v>
      </c>
      <c r="F43" s="16">
        <v>0.5300483905486929</v>
      </c>
      <c r="G43" s="16">
        <v>0.32307736316568053</v>
      </c>
      <c r="H43" s="16">
        <v>0.13138941272112384</v>
      </c>
      <c r="I43" s="16">
        <v>0.14205764756944445</v>
      </c>
      <c r="J43" s="16">
        <v>8.5002870008680561E-3</v>
      </c>
      <c r="K43" s="16">
        <v>6.7153704986149587E-2</v>
      </c>
      <c r="L43" s="16">
        <v>3.2322388148283421E-2</v>
      </c>
      <c r="M43" s="16">
        <v>2.8586181656804731E-2</v>
      </c>
      <c r="N43" s="16">
        <v>0.13360182742214533</v>
      </c>
      <c r="O43" s="16">
        <v>0.16759710227272726</v>
      </c>
      <c r="P43" s="16">
        <v>2.8446742157923203E-2</v>
      </c>
      <c r="Q43" s="16">
        <v>3.0818531638723636E-2</v>
      </c>
      <c r="R43" s="16">
        <v>0.38932966798159102</v>
      </c>
      <c r="S43" s="16">
        <v>9.6043832499999992E-3</v>
      </c>
      <c r="T43" s="16">
        <v>3.5074554794520547E-2</v>
      </c>
      <c r="U43" s="16">
        <v>3.3537389679198719E-2</v>
      </c>
      <c r="V43" s="16">
        <v>1.4953188926458158E-2</v>
      </c>
      <c r="W43" s="16">
        <v>6.7018221759741013E-3</v>
      </c>
      <c r="X43" s="16">
        <v>7.5907120653741389E-2</v>
      </c>
      <c r="Y43" s="16">
        <v>2.2237885742187501E-2</v>
      </c>
      <c r="Z43" s="16">
        <v>0.10697259569943289</v>
      </c>
      <c r="AA43" s="16">
        <v>2.3223626297577855E-2</v>
      </c>
      <c r="AB43" s="16">
        <v>1.9708188208884689E-2</v>
      </c>
      <c r="AC43" s="16">
        <v>4.7009677021696256E-2</v>
      </c>
      <c r="AD43" s="16">
        <v>1.2396251195663725E-2</v>
      </c>
      <c r="AE43" s="16">
        <v>0.17421532031025569</v>
      </c>
      <c r="AF43" s="16">
        <v>4.445334874136779E-2</v>
      </c>
      <c r="AG43" s="16">
        <v>6.9526909375000001E-2</v>
      </c>
      <c r="AH43" s="16">
        <v>1.5596908249999998E-2</v>
      </c>
      <c r="AI43" s="16">
        <v>3.6216281818181817E-2</v>
      </c>
      <c r="AJ43" s="16">
        <v>0.24661198863636363</v>
      </c>
      <c r="AK43" s="16">
        <v>0.15830165512465375</v>
      </c>
      <c r="AL43" s="16">
        <v>0.12057611082206035</v>
      </c>
      <c r="AM43" s="16">
        <v>9.1934829815695604E-2</v>
      </c>
      <c r="AN43" s="16">
        <v>4.6941182891512591E-2</v>
      </c>
      <c r="AO43" s="16">
        <v>5.9718141671917656E-2</v>
      </c>
      <c r="AP43" s="16">
        <f t="array" ref="AP43:AP103">TRANSPOSE(AQ42:CY42)</f>
        <v>0.29895368827160496</v>
      </c>
      <c r="AQ43" s="16" t="s">
        <v>103</v>
      </c>
      <c r="AR43" s="16">
        <f>$A$1*Populatie!$AQ43*Populatie!AR43/(Distante!AR43*Distante!AR43)</f>
        <v>3.2989152777777777E-3</v>
      </c>
      <c r="AS43" s="16">
        <f>$A$1*Populatie!$AQ43*Populatie!AS43/(Distante!AS43*Distante!AS43)</f>
        <v>4.5965390624999998E-2</v>
      </c>
      <c r="AT43" s="16">
        <f>$A$1*Populatie!$AQ43*Populatie!AT43/(Distante!AT43*Distante!AT43)</f>
        <v>3.4487592857142854E-2</v>
      </c>
      <c r="AU43" s="16">
        <f>$A$1*Populatie!$AQ43*Populatie!AU43/(Distante!AU43*Distante!AU43)</f>
        <v>1.2595527988101677E-2</v>
      </c>
      <c r="AV43" s="16">
        <f>$A$1*Populatie!$AQ43*Populatie!AV43/(Distante!AV43*Distante!AV43)</f>
        <v>4.1822358906525574E-2</v>
      </c>
      <c r="AW43" s="16">
        <f>$A$1*Populatie!$AQ43*Populatie!AW43/(Distante!AW43*Distante!AW43)</f>
        <v>0.16020897928994082</v>
      </c>
      <c r="AX43" s="16">
        <f>$A$1*Populatie!$AQ43*Populatie!AX43/(Distante!AX43*Distante!AX43)</f>
        <v>1.3020001617973372E-2</v>
      </c>
      <c r="AY43" s="16">
        <f>$A$1*Populatie!$AQ43*Populatie!AY43/(Distante!AY43*Distante!AY43)</f>
        <v>2.4847972140039448E-2</v>
      </c>
      <c r="AZ43" s="16">
        <f>$A$1*Populatie!$AQ43*Populatie!AZ43/(Distante!AZ43*Distante!AZ43)</f>
        <v>2.116027072680789E-2</v>
      </c>
      <c r="BA43" s="16">
        <f>$A$1*Populatie!$AQ43*Populatie!BA43/(Distante!BA43*Distante!BA43)</f>
        <v>1.825933335752649E-2</v>
      </c>
      <c r="BB43" s="16">
        <f>$A$1*Populatie!$AQ43*Populatie!BB43/(Distante!BB43*Distante!BB43)</f>
        <v>7.974900694444443E-3</v>
      </c>
      <c r="BC43" s="16">
        <f>$A$1*Populatie!$AQ43*Populatie!BC43/(Distante!BC43*Distante!BC43)</f>
        <v>5.6337553530092593E-2</v>
      </c>
      <c r="BD43" s="16">
        <f>$A$1*Populatie!$AQ43*Populatie!BD43/(Distante!BD43*Distante!BD43)</f>
        <v>2.577868679470486E-2</v>
      </c>
      <c r="BE43" s="16">
        <f>$A$1*Populatie!$AQ43*Populatie!BE43/(Distante!BE43*Distante!BE43)</f>
        <v>4.3220669642857146E-2</v>
      </c>
      <c r="BF43" s="16">
        <f>$A$1*Populatie!$AQ43*Populatie!BF43/(Distante!BF43*Distante!BF43)</f>
        <v>0.13603170227149811</v>
      </c>
      <c r="BG43" s="16">
        <f>$A$1*Populatie!$AQ43*Populatie!BG43/(Distante!BG43*Distante!BG43)</f>
        <v>0.12402083090379007</v>
      </c>
      <c r="BH43" s="16">
        <f>$A$1*Populatie!$AQ43*Populatie!BH43/(Distante!BH43*Distante!BH43)</f>
        <v>0.24573395751953125</v>
      </c>
      <c r="BI43" s="16">
        <f>$A$1*Populatie!$AQ43*Populatie!BI43/(Distante!BI43*Distante!BI43)</f>
        <v>8.3557645089285704E-2</v>
      </c>
      <c r="BJ43" s="16">
        <f>$A$1*Populatie!$AQ43*Populatie!BJ43/(Distante!BJ43*Distante!BJ43)</f>
        <v>5.6792954545454542E-2</v>
      </c>
      <c r="BK43" s="16">
        <f>$A$1*Populatie!$AQ43*Populatie!BK43/(Distante!BK43*Distante!BK43)</f>
        <v>2.8583873456790122E-2</v>
      </c>
      <c r="BL43" s="16">
        <f>$A$1*Populatie!$AQ43*Populatie!BL43/(Distante!BL43*Distante!BL43)</f>
        <v>1.0975080667529585E-2</v>
      </c>
      <c r="BM43" s="16">
        <f>$A$1*Populatie!$AQ43*Populatie!BM43/(Distante!BM43*Distante!BM43)</f>
        <v>0.77439090909090913</v>
      </c>
      <c r="BN43" s="16">
        <f>$A$1*Populatie!$AQ43*Populatie!BN43/(Distante!BN43*Distante!BN43)</f>
        <v>0.15093058309037899</v>
      </c>
      <c r="BO43" s="16">
        <f>$A$1*Populatie!$AQ43*Populatie!BO43/(Distante!BO43*Distante!BO43)</f>
        <v>1.3143100934225476E-2</v>
      </c>
      <c r="BP43" s="16">
        <f>$A$1*Populatie!$AQ43*Populatie!BP43/(Distante!BP43*Distante!BP43)</f>
        <v>5.8837041397353025E-2</v>
      </c>
      <c r="BQ43" s="16">
        <f>$A$1*Populatie!$AQ43*Populatie!BQ43/(Distante!BQ43*Distante!BQ43)</f>
        <v>1.3597277582477016E-2</v>
      </c>
      <c r="BR43" s="16">
        <f>$A$1*Populatie!$AQ43*Populatie!BR43/(Distante!BR43*Distante!BR43)</f>
        <v>1.4039726080246912E-2</v>
      </c>
      <c r="BS43" s="16">
        <f>$A$1*Populatie!$AQ43*Populatie!BS43/(Distante!BS43*Distante!BS43)</f>
        <v>3.8562247008324661E-2</v>
      </c>
      <c r="BT43" s="16">
        <f>$A$1*Populatie!$AQ43*Populatie!BT43/(Distante!BT43*Distante!BT43)</f>
        <v>6.7409027777777769E-2</v>
      </c>
      <c r="BU43" s="16">
        <f>$A$1*Populatie!$AQ43*Populatie!BU43/(Distante!BU43*Distante!BU43)</f>
        <v>0.18576562330989724</v>
      </c>
      <c r="BV43" s="16">
        <f>$A$1*Populatie!$AQ43*Populatie!BV43/(Distante!BV43*Distante!BV43)</f>
        <v>0.15939712962962962</v>
      </c>
      <c r="BW43" s="16">
        <f>$A$1*Populatie!$AQ43*Populatie!BW43/(Distante!BW43*Distante!BW43)</f>
        <v>2.2931076099881095E-2</v>
      </c>
      <c r="BX43" s="16">
        <f>$A$1*Populatie!$AQ43*Populatie!BX43/(Distante!BX43*Distante!BX43)</f>
        <v>7.6739271763392857E-3</v>
      </c>
      <c r="BY43" s="16">
        <f>$A$1*Populatie!$AQ43*Populatie!BY43/(Distante!BY43*Distante!BY43)</f>
        <v>3.1662922077922082E-2</v>
      </c>
      <c r="BZ43" s="16">
        <f>$A$1*Populatie!$AQ43*Populatie!BZ43/(Distante!BZ43*Distante!BZ43)</f>
        <v>4.053535126192674E-3</v>
      </c>
      <c r="CA43" s="16">
        <f>$A$1*Populatie!$AQ43*Populatie!CA43/(Distante!CA43*Distante!CA43)</f>
        <v>3.1329155425510812E-2</v>
      </c>
      <c r="CB43" s="16">
        <f>$A$1*Populatie!$AQ43*Populatie!CB43/(Distante!CB43*Distante!CB43)</f>
        <v>1.4860724283854166E-2</v>
      </c>
      <c r="CC43" s="16">
        <f>$A$1*Populatie!$AQ43*Populatie!CC43/(Distante!CC43*Distante!CC43)</f>
        <v>2.2594845777777779E-2</v>
      </c>
      <c r="CD43" s="16">
        <f>$A$1*Populatie!$AQ43*Populatie!CD43/(Distante!CD43*Distante!CD43)</f>
        <v>2.5951100000000001E-2</v>
      </c>
      <c r="CE43" s="16">
        <f>$A$1*Populatie!$AQ43*Populatie!CE43/(Distante!CE43*Distante!CE43)</f>
        <v>4.4423982122260668E-2</v>
      </c>
      <c r="CF43" s="16">
        <f>$A$1*Populatie!$AQ43*Populatie!CF43/(Distante!CF43*Distante!CF43)</f>
        <v>3.3302277970011535E-2</v>
      </c>
      <c r="CG43" s="16">
        <f>$A$1*Populatie!$AQ43*Populatie!CG43/(Distante!CG43*Distante!CG43)</f>
        <v>4.166021787626413E-2</v>
      </c>
      <c r="CH43" s="16">
        <f>$A$1*Populatie!$AQ43*Populatie!CH43/(Distante!CH43*Distante!CH43)</f>
        <v>2.2102299999999998E-2</v>
      </c>
      <c r="CI43" s="16">
        <f>$A$1*Populatie!$AQ43*Populatie!CI43/(Distante!CI43*Distante!CI43)</f>
        <v>5.1177744020061734E-2</v>
      </c>
      <c r="CJ43" s="16">
        <f>$A$1*Populatie!$AQ43*Populatie!CJ43/(Distante!CJ43*Distante!CJ43)</f>
        <v>9.5717801339285716E-3</v>
      </c>
      <c r="CK43" s="16">
        <f>$A$1*Populatie!$AQ43*Populatie!CK43/(Distante!CK43*Distante!CK43)</f>
        <v>2.2698958333333335E-2</v>
      </c>
      <c r="CL43" s="16">
        <f>$A$1*Populatie!$AQ43*Populatie!CL43/(Distante!CL43*Distante!CL43)</f>
        <v>2.9891839912715729E-2</v>
      </c>
      <c r="CM43" s="16">
        <f>$A$1*Populatie!$AQ43*Populatie!CM43/(Distante!CM43*Distante!CM43)</f>
        <v>7.3500874479476494E-2</v>
      </c>
      <c r="CN43" s="16">
        <f>$A$1*Populatie!$AQ43*Populatie!CN43/(Distante!CN43*Distante!CN43)</f>
        <v>2.989157628072809E-2</v>
      </c>
      <c r="CO43" s="16">
        <f>$A$1*Populatie!$AQ43*Populatie!CO43/(Distante!CO43*Distante!CO43)</f>
        <v>1.1004741535174228E-2</v>
      </c>
      <c r="CP43" s="16">
        <f>$A$1*Populatie!$AQ43*Populatie!CP43/(Distante!CP43*Distante!CP43)</f>
        <v>0.2723875</v>
      </c>
      <c r="CQ43" s="16">
        <f>$A$1*Populatie!$AQ43*Populatie!CQ43/(Distante!CQ43*Distante!CQ43)</f>
        <v>6.4040491757629756E-2</v>
      </c>
      <c r="CR43" s="16">
        <f>$A$1*Populatie!$AQ43*Populatie!CR43/(Distante!CR43*Distante!CR43)</f>
        <v>0.17898278827977315</v>
      </c>
      <c r="CS43" s="16">
        <f>$A$1*Populatie!$AQ43*Populatie!CS43/(Distante!CS43*Distante!CS43)</f>
        <v>1.1719633374093806E-2</v>
      </c>
      <c r="CT43" s="16">
        <f>$A$1*Populatie!$AQ43*Populatie!CT43/(Distante!CT43*Distante!CT43)</f>
        <v>7.9712016049382717E-2</v>
      </c>
      <c r="CU43" s="16">
        <f>$A$1*Populatie!$AQ43*Populatie!CU43/(Distante!CU43*Distante!CU43)</f>
        <v>7.0002042769376188E-2</v>
      </c>
      <c r="CV43" s="16">
        <f>$A$1*Populatie!$AQ43*Populatie!CV43/(Distante!CV43*Distante!CV43)</f>
        <v>2.6618327552318185E-2</v>
      </c>
      <c r="CW43" s="16">
        <f>$A$1*Populatie!$AQ43*Populatie!CW43/(Distante!CW43*Distante!CW43)</f>
        <v>0.14826774285714286</v>
      </c>
      <c r="CX43" s="16">
        <f>$A$1*Populatie!$AQ43*Populatie!CX43/(Distante!CX43*Distante!CX43)</f>
        <v>2.8125218195266269E-2</v>
      </c>
      <c r="CY43" s="16">
        <f>$A$1*Populatie!$AQ43*Populatie!CY43/(Distante!CY43*Distante!CY43)</f>
        <v>2.4489803172255093E-2</v>
      </c>
    </row>
    <row r="44" spans="1:103" ht="15.75" customHeight="1" x14ac:dyDescent="0.25">
      <c r="A44" s="2" t="s">
        <v>43</v>
      </c>
      <c r="B44" s="16">
        <v>0.57092808761492697</v>
      </c>
      <c r="C44" s="16">
        <v>0.78059622332415068</v>
      </c>
      <c r="D44" s="16">
        <v>0.11427136594571055</v>
      </c>
      <c r="E44" s="16">
        <v>2.0141055563671784E-2</v>
      </c>
      <c r="F44" s="16">
        <v>0.15263068560993426</v>
      </c>
      <c r="G44" s="16">
        <v>4.7787706025842293E-2</v>
      </c>
      <c r="H44" s="16">
        <v>3.022671813978069E-2</v>
      </c>
      <c r="I44" s="16">
        <v>2.0520833328719724E-2</v>
      </c>
      <c r="J44" s="16">
        <v>2.2178993000000001E-2</v>
      </c>
      <c r="K44" s="16">
        <v>1.0951112243767313E-2</v>
      </c>
      <c r="L44" s="16">
        <v>2.8543083802064793E-2</v>
      </c>
      <c r="M44" s="16">
        <v>5.363223134986766E-3</v>
      </c>
      <c r="N44" s="16">
        <v>6.2265037379850476E-3</v>
      </c>
      <c r="O44" s="16">
        <v>1.7749038232097576E-2</v>
      </c>
      <c r="P44" s="16">
        <v>2.2557370698224853E-2</v>
      </c>
      <c r="Q44" s="16">
        <v>5.4217117412308337E-3</v>
      </c>
      <c r="R44" s="16">
        <v>3.1692522684310012E-2</v>
      </c>
      <c r="S44" s="16">
        <v>6.7979076249999994E-3</v>
      </c>
      <c r="T44" s="16">
        <v>3.5263992336526447E-2</v>
      </c>
      <c r="U44" s="16">
        <v>1.4485495031141868E-2</v>
      </c>
      <c r="V44" s="16">
        <v>3.3368343129089831E-2</v>
      </c>
      <c r="W44" s="16">
        <v>6.8306364203954209E-3</v>
      </c>
      <c r="X44" s="16">
        <v>2.1036801254778945E-2</v>
      </c>
      <c r="Y44" s="16">
        <v>8.1850718508232508E-3</v>
      </c>
      <c r="Z44" s="16">
        <v>1.3546760206103844E-2</v>
      </c>
      <c r="AA44" s="16">
        <v>5.2636432132963991E-2</v>
      </c>
      <c r="AB44" s="16">
        <v>5.8304638271604939E-2</v>
      </c>
      <c r="AC44" s="16">
        <v>8.7044746036011832E-3</v>
      </c>
      <c r="AD44" s="16">
        <v>2.6956500816326533E-3</v>
      </c>
      <c r="AE44" s="16">
        <v>3.4681358818331016E-2</v>
      </c>
      <c r="AF44" s="16">
        <v>1.0230200181077412E-2</v>
      </c>
      <c r="AG44" s="16">
        <v>6.085214249486777E-3</v>
      </c>
      <c r="AH44" s="16">
        <v>5.1608450547845137E-2</v>
      </c>
      <c r="AI44" s="16">
        <v>5.86326247637051E-3</v>
      </c>
      <c r="AJ44" s="16">
        <v>5.5166433629221506E-3</v>
      </c>
      <c r="AK44" s="16">
        <v>1.3398272553180478E-3</v>
      </c>
      <c r="AL44" s="16">
        <v>4.6715250266998933E-3</v>
      </c>
      <c r="AM44" s="16">
        <v>1.5522962349030471E-2</v>
      </c>
      <c r="AN44" s="16">
        <v>2.0048930224742703E-2</v>
      </c>
      <c r="AO44" s="16">
        <v>2.1722448035081797E-2</v>
      </c>
      <c r="AP44" s="16">
        <v>3.1511615053145645E-3</v>
      </c>
      <c r="AQ44" s="16">
        <f t="array" ref="AQ44:AQ103">TRANSPOSE(AR43:CY43)</f>
        <v>3.2989152777777777E-3</v>
      </c>
      <c r="AR44" s="16" t="s">
        <v>103</v>
      </c>
      <c r="AS44" s="16">
        <f>$A$1*Populatie!$AR44*Populatie!AS44/(Distante!AS44*Distante!AS44)</f>
        <v>1.4384514353179287E-2</v>
      </c>
      <c r="AT44" s="16">
        <f>$A$1*Populatie!$AR44*Populatie!AT44/(Distante!AT44*Distante!AT44)</f>
        <v>1.9286952683295541E-2</v>
      </c>
      <c r="AU44" s="16">
        <f>$A$1*Populatie!$AR44*Populatie!AU44/(Distante!AU44*Distante!AU44)</f>
        <v>8.611978775510204E-3</v>
      </c>
      <c r="AV44" s="16">
        <f>$A$1*Populatie!$AR44*Populatie!AV44/(Distante!AV44*Distante!AV44)</f>
        <v>2.0886846444444444E-2</v>
      </c>
      <c r="AW44" s="16">
        <f>$A$1*Populatie!$AR44*Populatie!AW44/(Distante!AW44*Distante!AW44)</f>
        <v>4.4498021587301585E-3</v>
      </c>
      <c r="AX44" s="16">
        <f>$A$1*Populatie!$AR44*Populatie!AX44/(Distante!AX44*Distante!AX44)</f>
        <v>0.24918592187500002</v>
      </c>
      <c r="AY44" s="16">
        <f>$A$1*Populatie!$AR44*Populatie!AY44/(Distante!AY44*Distante!AY44)</f>
        <v>3.2363109640831757E-2</v>
      </c>
      <c r="AZ44" s="16">
        <f>$A$1*Populatie!$AR44*Populatie!AZ44/(Distante!AZ44*Distante!AZ44)</f>
        <v>3.2543403310806621E-3</v>
      </c>
      <c r="BA44" s="16">
        <f>$A$1*Populatie!$AR44*Populatie!BA44/(Distante!BA44*Distante!BA44)</f>
        <v>2.3732019325281132E-2</v>
      </c>
      <c r="BB44" s="16">
        <f>$A$1*Populatie!$AR44*Populatie!BB44/(Distante!BB44*Distante!BB44)</f>
        <v>2.8125205882352945E-3</v>
      </c>
      <c r="BC44" s="16">
        <f>$A$1*Populatie!$AR44*Populatie!BC44/(Distante!BC44*Distante!BC44)</f>
        <v>1.5975922424827919E-2</v>
      </c>
      <c r="BD44" s="16">
        <f>$A$1*Populatie!$AR44*Populatie!BD44/(Distante!BD44*Distante!BD44)</f>
        <v>8.7852256000000004E-2</v>
      </c>
      <c r="BE44" s="16">
        <f>$A$1*Populatie!$AR44*Populatie!BE44/(Distante!BE44*Distante!BE44)</f>
        <v>5.167735779816514E-3</v>
      </c>
      <c r="BF44" s="16">
        <f>$A$1*Populatie!$AR44*Populatie!BF44/(Distante!BF44*Distante!BF44)</f>
        <v>1.540514862087615E-2</v>
      </c>
      <c r="BG44" s="16">
        <f>$A$1*Populatie!$AR44*Populatie!BG44/(Distante!BG44*Distante!BG44)</f>
        <v>2.006064271267103E-2</v>
      </c>
      <c r="BH44" s="16">
        <f>$A$1*Populatie!$AR44*Populatie!BH44/(Distante!BH44*Distante!BH44)</f>
        <v>1.2114553555106813E-2</v>
      </c>
      <c r="BI44" s="16">
        <f>$A$1*Populatie!$AR44*Populatie!BI44/(Distante!BI44*Distante!BI44)</f>
        <v>2.0020114015854275E-2</v>
      </c>
      <c r="BJ44" s="16">
        <f>$A$1*Populatie!$AR44*Populatie!BJ44/(Distante!BJ44*Distante!BJ44)</f>
        <v>5.2308726200274352E-2</v>
      </c>
      <c r="BK44" s="16">
        <f>$A$1*Populatie!$AR44*Populatie!BK44/(Distante!BK44*Distante!BK44)</f>
        <v>4.4608610586011344E-3</v>
      </c>
      <c r="BL44" s="16">
        <f>$A$1*Populatie!$AR44*Populatie!BL44/(Distante!BL44*Distante!BL44)</f>
        <v>2.5575500784780023E-3</v>
      </c>
      <c r="BM44" s="16">
        <f>$A$1*Populatie!$AR44*Populatie!BM44/(Distante!BM44*Distante!BM44)</f>
        <v>3.1543900118906065E-3</v>
      </c>
      <c r="BN44" s="16">
        <f>$A$1*Populatie!$AR44*Populatie!BN44/(Distante!BN44*Distante!BN44)</f>
        <v>1.7812000347222225E-2</v>
      </c>
      <c r="BO44" s="16">
        <f>$A$1*Populatie!$AR44*Populatie!BO44/(Distante!BO44*Distante!BO44)</f>
        <v>3.4450210826210827E-3</v>
      </c>
      <c r="BP44" s="16">
        <f>$A$1*Populatie!$AR44*Populatie!BP44/(Distante!BP44*Distante!BP44)</f>
        <v>1.9879177777777781E-2</v>
      </c>
      <c r="BQ44" s="16">
        <f>$A$1*Populatie!$AR44*Populatie!BQ44/(Distante!BQ44*Distante!BQ44)</f>
        <v>3.5052977531548173E-3</v>
      </c>
      <c r="BR44" s="16">
        <f>$A$1*Populatie!$AR44*Populatie!BR44/(Distante!BR44*Distante!BR44)</f>
        <v>5.5606803170855125E-3</v>
      </c>
      <c r="BS44" s="16">
        <f>$A$1*Populatie!$AR44*Populatie!BS44/(Distante!BS44*Distante!BS44)</f>
        <v>6.582467365944515E-3</v>
      </c>
      <c r="BT44" s="16">
        <f>$A$1*Populatie!$AR44*Populatie!BT44/(Distante!BT44*Distante!BT44)</f>
        <v>3.3512790123456794E-2</v>
      </c>
      <c r="BU44" s="16">
        <f>$A$1*Populatie!$AR44*Populatie!BU44/(Distante!BU44*Distante!BU44)</f>
        <v>1.4955043060361401E-2</v>
      </c>
      <c r="BV44" s="16">
        <f>$A$1*Populatie!$AR44*Populatie!BV44/(Distante!BV44*Distante!BV44)</f>
        <v>1.9690568807339453E-3</v>
      </c>
      <c r="BW44" s="16">
        <f>$A$1*Populatie!$AR44*Populatie!BW44/(Distante!BW44*Distante!BW44)</f>
        <v>3.2745869887546859E-2</v>
      </c>
      <c r="BX44" s="16">
        <f>$A$1*Populatie!$AR44*Populatie!BX44/(Distante!BX44*Distante!BX44)</f>
        <v>2.162533187859552E-3</v>
      </c>
      <c r="BY44" s="16">
        <f>$A$1*Populatie!$AR44*Populatie!BY44/(Distante!BY44*Distante!BY44)</f>
        <v>1.3625862778400897E-2</v>
      </c>
      <c r="BZ44" s="16">
        <f>$A$1*Populatie!$AR44*Populatie!BZ44/(Distante!BZ44*Distante!BZ44)</f>
        <v>1.1043194594844742E-3</v>
      </c>
      <c r="CA44" s="16">
        <f>$A$1*Populatie!$AR44*Populatie!CA44/(Distante!CA44*Distante!CA44)</f>
        <v>7.4490173261141197E-3</v>
      </c>
      <c r="CB44" s="16">
        <f>$A$1*Populatie!$AR44*Populatie!CB44/(Distante!CB44*Distante!CB44)</f>
        <v>3.6709755266272192E-3</v>
      </c>
      <c r="CC44" s="16">
        <f>$A$1*Populatie!$AR44*Populatie!CC44/(Distante!CC44*Distante!CC44)</f>
        <v>5.3229327662721896E-3</v>
      </c>
      <c r="CD44" s="16">
        <f>$A$1*Populatie!$AR44*Populatie!CD44/(Distante!CD44*Distante!CD44)</f>
        <v>1.4224168639999999</v>
      </c>
      <c r="CE44" s="16">
        <f>$A$1*Populatie!$AR44*Populatie!CE44/(Distante!CE44*Distante!CE44)</f>
        <v>4.658347241011036E-3</v>
      </c>
      <c r="CF44" s="16">
        <f>$A$1*Populatie!$AR44*Populatie!CF44/(Distante!CF44*Distante!CF44)</f>
        <v>3.1279802295918367E-3</v>
      </c>
      <c r="CG44" s="16">
        <f>$A$1*Populatie!$AR44*Populatie!CG44/(Distante!CG44*Distante!CG44)</f>
        <v>7.1934364625850344E-2</v>
      </c>
      <c r="CH44" s="16">
        <f>$A$1*Populatie!$AR44*Populatie!CH44/(Distante!CH44*Distante!CH44)</f>
        <v>6.9528158730158733E-3</v>
      </c>
      <c r="CI44" s="16">
        <f>$A$1*Populatie!$AR44*Populatie!CI44/(Distante!CI44*Distante!CI44)</f>
        <v>3.1264285119667015E-2</v>
      </c>
      <c r="CJ44" s="16">
        <f>$A$1*Populatie!$AR44*Populatie!CJ44/(Distante!CJ44*Distante!CJ44)</f>
        <v>3.0747600429645544E-3</v>
      </c>
      <c r="CK44" s="16">
        <f>$A$1*Populatie!$AR44*Populatie!CK44/(Distante!CK44*Distante!CK44)</f>
        <v>0.14674539917695473</v>
      </c>
      <c r="CL44" s="16">
        <f>$A$1*Populatie!$AR44*Populatie!CL44/(Distante!CL44*Distante!CL44)</f>
        <v>4.4392716961498442E-3</v>
      </c>
      <c r="CM44" s="16">
        <f>$A$1*Populatie!$AR44*Populatie!CM44/(Distante!CM44*Distante!CM44)</f>
        <v>6.0730031250000004E-3</v>
      </c>
      <c r="CN44" s="16">
        <f>$A$1*Populatie!$AR44*Populatie!CN44/(Distante!CN44*Distante!CN44)</f>
        <v>6.5448800362811798E-3</v>
      </c>
      <c r="CO44" s="16">
        <f>$A$1*Populatie!$AR44*Populatie!CO44/(Distante!CO44*Distante!CO44)</f>
        <v>2.6490322648266224E-3</v>
      </c>
      <c r="CP44" s="16">
        <f>$A$1*Populatie!$AR44*Populatie!CP44/(Distante!CP44*Distante!CP44)</f>
        <v>9.2421371745152366E-3</v>
      </c>
      <c r="CQ44" s="16">
        <f>$A$1*Populatie!$AR44*Populatie!CQ44/(Distante!CQ44*Distante!CQ44)</f>
        <v>2.9009511071508134E-2</v>
      </c>
      <c r="CR44" s="16">
        <f>$A$1*Populatie!$AR44*Populatie!CR44/(Distante!CR44*Distante!CR44)</f>
        <v>2.6177776367187502E-3</v>
      </c>
      <c r="CS44" s="16">
        <f>$A$1*Populatie!$AR44*Populatie!CS44/(Distante!CS44*Distante!CS44)</f>
        <v>3.3350303868312759E-3</v>
      </c>
      <c r="CT44" s="16">
        <f>$A$1*Populatie!$AR44*Populatie!CT44/(Distante!CT44*Distante!CT44)</f>
        <v>1.0613982987371172E-2</v>
      </c>
      <c r="CU44" s="16">
        <f>$A$1*Populatie!$AR44*Populatie!CU44/(Distante!CU44*Distante!CU44)</f>
        <v>1.1928603448888889E-2</v>
      </c>
      <c r="CV44" s="16">
        <f>$A$1*Populatie!$AR44*Populatie!CV44/(Distante!CV44*Distante!CV44)</f>
        <v>0.13301981836734694</v>
      </c>
      <c r="CW44" s="16">
        <f>$A$1*Populatie!$AR44*Populatie!CW44/(Distante!CW44*Distante!CW44)</f>
        <v>6.3308032009849182E-3</v>
      </c>
      <c r="CX44" s="16">
        <f>$A$1*Populatie!$AR44*Populatie!CX44/(Distante!CX44*Distante!CX44)</f>
        <v>2.1531206000000001E-2</v>
      </c>
      <c r="CY44" s="16">
        <f>$A$1*Populatie!$AR44*Populatie!CY44/(Distante!CY44*Distante!CY44)</f>
        <v>2.2311813553719008E-2</v>
      </c>
    </row>
    <row r="45" spans="1:103" ht="15.75" customHeight="1" x14ac:dyDescent="0.25">
      <c r="A45" s="2" t="s">
        <v>44</v>
      </c>
      <c r="B45" s="16">
        <v>37.94870595918367</v>
      </c>
      <c r="C45" s="16">
        <v>1.7402282776859506</v>
      </c>
      <c r="D45" s="16">
        <v>1.1995283044982699</v>
      </c>
      <c r="E45" s="16">
        <v>0.46480390775047264</v>
      </c>
      <c r="F45" s="16">
        <v>40.895688533333335</v>
      </c>
      <c r="G45" s="16">
        <v>2.32011504852071</v>
      </c>
      <c r="H45" s="16">
        <v>0.69965146666666678</v>
      </c>
      <c r="I45" s="16">
        <v>0.23504449535999997</v>
      </c>
      <c r="J45" s="16">
        <v>5.2013055621301776E-2</v>
      </c>
      <c r="K45" s="16">
        <v>0.43523135999999996</v>
      </c>
      <c r="L45" s="16">
        <v>0.2594022817959184</v>
      </c>
      <c r="M45" s="16">
        <v>4.8303239385163732E-2</v>
      </c>
      <c r="N45" s="16">
        <v>0.16494741701368235</v>
      </c>
      <c r="O45" s="16">
        <v>0.33022981224489795</v>
      </c>
      <c r="P45" s="16">
        <v>1.046321710803324</v>
      </c>
      <c r="Q45" s="16">
        <v>7.4728868371073773E-2</v>
      </c>
      <c r="R45" s="16">
        <v>1.5726896094674556</v>
      </c>
      <c r="S45" s="16">
        <v>6.3768440236686388E-2</v>
      </c>
      <c r="T45" s="16">
        <v>0.27393328065306122</v>
      </c>
      <c r="U45" s="16">
        <v>0.20483464533333332</v>
      </c>
      <c r="V45" s="16">
        <v>0.14616062485207101</v>
      </c>
      <c r="W45" s="16">
        <v>2.9894946049985636E-2</v>
      </c>
      <c r="X45" s="16">
        <v>0.65625813333333338</v>
      </c>
      <c r="Y45" s="16">
        <v>0.11945188137326516</v>
      </c>
      <c r="Z45" s="16">
        <v>0.83962591735537184</v>
      </c>
      <c r="AA45" s="16">
        <v>0.130746</v>
      </c>
      <c r="AB45" s="16">
        <v>0.12998190000000001</v>
      </c>
      <c r="AC45" s="16">
        <v>0.15804099722991694</v>
      </c>
      <c r="AD45" s="16">
        <v>3.7226680319999997E-2</v>
      </c>
      <c r="AE45" s="16">
        <v>0.99978240000000018</v>
      </c>
      <c r="AF45" s="16">
        <v>0.19375823818280152</v>
      </c>
      <c r="AG45" s="16">
        <v>6.3685395918367346E-2</v>
      </c>
      <c r="AH45" s="16">
        <v>0.12153435</v>
      </c>
      <c r="AI45" s="16">
        <v>6.0537227700831024E-2</v>
      </c>
      <c r="AJ45" s="16">
        <v>4.7736760258409443E-2</v>
      </c>
      <c r="AK45" s="16">
        <v>1.8735798977355732E-2</v>
      </c>
      <c r="AL45" s="16">
        <v>0.12375419964306961</v>
      </c>
      <c r="AM45" s="16">
        <v>0.14921737425423273</v>
      </c>
      <c r="AN45" s="16">
        <v>0.30882364604081636</v>
      </c>
      <c r="AO45" s="16">
        <v>14.178979199999999</v>
      </c>
      <c r="AP45" s="16">
        <v>5.7486589884297515E-2</v>
      </c>
      <c r="AQ45" s="16">
        <v>4.5965390624999998E-2</v>
      </c>
      <c r="AR45" s="16">
        <f t="array" ref="AR45:AR103">TRANSPOSE(AS44:CY44)</f>
        <v>1.4384514353179287E-2</v>
      </c>
      <c r="AS45" s="16" t="s">
        <v>103</v>
      </c>
      <c r="AT45" s="16">
        <f>$A$1*Populatie!$AS45*Populatie!AT45/(Distante!AT45*Distante!AT45)</f>
        <v>1.0497940816608995</v>
      </c>
      <c r="AU45" s="16">
        <f>$A$1*Populatie!$AS45*Populatie!AU45/(Distante!AU45*Distante!AU45)</f>
        <v>6.4300733564013834E-2</v>
      </c>
      <c r="AV45" s="16">
        <f>$A$1*Populatie!$AS45*Populatie!AV45/(Distante!AV45*Distante!AV45)</f>
        <v>0.51738059999999997</v>
      </c>
      <c r="AW45" s="16">
        <f>$A$1*Populatie!$AS45*Populatie!AW45/(Distante!AW45*Distante!AW45)</f>
        <v>0.121522464</v>
      </c>
      <c r="AX45" s="16">
        <f>$A$1*Populatie!$AS45*Populatie!AX45/(Distante!AX45*Distante!AX45)</f>
        <v>6.7945554420854606E-2</v>
      </c>
      <c r="AY45" s="16">
        <f>$A$1*Populatie!$AS45*Populatie!AY45/(Distante!AY45*Distante!AY45)</f>
        <v>0.16145646638905414</v>
      </c>
      <c r="AZ45" s="16">
        <f>$A$1*Populatie!$AS45*Populatie!AZ45/(Distante!AZ45*Distante!AZ45)</f>
        <v>5.4118316753381891E-2</v>
      </c>
      <c r="BA45" s="16">
        <f>$A$1*Populatie!$AS45*Populatie!BA45/(Distante!BA45*Distante!BA45)</f>
        <v>0.2349961323621228</v>
      </c>
      <c r="BB45" s="16">
        <f>$A$1*Populatie!$AS45*Populatie!BB45/(Distante!BB45*Distante!BB45)</f>
        <v>4.0899130807379488E-2</v>
      </c>
      <c r="BC45" s="16">
        <f>$A$1*Populatie!$AS45*Populatie!BC45/(Distante!BC45*Distante!BC45)</f>
        <v>0.31191643831052945</v>
      </c>
      <c r="BD45" s="16">
        <f>$A$1*Populatie!$AS45*Populatie!BD45/(Distante!BD45*Distante!BD45)</f>
        <v>0.15773917633136095</v>
      </c>
      <c r="BE45" s="16">
        <f>$A$1*Populatie!$AS45*Populatie!BE45/(Distante!BE45*Distante!BE45)</f>
        <v>0.12569129256198347</v>
      </c>
      <c r="BF45" s="16">
        <f>$A$1*Populatie!$AS45*Populatie!BF45/(Distante!BF45*Distante!BF45)</f>
        <v>0.28222797599999999</v>
      </c>
      <c r="BG45" s="16">
        <f>$A$1*Populatie!$AS45*Populatie!BG45/(Distante!BG45*Distante!BG45)</f>
        <v>2.0882852999999999</v>
      </c>
      <c r="BH45" s="16">
        <f>$A$1*Populatie!$AS45*Populatie!BH45/(Distante!BH45*Distante!BH45)</f>
        <v>0.44117223750000001</v>
      </c>
      <c r="BI45" s="16">
        <f>$A$1*Populatie!$AS45*Populatie!BI45/(Distante!BI45*Distante!BI45)</f>
        <v>3.8879428760330579</v>
      </c>
      <c r="BJ45" s="16">
        <f>$A$1*Populatie!$AS45*Populatie!BJ45/(Distante!BJ45*Distante!BJ45)</f>
        <v>1.0495337999999999</v>
      </c>
      <c r="BK45" s="16">
        <f>$A$1*Populatie!$AS45*Populatie!BK45/(Distante!BK45*Distante!BK45)</f>
        <v>4.6057662049861496E-2</v>
      </c>
      <c r="BL45" s="16">
        <f>$A$1*Populatie!$AS45*Populatie!BL45/(Distante!BL45*Distante!BL45)</f>
        <v>3.3299478E-2</v>
      </c>
      <c r="BM45" s="16">
        <f>$A$1*Populatie!$AS45*Populatie!BM45/(Distante!BM45*Distante!BM45)</f>
        <v>5.7690074074074074E-2</v>
      </c>
      <c r="BN45" s="16">
        <f>$A$1*Populatie!$AS45*Populatie!BN45/(Distante!BN45*Distante!BN45)</f>
        <v>0.72288614400000006</v>
      </c>
      <c r="BO45" s="16">
        <f>$A$1*Populatie!$AS45*Populatie!BO45/(Distante!BO45*Distante!BO45)</f>
        <v>4.70912E-2</v>
      </c>
      <c r="BP45" s="16">
        <f>$A$1*Populatie!$AS45*Populatie!BP45/(Distante!BP45*Distante!BP45)</f>
        <v>0.35712491488033299</v>
      </c>
      <c r="BQ45" s="16">
        <f>$A$1*Populatie!$AS45*Populatie!BQ45/(Distante!BQ45*Distante!BQ45)</f>
        <v>5.0152127999999997E-2</v>
      </c>
      <c r="BR45" s="16">
        <f>$A$1*Populatie!$AS45*Populatie!BR45/(Distante!BR45*Distante!BR45)</f>
        <v>7.0669125365062188E-2</v>
      </c>
      <c r="BS45" s="16">
        <f>$A$1*Populatie!$AS45*Populatie!BS45/(Distante!BS45*Distante!BS45)</f>
        <v>0.20534479999999999</v>
      </c>
      <c r="BT45" s="16">
        <f>$A$1*Populatie!$AS45*Populatie!BT45/(Distante!BT45*Distante!BT45)</f>
        <v>1.3179196799999999</v>
      </c>
      <c r="BU45" s="16">
        <f>$A$1*Populatie!$AS45*Populatie!BU45/(Distante!BU45*Distante!BU45)</f>
        <v>0.45044504309715122</v>
      </c>
      <c r="BV45" s="16">
        <f>$A$1*Populatie!$AS45*Populatie!BV45/(Distante!BV45*Distante!BV45)</f>
        <v>2.9565991836734692E-2</v>
      </c>
      <c r="BW45" s="16">
        <f>$A$1*Populatie!$AS45*Populatie!BW45/(Distante!BW45*Distante!BW45)</f>
        <v>0.26955544359861594</v>
      </c>
      <c r="BX45" s="16">
        <f>$A$1*Populatie!$AS45*Populatie!BX45/(Distante!BX45*Distante!BX45)</f>
        <v>2.9148436768426378E-2</v>
      </c>
      <c r="BY45" s="16">
        <f>$A$1*Populatie!$AS45*Populatie!BY45/(Distante!BY45*Distante!BY45)</f>
        <v>0.18227979491617088</v>
      </c>
      <c r="BZ45" s="16">
        <f>$A$1*Populatie!$AS45*Populatie!BZ45/(Distante!BZ45*Distante!BZ45)</f>
        <v>1.4065621891731111E-2</v>
      </c>
      <c r="CA45" s="16">
        <f>$A$1*Populatie!$AS45*Populatie!CA45/(Distante!CA45*Distante!CA45)</f>
        <v>0.14001783466666665</v>
      </c>
      <c r="CB45" s="16">
        <f>$A$1*Populatie!$AS45*Populatie!CB45/(Distante!CB45*Distante!CB45)</f>
        <v>5.8196749633136091E-2</v>
      </c>
      <c r="CC45" s="16">
        <f>$A$1*Populatie!$AS45*Populatie!CC45/(Distante!CC45*Distante!CC45)</f>
        <v>9.5034818159100379E-2</v>
      </c>
      <c r="CD45" s="16">
        <f>$A$1*Populatie!$AS45*Populatie!CD45/(Distante!CD45*Distante!CD45)</f>
        <v>0.12558406486968143</v>
      </c>
      <c r="CE45" s="16">
        <f>$A$1*Populatie!$AS45*Populatie!CE45/(Distante!CE45*Distante!CE45)</f>
        <v>4.0016200000000002E-2</v>
      </c>
      <c r="CF45" s="16">
        <f>$A$1*Populatie!$AS45*Populatie!CF45/(Distante!CF45*Distante!CF45)</f>
        <v>7.039820371208691E-2</v>
      </c>
      <c r="CG45" s="16">
        <f>$A$1*Populatie!$AS45*Populatie!CG45/(Distante!CG45*Distante!CG45)</f>
        <v>0.41054063804081631</v>
      </c>
      <c r="CH45" s="16">
        <f>$A$1*Populatie!$AS45*Populatie!CH45/(Distante!CH45*Distante!CH45)</f>
        <v>6.8356386000000005E-2</v>
      </c>
      <c r="CI45" s="16">
        <f>$A$1*Populatie!$AS45*Populatie!CI45/(Distante!CI45*Distante!CI45)</f>
        <v>1.3194165540166205</v>
      </c>
      <c r="CJ45" s="16">
        <f>$A$1*Populatie!$AS45*Populatie!CJ45/(Distante!CJ45*Distante!CJ45)</f>
        <v>2.9145724607896158E-2</v>
      </c>
      <c r="CK45" s="16">
        <f>$A$1*Populatie!$AS45*Populatie!CK45/(Distante!CK45*Distante!CK45)</f>
        <v>0.14015993652892561</v>
      </c>
      <c r="CL45" s="16">
        <f>$A$1*Populatie!$AS45*Populatie!CL45/(Distante!CL45*Distante!CL45)</f>
        <v>7.771562102844011E-2</v>
      </c>
      <c r="CM45" s="16">
        <f>$A$1*Populatie!$AS45*Populatie!CM45/(Distante!CM45*Distante!CM45)</f>
        <v>5.7705849739854313E-2</v>
      </c>
      <c r="CN45" s="16">
        <f>$A$1*Populatie!$AS45*Populatie!CN45/(Distante!CN45*Distante!CN45)</f>
        <v>0.178738272</v>
      </c>
      <c r="CO45" s="16">
        <f>$A$1*Populatie!$AS45*Populatie!CO45/(Distante!CO45*Distante!CO45)</f>
        <v>4.4453439053254433E-2</v>
      </c>
      <c r="CP45" s="16">
        <f>$A$1*Populatie!$AS45*Populatie!CP45/(Distante!CP45*Distante!CP45)</f>
        <v>8.8841769416823438E-2</v>
      </c>
      <c r="CQ45" s="16">
        <f>$A$1*Populatie!$AS45*Populatie!CQ45/(Distante!CQ45*Distante!CQ45)</f>
        <v>2.2938485759999998</v>
      </c>
      <c r="CR45" s="16">
        <f>$A$1*Populatie!$AS45*Populatie!CR45/(Distante!CR45*Distante!CR45)</f>
        <v>3.6761406228373698E-2</v>
      </c>
      <c r="CS45" s="16">
        <f>$A$1*Populatie!$AS45*Populatie!CS45/(Distante!CS45*Distante!CS45)</f>
        <v>5.0597190170132325E-2</v>
      </c>
      <c r="CT45" s="16">
        <f>$A$1*Populatie!$AS45*Populatie!CT45/(Distante!CT45*Distante!CT45)</f>
        <v>0.12577935000000001</v>
      </c>
      <c r="CU45" s="16">
        <f>$A$1*Populatie!$AS45*Populatie!CU45/(Distante!CU45*Distante!CU45)</f>
        <v>0.166207032</v>
      </c>
      <c r="CV45" s="16">
        <f>$A$1*Populatie!$AS45*Populatie!CV45/(Distante!CV45*Distante!CV45)</f>
        <v>0.17214622440649729</v>
      </c>
      <c r="CW45" s="16">
        <f>$A$1*Populatie!$AS45*Populatie!CW45/(Distante!CW45*Distante!CW45)</f>
        <v>0.13581058025822573</v>
      </c>
      <c r="CX45" s="16">
        <f>$A$1*Populatie!$AS45*Populatie!CX45/(Distante!CX45*Distante!CX45)</f>
        <v>0.36528522806183111</v>
      </c>
      <c r="CY45" s="16">
        <f>$A$1*Populatie!$AS45*Populatie!CY45/(Distante!CY45*Distante!CY45)</f>
        <v>0.39570433136094674</v>
      </c>
    </row>
    <row r="46" spans="1:103" ht="15.75" customHeight="1" x14ac:dyDescent="0.25">
      <c r="A46" s="2" t="s">
        <v>45</v>
      </c>
      <c r="B46" s="16">
        <v>20.605164781893002</v>
      </c>
      <c r="C46" s="16">
        <v>1.3689384382978724</v>
      </c>
      <c r="D46" s="16">
        <v>0.86192445060018463</v>
      </c>
      <c r="E46" s="16">
        <v>0.32647265147928994</v>
      </c>
      <c r="F46" s="16">
        <v>29.732443554</v>
      </c>
      <c r="G46" s="16">
        <v>1.4648760849115505</v>
      </c>
      <c r="H46" s="16">
        <v>0.48415798251041053</v>
      </c>
      <c r="I46" s="16">
        <v>0.12483358409467456</v>
      </c>
      <c r="J46" s="16">
        <v>5.0494852319999999E-2</v>
      </c>
      <c r="K46" s="16">
        <v>0.28700843510204083</v>
      </c>
      <c r="L46" s="16">
        <v>0.2328315619591837</v>
      </c>
      <c r="M46" s="16">
        <v>2.8251254492669471E-2</v>
      </c>
      <c r="N46" s="16">
        <v>0.11266410638297872</v>
      </c>
      <c r="O46" s="16">
        <v>0.22693445729166667</v>
      </c>
      <c r="P46" s="16">
        <v>1.0463945962962964</v>
      </c>
      <c r="Q46" s="16">
        <v>5.8852609261336328E-2</v>
      </c>
      <c r="R46" s="16">
        <v>0.93187533398437494</v>
      </c>
      <c r="S46" s="16">
        <v>0.47767832037037034</v>
      </c>
      <c r="T46" s="16">
        <v>0.19802486824457594</v>
      </c>
      <c r="U46" s="16">
        <v>0.14313839700115338</v>
      </c>
      <c r="V46" s="16">
        <v>0.37720026805293005</v>
      </c>
      <c r="W46" s="16">
        <v>3.3252026486294058E-2</v>
      </c>
      <c r="X46" s="16">
        <v>0.43276205986394561</v>
      </c>
      <c r="Y46" s="16">
        <v>4.8522047999999998E-2</v>
      </c>
      <c r="Z46" s="16">
        <v>0.50034749382716048</v>
      </c>
      <c r="AA46" s="16">
        <v>0.12240051063829789</v>
      </c>
      <c r="AB46" s="16">
        <v>0.14537726836127637</v>
      </c>
      <c r="AC46" s="16">
        <v>0.11611984126984128</v>
      </c>
      <c r="AD46" s="16">
        <v>2.8646717055326929E-2</v>
      </c>
      <c r="AE46" s="16">
        <v>0.67675930138504159</v>
      </c>
      <c r="AF46" s="16">
        <v>0.13956697734375001</v>
      </c>
      <c r="AG46" s="16">
        <v>3.5560451735766711E-2</v>
      </c>
      <c r="AH46" s="16">
        <v>0.24544241777343748</v>
      </c>
      <c r="AI46" s="16">
        <v>3.3127951322949892E-2</v>
      </c>
      <c r="AJ46" s="16">
        <v>3.609315830362169E-2</v>
      </c>
      <c r="AK46" s="16">
        <v>1.4388772406249998E-2</v>
      </c>
      <c r="AL46" s="16">
        <v>8.4527885106382983E-2</v>
      </c>
      <c r="AM46" s="16">
        <v>8.6281947403047093E-2</v>
      </c>
      <c r="AN46" s="16">
        <v>0.13054923829296425</v>
      </c>
      <c r="AO46" s="16">
        <v>0.86608367750472581</v>
      </c>
      <c r="AP46" s="16">
        <v>4.3356826333333327E-2</v>
      </c>
      <c r="AQ46" s="16">
        <v>3.4487592857142854E-2</v>
      </c>
      <c r="AR46" s="16">
        <v>1.9286952683295541E-2</v>
      </c>
      <c r="AS46" s="16">
        <f t="array" ref="AS46:AS103">TRANSPOSE(AT45:CY45)</f>
        <v>1.0497940816608995</v>
      </c>
      <c r="AT46" s="16" t="s">
        <v>103</v>
      </c>
      <c r="AU46" s="16">
        <f>$A$1*Populatie!$AT46*Populatie!AU46/(Distante!AU46*Distante!AU46)</f>
        <v>4.620347368421053E-2</v>
      </c>
      <c r="AV46" s="16">
        <f>$A$1*Populatie!$AT46*Populatie!AV46/(Distante!AV46*Distante!AV46)</f>
        <v>0.15912300428316481</v>
      </c>
      <c r="AW46" s="16">
        <f>$A$1*Populatie!$AT46*Populatie!AW46/(Distante!AW46*Distante!AW46)</f>
        <v>8.2476257466918709E-2</v>
      </c>
      <c r="AX46" s="16">
        <f>$A$1*Populatie!$AT46*Populatie!AX46/(Distante!AX46*Distante!AX46)</f>
        <v>0.10272900000000001</v>
      </c>
      <c r="AY46" s="16">
        <f>$A$1*Populatie!$AT46*Populatie!AY46/(Distante!AY46*Distante!AY46)</f>
        <v>0.16016292899408285</v>
      </c>
      <c r="AZ46" s="16">
        <f>$A$1*Populatie!$AT46*Populatie!AZ46/(Distante!AZ46*Distante!AZ46)</f>
        <v>4.0381076600346025E-2</v>
      </c>
      <c r="BA46" s="16">
        <f>$A$1*Populatie!$AT46*Populatie!BA46/(Distante!BA46*Distante!BA46)</f>
        <v>1.0341798948979593</v>
      </c>
      <c r="BB46" s="16">
        <f>$A$1*Populatie!$AT46*Populatie!BB46/(Distante!BB46*Distante!BB46)</f>
        <v>3.1211697217068651E-2</v>
      </c>
      <c r="BC46" s="16">
        <f>$A$1*Populatie!$AT46*Populatie!BC46/(Distante!BC46*Distante!BC46)</f>
        <v>0.17404732344674556</v>
      </c>
      <c r="BD46" s="16">
        <f>$A$1*Populatie!$AT46*Populatie!BD46/(Distante!BD46*Distante!BD46)</f>
        <v>0.1890554877037037</v>
      </c>
      <c r="BE46" s="16">
        <f>$A$1*Populatie!$AT46*Populatie!BE46/(Distante!BE46*Distante!BE46)</f>
        <v>9.096753885880883E-2</v>
      </c>
      <c r="BF46" s="16">
        <f>$A$1*Populatie!$AT46*Populatie!BF46/(Distante!BF46*Distante!BF46)</f>
        <v>0.19154571465028356</v>
      </c>
      <c r="BG46" s="16">
        <f>$A$1*Populatie!$AT46*Populatie!BG46/(Distante!BG46*Distante!BG46)</f>
        <v>1.0880760897959185</v>
      </c>
      <c r="BH46" s="16">
        <f>$A$1*Populatie!$AT46*Populatie!BH46/(Distante!BH46*Distante!BH46)</f>
        <v>0.29619160365230096</v>
      </c>
      <c r="BI46" s="16">
        <f>$A$1*Populatie!$AT46*Populatie!BI46/(Distante!BI46*Distante!BI46)</f>
        <v>1.4610849342560555</v>
      </c>
      <c r="BJ46" s="16">
        <f>$A$1*Populatie!$AT46*Populatie!BJ46/(Distante!BJ46*Distante!BJ46)</f>
        <v>1.1210929227272728</v>
      </c>
      <c r="BK46" s="16">
        <f>$A$1*Populatie!$AT46*Populatie!BK46/(Distante!BK46*Distante!BK46)</f>
        <v>2.5909239583333334E-2</v>
      </c>
      <c r="BL46" s="16">
        <f>$A$1*Populatie!$AT46*Populatie!BL46/(Distante!BL46*Distante!BL46)</f>
        <v>2.5863575094645756E-2</v>
      </c>
      <c r="BM46" s="16">
        <f>$A$1*Populatie!$AT46*Populatie!BM46/(Distante!BM46*Distante!BM46)</f>
        <v>4.337631485205401E-2</v>
      </c>
      <c r="BN46" s="16">
        <f>$A$1*Populatie!$AT46*Populatie!BN46/(Distante!BN46*Distante!BN46)</f>
        <v>0.45058369074074078</v>
      </c>
      <c r="BO46" s="16">
        <f>$A$1*Populatie!$AT46*Populatie!BO46/(Distante!BO46*Distante!BO46)</f>
        <v>3.5236335349716451E-2</v>
      </c>
      <c r="BP46" s="16">
        <f>$A$1*Populatie!$AT46*Populatie!BP46/(Distante!BP46*Distante!BP46)</f>
        <v>0.13369929661458335</v>
      </c>
      <c r="BQ46" s="16">
        <f>$A$1*Populatie!$AT46*Populatie!BQ46/(Distante!BQ46*Distante!BQ46)</f>
        <v>3.7202493939393941E-2</v>
      </c>
      <c r="BR46" s="16">
        <f>$A$1*Populatie!$AT46*Populatie!BR46/(Distante!BR46*Distante!BR46)</f>
        <v>3.2578582666666668E-2</v>
      </c>
      <c r="BS46" s="16">
        <f>$A$1*Populatie!$AT46*Populatie!BS46/(Distante!BS46*Distante!BS46)</f>
        <v>0.14209835728732897</v>
      </c>
      <c r="BT46" s="16">
        <f>$A$1*Populatie!$AT46*Populatie!BT46/(Distante!BT46*Distante!BT46)</f>
        <v>0.34563168298027758</v>
      </c>
      <c r="BU46" s="16">
        <f>$A$1*Populatie!$AT46*Populatie!BU46/(Distante!BU46*Distante!BU46)</f>
        <v>0.29934803299080581</v>
      </c>
      <c r="BV46" s="16">
        <f>$A$1*Populatie!$AT46*Populatie!BV46/(Distante!BV46*Distante!BV46)</f>
        <v>2.1649765036420396E-2</v>
      </c>
      <c r="BW46" s="16">
        <f>$A$1*Populatie!$AT46*Populatie!BW46/(Distante!BW46*Distante!BW46)</f>
        <v>0.27313291757812502</v>
      </c>
      <c r="BX46" s="16">
        <f>$A$1*Populatie!$AT46*Populatie!BX46/(Distante!BX46*Distante!BX46)</f>
        <v>2.2516899724198E-2</v>
      </c>
      <c r="BY46" s="16">
        <f>$A$1*Populatie!$AT46*Populatie!BY46/(Distante!BY46*Distante!BY46)</f>
        <v>0.13129888177083335</v>
      </c>
      <c r="BZ46" s="16">
        <f>$A$1*Populatie!$AT46*Populatie!BZ46/(Distante!BZ46*Distante!BZ46)</f>
        <v>1.0961988920454547E-2</v>
      </c>
      <c r="CA46" s="16">
        <f>$A$1*Populatie!$AT46*Populatie!CA46/(Distante!CA46*Distante!CA46)</f>
        <v>9.7844426528258366E-2</v>
      </c>
      <c r="CB46" s="16">
        <f>$A$1*Populatie!$AT46*Populatie!CB46/(Distante!CB46*Distante!CB46)</f>
        <v>4.3780105613965482E-2</v>
      </c>
      <c r="CC46" s="16">
        <f>$A$1*Populatie!$AT46*Populatie!CC46/(Distante!CC46*Distante!CC46)</f>
        <v>6.7704508363636368E-2</v>
      </c>
      <c r="CD46" s="16">
        <f>$A$1*Populatie!$AT46*Populatie!CD46/(Distante!CD46*Distante!CD46)</f>
        <v>0.18013597807048773</v>
      </c>
      <c r="CE46" s="16">
        <f>$A$1*Populatie!$AT46*Populatie!CE46/(Distante!CE46*Distante!CE46)</f>
        <v>2.4043824715909094E-2</v>
      </c>
      <c r="CF46" s="16">
        <f>$A$1*Populatie!$AT46*Populatie!CF46/(Distante!CF46*Distante!CF46)</f>
        <v>4.9690528301886798E-2</v>
      </c>
      <c r="CG46" s="16">
        <f>$A$1*Populatie!$AT46*Populatie!CG46/(Distante!CG46*Distante!CG46)</f>
        <v>0.41450752727272727</v>
      </c>
      <c r="CH46" s="16">
        <f>$A$1*Populatie!$AT46*Populatie!CH46/(Distante!CH46*Distante!CH46)</f>
        <v>5.4348714435986163E-2</v>
      </c>
      <c r="CI46" s="16">
        <f>$A$1*Populatie!$AT46*Populatie!CI46/(Distante!CI46*Distante!CI46)</f>
        <v>1.4793105259515573</v>
      </c>
      <c r="CJ46" s="16">
        <f>$A$1*Populatie!$AT46*Populatie!CJ46/(Distante!CJ46*Distante!CJ46)</f>
        <v>2.285936512287335E-2</v>
      </c>
      <c r="CK46" s="16">
        <f>$A$1*Populatie!$AT46*Populatie!CK46/(Distante!CK46*Distante!CK46)</f>
        <v>0.26354218213296399</v>
      </c>
      <c r="CL46" s="16">
        <f>$A$1*Populatie!$AT46*Populatie!CL46/(Distante!CL46*Distante!CL46)</f>
        <v>5.7471653396449711E-2</v>
      </c>
      <c r="CM46" s="16">
        <f>$A$1*Populatie!$AT46*Populatie!CM46/(Distante!CM46*Distante!CM46)</f>
        <v>3.2725182248520709E-2</v>
      </c>
      <c r="CN46" s="16">
        <f>$A$1*Populatie!$AT46*Populatie!CN46/(Distante!CN46*Distante!CN46)</f>
        <v>0.12130813724007564</v>
      </c>
      <c r="CO46" s="16">
        <f>$A$1*Populatie!$AT46*Populatie!CO46/(Distante!CO46*Distante!CO46)</f>
        <v>3.2071858323424497E-2</v>
      </c>
      <c r="CP46" s="16">
        <f>$A$1*Populatie!$AT46*Populatie!CP46/(Distante!CP46*Distante!CP46)</f>
        <v>6.0554838367346951E-2</v>
      </c>
      <c r="CQ46" s="16">
        <f>$A$1*Populatie!$AT46*Populatie!CQ46/(Distante!CQ46*Distante!CQ46)</f>
        <v>3.2170131125000001</v>
      </c>
      <c r="CR46" s="16">
        <f>$A$1*Populatie!$AT46*Populatie!CR46/(Distante!CR46*Distante!CR46)</f>
        <v>2.7862145872899931E-2</v>
      </c>
      <c r="CS46" s="16">
        <f>$A$1*Populatie!$AT46*Populatie!CS46/(Distante!CS46*Distante!CS46)</f>
        <v>3.8438825920000003E-2</v>
      </c>
      <c r="CT46" s="16">
        <f>$A$1*Populatie!$AT46*Populatie!CT46/(Distante!CT46*Distante!CT46)</f>
        <v>6.3503831982421877E-2</v>
      </c>
      <c r="CU46" s="16">
        <f>$A$1*Populatie!$AT46*Populatie!CU46/(Distante!CU46*Distante!CU46)</f>
        <v>7.3466225115420128E-2</v>
      </c>
      <c r="CV46" s="16">
        <f>$A$1*Populatie!$AT46*Populatie!CV46/(Distante!CV46*Distante!CV46)</f>
        <v>0.25691563130193906</v>
      </c>
      <c r="CW46" s="16">
        <f>$A$1*Populatie!$AT46*Populatie!CW46/(Distante!CW46*Distante!CW46)</f>
        <v>9.6753892363636365E-2</v>
      </c>
      <c r="CX46" s="16">
        <f>$A$1*Populatie!$AT46*Populatie!CX46/(Distante!CX46*Distante!CX46)</f>
        <v>0.35170626352040818</v>
      </c>
      <c r="CY46" s="16">
        <f>$A$1*Populatie!$AT46*Populatie!CY46/(Distante!CY46*Distante!CY46)</f>
        <v>2.9641524814814817</v>
      </c>
    </row>
    <row r="47" spans="1:103" ht="15.75" customHeight="1" x14ac:dyDescent="0.25">
      <c r="A47" s="2" t="s">
        <v>46</v>
      </c>
      <c r="B47" s="16">
        <v>6.7596132489795915</v>
      </c>
      <c r="C47" s="16">
        <v>0.49553914120095133</v>
      </c>
      <c r="D47" s="16">
        <v>0.24735406184906264</v>
      </c>
      <c r="E47" s="16">
        <v>0.21121528125</v>
      </c>
      <c r="F47" s="16">
        <v>0.7419748832050701</v>
      </c>
      <c r="G47" s="16">
        <v>0.86225572000000006</v>
      </c>
      <c r="H47" s="16">
        <v>1.5524273460207614</v>
      </c>
      <c r="I47" s="16">
        <v>4.542892875E-2</v>
      </c>
      <c r="J47" s="16">
        <v>1.6470800946745561E-2</v>
      </c>
      <c r="K47" s="16">
        <v>0.10011051911157025</v>
      </c>
      <c r="L47" s="16">
        <v>2.7951796800000001E-2</v>
      </c>
      <c r="M47" s="16">
        <v>1.1402623126793495E-2</v>
      </c>
      <c r="N47" s="16">
        <v>4.5353439669421486E-2</v>
      </c>
      <c r="O47" s="16">
        <v>5.8822185306122446E-2</v>
      </c>
      <c r="P47" s="16">
        <v>5.5557005350772889E-2</v>
      </c>
      <c r="Q47" s="16">
        <v>2.6146217975206613E-2</v>
      </c>
      <c r="R47" s="16">
        <v>0.32876994374999996</v>
      </c>
      <c r="S47" s="16">
        <v>0.85316858999999989</v>
      </c>
      <c r="T47" s="16">
        <v>3.0320741964937913E-2</v>
      </c>
      <c r="U47" s="16">
        <v>0.91215427999999998</v>
      </c>
      <c r="V47" s="16">
        <v>6.8748305625000006E-2</v>
      </c>
      <c r="W47" s="16">
        <v>0.80453362500000003</v>
      </c>
      <c r="X47" s="16">
        <v>0.1683302112</v>
      </c>
      <c r="Y47" s="16">
        <v>1.0215010225981567E-2</v>
      </c>
      <c r="Z47" s="16">
        <v>0.1087468442401298</v>
      </c>
      <c r="AA47" s="16">
        <v>4.0056554689599573E-2</v>
      </c>
      <c r="AB47" s="16">
        <v>4.1160934999999996E-2</v>
      </c>
      <c r="AC47" s="16">
        <v>7.819736842105264E-2</v>
      </c>
      <c r="AD47" s="16">
        <v>1.8419451199999999E-2</v>
      </c>
      <c r="AE47" s="16">
        <v>1.3467771900000003</v>
      </c>
      <c r="AF47" s="16">
        <v>0.30774923437500001</v>
      </c>
      <c r="AG47" s="16">
        <v>1.3361074364521363E-2</v>
      </c>
      <c r="AH47" s="16">
        <v>0.12722604132231405</v>
      </c>
      <c r="AI47" s="16">
        <v>1.3158237290427257E-2</v>
      </c>
      <c r="AJ47" s="16">
        <v>1.4008331747919144E-2</v>
      </c>
      <c r="AK47" s="16">
        <v>6.5553017820247934E-3</v>
      </c>
      <c r="AL47" s="16">
        <v>3.4027078016528926E-2</v>
      </c>
      <c r="AM47" s="16">
        <v>3.3916921111111109E-2</v>
      </c>
      <c r="AN47" s="16">
        <v>2.5907837231833909E-2</v>
      </c>
      <c r="AO47" s="16">
        <v>7.7735631578947362E-2</v>
      </c>
      <c r="AP47" s="16">
        <v>1.4896598684210527E-2</v>
      </c>
      <c r="AQ47" s="16">
        <v>1.2595527988101677E-2</v>
      </c>
      <c r="AR47" s="16">
        <v>8.611978775510204E-3</v>
      </c>
      <c r="AS47" s="16">
        <v>6.4300733564013834E-2</v>
      </c>
      <c r="AT47" s="16">
        <f t="array" ref="AT47:AT103">TRANSPOSE(AU46:CY46)</f>
        <v>4.620347368421053E-2</v>
      </c>
      <c r="AU47" s="16" t="s">
        <v>103</v>
      </c>
      <c r="AV47" s="16">
        <f>$A$1*Populatie!$AU47*Populatie!AV47/(Distante!AV47*Distante!AV47)</f>
        <v>2.6927222607742881E-2</v>
      </c>
      <c r="AW47" s="16">
        <f>$A$1*Populatie!$AU47*Populatie!AW47/(Distante!AW47*Distante!AW47)</f>
        <v>3.2992209876543208E-2</v>
      </c>
      <c r="AX47" s="16">
        <f>$A$1*Populatie!$AU47*Populatie!AX47/(Distante!AX47*Distante!AX47)</f>
        <v>4.289983024691358E-2</v>
      </c>
      <c r="AY47" s="16">
        <f>$A$1*Populatie!$AU47*Populatie!AY47/(Distante!AY47*Distante!AY47)</f>
        <v>2.6639669708391191E-2</v>
      </c>
      <c r="AZ47" s="16">
        <f>$A$1*Populatie!$AU47*Populatie!AZ47/(Distante!AZ47*Distante!AZ47)</f>
        <v>1.7820621710526317E-2</v>
      </c>
      <c r="BA47" s="16">
        <f>$A$1*Populatie!$AU47*Populatie!BA47/(Distante!BA47*Distante!BA47)</f>
        <v>5.0583719782707107E-2</v>
      </c>
      <c r="BB47" s="16">
        <f>$A$1*Populatie!$AU47*Populatie!BB47/(Distante!BB47*Distante!BB47)</f>
        <v>2.272498195589218E-2</v>
      </c>
      <c r="BC47" s="16">
        <f>$A$1*Populatie!$AU47*Populatie!BC47/(Distante!BC47*Distante!BC47)</f>
        <v>0.58828769387755098</v>
      </c>
      <c r="BD47" s="16">
        <f>$A$1*Populatie!$AU47*Populatie!BD47/(Distante!BD47*Distante!BD47)</f>
        <v>5.8622742499999991E-2</v>
      </c>
      <c r="BE47" s="16">
        <f>$A$1*Populatie!$AU47*Populatie!BE47/(Distante!BE47*Distante!BE47)</f>
        <v>3.5791255648038048E-2</v>
      </c>
      <c r="BF47" s="16">
        <f>$A$1*Populatie!$AU47*Populatie!BF47/(Distante!BF47*Distante!BF47)</f>
        <v>6.0045815909701691E-2</v>
      </c>
      <c r="BG47" s="16">
        <f>$A$1*Populatie!$AU47*Populatie!BG47/(Distante!BG47*Distante!BG47)</f>
        <v>0.21593154122448979</v>
      </c>
      <c r="BH47" s="16">
        <f>$A$1*Populatie!$AU47*Populatie!BH47/(Distante!BH47*Distante!BH47)</f>
        <v>8.5938972318339094E-2</v>
      </c>
      <c r="BI47" s="16">
        <f>$A$1*Populatie!$AU47*Populatie!BI47/(Distante!BI47*Distante!BI47)</f>
        <v>0.12588984856679286</v>
      </c>
      <c r="BJ47" s="16">
        <f>$A$1*Populatie!$AU47*Populatie!BJ47/(Distante!BJ47*Distante!BJ47)</f>
        <v>7.5363349206349198E-2</v>
      </c>
      <c r="BK47" s="16">
        <f>$A$1*Populatie!$AU47*Populatie!BK47/(Distante!BK47*Distante!BK47)</f>
        <v>1.0010991076257436E-2</v>
      </c>
      <c r="BL47" s="16">
        <f>$A$1*Populatie!$AU47*Populatie!BL47/(Distante!BL47*Distante!BL47)</f>
        <v>1.7332075443786982E-2</v>
      </c>
      <c r="BM47" s="16">
        <f>$A$1*Populatie!$AU47*Populatie!BM47/(Distante!BM47*Distante!BM47)</f>
        <v>1.8000856401384081E-2</v>
      </c>
      <c r="BN47" s="16">
        <f>$A$1*Populatie!$AU47*Populatie!BN47/(Distante!BN47*Distante!BN47)</f>
        <v>0.15896801777777778</v>
      </c>
      <c r="BO47" s="16">
        <f>$A$1*Populatie!$AU47*Populatie!BO47/(Distante!BO47*Distante!BO47)</f>
        <v>4.0138464843749999E-2</v>
      </c>
      <c r="BP47" s="16">
        <f>$A$1*Populatie!$AU47*Populatie!BP47/(Distante!BP47*Distante!BP47)</f>
        <v>2.5881883401920439E-2</v>
      </c>
      <c r="BQ47" s="16">
        <f>$A$1*Populatie!$AU47*Populatie!BQ47/(Distante!BQ47*Distante!BQ47)</f>
        <v>4.4115297777777777E-2</v>
      </c>
      <c r="BR47" s="16">
        <f>$A$1*Populatie!$AU47*Populatie!BR47/(Distante!BR47*Distante!BR47)</f>
        <v>7.317004074241738E-3</v>
      </c>
      <c r="BS47" s="16">
        <f>$A$1*Populatie!$AU47*Populatie!BS47/(Distante!BS47*Distante!BS47)</f>
        <v>0.12859116503906248</v>
      </c>
      <c r="BT47" s="16">
        <f>$A$1*Populatie!$AU47*Populatie!BT47/(Distante!BT47*Distante!BT47)</f>
        <v>5.1743358460622883E-2</v>
      </c>
      <c r="BU47" s="16">
        <f>$A$1*Populatie!$AU47*Populatie!BU47/(Distante!BU47*Distante!BU47)</f>
        <v>0.11730790657439447</v>
      </c>
      <c r="BV47" s="16">
        <f>$A$1*Populatie!$AU47*Populatie!BV47/(Distante!BV47*Distante!BV47)</f>
        <v>7.9426184210526322E-3</v>
      </c>
      <c r="BW47" s="16">
        <f>$A$1*Populatie!$AU47*Populatie!BW47/(Distante!BW47*Distante!BW47)</f>
        <v>2.8155605916727534E-2</v>
      </c>
      <c r="BX47" s="16">
        <f>$A$1*Populatie!$AU47*Populatie!BX47/(Distante!BX47*Distante!BX47)</f>
        <v>1.6046243385250514E-2</v>
      </c>
      <c r="BY47" s="16">
        <f>$A$1*Populatie!$AU47*Populatie!BY47/(Distante!BY47*Distante!BY47)</f>
        <v>2.0587935555555554</v>
      </c>
      <c r="BZ47" s="16">
        <f>$A$1*Populatie!$AU47*Populatie!BZ47/(Distante!BZ47*Distante!BZ47)</f>
        <v>7.3118798437499999E-3</v>
      </c>
      <c r="CA47" s="16">
        <f>$A$1*Populatie!$AU47*Populatie!CA47/(Distante!CA47*Distante!CA47)</f>
        <v>0.16681487158145064</v>
      </c>
      <c r="CB47" s="16">
        <f>$A$1*Populatie!$AU47*Populatie!CB47/(Distante!CB47*Distante!CB47)</f>
        <v>3.6165280023781207E-2</v>
      </c>
      <c r="CC47" s="16">
        <f>$A$1*Populatie!$AU47*Populatie!CC47/(Distante!CC47*Distante!CC47)</f>
        <v>9.2163974693877548E-2</v>
      </c>
      <c r="CD47" s="16">
        <f>$A$1*Populatie!$AU47*Populatie!CD47/(Distante!CD47*Distante!CD47)</f>
        <v>7.7482570000000001E-2</v>
      </c>
      <c r="CE47" s="16">
        <f>$A$1*Populatie!$AU47*Populatie!CE47/(Distante!CE47*Distante!CE47)</f>
        <v>9.1350616767532939E-3</v>
      </c>
      <c r="CF47" s="16">
        <f>$A$1*Populatie!$AU47*Populatie!CF47/(Distante!CF47*Distante!CF47)</f>
        <v>2.0678546089760816E-2</v>
      </c>
      <c r="CG47" s="16">
        <f>$A$1*Populatie!$AU47*Populatie!CG47/(Distante!CG47*Distante!CG47)</f>
        <v>4.5441345142439735E-2</v>
      </c>
      <c r="CH47" s="16">
        <f>$A$1*Populatie!$AU47*Populatie!CH47/(Distante!CH47*Distante!CH47)</f>
        <v>5.8173041924213915E-2</v>
      </c>
      <c r="CI47" s="16">
        <f>$A$1*Populatie!$AU47*Populatie!CI47/(Distante!CI47*Distante!CI47)</f>
        <v>6.7702933065211149E-2</v>
      </c>
      <c r="CJ47" s="16">
        <f>$A$1*Populatie!$AU47*Populatie!CJ47/(Distante!CJ47*Distante!CJ47)</f>
        <v>2.7746662851196667E-2</v>
      </c>
      <c r="CK47" s="16">
        <f>$A$1*Populatie!$AU47*Populatie!CK47/(Distante!CK47*Distante!CK47)</f>
        <v>0.10835932592975206</v>
      </c>
      <c r="CL47" s="16">
        <f>$A$1*Populatie!$AU47*Populatie!CL47/(Distante!CL47*Distante!CL47)</f>
        <v>2.5118228185400639E-2</v>
      </c>
      <c r="CM47" s="16">
        <f>$A$1*Populatie!$AU47*Populatie!CM47/(Distante!CM47*Distante!CM47)</f>
        <v>1.1664929748113508E-2</v>
      </c>
      <c r="CN47" s="16">
        <f>$A$1*Populatie!$AU47*Populatie!CN47/(Distante!CN47*Distante!CN47)</f>
        <v>8.8438207499999991E-2</v>
      </c>
      <c r="CO47" s="16">
        <f>$A$1*Populatie!$AU47*Populatie!CO47/(Distante!CO47*Distante!CO47)</f>
        <v>4.1187671052631575E-2</v>
      </c>
      <c r="CP47" s="16">
        <f>$A$1*Populatie!$AU47*Populatie!CP47/(Distante!CP47*Distante!CP47)</f>
        <v>2.3181454081632653E-2</v>
      </c>
      <c r="CQ47" s="16">
        <f>$A$1*Populatie!$AU47*Populatie!CQ47/(Distante!CQ47*Distante!CQ47)</f>
        <v>8.7575398148148145E-2</v>
      </c>
      <c r="CR47" s="16">
        <f>$A$1*Populatie!$AU47*Populatie!CR47/(Distante!CR47*Distante!CR47)</f>
        <v>1.4185703153988868E-2</v>
      </c>
      <c r="CS47" s="16">
        <f>$A$1*Populatie!$AU47*Populatie!CS47/(Distante!CS47*Distante!CS47)</f>
        <v>2.5776807742214532E-2</v>
      </c>
      <c r="CT47" s="16">
        <f>$A$1*Populatie!$AU47*Populatie!CT47/(Distante!CT47*Distante!CT47)</f>
        <v>2.3568122781065085E-2</v>
      </c>
      <c r="CU47" s="16">
        <f>$A$1*Populatie!$AU47*Populatie!CU47/(Distante!CU47*Distante!CU47)</f>
        <v>2.1627312130177514E-2</v>
      </c>
      <c r="CV47" s="16">
        <f>$A$1*Populatie!$AU47*Populatie!CV47/(Distante!CV47*Distante!CV47)</f>
        <v>7.2804847988608049E-2</v>
      </c>
      <c r="CW47" s="16">
        <f>$A$1*Populatie!$AU47*Populatie!CW47/(Distante!CW47*Distante!CW47)</f>
        <v>4.0650607709750569E-2</v>
      </c>
      <c r="CX47" s="16">
        <f>$A$1*Populatie!$AU47*Populatie!CX47/(Distante!CX47*Distante!CX47)</f>
        <v>3.287249416089965E-2</v>
      </c>
      <c r="CY47" s="16">
        <f>$A$1*Populatie!$AU47*Populatie!CY47/(Distante!CY47*Distante!CY47)</f>
        <v>4.8947801405325439E-2</v>
      </c>
    </row>
    <row r="48" spans="1:103" ht="15.75" customHeight="1" x14ac:dyDescent="0.25">
      <c r="A48" s="2" t="s">
        <v>47</v>
      </c>
      <c r="B48" s="16">
        <v>7.2863369930864197</v>
      </c>
      <c r="C48" s="16">
        <v>4.0745792245541841</v>
      </c>
      <c r="D48" s="16">
        <v>4.401184304</v>
      </c>
      <c r="E48" s="16">
        <v>0.17696528277551021</v>
      </c>
      <c r="F48" s="16">
        <v>2.681843211111111</v>
      </c>
      <c r="G48" s="16">
        <v>0.57592081782590587</v>
      </c>
      <c r="H48" s="16">
        <v>0.22965793079574837</v>
      </c>
      <c r="I48" s="16">
        <v>0.71065904087791498</v>
      </c>
      <c r="J48" s="16">
        <v>0.1210926599609375</v>
      </c>
      <c r="K48" s="16">
        <v>0.12294466019935919</v>
      </c>
      <c r="L48" s="16">
        <v>1.6577609165680474</v>
      </c>
      <c r="M48" s="16">
        <v>9.8745935795454542E-2</v>
      </c>
      <c r="N48" s="16">
        <v>5.9683186889648437E-2</v>
      </c>
      <c r="O48" s="16">
        <v>0.47161292525252524</v>
      </c>
      <c r="P48" s="16">
        <v>0.39598174340071352</v>
      </c>
      <c r="Q48" s="16">
        <v>3.8344854756084595E-2</v>
      </c>
      <c r="R48" s="16">
        <v>0.37492847479999997</v>
      </c>
      <c r="S48" s="16">
        <v>2.6319886824792246E-2</v>
      </c>
      <c r="T48" s="16">
        <v>2.0545518965277778</v>
      </c>
      <c r="U48" s="16">
        <v>7.6811983637891199E-2</v>
      </c>
      <c r="V48" s="16">
        <v>8.5069885980902787E-2</v>
      </c>
      <c r="W48" s="16">
        <v>1.5474587012987012E-2</v>
      </c>
      <c r="X48" s="16">
        <v>0.21541423430048837</v>
      </c>
      <c r="Y48" s="16">
        <v>0.7355955469387756</v>
      </c>
      <c r="Z48" s="16">
        <v>0.16932233719281664</v>
      </c>
      <c r="AA48" s="16">
        <v>0.42494193279999998</v>
      </c>
      <c r="AB48" s="16">
        <v>0.31395548894173603</v>
      </c>
      <c r="AC48" s="16">
        <v>6.8999851394604489E-2</v>
      </c>
      <c r="AD48" s="16">
        <v>1.8836715039281707E-2</v>
      </c>
      <c r="AE48" s="16">
        <v>0.30609485752551024</v>
      </c>
      <c r="AF48" s="16">
        <v>7.4759965988165686E-2</v>
      </c>
      <c r="AG48" s="16">
        <v>0.16169133535353536</v>
      </c>
      <c r="AH48" s="16">
        <v>9.1300582951183429E-2</v>
      </c>
      <c r="AI48" s="16">
        <v>0.15000755285467127</v>
      </c>
      <c r="AJ48" s="16">
        <v>0.1123915223676383</v>
      </c>
      <c r="AK48" s="16">
        <v>1.3786827450083828E-2</v>
      </c>
      <c r="AL48" s="16">
        <v>4.3410987621301779E-2</v>
      </c>
      <c r="AM48" s="16">
        <v>0.35758091869978087</v>
      </c>
      <c r="AN48" s="16">
        <v>2.3162362972222224</v>
      </c>
      <c r="AO48" s="16">
        <v>1.3889965799382713</v>
      </c>
      <c r="AP48" s="16">
        <v>4.2588088277777776E-2</v>
      </c>
      <c r="AQ48" s="16">
        <v>4.1822358906525574E-2</v>
      </c>
      <c r="AR48" s="16">
        <v>2.0886846444444444E-2</v>
      </c>
      <c r="AS48" s="16">
        <v>0.51738059999999997</v>
      </c>
      <c r="AT48" s="16">
        <v>0.15912300428316481</v>
      </c>
      <c r="AU48" s="16">
        <f t="array" ref="AU48:AU103">TRANSPOSE(AV47:CY47)</f>
        <v>2.6927222607742881E-2</v>
      </c>
      <c r="AV48" s="16" t="s">
        <v>103</v>
      </c>
      <c r="AW48" s="16">
        <f>$A$1*Populatie!$AV48*Populatie!AW48/(Distante!AW48*Distante!AW48)</f>
        <v>7.1397517201166175E-2</v>
      </c>
      <c r="AX48" s="16">
        <f>$A$1*Populatie!$AV48*Populatie!AX48/(Distante!AX48*Distante!AX48)</f>
        <v>0.12055425013520822</v>
      </c>
      <c r="AY48" s="16">
        <f>$A$1*Populatie!$AV48*Populatie!AY48/(Distante!AY48*Distante!AY48)</f>
        <v>0.82798798442906585</v>
      </c>
      <c r="AZ48" s="16">
        <f>$A$1*Populatie!$AV48*Populatie!AZ48/(Distante!AZ48*Distante!AZ48)</f>
        <v>2.4798732111952406E-2</v>
      </c>
      <c r="BA48" s="16">
        <f>$A$1*Populatie!$AV48*Populatie!BA48/(Distante!BA48*Distante!BA48)</f>
        <v>6.8280281515775032E-2</v>
      </c>
      <c r="BB48" s="16">
        <f>$A$1*Populatie!$AV48*Populatie!BB48/(Distante!BB48*Distante!BB48)</f>
        <v>2.0141058260387815E-2</v>
      </c>
      <c r="BC48" s="16">
        <f>$A$1*Populatie!$AV48*Populatie!BC48/(Distante!BC48*Distante!BC48)</f>
        <v>9.434276859183674E-2</v>
      </c>
      <c r="BD48" s="16">
        <f>$A$1*Populatie!$AV48*Populatie!BD48/(Distante!BD48*Distante!BD48)</f>
        <v>0.30697915600000003</v>
      </c>
      <c r="BE48" s="16">
        <f>$A$1*Populatie!$AV48*Populatie!BE48/(Distante!BE48*Distante!BE48)</f>
        <v>4.7792490265092455E-2</v>
      </c>
      <c r="BF48" s="16">
        <f>$A$1*Populatie!$AV48*Populatie!BF48/(Distante!BF48*Distante!BF48)</f>
        <v>0.50781169859693887</v>
      </c>
      <c r="BG48" s="16">
        <f>$A$1*Populatie!$AV48*Populatie!BG48/(Distante!BG48*Distante!BG48)</f>
        <v>0.29458357912499999</v>
      </c>
      <c r="BH48" s="16">
        <f>$A$1*Populatie!$AV48*Populatie!BH48/(Distante!BH48*Distante!BH48)</f>
        <v>0.26186510973044053</v>
      </c>
      <c r="BI48" s="16">
        <f>$A$1*Populatie!$AV48*Populatie!BI48/(Distante!BI48*Distante!BI48)</f>
        <v>0.3385851273469388</v>
      </c>
      <c r="BJ48" s="16">
        <f>$A$1*Populatie!$AV48*Populatie!BJ48/(Distante!BJ48*Distante!BJ48)</f>
        <v>0.52049633603515633</v>
      </c>
      <c r="BK48" s="16">
        <f>$A$1*Populatie!$AV48*Populatie!BK48/(Distante!BK48*Distante!BK48)</f>
        <v>0.11412807352941176</v>
      </c>
      <c r="BL48" s="16">
        <f>$A$1*Populatie!$AV48*Populatie!BL48/(Distante!BL48*Distante!BL48)</f>
        <v>1.7710942397963992E-2</v>
      </c>
      <c r="BM48" s="16">
        <f>$A$1*Populatie!$AV48*Populatie!BM48/(Distante!BM48*Distante!BM48)</f>
        <v>4.2607231255386388E-2</v>
      </c>
      <c r="BN48" s="16">
        <f>$A$1*Populatie!$AV48*Populatie!BN48/(Distante!BN48*Distante!BN48)</f>
        <v>0.19670871920438959</v>
      </c>
      <c r="BO48" s="16">
        <f>$A$1*Populatie!$AV48*Populatie!BO48/(Distante!BO48*Distante!BO48)</f>
        <v>1.7880395084635417E-2</v>
      </c>
      <c r="BP48" s="16">
        <f>$A$1*Populatie!$AV48*Populatie!BP48/(Distante!BP48*Distante!BP48)</f>
        <v>4.7278347015625002</v>
      </c>
      <c r="BQ48" s="16">
        <f>$A$1*Populatie!$AV48*Populatie!BQ48/(Distante!BQ48*Distante!BQ48)</f>
        <v>1.8404528222915946E-2</v>
      </c>
      <c r="BR48" s="16">
        <f>$A$1*Populatie!$AV48*Populatie!BR48/(Distante!BR48*Distante!BR48)</f>
        <v>0.28800853400000004</v>
      </c>
      <c r="BS48" s="16">
        <f>$A$1*Populatie!$AV48*Populatie!BS48/(Distante!BS48*Distante!BS48)</f>
        <v>6.7403648980178116E-2</v>
      </c>
      <c r="BT48" s="16">
        <f>$A$1*Populatie!$AV48*Populatie!BT48/(Distante!BT48*Distante!BT48)</f>
        <v>29.0487649375</v>
      </c>
      <c r="BU48" s="16">
        <f>$A$1*Populatie!$AV48*Populatie!BU48/(Distante!BU48*Distante!BU48)</f>
        <v>0.14611147016930931</v>
      </c>
      <c r="BV48" s="16">
        <f>$A$1*Populatie!$AV48*Populatie!BV48/(Distante!BV48*Distante!BV48)</f>
        <v>3.0231558727810654E-2</v>
      </c>
      <c r="BW48" s="16">
        <f>$A$1*Populatie!$AV48*Populatie!BW48/(Distante!BW48*Distante!BW48)</f>
        <v>0.26829013535156249</v>
      </c>
      <c r="BX48" s="16">
        <f>$A$1*Populatie!$AV48*Populatie!BX48/(Distante!BX48*Distante!BX48)</f>
        <v>1.5236858670000001E-2</v>
      </c>
      <c r="BY48" s="16">
        <f>$A$1*Populatie!$AV48*Populatie!BY48/(Distante!BY48*Distante!BY48)</f>
        <v>6.8216006565656559E-2</v>
      </c>
      <c r="BZ48" s="16">
        <f>$A$1*Populatie!$AV48*Populatie!BZ48/(Distante!BZ48*Distante!BZ48)</f>
        <v>7.563220562358277E-3</v>
      </c>
      <c r="CA48" s="16">
        <f>$A$1*Populatie!$AV48*Populatie!CA48/(Distante!CA48*Distante!CA48)</f>
        <v>5.2505998718756566E-2</v>
      </c>
      <c r="CB48" s="16">
        <f>$A$1*Populatie!$AV48*Populatie!CB48/(Distante!CB48*Distante!CB48)</f>
        <v>2.7993604261363637E-2</v>
      </c>
      <c r="CC48" s="16">
        <f>$A$1*Populatie!$AV48*Populatie!CC48/(Distante!CC48*Distante!CC48)</f>
        <v>3.8806871778549384E-2</v>
      </c>
      <c r="CD48" s="16">
        <f>$A$1*Populatie!$AV48*Populatie!CD48/(Distante!CD48*Distante!CD48)</f>
        <v>0.20700970279050396</v>
      </c>
      <c r="CE48" s="16">
        <f>$A$1*Populatie!$AV48*Populatie!CE48/(Distante!CE48*Distante!CE48)</f>
        <v>7.6174111661807584E-2</v>
      </c>
      <c r="CF48" s="16">
        <f>$A$1*Populatie!$AV48*Populatie!CF48/(Distante!CF48*Distante!CF48)</f>
        <v>2.798078755102041E-2</v>
      </c>
      <c r="CG48" s="16">
        <f>$A$1*Populatie!$AV48*Populatie!CG48/(Distante!CG48*Distante!CG48)</f>
        <v>1.0054312340136056</v>
      </c>
      <c r="CH48" s="16">
        <f>$A$1*Populatie!$AV48*Populatie!CH48/(Distante!CH48*Distante!CH48)</f>
        <v>3.3068178780864203E-2</v>
      </c>
      <c r="CI48" s="16">
        <f>$A$1*Populatie!$AV48*Populatie!CI48/(Distante!CI48*Distante!CI48)</f>
        <v>0.43698292091571278</v>
      </c>
      <c r="CJ48" s="16">
        <f>$A$1*Populatie!$AV48*Populatie!CJ48/(Distante!CJ48*Distante!CJ48)</f>
        <v>1.5706705818181819E-2</v>
      </c>
      <c r="CK48" s="16">
        <f>$A$1*Populatie!$AV48*Populatie!CK48/(Distante!CK48*Distante!CK48)</f>
        <v>0.22237209012492562</v>
      </c>
      <c r="CL48" s="16">
        <f>$A$1*Populatie!$AV48*Populatie!CL48/(Distante!CL48*Distante!CL48)</f>
        <v>3.5471810916121359E-2</v>
      </c>
      <c r="CM48" s="16">
        <f>$A$1*Populatie!$AV48*Populatie!CM48/(Distante!CM48*Distante!CM48)</f>
        <v>0.13543619584487535</v>
      </c>
      <c r="CN48" s="16">
        <f>$A$1*Populatie!$AV48*Populatie!CN48/(Distante!CN48*Distante!CN48)</f>
        <v>6.1556838964843756E-2</v>
      </c>
      <c r="CO48" s="16">
        <f>$A$1*Populatie!$AV48*Populatie!CO48/(Distante!CO48*Distante!CO48)</f>
        <v>1.834778270429363E-2</v>
      </c>
      <c r="CP48" s="16">
        <f>$A$1*Populatie!$AV48*Populatie!CP48/(Distante!CP48*Distante!CP48)</f>
        <v>0.21289827465303141</v>
      </c>
      <c r="CQ48" s="16">
        <f>$A$1*Populatie!$AV48*Populatie!CQ48/(Distante!CQ48*Distante!CQ48)</f>
        <v>0.33238585661066472</v>
      </c>
      <c r="CR48" s="16">
        <f>$A$1*Populatie!$AV48*Populatie!CR48/(Distante!CR48*Distante!CR48)</f>
        <v>2.89097055941358E-2</v>
      </c>
      <c r="CS48" s="16">
        <f>$A$1*Populatie!$AV48*Populatie!CS48/(Distante!CS48*Distante!CS48)</f>
        <v>2.4555987547693378E-2</v>
      </c>
      <c r="CT48" s="16">
        <f>$A$1*Populatie!$AV48*Populatie!CT48/(Distante!CT48*Distante!CT48)</f>
        <v>0.40879965808000002</v>
      </c>
      <c r="CU48" s="16">
        <f>$A$1*Populatie!$AV48*Populatie!CU48/(Distante!CU48*Distante!CU48)</f>
        <v>0.81127903771626297</v>
      </c>
      <c r="CV48" s="16">
        <f>$A$1*Populatie!$AV48*Populatie!CV48/(Distante!CV48*Distante!CV48)</f>
        <v>0.35586758066406254</v>
      </c>
      <c r="CW48" s="16">
        <f>$A$1*Populatie!$AV48*Populatie!CW48/(Distante!CW48*Distante!CW48)</f>
        <v>5.3948424357290303E-2</v>
      </c>
      <c r="CX48" s="16">
        <f>$A$1*Populatie!$AV48*Populatie!CX48/(Distante!CX48*Distante!CX48)</f>
        <v>0.93719288615916962</v>
      </c>
      <c r="CY48" s="16">
        <f>$A$1*Populatie!$AV48*Populatie!CY48/(Distante!CY48*Distante!CY48)</f>
        <v>9.8225457517700954E-2</v>
      </c>
    </row>
    <row r="49" spans="1:103" ht="15.75" customHeight="1" x14ac:dyDescent="0.25">
      <c r="A49" s="2" t="s">
        <v>48</v>
      </c>
      <c r="B49" s="16">
        <v>19.889911247933881</v>
      </c>
      <c r="C49" s="16">
        <v>0.36367085734659416</v>
      </c>
      <c r="D49" s="16">
        <v>1.7526433203125</v>
      </c>
      <c r="E49" s="16">
        <v>0.17413191209602955</v>
      </c>
      <c r="F49" s="16">
        <v>1.4702804688271605</v>
      </c>
      <c r="G49" s="16">
        <v>1.0727607305588587</v>
      </c>
      <c r="H49" s="16">
        <v>0.34292581748849443</v>
      </c>
      <c r="I49" s="16">
        <v>0.23408066703601105</v>
      </c>
      <c r="J49" s="16">
        <v>1.2330811644566378E-2</v>
      </c>
      <c r="K49" s="16">
        <v>0.220041896484375</v>
      </c>
      <c r="L49" s="16">
        <v>5.0775011000000002E-2</v>
      </c>
      <c r="M49" s="16">
        <v>3.7077677407847794E-2</v>
      </c>
      <c r="N49" s="16">
        <v>0.155759994140625</v>
      </c>
      <c r="O49" s="16">
        <v>0.75983433650793653</v>
      </c>
      <c r="P49" s="16">
        <v>9.8360192304210059E-2</v>
      </c>
      <c r="Q49" s="16">
        <v>3.9702059976387247E-2</v>
      </c>
      <c r="R49" s="16">
        <v>2.7180024355555554</v>
      </c>
      <c r="S49" s="16">
        <v>3.1628534821428571E-2</v>
      </c>
      <c r="T49" s="16">
        <v>5.5452293134156852E-2</v>
      </c>
      <c r="U49" s="16">
        <v>0.10355918246527777</v>
      </c>
      <c r="V49" s="16">
        <v>2.7655685380622838E-2</v>
      </c>
      <c r="W49" s="16">
        <v>1.2216544000000001E-2</v>
      </c>
      <c r="X49" s="16">
        <v>0.33880916786703602</v>
      </c>
      <c r="Y49" s="16">
        <v>3.7626955519999998E-2</v>
      </c>
      <c r="Z49" s="16">
        <v>0.48297926033057847</v>
      </c>
      <c r="AA49" s="16">
        <v>3.4374535211267605E-2</v>
      </c>
      <c r="AB49" s="16">
        <v>2.905537945690673E-2</v>
      </c>
      <c r="AC49" s="16">
        <v>5.5426365171702019E-2</v>
      </c>
      <c r="AD49" s="16">
        <v>1.4545769399830938E-2</v>
      </c>
      <c r="AE49" s="16">
        <v>0.48324905308641974</v>
      </c>
      <c r="AF49" s="16">
        <v>0.10644723409090909</v>
      </c>
      <c r="AG49" s="16">
        <v>5.6732709530864199E-2</v>
      </c>
      <c r="AH49" s="16">
        <v>2.7167064462809913E-2</v>
      </c>
      <c r="AI49" s="16">
        <v>5.3468650472589793E-2</v>
      </c>
      <c r="AJ49" s="16">
        <v>0.10663195190311418</v>
      </c>
      <c r="AK49" s="16">
        <v>3.0484070041322312E-2</v>
      </c>
      <c r="AL49" s="16">
        <v>0.41406875709342561</v>
      </c>
      <c r="AM49" s="16">
        <v>0.12775611632</v>
      </c>
      <c r="AN49" s="16">
        <v>8.0479004142011826E-2</v>
      </c>
      <c r="AO49" s="16">
        <v>0.13876324555765596</v>
      </c>
      <c r="AP49" s="16">
        <v>0.39074605937500001</v>
      </c>
      <c r="AQ49" s="16">
        <v>0.16020897928994082</v>
      </c>
      <c r="AR49" s="16">
        <v>4.4498021587301585E-3</v>
      </c>
      <c r="AS49" s="16">
        <v>0.121522464</v>
      </c>
      <c r="AT49" s="16">
        <v>8.2476257466918709E-2</v>
      </c>
      <c r="AU49" s="16">
        <v>3.2992209876543208E-2</v>
      </c>
      <c r="AV49" s="16">
        <f t="array" ref="AV49:AV103">TRANSPOSE(AW48:CY48)</f>
        <v>7.1397517201166175E-2</v>
      </c>
      <c r="AW49" s="16" t="s">
        <v>103</v>
      </c>
      <c r="AX49" s="16">
        <f>$A$1*Populatie!$AW49*Populatie!AX49/(Distante!AX49*Distante!AX49)</f>
        <v>1.7954707901234566E-2</v>
      </c>
      <c r="AY49" s="16">
        <f>$A$1*Populatie!$AW49*Populatie!AY49/(Distante!AY49*Distante!AY49)</f>
        <v>3.1861757142857147E-2</v>
      </c>
      <c r="AZ49" s="16">
        <f>$A$1*Populatie!$AW49*Populatie!AZ49/(Distante!AZ49*Distante!AZ49)</f>
        <v>2.83232830295858E-2</v>
      </c>
      <c r="BA49" s="16">
        <f>$A$1*Populatie!$AW49*Populatie!BA49/(Distante!BA49*Distante!BA49)</f>
        <v>3.6084795444444449E-2</v>
      </c>
      <c r="BB49" s="16">
        <f>$A$1*Populatie!$AW49*Populatie!BB49/(Distante!BB49*Distante!BB49)</f>
        <v>1.3712212186379929E-2</v>
      </c>
      <c r="BC49" s="16">
        <f>$A$1*Populatie!$AW49*Populatie!BC49/(Distante!BC49*Distante!BC49)</f>
        <v>0.12561932711370261</v>
      </c>
      <c r="BD49" s="16">
        <f>$A$1*Populatie!$AW49*Populatie!BD49/(Distante!BD49*Distante!BD49)</f>
        <v>3.7395458680079256E-2</v>
      </c>
      <c r="BE49" s="16">
        <f>$A$1*Populatie!$AW49*Populatie!BE49/(Distante!BE49*Distante!BE49)</f>
        <v>6.3366172566772308E-2</v>
      </c>
      <c r="BF49" s="16">
        <f>$A$1*Populatie!$AW49*Populatie!BF49/(Distante!BF49*Distante!BF49)</f>
        <v>0.384251873964497</v>
      </c>
      <c r="BG49" s="16">
        <f>$A$1*Populatie!$AW49*Populatie!BG49/(Distante!BG49*Distante!BG49)</f>
        <v>0.49203095424000004</v>
      </c>
      <c r="BH49" s="16">
        <f>$A$1*Populatie!$AW49*Populatie!BH49/(Distante!BH49*Distante!BH49)</f>
        <v>1.1549635004444445</v>
      </c>
      <c r="BI49" s="16">
        <f>$A$1*Populatie!$AW49*Populatie!BI49/(Distante!BI49*Distante!BI49)</f>
        <v>0.26427004296875001</v>
      </c>
      <c r="BJ49" s="16">
        <f>$A$1*Populatie!$AW49*Populatie!BJ49/(Distante!BJ49*Distante!BJ49)</f>
        <v>0.12379691434674261</v>
      </c>
      <c r="BK49" s="16">
        <f>$A$1*Populatie!$AW49*Populatie!BK49/(Distante!BK49*Distante!BK49)</f>
        <v>2.1687682539682538E-2</v>
      </c>
      <c r="BL49" s="16">
        <f>$A$1*Populatie!$AW49*Populatie!BL49/(Distante!BL49*Distante!BL49)</f>
        <v>1.7795240470314996E-2</v>
      </c>
      <c r="BM49" s="16">
        <f>$A$1*Populatie!$AW49*Populatie!BM49/(Distante!BM49*Distante!BM49)</f>
        <v>0.24191972</v>
      </c>
      <c r="BN49" s="16">
        <f>$A$1*Populatie!$AW49*Populatie!BN49/(Distante!BN49*Distante!BN49)</f>
        <v>0.41582686755555559</v>
      </c>
      <c r="BO49" s="16">
        <f>$A$1*Populatie!$AW49*Populatie!BO49/(Distante!BO49*Distante!BO49)</f>
        <v>2.5447011692307692E-2</v>
      </c>
      <c r="BP49" s="16">
        <f>$A$1*Populatie!$AW49*Populatie!BP49/(Distante!BP49*Distante!BP49)</f>
        <v>5.8685417241379309E-2</v>
      </c>
      <c r="BQ49" s="16">
        <f>$A$1*Populatie!$AW49*Populatie!BQ49/(Distante!BQ49*Distante!BQ49)</f>
        <v>2.7017871592091573E-2</v>
      </c>
      <c r="BR49" s="16">
        <f>$A$1*Populatie!$AW49*Populatie!BR49/(Distante!BR49*Distante!BR49)</f>
        <v>1.3726058144631119E-2</v>
      </c>
      <c r="BS49" s="16">
        <f>$A$1*Populatie!$AW49*Populatie!BS49/(Distante!BS49*Distante!BS49)</f>
        <v>0.10601423019390582</v>
      </c>
      <c r="BT49" s="16">
        <f>$A$1*Populatie!$AW49*Populatie!BT49/(Distante!BT49*Distante!BT49)</f>
        <v>8.4234321111111121E-2</v>
      </c>
      <c r="BU49" s="16">
        <f>$A$1*Populatie!$AW49*Populatie!BU49/(Distante!BU49*Distante!BU49)</f>
        <v>0.25911016946676407</v>
      </c>
      <c r="BV49" s="16">
        <f>$A$1*Populatie!$AW49*Populatie!BV49/(Distante!BV49*Distante!BV49)</f>
        <v>6.802915714285715E-2</v>
      </c>
      <c r="BW49" s="16">
        <f>$A$1*Populatie!$AW49*Populatie!BW49/(Distante!BW49*Distante!BW49)</f>
        <v>4.5161409523809523E-2</v>
      </c>
      <c r="BX49" s="16">
        <f>$A$1*Populatie!$AW49*Populatie!BX49/(Distante!BX49*Distante!BX49)</f>
        <v>1.5151977869227253E-2</v>
      </c>
      <c r="BY49" s="16">
        <f>$A$1*Populatie!$AW49*Populatie!BY49/(Distante!BY49*Distante!BY49)</f>
        <v>9.1622560680529291E-2</v>
      </c>
      <c r="BZ49" s="16">
        <f>$A$1*Populatie!$AW49*Populatie!BZ49/(Distante!BZ49*Distante!BZ49)</f>
        <v>7.5299386574394474E-3</v>
      </c>
      <c r="CA49" s="16">
        <f>$A$1*Populatie!$AW49*Populatie!CA49/(Distante!CA49*Distante!CA49)</f>
        <v>7.0789452951388887E-2</v>
      </c>
      <c r="CB49" s="16">
        <f>$A$1*Populatie!$AW49*Populatie!CB49/(Distante!CB49*Distante!CB49)</f>
        <v>3.0587942387543254E-2</v>
      </c>
      <c r="CC49" s="16">
        <f>$A$1*Populatie!$AW49*Populatie!CC49/(Distante!CC49*Distante!CC49)</f>
        <v>5.0463480661284123E-2</v>
      </c>
      <c r="CD49" s="16">
        <f>$A$1*Populatie!$AW49*Populatie!CD49/(Distante!CD49*Distante!CD49)</f>
        <v>3.5931849927977842E-2</v>
      </c>
      <c r="CE49" s="16">
        <f>$A$1*Populatie!$AW49*Populatie!CE49/(Distante!CE49*Distante!CE49)</f>
        <v>2.7394010192837465E-2</v>
      </c>
      <c r="CF49" s="16">
        <f>$A$1*Populatie!$AW49*Populatie!CF49/(Distante!CF49*Distante!CF49)</f>
        <v>4.0495263014938887E-2</v>
      </c>
      <c r="CG49" s="16">
        <f>$A$1*Populatie!$AW49*Populatie!CG49/(Distante!CG49*Distante!CG49)</f>
        <v>7.0627679882812502E-2</v>
      </c>
      <c r="CH49" s="16">
        <f>$A$1*Populatie!$AW49*Populatie!CH49/(Distante!CH49*Distante!CH49)</f>
        <v>3.1770328140386321E-2</v>
      </c>
      <c r="CI49" s="16">
        <f>$A$1*Populatie!$AW49*Populatie!CI49/(Distante!CI49*Distante!CI49)</f>
        <v>0.1189184670138889</v>
      </c>
      <c r="CJ49" s="16">
        <f>$A$1*Populatie!$AW49*Populatie!CJ49/(Distante!CJ49*Distante!CJ49)</f>
        <v>1.5308385382716049E-2</v>
      </c>
      <c r="CK49" s="16">
        <f>$A$1*Populatie!$AW49*Populatie!CK49/(Distante!CK49*Distante!CK49)</f>
        <v>3.4564744047619049E-2</v>
      </c>
      <c r="CL49" s="16">
        <f>$A$1*Populatie!$AW49*Populatie!CL49/(Distante!CL49*Distante!CL49)</f>
        <v>4.0482899687825182E-2</v>
      </c>
      <c r="CM49" s="16">
        <f>$A$1*Populatie!$AW49*Populatie!CM49/(Distante!CM49*Distante!CM49)</f>
        <v>4.2181351140495871E-2</v>
      </c>
      <c r="CN49" s="16">
        <f>$A$1*Populatie!$AW49*Populatie!CN49/(Distante!CN49*Distante!CN49)</f>
        <v>6.8515372594752183E-2</v>
      </c>
      <c r="CO49" s="16">
        <f>$A$1*Populatie!$AW49*Populatie!CO49/(Distante!CO49*Distante!CO49)</f>
        <v>2.2857531107438017E-2</v>
      </c>
      <c r="CP49" s="16">
        <f>$A$1*Populatie!$AW49*Populatie!CP49/(Distante!CP49*Distante!CP49)</f>
        <v>0.10780053968253969</v>
      </c>
      <c r="CQ49" s="16">
        <f>$A$1*Populatie!$AW49*Populatie!CQ49/(Distante!CQ49*Distante!CQ49)</f>
        <v>0.15335027417355371</v>
      </c>
      <c r="CR49" s="16">
        <f>$A$1*Populatie!$AW49*Populatie!CR49/(Distante!CR49*Distante!CR49)</f>
        <v>7.9820877714285712E-2</v>
      </c>
      <c r="CS49" s="16">
        <f>$A$1*Populatie!$AW49*Populatie!CS49/(Distante!CS49*Distante!CS49)</f>
        <v>1.6371616871455576E-2</v>
      </c>
      <c r="CT49" s="16">
        <f>$A$1*Populatie!$AW49*Populatie!CT49/(Distante!CT49*Distante!CT49)</f>
        <v>9.9166903747769181E-2</v>
      </c>
      <c r="CU49" s="16">
        <f>$A$1*Populatie!$AW49*Populatie!CU49/(Distante!CU49*Distante!CU49)</f>
        <v>9.1000611302795964E-2</v>
      </c>
      <c r="CV49" s="16">
        <f>$A$1*Populatie!$AW49*Populatie!CV49/(Distante!CV49*Distante!CV49)</f>
        <v>3.9078969493754112E-2</v>
      </c>
      <c r="CW49" s="16">
        <f>$A$1*Populatie!$AW49*Populatie!CW49/(Distante!CW49*Distante!CW49)</f>
        <v>7.812252128279884E-2</v>
      </c>
      <c r="CX49" s="16">
        <f>$A$1*Populatie!$AW49*Populatie!CX49/(Distante!CX49*Distante!CX49)</f>
        <v>5.2530890725326997E-2</v>
      </c>
      <c r="CY49" s="16">
        <f>$A$1*Populatie!$AW49*Populatie!CY49/(Distante!CY49*Distante!CY49)</f>
        <v>5.0866840991735537E-2</v>
      </c>
    </row>
    <row r="50" spans="1:103" ht="15.75" customHeight="1" x14ac:dyDescent="0.25">
      <c r="A50" s="2" t="s">
        <v>49</v>
      </c>
      <c r="B50" s="16">
        <v>2.554619919387755</v>
      </c>
      <c r="C50" s="16">
        <v>8.719679960207614</v>
      </c>
      <c r="D50" s="16">
        <v>0.51986198485186008</v>
      </c>
      <c r="E50" s="16">
        <v>7.9823319010416671E-2</v>
      </c>
      <c r="F50" s="16">
        <v>0.76260499522930125</v>
      </c>
      <c r="G50" s="16">
        <v>0.20855495075555555</v>
      </c>
      <c r="H50" s="16">
        <v>0.13454168627256499</v>
      </c>
      <c r="I50" s="16">
        <v>9.2316371350556606E-2</v>
      </c>
      <c r="J50" s="16">
        <v>0.18263473784722223</v>
      </c>
      <c r="K50" s="16">
        <v>4.6945646130427815E-2</v>
      </c>
      <c r="L50" s="16">
        <v>0.1736173991964938</v>
      </c>
      <c r="M50" s="16">
        <v>2.1928845795024333E-2</v>
      </c>
      <c r="N50" s="16">
        <v>2.5604424999999997E-2</v>
      </c>
      <c r="O50" s="16">
        <v>7.7460294755555562E-2</v>
      </c>
      <c r="P50" s="16">
        <v>0.11767036276551437</v>
      </c>
      <c r="Q50" s="16">
        <v>2.0231516425408155E-2</v>
      </c>
      <c r="R50" s="16">
        <v>0.13767317953601108</v>
      </c>
      <c r="S50" s="16">
        <v>3.1487584594726559E-2</v>
      </c>
      <c r="T50" s="16">
        <v>0.2304834898989899</v>
      </c>
      <c r="U50" s="16">
        <v>6.5165401281243443E-2</v>
      </c>
      <c r="V50" s="16">
        <v>0.26605192240000003</v>
      </c>
      <c r="W50" s="16">
        <v>3.5236510638297872E-2</v>
      </c>
      <c r="X50" s="16">
        <v>8.8049858546712795E-2</v>
      </c>
      <c r="Y50" s="16">
        <v>4.0435039999999998E-2</v>
      </c>
      <c r="Z50" s="16">
        <v>5.8634471932870365E-2</v>
      </c>
      <c r="AA50" s="16">
        <v>0.46553500000000003</v>
      </c>
      <c r="AB50" s="16">
        <v>0.56000535249999994</v>
      </c>
      <c r="AC50" s="16">
        <v>3.4181770647917414E-2</v>
      </c>
      <c r="AD50" s="16">
        <v>1.0186389535639958E-2</v>
      </c>
      <c r="AE50" s="16">
        <v>0.15281798198536314</v>
      </c>
      <c r="AF50" s="16">
        <v>4.4044805473372778E-2</v>
      </c>
      <c r="AG50" s="16">
        <v>2.655707217777778E-2</v>
      </c>
      <c r="AH50" s="16">
        <v>0.47493015079365075</v>
      </c>
      <c r="AI50" s="16">
        <v>2.5470171485457063E-2</v>
      </c>
      <c r="AJ50" s="16">
        <v>2.3266613514298158E-2</v>
      </c>
      <c r="AK50" s="16">
        <v>5.0723854517813471E-3</v>
      </c>
      <c r="AL50" s="16">
        <v>1.8790212353580488E-2</v>
      </c>
      <c r="AM50" s="16">
        <v>6.6544427735939743E-2</v>
      </c>
      <c r="AN50" s="16">
        <v>0.1007353058027768</v>
      </c>
      <c r="AO50" s="16">
        <v>0.10260643765116903</v>
      </c>
      <c r="AP50" s="16">
        <v>1.2501968377547098E-2</v>
      </c>
      <c r="AQ50" s="16">
        <v>1.3020001617973372E-2</v>
      </c>
      <c r="AR50" s="16">
        <v>0.24918592187500002</v>
      </c>
      <c r="AS50" s="16">
        <v>6.7945554420854606E-2</v>
      </c>
      <c r="AT50" s="16">
        <v>0.10272900000000001</v>
      </c>
      <c r="AU50" s="16">
        <v>4.289983024691358E-2</v>
      </c>
      <c r="AV50" s="16">
        <v>0.12055425013520822</v>
      </c>
      <c r="AW50" s="16">
        <f t="array" ref="AW50:AW103">TRANSPOSE(AX49:CY49)</f>
        <v>1.7954707901234566E-2</v>
      </c>
      <c r="AX50" s="16" t="s">
        <v>103</v>
      </c>
      <c r="AY50" s="16">
        <f>$A$1*Populatie!$AX50*Populatie!AY50/(Distante!AY50*Distante!AY50)</f>
        <v>0.25893687818877548</v>
      </c>
      <c r="AZ50" s="16">
        <f>$A$1*Populatie!$AX50*Populatie!AZ50/(Distante!AZ50*Distante!AZ50)</f>
        <v>1.2628986973459945E-2</v>
      </c>
      <c r="BA50" s="16">
        <f>$A$1*Populatie!$AX50*Populatie!BA50/(Distante!BA50*Distante!BA50)</f>
        <v>0.15511115656565655</v>
      </c>
      <c r="BB50" s="16">
        <f>$A$1*Populatie!$AX50*Populatie!BB50/(Distante!BB50*Distante!BB50)</f>
        <v>1.0709152361111111E-2</v>
      </c>
      <c r="BC50" s="16">
        <f>$A$1*Populatie!$AX50*Populatie!BC50/(Distante!BC50*Distante!BC50)</f>
        <v>6.9722068533333334E-2</v>
      </c>
      <c r="BD50" s="16">
        <f>$A$1*Populatie!$AX50*Populatie!BD50/(Distante!BD50*Distante!BD50)</f>
        <v>0.88374275761772858</v>
      </c>
      <c r="BE50" s="16">
        <f>$A$1*Populatie!$AX50*Populatie!BE50/(Distante!BE50*Distante!BE50)</f>
        <v>2.1044153543762285E-2</v>
      </c>
      <c r="BF50" s="16">
        <f>$A$1*Populatie!$AX50*Populatie!BF50/(Distante!BF50*Distante!BF50)</f>
        <v>6.893039663265306E-2</v>
      </c>
      <c r="BG50" s="16">
        <f>$A$1*Populatie!$AX50*Populatie!BG50/(Distante!BG50*Distante!BG50)</f>
        <v>9.1797053030303027E-2</v>
      </c>
      <c r="BH50" s="16">
        <f>$A$1*Populatie!$AX50*Populatie!BH50/(Distante!BH50*Distante!BH50)</f>
        <v>5.1502096402987349E-2</v>
      </c>
      <c r="BI50" s="16">
        <f>$A$1*Populatie!$AX50*Populatie!BI50/(Distante!BI50*Distante!BI50)</f>
        <v>9.4565427304488039E-2</v>
      </c>
      <c r="BJ50" s="16">
        <f>$A$1*Populatie!$AX50*Populatie!BJ50/(Distante!BJ50*Distante!BJ50)</f>
        <v>0.31313998995844877</v>
      </c>
      <c r="BK50" s="16">
        <f>$A$1*Populatie!$AX50*Populatie!BK50/(Distante!BK50*Distante!BK50)</f>
        <v>1.9378101627423823E-2</v>
      </c>
      <c r="BL50" s="16">
        <f>$A$1*Populatie!$AX50*Populatie!BL50/(Distante!BL50*Distante!BL50)</f>
        <v>9.5791018869058348E-3</v>
      </c>
      <c r="BM50" s="16">
        <f>$A$1*Populatie!$AX50*Populatie!BM50/(Distante!BM50*Distante!BM50)</f>
        <v>1.2582746000000001E-2</v>
      </c>
      <c r="BN50" s="16">
        <f>$A$1*Populatie!$AX50*Populatie!BN50/(Distante!BN50*Distante!BN50)</f>
        <v>7.6035997812499992E-2</v>
      </c>
      <c r="BO50" s="16">
        <f>$A$1*Populatie!$AX50*Populatie!BO50/(Distante!BO50*Distante!BO50)</f>
        <v>1.3437154988465976E-2</v>
      </c>
      <c r="BP50" s="16">
        <f>$A$1*Populatie!$AX50*Populatie!BP50/(Distante!BP50*Distante!BP50)</f>
        <v>0.1026810598</v>
      </c>
      <c r="BQ50" s="16">
        <f>$A$1*Populatie!$AX50*Populatie!BQ50/(Distante!BQ50*Distante!BQ50)</f>
        <v>1.3778701459034792E-2</v>
      </c>
      <c r="BR50" s="16">
        <f>$A$1*Populatie!$AX50*Populatie!BR50/(Distante!BR50*Distante!BR50)</f>
        <v>2.6265989787691481E-2</v>
      </c>
      <c r="BS50" s="16">
        <f>$A$1*Populatie!$AX50*Populatie!BS50/(Distante!BS50*Distante!BS50)</f>
        <v>2.6914023188209842E-2</v>
      </c>
      <c r="BT50" s="16">
        <f>$A$1*Populatie!$AX50*Populatie!BT50/(Distante!BT50*Distante!BT50)</f>
        <v>0.17850074468085106</v>
      </c>
      <c r="BU50" s="16">
        <f>$A$1*Populatie!$AX50*Populatie!BU50/(Distante!BU50*Distante!BU50)</f>
        <v>6.0938753798388166E-2</v>
      </c>
      <c r="BV50" s="16">
        <f>$A$1*Populatie!$AX50*Populatie!BV50/(Distante!BV50*Distante!BV50)</f>
        <v>7.8487340425531914E-3</v>
      </c>
      <c r="BW50" s="16">
        <f>$A$1*Populatie!$AX50*Populatie!BW50/(Distante!BW50*Distante!BW50)</f>
        <v>0.27713843400713434</v>
      </c>
      <c r="BX50" s="16">
        <f>$A$1*Populatie!$AX50*Populatie!BX50/(Distante!BX50*Distante!BX50)</f>
        <v>8.0144936759873522E-3</v>
      </c>
      <c r="BY50" s="16">
        <f>$A$1*Populatie!$AX50*Populatie!BY50/(Distante!BY50*Distante!BY50)</f>
        <v>6.3515710002519529E-2</v>
      </c>
      <c r="BZ50" s="16">
        <f>$A$1*Populatie!$AX50*Populatie!BZ50/(Distante!BZ50*Distante!BZ50)</f>
        <v>4.1222171493502709E-3</v>
      </c>
      <c r="CA50" s="16">
        <f>$A$1*Populatie!$AX50*Populatie!CA50/(Distante!CA50*Distante!CA50)</f>
        <v>3.1540421549672813E-2</v>
      </c>
      <c r="CB50" s="16">
        <f>$A$1*Populatie!$AX50*Populatie!CB50/(Distante!CB50*Distante!CB50)</f>
        <v>1.4151502539242843E-2</v>
      </c>
      <c r="CC50" s="16">
        <f>$A$1*Populatie!$AX50*Populatie!CC50/(Distante!CC50*Distante!CC50)</f>
        <v>2.1546746812271179E-2</v>
      </c>
      <c r="CD50" s="16">
        <f>$A$1*Populatie!$AX50*Populatie!CD50/(Distante!CD50*Distante!CD50)</f>
        <v>11.713008388888888</v>
      </c>
      <c r="CE50" s="16">
        <f>$A$1*Populatie!$AX50*Populatie!CE50/(Distante!CE50*Distante!CE50)</f>
        <v>1.8737207523245984E-2</v>
      </c>
      <c r="CF50" s="16">
        <f>$A$1*Populatie!$AX50*Populatie!CF50/(Distante!CF50*Distante!CF50)</f>
        <v>1.2621228841145834E-2</v>
      </c>
      <c r="CG50" s="16">
        <f>$A$1*Populatie!$AX50*Populatie!CG50/(Distante!CG50*Distante!CG50)</f>
        <v>0.51600216872427984</v>
      </c>
      <c r="CH50" s="16">
        <f>$A$1*Populatie!$AX50*Populatie!CH50/(Distante!CH50*Distante!CH50)</f>
        <v>2.7043351363636364E-2</v>
      </c>
      <c r="CI50" s="16">
        <f>$A$1*Populatie!$AX50*Populatie!CI50/(Distante!CI50*Distante!CI50)</f>
        <v>0.16836828213610586</v>
      </c>
      <c r="CJ50" s="16">
        <f>$A$1*Populatie!$AX50*Populatie!CJ50/(Distante!CJ50*Distante!CJ50)</f>
        <v>1.1778414931696983E-2</v>
      </c>
      <c r="CK50" s="16">
        <f>$A$1*Populatie!$AX50*Populatie!CK50/(Distante!CK50*Distante!CK50)</f>
        <v>2.6209015909090909</v>
      </c>
      <c r="CL50" s="16">
        <f>$A$1*Populatie!$AX50*Populatie!CL50/(Distante!CL50*Distante!CL50)</f>
        <v>1.7348089248971191E-2</v>
      </c>
      <c r="CM50" s="16">
        <f>$A$1*Populatie!$AX50*Populatie!CM50/(Distante!CM50*Distante!CM50)</f>
        <v>2.5288320987654322E-2</v>
      </c>
      <c r="CN50" s="16">
        <f>$A$1*Populatie!$AX50*Populatie!CN50/(Distante!CN50*Distante!CN50)</f>
        <v>2.640823234567901E-2</v>
      </c>
      <c r="CO50" s="16">
        <f>$A$1*Populatie!$AX50*Populatie!CO50/(Distante!CO50*Distante!CO50)</f>
        <v>1.0857156080183552E-2</v>
      </c>
      <c r="CP50" s="16">
        <f>$A$1*Populatie!$AX50*Populatie!CP50/(Distante!CP50*Distante!CP50)</f>
        <v>3.8635248437499999E-2</v>
      </c>
      <c r="CQ50" s="16">
        <f>$A$1*Populatie!$AX50*Populatie!CQ50/(Distante!CQ50*Distante!CQ50)</f>
        <v>0.14842044348327565</v>
      </c>
      <c r="CR50" s="16">
        <f>$A$1*Populatie!$AX50*Populatie!CR50/(Distante!CR50*Distante!CR50)</f>
        <v>1.0135862484056122E-2</v>
      </c>
      <c r="CS50" s="16">
        <f>$A$1*Populatie!$AX50*Populatie!CS50/(Distante!CS50*Distante!CS50)</f>
        <v>1.2723818692182755E-2</v>
      </c>
      <c r="CT50" s="16">
        <f>$A$1*Populatie!$AX50*Populatie!CT50/(Distante!CT50*Distante!CT50)</f>
        <v>4.8286867119625751E-2</v>
      </c>
      <c r="CU50" s="16">
        <f>$A$1*Populatie!$AX50*Populatie!CU50/(Distante!CU50*Distante!CU50)</f>
        <v>5.7141569807526577E-2</v>
      </c>
      <c r="CV50" s="16">
        <f>$A$1*Populatie!$AX50*Populatie!CV50/(Distante!CV50*Distante!CV50)</f>
        <v>2.146910715277778</v>
      </c>
      <c r="CW50" s="16">
        <f>$A$1*Populatie!$AX50*Populatie!CW50/(Distante!CW50*Distante!CW50)</f>
        <v>2.4885260381593714E-2</v>
      </c>
      <c r="CX50" s="16">
        <f>$A$1*Populatie!$AX50*Populatie!CX50/(Distante!CX50*Distante!CX50)</f>
        <v>0.11868875284090909</v>
      </c>
      <c r="CY50" s="16">
        <f>$A$1*Populatie!$AX50*Populatie!CY50/(Distante!CY50*Distante!CY50)</f>
        <v>0.13154522846811306</v>
      </c>
    </row>
    <row r="51" spans="1:103" ht="15.75" customHeight="1" x14ac:dyDescent="0.25">
      <c r="A51" s="2" t="s">
        <v>50</v>
      </c>
      <c r="B51" s="16">
        <v>5.166357583621684</v>
      </c>
      <c r="C51" s="16">
        <v>16.007154008875741</v>
      </c>
      <c r="D51" s="16">
        <v>1.56574171875</v>
      </c>
      <c r="E51" s="16">
        <v>0.13319663012312363</v>
      </c>
      <c r="F51" s="16">
        <v>1.8419786997922436</v>
      </c>
      <c r="G51" s="16">
        <v>0.40157754145408164</v>
      </c>
      <c r="H51" s="16">
        <v>0.16714297692837465</v>
      </c>
      <c r="I51" s="16">
        <v>0.26747350340136056</v>
      </c>
      <c r="J51" s="16">
        <v>0.50190993333333334</v>
      </c>
      <c r="K51" s="16">
        <v>0.10029421635841836</v>
      </c>
      <c r="L51" s="16">
        <v>2.5515209250000002</v>
      </c>
      <c r="M51" s="16">
        <v>5.0016246049985634E-2</v>
      </c>
      <c r="N51" s="16">
        <v>4.4165768200753817E-2</v>
      </c>
      <c r="O51" s="16">
        <v>0.20301196614583333</v>
      </c>
      <c r="P51" s="16">
        <v>0.36063319262782406</v>
      </c>
      <c r="Q51" s="16">
        <v>3.0971814497125084E-2</v>
      </c>
      <c r="R51" s="16">
        <v>0.27220927136479589</v>
      </c>
      <c r="S51" s="16">
        <v>2.1102392546867858E-2</v>
      </c>
      <c r="T51" s="16">
        <v>5.4988777040816323</v>
      </c>
      <c r="U51" s="16">
        <v>5.9210014666666665E-2</v>
      </c>
      <c r="V51" s="16">
        <v>0.17432067626953127</v>
      </c>
      <c r="W51" s="16">
        <v>2.1052804232804236E-2</v>
      </c>
      <c r="X51" s="16">
        <v>0.15677654269972452</v>
      </c>
      <c r="Y51" s="16">
        <v>0.15613120095124852</v>
      </c>
      <c r="Z51" s="16">
        <v>0.12067401534763313</v>
      </c>
      <c r="AA51" s="16">
        <v>3.7793765625000004</v>
      </c>
      <c r="AB51" s="16">
        <v>1.6699063541666666</v>
      </c>
      <c r="AC51" s="16">
        <v>5.4471611177170039E-2</v>
      </c>
      <c r="AD51" s="16">
        <v>1.5250619727891155E-2</v>
      </c>
      <c r="AE51" s="16">
        <v>0.22026298563869995</v>
      </c>
      <c r="AF51" s="16">
        <v>3.187418808864266E-2</v>
      </c>
      <c r="AG51" s="16">
        <v>6.6790239483548522E-2</v>
      </c>
      <c r="AH51" s="16">
        <v>0.15570536530470913</v>
      </c>
      <c r="AI51" s="16">
        <v>6.5776283840066632E-2</v>
      </c>
      <c r="AJ51" s="16">
        <v>5.4867572544642855E-2</v>
      </c>
      <c r="AK51" s="16">
        <v>8.7555098841534708E-3</v>
      </c>
      <c r="AL51" s="16">
        <v>3.313601021622694E-2</v>
      </c>
      <c r="AM51" s="16">
        <v>0.15871449003203988</v>
      </c>
      <c r="AN51" s="16">
        <v>0.449354600591716</v>
      </c>
      <c r="AO51" s="16">
        <v>0.33458050408163265</v>
      </c>
      <c r="AP51" s="16">
        <v>2.4174304882271468E-2</v>
      </c>
      <c r="AQ51" s="16">
        <v>2.4847972140039448E-2</v>
      </c>
      <c r="AR51" s="16">
        <v>3.2363109640831757E-2</v>
      </c>
      <c r="AS51" s="16">
        <v>0.16145646638905414</v>
      </c>
      <c r="AT51" s="16">
        <v>0.16016292899408285</v>
      </c>
      <c r="AU51" s="16">
        <v>2.6639669708391191E-2</v>
      </c>
      <c r="AV51" s="16">
        <v>0.82798798442906585</v>
      </c>
      <c r="AW51" s="16">
        <v>3.1861757142857147E-2</v>
      </c>
      <c r="AX51" s="16">
        <f t="array" ref="AX51:AX103">TRANSPOSE(AY50:CY50)</f>
        <v>0.25893687818877548</v>
      </c>
      <c r="AY51" s="16" t="s">
        <v>103</v>
      </c>
      <c r="AZ51" s="16">
        <f>$A$1*Populatie!$AY51*Populatie!AZ51/(Distante!AZ51*Distante!AZ51)</f>
        <v>1.9735187559073726E-2</v>
      </c>
      <c r="BA51" s="16">
        <f>$A$1*Populatie!$AY51*Populatie!BA51/(Distante!BA51*Distante!BA51)</f>
        <v>0.11333221406250001</v>
      </c>
      <c r="BB51" s="16">
        <f>$A$1*Populatie!$AY51*Populatie!BB51/(Distante!BB51*Distante!BB51)</f>
        <v>1.6228458974610335E-2</v>
      </c>
      <c r="BC51" s="16">
        <f>$A$1*Populatie!$AY51*Populatie!BC51/(Distante!BC51*Distante!BC51)</f>
        <v>5.0840808175341146E-2</v>
      </c>
      <c r="BD51" s="16">
        <f>$A$1*Populatie!$AY51*Populatie!BD51/(Distante!BD51*Distante!BD51)</f>
        <v>0.85620058124999998</v>
      </c>
      <c r="BE51" s="16">
        <f>$A$1*Populatie!$AY51*Populatie!BE51/(Distante!BE51*Distante!BE51)</f>
        <v>3.5680945945945952E-2</v>
      </c>
      <c r="BF51" s="16">
        <f>$A$1*Populatie!$AY51*Populatie!BF51/(Distante!BF51*Distante!BF51)</f>
        <v>0.19609764872904273</v>
      </c>
      <c r="BG51" s="16">
        <f>$A$1*Populatie!$AY51*Populatie!BG51/(Distante!BG51*Distante!BG51)</f>
        <v>0.19432260977818017</v>
      </c>
      <c r="BH51" s="16">
        <f>$A$1*Populatie!$AY51*Populatie!BH51/(Distante!BH51*Distante!BH51)</f>
        <v>0.11991458429752067</v>
      </c>
      <c r="BI51" s="16">
        <f>$A$1*Populatie!$AY51*Populatie!BI51/(Distante!BI51*Distante!BI51)</f>
        <v>0.22471226948245093</v>
      </c>
      <c r="BJ51" s="16">
        <f>$A$1*Populatie!$AY51*Populatie!BJ51/(Distante!BJ51*Distante!BJ51)</f>
        <v>1.3446243282548478</v>
      </c>
      <c r="BK51" s="16">
        <f>$A$1*Populatie!$AY51*Populatie!BK51/(Distante!BK51*Distante!BK51)</f>
        <v>5.0043617242815502E-2</v>
      </c>
      <c r="BL51" s="16">
        <f>$A$1*Populatie!$AY51*Populatie!BL51/(Distante!BL51*Distante!BL51)</f>
        <v>1.4142340289256199E-2</v>
      </c>
      <c r="BM51" s="16">
        <f>$A$1*Populatie!$AY51*Populatie!BM51/(Distante!BM51*Distante!BM51)</f>
        <v>2.4666891891891897E-2</v>
      </c>
      <c r="BN51" s="16">
        <f>$A$1*Populatie!$AY51*Populatie!BN51/(Distante!BN51*Distante!BN51)</f>
        <v>0.14511060833333334</v>
      </c>
      <c r="BO51" s="16">
        <f>$A$1*Populatie!$AY51*Populatie!BO51/(Distante!BO51*Distante!BO51)</f>
        <v>1.0778196459350763E-2</v>
      </c>
      <c r="BP51" s="16">
        <f>$A$1*Populatie!$AY51*Populatie!BP51/(Distante!BP51*Distante!BP51)</f>
        <v>0.47842108072916673</v>
      </c>
      <c r="BQ51" s="16">
        <f>$A$1*Populatie!$AY51*Populatie!BQ51/(Distante!BQ51*Distante!BQ51)</f>
        <v>1.4497099500000001E-2</v>
      </c>
      <c r="BR51" s="16">
        <f>$A$1*Populatie!$AY51*Populatie!BR51/(Distante!BR51*Distante!BR51)</f>
        <v>8.5648506122448981E-2</v>
      </c>
      <c r="BS51" s="16">
        <f>$A$1*Populatie!$AY51*Populatie!BS51/(Distante!BS51*Distante!BS51)</f>
        <v>4.9055769628099176E-2</v>
      </c>
      <c r="BT51" s="16">
        <f>$A$1*Populatie!$AY51*Populatie!BT51/(Distante!BT51*Distante!BT51)</f>
        <v>0.9598416666666667</v>
      </c>
      <c r="BU51" s="16">
        <f>$A$1*Populatie!$AY51*Populatie!BU51/(Distante!BU51*Distante!BU51)</f>
        <v>0.11030238638895078</v>
      </c>
      <c r="BV51" s="16">
        <f>$A$1*Populatie!$AY51*Populatie!BV51/(Distante!BV51*Distante!BV51)</f>
        <v>1.6584720427712186E-2</v>
      </c>
      <c r="BW51" s="16">
        <f>$A$1*Populatie!$AY51*Populatie!BW51/(Distante!BW51*Distante!BW51)</f>
        <v>0.77223625000000007</v>
      </c>
      <c r="BX51" s="16">
        <f>$A$1*Populatie!$AY51*Populatie!BX51/(Distante!BX51*Distante!BX51)</f>
        <v>1.2120440868198096E-2</v>
      </c>
      <c r="BY51" s="16">
        <f>$A$1*Populatie!$AY51*Populatie!BY51/(Distante!BY51*Distante!BY51)</f>
        <v>5.0783072809157441E-2</v>
      </c>
      <c r="BZ51" s="16">
        <f>$A$1*Populatie!$AY51*Populatie!BZ51/(Distante!BZ51*Distante!BZ51)</f>
        <v>6.0539642458545921E-3</v>
      </c>
      <c r="CA51" s="16">
        <f>$A$1*Populatie!$AY51*Populatie!CA51/(Distante!CA51*Distante!CA51)</f>
        <v>4.0473905333333338E-2</v>
      </c>
      <c r="CB51" s="16">
        <f>$A$1*Populatie!$AY51*Populatie!CB51/(Distante!CB51*Distante!CB51)</f>
        <v>2.1875978393351803E-2</v>
      </c>
      <c r="CC51" s="16">
        <f>$A$1*Populatie!$AY51*Populatie!CC51/(Distante!CC51*Distante!CC51)</f>
        <v>1.6618260544217688E-2</v>
      </c>
      <c r="CD51" s="16">
        <f>$A$1*Populatie!$AY51*Populatie!CD51/(Distante!CD51*Distante!CD51)</f>
        <v>0.39157554498269898</v>
      </c>
      <c r="CE51" s="16">
        <f>$A$1*Populatie!$AY51*Populatie!CE51/(Distante!CE51*Distante!CE51)</f>
        <v>4.0665877075195318E-2</v>
      </c>
      <c r="CF51" s="16">
        <f>$A$1*Populatie!$AY51*Populatie!CF51/(Distante!CF51*Distante!CF51)</f>
        <v>2.1060326361949742E-2</v>
      </c>
      <c r="CG51" s="16">
        <f>$A$1*Populatie!$AY51*Populatie!CG51/(Distante!CG51*Distante!CG51)</f>
        <v>8.2411043877551027</v>
      </c>
      <c r="CH51" s="16">
        <f>$A$1*Populatie!$AY51*Populatie!CH51/(Distante!CH51*Distante!CH51)</f>
        <v>2.9566187400050504E-2</v>
      </c>
      <c r="CI51" s="16">
        <f>$A$1*Populatie!$AY51*Populatie!CI51/(Distante!CI51*Distante!CI51)</f>
        <v>0.56575928254437868</v>
      </c>
      <c r="CJ51" s="16">
        <f>$A$1*Populatie!$AY51*Populatie!CJ51/(Distante!CJ51*Distante!CJ51)</f>
        <v>1.2863081896551725E-2</v>
      </c>
      <c r="CK51" s="16">
        <f>$A$1*Populatie!$AY51*Populatie!CK51/(Distante!CK51*Distante!CK51)</f>
        <v>0.46699367283950621</v>
      </c>
      <c r="CL51" s="16">
        <f>$A$1*Populatie!$AY51*Populatie!CL51/(Distante!CL51*Distante!CL51)</f>
        <v>2.7423418129024116E-2</v>
      </c>
      <c r="CM51" s="16">
        <f>$A$1*Populatie!$AY51*Populatie!CM51/(Distante!CM51*Distante!CM51)</f>
        <v>6.1080833333333341E-2</v>
      </c>
      <c r="CN51" s="16">
        <f>$A$1*Populatie!$AY51*Populatie!CN51/(Distante!CN51*Distante!CN51)</f>
        <v>4.6863067346938785E-2</v>
      </c>
      <c r="CO51" s="16">
        <f>$A$1*Populatie!$AY51*Populatie!CO51/(Distante!CO51*Distante!CO51)</f>
        <v>1.4354021787626415E-2</v>
      </c>
      <c r="CP51" s="16">
        <f>$A$1*Populatie!$AY51*Populatie!CP51/(Distante!CP51*Distante!CP51)</f>
        <v>9.4496208615165556E-2</v>
      </c>
      <c r="CQ51" s="16">
        <f>$A$1*Populatie!$AY51*Populatie!CQ51/(Distante!CQ51*Distante!CQ51)</f>
        <v>0.4047031274414063</v>
      </c>
      <c r="CR51" s="16">
        <f>$A$1*Populatie!$AY51*Populatie!CR51/(Distante!CR51*Distante!CR51)</f>
        <v>1.8032697185889814E-2</v>
      </c>
      <c r="CS51" s="16">
        <f>$A$1*Populatie!$AY51*Populatie!CS51/(Distante!CS51*Distante!CS51)</f>
        <v>1.9342554750000001E-2</v>
      </c>
      <c r="CT51" s="16">
        <f>$A$1*Populatie!$AY51*Populatie!CT51/(Distante!CT51*Distante!CT51)</f>
        <v>0.13842462671029149</v>
      </c>
      <c r="CU51" s="16">
        <f>$A$1*Populatie!$AY51*Populatie!CU51/(Distante!CU51*Distante!CU51)</f>
        <v>0.19607884986225899</v>
      </c>
      <c r="CV51" s="16">
        <f>$A$1*Populatie!$AY51*Populatie!CV51/(Distante!CV51*Distante!CV51)</f>
        <v>1.1483679757785468</v>
      </c>
      <c r="CW51" s="16">
        <f>$A$1*Populatie!$AY51*Populatie!CW51/(Distante!CW51*Distante!CW51)</f>
        <v>4.1952788815894891E-2</v>
      </c>
      <c r="CX51" s="16">
        <f>$A$1*Populatie!$AY51*Populatie!CX51/(Distante!CX51*Distante!CX51)</f>
        <v>0.85353142733564025</v>
      </c>
      <c r="CY51" s="16">
        <f>$A$1*Populatie!$AY51*Populatie!CY51/(Distante!CY51*Distante!CY51)</f>
        <v>9.7232407197827081E-2</v>
      </c>
    </row>
    <row r="52" spans="1:103" ht="15.75" customHeight="1" x14ac:dyDescent="0.25">
      <c r="A52" s="2" t="s">
        <v>51</v>
      </c>
      <c r="B52" s="16">
        <v>5.5704772585181175</v>
      </c>
      <c r="C52" s="16">
        <v>0.22037476487405674</v>
      </c>
      <c r="D52" s="16">
        <v>0.28557284205829864</v>
      </c>
      <c r="E52" s="16">
        <v>1.0508886625</v>
      </c>
      <c r="F52" s="16">
        <v>0.56630943691666669</v>
      </c>
      <c r="G52" s="16">
        <v>0.37111595063437142</v>
      </c>
      <c r="H52" s="16">
        <v>0.18448247970247936</v>
      </c>
      <c r="I52" s="16">
        <v>4.1813637738466872E-2</v>
      </c>
      <c r="J52" s="16">
        <v>8.3197919838523642E-3</v>
      </c>
      <c r="K52" s="16">
        <v>0.18601648958333333</v>
      </c>
      <c r="L52" s="16">
        <v>2.5254471965392565E-2</v>
      </c>
      <c r="M52" s="16">
        <v>1.1232246418651629E-2</v>
      </c>
      <c r="N52" s="16">
        <v>6.8260109400000005E-2</v>
      </c>
      <c r="O52" s="16">
        <v>6.7276423268905983E-2</v>
      </c>
      <c r="P52" s="16">
        <v>4.8827896282293642E-2</v>
      </c>
      <c r="Q52" s="16">
        <v>1.490249197633136</v>
      </c>
      <c r="R52" s="16">
        <v>0.25156088696655132</v>
      </c>
      <c r="S52" s="16">
        <v>1.7442833382642998E-2</v>
      </c>
      <c r="T52" s="16">
        <v>2.5497031740740739E-2</v>
      </c>
      <c r="U52" s="16">
        <v>5.6868607284473155E-2</v>
      </c>
      <c r="V52" s="16">
        <v>1.6891504851851855E-2</v>
      </c>
      <c r="W52" s="16">
        <v>9.0768880952380952E-3</v>
      </c>
      <c r="X52" s="16">
        <v>0.20124870957324109</v>
      </c>
      <c r="Y52" s="16">
        <v>1.0064453520000001E-2</v>
      </c>
      <c r="Z52" s="16">
        <v>8.5770399691358024E-2</v>
      </c>
      <c r="AA52" s="16">
        <v>1.8916215488215489E-2</v>
      </c>
      <c r="AB52" s="16">
        <v>1.880566617692072E-2</v>
      </c>
      <c r="AC52" s="16">
        <v>0.19751189062499999</v>
      </c>
      <c r="AD52" s="16">
        <v>6.3642255851851862E-2</v>
      </c>
      <c r="AE52" s="16">
        <v>0.19919165315101073</v>
      </c>
      <c r="AF52" s="16">
        <v>6.5544289030915581E-2</v>
      </c>
      <c r="AG52" s="16">
        <v>1.3063699883090658E-2</v>
      </c>
      <c r="AH52" s="16">
        <v>1.7583482124273034E-2</v>
      </c>
      <c r="AI52" s="16">
        <v>1.2604158173677634E-2</v>
      </c>
      <c r="AJ52" s="16">
        <v>1.8254017038062283E-2</v>
      </c>
      <c r="AK52" s="16">
        <v>1.4945233349112425E-2</v>
      </c>
      <c r="AL52" s="16">
        <v>5.7959642688999551E-2</v>
      </c>
      <c r="AM52" s="16">
        <v>3.3498863415351438E-2</v>
      </c>
      <c r="AN52" s="16">
        <v>2.5263756380208335E-2</v>
      </c>
      <c r="AO52" s="16">
        <v>6.7939664338235284E-2</v>
      </c>
      <c r="AP52" s="16">
        <v>3.0745506980752655E-2</v>
      </c>
      <c r="AQ52" s="16">
        <v>2.116027072680789E-2</v>
      </c>
      <c r="AR52" s="16">
        <v>3.2543403310806621E-3</v>
      </c>
      <c r="AS52" s="16">
        <v>5.4118316753381891E-2</v>
      </c>
      <c r="AT52" s="16">
        <v>4.0381076600346025E-2</v>
      </c>
      <c r="AU52" s="16">
        <v>1.7820621710526317E-2</v>
      </c>
      <c r="AV52" s="16">
        <v>2.4798732111952406E-2</v>
      </c>
      <c r="AW52" s="16">
        <v>2.83232830295858E-2</v>
      </c>
      <c r="AX52" s="16">
        <v>1.2628986973459945E-2</v>
      </c>
      <c r="AY52" s="16">
        <f t="array" ref="AY52:AY103">TRANSPOSE(AZ51:CY51)</f>
        <v>1.9735187559073726E-2</v>
      </c>
      <c r="AZ52" s="16" t="s">
        <v>103</v>
      </c>
      <c r="BA52" s="16">
        <f>$A$1*Populatie!$AZ52*Populatie!BA52/(Distante!BA52*Distante!BA52)</f>
        <v>2.1183992821216281E-2</v>
      </c>
      <c r="BB52" s="16">
        <f>$A$1*Populatie!$AZ52*Populatie!BB52/(Distante!BB52*Distante!BB52)</f>
        <v>4.6926465532544377E-2</v>
      </c>
      <c r="BC52" s="16">
        <f>$A$1*Populatie!$AZ52*Populatie!BC52/(Distante!BC52*Distante!BC52)</f>
        <v>0.10667787441322314</v>
      </c>
      <c r="BD52" s="16">
        <f>$A$1*Populatie!$AZ52*Populatie!BD52/(Distante!BD52*Distante!BD52)</f>
        <v>2.5231302393310267E-2</v>
      </c>
      <c r="BE52" s="16">
        <f>$A$1*Populatie!$AZ52*Populatie!BE52/(Distante!BE52*Distante!BE52)</f>
        <v>0.41485573628808864</v>
      </c>
      <c r="BF52" s="16">
        <f>$A$1*Populatie!$AZ52*Populatie!BF52/(Distante!BF52*Distante!BF52)</f>
        <v>5.3610370312499996E-2</v>
      </c>
      <c r="BG52" s="16">
        <f>$A$1*Populatie!$AZ52*Populatie!BG52/(Distante!BG52*Distante!BG52)</f>
        <v>0.14894565441376187</v>
      </c>
      <c r="BH52" s="16">
        <f>$A$1*Populatie!$AZ52*Populatie!BH52/(Distante!BH52*Distante!BH52)</f>
        <v>7.2330007258064516E-2</v>
      </c>
      <c r="BI52" s="16">
        <f>$A$1*Populatie!$AZ52*Populatie!BI52/(Distante!BI52*Distante!BI52)</f>
        <v>9.9291365226337441E-2</v>
      </c>
      <c r="BJ52" s="16">
        <f>$A$1*Populatie!$AZ52*Populatie!BJ52/(Distante!BJ52*Distante!BJ52)</f>
        <v>6.7943705642804969E-2</v>
      </c>
      <c r="BK52" s="16">
        <f>$A$1*Populatie!$AZ52*Populatie!BK52/(Distante!BK52*Distante!BK52)</f>
        <v>9.7881786587310036E-3</v>
      </c>
      <c r="BL52" s="16">
        <f>$A$1*Populatie!$AZ52*Populatie!BL52/(Distante!BL52*Distante!BL52)</f>
        <v>7.4355410374149652E-2</v>
      </c>
      <c r="BM52" s="16">
        <f>$A$1*Populatie!$AZ52*Populatie!BM52/(Distante!BM52*Distante!BM52)</f>
        <v>2.3063901091557138E-2</v>
      </c>
      <c r="BN52" s="16">
        <f>$A$1*Populatie!$AZ52*Populatie!BN52/(Distante!BN52*Distante!BN52)</f>
        <v>0.22699044965986395</v>
      </c>
      <c r="BO52" s="16">
        <f>$A$1*Populatie!$AZ52*Populatie!BO52/(Distante!BO52*Distante!BO52)</f>
        <v>3.9448191049382721E-2</v>
      </c>
      <c r="BP52" s="16">
        <f>$A$1*Populatie!$AZ52*Populatie!BP52/(Distante!BP52*Distante!BP52)</f>
        <v>2.4421447207769682E-2</v>
      </c>
      <c r="BQ52" s="16">
        <f>$A$1*Populatie!$AZ52*Populatie!BQ52/(Distante!BQ52*Distante!BQ52)</f>
        <v>4.2721379700115344E-2</v>
      </c>
      <c r="BR52" s="16">
        <f>$A$1*Populatie!$AZ52*Populatie!BR52/(Distante!BR52*Distante!BR52)</f>
        <v>7.4352179733727809E-3</v>
      </c>
      <c r="BS52" s="16">
        <f>$A$1*Populatie!$AZ52*Populatie!BS52/(Distante!BS52*Distante!BS52)</f>
        <v>7.1088605078125006E-2</v>
      </c>
      <c r="BT52" s="16">
        <f>$A$1*Populatie!$AZ52*Populatie!BT52/(Distante!BT52*Distante!BT52)</f>
        <v>4.8251962968471146E-2</v>
      </c>
      <c r="BU52" s="16">
        <f>$A$1*Populatie!$AZ52*Populatie!BU52/(Distante!BU52*Distante!BU52)</f>
        <v>0.29284243865740739</v>
      </c>
      <c r="BV52" s="16">
        <f>$A$1*Populatie!$AZ52*Populatie!BV52/(Distante!BV52*Distante!BV52)</f>
        <v>9.3793568047337277E-3</v>
      </c>
      <c r="BW52" s="16">
        <f>$A$1*Populatie!$AZ52*Populatie!BW52/(Distante!BW52*Distante!BW52)</f>
        <v>2.6543723543252594E-2</v>
      </c>
      <c r="BX52" s="16">
        <f>$A$1*Populatie!$AZ52*Populatie!BX52/(Distante!BX52*Distante!BX52)</f>
        <v>3.516131395041322E-2</v>
      </c>
      <c r="BY52" s="16">
        <f>$A$1*Populatie!$AZ52*Populatie!BY52/(Distante!BY52*Distante!BY52)</f>
        <v>5.3961724401664933E-2</v>
      </c>
      <c r="BZ52" s="16">
        <f>$A$1*Populatie!$AZ52*Populatie!BZ52/(Distante!BZ52*Distante!BZ52)</f>
        <v>2.2378967589388697E-2</v>
      </c>
      <c r="CA52" s="16">
        <f>$A$1*Populatie!$AZ52*Populatie!CA52/(Distante!CA52*Distante!CA52)</f>
        <v>5.7686841619834707E-2</v>
      </c>
      <c r="CB52" s="16">
        <f>$A$1*Populatie!$AZ52*Populatie!CB52/(Distante!CB52*Distante!CB52)</f>
        <v>6.8505191217745592E-2</v>
      </c>
      <c r="CC52" s="16">
        <f>$A$1*Populatie!$AZ52*Populatie!CC52/(Distante!CC52*Distante!CC52)</f>
        <v>7.9610450850340131E-2</v>
      </c>
      <c r="CD52" s="16">
        <f>$A$1*Populatie!$AZ52*Populatie!CD52/(Distante!CD52*Distante!CD52)</f>
        <v>2.5345809949594563E-2</v>
      </c>
      <c r="CE52" s="16">
        <f>$A$1*Populatie!$AZ52*Populatie!CE52/(Distante!CE52*Distante!CE52)</f>
        <v>9.9985657529955366E-3</v>
      </c>
      <c r="CF52" s="16">
        <f>$A$1*Populatie!$AZ52*Populatie!CF52/(Distante!CF52*Distante!CF52)</f>
        <v>0.13128754320987654</v>
      </c>
      <c r="CG52" s="16">
        <f>$A$1*Populatie!$AZ52*Populatie!CG52/(Distante!CG52*Distante!CG52)</f>
        <v>4.2839870200692035E-2</v>
      </c>
      <c r="CH52" s="16">
        <f>$A$1*Populatie!$AZ52*Populatie!CH52/(Distante!CH52*Distante!CH52)</f>
        <v>6.1810883677685946E-2</v>
      </c>
      <c r="CI52" s="16">
        <f>$A$1*Populatie!$AZ52*Populatie!CI52/(Distante!CI52*Distante!CI52)</f>
        <v>5.982556469387755E-2</v>
      </c>
      <c r="CJ52" s="16">
        <f>$A$1*Populatie!$AZ52*Populatie!CJ52/(Distante!CJ52*Distante!CJ52)</f>
        <v>2.8691132439446369E-2</v>
      </c>
      <c r="CK52" s="16">
        <f>$A$1*Populatie!$AZ52*Populatie!CK52/(Distante!CK52*Distante!CK52)</f>
        <v>2.3668156326530611E-2</v>
      </c>
      <c r="CL52" s="16">
        <f>$A$1*Populatie!$AZ52*Populatie!CL52/(Distante!CL52*Distante!CL52)</f>
        <v>4.6249133499999999</v>
      </c>
      <c r="CM52" s="16">
        <f>$A$1*Populatie!$AZ52*Populatie!CM52/(Distante!CM52*Distante!CM52)</f>
        <v>1.312189723183391E-2</v>
      </c>
      <c r="CN52" s="16">
        <f>$A$1*Populatie!$AZ52*Populatie!CN52/(Distante!CN52*Distante!CN52)</f>
        <v>0.11000471774999999</v>
      </c>
      <c r="CO52" s="16">
        <f>$A$1*Populatie!$AZ52*Populatie!CO52/(Distante!CO52*Distante!CO52)</f>
        <v>2.5369872736625516E-2</v>
      </c>
      <c r="CP52" s="16">
        <f>$A$1*Populatie!$AZ52*Populatie!CP52/(Distante!CP52*Distante!CP52)</f>
        <v>2.5685653074106807E-2</v>
      </c>
      <c r="CQ52" s="16">
        <f>$A$1*Populatie!$AZ52*Populatie!CQ52/(Distante!CQ52*Distante!CQ52)</f>
        <v>7.5182074721893491E-2</v>
      </c>
      <c r="CR52" s="16">
        <f>$A$1*Populatie!$AZ52*Populatie!CR52/(Distante!CR52*Distante!CR52)</f>
        <v>3.5877004732510286E-2</v>
      </c>
      <c r="CS52" s="16">
        <f>$A$1*Populatie!$AZ52*Populatie!CS52/(Distante!CS52*Distante!CS52)</f>
        <v>5.7000410726643594E-2</v>
      </c>
      <c r="CT52" s="16">
        <f>$A$1*Populatie!$AZ52*Populatie!CT52/(Distante!CT52*Distante!CT52)</f>
        <v>2.2516742620881203E-2</v>
      </c>
      <c r="CU52" s="16">
        <f>$A$1*Populatie!$AZ52*Populatie!CU52/(Distante!CU52*Distante!CU52)</f>
        <v>2.0662512043933847E-2</v>
      </c>
      <c r="CV52" s="16">
        <f>$A$1*Populatie!$AZ52*Populatie!CV52/(Distante!CV52*Distante!CV52)</f>
        <v>2.5438026660000002E-2</v>
      </c>
      <c r="CW52" s="16">
        <f>$A$1*Populatie!$AZ52*Populatie!CW52/(Distante!CW52*Distante!CW52)</f>
        <v>0.13194420078895464</v>
      </c>
      <c r="CX52" s="16">
        <f>$A$1*Populatie!$AZ52*Populatie!CX52/(Distante!CX52*Distante!CX52)</f>
        <v>2.9542135640625002E-2</v>
      </c>
      <c r="CY52" s="16">
        <f>$A$1*Populatie!$AZ52*Populatie!CY52/(Distante!CY52*Distante!CY52)</f>
        <v>2.8502573320637121E-2</v>
      </c>
    </row>
    <row r="53" spans="1:103" ht="15.75" customHeight="1" x14ac:dyDescent="0.25">
      <c r="A53" s="2" t="s">
        <v>52</v>
      </c>
      <c r="B53" s="16">
        <v>6.9882072606249999</v>
      </c>
      <c r="C53" s="16">
        <v>3.60148620944</v>
      </c>
      <c r="D53" s="16">
        <v>0.42540733265306124</v>
      </c>
      <c r="E53" s="16">
        <v>0.15085085013774105</v>
      </c>
      <c r="F53" s="16">
        <v>3.8422910491319442</v>
      </c>
      <c r="G53" s="16">
        <v>0.51746548602469133</v>
      </c>
      <c r="H53" s="16">
        <v>0.20026800452892565</v>
      </c>
      <c r="I53" s="16">
        <v>6.2905136612722318E-2</v>
      </c>
      <c r="J53" s="16">
        <v>8.1285189100346031E-2</v>
      </c>
      <c r="K53" s="16">
        <v>0.10899855206164097</v>
      </c>
      <c r="L53" s="16">
        <v>9.2146237109375015E-2</v>
      </c>
      <c r="M53" s="16">
        <v>1.5719314225260416E-2</v>
      </c>
      <c r="N53" s="16">
        <v>5.1458951249999996E-2</v>
      </c>
      <c r="O53" s="16">
        <v>0.10459366654125235</v>
      </c>
      <c r="P53" s="16">
        <v>0.24644651503906251</v>
      </c>
      <c r="Q53" s="16">
        <v>3.1610848051797896E-2</v>
      </c>
      <c r="R53" s="16">
        <v>0.33567905907372397</v>
      </c>
      <c r="S53" s="16">
        <v>0.11250264267578124</v>
      </c>
      <c r="T53" s="16">
        <v>0.1107148966419753</v>
      </c>
      <c r="U53" s="16">
        <v>7.4476450604676156E-2</v>
      </c>
      <c r="V53" s="16">
        <v>1.8336852234567904</v>
      </c>
      <c r="W53" s="16">
        <v>4.5711216831032221E-2</v>
      </c>
      <c r="X53" s="16">
        <v>0.18784711114049585</v>
      </c>
      <c r="Y53" s="16">
        <v>2.4338680864335042E-2</v>
      </c>
      <c r="Z53" s="16">
        <v>0.16151530547293277</v>
      </c>
      <c r="AA53" s="16">
        <v>0.22362408444444448</v>
      </c>
      <c r="AB53" s="16">
        <v>0.22231719044444442</v>
      </c>
      <c r="AC53" s="16">
        <v>5.9393988054016626E-2</v>
      </c>
      <c r="AD53" s="16">
        <v>1.550171775069252E-2</v>
      </c>
      <c r="AE53" s="16">
        <v>0.26901523683431955</v>
      </c>
      <c r="AF53" s="16">
        <v>4.7482173398135291E-2</v>
      </c>
      <c r="AG53" s="16">
        <v>1.8468356733564013E-2</v>
      </c>
      <c r="AH53" s="16">
        <v>0.57741319783950618</v>
      </c>
      <c r="AI53" s="16">
        <v>1.7767467779881016E-2</v>
      </c>
      <c r="AJ53" s="16">
        <v>1.9357793090859925E-2</v>
      </c>
      <c r="AK53" s="16">
        <v>7.9253775349751431E-3</v>
      </c>
      <c r="AL53" s="16">
        <v>3.8607826916666671E-2</v>
      </c>
      <c r="AM53" s="16">
        <v>4.6832705706350203E-2</v>
      </c>
      <c r="AN53" s="16">
        <v>5.9823266177514794E-2</v>
      </c>
      <c r="AO53" s="16">
        <v>0.26314351026234567</v>
      </c>
      <c r="AP53" s="16">
        <v>2.1216741526661798E-2</v>
      </c>
      <c r="AQ53" s="16">
        <v>1.825933335752649E-2</v>
      </c>
      <c r="AR53" s="16">
        <v>2.3732019325281132E-2</v>
      </c>
      <c r="AS53" s="16">
        <v>0.2349961323621228</v>
      </c>
      <c r="AT53" s="16">
        <v>1.0341798948979593</v>
      </c>
      <c r="AU53" s="16">
        <v>5.0583719782707107E-2</v>
      </c>
      <c r="AV53" s="16">
        <v>6.8280281515775032E-2</v>
      </c>
      <c r="AW53" s="16">
        <v>3.6084795444444449E-2</v>
      </c>
      <c r="AX53" s="16">
        <v>0.15511115656565655</v>
      </c>
      <c r="AY53" s="16">
        <v>0.11333221406250001</v>
      </c>
      <c r="AZ53" s="16">
        <f t="array" ref="AZ53:AZ103">TRANSPOSE(BA52:CY52)</f>
        <v>2.1183992821216281E-2</v>
      </c>
      <c r="BA53" s="16" t="s">
        <v>103</v>
      </c>
      <c r="BB53" s="16">
        <f>$A$1*Populatie!$BA53*Populatie!BB53/(Distante!BB53*Distante!BB53)</f>
        <v>1.0415624015122874E-2</v>
      </c>
      <c r="BC53" s="16">
        <f>$A$1*Populatie!$BA53*Populatie!BC53/(Distante!BC53*Distante!BC53)</f>
        <v>7.5759718144463667E-2</v>
      </c>
      <c r="BD53" s="16">
        <f>$A$1*Populatie!$BA53*Populatie!BD53/(Distante!BD53*Distante!BD53)</f>
        <v>0.27828929365234378</v>
      </c>
      <c r="BE53" s="16">
        <f>$A$1*Populatie!$BA53*Populatie!BE53/(Distante!BE53*Distante!BE53)</f>
        <v>4.0961857797933987E-2</v>
      </c>
      <c r="BF53" s="16">
        <f>$A$1*Populatie!$BA53*Populatie!BF53/(Distante!BF53*Distante!BF53)</f>
        <v>8.6669485751220923E-2</v>
      </c>
      <c r="BG53" s="16">
        <f>$A$1*Populatie!$BA53*Populatie!BG53/(Distante!BG53*Distante!BG53)</f>
        <v>0.29157071853061228</v>
      </c>
      <c r="BH53" s="16">
        <f>$A$1*Populatie!$BA53*Populatie!BH53/(Distante!BH53*Distante!BH53)</f>
        <v>0.11604274098423685</v>
      </c>
      <c r="BI53" s="16">
        <f>$A$1*Populatie!$BA53*Populatie!BI53/(Distante!BI53*Distante!BI53)</f>
        <v>0.34923111888888891</v>
      </c>
      <c r="BJ53" s="16">
        <f>$A$1*Populatie!$BA53*Populatie!BJ53/(Distante!BJ53*Distante!BJ53)</f>
        <v>0.32971068628571432</v>
      </c>
      <c r="BK53" s="16">
        <f>$A$1*Populatie!$BA53*Populatie!BK53/(Distante!BK53*Distante!BK53)</f>
        <v>1.3517765143320716E-2</v>
      </c>
      <c r="BL53" s="16">
        <f>$A$1*Populatie!$BA53*Populatie!BL53/(Distante!BL53*Distante!BL53)</f>
        <v>9.7251623044873996E-3</v>
      </c>
      <c r="BM53" s="16">
        <f>$A$1*Populatie!$BA53*Populatie!BM53/(Distante!BM53*Distante!BM53)</f>
        <v>2.1090802026646652E-2</v>
      </c>
      <c r="BN53" s="16">
        <f>$A$1*Populatie!$BA53*Populatie!BN53/(Distante!BN53*Distante!BN53)</f>
        <v>0.17386917776000002</v>
      </c>
      <c r="BO53" s="16">
        <f>$A$1*Populatie!$BA53*Populatie!BO53/(Distante!BO53*Distante!BO53)</f>
        <v>1.3836423457063712E-2</v>
      </c>
      <c r="BP53" s="16">
        <f>$A$1*Populatie!$BA53*Populatie!BP53/(Distante!BP53*Distante!BP53)</f>
        <v>5.9649987591050994E-2</v>
      </c>
      <c r="BQ53" s="16">
        <f>$A$1*Populatie!$BA53*Populatie!BQ53/(Distante!BQ53*Distante!BQ53)</f>
        <v>1.5228672667592476E-2</v>
      </c>
      <c r="BR53" s="16">
        <f>$A$1*Populatie!$BA53*Populatie!BR53/(Distante!BR53*Distante!BR53)</f>
        <v>1.6382157853255773E-2</v>
      </c>
      <c r="BS53" s="16">
        <f>$A$1*Populatie!$BA53*Populatie!BS53/(Distante!BS53*Distante!BS53)</f>
        <v>5.8777827669421495E-2</v>
      </c>
      <c r="BT53" s="16">
        <f>$A$1*Populatie!$BA53*Populatie!BT53/(Distante!BT53*Distante!BT53)</f>
        <v>0.14088317320000002</v>
      </c>
      <c r="BU53" s="16">
        <f>$A$1*Populatie!$BA53*Populatie!BU53/(Distante!BU53*Distante!BU53)</f>
        <v>0.1313770196109694</v>
      </c>
      <c r="BV53" s="16">
        <f>$A$1*Populatie!$BA53*Populatie!BV53/(Distante!BV53*Distante!BV53)</f>
        <v>1.1012760106666667E-2</v>
      </c>
      <c r="BW53" s="16">
        <f>$A$1*Populatie!$BA53*Populatie!BW53/(Distante!BW53*Distante!BW53)</f>
        <v>1.4457514874999999</v>
      </c>
      <c r="BX53" s="16">
        <f>$A$1*Populatie!$BA53*Populatie!BX53/(Distante!BX53*Distante!BX53)</f>
        <v>9.8991842335390944E-3</v>
      </c>
      <c r="BY53" s="16">
        <f>$A$1*Populatie!$BA53*Populatie!BY53/(Distante!BY53*Distante!BY53)</f>
        <v>7.1804156951530626E-2</v>
      </c>
      <c r="BZ53" s="16">
        <f>$A$1*Populatie!$BA53*Populatie!BZ53/(Distante!BZ53*Distante!BZ53)</f>
        <v>3.9801162068531116E-3</v>
      </c>
      <c r="CA53" s="16">
        <f>$A$1*Populatie!$BA53*Populatie!CA53/(Distante!CA53*Distante!CA53)</f>
        <v>2.817285623140988E-2</v>
      </c>
      <c r="CB53" s="16">
        <f>$A$1*Populatie!$BA53*Populatie!CB53/(Distante!CB53*Distante!CB53)</f>
        <v>2.3281827636054426E-2</v>
      </c>
      <c r="CC53" s="16">
        <f>$A$1*Populatie!$BA53*Populatie!CC53/(Distante!CC53*Distante!CC53)</f>
        <v>2.2672395166567522E-2</v>
      </c>
      <c r="CD53" s="16">
        <f>$A$1*Populatie!$BA53*Populatie!CD53/(Distante!CD53*Distante!CD53)</f>
        <v>0.24763106561472717</v>
      </c>
      <c r="CE53" s="16">
        <f>$A$1*Populatie!$BA53*Populatie!CE53/(Distante!CE53*Distante!CE53)</f>
        <v>1.3586521782178219E-2</v>
      </c>
      <c r="CF53" s="16">
        <f>$A$1*Populatie!$BA53*Populatie!CF53/(Distante!CF53*Distante!CF53)</f>
        <v>2.3851715564738293E-2</v>
      </c>
      <c r="CG53" s="16">
        <f>$A$1*Populatie!$BA53*Populatie!CG53/(Distante!CG53*Distante!CG53)</f>
        <v>0.16592713451851854</v>
      </c>
      <c r="CH53" s="16">
        <f>$A$1*Populatie!$BA53*Populatie!CH53/(Distante!CH53*Distante!CH53)</f>
        <v>2.702356167714497E-2</v>
      </c>
      <c r="CI53" s="16">
        <f>$A$1*Populatie!$BA53*Populatie!CI53/(Distante!CI53*Distante!CI53)</f>
        <v>0.33114327679500521</v>
      </c>
      <c r="CJ53" s="16">
        <f>$A$1*Populatie!$BA53*Populatie!CJ53/(Distante!CJ53*Distante!CJ53)</f>
        <v>1.3063013043083903E-2</v>
      </c>
      <c r="CK53" s="16">
        <f>$A$1*Populatie!$BA53*Populatie!CK53/(Distante!CK53*Distante!CK53)</f>
        <v>0.45323083920000007</v>
      </c>
      <c r="CL53" s="16">
        <f>$A$1*Populatie!$BA53*Populatie!CL53/(Distante!CL53*Distante!CL53)</f>
        <v>2.9707994773175542E-2</v>
      </c>
      <c r="CM53" s="16">
        <f>$A$1*Populatie!$BA53*Populatie!CM53/(Distante!CM53*Distante!CM53)</f>
        <v>1.7509662051039699E-2</v>
      </c>
      <c r="CN53" s="16">
        <f>$A$1*Populatie!$BA53*Populatie!CN53/(Distante!CN53*Distante!CN53)</f>
        <v>5.4888797127262287E-2</v>
      </c>
      <c r="CO53" s="16">
        <f>$A$1*Populatie!$BA53*Populatie!CO53/(Distante!CO53*Distante!CO53)</f>
        <v>1.1381609452947847E-2</v>
      </c>
      <c r="CP53" s="16">
        <f>$A$1*Populatie!$BA53*Populatie!CP53/(Distante!CP53*Distante!CP53)</f>
        <v>3.2060543765423138E-2</v>
      </c>
      <c r="CQ53" s="16">
        <f>$A$1*Populatie!$BA53*Populatie!CQ53/(Distante!CQ53*Distante!CQ53)</f>
        <v>0.5517183710400001</v>
      </c>
      <c r="CR53" s="16">
        <f>$A$1*Populatie!$BA53*Populatie!CR53/(Distante!CR53*Distante!CR53)</f>
        <v>1.689010835812017E-2</v>
      </c>
      <c r="CS53" s="16">
        <f>$A$1*Populatie!$BA53*Populatie!CS53/(Distante!CS53*Distante!CS53)</f>
        <v>1.2604275675464016E-2</v>
      </c>
      <c r="CT53" s="16">
        <f>$A$1*Populatie!$BA53*Populatie!CT53/(Distante!CT53*Distante!CT53)</f>
        <v>3.2655818198684433E-2</v>
      </c>
      <c r="CU53" s="16">
        <f>$A$1*Populatie!$BA53*Populatie!CU53/(Distante!CU53*Distante!CU53)</f>
        <v>3.6259640673469387E-2</v>
      </c>
      <c r="CV53" s="16">
        <f>$A$1*Populatie!$BA53*Populatie!CV53/(Distante!CV53*Distante!CV53)</f>
        <v>0.47942135798611119</v>
      </c>
      <c r="CW53" s="16">
        <f>$A$1*Populatie!$BA53*Populatie!CW53/(Distante!CW53*Distante!CW53)</f>
        <v>4.7114885337370245E-2</v>
      </c>
      <c r="CX53" s="16">
        <f>$A$1*Populatie!$BA53*Populatie!CX53/(Distante!CX53*Distante!CX53)</f>
        <v>0.11635357295918368</v>
      </c>
      <c r="CY53" s="16">
        <f>$A$1*Populatie!$BA53*Populatie!CY53/(Distante!CY53*Distante!CY53)</f>
        <v>4.9643820694444445</v>
      </c>
    </row>
    <row r="54" spans="1:103" ht="15.75" customHeight="1" x14ac:dyDescent="0.25">
      <c r="A54" s="2" t="s">
        <v>53</v>
      </c>
      <c r="B54" s="16">
        <v>3.7750764068047333</v>
      </c>
      <c r="C54" s="16">
        <v>0.18999482348372784</v>
      </c>
      <c r="D54" s="16">
        <v>0.18291418300653592</v>
      </c>
      <c r="E54" s="16">
        <v>0.66656084266666682</v>
      </c>
      <c r="F54" s="16">
        <v>0.45010082682111829</v>
      </c>
      <c r="G54" s="16">
        <v>0.26573611955555554</v>
      </c>
      <c r="H54" s="16">
        <v>0.18966889039780524</v>
      </c>
      <c r="I54" s="16">
        <v>3.0167128288864576E-2</v>
      </c>
      <c r="J54" s="16">
        <v>6.9625763493222949E-3</v>
      </c>
      <c r="K54" s="16">
        <v>0.12341109607438017</v>
      </c>
      <c r="L54" s="16">
        <v>2.1476304000000002E-2</v>
      </c>
      <c r="M54" s="16">
        <v>8.2000272056544105E-3</v>
      </c>
      <c r="N54" s="16">
        <v>2.7099165838807882E-2</v>
      </c>
      <c r="O54" s="16">
        <v>4.1979385444234407E-2</v>
      </c>
      <c r="P54" s="16">
        <v>2.8443582320987655E-2</v>
      </c>
      <c r="Q54" s="16">
        <v>2.6528045233287278E-2</v>
      </c>
      <c r="R54" s="16">
        <v>0.17427171943026068</v>
      </c>
      <c r="S54" s="16">
        <v>2.274529264705882E-2</v>
      </c>
      <c r="T54" s="16">
        <v>2.0883696398326702E-2</v>
      </c>
      <c r="U54" s="16">
        <v>6.1768259863281251E-2</v>
      </c>
      <c r="V54" s="16">
        <v>7.4402741947873809E-3</v>
      </c>
      <c r="W54" s="16">
        <v>3.8143386575326004E-3</v>
      </c>
      <c r="X54" s="16">
        <v>0.22516148194444444</v>
      </c>
      <c r="Y54" s="16">
        <v>7.1635665613329503E-3</v>
      </c>
      <c r="Z54" s="16">
        <v>6.2452089191232046E-2</v>
      </c>
      <c r="AA54" s="16">
        <v>1.5752890260631001E-2</v>
      </c>
      <c r="AB54" s="16">
        <v>1.5660827914951988E-2</v>
      </c>
      <c r="AC54" s="16">
        <v>0.7101952380952381</v>
      </c>
      <c r="AD54" s="16">
        <v>0.56766378844444443</v>
      </c>
      <c r="AE54" s="16">
        <v>0.2277417849108368</v>
      </c>
      <c r="AF54" s="16">
        <v>6.0700387000000001E-2</v>
      </c>
      <c r="AG54" s="16">
        <v>9.0530892390011889E-3</v>
      </c>
      <c r="AH54" s="16">
        <v>1.6416404575163399E-2</v>
      </c>
      <c r="AI54" s="16">
        <v>8.6159882505027277E-3</v>
      </c>
      <c r="AJ54" s="16">
        <v>1.3336105744311804E-2</v>
      </c>
      <c r="AK54" s="16">
        <v>3.2324154752066118E-2</v>
      </c>
      <c r="AL54" s="16">
        <v>3.410082311206665E-2</v>
      </c>
      <c r="AM54" s="16">
        <v>2.3131574537258382E-2</v>
      </c>
      <c r="AN54" s="16">
        <v>2.0929791854875285E-2</v>
      </c>
      <c r="AO54" s="16">
        <v>3.9306495593990652E-2</v>
      </c>
      <c r="AP54" s="16">
        <v>1.9904124451116532E-2</v>
      </c>
      <c r="AQ54" s="16">
        <v>7.974900694444443E-3</v>
      </c>
      <c r="AR54" s="16">
        <v>2.8125205882352945E-3</v>
      </c>
      <c r="AS54" s="16">
        <v>4.0899130807379488E-2</v>
      </c>
      <c r="AT54" s="16">
        <v>3.1211697217068651E-2</v>
      </c>
      <c r="AU54" s="16">
        <v>2.272498195589218E-2</v>
      </c>
      <c r="AV54" s="16">
        <v>2.0141058260387815E-2</v>
      </c>
      <c r="AW54" s="16">
        <v>1.3712212186379929E-2</v>
      </c>
      <c r="AX54" s="16">
        <v>1.0709152361111111E-2</v>
      </c>
      <c r="AY54" s="16">
        <v>1.6228458974610335E-2</v>
      </c>
      <c r="AZ54" s="16">
        <v>4.6926465532544377E-2</v>
      </c>
      <c r="BA54" s="16">
        <f t="array" ref="BA54:BA103">TRANSPOSE(BB53:CY53)</f>
        <v>1.0415624015122874E-2</v>
      </c>
      <c r="BB54" s="16" t="s">
        <v>103</v>
      </c>
      <c r="BC54" s="16">
        <f>$A$1*Populatie!$BB54*Populatie!BC54/(Distante!BC54*Distante!BC54)</f>
        <v>0.10967694115226338</v>
      </c>
      <c r="BD54" s="16">
        <f>$A$1*Populatie!$BB54*Populatie!BD54/(Distante!BD54*Distante!BD54)</f>
        <v>2.1500955404958676E-2</v>
      </c>
      <c r="BE54" s="16">
        <f>$A$1*Populatie!$BB54*Populatie!BE54/(Distante!BE54*Distante!BE54)</f>
        <v>6.1818043815077051E-2</v>
      </c>
      <c r="BF54" s="16">
        <f>$A$1*Populatie!$BB54*Populatie!BF54/(Distante!BF54*Distante!BF54)</f>
        <v>2.4513492239231039E-2</v>
      </c>
      <c r="BG54" s="16">
        <f>$A$1*Populatie!$BB54*Populatie!BG54/(Distante!BG54*Distante!BG54)</f>
        <v>0.10779566360330578</v>
      </c>
      <c r="BH54" s="16">
        <f>$A$1*Populatie!$BB54*Populatie!BH54/(Distante!BH54*Distante!BH54)</f>
        <v>5.6235288081632653E-2</v>
      </c>
      <c r="BI54" s="16">
        <f>$A$1*Populatie!$BB54*Populatie!BI54/(Distante!BI54*Distante!BI54)</f>
        <v>7.464809677419354E-2</v>
      </c>
      <c r="BJ54" s="16">
        <f>$A$1*Populatie!$BB54*Populatie!BJ54/(Distante!BJ54*Distante!BJ54)</f>
        <v>5.4838817430101133E-2</v>
      </c>
      <c r="BK54" s="16">
        <f>$A$1*Populatie!$BB54*Populatie!BK54/(Distante!BK54*Distante!BK54)</f>
        <v>6.6677107166337934E-3</v>
      </c>
      <c r="BL54" s="16">
        <f>$A$1*Populatie!$BB54*Populatie!BL54/(Distante!BL54*Distante!BL54)</f>
        <v>0.40120770246913579</v>
      </c>
      <c r="BM54" s="16">
        <f>$A$1*Populatie!$BB54*Populatie!BM54/(Distante!BM54*Distante!BM54)</f>
        <v>1.5639233043743331E-2</v>
      </c>
      <c r="BN54" s="16">
        <f>$A$1*Populatie!$BB54*Populatie!BN54/(Distante!BN54*Distante!BN54)</f>
        <v>0.14127247162691348</v>
      </c>
      <c r="BO54" s="16">
        <f>$A$1*Populatie!$BB54*Populatie!BO54/(Distante!BO54*Distante!BO54)</f>
        <v>0.31579883767313016</v>
      </c>
      <c r="BP54" s="16">
        <f>$A$1*Populatie!$BB54*Populatie!BP54/(Distante!BP54*Distante!BP54)</f>
        <v>2.093343076E-2</v>
      </c>
      <c r="BQ54" s="16">
        <f>$A$1*Populatie!$BB54*Populatie!BQ54/(Distante!BQ54*Distante!BQ54)</f>
        <v>0.33989418024691354</v>
      </c>
      <c r="BR54" s="16">
        <f>$A$1*Populatie!$BB54*Populatie!BR54/(Distante!BR54*Distante!BR54)</f>
        <v>6.3537109693877552E-3</v>
      </c>
      <c r="BS54" s="16">
        <f>$A$1*Populatie!$BB54*Populatie!BS54/(Distante!BS54*Distante!BS54)</f>
        <v>7.3483505839746499E-2</v>
      </c>
      <c r="BT54" s="16">
        <f>$A$1*Populatie!$BB54*Populatie!BT54/(Distante!BT54*Distante!BT54)</f>
        <v>3.9697283456790126E-2</v>
      </c>
      <c r="BU54" s="16">
        <f>$A$1*Populatie!$BB54*Populatie!BU54/(Distante!BU54*Distante!BU54)</f>
        <v>0.16325243142361112</v>
      </c>
      <c r="BV54" s="16">
        <f>$A$1*Populatie!$BB54*Populatie!BV54/(Distante!BV54*Distante!BV54)</f>
        <v>6.5388215053763443E-3</v>
      </c>
      <c r="BW54" s="16">
        <f>$A$1*Populatie!$BB54*Populatie!BW54/(Distante!BW54*Distante!BW54)</f>
        <v>2.1975406451612903E-2</v>
      </c>
      <c r="BX54" s="16">
        <f>$A$1*Populatie!$BB54*Populatie!BX54/(Distante!BX54*Distante!BX54)</f>
        <v>2.1512828326530613</v>
      </c>
      <c r="BY54" s="16">
        <f>$A$1*Populatie!$BB54*Populatie!BY54/(Distante!BY54*Distante!BY54)</f>
        <v>6.1110569084423305E-2</v>
      </c>
      <c r="BZ54" s="16">
        <f>$A$1*Populatie!$BB54*Populatie!BZ54/(Distante!BZ54*Distante!BZ54)</f>
        <v>0.40060929722222222</v>
      </c>
      <c r="CA54" s="16">
        <f>$A$1*Populatie!$BB54*Populatie!CA54/(Distante!CA54*Distante!CA54)</f>
        <v>0.10288156073765616</v>
      </c>
      <c r="CB54" s="16">
        <f>$A$1*Populatie!$BB54*Populatie!CB54/(Distante!CB54*Distante!CB54)</f>
        <v>4.1660052666666667</v>
      </c>
      <c r="CC54" s="16">
        <f>$A$1*Populatie!$BB54*Populatie!CC54/(Distante!CC54*Distante!CC54)</f>
        <v>0.11361500506122447</v>
      </c>
      <c r="CD54" s="16">
        <f>$A$1*Populatie!$BB54*Populatie!CD54/(Distante!CD54*Distante!CD54)</f>
        <v>2.2007007334400003E-2</v>
      </c>
      <c r="CE54" s="16">
        <f>$A$1*Populatie!$BB54*Populatie!CE54/(Distante!CE54*Distante!CE54)</f>
        <v>7.8449516027032061E-3</v>
      </c>
      <c r="CF54" s="16">
        <f>$A$1*Populatie!$BB54*Populatie!CF54/(Distante!CF54*Distante!CF54)</f>
        <v>3.0246707908163264E-2</v>
      </c>
      <c r="CG54" s="16">
        <f>$A$1*Populatie!$BB54*Populatie!CG54/(Distante!CG54*Distante!CG54)</f>
        <v>3.5466898924731177E-2</v>
      </c>
      <c r="CH54" s="16">
        <f>$A$1*Populatie!$BB54*Populatie!CH54/(Distante!CH54*Distante!CH54)</f>
        <v>0.73917749916897502</v>
      </c>
      <c r="CI54" s="16">
        <f>$A$1*Populatie!$BB54*Populatie!CI54/(Distante!CI54*Distante!CI54)</f>
        <v>4.7752575279421429E-2</v>
      </c>
      <c r="CJ54" s="16">
        <f>$A$1*Populatie!$BB54*Populatie!CJ54/(Distante!CJ54*Distante!CJ54)</f>
        <v>0.29814672471655329</v>
      </c>
      <c r="CK54" s="16">
        <f>$A$1*Populatie!$BB54*Populatie!CK54/(Distante!CK54*Distante!CK54)</f>
        <v>2.0616270248724491E-2</v>
      </c>
      <c r="CL54" s="16">
        <f>$A$1*Populatie!$BB54*Populatie!CL54/(Distante!CL54*Distante!CL54)</f>
        <v>6.8725365431070384E-2</v>
      </c>
      <c r="CM54" s="16">
        <f>$A$1*Populatie!$BB54*Populatie!CM54/(Distante!CM54*Distante!CM54)</f>
        <v>9.8839005917159758E-3</v>
      </c>
      <c r="CN54" s="16">
        <f>$A$1*Populatie!$BB54*Populatie!CN54/(Distante!CN54*Distante!CN54)</f>
        <v>0.11468462432610126</v>
      </c>
      <c r="CO54" s="16">
        <f>$A$1*Populatie!$BB54*Populatie!CO54/(Distante!CO54*Distante!CO54)</f>
        <v>8.146412844444445E-2</v>
      </c>
      <c r="CP54" s="16">
        <f>$A$1*Populatie!$BB54*Populatie!CP54/(Distante!CP54*Distante!CP54)</f>
        <v>1.5246777466918715E-2</v>
      </c>
      <c r="CQ54" s="16">
        <f>$A$1*Populatie!$BB54*Populatie!CQ54/(Distante!CQ54*Distante!CQ54)</f>
        <v>5.9074277125164186E-2</v>
      </c>
      <c r="CR54" s="16">
        <f>$A$1*Populatie!$BB54*Populatie!CR54/(Distante!CR54*Distante!CR54)</f>
        <v>1.8432501902222221E-2</v>
      </c>
      <c r="CS54" s="16">
        <f>$A$1*Populatie!$BB54*Populatie!CS54/(Distante!CS54*Distante!CS54)</f>
        <v>0.65303872533333329</v>
      </c>
      <c r="CT54" s="16">
        <f>$A$1*Populatie!$BB54*Populatie!CT54/(Distante!CT54*Distante!CT54)</f>
        <v>1.4877696591196025E-2</v>
      </c>
      <c r="CU54" s="16">
        <f>$A$1*Populatie!$BB54*Populatie!CU54/(Distante!CU54*Distante!CU54)</f>
        <v>1.365253359144853E-2</v>
      </c>
      <c r="CV54" s="16">
        <f>$A$1*Populatie!$BB54*Populatie!CV54/(Distante!CV54*Distante!CV54)</f>
        <v>2.20200844091187E-2</v>
      </c>
      <c r="CW54" s="16">
        <f>$A$1*Populatie!$BB54*Populatie!CW54/(Distante!CW54*Distante!CW54)</f>
        <v>5.3451877882289708E-2</v>
      </c>
      <c r="CX54" s="16">
        <f>$A$1*Populatie!$BB54*Populatie!CX54/(Distante!CX54*Distante!CX54)</f>
        <v>2.4196894679752067E-2</v>
      </c>
      <c r="CY54" s="16">
        <f>$A$1*Populatie!$BB54*Populatie!CY54/(Distante!CY54*Distante!CY54)</f>
        <v>2.3123618764172339E-2</v>
      </c>
    </row>
    <row r="55" spans="1:103" ht="15.75" customHeight="1" x14ac:dyDescent="0.25">
      <c r="A55" s="2" t="s">
        <v>54</v>
      </c>
      <c r="B55" s="16">
        <v>35.610666794238682</v>
      </c>
      <c r="C55" s="16">
        <v>0.83739326808203807</v>
      </c>
      <c r="D55" s="16">
        <v>1.1455029514792898</v>
      </c>
      <c r="E55" s="16">
        <v>1.400972555371901</v>
      </c>
      <c r="F55" s="16">
        <v>2.9129701613945578</v>
      </c>
      <c r="G55" s="16">
        <v>6.0823064670000004</v>
      </c>
      <c r="H55" s="16">
        <v>56.26247269200001</v>
      </c>
      <c r="I55" s="16">
        <v>0.16645572140248355</v>
      </c>
      <c r="J55" s="16">
        <v>2.9498112412114655E-2</v>
      </c>
      <c r="K55" s="16">
        <v>0.67513753499999996</v>
      </c>
      <c r="L55" s="16">
        <v>0.10059719565306123</v>
      </c>
      <c r="M55" s="16">
        <v>4.0617683504407677E-2</v>
      </c>
      <c r="N55" s="16">
        <v>0.18668216601562498</v>
      </c>
      <c r="O55" s="16">
        <v>0.27812320184672207</v>
      </c>
      <c r="P55" s="16">
        <v>0.20093564835390948</v>
      </c>
      <c r="Q55" s="16">
        <v>0.1159205623082542</v>
      </c>
      <c r="R55" s="16">
        <v>1.3462499436734692</v>
      </c>
      <c r="S55" s="16">
        <v>0.5056254005671077</v>
      </c>
      <c r="T55" s="16">
        <v>5.7677410005540171E-2</v>
      </c>
      <c r="U55" s="16">
        <v>4.4682557520833335</v>
      </c>
      <c r="V55" s="16">
        <v>9.2677008841709235E-2</v>
      </c>
      <c r="W55" s="16">
        <v>0.19194547348394769</v>
      </c>
      <c r="X55" s="16">
        <v>1.9516641195266271</v>
      </c>
      <c r="Y55" s="16">
        <v>3.5950914625850337E-2</v>
      </c>
      <c r="Z55" s="16">
        <v>0.61560666650390627</v>
      </c>
      <c r="AA55" s="16">
        <v>6.7830774277834238E-2</v>
      </c>
      <c r="AB55" s="16">
        <v>7.0805564791952449E-2</v>
      </c>
      <c r="AC55" s="16">
        <v>0.45153660714285715</v>
      </c>
      <c r="AD55" s="16">
        <v>9.0229055083333329E-2</v>
      </c>
      <c r="AE55" s="16">
        <v>20.85068952592593</v>
      </c>
      <c r="AF55" s="16">
        <v>22.229472276000003</v>
      </c>
      <c r="AG55" s="16">
        <v>4.8406981968750006E-2</v>
      </c>
      <c r="AH55" s="16">
        <v>0.1489587677983539</v>
      </c>
      <c r="AI55" s="16">
        <v>4.6502283081847277E-2</v>
      </c>
      <c r="AJ55" s="16">
        <v>5.1939127078125001E-2</v>
      </c>
      <c r="AK55" s="16">
        <v>1.9218741540876706E-2</v>
      </c>
      <c r="AL55" s="16">
        <v>0.14006101132812498</v>
      </c>
      <c r="AM55" s="16">
        <v>0.11921016402768166</v>
      </c>
      <c r="AN55" s="16">
        <v>9.1693538812500003E-2</v>
      </c>
      <c r="AO55" s="16">
        <v>0.29282816926775146</v>
      </c>
      <c r="AP55" s="16">
        <v>4.6702143594182823E-2</v>
      </c>
      <c r="AQ55" s="16">
        <v>5.6337553530092593E-2</v>
      </c>
      <c r="AR55" s="16">
        <v>1.5975922424827919E-2</v>
      </c>
      <c r="AS55" s="16">
        <v>0.31191643831052945</v>
      </c>
      <c r="AT55" s="16">
        <v>0.17404732344674556</v>
      </c>
      <c r="AU55" s="16">
        <v>0.58828769387755098</v>
      </c>
      <c r="AV55" s="16">
        <v>9.434276859183674E-2</v>
      </c>
      <c r="AW55" s="16">
        <v>0.12561932711370261</v>
      </c>
      <c r="AX55" s="16">
        <v>6.9722068533333334E-2</v>
      </c>
      <c r="AY55" s="16">
        <v>5.0840808175341146E-2</v>
      </c>
      <c r="AZ55" s="16">
        <v>0.10667787441322314</v>
      </c>
      <c r="BA55" s="16">
        <v>7.5759718144463667E-2</v>
      </c>
      <c r="BB55" s="16">
        <f t="array" ref="BB55:BB103">TRANSPOSE(BC54:CY54)</f>
        <v>0.10967694115226338</v>
      </c>
      <c r="BC55" s="16" t="s">
        <v>103</v>
      </c>
      <c r="BD55" s="16">
        <f>$A$1*Populatie!$BC55*Populatie!BD55/(Distante!BD55*Distante!BD55)</f>
        <v>0.10084358852309099</v>
      </c>
      <c r="BE55" s="16">
        <f>$A$1*Populatie!$BC55*Populatie!BE55/(Distante!BE55*Distante!BE55)</f>
        <v>0.13959695059171598</v>
      </c>
      <c r="BF55" s="16">
        <f>$A$1*Populatie!$BC55*Populatie!BF55/(Distante!BF55*Distante!BF55)</f>
        <v>0.23156170482644628</v>
      </c>
      <c r="BG55" s="16">
        <f>$A$1*Populatie!$BC55*Populatie!BG55/(Distante!BG55*Distante!BG55)</f>
        <v>1.3268500732799999</v>
      </c>
      <c r="BH55" s="16">
        <f>$A$1*Populatie!$BC55*Populatie!BH55/(Distante!BH55*Distante!BH55)</f>
        <v>0.34606300725925926</v>
      </c>
      <c r="BI55" s="16">
        <f>$A$1*Populatie!$BC55*Populatie!BI55/(Distante!BI55*Distante!BI55)</f>
        <v>0.7126517607421875</v>
      </c>
      <c r="BJ55" s="16">
        <f>$A$1*Populatie!$BC55*Populatie!BJ55/(Distante!BJ55*Distante!BJ55)</f>
        <v>0.33384067294410819</v>
      </c>
      <c r="BK55" s="16">
        <f>$A$1*Populatie!$BC55*Populatie!BK55/(Distante!BK55*Distante!BK55)</f>
        <v>3.6269677968749997E-2</v>
      </c>
      <c r="BL55" s="16">
        <f>$A$1*Populatie!$BC55*Populatie!BL55/(Distante!BL55*Distante!BL55)</f>
        <v>8.3292974981103551E-2</v>
      </c>
      <c r="BM55" s="16">
        <f>$A$1*Populatie!$BC55*Populatie!BM55/(Distante!BM55*Distante!BM55)</f>
        <v>6.7885545265348596E-2</v>
      </c>
      <c r="BN55" s="16">
        <f>$A$1*Populatie!$BC55*Populatie!BN55/(Distante!BN55*Distante!BN55)</f>
        <v>0.73719271555880206</v>
      </c>
      <c r="BO55" s="16">
        <f>$A$1*Populatie!$BC55*Populatie!BO55/(Distante!BO55*Distante!BO55)</f>
        <v>0.34474417277051128</v>
      </c>
      <c r="BP55" s="16">
        <f>$A$1*Populatie!$BC55*Populatie!BP55/(Distante!BP55*Distante!BP55)</f>
        <v>9.2169753583795005E-2</v>
      </c>
      <c r="BQ55" s="16">
        <f>$A$1*Populatie!$BC55*Populatie!BQ55/(Distante!BQ55*Distante!BQ55)</f>
        <v>0.41430220384615385</v>
      </c>
      <c r="BR55" s="16">
        <f>$A$1*Populatie!$BC55*Populatie!BR55/(Distante!BR55*Distante!BR55)</f>
        <v>2.5589316601439212E-2</v>
      </c>
      <c r="BS55" s="16">
        <f>$A$1*Populatie!$BC55*Populatie!BS55/(Distante!BS55*Distante!BS55)</f>
        <v>1.1435458512465373</v>
      </c>
      <c r="BT55" s="16">
        <f>$A$1*Populatie!$BC55*Populatie!BT55/(Distante!BT55*Distante!BT55)</f>
        <v>0.22715301583333333</v>
      </c>
      <c r="BU55" s="16">
        <f>$A$1*Populatie!$BC55*Populatie!BU55/(Distante!BU55*Distante!BU55)</f>
        <v>0.36777057727797002</v>
      </c>
      <c r="BV55" s="16">
        <f>$A$1*Populatie!$BC55*Populatie!BV55/(Distante!BV55*Distante!BV55)</f>
        <v>3.6237604535147391E-2</v>
      </c>
      <c r="BW55" s="16">
        <f>$A$1*Populatie!$BC55*Populatie!BW55/(Distante!BW55*Distante!BW55)</f>
        <v>0.12178587346938775</v>
      </c>
      <c r="BX55" s="16">
        <f>$A$1*Populatie!$BC55*Populatie!BX55/(Distante!BX55*Distante!BX55)</f>
        <v>9.1935083024691361E-2</v>
      </c>
      <c r="BY55" s="16">
        <f>$A$1*Populatie!$BC55*Populatie!BY55/(Distante!BY55*Distante!BY55)</f>
        <v>3.0935761526627221</v>
      </c>
      <c r="BZ55" s="16">
        <f>$A$1*Populatie!$BC55*Populatie!BZ55/(Distante!BZ55*Distante!BZ55)</f>
        <v>3.4724180378698226E-2</v>
      </c>
      <c r="CA55" s="16">
        <f>$A$1*Populatie!$BC55*Populatie!CA55/(Distante!CA55*Distante!CA55)</f>
        <v>5.4299451074074074</v>
      </c>
      <c r="CB55" s="16">
        <f>$A$1*Populatie!$BC55*Populatie!CB55/(Distante!CB55*Distante!CB55)</f>
        <v>0.26413765803324102</v>
      </c>
      <c r="CC55" s="16">
        <f>$A$1*Populatie!$BC55*Populatie!CC55/(Distante!CC55*Distante!CC55)</f>
        <v>0.88488531974999995</v>
      </c>
      <c r="CD55" s="16">
        <f>$A$1*Populatie!$BC55*Populatie!CD55/(Distante!CD55*Distante!CD55)</f>
        <v>0.1332865040695016</v>
      </c>
      <c r="CE55" s="16">
        <f>$A$1*Populatie!$BC55*Populatie!CE55/(Distante!CE55*Distante!CE55)</f>
        <v>3.2179027229999997E-2</v>
      </c>
      <c r="CF55" s="16">
        <f>$A$1*Populatie!$BC55*Populatie!CF55/(Distante!CF55*Distante!CF55)</f>
        <v>6.7008032499999995E-2</v>
      </c>
      <c r="CG55" s="16">
        <f>$A$1*Populatie!$BC55*Populatie!CG55/(Distante!CG55*Distante!CG55)</f>
        <v>0.10073930973657023</v>
      </c>
      <c r="CH55" s="16">
        <f>$A$1*Populatie!$BC55*Populatie!CH55/(Distante!CH55*Distante!CH55)</f>
        <v>0.38470918928571424</v>
      </c>
      <c r="CI55" s="16">
        <f>$A$1*Populatie!$BC55*Populatie!CI55/(Distante!CI55*Distante!CI55)</f>
        <v>0.32068506119791668</v>
      </c>
      <c r="CJ55" s="16">
        <f>$A$1*Populatie!$BC55*Populatie!CJ55/(Distante!CJ55*Distante!CJ55)</f>
        <v>0.18084517317468901</v>
      </c>
      <c r="CK55" s="16">
        <f>$A$1*Populatie!$BC55*Populatie!CK55/(Distante!CK55*Distante!CK55)</f>
        <v>0.15566631017751481</v>
      </c>
      <c r="CL55" s="16">
        <f>$A$1*Populatie!$BC55*Populatie!CL55/(Distante!CL55*Distante!CL55)</f>
        <v>0.15519500214497042</v>
      </c>
      <c r="CM55" s="16">
        <f>$A$1*Populatie!$BC55*Populatie!CM55/(Distante!CM55*Distante!CM55)</f>
        <v>4.1552055114116651E-2</v>
      </c>
      <c r="CN55" s="16">
        <f>$A$1*Populatie!$BC55*Populatie!CN55/(Distante!CN55*Distante!CN55)</f>
        <v>0.70978953791999999</v>
      </c>
      <c r="CO55" s="16">
        <f>$A$1*Populatie!$BC55*Populatie!CO55/(Distante!CO55*Distante!CO55)</f>
        <v>0.57549176759259257</v>
      </c>
      <c r="CP55" s="16">
        <f>$A$1*Populatie!$BC55*Populatie!CP55/(Distante!CP55*Distante!CP55)</f>
        <v>8.4286833333333339E-2</v>
      </c>
      <c r="CQ55" s="16">
        <f>$A$1*Populatie!$BC55*Populatie!CQ55/(Distante!CQ55*Distante!CQ55)</f>
        <v>0.41353662970041322</v>
      </c>
      <c r="CR55" s="16">
        <f>$A$1*Populatie!$BC55*Populatie!CR55/(Distante!CR55*Distante!CR55)</f>
        <v>5.0864762615740737E-2</v>
      </c>
      <c r="CS55" s="16">
        <f>$A$1*Populatie!$BC55*Populatie!CS55/(Distante!CS55*Distante!CS55)</f>
        <v>0.13819424811390532</v>
      </c>
      <c r="CT55" s="16">
        <f>$A$1*Populatie!$BC55*Populatie!CT55/(Distante!CT55*Distante!CT55)</f>
        <v>8.671593304398148E-2</v>
      </c>
      <c r="CU55" s="16">
        <f>$A$1*Populatie!$BC55*Populatie!CU55/(Distante!CU55*Distante!CU55)</f>
        <v>7.9574965219907409E-2</v>
      </c>
      <c r="CV55" s="16">
        <f>$A$1*Populatie!$BC55*Populatie!CV55/(Distante!CV55*Distante!CV55)</f>
        <v>0.1203139583036217</v>
      </c>
      <c r="CW55" s="16">
        <f>$A$1*Populatie!$BC55*Populatie!CW55/(Distante!CW55*Distante!CW55)</f>
        <v>0.12349173442382812</v>
      </c>
      <c r="CX55" s="16">
        <f>$A$1*Populatie!$BC55*Populatie!CX55/(Distante!CX55*Distante!CX55)</f>
        <v>0.14165900662901307</v>
      </c>
      <c r="CY55" s="16">
        <f>$A$1*Populatie!$BC55*Populatie!CY55/(Distante!CY55*Distante!CY55)</f>
        <v>0.13717159685950411</v>
      </c>
    </row>
    <row r="56" spans="1:103" ht="15.75" customHeight="1" x14ac:dyDescent="0.25">
      <c r="A56" s="2" t="s">
        <v>55</v>
      </c>
      <c r="B56" s="16">
        <v>5.4936948733090523</v>
      </c>
      <c r="C56" s="16">
        <v>52.485447976543213</v>
      </c>
      <c r="D56" s="16">
        <v>1.1703269827586207</v>
      </c>
      <c r="E56" s="16">
        <v>0.16396806880697584</v>
      </c>
      <c r="F56" s="16">
        <v>1.8142303232204862</v>
      </c>
      <c r="G56" s="16">
        <v>0.44087854462018267</v>
      </c>
      <c r="H56" s="16">
        <v>0.19298237768595045</v>
      </c>
      <c r="I56" s="16">
        <v>0.20596809177777778</v>
      </c>
      <c r="J56" s="16">
        <v>0.69325249765624997</v>
      </c>
      <c r="K56" s="16">
        <v>6.382777395402893E-2</v>
      </c>
      <c r="L56" s="16">
        <v>0.51145351875</v>
      </c>
      <c r="M56" s="16">
        <v>4.6148412396694212E-2</v>
      </c>
      <c r="N56" s="16">
        <v>5.2035278182629381E-2</v>
      </c>
      <c r="O56" s="16">
        <v>0.16874827428833791</v>
      </c>
      <c r="P56" s="16">
        <v>0.29789609412500001</v>
      </c>
      <c r="Q56" s="16">
        <v>3.9733287103724223E-2</v>
      </c>
      <c r="R56" s="16">
        <v>0.29884944998886165</v>
      </c>
      <c r="S56" s="16">
        <v>4.4404681000000001E-2</v>
      </c>
      <c r="T56" s="16">
        <v>0.67750612048000003</v>
      </c>
      <c r="U56" s="16">
        <v>9.3050405031111103E-2</v>
      </c>
      <c r="V56" s="16">
        <v>0.53029347807183369</v>
      </c>
      <c r="W56" s="16">
        <v>4.856321863905326E-2</v>
      </c>
      <c r="X56" s="16">
        <v>0.18101334876033059</v>
      </c>
      <c r="Y56" s="16">
        <v>9.3414238841104572E-2</v>
      </c>
      <c r="Z56" s="16">
        <v>0.12919998148148149</v>
      </c>
      <c r="AA56" s="16">
        <v>2.2492438106508876</v>
      </c>
      <c r="AB56" s="16">
        <v>3.1231463685950409</v>
      </c>
      <c r="AC56" s="16">
        <v>6.7465178571428586E-2</v>
      </c>
      <c r="AD56" s="16">
        <v>1.9636912774970271E-2</v>
      </c>
      <c r="AE56" s="16">
        <v>0.25088938122717314</v>
      </c>
      <c r="AF56" s="16">
        <v>6.4069431250000003E-2</v>
      </c>
      <c r="AG56" s="16">
        <v>5.614080744040989E-2</v>
      </c>
      <c r="AH56" s="16">
        <v>0.48469254718792865</v>
      </c>
      <c r="AI56" s="16">
        <v>5.5288522900423256E-2</v>
      </c>
      <c r="AJ56" s="16">
        <v>4.9380042604090575E-2</v>
      </c>
      <c r="AK56" s="16">
        <v>9.9618112265312409E-3</v>
      </c>
      <c r="AL56" s="16">
        <v>3.9040224583581203E-2</v>
      </c>
      <c r="AM56" s="16">
        <v>0.13898717220789528</v>
      </c>
      <c r="AN56" s="16">
        <v>0.24657760764462811</v>
      </c>
      <c r="AO56" s="16">
        <v>0.22930212520469914</v>
      </c>
      <c r="AP56" s="16">
        <v>2.4834108352195565E-2</v>
      </c>
      <c r="AQ56" s="16">
        <v>2.577868679470486E-2</v>
      </c>
      <c r="AR56" s="16">
        <v>8.7852256000000004E-2</v>
      </c>
      <c r="AS56" s="16">
        <v>0.15773917633136095</v>
      </c>
      <c r="AT56" s="16">
        <v>0.1890554877037037</v>
      </c>
      <c r="AU56" s="16">
        <v>5.8622742499999991E-2</v>
      </c>
      <c r="AV56" s="16">
        <v>0.30697915600000003</v>
      </c>
      <c r="AW56" s="16">
        <v>3.7395458680079256E-2</v>
      </c>
      <c r="AX56" s="16">
        <v>0.88374275761772858</v>
      </c>
      <c r="AY56" s="16">
        <v>0.85620058124999998</v>
      </c>
      <c r="AZ56" s="16">
        <v>2.5231302393310267E-2</v>
      </c>
      <c r="BA56" s="16">
        <v>0.27828929365234378</v>
      </c>
      <c r="BB56" s="16">
        <v>2.1500955404958676E-2</v>
      </c>
      <c r="BC56" s="16">
        <f t="array" ref="BC56:BC103">TRANSPOSE(BD55:CY55)</f>
        <v>0.10084358852309099</v>
      </c>
      <c r="BD56" s="16" t="s">
        <v>103</v>
      </c>
      <c r="BE56" s="16">
        <f>$A$1*Populatie!$BD56*Populatie!BE56/(Distante!BE56*Distante!BE56)</f>
        <v>4.2499619986159171E-2</v>
      </c>
      <c r="BF56" s="16">
        <f>$A$1*Populatie!$BD56*Populatie!BF56/(Distante!BF56*Distante!BF56)</f>
        <v>0.15313438782585329</v>
      </c>
      <c r="BG56" s="16">
        <f>$A$1*Populatie!$BD56*Populatie!BG56/(Distante!BG56*Distante!BG56)</f>
        <v>0.20763111597414591</v>
      </c>
      <c r="BH56" s="16">
        <f>$A$1*Populatie!$BD56*Populatie!BH56/(Distante!BH56*Distante!BH56)</f>
        <v>0.10697314499906173</v>
      </c>
      <c r="BI56" s="16">
        <f>$A$1*Populatie!$BD56*Populatie!BI56/(Distante!BI56*Distante!BI56)</f>
        <v>0.21953861057692312</v>
      </c>
      <c r="BJ56" s="16">
        <f>$A$1*Populatie!$BD56*Populatie!BJ56/(Distante!BJ56*Distante!BJ56)</f>
        <v>0.90705844268727709</v>
      </c>
      <c r="BK56" s="16">
        <f>$A$1*Populatie!$BD56*Populatie!BK56/(Distante!BK56*Distante!BK56)</f>
        <v>4.2064366005791935E-2</v>
      </c>
      <c r="BL56" s="16">
        <f>$A$1*Populatie!$BD56*Populatie!BL56/(Distante!BL56*Distante!BL56)</f>
        <v>1.8367879086127997E-2</v>
      </c>
      <c r="BM56" s="16">
        <f>$A$1*Populatie!$BD56*Populatie!BM56/(Distante!BM56*Distante!BM56)</f>
        <v>2.5079871928166353E-2</v>
      </c>
      <c r="BN56" s="16">
        <f>$A$1*Populatie!$BD56*Populatie!BN56/(Distante!BN56*Distante!BN56)</f>
        <v>0.16285761309264035</v>
      </c>
      <c r="BO56" s="16">
        <f>$A$1*Populatie!$BD56*Populatie!BO56/(Distante!BO56*Distante!BO56)</f>
        <v>2.0599925696567385E-2</v>
      </c>
      <c r="BP56" s="16">
        <f>$A$1*Populatie!$BD56*Populatie!BP56/(Distante!BP56*Distante!BP56)</f>
        <v>0.24550328611111114</v>
      </c>
      <c r="BQ56" s="16">
        <f>$A$1*Populatie!$BD56*Populatie!BQ56/(Distante!BQ56*Distante!BQ56)</f>
        <v>2.106383966346154E-2</v>
      </c>
      <c r="BR56" s="16">
        <f>$A$1*Populatie!$BD56*Populatie!BR56/(Distante!BR56*Distante!BR56)</f>
        <v>5.8698532146671416E-2</v>
      </c>
      <c r="BS56" s="16">
        <f>$A$1*Populatie!$BD56*Populatie!BS56/(Distante!BS56*Distante!BS56)</f>
        <v>4.055256035502959E-2</v>
      </c>
      <c r="BT56" s="16">
        <f>$A$1*Populatie!$BD56*Populatie!BT56/(Distante!BT56*Distante!BT56)</f>
        <v>0.43735296318211708</v>
      </c>
      <c r="BU56" s="16">
        <f>$A$1*Populatie!$BD56*Populatie!BU56/(Distante!BU56*Distante!BU56)</f>
        <v>0.12789937072649574</v>
      </c>
      <c r="BV56" s="16">
        <f>$A$1*Populatie!$BD56*Populatie!BV56/(Distante!BV56*Distante!BV56)</f>
        <v>1.6193585107266439E-2</v>
      </c>
      <c r="BW56" s="16">
        <f>$A$1*Populatie!$BD56*Populatie!BW56/(Distante!BW56*Distante!BW56)</f>
        <v>0.62912693088000005</v>
      </c>
      <c r="BX56" s="16">
        <f>$A$1*Populatie!$BD56*Populatie!BX56/(Distante!BX56*Distante!BX56)</f>
        <v>1.5661922012352773E-2</v>
      </c>
      <c r="BY56" s="16">
        <f>$A$1*Populatie!$BD56*Populatie!BY56/(Distante!BY56*Distante!BY56)</f>
        <v>8.9328412056290704E-2</v>
      </c>
      <c r="BZ56" s="16">
        <f>$A$1*Populatie!$BD56*Populatie!BZ56/(Distante!BZ56*Distante!BZ56)</f>
        <v>7.8883972569237879E-3</v>
      </c>
      <c r="CA56" s="16">
        <f>$A$1*Populatie!$BD56*Populatie!CA56/(Distante!CA56*Distante!CA56)</f>
        <v>4.6201427388946281E-2</v>
      </c>
      <c r="CB56" s="16">
        <f>$A$1*Populatie!$BD56*Populatie!CB56/(Distante!CB56*Distante!CB56)</f>
        <v>2.8142274666666672E-2</v>
      </c>
      <c r="CC56" s="16">
        <f>$A$1*Populatie!$BD56*Populatie!CC56/(Distante!CC56*Distante!CC56)</f>
        <v>3.1903626360110807E-2</v>
      </c>
      <c r="CD56" s="16">
        <f>$A$1*Populatie!$BD56*Populatie!CD56/(Distante!CD56*Distante!CD56)</f>
        <v>1.1381944851200001</v>
      </c>
      <c r="CE56" s="16">
        <f>$A$1*Populatie!$BD56*Populatie!CE56/(Distante!CE56*Distante!CE56)</f>
        <v>3.8930097010707911E-2</v>
      </c>
      <c r="CF56" s="16">
        <f>$A$1*Populatie!$BD56*Populatie!CF56/(Distante!CF56*Distante!CF56)</f>
        <v>2.5339865315082647E-2</v>
      </c>
      <c r="CG56" s="16">
        <f>$A$1*Populatie!$BD56*Populatie!CG56/(Distante!CG56*Distante!CG56)</f>
        <v>1.958662390740741</v>
      </c>
      <c r="CH56" s="16">
        <f>$A$1*Populatie!$BD56*Populatie!CH56/(Distante!CH56*Distante!CH56)</f>
        <v>3.8983201038062285E-2</v>
      </c>
      <c r="CI56" s="16">
        <f>$A$1*Populatie!$BD56*Populatie!CI56/(Distante!CI56*Distante!CI56)</f>
        <v>0.43903387947406863</v>
      </c>
      <c r="CJ56" s="16">
        <f>$A$1*Populatie!$BD56*Populatie!CJ56/(Distante!CJ56*Distante!CJ56)</f>
        <v>1.9535300574547547E-2</v>
      </c>
      <c r="CK56" s="16">
        <f>$A$1*Populatie!$BD56*Populatie!CK56/(Distante!CK56*Distante!CK56)</f>
        <v>1.8512445</v>
      </c>
      <c r="CL56" s="16">
        <f>$A$1*Populatie!$BD56*Populatie!CL56/(Distante!CL56*Distante!CL56)</f>
        <v>3.413694858E-2</v>
      </c>
      <c r="CM56" s="16">
        <f>$A$1*Populatie!$BD56*Populatie!CM56/(Distante!CM56*Distante!CM56)</f>
        <v>5.3994631250000001E-2</v>
      </c>
      <c r="CN56" s="16">
        <f>$A$1*Populatie!$BD56*Populatie!CN56/(Distante!CN56*Distante!CN56)</f>
        <v>5.5002173632068288E-2</v>
      </c>
      <c r="CO56" s="16">
        <f>$A$1*Populatie!$BD56*Populatie!CO56/(Distante!CO56*Distante!CO56)</f>
        <v>1.6120590147730898E-2</v>
      </c>
      <c r="CP56" s="16">
        <f>$A$1*Populatie!$BD56*Populatie!CP56/(Distante!CP56*Distante!CP56)</f>
        <v>8.2750861733782988E-2</v>
      </c>
      <c r="CQ56" s="16">
        <f>$A$1*Populatie!$BD56*Populatie!CQ56/(Distante!CQ56*Distante!CQ56)</f>
        <v>0.35222704981070851</v>
      </c>
      <c r="CR56" s="16">
        <f>$A$1*Populatie!$BD56*Populatie!CR56/(Distante!CR56*Distante!CR56)</f>
        <v>1.9831502348372783E-2</v>
      </c>
      <c r="CS56" s="16">
        <f>$A$1*Populatie!$BD56*Populatie!CS56/(Distante!CS56*Distante!CS56)</f>
        <v>2.5121846851239669E-2</v>
      </c>
      <c r="CT56" s="16">
        <f>$A$1*Populatie!$BD56*Populatie!CT56/(Distante!CT56*Distante!CT56)</f>
        <v>0.1050509902039644</v>
      </c>
      <c r="CU56" s="16">
        <f>$A$1*Populatie!$BD56*Populatie!CU56/(Distante!CU56*Distante!CU56)</f>
        <v>0.12901534782775856</v>
      </c>
      <c r="CV56" s="16">
        <f>$A$1*Populatie!$BD56*Populatie!CV56/(Distante!CV56*Distante!CV56)</f>
        <v>10.644026200000001</v>
      </c>
      <c r="CW56" s="16">
        <f>$A$1*Populatie!$BD56*Populatie!CW56/(Distante!CW56*Distante!CW56)</f>
        <v>5.0798758543209879E-2</v>
      </c>
      <c r="CX56" s="16">
        <f>$A$1*Populatie!$BD56*Populatie!CX56/(Distante!CX56*Distante!CX56)</f>
        <v>0.31644946800000001</v>
      </c>
      <c r="CY56" s="16">
        <f>$A$1*Populatie!$BD56*Populatie!CY56/(Distante!CY56*Distante!CY56)</f>
        <v>0.24656214791818848</v>
      </c>
    </row>
    <row r="57" spans="1:103" ht="15.75" customHeight="1" x14ac:dyDescent="0.25">
      <c r="A57" s="2" t="s">
        <v>56</v>
      </c>
      <c r="B57" s="16">
        <v>20.916533930555556</v>
      </c>
      <c r="C57" s="16">
        <v>0.41991465526315791</v>
      </c>
      <c r="D57" s="16">
        <v>0.54836224609374995</v>
      </c>
      <c r="E57" s="16">
        <v>4.9169929333333338</v>
      </c>
      <c r="F57" s="16">
        <v>1.5678697157133463</v>
      </c>
      <c r="G57" s="16">
        <v>1.0368238516069788</v>
      </c>
      <c r="H57" s="16">
        <v>0.35304208674959442</v>
      </c>
      <c r="I57" s="16">
        <v>8.1602176543209878E-2</v>
      </c>
      <c r="J57" s="16">
        <v>1.434951179138322E-2</v>
      </c>
      <c r="K57" s="16">
        <v>1.101537703125</v>
      </c>
      <c r="L57" s="16">
        <v>5.0960879839607932E-2</v>
      </c>
      <c r="M57" s="16">
        <v>1.9707089609897741E-2</v>
      </c>
      <c r="N57" s="16">
        <v>0.19493504296875</v>
      </c>
      <c r="O57" s="16">
        <v>0.13863284046280991</v>
      </c>
      <c r="P57" s="16">
        <v>0.10454631480199923</v>
      </c>
      <c r="Q57" s="16">
        <v>0.3065526676378772</v>
      </c>
      <c r="R57" s="16">
        <v>0.70281087970615241</v>
      </c>
      <c r="S57" s="16">
        <v>3.5660308876759549E-2</v>
      </c>
      <c r="T57" s="16">
        <v>4.660071033950617E-2</v>
      </c>
      <c r="U57" s="16">
        <v>9.522018698979591E-2</v>
      </c>
      <c r="V57" s="16">
        <v>3.08724612654321E-2</v>
      </c>
      <c r="W57" s="16">
        <v>1.7198499908172637E-2</v>
      </c>
      <c r="X57" s="16">
        <v>0.63713718876170655</v>
      </c>
      <c r="Y57" s="16">
        <v>1.7508356454491374E-2</v>
      </c>
      <c r="Z57" s="16">
        <v>0.23882058122448979</v>
      </c>
      <c r="AA57" s="16">
        <v>3.3053502819692118E-2</v>
      </c>
      <c r="AB57" s="16">
        <v>3.2860332998018597E-2</v>
      </c>
      <c r="AC57" s="16">
        <v>0.27001796932067201</v>
      </c>
      <c r="AD57" s="16">
        <v>4.9834269884297518E-2</v>
      </c>
      <c r="AE57" s="16">
        <v>0.48988035800000007</v>
      </c>
      <c r="AF57" s="16">
        <v>0.16956824142011834</v>
      </c>
      <c r="AG57" s="16">
        <v>2.3632155950032874E-2</v>
      </c>
      <c r="AH57" s="16">
        <v>3.0724733302850173E-2</v>
      </c>
      <c r="AI57" s="16">
        <v>2.2124267875000003E-2</v>
      </c>
      <c r="AJ57" s="16">
        <v>3.5415332047750228E-2</v>
      </c>
      <c r="AK57" s="16">
        <v>3.3436174558623813E-2</v>
      </c>
      <c r="AL57" s="16">
        <v>0.17807719476813316</v>
      </c>
      <c r="AM57" s="16">
        <v>5.8022912004645086E-2</v>
      </c>
      <c r="AN57" s="16">
        <v>4.476453438527285E-2</v>
      </c>
      <c r="AO57" s="16">
        <v>0.15304951170345688</v>
      </c>
      <c r="AP57" s="16">
        <v>7.8243557000000005E-2</v>
      </c>
      <c r="AQ57" s="16">
        <v>4.3220669642857146E-2</v>
      </c>
      <c r="AR57" s="16">
        <v>5.167735779816514E-3</v>
      </c>
      <c r="AS57" s="16">
        <v>0.12569129256198347</v>
      </c>
      <c r="AT57" s="16">
        <v>9.096753885880883E-2</v>
      </c>
      <c r="AU57" s="16">
        <v>3.5791255648038048E-2</v>
      </c>
      <c r="AV57" s="16">
        <v>4.7792490265092455E-2</v>
      </c>
      <c r="AW57" s="16">
        <v>6.3366172566772308E-2</v>
      </c>
      <c r="AX57" s="16">
        <v>2.1044153543762285E-2</v>
      </c>
      <c r="AY57" s="16">
        <v>3.5680945945945952E-2</v>
      </c>
      <c r="AZ57" s="16">
        <v>0.41485573628808864</v>
      </c>
      <c r="BA57" s="16">
        <v>4.0961857797933987E-2</v>
      </c>
      <c r="BB57" s="16">
        <v>6.1818043815077051E-2</v>
      </c>
      <c r="BC57" s="16">
        <v>0.13959695059171598</v>
      </c>
      <c r="BD57" s="16">
        <f t="array" ref="BD57:BD103">TRANSPOSE(BE56:CY56)</f>
        <v>4.2499619986159171E-2</v>
      </c>
      <c r="BE57" s="16" t="s">
        <v>103</v>
      </c>
      <c r="BF57" s="16">
        <f>$A$1*Populatie!$BE57*Populatie!BF57/(Distante!BF57*Distante!BF57)</f>
        <v>0.11572973186187255</v>
      </c>
      <c r="BG57" s="16">
        <f>$A$1*Populatie!$BE57*Populatie!BG57/(Distante!BG57*Distante!BG57)</f>
        <v>0.49089699795918362</v>
      </c>
      <c r="BH57" s="16">
        <f>$A$1*Populatie!$BE57*Populatie!BH57/(Distante!BH57*Distante!BH57)</f>
        <v>0.17589271909140075</v>
      </c>
      <c r="BI57" s="16">
        <f>$A$1*Populatie!$BE57*Populatie!BI57/(Distante!BI57*Distante!BI57)</f>
        <v>0.27646859102040816</v>
      </c>
      <c r="BJ57" s="16">
        <f>$A$1*Populatie!$BE57*Populatie!BJ57/(Distante!BJ57*Distante!BJ57)</f>
        <v>0.13877764107142856</v>
      </c>
      <c r="BK57" s="16">
        <f>$A$1*Populatie!$BE57*Populatie!BK57/(Distante!BK57*Distante!BK57)</f>
        <v>1.7261322224002566E-2</v>
      </c>
      <c r="BL57" s="16">
        <f>$A$1*Populatie!$BE57*Populatie!BL57/(Distante!BL57*Distante!BL57)</f>
        <v>4.5607687752675381E-2</v>
      </c>
      <c r="BM57" s="16">
        <f>$A$1*Populatie!$BE57*Populatie!BM57/(Distante!BM57*Distante!BM57)</f>
        <v>5.0439770095793417E-2</v>
      </c>
      <c r="BN57" s="16">
        <f>$A$1*Populatie!$BE57*Populatie!BN57/(Distante!BN57*Distante!BN57)</f>
        <v>0.8853874873345936</v>
      </c>
      <c r="BO57" s="16">
        <f>$A$1*Populatie!$BE57*Populatie!BO57/(Distante!BO57*Distante!BO57)</f>
        <v>5.1731747174163782E-2</v>
      </c>
      <c r="BP57" s="16">
        <f>$A$1*Populatie!$BE57*Populatie!BP57/(Distante!BP57*Distante!BP57)</f>
        <v>4.5118716873630386E-2</v>
      </c>
      <c r="BQ57" s="16">
        <f>$A$1*Populatie!$BE57*Populatie!BQ57/(Distante!BQ57*Distante!BQ57)</f>
        <v>5.6413888194444449E-2</v>
      </c>
      <c r="BR57" s="16">
        <f>$A$1*Populatie!$BE57*Populatie!BR57/(Distante!BR57*Distante!BR57)</f>
        <v>1.2718806706327745E-2</v>
      </c>
      <c r="BS57" s="16">
        <f>$A$1*Populatie!$BE57*Populatie!BS57/(Distante!BS57*Distante!BS57)</f>
        <v>0.13994645609934259</v>
      </c>
      <c r="BT57" s="16">
        <f>$A$1*Populatie!$BE57*Populatie!BT57/(Distante!BT57*Distante!BT57)</f>
        <v>9.5619061728395058E-2</v>
      </c>
      <c r="BU57" s="16">
        <f>$A$1*Populatie!$BE57*Populatie!BU57/(Distante!BU57*Distante!BU57)</f>
        <v>1.5361161660899654</v>
      </c>
      <c r="BV57" s="16">
        <f>$A$1*Populatie!$BE57*Populatie!BV57/(Distante!BV57*Distante!BV57)</f>
        <v>1.8541405333333334E-2</v>
      </c>
      <c r="BW57" s="16">
        <f>$A$1*Populatie!$BE57*Populatie!BW57/(Distante!BW57*Distante!BW57)</f>
        <v>5.1498515702479333E-2</v>
      </c>
      <c r="BX57" s="16">
        <f>$A$1*Populatie!$BE57*Populatie!BX57/(Distante!BX57*Distante!BX57)</f>
        <v>3.9673206887755101E-2</v>
      </c>
      <c r="BY57" s="16">
        <f>$A$1*Populatie!$BE57*Populatie!BY57/(Distante!BY57*Distante!BY57)</f>
        <v>0.10105549287796751</v>
      </c>
      <c r="BZ57" s="16">
        <f>$A$1*Populatie!$BE57*Populatie!BZ57/(Distante!BZ57*Distante!BZ57)</f>
        <v>1.8913015777777775E-2</v>
      </c>
      <c r="CA57" s="16">
        <f>$A$1*Populatie!$BE57*Populatie!CA57/(Distante!CA57*Distante!CA57)</f>
        <v>7.5488073076923082E-2</v>
      </c>
      <c r="CB57" s="16">
        <f>$A$1*Populatie!$BE57*Populatie!CB57/(Distante!CB57*Distante!CB57)</f>
        <v>9.1431686776859492E-2</v>
      </c>
      <c r="CC57" s="16">
        <f>$A$1*Populatie!$BE57*Populatie!CC57/(Distante!CC57*Distante!CC57)</f>
        <v>0.10799964707429323</v>
      </c>
      <c r="CD57" s="16">
        <f>$A$1*Populatie!$BE57*Populatie!CD57/(Distante!CD57*Distante!CD57)</f>
        <v>4.1408585409652074E-2</v>
      </c>
      <c r="CE57" s="16">
        <f>$A$1*Populatie!$BE57*Populatie!CE57/(Distante!CE57*Distante!CE57)</f>
        <v>1.6547419213296399E-2</v>
      </c>
      <c r="CF57" s="16">
        <f>$A$1*Populatie!$BE57*Populatie!CF57/(Distante!CF57*Distante!CF57)</f>
        <v>1.7492583749999999</v>
      </c>
      <c r="CG57" s="16">
        <f>$A$1*Populatie!$BE57*Populatie!CG57/(Distante!CG57*Distante!CG57)</f>
        <v>8.0652768278012918E-2</v>
      </c>
      <c r="CH57" s="16">
        <f>$A$1*Populatie!$BE57*Populatie!CH57/(Distante!CH57*Distante!CH57)</f>
        <v>7.6891044726562496E-2</v>
      </c>
      <c r="CI57" s="16">
        <f>$A$1*Populatie!$BE57*Populatie!CI57/(Distante!CI57*Distante!CI57)</f>
        <v>0.12681163017751479</v>
      </c>
      <c r="CJ57" s="16">
        <f>$A$1*Populatie!$BE57*Populatie!CJ57/(Distante!CJ57*Distante!CJ57)</f>
        <v>3.6730064284023665E-2</v>
      </c>
      <c r="CK57" s="16">
        <f>$A$1*Populatie!$BE57*Populatie!CK57/(Distante!CK57*Distante!CK57)</f>
        <v>4.0326210067380103E-2</v>
      </c>
      <c r="CL57" s="16">
        <f>$A$1*Populatie!$BE57*Populatie!CL57/(Distante!CL57*Distante!CL57)</f>
        <v>0.76076236875000003</v>
      </c>
      <c r="CM57" s="16">
        <f>$A$1*Populatie!$BE57*Populatie!CM57/(Distante!CM57*Distante!CM57)</f>
        <v>2.2631914285714285E-2</v>
      </c>
      <c r="CN57" s="16">
        <f>$A$1*Populatie!$BE57*Populatie!CN57/(Distante!CN57*Distante!CN57)</f>
        <v>0.24480381640903687</v>
      </c>
      <c r="CO57" s="16">
        <f>$A$1*Populatie!$BE57*Populatie!CO57/(Distante!CO57*Distante!CO57)</f>
        <v>3.3269658439061899E-2</v>
      </c>
      <c r="CP57" s="16">
        <f>$A$1*Populatie!$BE57*Populatie!CP57/(Distante!CP57*Distante!CP57)</f>
        <v>4.8568806530612241E-2</v>
      </c>
      <c r="CQ57" s="16">
        <f>$A$1*Populatie!$BE57*Populatie!CQ57/(Distante!CQ57*Distante!CQ57)</f>
        <v>0.16820085142598462</v>
      </c>
      <c r="CR57" s="16">
        <f>$A$1*Populatie!$BE57*Populatie!CR57/(Distante!CR57*Distante!CR57)</f>
        <v>9.9896551183673465E-2</v>
      </c>
      <c r="CS57" s="16">
        <f>$A$1*Populatie!$BE57*Populatie!CS57/(Distante!CS57*Distante!CS57)</f>
        <v>7.5269451041666657E-2</v>
      </c>
      <c r="CT57" s="16">
        <f>$A$1*Populatie!$BE57*Populatie!CT57/(Distante!CT57*Distante!CT57)</f>
        <v>4.1385839158897042E-2</v>
      </c>
      <c r="CU57" s="16">
        <f>$A$1*Populatie!$BE57*Populatie!CU57/(Distante!CU57*Distante!CU57)</f>
        <v>3.7977757905177545E-2</v>
      </c>
      <c r="CV57" s="16">
        <f>$A$1*Populatie!$BE57*Populatie!CV57/(Distante!CV57*Distante!CV57)</f>
        <v>4.53519814662399E-2</v>
      </c>
      <c r="CW57" s="16">
        <f>$A$1*Populatie!$BE57*Populatie!CW57/(Distante!CW57*Distante!CW57)</f>
        <v>0.532309010430839</v>
      </c>
      <c r="CX57" s="16">
        <f>$A$1*Populatie!$BE57*Populatie!CX57/(Distante!CX57*Distante!CX57)</f>
        <v>5.9435384681537223E-2</v>
      </c>
      <c r="CY57" s="16">
        <f>$A$1*Populatie!$BE57*Populatie!CY57/(Distante!CY57*Distante!CY57)</f>
        <v>5.7245078478002379E-2</v>
      </c>
    </row>
    <row r="58" spans="1:103" ht="15.75" customHeight="1" x14ac:dyDescent="0.25">
      <c r="A58" s="2" t="s">
        <v>57</v>
      </c>
      <c r="B58" s="16">
        <v>28.517118394132652</v>
      </c>
      <c r="C58" s="16">
        <v>1.5435126583333334</v>
      </c>
      <c r="D58" s="16">
        <v>4.9561106896551719</v>
      </c>
      <c r="E58" s="16">
        <v>0.31098888085207105</v>
      </c>
      <c r="F58" s="16">
        <v>3.41463024375</v>
      </c>
      <c r="G58" s="16">
        <v>1.7104337955918367</v>
      </c>
      <c r="H58" s="16">
        <v>0.59820200400000001</v>
      </c>
      <c r="I58" s="16">
        <v>0.6408260316734693</v>
      </c>
      <c r="J58" s="16">
        <v>5.0494668583714056E-2</v>
      </c>
      <c r="K58" s="16">
        <v>0.34404845857988164</v>
      </c>
      <c r="L58" s="16">
        <v>0.29398747500000005</v>
      </c>
      <c r="M58" s="16">
        <v>0.10712857200443786</v>
      </c>
      <c r="N58" s="16">
        <v>0.18292554</v>
      </c>
      <c r="O58" s="16">
        <v>1.9455437789999999</v>
      </c>
      <c r="P58" s="16">
        <v>0.22843511462200092</v>
      </c>
      <c r="Q58" s="16">
        <v>7.7478180612244901E-2</v>
      </c>
      <c r="R58" s="16">
        <v>2.465774578125</v>
      </c>
      <c r="S58" s="16">
        <v>4.7011330469387755E-2</v>
      </c>
      <c r="T58" s="16">
        <v>0.31045584078947369</v>
      </c>
      <c r="U58" s="16">
        <v>0.18318470251239669</v>
      </c>
      <c r="V58" s="16">
        <v>6.4228520826124569E-2</v>
      </c>
      <c r="W58" s="16">
        <v>3.0065616435986164E-2</v>
      </c>
      <c r="X58" s="16">
        <v>0.56110070400000001</v>
      </c>
      <c r="Y58" s="16">
        <v>0.25976856028537454</v>
      </c>
      <c r="Z58" s="16">
        <v>1.5038694473684211</v>
      </c>
      <c r="AA58" s="16">
        <v>0.16097447519999999</v>
      </c>
      <c r="AB58" s="16">
        <v>0.12314074736842105</v>
      </c>
      <c r="AC58" s="16">
        <v>0.15281148919581197</v>
      </c>
      <c r="AD58" s="16">
        <v>2.9128010735110371E-2</v>
      </c>
      <c r="AE58" s="16">
        <v>0.78665190113574912</v>
      </c>
      <c r="AF58" s="16">
        <v>0.19144464372</v>
      </c>
      <c r="AG58" s="16">
        <v>0.15125281530612247</v>
      </c>
      <c r="AH58" s="16">
        <v>6.3093730696576145E-2</v>
      </c>
      <c r="AI58" s="16">
        <v>0.1489566168367347</v>
      </c>
      <c r="AJ58" s="16">
        <v>0.14137208400000001</v>
      </c>
      <c r="AK58" s="16">
        <v>3.5656476040582724E-2</v>
      </c>
      <c r="AL58" s="16">
        <v>0.13724254799999999</v>
      </c>
      <c r="AM58" s="16">
        <v>0.35054965250472586</v>
      </c>
      <c r="AN58" s="16">
        <v>0.52590752840790844</v>
      </c>
      <c r="AO58" s="16">
        <v>0.33675075599999998</v>
      </c>
      <c r="AP58" s="16">
        <v>0.20096490986159168</v>
      </c>
      <c r="AQ58" s="16">
        <v>0.13603170227149811</v>
      </c>
      <c r="AR58" s="16">
        <v>1.540514862087615E-2</v>
      </c>
      <c r="AS58" s="16">
        <v>0.28222797599999999</v>
      </c>
      <c r="AT58" s="16">
        <v>0.19154571465028356</v>
      </c>
      <c r="AU58" s="16">
        <v>6.0045815909701691E-2</v>
      </c>
      <c r="AV58" s="16">
        <v>0.50781169859693887</v>
      </c>
      <c r="AW58" s="16">
        <v>0.384251873964497</v>
      </c>
      <c r="AX58" s="16">
        <v>6.893039663265306E-2</v>
      </c>
      <c r="AY58" s="16">
        <v>0.19609764872904273</v>
      </c>
      <c r="AZ58" s="16">
        <v>5.3610370312499996E-2</v>
      </c>
      <c r="BA58" s="16">
        <v>8.6669485751220923E-2</v>
      </c>
      <c r="BB58" s="16">
        <v>2.4513492239231039E-2</v>
      </c>
      <c r="BC58" s="16">
        <v>0.23156170482644628</v>
      </c>
      <c r="BD58" s="16">
        <v>0.15313438782585329</v>
      </c>
      <c r="BE58" s="16">
        <f t="array" ref="BE58:BE103">TRANSPOSE(BF57:CY57)</f>
        <v>0.11572973186187255</v>
      </c>
      <c r="BF58" s="16" t="s">
        <v>103</v>
      </c>
      <c r="BG58" s="16">
        <f>$A$1*Populatie!$BF58*Populatie!BG58/(Distante!BG58*Distante!BG58)</f>
        <v>1.0564993677514793</v>
      </c>
      <c r="BH58" s="16">
        <f>$A$1*Populatie!$BF58*Populatie!BH58/(Distante!BH58*Distante!BH58)</f>
        <v>3.5711456857988164</v>
      </c>
      <c r="BI58" s="16">
        <f>$A$1*Populatie!$BF58*Populatie!BI58/(Distante!BI58*Distante!BI58)</f>
        <v>1.2985121714876033</v>
      </c>
      <c r="BJ58" s="16">
        <f>$A$1*Populatie!$BF58*Populatie!BJ58/(Distante!BJ58*Distante!BJ58)</f>
        <v>0.29867465203402366</v>
      </c>
      <c r="BK58" s="16">
        <f>$A$1*Populatie!$BF58*Populatie!BK58/(Distante!BK58*Distante!BK58)</f>
        <v>0.11332850510204082</v>
      </c>
      <c r="BL58" s="16">
        <f>$A$1*Populatie!$BF58*Populatie!BL58/(Distante!BL58*Distante!BL58)</f>
        <v>2.7910061454759341E-2</v>
      </c>
      <c r="BM58" s="16">
        <f>$A$1*Populatie!$BF58*Populatie!BM58/(Distante!BM58*Distante!BM58)</f>
        <v>0.20637014876033058</v>
      </c>
      <c r="BN58" s="16">
        <f>$A$1*Populatie!$BF58*Populatie!BN58/(Distante!BN58*Distante!BN58)</f>
        <v>0.6348850527392258</v>
      </c>
      <c r="BO58" s="16">
        <f>$A$1*Populatie!$BF58*Populatie!BO58/(Distante!BO58*Distante!BO58)</f>
        <v>4.8166157812499999E-2</v>
      </c>
      <c r="BP58" s="16">
        <f>$A$1*Populatie!$BF58*Populatie!BP58/(Distante!BP58*Distante!BP58)</f>
        <v>1.0396594102040815</v>
      </c>
      <c r="BQ58" s="16">
        <f>$A$1*Populatie!$BF58*Populatie!BQ58/(Distante!BQ58*Distante!BQ58)</f>
        <v>5.0661707750472587E-2</v>
      </c>
      <c r="BR58" s="16">
        <f>$A$1*Populatie!$BF58*Populatie!BR58/(Distante!BR58*Distante!BR58)</f>
        <v>0.12751148984660335</v>
      </c>
      <c r="BS58" s="16">
        <f>$A$1*Populatie!$BF58*Populatie!BS58/(Distante!BS58*Distante!BS58)</f>
        <v>0.175569804</v>
      </c>
      <c r="BT58" s="16">
        <f>$A$1*Populatie!$BF58*Populatie!BT58/(Distante!BT58*Distante!BT58)</f>
        <v>0.73284425494276795</v>
      </c>
      <c r="BU58" s="16">
        <f>$A$1*Populatie!$BF58*Populatie!BU58/(Distante!BU58*Distante!BU58)</f>
        <v>0.42552594808884298</v>
      </c>
      <c r="BV58" s="16">
        <f>$A$1*Populatie!$BF58*Populatie!BV58/(Distante!BV58*Distante!BV58)</f>
        <v>0.10715114429065745</v>
      </c>
      <c r="BW58" s="16">
        <f>$A$1*Populatie!$BF58*Populatie!BW58/(Distante!BW58*Distante!BW58)</f>
        <v>0.12374740326991676</v>
      </c>
      <c r="BX58" s="16">
        <f>$A$1*Populatie!$BF58*Populatie!BX58/(Distante!BX58*Distante!BX58)</f>
        <v>2.4039792138692215E-2</v>
      </c>
      <c r="BY58" s="16">
        <f>$A$1*Populatie!$BF58*Populatie!BY58/(Distante!BY58*Distante!BY58)</f>
        <v>0.16651558823964499</v>
      </c>
      <c r="BZ58" s="16">
        <f>$A$1*Populatie!$BF58*Populatie!BZ58/(Distante!BZ58*Distante!BZ58)</f>
        <v>1.1909631793760015E-2</v>
      </c>
      <c r="CA58" s="16">
        <f>$A$1*Populatie!$BF58*Populatie!CA58/(Distante!CA58*Distante!CA58)</f>
        <v>0.12521868723966942</v>
      </c>
      <c r="CB58" s="16">
        <f>$A$1*Populatie!$BF58*Populatie!CB58/(Distante!CB58*Distante!CB58)</f>
        <v>5.8396800960000002E-2</v>
      </c>
      <c r="CC58" s="16">
        <f>$A$1*Populatie!$BF58*Populatie!CC58/(Distante!CC58*Distante!CC58)</f>
        <v>9.0616036355529131E-2</v>
      </c>
      <c r="CD58" s="16">
        <f>$A$1*Populatie!$BF58*Populatie!CD58/(Distante!CD58*Distante!CD58)</f>
        <v>0.13388988095999999</v>
      </c>
      <c r="CE58" s="16">
        <f>$A$1*Populatie!$BF58*Populatie!CE58/(Distante!CE58*Distante!CE58)</f>
        <v>8.5297689473684213E-2</v>
      </c>
      <c r="CF58" s="16">
        <f>$A$1*Populatie!$BF58*Populatie!CF58/(Distante!CF58*Distante!CF58)</f>
        <v>7.1245249999999996E-2</v>
      </c>
      <c r="CG58" s="16">
        <f>$A$1*Populatie!$BF58*Populatie!CG58/(Distante!CG58*Distante!CG58)</f>
        <v>0.30414639031235857</v>
      </c>
      <c r="CH58" s="16">
        <f>$A$1*Populatie!$BF58*Populatie!CH58/(Distante!CH58*Distante!CH58)</f>
        <v>7.3784509569498793E-2</v>
      </c>
      <c r="CI58" s="16">
        <f>$A$1*Populatie!$BF58*Populatie!CI58/(Distante!CI58*Distante!CI58)</f>
        <v>0.27618036328125001</v>
      </c>
      <c r="CJ58" s="16">
        <f>$A$1*Populatie!$BF58*Populatie!CJ58/(Distante!CJ58*Distante!CJ58)</f>
        <v>3.8936866468361281E-2</v>
      </c>
      <c r="CK58" s="16">
        <f>$A$1*Populatie!$BF58*Populatie!CK58/(Distante!CK58*Distante!CK58)</f>
        <v>0.12617862965025617</v>
      </c>
      <c r="CL58" s="16">
        <f>$A$1*Populatie!$BF58*Populatie!CL58/(Distante!CL58*Distante!CL58)</f>
        <v>7.5910229489603021E-2</v>
      </c>
      <c r="CM58" s="16">
        <f>$A$1*Populatie!$BF58*Populatie!CM58/(Distante!CM58*Distante!CM58)</f>
        <v>0.13415091661385242</v>
      </c>
      <c r="CN58" s="16">
        <f>$A$1*Populatie!$BF58*Populatie!CN58/(Distante!CN58*Distante!CN58)</f>
        <v>0.15282122256</v>
      </c>
      <c r="CO58" s="16">
        <f>$A$1*Populatie!$BF58*Populatie!CO58/(Distante!CO58*Distante!CO58)</f>
        <v>4.3155735528083848E-2</v>
      </c>
      <c r="CP58" s="16">
        <f>$A$1*Populatie!$BF58*Populatie!CP58/(Distante!CP58*Distante!CP58)</f>
        <v>0.25035970408163266</v>
      </c>
      <c r="CQ58" s="16">
        <f>$A$1*Populatie!$BF58*Populatie!CQ58/(Distante!CQ58*Distante!CQ58)</f>
        <v>0.37290352877230937</v>
      </c>
      <c r="CR58" s="16">
        <f>$A$1*Populatie!$BF58*Populatie!CR58/(Distante!CR58*Distante!CR58)</f>
        <v>9.8562930468750004E-2</v>
      </c>
      <c r="CS58" s="16">
        <f>$A$1*Populatie!$BF58*Populatie!CS58/(Distante!CS58*Distante!CS58)</f>
        <v>3.9730652999999998E-2</v>
      </c>
      <c r="CT58" s="16">
        <f>$A$1*Populatie!$BF58*Populatie!CT58/(Distante!CT58*Distante!CT58)</f>
        <v>0.33490384022491348</v>
      </c>
      <c r="CU58" s="16">
        <f>$A$1*Populatie!$BF58*Populatie!CU58/(Distante!CU58*Distante!CU58)</f>
        <v>0.52554368476331359</v>
      </c>
      <c r="CV58" s="16">
        <f>$A$1*Populatie!$BF58*Populatie!CV58/(Distante!CV58*Distante!CV58)</f>
        <v>0.16414203585017836</v>
      </c>
      <c r="CW58" s="16">
        <f>$A$1*Populatie!$BF58*Populatie!CW58/(Distante!CW58*Distante!CW58)</f>
        <v>0.13891074853316326</v>
      </c>
      <c r="CX58" s="16">
        <f>$A$1*Populatie!$BF58*Populatie!CX58/(Distante!CX58*Distante!CX58)</f>
        <v>0.2219613386154678</v>
      </c>
      <c r="CY58" s="16">
        <f>$A$1*Populatie!$BF58*Populatie!CY58/(Distante!CY58*Distante!CY58)</f>
        <v>0.12255079166666667</v>
      </c>
    </row>
    <row r="59" spans="1:103" ht="15.75" customHeight="1" x14ac:dyDescent="0.25">
      <c r="A59" s="2" t="s">
        <v>58</v>
      </c>
      <c r="B59" s="16">
        <v>540.1761113877551</v>
      </c>
      <c r="C59" s="16">
        <v>2.631373158814815</v>
      </c>
      <c r="D59" s="16">
        <v>3.4172720360110804</v>
      </c>
      <c r="E59" s="16">
        <v>1.5190825359375002</v>
      </c>
      <c r="F59" s="16">
        <v>43.298521472727273</v>
      </c>
      <c r="G59" s="16">
        <v>24.805735607999999</v>
      </c>
      <c r="H59" s="16">
        <v>3.5852764845</v>
      </c>
      <c r="I59" s="16">
        <v>0.38707384523115368</v>
      </c>
      <c r="J59" s="16">
        <v>6.8464467959372111E-2</v>
      </c>
      <c r="K59" s="16">
        <v>1.7161347340720221</v>
      </c>
      <c r="L59" s="16">
        <v>0.38779372083333336</v>
      </c>
      <c r="M59" s="16">
        <v>8.640535464852607E-2</v>
      </c>
      <c r="N59" s="16">
        <v>0.70166386079999998</v>
      </c>
      <c r="O59" s="16">
        <v>1.095505989060642</v>
      </c>
      <c r="P59" s="16">
        <v>1.3546582394557822</v>
      </c>
      <c r="Q59" s="16">
        <v>0.19239410083234246</v>
      </c>
      <c r="R59" s="16">
        <v>13.89633376859504</v>
      </c>
      <c r="S59" s="16">
        <v>0.17044661962499996</v>
      </c>
      <c r="T59" s="16">
        <v>0.31572506948245088</v>
      </c>
      <c r="U59" s="16">
        <v>0.6406552341796875</v>
      </c>
      <c r="V59" s="16">
        <v>0.18161434369834711</v>
      </c>
      <c r="W59" s="16">
        <v>8.9014504705246092E-2</v>
      </c>
      <c r="X59" s="16">
        <v>2.542845196219282</v>
      </c>
      <c r="Y59" s="16">
        <v>8.8696159670781885E-2</v>
      </c>
      <c r="Z59" s="16">
        <v>10.042622015625</v>
      </c>
      <c r="AA59" s="16">
        <v>0.16338766255144035</v>
      </c>
      <c r="AB59" s="16">
        <v>0.16243279958847737</v>
      </c>
      <c r="AC59" s="16">
        <v>0.46038035714285719</v>
      </c>
      <c r="AD59" s="16">
        <v>9.1996272166666671E-2</v>
      </c>
      <c r="AE59" s="16">
        <v>5.9584241854671287</v>
      </c>
      <c r="AF59" s="16">
        <v>0.83819735414201191</v>
      </c>
      <c r="AG59" s="16">
        <v>0.11245015578497686</v>
      </c>
      <c r="AH59" s="16">
        <v>0.15187625905349794</v>
      </c>
      <c r="AI59" s="16">
        <v>0.11074302805268779</v>
      </c>
      <c r="AJ59" s="16">
        <v>0.15342732901765505</v>
      </c>
      <c r="AK59" s="16">
        <v>4.6615197414536048E-2</v>
      </c>
      <c r="AL59" s="16">
        <v>0.48671738254437868</v>
      </c>
      <c r="AM59" s="16">
        <v>0.28002635223214289</v>
      </c>
      <c r="AN59" s="16">
        <v>0.23003937347174166</v>
      </c>
      <c r="AO59" s="16">
        <v>1.6680074962809914</v>
      </c>
      <c r="AP59" s="16">
        <v>0.18082505483234715</v>
      </c>
      <c r="AQ59" s="16">
        <v>0.12402083090379007</v>
      </c>
      <c r="AR59" s="16">
        <v>2.006064271267103E-2</v>
      </c>
      <c r="AS59" s="16">
        <v>2.0882852999999999</v>
      </c>
      <c r="AT59" s="16">
        <v>1.0880760897959185</v>
      </c>
      <c r="AU59" s="16">
        <v>0.21593154122448979</v>
      </c>
      <c r="AV59" s="16">
        <v>0.29458357912499999</v>
      </c>
      <c r="AW59" s="16">
        <v>0.49203095424000004</v>
      </c>
      <c r="AX59" s="16">
        <v>9.1797053030303027E-2</v>
      </c>
      <c r="AY59" s="16">
        <v>0.19432260977818017</v>
      </c>
      <c r="AZ59" s="16">
        <v>0.14894565441376187</v>
      </c>
      <c r="BA59" s="16">
        <v>0.29157071853061228</v>
      </c>
      <c r="BB59" s="16">
        <v>0.10779566360330578</v>
      </c>
      <c r="BC59" s="16">
        <v>1.3268500732799999</v>
      </c>
      <c r="BD59" s="16">
        <v>0.20763111597414591</v>
      </c>
      <c r="BE59" s="16">
        <v>0.49089699795918362</v>
      </c>
      <c r="BF59" s="16">
        <f t="array" ref="BF59:BF103">TRANSPOSE(BG58:CY58)</f>
        <v>1.0564993677514793</v>
      </c>
      <c r="BG59" s="16" t="s">
        <v>103</v>
      </c>
      <c r="BH59" s="16">
        <f>$A$1*Populatie!$BG59*Populatie!BH59/(Distante!BH59*Distante!BH59)</f>
        <v>2.4723285404844293</v>
      </c>
      <c r="BI59" s="16">
        <f>$A$1*Populatie!$BG59*Populatie!BI59/(Distante!BI59*Distante!BI59)</f>
        <v>11.625754968750002</v>
      </c>
      <c r="BJ59" s="16">
        <f>$A$1*Populatie!$BG59*Populatie!BJ59/(Distante!BJ59*Distante!BJ59)</f>
        <v>1.2195475660714288</v>
      </c>
      <c r="BK59" s="16">
        <f>$A$1*Populatie!$BG59*Populatie!BK59/(Distante!BK59*Distante!BK59)</f>
        <v>8.7526750739644985E-2</v>
      </c>
      <c r="BL59" s="16">
        <f>$A$1*Populatie!$BG59*Populatie!BL59/(Distante!BL59*Distante!BL59)</f>
        <v>7.9778631053254445E-2</v>
      </c>
      <c r="BM59" s="16">
        <f>$A$1*Populatie!$BG59*Populatie!BM59/(Distante!BM59*Distante!BM59)</f>
        <v>0.18425416620498616</v>
      </c>
      <c r="BN59" s="16">
        <f>$A$1*Populatie!$BG59*Populatie!BN59/(Distante!BN59*Distante!BN59)</f>
        <v>4.5732588693333343</v>
      </c>
      <c r="BO59" s="16">
        <f>$A$1*Populatie!$BG59*Populatie!BO59/(Distante!BO59*Distante!BO59)</f>
        <v>8.7874074256837104E-2</v>
      </c>
      <c r="BP59" s="16">
        <f>$A$1*Populatie!$BG59*Populatie!BP59/(Distante!BP59*Distante!BP59)</f>
        <v>0.25652149820415882</v>
      </c>
      <c r="BQ59" s="16">
        <f>$A$1*Populatie!$BG59*Populatie!BQ59/(Distante!BQ59*Distante!BQ59)</f>
        <v>0.14101416237037037</v>
      </c>
      <c r="BR59" s="16">
        <f>$A$1*Populatie!$BG59*Populatie!BR59/(Distante!BR59*Distante!BR59)</f>
        <v>5.9368831025567372E-2</v>
      </c>
      <c r="BS59" s="16">
        <f>$A$1*Populatie!$BG59*Populatie!BS59/(Distante!BS59*Distante!BS59)</f>
        <v>0.79566257807183371</v>
      </c>
      <c r="BT59" s="16">
        <f>$A$1*Populatie!$BG59*Populatie!BT59/(Distante!BT59*Distante!BT59)</f>
        <v>0.64333892129629644</v>
      </c>
      <c r="BU59" s="16">
        <f>$A$1*Populatie!$BG59*Populatie!BU59/(Distante!BU59*Distante!BU59)</f>
        <v>2.0150962376033057</v>
      </c>
      <c r="BV59" s="16">
        <f>$A$1*Populatie!$BG59*Populatie!BV59/(Distante!BV59*Distante!BV59)</f>
        <v>8.3131538775510216E-2</v>
      </c>
      <c r="BW59" s="16">
        <f>$A$1*Populatie!$BG59*Populatie!BW59/(Distante!BW59*Distante!BW59)</f>
        <v>0.32402059881656808</v>
      </c>
      <c r="BX59" s="16">
        <f>$A$1*Populatie!$BG59*Populatie!BX59/(Distante!BX59*Distante!BX59)</f>
        <v>7.1106488709677423E-2</v>
      </c>
      <c r="BY59" s="16">
        <f>$A$1*Populatie!$BG59*Populatie!BY59/(Distante!BY59*Distante!BY59)</f>
        <v>0.7312128378600824</v>
      </c>
      <c r="BZ59" s="16">
        <f>$A$1*Populatie!$BG59*Populatie!BZ59/(Distante!BZ59*Distante!BZ59)</f>
        <v>3.5404284639053256E-2</v>
      </c>
      <c r="CA59" s="16">
        <f>$A$1*Populatie!$BG59*Populatie!CA59/(Distante!CA59*Distante!CA59)</f>
        <v>0.4982665913333334</v>
      </c>
      <c r="CB59" s="16">
        <f>$A$1*Populatie!$BG59*Populatie!CB59/(Distante!CB59*Distante!CB59)</f>
        <v>0.15555405168000003</v>
      </c>
      <c r="CC59" s="16">
        <f>$A$1*Populatie!$BG59*Populatie!CC59/(Distante!CC59*Distante!CC59)</f>
        <v>0.31218567249134954</v>
      </c>
      <c r="CD59" s="16">
        <f>$A$1*Populatie!$BG59*Populatie!CD59/(Distante!CD59*Distante!CD59)</f>
        <v>0.17687373124380085</v>
      </c>
      <c r="CE59" s="16">
        <f>$A$1*Populatie!$BG59*Populatie!CE59/(Distante!CE59*Distante!CE59)</f>
        <v>6.328951076388889E-2</v>
      </c>
      <c r="CF59" s="16">
        <f>$A$1*Populatie!$BG59*Populatie!CF59/(Distante!CF59*Distante!CF59)</f>
        <v>0.25593506971904267</v>
      </c>
      <c r="CG59" s="16">
        <f>$A$1*Populatie!$BG59*Populatie!CG59/(Distante!CG59*Distante!CG59)</f>
        <v>0.52294849940828403</v>
      </c>
      <c r="CH59" s="16">
        <f>$A$1*Populatie!$BG59*Populatie!CH59/(Distante!CH59*Distante!CH59)</f>
        <v>0.19219959150000002</v>
      </c>
      <c r="CI59" s="16">
        <f>$A$1*Populatie!$BG59*Populatie!CI59/(Distante!CI59*Distante!CI59)</f>
        <v>1.3078638645833334</v>
      </c>
      <c r="CJ59" s="16">
        <f>$A$1*Populatie!$BG59*Populatie!CJ59/(Distante!CJ59*Distante!CJ59)</f>
        <v>9.1623733190002707E-2</v>
      </c>
      <c r="CK59" s="16">
        <f>$A$1*Populatie!$BG59*Populatie!CK59/(Distante!CK59*Distante!CK59)</f>
        <v>0.19263763659867855</v>
      </c>
      <c r="CL59" s="16">
        <f>$A$1*Populatie!$BG59*Populatie!CL59/(Distante!CL59*Distante!CL59)</f>
        <v>0.22100540020661158</v>
      </c>
      <c r="CM59" s="16">
        <f>$A$1*Populatie!$BG59*Populatie!CM59/(Distante!CM59*Distante!CM59)</f>
        <v>0.10798151135734073</v>
      </c>
      <c r="CN59" s="16">
        <f>$A$1*Populatie!$BG59*Populatie!CN59/(Distante!CN59*Distante!CN59)</f>
        <v>0.72369140352000005</v>
      </c>
      <c r="CO59" s="16">
        <f>$A$1*Populatie!$BG59*Populatie!CO59/(Distante!CO59*Distante!CO59)</f>
        <v>0.13886874083272463</v>
      </c>
      <c r="CP59" s="16">
        <f>$A$1*Populatie!$BG59*Populatie!CP59/(Distante!CP59*Distante!CP59)</f>
        <v>0.21776125114535613</v>
      </c>
      <c r="CQ59" s="16">
        <f>$A$1*Populatie!$BG59*Populatie!CQ59/(Distante!CQ59*Distante!CQ59)</f>
        <v>2.261184267590028</v>
      </c>
      <c r="CR59" s="16">
        <f>$A$1*Populatie!$BG59*Populatie!CR59/(Distante!CR59*Distante!CR59)</f>
        <v>0.11668723802083335</v>
      </c>
      <c r="CS59" s="16">
        <f>$A$1*Populatie!$BG59*Populatie!CS59/(Distante!CS59*Distante!CS59)</f>
        <v>0.13065708209876545</v>
      </c>
      <c r="CT59" s="16">
        <f>$A$1*Populatie!$BG59*Populatie!CT59/(Distante!CT59*Distante!CT59)</f>
        <v>0.23674584266528925</v>
      </c>
      <c r="CU59" s="16">
        <f>$A$1*Populatie!$BG59*Populatie!CU59/(Distante!CU59*Distante!CU59)</f>
        <v>0.2172500662190083</v>
      </c>
      <c r="CV59" s="16">
        <f>$A$1*Populatie!$BG59*Populatie!CV59/(Distante!CV59*Distante!CV59)</f>
        <v>0.22418060452674898</v>
      </c>
      <c r="CW59" s="16">
        <f>$A$1*Populatie!$BG59*Populatie!CW59/(Distante!CW59*Distante!CW59)</f>
        <v>0.44613246124567474</v>
      </c>
      <c r="CX59" s="16">
        <f>$A$1*Populatie!$BG59*Populatie!CX59/(Distante!CX59*Distante!CX59)</f>
        <v>0.42030655692041524</v>
      </c>
      <c r="CY59" s="16">
        <f>$A$1*Populatie!$BG59*Populatie!CY59/(Distante!CY59*Distante!CY59)</f>
        <v>0.5030572330558859</v>
      </c>
    </row>
    <row r="60" spans="1:103" ht="15.75" customHeight="1" x14ac:dyDescent="0.25">
      <c r="A60" s="2" t="s">
        <v>59</v>
      </c>
      <c r="B60" s="16">
        <v>69.034276688271589</v>
      </c>
      <c r="C60" s="16">
        <v>1.0657591980828403</v>
      </c>
      <c r="D60" s="16">
        <v>7.8825985444234403</v>
      </c>
      <c r="E60" s="16">
        <v>0.46795912823068708</v>
      </c>
      <c r="F60" s="16">
        <v>5.647037986352041</v>
      </c>
      <c r="G60" s="16">
        <v>3.3539024595200004</v>
      </c>
      <c r="H60" s="16">
        <v>0.98929289526530628</v>
      </c>
      <c r="I60" s="16">
        <v>0.81722366451612893</v>
      </c>
      <c r="J60" s="16">
        <v>3.626004101080247E-2</v>
      </c>
      <c r="K60" s="16">
        <v>0.62250224554102263</v>
      </c>
      <c r="L60" s="16">
        <v>0.16988072292</v>
      </c>
      <c r="M60" s="16">
        <v>0.12578174518229165</v>
      </c>
      <c r="N60" s="16">
        <v>0.32057498226643599</v>
      </c>
      <c r="O60" s="16">
        <v>3.9722174551020411</v>
      </c>
      <c r="P60" s="16">
        <v>0.33190779579224194</v>
      </c>
      <c r="Q60" s="16">
        <v>9.9876343462381292E-2</v>
      </c>
      <c r="R60" s="16">
        <v>8.4077005857988159</v>
      </c>
      <c r="S60" s="16">
        <v>6.4015362527777772E-2</v>
      </c>
      <c r="T60" s="16">
        <v>0.18679401445231153</v>
      </c>
      <c r="U60" s="16">
        <v>0.27376482256790124</v>
      </c>
      <c r="V60" s="16">
        <v>8.2533703361111113E-2</v>
      </c>
      <c r="W60" s="16">
        <v>3.1929208631772267E-2</v>
      </c>
      <c r="X60" s="16">
        <v>0.9279356075102041</v>
      </c>
      <c r="Y60" s="16">
        <v>0.13001784318857823</v>
      </c>
      <c r="Z60" s="16">
        <v>3.213799073964497</v>
      </c>
      <c r="AA60" s="16">
        <v>0.1047373870967742</v>
      </c>
      <c r="AB60" s="16">
        <v>8.4070068767065742E-2</v>
      </c>
      <c r="AC60" s="16">
        <v>0.21122435364727613</v>
      </c>
      <c r="AD60" s="16">
        <v>4.9754061457777776E-2</v>
      </c>
      <c r="AE60" s="16">
        <v>1.421044371484375</v>
      </c>
      <c r="AF60" s="16">
        <v>0.29926183443750004</v>
      </c>
      <c r="AG60" s="16">
        <v>0.19497848312636964</v>
      </c>
      <c r="AH60" s="16">
        <v>7.8606337975215282E-2</v>
      </c>
      <c r="AI60" s="16">
        <v>0.17282925358316895</v>
      </c>
      <c r="AJ60" s="16">
        <v>0.22098956844135803</v>
      </c>
      <c r="AK60" s="16">
        <v>5.2719287697039596E-2</v>
      </c>
      <c r="AL60" s="16">
        <v>0.22696861053061226</v>
      </c>
      <c r="AM60" s="16">
        <v>0.42068275674603178</v>
      </c>
      <c r="AN60" s="16">
        <v>0.27345379318550567</v>
      </c>
      <c r="AO60" s="16">
        <v>0.47244852929362874</v>
      </c>
      <c r="AP60" s="16">
        <v>0.43934984990548204</v>
      </c>
      <c r="AQ60" s="16">
        <v>0.24573395751953125</v>
      </c>
      <c r="AR60" s="16">
        <v>1.2114553555106813E-2</v>
      </c>
      <c r="AS60" s="16">
        <v>0.44117223750000001</v>
      </c>
      <c r="AT60" s="16">
        <v>0.29619160365230096</v>
      </c>
      <c r="AU60" s="16">
        <v>8.5938972318339094E-2</v>
      </c>
      <c r="AV60" s="16">
        <v>0.26186510973044053</v>
      </c>
      <c r="AW60" s="16">
        <v>1.1549635004444445</v>
      </c>
      <c r="AX60" s="16">
        <v>5.1502096402987349E-2</v>
      </c>
      <c r="AY60" s="16">
        <v>0.11991458429752067</v>
      </c>
      <c r="AZ60" s="16">
        <v>7.2330007258064516E-2</v>
      </c>
      <c r="BA60" s="16">
        <v>0.11604274098423685</v>
      </c>
      <c r="BB60" s="16">
        <v>5.6235288081632653E-2</v>
      </c>
      <c r="BC60" s="16">
        <v>0.34606300725925926</v>
      </c>
      <c r="BD60" s="16">
        <v>0.10697314499906173</v>
      </c>
      <c r="BE60" s="16">
        <v>0.17589271909140075</v>
      </c>
      <c r="BF60" s="16">
        <v>3.5711456857988164</v>
      </c>
      <c r="BG60" s="16">
        <f t="array" ref="BG60:BG103">TRANSPOSE(BH59:CY59)</f>
        <v>2.4723285404844293</v>
      </c>
      <c r="BH60" s="16" t="s">
        <v>103</v>
      </c>
      <c r="BI60" s="16">
        <f>$A$1*Populatie!$BH60*Populatie!BI60/(Distante!BI60*Distante!BI60)</f>
        <v>1.1885673667296786</v>
      </c>
      <c r="BJ60" s="16">
        <f>$A$1*Populatie!$BH60*Populatie!BJ60/(Distante!BJ60*Distante!BJ60)</f>
        <v>0.41733786348140495</v>
      </c>
      <c r="BK60" s="16">
        <f>$A$1*Populatie!$BH60*Populatie!BK60/(Distante!BK60*Distante!BK60)</f>
        <v>0.13850282617728532</v>
      </c>
      <c r="BL60" s="16">
        <f>$A$1*Populatie!$BH60*Populatie!BL60/(Distante!BL60*Distante!BL60)</f>
        <v>3.5164675098765433E-2</v>
      </c>
      <c r="BM60" s="16">
        <f>$A$1*Populatie!$BH60*Populatie!BM60/(Distante!BM60*Distante!BM60)</f>
        <v>0.46453397520661155</v>
      </c>
      <c r="BN60" s="16">
        <f>$A$1*Populatie!$BH60*Populatie!BN60/(Distante!BN60*Distante!BN60)</f>
        <v>1.2862931071005916</v>
      </c>
      <c r="BO60" s="16">
        <f>$A$1*Populatie!$BH60*Populatie!BO60/(Distante!BO60*Distante!BO60)</f>
        <v>6.7132901021230845E-2</v>
      </c>
      <c r="BP60" s="16">
        <f>$A$1*Populatie!$BH60*Populatie!BP60/(Distante!BP60*Distante!BP60)</f>
        <v>0.42120147777777778</v>
      </c>
      <c r="BQ60" s="16">
        <f>$A$1*Populatie!$BH60*Populatie!BQ60/(Distante!BQ60*Distante!BQ60)</f>
        <v>7.1731532164090367E-2</v>
      </c>
      <c r="BR60" s="16">
        <f>$A$1*Populatie!$BH60*Populatie!BR60/(Distante!BR60*Distante!BR60)</f>
        <v>7.2735879716784663E-2</v>
      </c>
      <c r="BS60" s="16">
        <f>$A$1*Populatie!$BH60*Populatie!BS60/(Distante!BS60*Distante!BS60)</f>
        <v>0.30768413641868514</v>
      </c>
      <c r="BT60" s="16">
        <f>$A$1*Populatie!$BH60*Populatie!BT60/(Distante!BT60*Distante!BT60)</f>
        <v>0.381053760411033</v>
      </c>
      <c r="BU60" s="16">
        <f>$A$1*Populatie!$BH60*Populatie!BU60/(Distante!BU60*Distante!BU60)</f>
        <v>0.75681827226813592</v>
      </c>
      <c r="BV60" s="16">
        <f>$A$1*Populatie!$BH60*Populatie!BV60/(Distante!BV60*Distante!BV60)</f>
        <v>0.19827260735999999</v>
      </c>
      <c r="BW60" s="16">
        <f>$A$1*Populatie!$BH60*Populatie!BW60/(Distante!BW60*Distante!BW60)</f>
        <v>0.14282119074074073</v>
      </c>
      <c r="BX60" s="16">
        <f>$A$1*Populatie!$BH60*Populatie!BX60/(Distante!BX60*Distante!BX60)</f>
        <v>3.8957358053634678E-2</v>
      </c>
      <c r="BY60" s="16">
        <f>$A$1*Populatie!$BH60*Populatie!BY60/(Distante!BY60*Distante!BY60)</f>
        <v>0.25535895362811789</v>
      </c>
      <c r="BZ60" s="16">
        <f>$A$1*Populatie!$BH60*Populatie!BZ60/(Distante!BZ60*Distante!BZ60)</f>
        <v>1.4934311897448014E-2</v>
      </c>
      <c r="CA60" s="16">
        <f>$A$1*Populatie!$BH60*Populatie!CA60/(Distante!CA60*Distante!CA60)</f>
        <v>0.19573895263429753</v>
      </c>
      <c r="CB60" s="16">
        <f>$A$1*Populatie!$BH60*Populatie!CB60/(Distante!CB60*Distante!CB60)</f>
        <v>7.778089888757396E-2</v>
      </c>
      <c r="CC60" s="16">
        <f>$A$1*Populatie!$BH60*Populatie!CC60/(Distante!CC60*Distante!CC60)</f>
        <v>0.12701557438567262</v>
      </c>
      <c r="CD60" s="16">
        <f>$A$1*Populatie!$BH60*Populatie!CD60/(Distante!CD60*Distante!CD60)</f>
        <v>9.9545094834192091E-2</v>
      </c>
      <c r="CE60" s="16">
        <f>$A$1*Populatie!$BH60*Populatie!CE60/(Distante!CE60*Distante!CE60)</f>
        <v>9.8701403239587024E-2</v>
      </c>
      <c r="CF60" s="16">
        <f>$A$1*Populatie!$BH60*Populatie!CF60/(Distante!CF60*Distante!CF60)</f>
        <v>0.11240732449972958</v>
      </c>
      <c r="CG60" s="16">
        <f>$A$1*Populatie!$BH60*Populatie!CG60/(Distante!CG60*Distante!CG60)</f>
        <v>0.22219848376859502</v>
      </c>
      <c r="CH60" s="16">
        <f>$A$1*Populatie!$BH60*Populatie!CH60/(Distante!CH60*Distante!CH60)</f>
        <v>0.10677506795105916</v>
      </c>
      <c r="CI60" s="16">
        <f>$A$1*Populatie!$BH60*Populatie!CI60/(Distante!CI60*Distante!CI60)</f>
        <v>0.39787199937500001</v>
      </c>
      <c r="CJ60" s="16">
        <f>$A$1*Populatie!$BH60*Populatie!CJ60/(Distante!CJ60*Distante!CJ60)</f>
        <v>5.1218099697777776E-2</v>
      </c>
      <c r="CK60" s="16">
        <f>$A$1*Populatie!$BH60*Populatie!CK60/(Distante!CK60*Distante!CK60)</f>
        <v>0.10073977413333333</v>
      </c>
      <c r="CL60" s="16">
        <f>$A$1*Populatie!$BH60*Populatie!CL60/(Distante!CL60*Distante!CL60)</f>
        <v>0.10748072479191438</v>
      </c>
      <c r="CM60" s="16">
        <f>$A$1*Populatie!$BH60*Populatie!CM60/(Distante!CM60*Distante!CM60)</f>
        <v>0.16033950438074634</v>
      </c>
      <c r="CN60" s="16">
        <f>$A$1*Populatie!$BH60*Populatie!CN60/(Distante!CN60*Distante!CN60)</f>
        <v>0.18063258733459356</v>
      </c>
      <c r="CO60" s="16">
        <f>$A$1*Populatie!$BH60*Populatie!CO60/(Distante!CO60*Distante!CO60)</f>
        <v>6.1765495309496342E-2</v>
      </c>
      <c r="CP60" s="16">
        <f>$A$1*Populatie!$BH60*Populatie!CP60/(Distante!CP60*Distante!CP60)</f>
        <v>0.36067414367346934</v>
      </c>
      <c r="CQ60" s="16">
        <f>$A$1*Populatie!$BH60*Populatie!CQ60/(Distante!CQ60*Distante!CQ60)</f>
        <v>0.56309983910204076</v>
      </c>
      <c r="CR60" s="16">
        <f>$A$1*Populatie!$BH60*Populatie!CR60/(Distante!CR60*Distante!CR60)</f>
        <v>0.16595132403214025</v>
      </c>
      <c r="CS60" s="16">
        <f>$A$1*Populatie!$BH60*Populatie!CS60/(Distante!CS60*Distante!CS60)</f>
        <v>6.7623964524259603E-2</v>
      </c>
      <c r="CT60" s="16">
        <f>$A$1*Populatie!$BH60*Populatie!CT60/(Distante!CT60*Distante!CT60)</f>
        <v>0.43035171677777778</v>
      </c>
      <c r="CU60" s="16">
        <f>$A$1*Populatie!$BH60*Populatie!CU60/(Distante!CU60*Distante!CU60)</f>
        <v>0.39491269588888883</v>
      </c>
      <c r="CV60" s="16">
        <f>$A$1*Populatie!$BH60*Populatie!CV60/(Distante!CV60*Distante!CV60)</f>
        <v>0.11602877550934676</v>
      </c>
      <c r="CW60" s="16">
        <f>$A$1*Populatie!$BH60*Populatie!CW60/(Distante!CW60*Distante!CW60)</f>
        <v>0.21521620335802466</v>
      </c>
      <c r="CX60" s="16">
        <f>$A$1*Populatie!$BH60*Populatie!CX60/(Distante!CX60*Distante!CX60)</f>
        <v>0.17100553756768014</v>
      </c>
      <c r="CY60" s="16">
        <f>$A$1*Populatie!$BH60*Populatie!CY60/(Distante!CY60*Distante!CY60)</f>
        <v>0.16895695155954629</v>
      </c>
    </row>
    <row r="61" spans="1:103" ht="15.75" customHeight="1" x14ac:dyDescent="0.25">
      <c r="A61" s="2" t="s">
        <v>60</v>
      </c>
      <c r="B61" s="16">
        <v>137.82252384615384</v>
      </c>
      <c r="C61" s="16">
        <v>2.4220191017561987</v>
      </c>
      <c r="D61" s="16">
        <v>2.3484714440237968</v>
      </c>
      <c r="E61" s="16">
        <v>0.94795906371191141</v>
      </c>
      <c r="F61" s="16">
        <v>56.917899839506177</v>
      </c>
      <c r="G61" s="16">
        <v>7.5531779515570943</v>
      </c>
      <c r="H61" s="16">
        <v>1.7311335157750343</v>
      </c>
      <c r="I61" s="16">
        <v>0.31442790618992694</v>
      </c>
      <c r="J61" s="16">
        <v>7.2390855769230766E-2</v>
      </c>
      <c r="K61" s="16">
        <v>1.236219081632653</v>
      </c>
      <c r="L61" s="16">
        <v>0.36103153224489798</v>
      </c>
      <c r="M61" s="16">
        <v>6.33868286074354E-2</v>
      </c>
      <c r="N61" s="16">
        <v>0.35436979338842978</v>
      </c>
      <c r="O61" s="16">
        <v>0.66183558204081638</v>
      </c>
      <c r="P61" s="16">
        <v>1.4562521495844876</v>
      </c>
      <c r="Q61" s="16">
        <v>0.13480204307692309</v>
      </c>
      <c r="R61" s="16">
        <v>4.5668426234567896</v>
      </c>
      <c r="S61" s="16">
        <v>0.12395911621900826</v>
      </c>
      <c r="T61" s="16">
        <v>0.30705983760683758</v>
      </c>
      <c r="U61" s="16">
        <v>0.42169294594594592</v>
      </c>
      <c r="V61" s="16">
        <v>0.20342378632478633</v>
      </c>
      <c r="W61" s="16">
        <v>5.793394880000001E-2</v>
      </c>
      <c r="X61" s="16">
        <v>1.6237662661179697</v>
      </c>
      <c r="Y61" s="16">
        <v>9.1039062399999995E-2</v>
      </c>
      <c r="Z61" s="16">
        <v>2.8856686989795914</v>
      </c>
      <c r="AA61" s="16">
        <v>0.17461842565597668</v>
      </c>
      <c r="AB61" s="16">
        <v>0.18090652170138888</v>
      </c>
      <c r="AC61" s="16">
        <v>0.29764504373177841</v>
      </c>
      <c r="AD61" s="16">
        <v>6.4922999108932955E-2</v>
      </c>
      <c r="AE61" s="16">
        <v>2.6307660347222228</v>
      </c>
      <c r="AF61" s="16">
        <v>0.43133092474048446</v>
      </c>
      <c r="AG61" s="16">
        <v>8.5553452139119732E-2</v>
      </c>
      <c r="AH61" s="16">
        <v>0.16914937022569443</v>
      </c>
      <c r="AI61" s="16">
        <v>7.8639285550129279E-2</v>
      </c>
      <c r="AJ61" s="16">
        <v>0.10617497080811678</v>
      </c>
      <c r="AK61" s="16">
        <v>3.2780768365472911E-2</v>
      </c>
      <c r="AL61" s="16">
        <v>0.26587109366391182</v>
      </c>
      <c r="AM61" s="16">
        <v>0.20103284885535899</v>
      </c>
      <c r="AN61" s="16">
        <v>0.24882975614366731</v>
      </c>
      <c r="AO61" s="16">
        <v>2.7751013164062499</v>
      </c>
      <c r="AP61" s="16">
        <v>0.11437934499054821</v>
      </c>
      <c r="AQ61" s="16">
        <v>8.3557645089285704E-2</v>
      </c>
      <c r="AR61" s="16">
        <v>2.0020114015854275E-2</v>
      </c>
      <c r="AS61" s="16">
        <v>3.8879428760330579</v>
      </c>
      <c r="AT61" s="16">
        <v>1.4610849342560555</v>
      </c>
      <c r="AU61" s="16">
        <v>0.12588984856679286</v>
      </c>
      <c r="AV61" s="16">
        <v>0.3385851273469388</v>
      </c>
      <c r="AW61" s="16">
        <v>0.26427004296875001</v>
      </c>
      <c r="AX61" s="16">
        <v>9.4565427304488039E-2</v>
      </c>
      <c r="AY61" s="16">
        <v>0.22471226948245093</v>
      </c>
      <c r="AZ61" s="16">
        <v>9.9291365226337441E-2</v>
      </c>
      <c r="BA61" s="16">
        <v>0.34923111888888891</v>
      </c>
      <c r="BB61" s="16">
        <v>7.464809677419354E-2</v>
      </c>
      <c r="BC61" s="16">
        <v>0.7126517607421875</v>
      </c>
      <c r="BD61" s="16">
        <v>0.21953861057692312</v>
      </c>
      <c r="BE61" s="16">
        <v>0.27646859102040816</v>
      </c>
      <c r="BF61" s="16">
        <v>1.2985121714876033</v>
      </c>
      <c r="BG61" s="16">
        <v>11.625754968750002</v>
      </c>
      <c r="BH61" s="16">
        <f t="array" ref="BH61:BH103">TRANSPOSE(BI60:CY60)</f>
        <v>1.1885673667296786</v>
      </c>
      <c r="BI61" s="16" t="s">
        <v>103</v>
      </c>
      <c r="BJ61" s="16">
        <f>$A$1*Populatie!$BI61*Populatie!BJ61/(Distante!BJ61*Distante!BJ61)</f>
        <v>1.4607226788194445</v>
      </c>
      <c r="BK61" s="16">
        <f>$A$1*Populatie!$BI61*Populatie!BK61/(Distante!BK61*Distante!BK61)</f>
        <v>6.1910876932223545E-2</v>
      </c>
      <c r="BL61" s="16">
        <f>$A$1*Populatie!$BI61*Populatie!BL61/(Distante!BL61*Distante!BL61)</f>
        <v>5.7216824266975302E-2</v>
      </c>
      <c r="BM61" s="16">
        <f>$A$1*Populatie!$BI61*Populatie!BM61/(Distante!BM61*Distante!BM61)</f>
        <v>0.11064818525519848</v>
      </c>
      <c r="BN61" s="16">
        <f>$A$1*Populatie!$BI61*Populatie!BN61/(Distante!BN61*Distante!BN61)</f>
        <v>1.8708475123966941</v>
      </c>
      <c r="BO61" s="16">
        <f>$A$1*Populatie!$BI61*Populatie!BO61/(Distante!BO61*Distante!BO61)</f>
        <v>6.1569480000000003E-2</v>
      </c>
      <c r="BP61" s="16">
        <f>$A$1*Populatie!$BI61*Populatie!BP61/(Distante!BP61*Distante!BP61)</f>
        <v>0.27077982256235827</v>
      </c>
      <c r="BQ61" s="16">
        <f>$A$1*Populatie!$BI61*Populatie!BQ61/(Distante!BQ61*Distante!BQ61)</f>
        <v>9.2930124999999988E-2</v>
      </c>
      <c r="BR61" s="16">
        <f>$A$1*Populatie!$BI61*Populatie!BR61/(Distante!BR61*Distante!BR61)</f>
        <v>6.2366367626886139E-2</v>
      </c>
      <c r="BS61" s="16">
        <f>$A$1*Populatie!$BI61*Populatie!BS61/(Distante!BS61*Distante!BS61)</f>
        <v>0.50808049794238674</v>
      </c>
      <c r="BT61" s="16">
        <f>$A$1*Populatie!$BI61*Populatie!BT61/(Distante!BT61*Distante!BT61)</f>
        <v>0.76347863683662842</v>
      </c>
      <c r="BU61" s="16">
        <f>$A$1*Populatie!$BI61*Populatie!BU61/(Distante!BU61*Distante!BU61)</f>
        <v>1.020517853745541</v>
      </c>
      <c r="BV61" s="16">
        <f>$A$1*Populatie!$BI61*Populatie!BV61/(Distante!BV61*Distante!BV61)</f>
        <v>5.6008942708333329E-2</v>
      </c>
      <c r="BW61" s="16">
        <f>$A$1*Populatie!$BI61*Populatie!BW61/(Distante!BW61*Distante!BW61)</f>
        <v>0.37516252422145324</v>
      </c>
      <c r="BX61" s="16">
        <f>$A$1*Populatie!$BI61*Populatie!BX61/(Distante!BX61*Distante!BX61)</f>
        <v>5.0520760554505356E-2</v>
      </c>
      <c r="BY61" s="16">
        <f>$A$1*Populatie!$BI61*Populatie!BY61/(Distante!BY61*Distante!BY61)</f>
        <v>0.38292233306122447</v>
      </c>
      <c r="BZ61" s="16">
        <f>$A$1*Populatie!$BI61*Populatie!BZ61/(Distante!BZ61*Distante!BZ61)</f>
        <v>2.4037790540540543E-2</v>
      </c>
      <c r="CA61" s="16">
        <f>$A$1*Populatie!$BI61*Populatie!CA61/(Distante!CA61*Distante!CA61)</f>
        <v>0.28825462162162158</v>
      </c>
      <c r="CB61" s="16">
        <f>$A$1*Populatie!$BI61*Populatie!CB61/(Distante!CB61*Distante!CB61)</f>
        <v>0.10532878485687903</v>
      </c>
      <c r="CC61" s="16">
        <f>$A$1*Populatie!$BI61*Populatie!CC61/(Distante!CC61*Distante!CC61)</f>
        <v>0.18892026115407495</v>
      </c>
      <c r="CD61" s="16">
        <f>$A$1*Populatie!$BI61*Populatie!CD61/(Distante!CD61*Distante!CD61)</f>
        <v>0.18012235353535355</v>
      </c>
      <c r="CE61" s="16">
        <f>$A$1*Populatie!$BI61*Populatie!CE61/(Distante!CE61*Distante!CE61)</f>
        <v>4.6261317577311327E-2</v>
      </c>
      <c r="CF61" s="16">
        <f>$A$1*Populatie!$BI61*Populatie!CF61/(Distante!CF61*Distante!CF61)</f>
        <v>0.14229820512820512</v>
      </c>
      <c r="CG61" s="16">
        <f>$A$1*Populatie!$BI61*Populatie!CG61/(Distante!CG61*Distante!CG61)</f>
        <v>0.57138323755102038</v>
      </c>
      <c r="CH61" s="16">
        <f>$A$1*Populatie!$BI61*Populatie!CH61/(Distante!CH61*Distante!CH61)</f>
        <v>0.13563782111828915</v>
      </c>
      <c r="CI61" s="16">
        <f>$A$1*Populatie!$BI61*Populatie!CI61/(Distante!CI61*Distante!CI61)</f>
        <v>1.8363407479224376</v>
      </c>
      <c r="CJ61" s="16">
        <f>$A$1*Populatie!$BI61*Populatie!CJ61/(Distante!CJ61*Distante!CJ61)</f>
        <v>6.3015142197017426E-2</v>
      </c>
      <c r="CK61" s="16">
        <f>$A$1*Populatie!$BI61*Populatie!CK61/(Distante!CK61*Distante!CK61)</f>
        <v>0.19507213388429753</v>
      </c>
      <c r="CL61" s="16">
        <f>$A$1*Populatie!$BI61*Populatie!CL61/(Distante!CL61*Distante!CL61)</f>
        <v>0.14475825374855825</v>
      </c>
      <c r="CM61" s="16">
        <f>$A$1*Populatie!$BI61*Populatie!CM61/(Distante!CM61*Distante!CM61)</f>
        <v>7.7784571428571425E-2</v>
      </c>
      <c r="CN61" s="16">
        <f>$A$1*Populatie!$BI61*Populatie!CN61/(Distante!CN61*Distante!CN61)</f>
        <v>0.38869497265624997</v>
      </c>
      <c r="CO61" s="16">
        <f>$A$1*Populatie!$BI61*Populatie!CO61/(Distante!CO61*Distante!CO61)</f>
        <v>8.6412792871900818E-2</v>
      </c>
      <c r="CP61" s="16">
        <f>$A$1*Populatie!$BI61*Populatie!CP61/(Distante!CP61*Distante!CP61)</f>
        <v>0.14671420280612243</v>
      </c>
      <c r="CQ61" s="16">
        <f>$A$1*Populatie!$BI61*Populatie!CQ61/(Distante!CQ61*Distante!CQ61)</f>
        <v>3.6649034234693874</v>
      </c>
      <c r="CR61" s="16">
        <f>$A$1*Populatie!$BI61*Populatie!CR61/(Distante!CR61*Distante!CR61)</f>
        <v>7.820885090909091E-2</v>
      </c>
      <c r="CS61" s="16">
        <f>$A$1*Populatie!$BI61*Populatie!CS61/(Distante!CS61*Distante!CS61)</f>
        <v>9.0102378124160165E-2</v>
      </c>
      <c r="CT61" s="16">
        <f>$A$1*Populatie!$BI61*Populatie!CT61/(Distante!CT61*Distante!CT61)</f>
        <v>0.16133297960000001</v>
      </c>
      <c r="CU61" s="16">
        <f>$A$1*Populatie!$BI61*Populatie!CU61/(Distante!CU61*Distante!CU61)</f>
        <v>0.14804737479999999</v>
      </c>
      <c r="CV61" s="16">
        <f>$A$1*Populatie!$BI61*Populatie!CV61/(Distante!CV61*Distante!CV61)</f>
        <v>0.2395900866305706</v>
      </c>
      <c r="CW61" s="16">
        <f>$A$1*Populatie!$BI61*Populatie!CW61/(Distante!CW61*Distante!CW61)</f>
        <v>0.26997863295657343</v>
      </c>
      <c r="CX61" s="16">
        <f>$A$1*Populatie!$BI61*Populatie!CX61/(Distante!CX61*Distante!CX61)</f>
        <v>0.50839755410225917</v>
      </c>
      <c r="CY61" s="16">
        <f>$A$1*Populatie!$BI61*Populatie!CY61/(Distante!CY61*Distante!CY61)</f>
        <v>0.55073432692307689</v>
      </c>
    </row>
    <row r="62" spans="1:103" ht="15.75" customHeight="1" x14ac:dyDescent="0.25">
      <c r="A62" s="2" t="s">
        <v>61</v>
      </c>
      <c r="B62" s="16">
        <v>27.484806935720844</v>
      </c>
      <c r="C62" s="16">
        <v>13.663375211111113</v>
      </c>
      <c r="D62" s="16">
        <v>1.8446351636363634</v>
      </c>
      <c r="E62" s="16">
        <v>0.50531992209135312</v>
      </c>
      <c r="F62" s="16">
        <v>16.411200495013851</v>
      </c>
      <c r="G62" s="16">
        <v>1.9425581736842106</v>
      </c>
      <c r="H62" s="16">
        <v>0.70386486254340286</v>
      </c>
      <c r="I62" s="16">
        <v>0.3234635821483533</v>
      </c>
      <c r="J62" s="16">
        <v>0.29909425374554099</v>
      </c>
      <c r="K62" s="16">
        <v>0.3971450178571429</v>
      </c>
      <c r="L62" s="16">
        <v>0.84071383535502975</v>
      </c>
      <c r="M62" s="16">
        <v>6.8942709173333325E-2</v>
      </c>
      <c r="N62" s="16">
        <v>0.17654137433250267</v>
      </c>
      <c r="O62" s="16">
        <v>0.34440899795041324</v>
      </c>
      <c r="P62" s="16">
        <v>4.6913189069444448</v>
      </c>
      <c r="Q62" s="16">
        <v>9.8955503407247167E-2</v>
      </c>
      <c r="R62" s="16">
        <v>1.2501021702827086</v>
      </c>
      <c r="S62" s="16">
        <v>7.2991246130177503E-2</v>
      </c>
      <c r="T62" s="16">
        <v>1.2399967175619835</v>
      </c>
      <c r="U62" s="16">
        <v>0.22833040144659894</v>
      </c>
      <c r="V62" s="16">
        <v>0.38827967568359378</v>
      </c>
      <c r="W62" s="16">
        <v>3.6920715572307083E-2</v>
      </c>
      <c r="X62" s="16">
        <v>0.66021020868055558</v>
      </c>
      <c r="Y62" s="16">
        <v>0.1510692590909091</v>
      </c>
      <c r="Z62" s="16">
        <v>0.59330788285714287</v>
      </c>
      <c r="AA62" s="16">
        <v>0.79698326035502975</v>
      </c>
      <c r="AB62" s="16">
        <v>0.85697933216</v>
      </c>
      <c r="AC62" s="16">
        <v>0.19288848456206681</v>
      </c>
      <c r="AD62" s="16">
        <v>4.8361136918904958E-2</v>
      </c>
      <c r="AE62" s="16">
        <v>0.96159755239506184</v>
      </c>
      <c r="AF62" s="16">
        <v>0.21973264228395062</v>
      </c>
      <c r="AG62" s="16">
        <v>8.7204916162109375E-2</v>
      </c>
      <c r="AH62" s="16">
        <v>0.23667417055765594</v>
      </c>
      <c r="AI62" s="16">
        <v>8.5881041333007807E-2</v>
      </c>
      <c r="AJ62" s="16">
        <v>7.6027526145606025E-2</v>
      </c>
      <c r="AK62" s="16">
        <v>2.4809828650621958E-2</v>
      </c>
      <c r="AL62" s="16">
        <v>0.13245273481666073</v>
      </c>
      <c r="AM62" s="16">
        <v>0.21475646563581316</v>
      </c>
      <c r="AN62" s="16">
        <v>0.40249818941106486</v>
      </c>
      <c r="AO62" s="16">
        <v>1.0143549818888888</v>
      </c>
      <c r="AP62" s="16">
        <v>6.9283103007351313E-2</v>
      </c>
      <c r="AQ62" s="16">
        <v>5.6792954545454542E-2</v>
      </c>
      <c r="AR62" s="16">
        <v>5.2308726200274352E-2</v>
      </c>
      <c r="AS62" s="16">
        <v>1.0495337999999999</v>
      </c>
      <c r="AT62" s="16">
        <v>1.1210929227272728</v>
      </c>
      <c r="AU62" s="16">
        <v>7.5363349206349198E-2</v>
      </c>
      <c r="AV62" s="16">
        <v>0.52049633603515633</v>
      </c>
      <c r="AW62" s="16">
        <v>0.12379691434674261</v>
      </c>
      <c r="AX62" s="16">
        <v>0.31313998995844877</v>
      </c>
      <c r="AY62" s="16">
        <v>1.3446243282548478</v>
      </c>
      <c r="AZ62" s="16">
        <v>6.7943705642804969E-2</v>
      </c>
      <c r="BA62" s="16">
        <v>0.32971068628571432</v>
      </c>
      <c r="BB62" s="16">
        <v>5.4838817430101133E-2</v>
      </c>
      <c r="BC62" s="16">
        <v>0.33384067294410819</v>
      </c>
      <c r="BD62" s="16">
        <v>0.90705844268727709</v>
      </c>
      <c r="BE62" s="16">
        <v>0.13877764107142856</v>
      </c>
      <c r="BF62" s="16">
        <v>0.29867465203402366</v>
      </c>
      <c r="BG62" s="16">
        <v>1.2195475660714288</v>
      </c>
      <c r="BH62" s="16">
        <v>0.41733786348140495</v>
      </c>
      <c r="BI62" s="16">
        <f t="array" ref="BI62:BI103">TRANSPOSE(BJ61:CY61)</f>
        <v>1.4607226788194445</v>
      </c>
      <c r="BJ62" s="16" t="s">
        <v>103</v>
      </c>
      <c r="BK62" s="16">
        <f>$A$1*Populatie!$BJ62*Populatie!BK62/(Distante!BK62*Distante!BK62)</f>
        <v>6.5339628662109378E-2</v>
      </c>
      <c r="BL62" s="16">
        <f>$A$1*Populatie!$BJ62*Populatie!BL62/(Distante!BL62*Distante!BL62)</f>
        <v>4.5032572270793957E-2</v>
      </c>
      <c r="BM62" s="16">
        <f>$A$1*Populatie!$BJ62*Populatie!BM62/(Distante!BM62*Distante!BM62)</f>
        <v>6.9069411386593199E-2</v>
      </c>
      <c r="BN62" s="16">
        <f>$A$1*Populatie!$BJ62*Populatie!BN62/(Distante!BN62*Distante!BN62)</f>
        <v>0.62930402358031379</v>
      </c>
      <c r="BO62" s="16">
        <f>$A$1*Populatie!$BJ62*Populatie!BO62/(Distante!BO62*Distante!BO62)</f>
        <v>5.9426936053333337E-2</v>
      </c>
      <c r="BP62" s="16">
        <f>$A$1*Populatie!$BJ62*Populatie!BP62/(Distante!BP62*Distante!BP62)</f>
        <v>0.40355184135437216</v>
      </c>
      <c r="BQ62" s="16">
        <f>$A$1*Populatie!$BJ62*Populatie!BQ62/(Distante!BQ62*Distante!BQ62)</f>
        <v>6.2289075192901236E-2</v>
      </c>
      <c r="BR62" s="16">
        <f>$A$1*Populatie!$BJ62*Populatie!BR62/(Distante!BR62*Distante!BR62)</f>
        <v>9.347847712E-2</v>
      </c>
      <c r="BS62" s="16">
        <f>$A$1*Populatie!$BJ62*Populatie!BS62/(Distante!BS62*Distante!BS62)</f>
        <v>0.20658141419270834</v>
      </c>
      <c r="BT62" s="16">
        <f>$A$1*Populatie!$BJ62*Populatie!BT62/(Distante!BT62*Distante!BT62)</f>
        <v>0.72749320756172842</v>
      </c>
      <c r="BU62" s="16">
        <f>$A$1*Populatie!$BJ62*Populatie!BU62/(Distante!BU62*Distante!BU62)</f>
        <v>0.44115404060000002</v>
      </c>
      <c r="BV62" s="16">
        <f>$A$1*Populatie!$BJ62*Populatie!BV62/(Distante!BV62*Distante!BV62)</f>
        <v>3.4830149212350343E-2</v>
      </c>
      <c r="BW62" s="16">
        <f>$A$1*Populatie!$BJ62*Populatie!BW62/(Distante!BW62*Distante!BW62)</f>
        <v>4.605805353719008</v>
      </c>
      <c r="BX62" s="16">
        <f>$A$1*Populatie!$BJ62*Populatie!BX62/(Distante!BX62*Distante!BX62)</f>
        <v>3.0299745524948535E-2</v>
      </c>
      <c r="BY62" s="16">
        <f>$A$1*Populatie!$BJ62*Populatie!BY62/(Distante!BY62*Distante!BY62)</f>
        <v>0.19926685811570249</v>
      </c>
      <c r="BZ62" s="16">
        <f>$A$1*Populatie!$BJ62*Populatie!BZ62/(Distante!BZ62*Distante!BZ62)</f>
        <v>1.9143262120869173E-2</v>
      </c>
      <c r="CA62" s="16">
        <f>$A$1*Populatie!$BJ62*Populatie!CA62/(Distante!CA62*Distante!CA62)</f>
        <v>0.15074308790130797</v>
      </c>
      <c r="CB62" s="16">
        <f>$A$1*Populatie!$BJ62*Populatie!CB62/(Distante!CB62*Distante!CB62)</f>
        <v>7.4170123494687129E-2</v>
      </c>
      <c r="CC62" s="16">
        <f>$A$1*Populatie!$BJ62*Populatie!CC62/(Distante!CC62*Distante!CC62)</f>
        <v>0.10967313246439128</v>
      </c>
      <c r="CD62" s="16">
        <f>$A$1*Populatie!$BJ62*Populatie!CD62/(Distante!CD62*Distante!CD62)</f>
        <v>0.52079139318181822</v>
      </c>
      <c r="CE62" s="16">
        <f>$A$1*Populatie!$BJ62*Populatie!CE62/(Distante!CE62*Distante!CE62)</f>
        <v>5.9447235747476367E-2</v>
      </c>
      <c r="CF62" s="16">
        <f>$A$1*Populatie!$BJ62*Populatie!CF62/(Distante!CF62*Distante!CF62)</f>
        <v>7.9898436368859529E-2</v>
      </c>
      <c r="CG62" s="16">
        <f>$A$1*Populatie!$BJ62*Populatie!CG62/(Distante!CG62*Distante!CG62)</f>
        <v>6.2461837958333337</v>
      </c>
      <c r="CH62" s="16">
        <f>$A$1*Populatie!$BJ62*Populatie!CH62/(Distante!CH62*Distante!CH62)</f>
        <v>9.2441806226370521E-2</v>
      </c>
      <c r="CI62" s="16">
        <f>$A$1*Populatie!$BJ62*Populatie!CI62/(Distante!CI62*Distante!CI62)</f>
        <v>10.516933345679012</v>
      </c>
      <c r="CJ62" s="16">
        <f>$A$1*Populatie!$BJ62*Populatie!CJ62/(Distante!CJ62*Distante!CJ62)</f>
        <v>4.8671726953667463E-2</v>
      </c>
      <c r="CK62" s="16">
        <f>$A$1*Populatie!$BJ62*Populatie!CK62/(Distante!CK62*Distante!CK62)</f>
        <v>0.61901075142857143</v>
      </c>
      <c r="CL62" s="16">
        <f>$A$1*Populatie!$BJ62*Populatie!CL62/(Distante!CL62*Distante!CL62)</f>
        <v>9.5979980519738148E-2</v>
      </c>
      <c r="CM62" s="16">
        <f>$A$1*Populatie!$BJ62*Populatie!CM62/(Distante!CM62*Distante!CM62)</f>
        <v>8.3327825330812857E-2</v>
      </c>
      <c r="CN62" s="16">
        <f>$A$1*Populatie!$BJ62*Populatie!CN62/(Distante!CN62*Distante!CN62)</f>
        <v>0.18208359031683874</v>
      </c>
      <c r="CO62" s="16">
        <f>$A$1*Populatie!$BJ62*Populatie!CO62/(Distante!CO62*Distante!CO62)</f>
        <v>5.0882723479289939E-2</v>
      </c>
      <c r="CP62" s="16">
        <f>$A$1*Populatie!$BJ62*Populatie!CP62/(Distante!CP62*Distante!CP62)</f>
        <v>0.12786275389273358</v>
      </c>
      <c r="CQ62" s="16">
        <f>$A$1*Populatie!$BJ62*Populatie!CQ62/(Distante!CQ62*Distante!CQ62)</f>
        <v>4.7095151892857139</v>
      </c>
      <c r="CR62" s="16">
        <f>$A$1*Populatie!$BJ62*Populatie!CR62/(Distante!CR62*Distante!CR62)</f>
        <v>5.404710353777778E-2</v>
      </c>
      <c r="CS62" s="16">
        <f>$A$1*Populatie!$BJ62*Populatie!CS62/(Distante!CS62*Distante!CS62)</f>
        <v>6.4074007272456879E-2</v>
      </c>
      <c r="CT62" s="16">
        <f>$A$1*Populatie!$BJ62*Populatie!CT62/(Distante!CT62*Distante!CT62)</f>
        <v>0.16527256852678571</v>
      </c>
      <c r="CU62" s="16">
        <f>$A$1*Populatie!$BJ62*Populatie!CU62/(Distante!CU62*Distante!CU62)</f>
        <v>0.20642957191840278</v>
      </c>
      <c r="CV62" s="16">
        <f>$A$1*Populatie!$BJ62*Populatie!CV62/(Distante!CV62*Distante!CV62)</f>
        <v>1.0935231357988167</v>
      </c>
      <c r="CW62" s="16">
        <f>$A$1*Populatie!$BJ62*Populatie!CW62/(Distante!CW62*Distante!CW62)</f>
        <v>0.15672962864821285</v>
      </c>
      <c r="CX62" s="16">
        <f>$A$1*Populatie!$BJ62*Populatie!CX62/(Distante!CX62*Distante!CX62)</f>
        <v>1.1351879014462809</v>
      </c>
      <c r="CY62" s="16">
        <f>$A$1*Populatie!$BJ62*Populatie!CY62/(Distante!CY62*Distante!CY62)</f>
        <v>0.53156943388888889</v>
      </c>
    </row>
    <row r="63" spans="1:103" ht="15.75" customHeight="1" x14ac:dyDescent="0.25">
      <c r="A63" s="2" t="s">
        <v>62</v>
      </c>
      <c r="B63" s="16">
        <v>2.2024054369797859</v>
      </c>
      <c r="C63" s="16">
        <v>30.439197</v>
      </c>
      <c r="D63" s="16">
        <v>0.47367561728395063</v>
      </c>
      <c r="E63" s="16">
        <v>6.3204346639570336E-2</v>
      </c>
      <c r="F63" s="16">
        <v>0.83134570918367345</v>
      </c>
      <c r="G63" s="16">
        <v>0.18063027159209158</v>
      </c>
      <c r="H63" s="16">
        <v>7.963202320968063E-2</v>
      </c>
      <c r="I63" s="16">
        <v>3.2116097777777775</v>
      </c>
      <c r="J63" s="16">
        <v>1.387034127868122E-2</v>
      </c>
      <c r="K63" s="16">
        <v>4.1044377514792903E-2</v>
      </c>
      <c r="L63" s="16">
        <v>6.9470839999999992E-2</v>
      </c>
      <c r="M63" s="16">
        <v>0.14200278550295858</v>
      </c>
      <c r="N63" s="16">
        <v>2.0176309171597632E-2</v>
      </c>
      <c r="O63" s="16">
        <v>0.4126221504</v>
      </c>
      <c r="P63" s="16">
        <v>4.6450205000000001E-2</v>
      </c>
      <c r="Q63" s="16">
        <v>1.5248128608702971E-2</v>
      </c>
      <c r="R63" s="16">
        <v>0.19602670970428987</v>
      </c>
      <c r="S63" s="16">
        <v>9.857455707644628E-3</v>
      </c>
      <c r="T63" s="16">
        <v>7.6734952995867758E-2</v>
      </c>
      <c r="U63" s="16">
        <v>2.7988272976680384E-2</v>
      </c>
      <c r="V63" s="16">
        <v>0.81337708264462827</v>
      </c>
      <c r="W63" s="16">
        <v>2.6116857142857147E-2</v>
      </c>
      <c r="X63" s="16">
        <v>7.6842470204081623E-2</v>
      </c>
      <c r="Y63" s="16">
        <v>5.9098716734693878E-2</v>
      </c>
      <c r="Z63" s="16">
        <v>8.8843133333333324E-2</v>
      </c>
      <c r="AA63" s="16">
        <v>4.2525803571428579E-2</v>
      </c>
      <c r="AB63" s="16">
        <v>3.3404267573696141E-2</v>
      </c>
      <c r="AC63" s="16">
        <v>2.0618571428571431E-2</v>
      </c>
      <c r="AD63" s="16">
        <v>6.1275139797739436E-3</v>
      </c>
      <c r="AE63" s="16">
        <v>0.1042397205882353</v>
      </c>
      <c r="AF63" s="16">
        <v>2.7459182306094183E-2</v>
      </c>
      <c r="AG63" s="16">
        <v>0.15350096875000002</v>
      </c>
      <c r="AH63" s="16">
        <v>1.756874107142857E-2</v>
      </c>
      <c r="AI63" s="16">
        <v>5.4421430624999996</v>
      </c>
      <c r="AJ63" s="16">
        <v>8.7114884297520664E-2</v>
      </c>
      <c r="AK63" s="16">
        <v>3.7537728099173552E-3</v>
      </c>
      <c r="AL63" s="16">
        <v>1.8795300612244898E-2</v>
      </c>
      <c r="AM63" s="16">
        <v>0.61452105749999997</v>
      </c>
      <c r="AN63" s="16">
        <v>0.12233786121256392</v>
      </c>
      <c r="AO63" s="16">
        <v>8.6881E-2</v>
      </c>
      <c r="AP63" s="16">
        <v>2.2885143281807369E-2</v>
      </c>
      <c r="AQ63" s="16">
        <v>2.8583873456790122E-2</v>
      </c>
      <c r="AR63" s="16">
        <v>4.4608610586011344E-3</v>
      </c>
      <c r="AS63" s="16">
        <v>4.6057662049861496E-2</v>
      </c>
      <c r="AT63" s="16">
        <v>2.5909239583333334E-2</v>
      </c>
      <c r="AU63" s="16">
        <v>1.0010991076257436E-2</v>
      </c>
      <c r="AV63" s="16">
        <v>0.11412807352941176</v>
      </c>
      <c r="AW63" s="16">
        <v>2.1687682539682538E-2</v>
      </c>
      <c r="AX63" s="16">
        <v>1.9378101627423823E-2</v>
      </c>
      <c r="AY63" s="16">
        <v>5.0043617242815502E-2</v>
      </c>
      <c r="AZ63" s="16">
        <v>9.7881786587310036E-3</v>
      </c>
      <c r="BA63" s="16">
        <v>1.3517765143320716E-2</v>
      </c>
      <c r="BB63" s="16">
        <v>6.6677107166337934E-3</v>
      </c>
      <c r="BC63" s="16">
        <v>3.6269677968749997E-2</v>
      </c>
      <c r="BD63" s="16">
        <v>4.2064366005791935E-2</v>
      </c>
      <c r="BE63" s="16">
        <v>1.7261322224002566E-2</v>
      </c>
      <c r="BF63" s="16">
        <v>0.11332850510204082</v>
      </c>
      <c r="BG63" s="16">
        <v>8.7526750739644985E-2</v>
      </c>
      <c r="BH63" s="16">
        <v>0.13850282617728532</v>
      </c>
      <c r="BI63" s="16">
        <v>6.1910876932223545E-2</v>
      </c>
      <c r="BJ63" s="16">
        <f t="array" ref="BJ63:BJ103">TRANSPOSE(BK62:CY62)</f>
        <v>6.5339628662109378E-2</v>
      </c>
      <c r="BK63" s="16" t="s">
        <v>103</v>
      </c>
      <c r="BL63" s="16">
        <f>$A$1*Populatie!$BK63*Populatie!BL63/(Distante!BL63*Distante!BL63)</f>
        <v>5.9428395691609971E-3</v>
      </c>
      <c r="BM63" s="16">
        <f>$A$1*Populatie!$BK63*Populatie!BM63/(Distante!BM63*Distante!BM63)</f>
        <v>2.8632941176470587E-2</v>
      </c>
      <c r="BN63" s="16">
        <f>$A$1*Populatie!$BK63*Populatie!BN63/(Distante!BN63*Distante!BN63)</f>
        <v>7.2568643990929702E-2</v>
      </c>
      <c r="BO63" s="16">
        <f>$A$1*Populatie!$BK63*Populatie!BO63/(Distante!BO63*Distante!BO63)</f>
        <v>8.6156173469387753E-3</v>
      </c>
      <c r="BP63" s="16">
        <f>$A$1*Populatie!$BK63*Populatie!BP63/(Distante!BP63*Distante!BP63)</f>
        <v>0.20841727160493825</v>
      </c>
      <c r="BQ63" s="16">
        <f>$A$1*Populatie!$BK63*Populatie!BQ63/(Distante!BQ63*Distante!BQ63)</f>
        <v>8.8565045983379498E-3</v>
      </c>
      <c r="BR63" s="16">
        <f>$A$1*Populatie!$BK63*Populatie!BR63/(Distante!BR63*Distante!BR63)</f>
        <v>3.1285810708491076E-2</v>
      </c>
      <c r="BS63" s="16">
        <f>$A$1*Populatie!$BK63*Populatie!BS63/(Distante!BS63*Distante!BS63)</f>
        <v>2.4044199795918365E-2</v>
      </c>
      <c r="BT63" s="16">
        <f>$A$1*Populatie!$BK63*Populatie!BT63/(Distante!BT63*Distante!BT63)</f>
        <v>0.17047597516435353</v>
      </c>
      <c r="BU63" s="16">
        <f>$A$1*Populatie!$BK63*Populatie!BU63/(Distante!BU63*Distante!BU63)</f>
        <v>5.5714325510204075E-2</v>
      </c>
      <c r="BV63" s="16">
        <f>$A$1*Populatie!$BK63*Populatie!BV63/(Distante!BV63*Distante!BV63)</f>
        <v>2.4418472337894112E-2</v>
      </c>
      <c r="BW63" s="16">
        <f>$A$1*Populatie!$BK63*Populatie!BW63/(Distante!BW63*Distante!BW63)</f>
        <v>3.367934912109375E-2</v>
      </c>
      <c r="BX63" s="16">
        <f>$A$1*Populatie!$BK63*Populatie!BX63/(Distante!BX63*Distante!BX63)</f>
        <v>5.0571308744794766E-3</v>
      </c>
      <c r="BY63" s="16">
        <f>$A$1*Populatie!$BK63*Populatie!BY63/(Distante!BY63*Distante!BY63)</f>
        <v>2.4524713017751477E-2</v>
      </c>
      <c r="BZ63" s="16">
        <f>$A$1*Populatie!$BK63*Populatie!BZ63/(Distante!BZ63*Distante!BZ63)</f>
        <v>2.555550109863281E-3</v>
      </c>
      <c r="CA63" s="16">
        <f>$A$1*Populatie!$BK63*Populatie!CA63/(Distante!CA63*Distante!CA63)</f>
        <v>1.961309390625E-2</v>
      </c>
      <c r="CB63" s="16">
        <f>$A$1*Populatie!$BK63*Populatie!CB63/(Distante!CB63*Distante!CB63)</f>
        <v>8.6777492028061228E-3</v>
      </c>
      <c r="CC63" s="16">
        <f>$A$1*Populatie!$BK63*Populatie!CC63/(Distante!CC63*Distante!CC63)</f>
        <v>1.4316406887755101E-2</v>
      </c>
      <c r="CD63" s="16">
        <f>$A$1*Populatie!$BK63*Populatie!CD63/(Distante!CD63*Distante!CD63)</f>
        <v>3.8039237311385456E-2</v>
      </c>
      <c r="CE63" s="16">
        <f>$A$1*Populatie!$BK63*Populatie!CE63/(Distante!CE63*Distante!CE63)</f>
        <v>5.7398236874999994E-2</v>
      </c>
      <c r="CF63" s="16">
        <f>$A$1*Populatie!$BK63*Populatie!CF63/(Distante!CF63*Distante!CF63)</f>
        <v>1.1031150456657587E-2</v>
      </c>
      <c r="CG63" s="16">
        <f>$A$1*Populatie!$BK63*Populatie!CG63/(Distante!CG63*Distante!CG63)</f>
        <v>7.9260754004983974E-2</v>
      </c>
      <c r="CH63" s="16">
        <f>$A$1*Populatie!$BK63*Populatie!CH63/(Distante!CH63*Distante!CH63)</f>
        <v>1.490277216066482E-2</v>
      </c>
      <c r="CI63" s="16">
        <f>$A$1*Populatie!$BK63*Populatie!CI63/(Distante!CI63*Distante!CI63)</f>
        <v>5.4855913111342351E-2</v>
      </c>
      <c r="CJ63" s="16">
        <f>$A$1*Populatie!$BK63*Populatie!CJ63/(Distante!CJ63*Distante!CJ63)</f>
        <v>6.6271524999999996E-3</v>
      </c>
      <c r="CK63" s="16">
        <f>$A$1*Populatie!$BK63*Populatie!CK63/(Distante!CK63*Distante!CK63)</f>
        <v>3.5222586789266278E-2</v>
      </c>
      <c r="CL63" s="16">
        <f>$A$1*Populatie!$BK63*Populatie!CL63/(Distante!CL63*Distante!CL63)</f>
        <v>1.3270363878116342E-2</v>
      </c>
      <c r="CM63" s="16">
        <f>$A$1*Populatie!$BK63*Populatie!CM63/(Distante!CM63*Distante!CM63)</f>
        <v>0.10911347999999998</v>
      </c>
      <c r="CN63" s="16">
        <f>$A$1*Populatie!$BK63*Populatie!CN63/(Distante!CN63*Distante!CN63)</f>
        <v>1.8829011897679951E-2</v>
      </c>
      <c r="CO63" s="16">
        <f>$A$1*Populatie!$BK63*Populatie!CO63/(Distante!CO63*Distante!CO63)</f>
        <v>7.030581450653983E-3</v>
      </c>
      <c r="CP63" s="16">
        <f>$A$1*Populatie!$BK63*Populatie!CP63/(Distante!CP63*Distante!CP63)</f>
        <v>0.36587654999999997</v>
      </c>
      <c r="CQ63" s="16">
        <f>$A$1*Populatie!$BK63*Populatie!CQ63/(Distante!CQ63*Distante!CQ63)</f>
        <v>4.9413672794117645E-2</v>
      </c>
      <c r="CR63" s="16">
        <f>$A$1*Populatie!$BK63*Populatie!CR63/(Distante!CR63*Distante!CR63)</f>
        <v>1.8960358276643989E-2</v>
      </c>
      <c r="CS63" s="16">
        <f>$A$1*Populatie!$BK63*Populatie!CS63/(Distante!CS63*Distante!CS63)</f>
        <v>0.41658373828124995</v>
      </c>
      <c r="CT63" s="16">
        <f>$A$1*Populatie!$BK63*Populatie!CT63/(Distante!CT63*Distante!CT63)</f>
        <v>0.57019971999999997</v>
      </c>
      <c r="CU63" s="16">
        <f>$A$1*Populatie!$BK63*Populatie!CU63/(Distante!CU63*Distante!CU63)</f>
        <v>0.40737017647058821</v>
      </c>
      <c r="CV63" s="16">
        <f>$A$1*Populatie!$BK63*Populatie!CV63/(Distante!CV63*Distante!CV63)</f>
        <v>4.4673235839843749E-2</v>
      </c>
      <c r="CW63" s="16">
        <f>$A$1*Populatie!$BK63*Populatie!CW63/(Distante!CW63*Distante!CW63)</f>
        <v>2.2002570644718788E-2</v>
      </c>
      <c r="CX63" s="16">
        <f>$A$1*Populatie!$BK63*Populatie!CX63/(Distante!CX63*Distante!CX63)</f>
        <v>5.6643964598084122E-2</v>
      </c>
      <c r="CY63" s="16">
        <f>$A$1*Populatie!$BK63*Populatie!CY63/(Distante!CY63*Distante!CY63)</f>
        <v>1.8049499314128945E-2</v>
      </c>
    </row>
    <row r="64" spans="1:103" ht="15.75" customHeight="1" x14ac:dyDescent="0.25">
      <c r="A64" s="2" t="s">
        <v>63</v>
      </c>
      <c r="B64" s="16">
        <v>3.0312030815857511</v>
      </c>
      <c r="C64" s="16">
        <v>0.1634501668128655</v>
      </c>
      <c r="D64" s="16">
        <v>0.15965715688661633</v>
      </c>
      <c r="E64" s="16">
        <v>0.40769906587771204</v>
      </c>
      <c r="F64" s="16">
        <v>0.36159203485110802</v>
      </c>
      <c r="G64" s="16">
        <v>0.20770240814954843</v>
      </c>
      <c r="H64" s="16">
        <v>0.14872598977627471</v>
      </c>
      <c r="I64" s="16">
        <v>2.6162525640844571E-2</v>
      </c>
      <c r="J64" s="16">
        <v>6.1580053194444451E-3</v>
      </c>
      <c r="K64" s="16">
        <v>9.133547651627219E-2</v>
      </c>
      <c r="L64" s="16">
        <v>1.8523655630547337E-2</v>
      </c>
      <c r="M64" s="16">
        <v>7.3914823150951553E-3</v>
      </c>
      <c r="N64" s="16">
        <v>3.0267011686288089E-2</v>
      </c>
      <c r="O64" s="16">
        <v>3.5301894386774314E-2</v>
      </c>
      <c r="P64" s="16">
        <v>3.0753219705578514E-2</v>
      </c>
      <c r="Q64" s="16">
        <v>0.30678869060642094</v>
      </c>
      <c r="R64" s="16">
        <v>0.14079104368830078</v>
      </c>
      <c r="S64" s="16">
        <v>1.6986973296874999E-2</v>
      </c>
      <c r="T64" s="16">
        <v>1.8139147522290809E-2</v>
      </c>
      <c r="U64" s="16">
        <v>4.6493197102222217E-2</v>
      </c>
      <c r="V64" s="16">
        <v>1.201698697702332E-2</v>
      </c>
      <c r="W64" s="16">
        <v>8.8713229853975128E-3</v>
      </c>
      <c r="X64" s="16">
        <v>0.14411312206396129</v>
      </c>
      <c r="Y64" s="16">
        <v>6.1958446247220716E-3</v>
      </c>
      <c r="Z64" s="16">
        <v>4.9425344039351851E-2</v>
      </c>
      <c r="AA64" s="16">
        <v>1.3874669880926293E-2</v>
      </c>
      <c r="AB64" s="16">
        <v>1.3793584147855942E-2</v>
      </c>
      <c r="AC64" s="16">
        <v>0.66889447314049588</v>
      </c>
      <c r="AD64" s="16">
        <v>5.2810505479999996</v>
      </c>
      <c r="AE64" s="16">
        <v>0.16247634849704146</v>
      </c>
      <c r="AF64" s="16">
        <v>6.7146688198573126E-2</v>
      </c>
      <c r="AG64" s="16">
        <v>8.0589670015999999E-3</v>
      </c>
      <c r="AH64" s="16">
        <v>1.4329104707410114E-2</v>
      </c>
      <c r="AI64" s="16">
        <v>7.6886181846363691E-3</v>
      </c>
      <c r="AJ64" s="16">
        <v>1.1800991239409557E-2</v>
      </c>
      <c r="AK64" s="16">
        <v>7.3208826731552736E-3</v>
      </c>
      <c r="AL64" s="16">
        <v>2.6767947734693875E-2</v>
      </c>
      <c r="AM64" s="16">
        <v>2.0714566798816569E-2</v>
      </c>
      <c r="AN64" s="16">
        <v>1.8353564758387196E-2</v>
      </c>
      <c r="AO64" s="16">
        <v>3.3510338223656809E-2</v>
      </c>
      <c r="AP64" s="16">
        <v>1.6306010499702556E-2</v>
      </c>
      <c r="AQ64" s="16">
        <v>1.0975080667529585E-2</v>
      </c>
      <c r="AR64" s="16">
        <v>2.5575500784780023E-3</v>
      </c>
      <c r="AS64" s="16">
        <v>3.3299478E-2</v>
      </c>
      <c r="AT64" s="16">
        <v>2.5863575094645756E-2</v>
      </c>
      <c r="AU64" s="16">
        <v>1.7332075443786982E-2</v>
      </c>
      <c r="AV64" s="16">
        <v>1.7710942397963992E-2</v>
      </c>
      <c r="AW64" s="16">
        <v>1.7795240470314996E-2</v>
      </c>
      <c r="AX64" s="16">
        <v>9.5791018869058348E-3</v>
      </c>
      <c r="AY64" s="16">
        <v>1.4142340289256199E-2</v>
      </c>
      <c r="AZ64" s="16">
        <v>7.4355410374149652E-2</v>
      </c>
      <c r="BA64" s="16">
        <v>9.7251623044873996E-3</v>
      </c>
      <c r="BB64" s="16">
        <v>0.40120770246913579</v>
      </c>
      <c r="BC64" s="16">
        <v>8.3292974981103551E-2</v>
      </c>
      <c r="BD64" s="16">
        <v>1.8367879086127997E-2</v>
      </c>
      <c r="BE64" s="16">
        <v>4.5607687752675381E-2</v>
      </c>
      <c r="BF64" s="16">
        <v>2.7910061454759341E-2</v>
      </c>
      <c r="BG64" s="16">
        <v>7.9778631053254445E-2</v>
      </c>
      <c r="BH64" s="16">
        <v>3.5164675098765433E-2</v>
      </c>
      <c r="BI64" s="16">
        <v>5.7216824266975302E-2</v>
      </c>
      <c r="BJ64" s="16">
        <v>4.5032572270793957E-2</v>
      </c>
      <c r="BK64" s="16">
        <f t="array" ref="BK64:BK103">TRANSPOSE(BL63:CY63)</f>
        <v>5.9428395691609971E-3</v>
      </c>
      <c r="BL64" s="16" t="s">
        <v>103</v>
      </c>
      <c r="BM64" s="16">
        <f>$A$1*Populatie!$BL64*Populatie!BM64/(Distante!BM64*Distante!BM64)</f>
        <v>9.2641282208053097E-3</v>
      </c>
      <c r="BN64" s="16">
        <f>$A$1*Populatie!$BL64*Populatie!BN64/(Distante!BN64*Distante!BN64)</f>
        <v>0.10671182008324662</v>
      </c>
      <c r="BO64" s="16">
        <f>$A$1*Populatie!$BL64*Populatie!BO64/(Distante!BO64*Distante!BO64)</f>
        <v>9.6198491999999997E-2</v>
      </c>
      <c r="BP64" s="16">
        <f>$A$1*Populatie!$BL64*Populatie!BP64/(Distante!BP64*Distante!BP64)</f>
        <v>1.4779382644628098E-2</v>
      </c>
      <c r="BQ64" s="16">
        <f>$A$1*Populatie!$BL64*Populatie!BQ64/(Distante!BQ64*Distante!BQ64)</f>
        <v>7.8833020914127416E-2</v>
      </c>
      <c r="BR64" s="16">
        <f>$A$1*Populatie!$BL64*Populatie!BR64/(Distante!BR64*Distante!BR64)</f>
        <v>5.62703197868998E-3</v>
      </c>
      <c r="BS64" s="16">
        <f>$A$1*Populatie!$BL64*Populatie!BS64/(Distante!BS64*Distante!BS64)</f>
        <v>5.3505219929846935E-2</v>
      </c>
      <c r="BT64" s="16">
        <f>$A$1*Populatie!$BL64*Populatie!BT64/(Distante!BT64*Distante!BT64)</f>
        <v>3.3912674523007849E-2</v>
      </c>
      <c r="BU64" s="16">
        <f>$A$1*Populatie!$BL64*Populatie!BU64/(Distante!BU64*Distante!BU64)</f>
        <v>0.11966827900892582</v>
      </c>
      <c r="BV64" s="16">
        <f>$A$1*Populatie!$BL64*Populatie!BV64/(Distante!BV64*Distante!BV64)</f>
        <v>4.1984403619649523E-3</v>
      </c>
      <c r="BW64" s="16">
        <f>$A$1*Populatie!$BL64*Populatie!BW64/(Distante!BW64*Distante!BW64)</f>
        <v>1.9259574571120479E-2</v>
      </c>
      <c r="BX64" s="16">
        <f>$A$1*Populatie!$BL64*Populatie!BX64/(Distante!BX64*Distante!BX64)</f>
        <v>0.37703561211072667</v>
      </c>
      <c r="BY64" s="16">
        <f>$A$1*Populatie!$BL64*Populatie!BY64/(Distante!BY64*Distante!BY64)</f>
        <v>4.3367347387755099E-2</v>
      </c>
      <c r="BZ64" s="16">
        <f>$A$1*Populatie!$BL64*Populatie!BZ64/(Distante!BZ64*Distante!BZ64)</f>
        <v>0.41410230486111105</v>
      </c>
      <c r="CA64" s="16">
        <f>$A$1*Populatie!$BL64*Populatie!CA64/(Distante!CA64*Distante!CA64)</f>
        <v>5.3141755142687278E-2</v>
      </c>
      <c r="CB64" s="16">
        <f>$A$1*Populatie!$BL64*Populatie!CB64/(Distante!CB64*Distante!CB64)</f>
        <v>0.32030489628099168</v>
      </c>
      <c r="CC64" s="16">
        <f>$A$1*Populatie!$BL64*Populatie!CC64/(Distante!CC64*Distante!CC64)</f>
        <v>5.7546431239999994E-2</v>
      </c>
      <c r="CD64" s="16">
        <f>$A$1*Populatie!$BL64*Populatie!CD64/(Distante!CD64*Distante!CD64)</f>
        <v>2.0093905523206512E-2</v>
      </c>
      <c r="CE64" s="16">
        <f>$A$1*Populatie!$BL64*Populatie!CE64/(Distante!CE64*Distante!CE64)</f>
        <v>4.0820495521363244E-3</v>
      </c>
      <c r="CF64" s="16">
        <f>$A$1*Populatie!$BL64*Populatie!CF64/(Distante!CF64*Distante!CF64)</f>
        <v>2.3206736804733726E-2</v>
      </c>
      <c r="CG64" s="16">
        <f>$A$1*Populatie!$BL64*Populatie!CG64/(Distante!CG64*Distante!CG64)</f>
        <v>3.0477223125720876E-2</v>
      </c>
      <c r="CH64" s="16">
        <f>$A$1*Populatie!$BL64*Populatie!CH64/(Distante!CH64*Distante!CH64)</f>
        <v>0.21283231180555556</v>
      </c>
      <c r="CI64" s="16">
        <f>$A$1*Populatie!$BL64*Populatie!CI64/(Distante!CI64*Distante!CI64)</f>
        <v>0.21936593060628196</v>
      </c>
      <c r="CJ64" s="16">
        <f>$A$1*Populatie!$BL64*Populatie!CJ64/(Distante!CJ64*Distante!CJ64)</f>
        <v>9.4121331578947351E-2</v>
      </c>
      <c r="CK64" s="16">
        <f>$A$1*Populatie!$BL64*Populatie!CK64/(Distante!CK64*Distante!CK64)</f>
        <v>1.8258370978758282E-2</v>
      </c>
      <c r="CL64" s="16">
        <f>$A$1*Populatie!$BL64*Populatie!CL64/(Distante!CL64*Distante!CL64)</f>
        <v>8.060837722117202E-2</v>
      </c>
      <c r="CM64" s="16">
        <f>$A$1*Populatie!$BL64*Populatie!CM64/(Distante!CM64*Distante!CM64)</f>
        <v>7.4515321860514679E-3</v>
      </c>
      <c r="CN64" s="16">
        <f>$A$1*Populatie!$BL64*Populatie!CN64/(Distante!CN64*Distante!CN64)</f>
        <v>7.8259768576388888E-2</v>
      </c>
      <c r="CO64" s="16">
        <f>$A$1*Populatie!$BL64*Populatie!CO64/(Distante!CO64*Distante!CO64)</f>
        <v>3.5816231238185253E-2</v>
      </c>
      <c r="CP64" s="16">
        <f>$A$1*Populatie!$BL64*Populatie!CP64/(Distante!CP64*Distante!CP64)</f>
        <v>8.6755490530697182E-3</v>
      </c>
      <c r="CQ64" s="16">
        <f>$A$1*Populatie!$BL64*Populatie!CQ64/(Distante!CQ64*Distante!CQ64)</f>
        <v>4.8395285380725753E-2</v>
      </c>
      <c r="CR64" s="16">
        <f>$A$1*Populatie!$BL64*Populatie!CR64/(Distante!CR64*Distante!CR64)</f>
        <v>1.5189198781179138E-2</v>
      </c>
      <c r="CS64" s="16">
        <f>$A$1*Populatie!$BL64*Populatie!CS64/(Distante!CS64*Distante!CS64)</f>
        <v>1.2552282570247935</v>
      </c>
      <c r="CT64" s="16">
        <f>$A$1*Populatie!$BL64*Populatie!CT64/(Distante!CT64*Distante!CT64)</f>
        <v>1.3122340498419992E-2</v>
      </c>
      <c r="CU64" s="16">
        <f>$A$1*Populatie!$BL64*Populatie!CU64/(Distante!CU64*Distante!CU64)</f>
        <v>1.2041729266015511E-2</v>
      </c>
      <c r="CV64" s="16">
        <f>$A$1*Populatie!$BL64*Populatie!CV64/(Distante!CV64*Distante!CV64)</f>
        <v>1.9366769337098692E-2</v>
      </c>
      <c r="CW64" s="16">
        <f>$A$1*Populatie!$BL64*Populatie!CW64/(Distante!CW64*Distante!CW64)</f>
        <v>4.1957845673469385E-2</v>
      </c>
      <c r="CX64" s="16">
        <f>$A$1*Populatie!$BL64*Populatie!CX64/(Distante!CX64*Distante!CX64)</f>
        <v>2.1016923144531251E-2</v>
      </c>
      <c r="CY64" s="16">
        <f>$A$1*Populatie!$BL64*Populatie!CY64/(Distante!CY64*Distante!CY64)</f>
        <v>1.9500021910047405E-2</v>
      </c>
    </row>
    <row r="65" spans="1:103" ht="15.75" customHeight="1" x14ac:dyDescent="0.25">
      <c r="A65" s="2" t="s">
        <v>64</v>
      </c>
      <c r="B65" s="16">
        <v>6.7991431510204077</v>
      </c>
      <c r="C65" s="16">
        <v>0.23207504110726643</v>
      </c>
      <c r="D65" s="16">
        <v>1.3432217993079585</v>
      </c>
      <c r="E65" s="16">
        <v>0.14550709155766947</v>
      </c>
      <c r="F65" s="16">
        <v>0.65944297760000004</v>
      </c>
      <c r="G65" s="16">
        <v>0.422157023255814</v>
      </c>
      <c r="H65" s="16">
        <v>0.16065332716269137</v>
      </c>
      <c r="I65" s="16">
        <v>0.15105651239669421</v>
      </c>
      <c r="J65" s="16">
        <v>8.2698591682419664E-3</v>
      </c>
      <c r="K65" s="16">
        <v>8.4612578125000004E-2</v>
      </c>
      <c r="L65" s="16">
        <v>3.2275168163265304E-2</v>
      </c>
      <c r="M65" s="16">
        <v>2.9001529696318192E-2</v>
      </c>
      <c r="N65" s="16">
        <v>0.23957718749999998</v>
      </c>
      <c r="O65" s="16">
        <v>0.23666469877551022</v>
      </c>
      <c r="P65" s="16">
        <v>5.0520481590970175E-2</v>
      </c>
      <c r="Q65" s="16">
        <v>3.2632652459541736E-2</v>
      </c>
      <c r="R65" s="16">
        <v>0.62914164090368607</v>
      </c>
      <c r="S65" s="16">
        <v>1.0362974036952058E-2</v>
      </c>
      <c r="T65" s="16">
        <v>3.5078209619827765E-2</v>
      </c>
      <c r="U65" s="16">
        <v>3.7698121986851713E-2</v>
      </c>
      <c r="V65" s="16">
        <v>1.6863366559975616E-2</v>
      </c>
      <c r="W65" s="16">
        <v>7.3400317460317471E-3</v>
      </c>
      <c r="X65" s="16">
        <v>0.15654086390532546</v>
      </c>
      <c r="Y65" s="16">
        <v>2.2607297777777778E-2</v>
      </c>
      <c r="Z65" s="16">
        <v>0.17495569204152248</v>
      </c>
      <c r="AA65" s="16">
        <v>2.2296561570493756E-2</v>
      </c>
      <c r="AB65" s="16">
        <v>1.9246631198347106E-2</v>
      </c>
      <c r="AC65" s="16">
        <v>5.3675488342785134E-2</v>
      </c>
      <c r="AD65" s="16">
        <v>1.3768703395428723E-2</v>
      </c>
      <c r="AE65" s="16">
        <v>0.21674449280000002</v>
      </c>
      <c r="AF65" s="16">
        <v>5.4878481994459834E-2</v>
      </c>
      <c r="AG65" s="16">
        <v>7.6694746913580247E-2</v>
      </c>
      <c r="AH65" s="16">
        <v>1.6828811496196111E-2</v>
      </c>
      <c r="AI65" s="16">
        <v>3.7634539023452519E-2</v>
      </c>
      <c r="AJ65" s="16">
        <v>0.29542691412742378</v>
      </c>
      <c r="AK65" s="16">
        <v>6.0714772889417359E-2</v>
      </c>
      <c r="AL65" s="16">
        <v>0.2347706394557823</v>
      </c>
      <c r="AM65" s="16">
        <v>9.1349967603305771E-2</v>
      </c>
      <c r="AN65" s="16">
        <v>4.7437331317712272E-2</v>
      </c>
      <c r="AO65" s="16">
        <v>7.0566678888888873E-2</v>
      </c>
      <c r="AP65" s="16">
        <v>1.0684682469135802</v>
      </c>
      <c r="AQ65" s="16">
        <v>0.77439090909090913</v>
      </c>
      <c r="AR65" s="16">
        <v>3.1543900118906065E-3</v>
      </c>
      <c r="AS65" s="16">
        <v>5.7690074074074074E-2</v>
      </c>
      <c r="AT65" s="16">
        <v>4.337631485205401E-2</v>
      </c>
      <c r="AU65" s="16">
        <v>1.8000856401384081E-2</v>
      </c>
      <c r="AV65" s="16">
        <v>4.2607231255386388E-2</v>
      </c>
      <c r="AW65" s="16">
        <v>0.24191972</v>
      </c>
      <c r="AX65" s="16">
        <v>1.2582746000000001E-2</v>
      </c>
      <c r="AY65" s="16">
        <v>2.4666891891891897E-2</v>
      </c>
      <c r="AZ65" s="16">
        <v>2.3063901091557138E-2</v>
      </c>
      <c r="BA65" s="16">
        <v>2.1090802026646652E-2</v>
      </c>
      <c r="BB65" s="16">
        <v>1.5639233043743331E-2</v>
      </c>
      <c r="BC65" s="16">
        <v>6.7885545265348596E-2</v>
      </c>
      <c r="BD65" s="16">
        <v>2.5079871928166353E-2</v>
      </c>
      <c r="BE65" s="16">
        <v>5.0439770095793417E-2</v>
      </c>
      <c r="BF65" s="16">
        <v>0.20637014876033058</v>
      </c>
      <c r="BG65" s="16">
        <v>0.18425416620498616</v>
      </c>
      <c r="BH65" s="16">
        <v>0.46453397520661155</v>
      </c>
      <c r="BI65" s="16">
        <v>0.11064818525519848</v>
      </c>
      <c r="BJ65" s="16">
        <v>6.9069411386593199E-2</v>
      </c>
      <c r="BK65" s="16">
        <v>2.8632941176470587E-2</v>
      </c>
      <c r="BL65" s="16">
        <f t="array" ref="BL65:BL103">TRANSPOSE(BM64:CY64)</f>
        <v>9.2641282208053097E-3</v>
      </c>
      <c r="BM65" s="16" t="s">
        <v>103</v>
      </c>
      <c r="BN65" s="16">
        <f>$A$1*Populatie!$BM65*Populatie!BN65/(Distante!BN65*Distante!BN65)</f>
        <v>0.21288149375410914</v>
      </c>
      <c r="BO65" s="16">
        <f>$A$1*Populatie!$BM65*Populatie!BO65/(Distante!BO65*Distante!BO65)</f>
        <v>1.4904636436468515E-2</v>
      </c>
      <c r="BP65" s="16">
        <f>$A$1*Populatie!$BM65*Populatie!BP65/(Distante!BP65*Distante!BP65)</f>
        <v>6.0806010679957279E-2</v>
      </c>
      <c r="BQ65" s="16">
        <f>$A$1*Populatie!$BM65*Populatie!BQ65/(Distante!BQ65*Distante!BQ65)</f>
        <v>1.5556768698060943E-2</v>
      </c>
      <c r="BR65" s="16">
        <f>$A$1*Populatie!$BM65*Populatie!BR65/(Distante!BR65*Distante!BR65)</f>
        <v>1.3659133795421129E-2</v>
      </c>
      <c r="BS65" s="16">
        <f>$A$1*Populatie!$BM65*Populatie!BS65/(Distante!BS65*Distante!BS65)</f>
        <v>4.8982025147928994E-2</v>
      </c>
      <c r="BT65" s="16">
        <f>$A$1*Populatie!$BM65*Populatie!BT65/(Distante!BT65*Distante!BT65)</f>
        <v>6.8252767950052029E-2</v>
      </c>
      <c r="BU65" s="16">
        <f>$A$1*Populatie!$BM65*Populatie!BU65/(Distante!BU65*Distante!BU65)</f>
        <v>0.26548631487889274</v>
      </c>
      <c r="BV65" s="16">
        <f>$A$1*Populatie!$BM65*Populatie!BV65/(Distante!BV65*Distante!BV65)</f>
        <v>0.20508821333333332</v>
      </c>
      <c r="BW65" s="16">
        <f>$A$1*Populatie!$BM65*Populatie!BW65/(Distante!BW65*Distante!BW65)</f>
        <v>2.6156474278967782E-2</v>
      </c>
      <c r="BX65" s="16">
        <f>$A$1*Populatie!$BM65*Populatie!BX65/(Distante!BX65*Distante!BX65)</f>
        <v>1.1106726756198348E-2</v>
      </c>
      <c r="BY65" s="16">
        <f>$A$1*Populatie!$BM65*Populatie!BY65/(Distante!BY65*Distante!BY65)</f>
        <v>4.659374888888889E-2</v>
      </c>
      <c r="BZ65" s="16">
        <f>$A$1*Populatie!$BM65*Populatie!BZ65/(Distante!BZ65*Distante!BZ65)</f>
        <v>3.4385047848637588E-3</v>
      </c>
      <c r="CA65" s="16">
        <f>$A$1*Populatie!$BM65*Populatie!CA65/(Distante!CA65*Distante!CA65)</f>
        <v>2.5086528711111108E-2</v>
      </c>
      <c r="CB65" s="16">
        <f>$A$1*Populatie!$BM65*Populatie!CB65/(Distante!CB65*Distante!CB65)</f>
        <v>2.011365285996055E-2</v>
      </c>
      <c r="CC65" s="16">
        <f>$A$1*Populatie!$BM65*Populatie!CC65/(Distante!CC65*Distante!CC65)</f>
        <v>2.2527496131719896E-2</v>
      </c>
      <c r="CD65" s="16">
        <f>$A$1*Populatie!$BM65*Populatie!CD65/(Distante!CD65*Distante!CD65)</f>
        <v>2.361488628903291E-2</v>
      </c>
      <c r="CE65" s="16">
        <f>$A$1*Populatie!$BM65*Populatie!CE65/(Distante!CE65*Distante!CE65)</f>
        <v>4.6736892711634219E-2</v>
      </c>
      <c r="CF65" s="16">
        <f>$A$1*Populatie!$BM65*Populatie!CF65/(Distante!CF65*Distante!CF65)</f>
        <v>4.3874625850340139E-2</v>
      </c>
      <c r="CG65" s="16">
        <f>$A$1*Populatie!$BM65*Populatie!CG65/(Distante!CG65*Distante!CG65)</f>
        <v>4.1139380670611438E-2</v>
      </c>
      <c r="CH65" s="16">
        <f>$A$1*Populatie!$BM65*Populatie!CH65/(Distante!CH65*Distante!CH65)</f>
        <v>2.362497265625E-2</v>
      </c>
      <c r="CI65" s="16">
        <f>$A$1*Populatie!$BM65*Populatie!CI65/(Distante!CI65*Distante!CI65)</f>
        <v>6.1668085327783555E-2</v>
      </c>
      <c r="CJ65" s="16">
        <f>$A$1*Populatie!$BM65*Populatie!CJ65/(Distante!CJ65*Distante!CJ65)</f>
        <v>1.2403966238871545E-2</v>
      </c>
      <c r="CK65" s="16">
        <f>$A$1*Populatie!$BM65*Populatie!CK65/(Distante!CK65*Distante!CK65)</f>
        <v>2.1971101624323197E-2</v>
      </c>
      <c r="CL65" s="16">
        <f>$A$1*Populatie!$BM65*Populatie!CL65/(Distante!CL65*Distante!CL65)</f>
        <v>3.2870560546874997E-2</v>
      </c>
      <c r="CM65" s="16">
        <f>$A$1*Populatie!$BM65*Populatie!CM65/(Distante!CM65*Distante!CM65)</f>
        <v>8.0640736303871433E-2</v>
      </c>
      <c r="CN65" s="16">
        <f>$A$1*Populatie!$BM65*Populatie!CN65/(Distante!CN65*Distante!CN65)</f>
        <v>4.3806901815943364E-2</v>
      </c>
      <c r="CO65" s="16">
        <f>$A$1*Populatie!$BM65*Populatie!CO65/(Distante!CO65*Distante!CO65)</f>
        <v>8.8969071980963717E-3</v>
      </c>
      <c r="CP65" s="16">
        <f>$A$1*Populatie!$BM65*Populatie!CP65/(Distante!CP65*Distante!CP65)</f>
        <v>0.31101111531190928</v>
      </c>
      <c r="CQ65" s="16">
        <f>$A$1*Populatie!$BM65*Populatie!CQ65/(Distante!CQ65*Distante!CQ65)</f>
        <v>7.9059172668513381E-2</v>
      </c>
      <c r="CR65" s="16">
        <f>$A$1*Populatie!$BM65*Populatie!CR65/(Distante!CR65*Distante!CR65)</f>
        <v>0.33046440624999995</v>
      </c>
      <c r="CS65" s="16">
        <f>$A$1*Populatie!$BM65*Populatie!CS65/(Distante!CS65*Distante!CS65)</f>
        <v>1.8732654375000001E-2</v>
      </c>
      <c r="CT65" s="16">
        <f>$A$1*Populatie!$BM65*Populatie!CT65/(Distante!CT65*Distante!CT65)</f>
        <v>8.1761331065759627E-2</v>
      </c>
      <c r="CU65" s="16">
        <f>$A$1*Populatie!$BM65*Populatie!CU65/(Distante!CU65*Distante!CU65)</f>
        <v>7.5028369614512466E-2</v>
      </c>
      <c r="CV65" s="16">
        <f>$A$1*Populatie!$BM65*Populatie!CV65/(Distante!CV65*Distante!CV65)</f>
        <v>2.4303494328922492E-2</v>
      </c>
      <c r="CW65" s="16">
        <f>$A$1*Populatie!$BM65*Populatie!CW65/(Distante!CW65*Distante!CW65)</f>
        <v>0.18031753777777776</v>
      </c>
      <c r="CX65" s="16">
        <f>$A$1*Populatie!$BM65*Populatie!CX65/(Distante!CX65*Distante!CX65)</f>
        <v>2.949292361111111E-2</v>
      </c>
      <c r="CY65" s="16">
        <f>$A$1*Populatie!$BM65*Populatie!CY65/(Distante!CY65*Distante!CY65)</f>
        <v>2.8790843425605537E-2</v>
      </c>
    </row>
    <row r="66" spans="1:103" ht="15.75" customHeight="1" x14ac:dyDescent="0.25">
      <c r="A66" s="2" t="s">
        <v>65</v>
      </c>
      <c r="B66" s="16">
        <v>322.11731276</v>
      </c>
      <c r="C66" s="16">
        <v>1.6338379604938271</v>
      </c>
      <c r="D66" s="16">
        <v>2.7185269533725664</v>
      </c>
      <c r="E66" s="16">
        <v>2.2509608675386445</v>
      </c>
      <c r="F66" s="16">
        <v>9.4317950301775149</v>
      </c>
      <c r="G66" s="16">
        <v>8.3623342315789486</v>
      </c>
      <c r="H66" s="16">
        <v>2.07524445136742</v>
      </c>
      <c r="I66" s="16">
        <v>0.36065548877551018</v>
      </c>
      <c r="J66" s="16">
        <v>5.3700813489387031E-2</v>
      </c>
      <c r="K66" s="16">
        <v>6.230972380165289</v>
      </c>
      <c r="L66" s="16">
        <v>0.20974946790123458</v>
      </c>
      <c r="M66" s="16">
        <v>7.8317469919309435E-2</v>
      </c>
      <c r="N66" s="16">
        <v>1.6472014999999998</v>
      </c>
      <c r="O66" s="16">
        <v>0.77647266592797792</v>
      </c>
      <c r="P66" s="16">
        <v>0.50348177229916902</v>
      </c>
      <c r="Q66" s="16">
        <v>0.28040038960484159</v>
      </c>
      <c r="R66" s="16">
        <v>7.9933394218749996</v>
      </c>
      <c r="S66" s="16">
        <v>0.15684667807183364</v>
      </c>
      <c r="T66" s="16">
        <v>0.19200096302021402</v>
      </c>
      <c r="U66" s="16">
        <v>0.52490140407626562</v>
      </c>
      <c r="V66" s="16">
        <v>0.12719853947681334</v>
      </c>
      <c r="W66" s="16">
        <v>7.4075333727810652E-2</v>
      </c>
      <c r="X66" s="16">
        <v>2.6192574617599997</v>
      </c>
      <c r="Y66" s="16">
        <v>7.2258189898989897E-2</v>
      </c>
      <c r="Z66" s="16">
        <v>1.7736630340136053</v>
      </c>
      <c r="AA66" s="16">
        <v>0.1253925017301038</v>
      </c>
      <c r="AB66" s="16">
        <v>0.12840864317219872</v>
      </c>
      <c r="AC66" s="16">
        <v>0.61770056250000005</v>
      </c>
      <c r="AD66" s="16">
        <v>0.11981173472057076</v>
      </c>
      <c r="AE66" s="16">
        <v>3.1000248686390535</v>
      </c>
      <c r="AF66" s="16">
        <v>0.56291070269387755</v>
      </c>
      <c r="AG66" s="16">
        <v>0.10000254089490115</v>
      </c>
      <c r="AH66" s="16">
        <v>0.12006333945199375</v>
      </c>
      <c r="AI66" s="16">
        <v>9.5382707886117413E-2</v>
      </c>
      <c r="AJ66" s="16">
        <v>0.12694960160049246</v>
      </c>
      <c r="AK66" s="16">
        <v>0.1020020291322314</v>
      </c>
      <c r="AL66" s="16">
        <v>1.2358368925925927</v>
      </c>
      <c r="AM66" s="16">
        <v>0.24534075601469238</v>
      </c>
      <c r="AN66" s="16">
        <v>0.17777275117187499</v>
      </c>
      <c r="AO66" s="16">
        <v>0.75809035524691359</v>
      </c>
      <c r="AP66" s="16">
        <v>0.3482948437044745</v>
      </c>
      <c r="AQ66" s="16">
        <v>0.15093058309037899</v>
      </c>
      <c r="AR66" s="16">
        <v>1.7812000347222225E-2</v>
      </c>
      <c r="AS66" s="16">
        <v>0.72288614400000006</v>
      </c>
      <c r="AT66" s="16">
        <v>0.45058369074074078</v>
      </c>
      <c r="AU66" s="16">
        <v>0.15896801777777778</v>
      </c>
      <c r="AV66" s="16">
        <v>0.19670871920438959</v>
      </c>
      <c r="AW66" s="16">
        <v>0.41582686755555559</v>
      </c>
      <c r="AX66" s="16">
        <v>7.6035997812499992E-2</v>
      </c>
      <c r="AY66" s="16">
        <v>0.14511060833333334</v>
      </c>
      <c r="AZ66" s="16">
        <v>0.22699044965986395</v>
      </c>
      <c r="BA66" s="16">
        <v>0.17386917776000002</v>
      </c>
      <c r="BB66" s="16">
        <v>0.14127247162691348</v>
      </c>
      <c r="BC66" s="16">
        <v>0.73719271555880206</v>
      </c>
      <c r="BD66" s="16">
        <v>0.16285761309264035</v>
      </c>
      <c r="BE66" s="16">
        <v>0.8853874873345936</v>
      </c>
      <c r="BF66" s="16">
        <v>0.6348850527392258</v>
      </c>
      <c r="BG66" s="16">
        <v>4.5732588693333343</v>
      </c>
      <c r="BH66" s="16">
        <v>1.2862931071005916</v>
      </c>
      <c r="BI66" s="16">
        <v>1.8708475123966941</v>
      </c>
      <c r="BJ66" s="16">
        <v>0.62930402358031379</v>
      </c>
      <c r="BK66" s="16">
        <v>7.2568643990929702E-2</v>
      </c>
      <c r="BL66" s="16">
        <v>0.10671182008324662</v>
      </c>
      <c r="BM66" s="16">
        <f t="array" ref="BM66:BM103">TRANSPOSE(BN65:CY65)</f>
        <v>0.21288149375410914</v>
      </c>
      <c r="BN66" s="16" t="s">
        <v>103</v>
      </c>
      <c r="BO66" s="16">
        <f>$A$1*Populatie!$BN66*Populatie!BO66/(Distante!BO66*Distante!BO66)</f>
        <v>0.12337064732510288</v>
      </c>
      <c r="BP66" s="16">
        <f>$A$1*Populatie!$BN66*Populatie!BP66/(Distante!BP66*Distante!BP66)</f>
        <v>0.19636589310344829</v>
      </c>
      <c r="BQ66" s="16">
        <f>$A$1*Populatie!$BN66*Populatie!BQ66/(Distante!BQ66*Distante!BQ66)</f>
        <v>0.13900498143999998</v>
      </c>
      <c r="BR66" s="16">
        <f>$A$1*Populatie!$BN66*Populatie!BR66/(Distante!BR66*Distante!BR66)</f>
        <v>4.7195372039782323E-2</v>
      </c>
      <c r="BS66" s="16">
        <f>$A$1*Populatie!$BN66*Populatie!BS66/(Distante!BS66*Distante!BS66)</f>
        <v>0.75774053786982243</v>
      </c>
      <c r="BT66" s="16">
        <f>$A$1*Populatie!$BN66*Populatie!BT66/(Distante!BT66*Distante!BT66)</f>
        <v>0.40587044959999996</v>
      </c>
      <c r="BU66" s="16">
        <f>$A$1*Populatie!$BN66*Populatie!BU66/(Distante!BU66*Distante!BU66)</f>
        <v>24.222986489795918</v>
      </c>
      <c r="BV66" s="16">
        <f>$A$1*Populatie!$BN66*Populatie!BV66/(Distante!BV66*Distante!BV66)</f>
        <v>6.8613039907727796E-2</v>
      </c>
      <c r="BW66" s="16">
        <f>$A$1*Populatie!$BN66*Populatie!BW66/(Distante!BW66*Distante!BW66)</f>
        <v>0.21351712267710929</v>
      </c>
      <c r="BX66" s="16">
        <f>$A$1*Populatie!$BN66*Populatie!BX66/(Distante!BX66*Distante!BX66)</f>
        <v>9.5558913300775636E-2</v>
      </c>
      <c r="BY66" s="16">
        <f>$A$1*Populatie!$BN66*Populatie!BY66/(Distante!BY66*Distante!BY66)</f>
        <v>0.5005517080246914</v>
      </c>
      <c r="BZ66" s="16">
        <f>$A$1*Populatie!$BN66*Populatie!BZ66/(Distante!BZ66*Distante!BZ66)</f>
        <v>4.4443187792968748E-2</v>
      </c>
      <c r="CA66" s="16">
        <f>$A$1*Populatie!$BN66*Populatie!CA66/(Distante!CA66*Distante!CA66)</f>
        <v>0.42109675030864196</v>
      </c>
      <c r="CB66" s="16">
        <f>$A$1*Populatie!$BN66*Populatie!CB66/(Distante!CB66*Distante!CB66)</f>
        <v>0.20540994895833331</v>
      </c>
      <c r="CC66" s="16">
        <f>$A$1*Populatie!$BN66*Populatie!CC66/(Distante!CC66*Distante!CC66)</f>
        <v>0.28875146798159101</v>
      </c>
      <c r="CD66" s="16">
        <f>$A$1*Populatie!$BN66*Populatie!CD66/(Distante!CD66*Distante!CD66)</f>
        <v>0.14671203656030285</v>
      </c>
      <c r="CE66" s="16">
        <f>$A$1*Populatie!$BN66*Populatie!CE66/(Distante!CE66*Distante!CE66)</f>
        <v>5.7959303759616783E-2</v>
      </c>
      <c r="CF66" s="16">
        <f>$A$1*Populatie!$BN66*Populatie!CF66/(Distante!CF66*Distante!CF66)</f>
        <v>1.0357094948096885</v>
      </c>
      <c r="CG66" s="16">
        <f>$A$1*Populatie!$BN66*Populatie!CG66/(Distante!CG66*Distante!CG66)</f>
        <v>0.3319580683127572</v>
      </c>
      <c r="CH66" s="16">
        <f>$A$1*Populatie!$BN66*Populatie!CH66/(Distante!CH66*Distante!CH66)</f>
        <v>0.19930163474556212</v>
      </c>
      <c r="CI66" s="16">
        <f>$A$1*Populatie!$BN66*Populatie!CI66/(Distante!CI66*Distante!CI66)</f>
        <v>0.60275167126890195</v>
      </c>
      <c r="CJ66" s="16">
        <f>$A$1*Populatie!$BN66*Populatie!CJ66/(Distante!CJ66*Distante!CJ66)</f>
        <v>8.9728920069204146E-2</v>
      </c>
      <c r="CK66" s="16">
        <f>$A$1*Populatie!$BN66*Populatie!CK66/(Distante!CK66*Distante!CK66)</f>
        <v>0.14902678707085462</v>
      </c>
      <c r="CL66" s="16">
        <f>$A$1*Populatie!$BN66*Populatie!CL66/(Distante!CL66*Distante!CL66)</f>
        <v>0.34234314635108476</v>
      </c>
      <c r="CM66" s="16">
        <f>$A$1*Populatie!$BN66*Populatie!CM66/(Distante!CM66*Distante!CM66)</f>
        <v>8.011908966034903E-2</v>
      </c>
      <c r="CN66" s="16">
        <f>$A$1*Populatie!$BN66*Populatie!CN66/(Distante!CN66*Distante!CN66)</f>
        <v>0.6116085315555555</v>
      </c>
      <c r="CO66" s="16">
        <f>$A$1*Populatie!$BN66*Populatie!CO66/(Distante!CO66*Distante!CO66)</f>
        <v>0.12512775359653866</v>
      </c>
      <c r="CP66" s="16">
        <f>$A$1*Populatie!$BN66*Populatie!CP66/(Distante!CP66*Distante!CP66)</f>
        <v>0.17674733555555555</v>
      </c>
      <c r="CQ66" s="16">
        <f>$A$1*Populatie!$BN66*Populatie!CQ66/(Distante!CQ66*Distante!CQ66)</f>
        <v>0.9122164308539944</v>
      </c>
      <c r="CR66" s="16">
        <f>$A$1*Populatie!$BN66*Populatie!CR66/(Distante!CR66*Distante!CR66)</f>
        <v>0.3404591891779396</v>
      </c>
      <c r="CS66" s="16">
        <f>$A$1*Populatie!$BN66*Populatie!CS66/(Distante!CS66*Distante!CS66)</f>
        <v>0.17826362583621683</v>
      </c>
      <c r="CT66" s="16">
        <f>$A$1*Populatie!$BN66*Populatie!CT66/(Distante!CT66*Distante!CT66)</f>
        <v>0.19128583360768173</v>
      </c>
      <c r="CU66" s="16">
        <f>$A$1*Populatie!$BN66*Populatie!CU66/(Distante!CU66*Distante!CU66)</f>
        <v>0.17553364211248285</v>
      </c>
      <c r="CV66" s="16">
        <f>$A$1*Populatie!$BN66*Populatie!CV66/(Distante!CV66*Distante!CV66)</f>
        <v>0.17204828321799306</v>
      </c>
      <c r="CW66" s="16">
        <f>$A$1*Populatie!$BN66*Populatie!CW66/(Distante!CW66*Distante!CW66)</f>
        <v>1.7385895689750692</v>
      </c>
      <c r="CX66" s="16">
        <f>$A$1*Populatie!$BN66*Populatie!CX66/(Distante!CX66*Distante!CX66)</f>
        <v>0.25663987656249998</v>
      </c>
      <c r="CY66" s="16">
        <f>$A$1*Populatie!$BN66*Populatie!CY66/(Distante!CY66*Distante!CY66)</f>
        <v>0.25425586469135802</v>
      </c>
    </row>
    <row r="67" spans="1:103" ht="15.75" customHeight="1" x14ac:dyDescent="0.25">
      <c r="A67" s="2" t="s">
        <v>66</v>
      </c>
      <c r="B67" s="16">
        <v>4.7798818403925614</v>
      </c>
      <c r="C67" s="16">
        <v>0.18629385411000002</v>
      </c>
      <c r="D67" s="16">
        <v>0.19946739160596599</v>
      </c>
      <c r="E67" s="16">
        <v>0.53109526640625004</v>
      </c>
      <c r="F67" s="16">
        <v>0.52619349316288422</v>
      </c>
      <c r="G67" s="16">
        <v>0.40985242287334595</v>
      </c>
      <c r="H67" s="16">
        <v>0.46041114077134992</v>
      </c>
      <c r="I67" s="16">
        <v>3.9236861538461537E-2</v>
      </c>
      <c r="J67" s="16">
        <v>7.3304655858233573E-3</v>
      </c>
      <c r="K67" s="16">
        <v>0.10696079333333333</v>
      </c>
      <c r="L67" s="16">
        <v>2.3757455881557598E-2</v>
      </c>
      <c r="M67" s="16">
        <v>1.027934174382716E-2</v>
      </c>
      <c r="N67" s="16">
        <v>3.7431759155273435E-2</v>
      </c>
      <c r="O67" s="16">
        <v>6.0444402852317509E-2</v>
      </c>
      <c r="P67" s="16">
        <v>3.2634684468750001E-2</v>
      </c>
      <c r="Q67" s="16">
        <v>5.7010874074074069E-2</v>
      </c>
      <c r="R67" s="16">
        <v>0.22601450634371392</v>
      </c>
      <c r="S67" s="16">
        <v>3.8138132759999999E-2</v>
      </c>
      <c r="T67" s="16">
        <v>1.2673515490745167E-2</v>
      </c>
      <c r="U67" s="16">
        <v>0.1364418758477097</v>
      </c>
      <c r="V67" s="16">
        <v>1.5873811324896694E-2</v>
      </c>
      <c r="W67" s="16">
        <v>1.8349012500000001E-2</v>
      </c>
      <c r="X67" s="16">
        <v>0.40682611141868513</v>
      </c>
      <c r="Y67" s="16">
        <v>9.0423933599999996E-3</v>
      </c>
      <c r="Z67" s="16">
        <v>7.4283570743801652E-2</v>
      </c>
      <c r="AA67" s="16">
        <v>1.66570404E-2</v>
      </c>
      <c r="AB67" s="16">
        <v>1.6559694060000001E-2</v>
      </c>
      <c r="AC67" s="16">
        <v>0.29544934963579605</v>
      </c>
      <c r="AD67" s="16">
        <v>0.11307428056640625</v>
      </c>
      <c r="AE67" s="16">
        <v>0.46453166018518521</v>
      </c>
      <c r="AF67" s="16">
        <v>0.34392326718750005</v>
      </c>
      <c r="AG67" s="16">
        <v>1.1737061813157616E-2</v>
      </c>
      <c r="AH67" s="16">
        <v>2.3599262597165063E-2</v>
      </c>
      <c r="AI67" s="16">
        <v>1.1324187244897959E-2</v>
      </c>
      <c r="AJ67" s="16">
        <v>1.2593487968965884E-2</v>
      </c>
      <c r="AK67" s="16">
        <v>7.3258372546487604E-3</v>
      </c>
      <c r="AL67" s="16">
        <v>2.8982344444444447E-2</v>
      </c>
      <c r="AM67" s="16">
        <v>3.0097004225075972E-2</v>
      </c>
      <c r="AN67" s="16">
        <v>2.2232593091720692E-2</v>
      </c>
      <c r="AO67" s="16">
        <v>5.9283827914303706E-2</v>
      </c>
      <c r="AP67" s="16">
        <v>1.7094498026666665E-2</v>
      </c>
      <c r="AQ67" s="16">
        <v>1.3143100934225476E-2</v>
      </c>
      <c r="AR67" s="16">
        <v>3.4450210826210827E-3</v>
      </c>
      <c r="AS67" s="16">
        <v>4.70912E-2</v>
      </c>
      <c r="AT67" s="16">
        <v>3.5236335349716451E-2</v>
      </c>
      <c r="AU67" s="16">
        <v>4.0138464843749999E-2</v>
      </c>
      <c r="AV67" s="16">
        <v>1.7880395084635417E-2</v>
      </c>
      <c r="AW67" s="16">
        <v>2.5447011692307692E-2</v>
      </c>
      <c r="AX67" s="16">
        <v>1.3437154988465976E-2</v>
      </c>
      <c r="AY67" s="16">
        <v>1.0778196459350763E-2</v>
      </c>
      <c r="AZ67" s="16">
        <v>3.9448191049382721E-2</v>
      </c>
      <c r="BA67" s="16">
        <v>1.3836423457063712E-2</v>
      </c>
      <c r="BB67" s="16">
        <v>0.31579883767313016</v>
      </c>
      <c r="BC67" s="16">
        <v>0.34474417277051128</v>
      </c>
      <c r="BD67" s="16">
        <v>2.0599925696567385E-2</v>
      </c>
      <c r="BE67" s="16">
        <v>5.1731747174163782E-2</v>
      </c>
      <c r="BF67" s="16">
        <v>4.8166157812499999E-2</v>
      </c>
      <c r="BG67" s="16">
        <v>8.7874074256837104E-2</v>
      </c>
      <c r="BH67" s="16">
        <v>6.7132901021230845E-2</v>
      </c>
      <c r="BI67" s="16">
        <v>6.1569480000000003E-2</v>
      </c>
      <c r="BJ67" s="16">
        <v>5.9426936053333337E-2</v>
      </c>
      <c r="BK67" s="16">
        <v>8.6156173469387753E-3</v>
      </c>
      <c r="BL67" s="16">
        <v>9.6198491999999997E-2</v>
      </c>
      <c r="BM67" s="16">
        <v>1.4904636436468515E-2</v>
      </c>
      <c r="BN67" s="16">
        <f t="array" ref="BN67:BN103">TRANSPOSE(BO66:CY66)</f>
        <v>0.12337064732510288</v>
      </c>
      <c r="BO67" s="16" t="s">
        <v>103</v>
      </c>
      <c r="BP67" s="16">
        <f>$A$1*Populatie!$BO67*Populatie!BP67/(Distante!BP67*Distante!BP67)</f>
        <v>2.1941413076656261E-2</v>
      </c>
      <c r="BQ67" s="16">
        <f>$A$1*Populatie!$BO67*Populatie!BQ67/(Distante!BQ67*Distante!BQ67)</f>
        <v>6.2396299874999999</v>
      </c>
      <c r="BR67" s="16">
        <f>$A$1*Populatie!$BO67*Populatie!BR67/(Distante!BR67*Distante!BR67)</f>
        <v>6.4304571733713066E-3</v>
      </c>
      <c r="BS67" s="16">
        <f>$A$1*Populatie!$BO67*Populatie!BS67/(Distante!BS67*Distante!BS67)</f>
        <v>0.17497647717003567</v>
      </c>
      <c r="BT67" s="16">
        <f>$A$1*Populatie!$BO67*Populatie!BT67/(Distante!BT67*Distante!BT67)</f>
        <v>4.2313573377848739E-2</v>
      </c>
      <c r="BU67" s="16">
        <f>$A$1*Populatie!$BO67*Populatie!BU67/(Distante!BU67*Distante!BU67)</f>
        <v>0.13639303859999999</v>
      </c>
      <c r="BV67" s="16">
        <f>$A$1*Populatie!$BO67*Populatie!BV67/(Distante!BV67*Distante!BV67)</f>
        <v>5.3383040816326532E-3</v>
      </c>
      <c r="BW67" s="16">
        <f>$A$1*Populatie!$BO67*Populatie!BW67/(Distante!BW67*Distante!BW67)</f>
        <v>1.86960744140625E-2</v>
      </c>
      <c r="BX67" s="16">
        <f>$A$1*Populatie!$BO67*Populatie!BX67/(Distante!BX67*Distante!BX67)</f>
        <v>0.15289865136</v>
      </c>
      <c r="BY67" s="16">
        <f>$A$1*Populatie!$BO67*Populatie!BY67/(Distante!BY67*Distante!BY67)</f>
        <v>0.11647759987499999</v>
      </c>
      <c r="BZ67" s="16">
        <f>$A$1*Populatie!$BO67*Populatie!BZ67/(Distante!BZ67*Distante!BZ67)</f>
        <v>5.8107352333333334E-2</v>
      </c>
      <c r="CA67" s="16">
        <f>$A$1*Populatie!$BO67*Populatie!CA67/(Distante!CA67*Distante!CA67)</f>
        <v>0.29637370264650281</v>
      </c>
      <c r="CB67" s="16">
        <f>$A$1*Populatie!$BO67*Populatie!CB67/(Distante!CB67*Distante!CB67)</f>
        <v>0.53109526640625004</v>
      </c>
      <c r="CC67" s="16">
        <f>$A$1*Populatie!$BO67*Populatie!CC67/(Distante!CC67*Distante!CC67)</f>
        <v>0.49285809726562502</v>
      </c>
      <c r="CD67" s="16">
        <f>$A$1*Populatie!$BO67*Populatie!CD67/(Distante!CD67*Distante!CD67)</f>
        <v>2.7227234972486681E-2</v>
      </c>
      <c r="CE67" s="16">
        <f>$A$1*Populatie!$BO67*Populatie!CE67/(Distante!CE67*Distante!CE67)</f>
        <v>8.2380377262280952E-3</v>
      </c>
      <c r="CF67" s="16">
        <f>$A$1*Populatie!$BO67*Populatie!CF67/(Distante!CF67*Distante!CF67)</f>
        <v>2.556161325802616E-2</v>
      </c>
      <c r="CG67" s="16">
        <f>$A$1*Populatie!$BO67*Populatie!CG67/(Distante!CG67*Distante!CG67)</f>
        <v>3.6740130083234242E-2</v>
      </c>
      <c r="CH67" s="16">
        <f>$A$1*Populatie!$BO67*Populatie!CH67/(Distante!CH67*Distante!CH67)</f>
        <v>1.4313944076923077</v>
      </c>
      <c r="CI67" s="16">
        <f>$A$1*Populatie!$BO67*Populatie!CI67/(Distante!CI67*Distante!CI67)</f>
        <v>5.0805542245370365E-2</v>
      </c>
      <c r="CJ67" s="16">
        <f>$A$1*Populatie!$BO67*Populatie!CJ67/(Distante!CJ67*Distante!CJ67)</f>
        <v>0.60813870000000003</v>
      </c>
      <c r="CK67" s="16">
        <f>$A$1*Populatie!$BO67*Populatie!CK67/(Distante!CK67*Distante!CK67)</f>
        <v>2.7698775460775045E-2</v>
      </c>
      <c r="CL67" s="16">
        <f>$A$1*Populatie!$BO67*Populatie!CL67/(Distante!CL67*Distante!CL67)</f>
        <v>5.7512062975778537E-2</v>
      </c>
      <c r="CM67" s="16">
        <f>$A$1*Populatie!$BO67*Populatie!CM67/(Distante!CM67*Distante!CM67)</f>
        <v>8.8089908359666753E-3</v>
      </c>
      <c r="CN67" s="16">
        <f>$A$1*Populatie!$BO67*Populatie!CN67/(Distante!CN67*Distante!CN67)</f>
        <v>0.23392562307692308</v>
      </c>
      <c r="CO67" s="16">
        <f>$A$1*Populatie!$BO67*Populatie!CO67/(Distante!CO67*Distante!CO67)</f>
        <v>0.46156887291666671</v>
      </c>
      <c r="CP67" s="16">
        <f>$A$1*Populatie!$BO67*Populatie!CP67/(Distante!CP67*Distante!CP67)</f>
        <v>1.690040625E-2</v>
      </c>
      <c r="CQ67" s="16">
        <f>$A$1*Populatie!$BO67*Populatie!CQ67/(Distante!CQ67*Distante!CQ67)</f>
        <v>6.3574742726665176E-2</v>
      </c>
      <c r="CR67" s="16">
        <f>$A$1*Populatie!$BO67*Populatie!CR67/(Distante!CR67*Distante!CR67)</f>
        <v>1.5853145454545456E-2</v>
      </c>
      <c r="CS67" s="16">
        <f>$A$1*Populatie!$BO67*Populatie!CS67/(Distante!CS67*Distante!CS67)</f>
        <v>5.1211934602076119E-2</v>
      </c>
      <c r="CT67" s="16">
        <f>$A$1*Populatie!$BO67*Populatie!CT67/(Distante!CT67*Distante!CT67)</f>
        <v>1.9783073074074072E-2</v>
      </c>
      <c r="CU67" s="16">
        <f>$A$1*Populatie!$BO67*Populatie!CU67/(Distante!CU67*Distante!CU67)</f>
        <v>1.8153957370370368E-2</v>
      </c>
      <c r="CV67" s="16">
        <f>$A$1*Populatie!$BO67*Populatie!CV67/(Distante!CV67*Distante!CV67)</f>
        <v>2.285475738E-2</v>
      </c>
      <c r="CW67" s="16">
        <f>$A$1*Populatie!$BO67*Populatie!CW67/(Distante!CW67*Distante!CW67)</f>
        <v>4.5428837037037033E-2</v>
      </c>
      <c r="CX67" s="16">
        <f>$A$1*Populatie!$BO67*Populatie!CX67/(Distante!CX67*Distante!CX67)</f>
        <v>2.5890773251028808E-2</v>
      </c>
      <c r="CY67" s="16">
        <f>$A$1*Populatie!$BO67*Populatie!CY67/(Distante!CY67*Distante!CY67)</f>
        <v>2.431169551282051E-2</v>
      </c>
    </row>
    <row r="68" spans="1:103" ht="15.75" customHeight="1" x14ac:dyDescent="0.25">
      <c r="A68" s="2" t="s">
        <v>67</v>
      </c>
      <c r="B68" s="16">
        <v>7.0770625643481875</v>
      </c>
      <c r="C68" s="16">
        <v>2.9591254333044987</v>
      </c>
      <c r="D68" s="16">
        <v>8.7751244598337941</v>
      </c>
      <c r="E68" s="16">
        <v>0.14152608605442177</v>
      </c>
      <c r="F68" s="16">
        <v>2.1020943026875001</v>
      </c>
      <c r="G68" s="16">
        <v>0.50779661007653065</v>
      </c>
      <c r="H68" s="16">
        <v>0.21135304722222223</v>
      </c>
      <c r="I68" s="16">
        <v>1.3528857995464851</v>
      </c>
      <c r="J68" s="16">
        <v>9.3885705851413551E-2</v>
      </c>
      <c r="K68" s="16">
        <v>0.11047647875000001</v>
      </c>
      <c r="L68" s="16">
        <v>0.8937423000000001</v>
      </c>
      <c r="M68" s="16">
        <v>0.15246434896121883</v>
      </c>
      <c r="N68" s="16">
        <v>6.6634041301775138E-2</v>
      </c>
      <c r="O68" s="16">
        <v>0.81132893443072707</v>
      </c>
      <c r="P68" s="16">
        <v>0.31307326644897959</v>
      </c>
      <c r="Q68" s="16">
        <v>3.8414466050295859E-2</v>
      </c>
      <c r="R68" s="16">
        <v>0.55756306249999998</v>
      </c>
      <c r="S68" s="16">
        <v>2.5413584859921613E-2</v>
      </c>
      <c r="T68" s="16">
        <v>1.0515877336419752</v>
      </c>
      <c r="U68" s="16">
        <v>7.2913994581024932E-2</v>
      </c>
      <c r="V68" s="16">
        <v>7.7407264437585735E-2</v>
      </c>
      <c r="W68" s="16">
        <v>1.4974518253968254E-2</v>
      </c>
      <c r="X68" s="16">
        <v>0.20439140146745563</v>
      </c>
      <c r="Y68" s="16">
        <v>2.5943352874999999</v>
      </c>
      <c r="Z68" s="16">
        <v>0.25788189281249996</v>
      </c>
      <c r="AA68" s="16">
        <v>0.3182710468262227</v>
      </c>
      <c r="AB68" s="16">
        <v>0.24822121746938772</v>
      </c>
      <c r="AC68" s="16">
        <v>5.2134967500000004E-2</v>
      </c>
      <c r="AD68" s="16">
        <v>1.5269417028152829E-2</v>
      </c>
      <c r="AE68" s="16">
        <v>0.27852353751574704</v>
      </c>
      <c r="AF68" s="16">
        <v>7.2158920075381869E-2</v>
      </c>
      <c r="AG68" s="16">
        <v>0.27816213635116599</v>
      </c>
      <c r="AH68" s="16">
        <v>8.4515266379310339E-2</v>
      </c>
      <c r="AI68" s="16">
        <v>0.27393930274348421</v>
      </c>
      <c r="AJ68" s="16">
        <v>0.17761354914285715</v>
      </c>
      <c r="AK68" s="16">
        <v>1.8519223164444445E-2</v>
      </c>
      <c r="AL68" s="16">
        <v>4.8489691666666668E-2</v>
      </c>
      <c r="AM68" s="16">
        <v>0.58663140676378767</v>
      </c>
      <c r="AN68" s="16">
        <v>3.8411057959999999</v>
      </c>
      <c r="AO68" s="16">
        <v>0.76667341612426032</v>
      </c>
      <c r="AP68" s="16">
        <v>6.0549985116598079E-2</v>
      </c>
      <c r="AQ68" s="16">
        <v>5.8837041397353025E-2</v>
      </c>
      <c r="AR68" s="16">
        <v>1.9879177777777781E-2</v>
      </c>
      <c r="AS68" s="16">
        <v>0.35712491488033299</v>
      </c>
      <c r="AT68" s="16">
        <v>0.13369929661458335</v>
      </c>
      <c r="AU68" s="16">
        <v>2.5881883401920439E-2</v>
      </c>
      <c r="AV68" s="16">
        <v>4.7278347015625002</v>
      </c>
      <c r="AW68" s="16">
        <v>5.8685417241379309E-2</v>
      </c>
      <c r="AX68" s="16">
        <v>0.1026810598</v>
      </c>
      <c r="AY68" s="16">
        <v>0.47842108072916673</v>
      </c>
      <c r="AZ68" s="16">
        <v>2.4421447207769682E-2</v>
      </c>
      <c r="BA68" s="16">
        <v>5.9649987591050994E-2</v>
      </c>
      <c r="BB68" s="16">
        <v>2.093343076E-2</v>
      </c>
      <c r="BC68" s="16">
        <v>9.2169753583795005E-2</v>
      </c>
      <c r="BD68" s="16">
        <v>0.24550328611111114</v>
      </c>
      <c r="BE68" s="16">
        <v>4.5118716873630386E-2</v>
      </c>
      <c r="BF68" s="16">
        <v>1.0396594102040815</v>
      </c>
      <c r="BG68" s="16">
        <v>0.25652149820415882</v>
      </c>
      <c r="BH68" s="16">
        <v>0.42120147777777778</v>
      </c>
      <c r="BI68" s="16">
        <v>0.27077982256235827</v>
      </c>
      <c r="BJ68" s="16">
        <v>0.40355184135437216</v>
      </c>
      <c r="BK68" s="16">
        <v>0.20841727160493825</v>
      </c>
      <c r="BL68" s="16">
        <v>1.4779382644628098E-2</v>
      </c>
      <c r="BM68" s="16">
        <v>6.0806010679957279E-2</v>
      </c>
      <c r="BN68" s="16">
        <v>0.19636589310344829</v>
      </c>
      <c r="BO68" s="16">
        <f t="array" ref="BO68:BO103">TRANSPOSE(BP67:CY67)</f>
        <v>2.1941413076656261E-2</v>
      </c>
      <c r="BP68" s="16" t="s">
        <v>103</v>
      </c>
      <c r="BQ68" s="16">
        <f>$A$1*Populatie!$BP68*Populatie!BQ68/(Distante!BQ68*Distante!BQ68)</f>
        <v>1.8331647619999999E-2</v>
      </c>
      <c r="BR68" s="16">
        <f>$A$1*Populatie!$BP68*Populatie!BR68/(Distante!BR68*Distante!BR68)</f>
        <v>0.51824640312500003</v>
      </c>
      <c r="BS68" s="16">
        <f>$A$1*Populatie!$BP68*Populatie!BS68/(Distante!BS68*Distante!BS68)</f>
        <v>6.3954577207100585E-2</v>
      </c>
      <c r="BT68" s="16">
        <f>$A$1*Populatie!$BP68*Populatie!BT68/(Distante!BT68*Distante!BT68)</f>
        <v>3.717030090277778</v>
      </c>
      <c r="BU68" s="16">
        <f>$A$1*Populatie!$BP68*Populatie!BU68/(Distante!BU68*Distante!BU68)</f>
        <v>0.14819316769230767</v>
      </c>
      <c r="BV68" s="16">
        <f>$A$1*Populatie!$BP68*Populatie!BV68/(Distante!BV68*Distante!BV68)</f>
        <v>5.0914470308274742E-2</v>
      </c>
      <c r="BW68" s="16">
        <f>$A$1*Populatie!$BP68*Populatie!BW68/(Distante!BW68*Distante!BW68)</f>
        <v>0.21910302922437672</v>
      </c>
      <c r="BX68" s="16">
        <f>$A$1*Populatie!$BP68*Populatie!BX68/(Distante!BX68*Distante!BX68)</f>
        <v>1.5043844727366253E-2</v>
      </c>
      <c r="BY68" s="16">
        <f>$A$1*Populatie!$BP68*Populatie!BY68/(Distante!BY68*Distante!BY68)</f>
        <v>6.4215424319759809E-2</v>
      </c>
      <c r="BZ68" s="16">
        <f>$A$1*Populatie!$BP68*Populatie!BZ68/(Distante!BZ68*Distante!BZ68)</f>
        <v>6.4517364216608438E-3</v>
      </c>
      <c r="CA68" s="16">
        <f>$A$1*Populatie!$BP68*Populatie!CA68/(Distante!CA68*Distante!CA68)</f>
        <v>5.1179435608888886E-2</v>
      </c>
      <c r="CB68" s="16">
        <f>$A$1*Populatie!$BP68*Populatie!CB68/(Distante!CB68*Distante!CB68)</f>
        <v>2.7088977408854166E-2</v>
      </c>
      <c r="CC68" s="16">
        <f>$A$1*Populatie!$BP68*Populatie!CC68/(Distante!CC68*Distante!CC68)</f>
        <v>3.7121913972119849E-2</v>
      </c>
      <c r="CD68" s="16">
        <f>$A$1*Populatie!$BP68*Populatie!CD68/(Distante!CD68*Distante!CD68)</f>
        <v>0.18252305191326529</v>
      </c>
      <c r="CE68" s="16">
        <f>$A$1*Populatie!$BP68*Populatie!CE68/(Distante!CE68*Distante!CE68)</f>
        <v>0.11391307122769063</v>
      </c>
      <c r="CF68" s="16">
        <f>$A$1*Populatie!$BP68*Populatie!CF68/(Distante!CF68*Distante!CF68)</f>
        <v>2.883390668371074E-2</v>
      </c>
      <c r="CG68" s="16">
        <f>$A$1*Populatie!$BP68*Populatie!CG68/(Distante!CG68*Distante!CG68)</f>
        <v>0.70044549711934156</v>
      </c>
      <c r="CH68" s="16">
        <f>$A$1*Populatie!$BP68*Populatie!CH68/(Distante!CH68*Distante!CH68)</f>
        <v>3.7386577148388181E-2</v>
      </c>
      <c r="CI68" s="16">
        <f>$A$1*Populatie!$BP68*Populatie!CI68/(Distante!CI68*Distante!CI68)</f>
        <v>0.35326069320672021</v>
      </c>
      <c r="CJ68" s="16">
        <f>$A$1*Populatie!$BP68*Populatie!CJ68/(Distante!CJ68*Distante!CJ68)</f>
        <v>1.6841147953216375E-2</v>
      </c>
      <c r="CK68" s="16">
        <f>$A$1*Populatie!$BP68*Populatie!CK68/(Distante!CK68*Distante!CK68)</f>
        <v>0.18684282747395831</v>
      </c>
      <c r="CL68" s="16">
        <f>$A$1*Populatie!$BP68*Populatie!CL68/(Distante!CL68*Distante!CL68)</f>
        <v>3.3910716074074074E-2</v>
      </c>
      <c r="CM68" s="16">
        <f>$A$1*Populatie!$BP68*Populatie!CM68/(Distante!CM68*Distante!CM68)</f>
        <v>0.219944394140625</v>
      </c>
      <c r="CN68" s="16">
        <f>$A$1*Populatie!$BP68*Populatie!CN68/(Distante!CN68*Distante!CN68)</f>
        <v>5.9258559755102039E-2</v>
      </c>
      <c r="CO68" s="16">
        <f>$A$1*Populatie!$BP68*Populatie!CO68/(Distante!CO68*Distante!CO68)</f>
        <v>1.8150725208209397E-2</v>
      </c>
      <c r="CP68" s="16">
        <f>$A$1*Populatie!$BP68*Populatie!CP68/(Distante!CP68*Distante!CP68)</f>
        <v>0.34927147346514048</v>
      </c>
      <c r="CQ68" s="16">
        <f>$A$1*Populatie!$BP68*Populatie!CQ68/(Distante!CQ68*Distante!CQ68)</f>
        <v>0.28341314326663064</v>
      </c>
      <c r="CR68" s="16">
        <f>$A$1*Populatie!$BP68*Populatie!CR68/(Distante!CR68*Distante!CR68)</f>
        <v>4.0850075408284024E-2</v>
      </c>
      <c r="CS68" s="16">
        <f>$A$1*Populatie!$BP68*Populatie!CS68/(Distante!CS68*Distante!CS68)</f>
        <v>1.9851268249330412E-2</v>
      </c>
      <c r="CT68" s="16">
        <f>$A$1*Populatie!$BP68*Populatie!CT68/(Distante!CT68*Distante!CT68)</f>
        <v>0.81506877036011072</v>
      </c>
      <c r="CU68" s="16">
        <f>$A$1*Populatie!$BP68*Populatie!CU68/(Distante!CU68*Distante!CU68)</f>
        <v>2.2314833000000003</v>
      </c>
      <c r="CV68" s="16">
        <f>$A$1*Populatie!$BP68*Populatie!CV68/(Distante!CV68*Distante!CV68)</f>
        <v>0.29062441980609416</v>
      </c>
      <c r="CW68" s="16">
        <f>$A$1*Populatie!$BP68*Populatie!CW68/(Distante!CW68*Distante!CW68)</f>
        <v>5.5841097959183669E-2</v>
      </c>
      <c r="CX68" s="16">
        <f>$A$1*Populatie!$BP68*Populatie!CX68/(Distante!CX68*Distante!CX68)</f>
        <v>0.58963338884688088</v>
      </c>
      <c r="CY68" s="16">
        <f>$A$1*Populatie!$BP68*Populatie!CY68/(Distante!CY68*Distante!CY68)</f>
        <v>8.3594445829485983E-2</v>
      </c>
    </row>
    <row r="69" spans="1:103" ht="15.75" customHeight="1" x14ac:dyDescent="0.25">
      <c r="A69" s="2" t="s">
        <v>68</v>
      </c>
      <c r="B69" s="16">
        <v>5.3177242105889349</v>
      </c>
      <c r="C69" s="16">
        <v>0.20806720830153777</v>
      </c>
      <c r="D69" s="16">
        <v>0.26702666559846178</v>
      </c>
      <c r="E69" s="16">
        <v>0.67008104693877557</v>
      </c>
      <c r="F69" s="16">
        <v>0.56421477174744894</v>
      </c>
      <c r="G69" s="16">
        <v>0.45308247961060039</v>
      </c>
      <c r="H69" s="16">
        <v>0.53814858644444452</v>
      </c>
      <c r="I69" s="16">
        <v>4.0530570041322315E-2</v>
      </c>
      <c r="J69" s="16">
        <v>7.5123708400000001E-3</v>
      </c>
      <c r="K69" s="16">
        <v>0.11861020918367347</v>
      </c>
      <c r="L69" s="16">
        <v>1.8039494972898289E-2</v>
      </c>
      <c r="M69" s="16">
        <v>1.0708216586538461E-2</v>
      </c>
      <c r="N69" s="16">
        <v>3.9802607632356893E-2</v>
      </c>
      <c r="O69" s="16">
        <v>6.350044097959183E-2</v>
      </c>
      <c r="P69" s="16">
        <v>3.4028981548321811E-2</v>
      </c>
      <c r="Q69" s="16">
        <v>5.5071728697404891E-2</v>
      </c>
      <c r="R69" s="16">
        <v>0.24647064496527774</v>
      </c>
      <c r="S69" s="16">
        <v>4.1694111996378451E-2</v>
      </c>
      <c r="T69" s="16">
        <v>2.3145869808884299E-2</v>
      </c>
      <c r="U69" s="16">
        <v>0.15343315360110804</v>
      </c>
      <c r="V69" s="16">
        <v>1.6435378740484431E-2</v>
      </c>
      <c r="W69" s="16">
        <v>1.9788278818084728E-2</v>
      </c>
      <c r="X69" s="16">
        <v>0.47273120998959417</v>
      </c>
      <c r="Y69" s="16">
        <v>9.2834827930704644E-3</v>
      </c>
      <c r="Z69" s="16">
        <v>8.0275399038461537E-2</v>
      </c>
      <c r="AA69" s="16">
        <v>1.7101152513550859E-2</v>
      </c>
      <c r="AB69" s="16">
        <v>1.7001210713146985E-2</v>
      </c>
      <c r="AC69" s="16">
        <v>0.37622695473251028</v>
      </c>
      <c r="AD69" s="16">
        <v>0.12427743755555555</v>
      </c>
      <c r="AE69" s="16">
        <v>0.56792550546875009</v>
      </c>
      <c r="AF69" s="16">
        <v>0.43392678775510207</v>
      </c>
      <c r="AG69" s="16">
        <v>1.2073082344952467E-2</v>
      </c>
      <c r="AH69" s="16">
        <v>2.4583871367521364E-2</v>
      </c>
      <c r="AI69" s="16">
        <v>1.1640804409972299E-2</v>
      </c>
      <c r="AJ69" s="16">
        <v>1.1918136588921283E-2</v>
      </c>
      <c r="AK69" s="16">
        <v>7.5850032110726644E-3</v>
      </c>
      <c r="AL69" s="16">
        <v>3.0866196833333335E-2</v>
      </c>
      <c r="AM69" s="16">
        <v>3.0880539212827986E-2</v>
      </c>
      <c r="AN69" s="16">
        <v>2.2869090357627887E-2</v>
      </c>
      <c r="AO69" s="16">
        <v>6.2591816850321391E-2</v>
      </c>
      <c r="AP69" s="16">
        <v>1.7917808719135803E-2</v>
      </c>
      <c r="AQ69" s="16">
        <v>1.3597277582477016E-2</v>
      </c>
      <c r="AR69" s="16">
        <v>3.5052977531548173E-3</v>
      </c>
      <c r="AS69" s="16">
        <v>5.0152127999999997E-2</v>
      </c>
      <c r="AT69" s="16">
        <v>3.7202493939393941E-2</v>
      </c>
      <c r="AU69" s="16">
        <v>4.4115297777777777E-2</v>
      </c>
      <c r="AV69" s="16">
        <v>1.8404528222915946E-2</v>
      </c>
      <c r="AW69" s="16">
        <v>2.7017871592091573E-2</v>
      </c>
      <c r="AX69" s="16">
        <v>1.3778701459034792E-2</v>
      </c>
      <c r="AY69" s="16">
        <v>1.4497099500000001E-2</v>
      </c>
      <c r="AZ69" s="16">
        <v>4.2721379700115344E-2</v>
      </c>
      <c r="BA69" s="16">
        <v>1.5228672667592476E-2</v>
      </c>
      <c r="BB69" s="16">
        <v>0.33989418024691354</v>
      </c>
      <c r="BC69" s="16">
        <v>0.41430220384615385</v>
      </c>
      <c r="BD69" s="16">
        <v>2.106383966346154E-2</v>
      </c>
      <c r="BE69" s="16">
        <v>5.6413888194444449E-2</v>
      </c>
      <c r="BF69" s="16">
        <v>5.0661707750472587E-2</v>
      </c>
      <c r="BG69" s="16">
        <v>0.14101416237037037</v>
      </c>
      <c r="BH69" s="16">
        <v>7.1731532164090367E-2</v>
      </c>
      <c r="BI69" s="16">
        <v>9.2930124999999988E-2</v>
      </c>
      <c r="BJ69" s="16">
        <v>6.2289075192901236E-2</v>
      </c>
      <c r="BK69" s="16">
        <v>8.8565045983379498E-3</v>
      </c>
      <c r="BL69" s="16">
        <v>7.8833020914127416E-2</v>
      </c>
      <c r="BM69" s="16">
        <v>1.5556768698060943E-2</v>
      </c>
      <c r="BN69" s="16">
        <v>0.13900498143999998</v>
      </c>
      <c r="BO69" s="16">
        <v>6.2396299874999999</v>
      </c>
      <c r="BP69" s="16">
        <f t="array" ref="BP69:BP103">TRANSPOSE(BQ68:CY68)</f>
        <v>1.8331647619999999E-2</v>
      </c>
      <c r="BQ69" s="16" t="s">
        <v>103</v>
      </c>
      <c r="BR69" s="16">
        <f>$A$1*Populatie!$BQ69*Populatie!BR69/(Distante!BR69*Distante!BR69)</f>
        <v>6.5788523706287114E-3</v>
      </c>
      <c r="BS69" s="16">
        <f>$A$1*Populatie!$BQ69*Populatie!BS69/(Distante!BS69*Distante!BS69)</f>
        <v>0.21028097307692309</v>
      </c>
      <c r="BT69" s="16">
        <f>$A$1*Populatie!$BQ69*Populatie!BT69/(Distante!BT69*Distante!BT69)</f>
        <v>3.4763370617283948E-2</v>
      </c>
      <c r="BU69" s="16">
        <f>$A$1*Populatie!$BQ69*Populatie!BU69/(Distante!BU69*Distante!BU69)</f>
        <v>0.14911025305568129</v>
      </c>
      <c r="BV69" s="16">
        <f>$A$1*Populatie!$BQ69*Populatie!BV69/(Distante!BV69*Distante!BV69)</f>
        <v>5.4875597119113575E-3</v>
      </c>
      <c r="BW69" s="16">
        <f>$A$1*Populatie!$BQ69*Populatie!BW69/(Distante!BW69*Distante!BW69)</f>
        <v>2.4160600203222526E-2</v>
      </c>
      <c r="BX69" s="16">
        <f>$A$1*Populatie!$BQ69*Populatie!BX69/(Distante!BX69*Distante!BX69)</f>
        <v>0.16026260520833333</v>
      </c>
      <c r="BY69" s="16">
        <f>$A$1*Populatie!$BQ69*Populatie!BY69/(Distante!BY69*Distante!BY69)</f>
        <v>0.131501273046019</v>
      </c>
      <c r="BZ69" s="16">
        <f>$A$1*Populatie!$BQ69*Populatie!BZ69/(Distante!BZ69*Distante!BZ69)</f>
        <v>6.0068752199762189E-2</v>
      </c>
      <c r="CA69" s="16">
        <f>$A$1*Populatie!$BQ69*Populatie!CA69/(Distante!CA69*Distante!CA69)</f>
        <v>0.37862244550000002</v>
      </c>
      <c r="CB69" s="16">
        <f>$A$1*Populatie!$BQ69*Populatie!CB69/(Distante!CB69*Distante!CB69)</f>
        <v>0.77713541538461539</v>
      </c>
      <c r="CC69" s="16">
        <f>$A$1*Populatie!$BQ69*Populatie!CC69/(Distante!CC69*Distante!CC69)</f>
        <v>0.7211841384615385</v>
      </c>
      <c r="CD69" s="16">
        <f>$A$1*Populatie!$BQ69*Populatie!CD69/(Distante!CD69*Distante!CD69)</f>
        <v>2.7840397115384614E-2</v>
      </c>
      <c r="CE69" s="16">
        <f>$A$1*Populatie!$BQ69*Populatie!CE69/(Distante!CE69*Distante!CE69)</f>
        <v>7.0915108991999997E-3</v>
      </c>
      <c r="CF69" s="16">
        <f>$A$1*Populatie!$BQ69*Populatie!CF69/(Distante!CF69*Distante!CF69)</f>
        <v>2.7459326280991733E-2</v>
      </c>
      <c r="CG69" s="16">
        <f>$A$1*Populatie!$BQ69*Populatie!CG69/(Distante!CG69*Distante!CG69)</f>
        <v>3.1058773916059657E-2</v>
      </c>
      <c r="CH69" s="16">
        <f>$A$1*Populatie!$BQ69*Populatie!CH69/(Distante!CH69*Distante!CH69)</f>
        <v>0.91280301328125002</v>
      </c>
      <c r="CI69" s="16">
        <f>$A$1*Populatie!$BQ69*Populatie!CI69/(Distante!CI69*Distante!CI69)</f>
        <v>5.3437842049989498E-2</v>
      </c>
      <c r="CJ69" s="16">
        <f>$A$1*Populatie!$BQ69*Populatie!CJ69/(Distante!CJ69*Distante!CJ69)</f>
        <v>0.39841151280276815</v>
      </c>
      <c r="CK69" s="16">
        <f>$A$1*Populatie!$BQ69*Populatie!CK69/(Distante!CK69*Distante!CK69)</f>
        <v>2.8590860118671884E-2</v>
      </c>
      <c r="CL69" s="16">
        <f>$A$1*Populatie!$BQ69*Populatie!CL69/(Distante!CL69*Distante!CL69)</f>
        <v>6.2717369270833323E-2</v>
      </c>
      <c r="CM69" s="16">
        <f>$A$1*Populatie!$BQ69*Populatie!CM69/(Distante!CM69*Distante!CM69)</f>
        <v>8.959123054820415E-3</v>
      </c>
      <c r="CN69" s="16">
        <f>$A$1*Populatie!$BQ69*Populatie!CN69/(Distante!CN69*Distante!CN69)</f>
        <v>0.28876185860113418</v>
      </c>
      <c r="CO69" s="16">
        <f>$A$1*Populatie!$BQ69*Populatie!CO69/(Distante!CO69*Distante!CO69)</f>
        <v>0.79265644691358017</v>
      </c>
      <c r="CP69" s="16">
        <f>$A$1*Populatie!$BQ69*Populatie!CP69/(Distante!CP69*Distante!CP69)</f>
        <v>2.0862155482041587E-2</v>
      </c>
      <c r="CQ69" s="16">
        <f>$A$1*Populatie!$BQ69*Populatie!CQ69/(Distante!CQ69*Distante!CQ69)</f>
        <v>5.1732028260461617E-2</v>
      </c>
      <c r="CR69" s="16">
        <f>$A$1*Populatie!$BQ69*Populatie!CR69/(Distante!CR69*Distante!CR69)</f>
        <v>1.6580761212563914E-2</v>
      </c>
      <c r="CS69" s="16">
        <f>$A$1*Populatie!$BQ69*Populatie!CS69/(Distante!CS69*Distante!CS69)</f>
        <v>0.32167888349999996</v>
      </c>
      <c r="CT69" s="16">
        <f>$A$1*Populatie!$BQ69*Populatie!CT69/(Distante!CT69*Distante!CT69)</f>
        <v>2.0450846003435063E-2</v>
      </c>
      <c r="CU69" s="16">
        <f>$A$1*Populatie!$BQ69*Populatie!CU69/(Distante!CU69*Distante!CU69)</f>
        <v>1.8766739886378649E-2</v>
      </c>
      <c r="CV69" s="16">
        <f>$A$1*Populatie!$BQ69*Populatie!CV69/(Distante!CV69*Distante!CV69)</f>
        <v>2.2987697501041234E-2</v>
      </c>
      <c r="CW69" s="16">
        <f>$A$1*Populatie!$BQ69*Populatie!CW69/(Distante!CW69*Distante!CW69)</f>
        <v>4.838171144444444E-2</v>
      </c>
      <c r="CX69" s="16">
        <f>$A$1*Populatie!$BQ69*Populatie!CX69/(Distante!CX69*Distante!CX69)</f>
        <v>2.6970988461538462E-2</v>
      </c>
      <c r="CY69" s="16">
        <f>$A$1*Populatie!$BQ69*Populatie!CY69/(Distante!CY69*Distante!CY69)</f>
        <v>2.5401124088888886E-2</v>
      </c>
    </row>
    <row r="70" spans="1:103" ht="15.75" customHeight="1" x14ac:dyDescent="0.25">
      <c r="A70" s="2" t="s">
        <v>69</v>
      </c>
      <c r="B70" s="16">
        <v>1.5794589277343749</v>
      </c>
      <c r="C70" s="16">
        <v>0.64316036227160489</v>
      </c>
      <c r="D70" s="16">
        <v>1.043339723183391</v>
      </c>
      <c r="E70" s="16">
        <v>4.7999658224971604E-2</v>
      </c>
      <c r="F70" s="16">
        <v>0.47357479556213017</v>
      </c>
      <c r="G70" s="16">
        <v>0.13112065674740486</v>
      </c>
      <c r="H70" s="16">
        <v>5.7614297304405003E-2</v>
      </c>
      <c r="I70" s="16">
        <v>8.7333821760861213E-2</v>
      </c>
      <c r="J70" s="16">
        <v>1.9355305945176218E-2</v>
      </c>
      <c r="K70" s="16">
        <v>2.9209923611111108E-2</v>
      </c>
      <c r="L70" s="16">
        <v>0.13648976800000001</v>
      </c>
      <c r="M70" s="16">
        <v>2.8745579423868309E-2</v>
      </c>
      <c r="N70" s="16">
        <v>1.6337135802469135E-2</v>
      </c>
      <c r="O70" s="16">
        <v>0.12178973109789075</v>
      </c>
      <c r="P70" s="16">
        <v>6.9006420415879025E-2</v>
      </c>
      <c r="Q70" s="16">
        <v>1.1756243995243758E-2</v>
      </c>
      <c r="R70" s="16">
        <v>0.11416157111111111</v>
      </c>
      <c r="S70" s="16">
        <v>7.3858076897506918E-3</v>
      </c>
      <c r="T70" s="16">
        <v>0.14413554755555558</v>
      </c>
      <c r="U70" s="16">
        <v>2.0705981508264464E-2</v>
      </c>
      <c r="V70" s="16">
        <v>2.0340686958579882E-2</v>
      </c>
      <c r="W70" s="16">
        <v>4.4574585263157896E-3</v>
      </c>
      <c r="X70" s="16">
        <v>5.2681513347220002E-2</v>
      </c>
      <c r="Y70" s="16">
        <v>0.5224488727272727</v>
      </c>
      <c r="Z70" s="16">
        <v>5.1932417851239671E-2</v>
      </c>
      <c r="AA70" s="16">
        <v>6.6015365079365076E-2</v>
      </c>
      <c r="AB70" s="16">
        <v>5.4711978071833645E-2</v>
      </c>
      <c r="AC70" s="16">
        <v>1.9849620000000002E-2</v>
      </c>
      <c r="AD70" s="16">
        <v>5.8136053432921572E-3</v>
      </c>
      <c r="AE70" s="16">
        <v>7.4824455395555559E-2</v>
      </c>
      <c r="AF70" s="16">
        <v>1.9627782653061223E-2</v>
      </c>
      <c r="AG70" s="16">
        <v>4.1755310762574369E-2</v>
      </c>
      <c r="AH70" s="16">
        <v>2.2736104683889938E-2</v>
      </c>
      <c r="AI70" s="16">
        <v>4.1121415251487291E-2</v>
      </c>
      <c r="AJ70" s="16">
        <v>3.3135632320000004E-2</v>
      </c>
      <c r="AK70" s="16">
        <v>4.7894494867769593E-3</v>
      </c>
      <c r="AL70" s="16">
        <v>1.2257173845450388E-2</v>
      </c>
      <c r="AM70" s="16">
        <v>9.7166390946129472E-2</v>
      </c>
      <c r="AN70" s="16">
        <v>1.8054868938271607</v>
      </c>
      <c r="AO70" s="16">
        <v>0.13665105761772853</v>
      </c>
      <c r="AP70" s="16">
        <v>1.371919314285714E-2</v>
      </c>
      <c r="AQ70" s="16">
        <v>1.4039726080246912E-2</v>
      </c>
      <c r="AR70" s="16">
        <v>5.5606803170855125E-3</v>
      </c>
      <c r="AS70" s="16">
        <v>7.0669125365062188E-2</v>
      </c>
      <c r="AT70" s="16">
        <v>3.2578582666666668E-2</v>
      </c>
      <c r="AU70" s="16">
        <v>7.317004074241738E-3</v>
      </c>
      <c r="AV70" s="16">
        <v>0.28800853400000004</v>
      </c>
      <c r="AW70" s="16">
        <v>1.3726058144631119E-2</v>
      </c>
      <c r="AX70" s="16">
        <v>2.6265989787691481E-2</v>
      </c>
      <c r="AY70" s="16">
        <v>8.5648506122448981E-2</v>
      </c>
      <c r="AZ70" s="16">
        <v>7.4352179733727809E-3</v>
      </c>
      <c r="BA70" s="16">
        <v>1.6382157853255773E-2</v>
      </c>
      <c r="BB70" s="16">
        <v>6.3537109693877552E-3</v>
      </c>
      <c r="BC70" s="16">
        <v>2.5589316601439212E-2</v>
      </c>
      <c r="BD70" s="16">
        <v>5.8698532146671416E-2</v>
      </c>
      <c r="BE70" s="16">
        <v>1.2718806706327745E-2</v>
      </c>
      <c r="BF70" s="16">
        <v>0.12751148984660335</v>
      </c>
      <c r="BG70" s="16">
        <v>5.9368831025567372E-2</v>
      </c>
      <c r="BH70" s="16">
        <v>7.2735879716784663E-2</v>
      </c>
      <c r="BI70" s="16">
        <v>6.2366367626886139E-2</v>
      </c>
      <c r="BJ70" s="16">
        <v>9.347847712E-2</v>
      </c>
      <c r="BK70" s="16">
        <v>3.1285810708491076E-2</v>
      </c>
      <c r="BL70" s="16">
        <v>5.62703197868998E-3</v>
      </c>
      <c r="BM70" s="16">
        <v>1.3659133795421129E-2</v>
      </c>
      <c r="BN70" s="16">
        <v>4.7195372039782323E-2</v>
      </c>
      <c r="BO70" s="16">
        <v>6.4304571733713066E-3</v>
      </c>
      <c r="BP70" s="16">
        <v>0.51824640312500003</v>
      </c>
      <c r="BQ70" s="16">
        <f t="array" ref="BQ70:BQ103">TRANSPOSE(BR69:CY69)</f>
        <v>6.5788523706287114E-3</v>
      </c>
      <c r="BR70" s="16" t="s">
        <v>103</v>
      </c>
      <c r="BS70" s="16">
        <f>$A$1*Populatie!$BR70*Populatie!BS70/(Distante!BS70*Distante!BS70)</f>
        <v>1.690955700197239E-2</v>
      </c>
      <c r="BT70" s="16">
        <f>$A$1*Populatie!$BR70*Populatie!BT70/(Distante!BT70*Distante!BT70)</f>
        <v>0.35380109722222225</v>
      </c>
      <c r="BU70" s="16">
        <f>$A$1*Populatie!$BR70*Populatie!BU70/(Distante!BU70*Distante!BU70)</f>
        <v>3.9182196581196586E-2</v>
      </c>
      <c r="BV70" s="16">
        <f>$A$1*Populatie!$BR70*Populatie!BV70/(Distante!BV70*Distante!BV70)</f>
        <v>1.0296679804653836E-2</v>
      </c>
      <c r="BW70" s="16">
        <f>$A$1*Populatie!$BR70*Populatie!BW70/(Distante!BW70*Distante!BW70)</f>
        <v>5.0170277717617666E-2</v>
      </c>
      <c r="BX70" s="16">
        <f>$A$1*Populatie!$BR70*Populatie!BX70/(Distante!BX70*Distante!BX70)</f>
        <v>4.6394548333333341E-3</v>
      </c>
      <c r="BY70" s="16">
        <f>$A$1*Populatie!$BR70*Populatie!BY70/(Distante!BY70*Distante!BY70)</f>
        <v>1.8033096858131491E-2</v>
      </c>
      <c r="BZ70" s="16">
        <f>$A$1*Populatie!$BR70*Populatie!BZ70/(Distante!BZ70*Distante!BZ70)</f>
        <v>2.3399110143999999E-3</v>
      </c>
      <c r="CA70" s="16">
        <f>$A$1*Populatie!$BR70*Populatie!CA70/(Distante!CA70*Distante!CA70)</f>
        <v>1.4153888326446283E-2</v>
      </c>
      <c r="CB70" s="16">
        <f>$A$1*Populatie!$BR70*Populatie!CB70/(Distante!CB70*Distante!CB70)</f>
        <v>8.302150685649403E-3</v>
      </c>
      <c r="CC70" s="16">
        <f>$A$1*Populatie!$BR70*Populatie!CC70/(Distante!CC70*Distante!CC70)</f>
        <v>1.0421541871455577E-2</v>
      </c>
      <c r="CD70" s="16">
        <f>$A$1*Populatie!$BR70*Populatie!CD70/(Distante!CD70*Distante!CD70)</f>
        <v>4.8547543595455565E-2</v>
      </c>
      <c r="CE70" s="16">
        <f>$A$1*Populatie!$BR70*Populatie!CE70/(Distante!CE70*Distante!CE70)</f>
        <v>2.3838425921522001E-2</v>
      </c>
      <c r="CF70" s="16">
        <f>$A$1*Populatie!$BR70*Populatie!CF70/(Distante!CF70*Distante!CF70)</f>
        <v>7.4217274074074085E-3</v>
      </c>
      <c r="CG70" s="16">
        <f>$A$1*Populatie!$BR70*Populatie!CG70/(Distante!CG70*Distante!CG70)</f>
        <v>0.12781909901380673</v>
      </c>
      <c r="CH70" s="16">
        <f>$A$1*Populatie!$BR70*Populatie!CH70/(Distante!CH70*Distante!CH70)</f>
        <v>1.13624538027412E-2</v>
      </c>
      <c r="CI70" s="16">
        <f>$A$1*Populatie!$BR70*Populatie!CI70/(Distante!CI70*Distante!CI70)</f>
        <v>7.9917038194444456E-2</v>
      </c>
      <c r="CJ70" s="16">
        <f>$A$1*Populatie!$BR70*Populatie!CJ70/(Distante!CJ70*Distante!CJ70)</f>
        <v>5.0075473348957398E-3</v>
      </c>
      <c r="CK70" s="16">
        <f>$A$1*Populatie!$BR70*Populatie!CK70/(Distante!CK70*Distante!CK70)</f>
        <v>4.7084501005458204E-2</v>
      </c>
      <c r="CL70" s="16">
        <f>$A$1*Populatie!$BR70*Populatie!CL70/(Distante!CL70*Distante!CL70)</f>
        <v>1.0051820530565168E-2</v>
      </c>
      <c r="CM70" s="16">
        <f>$A$1*Populatie!$BR70*Populatie!CM70/(Distante!CM70*Distante!CM70)</f>
        <v>3.7218037500000002E-2</v>
      </c>
      <c r="CN70" s="16">
        <f>$A$1*Populatie!$BR70*Populatie!CN70/(Distante!CN70*Distante!CN70)</f>
        <v>1.6047747307301494E-2</v>
      </c>
      <c r="CO70" s="16">
        <f>$A$1*Populatie!$BR70*Populatie!CO70/(Distante!CO70*Distante!CO70)</f>
        <v>5.1486997451523553E-3</v>
      </c>
      <c r="CP70" s="16">
        <f>$A$1*Populatie!$BR70*Populatie!CP70/(Distante!CP70*Distante!CP70)</f>
        <v>5.7851400633770943E-2</v>
      </c>
      <c r="CQ70" s="16">
        <f>$A$1*Populatie!$BR70*Populatie!CQ70/(Distante!CQ70*Distante!CQ70)</f>
        <v>6.8421480658436215E-2</v>
      </c>
      <c r="CR70" s="16">
        <f>$A$1*Populatie!$BR70*Populatie!CR70/(Distante!CR70*Distante!CR70)</f>
        <v>1.0015499832342633E-2</v>
      </c>
      <c r="CS70" s="16">
        <f>$A$1*Populatie!$BR70*Populatie!CS70/(Distante!CS70*Distante!CS70)</f>
        <v>7.4237144770408171E-3</v>
      </c>
      <c r="CT70" s="16">
        <f>$A$1*Populatie!$BR70*Populatie!CT70/(Distante!CT70*Distante!CT70)</f>
        <v>9.1450999510204092E-2</v>
      </c>
      <c r="CU70" s="16">
        <f>$A$1*Populatie!$BR70*Populatie!CU70/(Distante!CU70*Distante!CU70)</f>
        <v>0.14101800713305901</v>
      </c>
      <c r="CV70" s="16">
        <f>$A$1*Populatie!$BR70*Populatie!CV70/(Distante!CV70*Distante!CV70)</f>
        <v>6.3911995520000001E-2</v>
      </c>
      <c r="CW70" s="16">
        <f>$A$1*Populatie!$BR70*Populatie!CW70/(Distante!CW70*Distante!CW70)</f>
        <v>1.4893022117202269E-2</v>
      </c>
      <c r="CX70" s="16">
        <f>$A$1*Populatie!$BR70*Populatie!CX70/(Distante!CX70*Distante!CX70)</f>
        <v>9.6944849632653068E-2</v>
      </c>
      <c r="CY70" s="16">
        <f>$A$1*Populatie!$BR70*Populatie!CY70/(Distante!CY70*Distante!CY70)</f>
        <v>2.1719611006091159E-2</v>
      </c>
    </row>
    <row r="71" spans="1:103" ht="15.75" customHeight="1" x14ac:dyDescent="0.25">
      <c r="A71" s="8" t="s">
        <v>70</v>
      </c>
      <c r="B71" s="16">
        <v>45.592407519031141</v>
      </c>
      <c r="C71" s="16">
        <v>0.5736520592776817</v>
      </c>
      <c r="D71" s="16">
        <v>0.81204534545454532</v>
      </c>
      <c r="E71" s="16">
        <v>1.23896838528</v>
      </c>
      <c r="F71" s="16">
        <v>2.7139007665972947</v>
      </c>
      <c r="G71" s="16">
        <v>3.8112375148148145</v>
      </c>
      <c r="H71" s="16">
        <v>3.6423819658163268</v>
      </c>
      <c r="I71" s="16">
        <v>0.11656382826908541</v>
      </c>
      <c r="J71" s="16">
        <v>1.9171084383656511E-2</v>
      </c>
      <c r="K71" s="16">
        <v>0.77100555375000002</v>
      </c>
      <c r="L71" s="16">
        <v>7.1872154754380926E-2</v>
      </c>
      <c r="M71" s="16">
        <v>2.6020200137174206E-2</v>
      </c>
      <c r="N71" s="16">
        <v>0.15946471183345506</v>
      </c>
      <c r="O71" s="16">
        <v>0.21674745311909263</v>
      </c>
      <c r="P71" s="16">
        <v>0.16083861903731747</v>
      </c>
      <c r="Q71" s="16">
        <v>8.9496108666666657E-2</v>
      </c>
      <c r="R71" s="16">
        <v>1.453188786458333</v>
      </c>
      <c r="S71" s="16">
        <v>0.12466352699724517</v>
      </c>
      <c r="T71" s="16">
        <v>6.4502381176757814E-2</v>
      </c>
      <c r="U71" s="16">
        <v>0.48309946198224846</v>
      </c>
      <c r="V71" s="16">
        <v>4.4099464323507184E-2</v>
      </c>
      <c r="W71" s="16">
        <v>5.1207859500000001E-2</v>
      </c>
      <c r="X71" s="16">
        <v>8.2670295407407401</v>
      </c>
      <c r="Y71" s="16">
        <v>2.416047843873147E-2</v>
      </c>
      <c r="Z71" s="16">
        <v>0.43889282098765425</v>
      </c>
      <c r="AA71" s="16">
        <v>4.4506144492400077E-2</v>
      </c>
      <c r="AB71" s="16">
        <v>4.4246043647963973E-2</v>
      </c>
      <c r="AC71" s="16">
        <v>0.37123285123966943</v>
      </c>
      <c r="AD71" s="16">
        <v>6.0971230140532538E-2</v>
      </c>
      <c r="AE71" s="16">
        <v>3.8098305226666671</v>
      </c>
      <c r="AF71" s="16">
        <v>1.439116076020408</v>
      </c>
      <c r="AG71" s="16">
        <v>3.3027259105229995E-2</v>
      </c>
      <c r="AH71" s="16">
        <v>5.2180665301775141E-2</v>
      </c>
      <c r="AI71" s="16">
        <v>3.0719231759571509E-2</v>
      </c>
      <c r="AJ71" s="16">
        <v>3.4431922714285718E-2</v>
      </c>
      <c r="AK71" s="16">
        <v>1.648520626530612E-2</v>
      </c>
      <c r="AL71" s="16">
        <v>0.11964072030679328</v>
      </c>
      <c r="AM71" s="16">
        <v>7.9830790924032141E-2</v>
      </c>
      <c r="AN71" s="16">
        <v>6.078625151020408E-2</v>
      </c>
      <c r="AO71" s="16">
        <v>0.2390752181439619</v>
      </c>
      <c r="AP71" s="16">
        <v>5.0633744600591717E-2</v>
      </c>
      <c r="AQ71" s="16">
        <v>3.8562247008324661E-2</v>
      </c>
      <c r="AR71" s="16">
        <v>6.582467365944515E-3</v>
      </c>
      <c r="AS71" s="16">
        <v>0.20534479999999999</v>
      </c>
      <c r="AT71" s="16">
        <v>0.14209835728732897</v>
      </c>
      <c r="AU71" s="16">
        <v>0.12859116503906248</v>
      </c>
      <c r="AV71" s="16">
        <v>6.7403648980178116E-2</v>
      </c>
      <c r="AW71" s="16">
        <v>0.10601423019390582</v>
      </c>
      <c r="AX71" s="16">
        <v>2.6914023188209842E-2</v>
      </c>
      <c r="AY71" s="16">
        <v>4.9055769628099176E-2</v>
      </c>
      <c r="AZ71" s="16">
        <v>7.1088605078125006E-2</v>
      </c>
      <c r="BA71" s="16">
        <v>5.8777827669421495E-2</v>
      </c>
      <c r="BB71" s="16">
        <v>7.3483505839746499E-2</v>
      </c>
      <c r="BC71" s="16">
        <v>1.1435458512465373</v>
      </c>
      <c r="BD71" s="16">
        <v>4.055256035502959E-2</v>
      </c>
      <c r="BE71" s="16">
        <v>0.13994645609934259</v>
      </c>
      <c r="BF71" s="16">
        <v>0.175569804</v>
      </c>
      <c r="BG71" s="16">
        <v>0.79566257807183371</v>
      </c>
      <c r="BH71" s="16">
        <v>0.30768413641868514</v>
      </c>
      <c r="BI71" s="16">
        <v>0.50808049794238674</v>
      </c>
      <c r="BJ71" s="16">
        <v>0.20658141419270834</v>
      </c>
      <c r="BK71" s="16">
        <v>2.4044199795918365E-2</v>
      </c>
      <c r="BL71" s="16">
        <v>5.3505219929846935E-2</v>
      </c>
      <c r="BM71" s="16">
        <v>4.8982025147928994E-2</v>
      </c>
      <c r="BN71" s="16">
        <v>0.75774053786982243</v>
      </c>
      <c r="BO71" s="16">
        <v>0.17497647717003567</v>
      </c>
      <c r="BP71" s="16">
        <v>6.3954577207100585E-2</v>
      </c>
      <c r="BQ71" s="16">
        <v>0.21028097307692309</v>
      </c>
      <c r="BR71" s="16">
        <f t="array" ref="BR71:BR103">TRANSPOSE(BS70:CY70)</f>
        <v>1.690955700197239E-2</v>
      </c>
      <c r="BS71" s="16" t="s">
        <v>103</v>
      </c>
      <c r="BT71" s="16">
        <f>$A$1*Populatie!$BS71*Populatie!BT71/(Distante!BT71*Distante!BT71)</f>
        <v>0.132351140625</v>
      </c>
      <c r="BU71" s="16">
        <f>$A$1*Populatie!$BS71*Populatie!BU71/(Distante!BU71*Distante!BU71)</f>
        <v>0.44583297658402204</v>
      </c>
      <c r="BV71" s="16">
        <f>$A$1*Populatie!$BS71*Populatie!BV71/(Distante!BV71*Distante!BV71)</f>
        <v>2.0277798999999999E-2</v>
      </c>
      <c r="BW71" s="16">
        <f>$A$1*Populatie!$BS71*Populatie!BW71/(Distante!BW71*Distante!BW71)</f>
        <v>7.0478511864406776E-2</v>
      </c>
      <c r="BX71" s="16">
        <f>$A$1*Populatie!$BS71*Populatie!BX71/(Distante!BX71*Distante!BX71)</f>
        <v>4.8439515165539335E-2</v>
      </c>
      <c r="BY71" s="16">
        <f>$A$1*Populatie!$BS71*Populatie!BY71/(Distante!BY71*Distante!BY71)</f>
        <v>0.46068891979166665</v>
      </c>
      <c r="BZ71" s="16">
        <f>$A$1*Populatie!$BS71*Populatie!BZ71/(Distante!BZ71*Distante!BZ71)</f>
        <v>2.2135302645659927E-2</v>
      </c>
      <c r="CA71" s="16">
        <f>$A$1*Populatie!$BS71*Populatie!CA71/(Distante!CA71*Distante!CA71)</f>
        <v>0.99215762533333329</v>
      </c>
      <c r="CB71" s="16">
        <f>$A$1*Populatie!$BS71*Populatie!CB71/(Distante!CB71*Distante!CB71)</f>
        <v>0.10974422346938774</v>
      </c>
      <c r="CC71" s="16">
        <f>$A$1*Populatie!$BS71*Populatie!CC71/(Distante!CC71*Distante!CC71)</f>
        <v>1.0630238573964497</v>
      </c>
      <c r="CD71" s="16">
        <f>$A$1*Populatie!$BS71*Populatie!CD71/(Distante!CD71*Distante!CD71)</f>
        <v>5.3598935539186085E-2</v>
      </c>
      <c r="CE71" s="16">
        <f>$A$1*Populatie!$BS71*Populatie!CE71/(Distante!CE71*Distante!CE71)</f>
        <v>1.9722994843617919E-2</v>
      </c>
      <c r="CF71" s="16">
        <f>$A$1*Populatie!$BS71*Populatie!CF71/(Distante!CF71*Distante!CF71)</f>
        <v>7.2835715050565145E-2</v>
      </c>
      <c r="CG71" s="16">
        <f>$A$1*Populatie!$BS71*Populatie!CG71/(Distante!CG71*Distante!CG71)</f>
        <v>0.11374780540074692</v>
      </c>
      <c r="CH71" s="16">
        <f>$A$1*Populatie!$BS71*Populatie!CH71/(Distante!CH71*Distante!CH71)</f>
        <v>0.20490198328375966</v>
      </c>
      <c r="CI71" s="16">
        <f>$A$1*Populatie!$BS71*Populatie!CI71/(Distante!CI71*Distante!CI71)</f>
        <v>0.19370399845041322</v>
      </c>
      <c r="CJ71" s="16">
        <f>$A$1*Populatie!$BS71*Populatie!CJ71/(Distante!CJ71*Distante!CJ71)</f>
        <v>9.6211721768707473E-2</v>
      </c>
      <c r="CK71" s="16">
        <f>$A$1*Populatie!$BS71*Populatie!CK71/(Distante!CK71*Distante!CK71)</f>
        <v>5.9344647199999996E-2</v>
      </c>
      <c r="CL71" s="16">
        <f>$A$1*Populatie!$BS71*Populatie!CL71/(Distante!CL71*Distante!CL71)</f>
        <v>0.10518216977777778</v>
      </c>
      <c r="CM71" s="16">
        <f>$A$1*Populatie!$BS71*Populatie!CM71/(Distante!CM71*Distante!CM71)</f>
        <v>2.661877037037037E-2</v>
      </c>
      <c r="CN71" s="16">
        <f>$A$1*Populatie!$BS71*Populatie!CN71/(Distante!CN71*Distante!CN71)</f>
        <v>1.5636150916666667</v>
      </c>
      <c r="CO71" s="16">
        <f>$A$1*Populatie!$BS71*Populatie!CO71/(Distante!CO71*Distante!CO71)</f>
        <v>0.19553364607438017</v>
      </c>
      <c r="CP71" s="16">
        <f>$A$1*Populatie!$BS71*Populatie!CP71/(Distante!CP71*Distante!CP71)</f>
        <v>5.6287745242214533E-2</v>
      </c>
      <c r="CQ71" s="16">
        <f>$A$1*Populatie!$BS71*Populatie!CQ71/(Distante!CQ71*Distante!CQ71)</f>
        <v>0.26716087514792897</v>
      </c>
      <c r="CR71" s="16">
        <f>$A$1*Populatie!$BS71*Populatie!CR71/(Distante!CR71*Distante!CR71)</f>
        <v>4.589625288065844E-2</v>
      </c>
      <c r="CS71" s="16">
        <f>$A$1*Populatie!$BS71*Populatie!CS71/(Distante!CS71*Distante!CS71)</f>
        <v>9.3660044888888891E-2</v>
      </c>
      <c r="CT71" s="16">
        <f>$A$1*Populatie!$BS71*Populatie!CT71/(Distante!CT71*Distante!CT71)</f>
        <v>6.1317855657081428E-2</v>
      </c>
      <c r="CU71" s="16">
        <f>$A$1*Populatie!$BS71*Populatie!CU71/(Distante!CU71*Distante!CU71)</f>
        <v>5.4467921878251821E-2</v>
      </c>
      <c r="CV71" s="16">
        <f>$A$1*Populatie!$BS71*Populatie!CV71/(Distante!CV71*Distante!CV71)</f>
        <v>5.942662012417823E-2</v>
      </c>
      <c r="CW71" s="16">
        <f>$A$1*Populatie!$BS71*Populatie!CW71/(Distante!CW71*Distante!CW71)</f>
        <v>0.12132908137996221</v>
      </c>
      <c r="CX71" s="16">
        <f>$A$1*Populatie!$BS71*Populatie!CX71/(Distante!CX71*Distante!CX71)</f>
        <v>8.2945989814814811E-2</v>
      </c>
      <c r="CY71" s="16">
        <f>$A$1*Populatie!$BS71*Populatie!CY71/(Distante!CY71*Distante!CY71)</f>
        <v>8.4242704200000004E-2</v>
      </c>
    </row>
    <row r="72" spans="1:103" ht="15.75" customHeight="1" x14ac:dyDescent="0.25">
      <c r="A72" s="8" t="s">
        <v>71</v>
      </c>
      <c r="B72" s="16">
        <v>17.16016178172255</v>
      </c>
      <c r="C72" s="16">
        <v>5.4676816222684712</v>
      </c>
      <c r="D72" s="16">
        <v>6.2065437499999998</v>
      </c>
      <c r="E72" s="16">
        <v>0.37449025195312502</v>
      </c>
      <c r="F72" s="16">
        <v>6.1430150451843044</v>
      </c>
      <c r="G72" s="16">
        <v>1.2079423861728396</v>
      </c>
      <c r="H72" s="16">
        <v>0.46749438909090918</v>
      </c>
      <c r="I72" s="16">
        <v>1.0182692177777777</v>
      </c>
      <c r="J72" s="16">
        <v>0.16925015895061729</v>
      </c>
      <c r="K72" s="16">
        <v>0.2544401020408163</v>
      </c>
      <c r="L72" s="16">
        <v>1.9359090351562502</v>
      </c>
      <c r="M72" s="16">
        <v>0.15308942009959256</v>
      </c>
      <c r="N72" s="16">
        <v>0.11621671459285138</v>
      </c>
      <c r="O72" s="16">
        <v>0.70101108950617286</v>
      </c>
      <c r="P72" s="16">
        <v>0.575290912109375</v>
      </c>
      <c r="Q72" s="16">
        <v>7.2228928021729297E-2</v>
      </c>
      <c r="R72" s="16">
        <v>0.78359035444234404</v>
      </c>
      <c r="S72" s="16">
        <v>5.1875526813271608E-2</v>
      </c>
      <c r="T72" s="16">
        <v>2.3260197644444442</v>
      </c>
      <c r="U72" s="16">
        <v>0.1531146549112426</v>
      </c>
      <c r="V72" s="16">
        <v>0.13330126912725876</v>
      </c>
      <c r="W72" s="16">
        <v>2.667642472057857E-2</v>
      </c>
      <c r="X72" s="16">
        <v>0.42297887499999998</v>
      </c>
      <c r="Y72" s="16">
        <v>0.88249779930795846</v>
      </c>
      <c r="Z72" s="16">
        <v>0.35929208333333335</v>
      </c>
      <c r="AA72" s="16">
        <v>0.59925249999999997</v>
      </c>
      <c r="AB72" s="16">
        <v>0.45612138085937498</v>
      </c>
      <c r="AC72" s="16">
        <v>0.13506818181818184</v>
      </c>
      <c r="AD72" s="16">
        <v>3.6186339833795017E-2</v>
      </c>
      <c r="AE72" s="16">
        <v>0.62797406952662727</v>
      </c>
      <c r="AF72" s="16">
        <v>0.15015937409298574</v>
      </c>
      <c r="AG72" s="16">
        <v>0.24033993364197534</v>
      </c>
      <c r="AH72" s="16">
        <v>0.14436807636363636</v>
      </c>
      <c r="AI72" s="16">
        <v>0.22407005624543463</v>
      </c>
      <c r="AJ72" s="16">
        <v>0.17262839204545455</v>
      </c>
      <c r="AK72" s="16">
        <v>2.2146894532871973E-2</v>
      </c>
      <c r="AL72" s="16">
        <v>8.7193281107229237E-2</v>
      </c>
      <c r="AM72" s="16">
        <v>0.51514131409875075</v>
      </c>
      <c r="AN72" s="16">
        <v>2.6222805155555555</v>
      </c>
      <c r="AO72" s="16">
        <v>3.5381804577777776</v>
      </c>
      <c r="AP72" s="16">
        <v>6.6213570800781246E-2</v>
      </c>
      <c r="AQ72" s="16">
        <v>6.7409027777777769E-2</v>
      </c>
      <c r="AR72" s="16">
        <v>3.3512790123456794E-2</v>
      </c>
      <c r="AS72" s="16">
        <v>1.3179196799999999</v>
      </c>
      <c r="AT72" s="16">
        <v>0.34563168298027758</v>
      </c>
      <c r="AU72" s="16">
        <v>5.1743358460622883E-2</v>
      </c>
      <c r="AV72" s="16">
        <v>29.0487649375</v>
      </c>
      <c r="AW72" s="16">
        <v>8.4234321111111121E-2</v>
      </c>
      <c r="AX72" s="16">
        <v>0.17850074468085106</v>
      </c>
      <c r="AY72" s="16">
        <v>0.9598416666666667</v>
      </c>
      <c r="AZ72" s="16">
        <v>4.8251962968471146E-2</v>
      </c>
      <c r="BA72" s="16">
        <v>0.14088317320000002</v>
      </c>
      <c r="BB72" s="16">
        <v>3.9697283456790126E-2</v>
      </c>
      <c r="BC72" s="16">
        <v>0.22715301583333333</v>
      </c>
      <c r="BD72" s="16">
        <v>0.43735296318211708</v>
      </c>
      <c r="BE72" s="16">
        <v>9.5619061728395058E-2</v>
      </c>
      <c r="BF72" s="16">
        <v>0.73284425494276795</v>
      </c>
      <c r="BG72" s="16">
        <v>0.64333892129629644</v>
      </c>
      <c r="BH72" s="16">
        <v>0.381053760411033</v>
      </c>
      <c r="BI72" s="16">
        <v>0.76347863683662842</v>
      </c>
      <c r="BJ72" s="16">
        <v>0.72749320756172842</v>
      </c>
      <c r="BK72" s="16">
        <v>0.17047597516435353</v>
      </c>
      <c r="BL72" s="16">
        <v>3.3912674523007849E-2</v>
      </c>
      <c r="BM72" s="16">
        <v>6.8252767950052029E-2</v>
      </c>
      <c r="BN72" s="16">
        <v>0.40587044959999996</v>
      </c>
      <c r="BO72" s="16">
        <v>4.2313573377848739E-2</v>
      </c>
      <c r="BP72" s="16">
        <v>3.717030090277778</v>
      </c>
      <c r="BQ72" s="16">
        <v>3.4763370617283948E-2</v>
      </c>
      <c r="BR72" s="16">
        <v>0.35380109722222225</v>
      </c>
      <c r="BS72" s="16">
        <f t="array" ref="BS72:BS103">TRANSPOSE(BT71:CY71)</f>
        <v>0.132351140625</v>
      </c>
      <c r="BT72" s="16" t="s">
        <v>103</v>
      </c>
      <c r="BU72" s="16">
        <f>$A$1*Populatie!$BT72*Populatie!BU72/(Distante!BU72*Distante!BU72)</f>
        <v>0.2960128608802709</v>
      </c>
      <c r="BV72" s="16">
        <f>$A$1*Populatie!$BT72*Populatie!BV72/(Distante!BV72*Distante!BV72)</f>
        <v>5.1479201139195442E-2</v>
      </c>
      <c r="BW72" s="16">
        <f>$A$1*Populatie!$BT72*Populatie!BW72/(Distante!BW72*Distante!BW72)</f>
        <v>0.39672072000000003</v>
      </c>
      <c r="BX72" s="16">
        <f>$A$1*Populatie!$BT72*Populatie!BX72/(Distante!BX72*Distante!BX72)</f>
        <v>2.8646283239451592E-2</v>
      </c>
      <c r="BY72" s="16">
        <f>$A$1*Populatie!$BT72*Populatie!BY72/(Distante!BY72*Distante!BY72)</f>
        <v>0.13674362695109263</v>
      </c>
      <c r="BZ72" s="16">
        <f>$A$1*Populatie!$BT72*Populatie!BZ72/(Distante!BZ72*Distante!BZ72)</f>
        <v>1.1551670373560967E-2</v>
      </c>
      <c r="CA72" s="16">
        <f>$A$1*Populatie!$BT72*Populatie!CA72/(Distante!CA72*Distante!CA72)</f>
        <v>0.10466384923076924</v>
      </c>
      <c r="CB72" s="16">
        <f>$A$1*Populatie!$BT72*Populatie!CB72/(Distante!CB72*Distante!CB72)</f>
        <v>5.3076542283737024E-2</v>
      </c>
      <c r="CC72" s="16">
        <f>$A$1*Populatie!$BT72*Populatie!CC72/(Distante!CC72*Distante!CC72)</f>
        <v>7.4746654274312124E-2</v>
      </c>
      <c r="CD72" s="16">
        <f>$A$1*Populatie!$BT72*Populatie!CD72/(Distante!CD72*Distante!CD72)</f>
        <v>0.3130022313990744</v>
      </c>
      <c r="CE72" s="16">
        <f>$A$1*Populatie!$BT72*Populatie!CE72/(Distante!CE72*Distante!CE72)</f>
        <v>0.11964902995562131</v>
      </c>
      <c r="CF72" s="16">
        <f>$A$1*Populatie!$BT72*Populatie!CF72/(Distante!CF72*Distante!CF72)</f>
        <v>5.4028476275339722E-2</v>
      </c>
      <c r="CG72" s="16">
        <f>$A$1*Populatie!$BT72*Populatie!CG72/(Distante!CG72*Distante!CG72)</f>
        <v>1.3617105104166667</v>
      </c>
      <c r="CH72" s="16">
        <f>$A$1*Populatie!$BT72*Populatie!CH72/(Distante!CH72*Distante!CH72)</f>
        <v>6.9615141414141421E-2</v>
      </c>
      <c r="CI72" s="16">
        <f>$A$1*Populatie!$BT72*Populatie!CI72/(Distante!CI72*Distante!CI72)</f>
        <v>0.64260829584775081</v>
      </c>
      <c r="CJ72" s="16">
        <f>$A$1*Populatie!$BT72*Populatie!CJ72/(Distante!CJ72*Distante!CJ72)</f>
        <v>3.0493564444444444E-2</v>
      </c>
      <c r="CK72" s="16">
        <f>$A$1*Populatie!$BT72*Populatie!CK72/(Distante!CK72*Distante!CK72)</f>
        <v>0.32654217037037037</v>
      </c>
      <c r="CL72" s="16">
        <f>$A$1*Populatie!$BT72*Populatie!CL72/(Distante!CL72*Distante!CL72)</f>
        <v>6.7604124659509698E-2</v>
      </c>
      <c r="CM72" s="16">
        <f>$A$1*Populatie!$BT72*Populatie!CM72/(Distante!CM72*Distante!CM72)</f>
        <v>0.19611899999999999</v>
      </c>
      <c r="CN72" s="16">
        <f>$A$1*Populatie!$BT72*Populatie!CN72/(Distante!CN72*Distante!CN72)</f>
        <v>0.12389394111111111</v>
      </c>
      <c r="CO72" s="16">
        <f>$A$1*Populatie!$BT72*Populatie!CO72/(Distante!CO72*Distante!CO72)</f>
        <v>3.6162803433641977E-2</v>
      </c>
      <c r="CP72" s="16">
        <f>$A$1*Populatie!$BT72*Populatie!CP72/(Distante!CP72*Distante!CP72)</f>
        <v>0.30670735276621058</v>
      </c>
      <c r="CQ72" s="16">
        <f>$A$1*Populatie!$BT72*Populatie!CQ72/(Distante!CQ72*Distante!CQ72)</f>
        <v>0.69631293166089969</v>
      </c>
      <c r="CR72" s="16">
        <f>$A$1*Populatie!$BT72*Populatie!CR72/(Distante!CR72*Distante!CR72)</f>
        <v>4.7130543288888889E-2</v>
      </c>
      <c r="CS72" s="16">
        <f>$A$1*Populatie!$BT72*Populatie!CS72/(Distante!CS72*Distante!CS72)</f>
        <v>3.7569863100000003E-2</v>
      </c>
      <c r="CT72" s="16">
        <f>$A$1*Populatie!$BT72*Populatie!CT72/(Distante!CT72*Distante!CT72)</f>
        <v>0.53741632699167652</v>
      </c>
      <c r="CU72" s="16">
        <f>$A$1*Populatie!$BT72*Populatie!CU72/(Distante!CU72*Distante!CU72)</f>
        <v>0.94047188888888889</v>
      </c>
      <c r="CV72" s="16">
        <f>$A$1*Populatie!$BT72*Populatie!CV72/(Distante!CV72*Distante!CV72)</f>
        <v>0.52622152</v>
      </c>
      <c r="CW72" s="16">
        <f>$A$1*Populatie!$BT72*Populatie!CW72/(Distante!CW72*Distante!CW72)</f>
        <v>0.10681755051459778</v>
      </c>
      <c r="CX72" s="16">
        <f>$A$1*Populatie!$BT72*Populatie!CX72/(Distante!CX72*Distante!CX72)</f>
        <v>1.1977967924999999</v>
      </c>
      <c r="CY72" s="16">
        <f>$A$1*Populatie!$BT72*Populatie!CY72/(Distante!CY72*Distante!CY72)</f>
        <v>0.20601910864197531</v>
      </c>
    </row>
    <row r="73" spans="1:103" ht="15.75" customHeight="1" x14ac:dyDescent="0.25">
      <c r="A73" s="8" t="s">
        <v>72</v>
      </c>
      <c r="B73" s="16">
        <v>105.64503102076124</v>
      </c>
      <c r="C73" s="16">
        <v>1.2543734450000001</v>
      </c>
      <c r="D73" s="16">
        <v>1.9519769718792865</v>
      </c>
      <c r="E73" s="16">
        <v>2.8708914623999999</v>
      </c>
      <c r="F73" s="16">
        <v>4.4143874897735573</v>
      </c>
      <c r="G73" s="16">
        <v>4.2327330384615385</v>
      </c>
      <c r="H73" s="16">
        <v>1.276418546682099</v>
      </c>
      <c r="I73" s="16">
        <v>0.27009736759889141</v>
      </c>
      <c r="J73" s="16">
        <v>4.217365170940171E-2</v>
      </c>
      <c r="K73" s="16">
        <v>2.2056115972222221</v>
      </c>
      <c r="L73" s="16">
        <v>0.15579788860521365</v>
      </c>
      <c r="M73" s="16">
        <v>6.1809786796874995E-2</v>
      </c>
      <c r="N73" s="16">
        <v>2.2482368999999998</v>
      </c>
      <c r="O73" s="16">
        <v>0.52480889580246914</v>
      </c>
      <c r="P73" s="16">
        <v>0.34029750765432104</v>
      </c>
      <c r="Q73" s="16">
        <v>0.32402664756944444</v>
      </c>
      <c r="R73" s="16">
        <v>3.6664468903591683</v>
      </c>
      <c r="S73" s="16">
        <v>0.11198815752936987</v>
      </c>
      <c r="T73" s="16">
        <v>0.14489904769230769</v>
      </c>
      <c r="U73" s="16">
        <v>0.35762192414933841</v>
      </c>
      <c r="V73" s="16">
        <v>9.59940353846154E-2</v>
      </c>
      <c r="W73" s="16">
        <v>5.4539246193622527E-2</v>
      </c>
      <c r="X73" s="16">
        <v>1.6146101186264308</v>
      </c>
      <c r="Y73" s="16">
        <v>5.7549665895061726E-2</v>
      </c>
      <c r="Z73" s="16">
        <v>0.94564143176020399</v>
      </c>
      <c r="AA73" s="16">
        <v>9.7701159111111116E-2</v>
      </c>
      <c r="AB73" s="16">
        <v>9.9773055697589486E-2</v>
      </c>
      <c r="AC73" s="16">
        <v>0.72281278935185189</v>
      </c>
      <c r="AD73" s="16">
        <v>0.13100886196844994</v>
      </c>
      <c r="AE73" s="16">
        <v>1.8239664444444446</v>
      </c>
      <c r="AF73" s="16">
        <v>0.42971373076923075</v>
      </c>
      <c r="AG73" s="16">
        <v>7.6529536441923965E-2</v>
      </c>
      <c r="AH73" s="16">
        <v>9.3288784605551497E-2</v>
      </c>
      <c r="AI73" s="16">
        <v>7.3229744183673465E-2</v>
      </c>
      <c r="AJ73" s="16">
        <v>0.15030504286812765</v>
      </c>
      <c r="AK73" s="16">
        <v>0.12306025213675213</v>
      </c>
      <c r="AL73" s="16">
        <v>1.9363459209183673</v>
      </c>
      <c r="AM73" s="16">
        <v>0.19008362272471382</v>
      </c>
      <c r="AN73" s="16">
        <v>0.13313523186728396</v>
      </c>
      <c r="AO73" s="16">
        <v>0.50364196782044346</v>
      </c>
      <c r="AP73" s="16">
        <v>0.50760193119999997</v>
      </c>
      <c r="AQ73" s="16">
        <v>0.18576562330989724</v>
      </c>
      <c r="AR73" s="16">
        <v>1.4955043060361401E-2</v>
      </c>
      <c r="AS73" s="16">
        <v>0.45044504309715122</v>
      </c>
      <c r="AT73" s="16">
        <v>0.29934803299080581</v>
      </c>
      <c r="AU73" s="16">
        <v>0.11730790657439447</v>
      </c>
      <c r="AV73" s="16">
        <v>0.14611147016930931</v>
      </c>
      <c r="AW73" s="16">
        <v>0.25911016946676407</v>
      </c>
      <c r="AX73" s="16">
        <v>6.0938753798388166E-2</v>
      </c>
      <c r="AY73" s="16">
        <v>0.11030238638895078</v>
      </c>
      <c r="AZ73" s="16">
        <v>0.29284243865740739</v>
      </c>
      <c r="BA73" s="16">
        <v>0.1313770196109694</v>
      </c>
      <c r="BB73" s="16">
        <v>0.16325243142361112</v>
      </c>
      <c r="BC73" s="16">
        <v>0.36777057727797002</v>
      </c>
      <c r="BD73" s="16">
        <v>0.12789937072649574</v>
      </c>
      <c r="BE73" s="16">
        <v>1.5361161660899654</v>
      </c>
      <c r="BF73" s="16">
        <v>0.42552594808884298</v>
      </c>
      <c r="BG73" s="16">
        <v>2.0150962376033057</v>
      </c>
      <c r="BH73" s="16">
        <v>0.75681827226813592</v>
      </c>
      <c r="BI73" s="16">
        <v>1.020517853745541</v>
      </c>
      <c r="BJ73" s="16">
        <v>0.44115404060000002</v>
      </c>
      <c r="BK73" s="16">
        <v>5.5714325510204075E-2</v>
      </c>
      <c r="BL73" s="16">
        <v>0.11966827900892582</v>
      </c>
      <c r="BM73" s="16">
        <v>0.26548631487889274</v>
      </c>
      <c r="BN73" s="16">
        <v>24.222986489795918</v>
      </c>
      <c r="BO73" s="16">
        <v>0.13639303859999999</v>
      </c>
      <c r="BP73" s="16">
        <v>0.14819316769230767</v>
      </c>
      <c r="BQ73" s="16">
        <v>0.14911025305568129</v>
      </c>
      <c r="BR73" s="16">
        <v>3.9182196581196586E-2</v>
      </c>
      <c r="BS73" s="16">
        <v>0.44583297658402204</v>
      </c>
      <c r="BT73" s="16">
        <f t="array" ref="BT73:BT103">TRANSPOSE(BU72:CY72)</f>
        <v>0.2960128608802709</v>
      </c>
      <c r="BU73" s="16" t="s">
        <v>103</v>
      </c>
      <c r="BV73" s="16">
        <f>$A$1*Populatie!$BU73*Populatie!BV73/(Distante!BV73*Distante!BV73)</f>
        <v>8.3532376296296298E-2</v>
      </c>
      <c r="BW73" s="16">
        <f>$A$1*Populatie!$BU73*Populatie!BW73/(Distante!BW73*Distante!BW73)</f>
        <v>0.15791187749999999</v>
      </c>
      <c r="BX73" s="16">
        <f>$A$1*Populatie!$BU73*Populatie!BX73/(Distante!BX73*Distante!BX73)</f>
        <v>0.10812361471193416</v>
      </c>
      <c r="BY73" s="16">
        <f>$A$1*Populatie!$BU73*Populatie!BY73/(Distante!BY73*Distante!BY73)</f>
        <v>0.34856856519274376</v>
      </c>
      <c r="BZ73" s="16">
        <f>$A$1*Populatie!$BU73*Populatie!BZ73/(Distante!BZ73*Distante!BZ73)</f>
        <v>4.9567153260557315E-2</v>
      </c>
      <c r="CA73" s="16">
        <f>$A$1*Populatie!$BU73*Populatie!CA73/(Distante!CA73*Distante!CA73)</f>
        <v>0.29323861592970518</v>
      </c>
      <c r="CB73" s="16">
        <f>$A$1*Populatie!$BU73*Populatie!CB73/(Distante!CB73*Distante!CB73)</f>
        <v>0.24260507896160083</v>
      </c>
      <c r="CC73" s="16">
        <f>$A$1*Populatie!$BU73*Populatie!CC73/(Distante!CC73*Distante!CC73)</f>
        <v>0.28828302596952909</v>
      </c>
      <c r="CD73" s="16">
        <f>$A$1*Populatie!$BU73*Populatie!CD73/(Distante!CD73*Distante!CD73)</f>
        <v>0.1215121887996219</v>
      </c>
      <c r="CE73" s="16">
        <f>$A$1*Populatie!$BU73*Populatie!CE73/(Distante!CE73*Distante!CE73)</f>
        <v>6.5521677891274235E-2</v>
      </c>
      <c r="CF73" s="16">
        <f>$A$1*Populatie!$BU73*Populatie!CF73/(Distante!CF73*Distante!CF73)</f>
        <v>3.5025442592592588</v>
      </c>
      <c r="CG73" s="16">
        <f>$A$1*Populatie!$BU73*Populatie!CG73/(Distante!CG73*Distante!CG73)</f>
        <v>0.2548596591666667</v>
      </c>
      <c r="CH73" s="16">
        <f>$A$1*Populatie!$BU73*Populatie!CH73/(Distante!CH73*Distante!CH73)</f>
        <v>0.20762853785119664</v>
      </c>
      <c r="CI73" s="16">
        <f>$A$1*Populatie!$BU73*Populatie!CI73/(Distante!CI73*Distante!CI73)</f>
        <v>0.42911674320987653</v>
      </c>
      <c r="CJ73" s="16">
        <f>$A$1*Populatie!$BU73*Populatie!CJ73/(Distante!CJ73*Distante!CJ73)</f>
        <v>9.6011480957031242E-2</v>
      </c>
      <c r="CK73" s="16">
        <f>$A$1*Populatie!$BU73*Populatie!CK73/(Distante!CK73*Distante!CK73)</f>
        <v>0.12085946132812499</v>
      </c>
      <c r="CL73" s="16">
        <f>$A$1*Populatie!$BU73*Populatie!CL73/(Distante!CL73*Distante!CL73)</f>
        <v>0.45320617906336086</v>
      </c>
      <c r="CM73" s="16">
        <f>$A$1*Populatie!$BU73*Populatie!CM73/(Distante!CM73*Distante!CM73)</f>
        <v>9.2902351239669417E-2</v>
      </c>
      <c r="CN73" s="16">
        <f>$A$1*Populatie!$BU73*Populatie!CN73/(Distante!CN73*Distante!CN73)</f>
        <v>0.71568409602194782</v>
      </c>
      <c r="CO73" s="16">
        <f>$A$1*Populatie!$BU73*Populatie!CO73/(Distante!CO73*Distante!CO73)</f>
        <v>8.7716925399999993E-2</v>
      </c>
      <c r="CP73" s="16">
        <f>$A$1*Populatie!$BU73*Populatie!CP73/(Distante!CP73*Distante!CP73)</f>
        <v>0.22303937500000001</v>
      </c>
      <c r="CQ73" s="16">
        <f>$A$1*Populatie!$BU73*Populatie!CQ73/(Distante!CQ73*Distante!CQ73)</f>
        <v>0.58848939093749997</v>
      </c>
      <c r="CR73" s="16">
        <f>$A$1*Populatie!$BU73*Populatie!CR73/(Distante!CR73*Distante!CR73)</f>
        <v>0.4961823152</v>
      </c>
      <c r="CS73" s="16">
        <f>$A$1*Populatie!$BU73*Populatie!CS73/(Distante!CS73*Distante!CS73)</f>
        <v>0.19894829538252604</v>
      </c>
      <c r="CT73" s="16">
        <f>$A$1*Populatie!$BU73*Populatie!CT73/(Distante!CT73*Distante!CT73)</f>
        <v>0.14208345458210159</v>
      </c>
      <c r="CU73" s="16">
        <f>$A$1*Populatie!$BU73*Populatie!CU73/(Distante!CU73*Distante!CU73)</f>
        <v>0.13038302835259338</v>
      </c>
      <c r="CV73" s="16">
        <f>$A$1*Populatie!$BU73*Populatie!CV73/(Distante!CV73*Distante!CV73)</f>
        <v>0.13405360337777777</v>
      </c>
      <c r="CW73" s="16">
        <f>$A$1*Populatie!$BU73*Populatie!CW73/(Distante!CW73*Distante!CW73)</f>
        <v>3.5200628461538463</v>
      </c>
      <c r="CX73" s="16">
        <f>$A$1*Populatie!$BU73*Populatie!CX73/(Distante!CX73*Distante!CX73)</f>
        <v>0.18527383190082644</v>
      </c>
      <c r="CY73" s="16">
        <f>$A$1*Populatie!$BU73*Populatie!CY73/(Distante!CY73*Distante!CY73)</f>
        <v>0.18762404940407534</v>
      </c>
    </row>
    <row r="74" spans="1:103" ht="15.75" customHeight="1" x14ac:dyDescent="0.25">
      <c r="A74" s="8" t="s">
        <v>73</v>
      </c>
      <c r="B74" s="16">
        <v>2.4827515002704166</v>
      </c>
      <c r="C74" s="16">
        <v>0.1558707867768595</v>
      </c>
      <c r="D74" s="16">
        <v>1.9406484353741498</v>
      </c>
      <c r="E74" s="16">
        <v>5.204212777777778E-2</v>
      </c>
      <c r="F74" s="16">
        <v>0.2701103090368609</v>
      </c>
      <c r="G74" s="16">
        <v>0.13241619649122807</v>
      </c>
      <c r="H74" s="16">
        <v>5.7099654820936645E-2</v>
      </c>
      <c r="I74" s="16">
        <v>0.13943341453287197</v>
      </c>
      <c r="J74" s="16">
        <v>6.3410978303747529E-3</v>
      </c>
      <c r="K74" s="16">
        <v>3.6847648148148143E-2</v>
      </c>
      <c r="L74" s="16">
        <v>2.1961570068027212E-2</v>
      </c>
      <c r="M74" s="16">
        <v>2.2867575086505186E-2</v>
      </c>
      <c r="N74" s="16">
        <v>4.8677448960000001E-3</v>
      </c>
      <c r="O74" s="16">
        <v>0.39947487600000003</v>
      </c>
      <c r="P74" s="16">
        <v>2.5295722851562501E-2</v>
      </c>
      <c r="Q74" s="16">
        <v>6.3457530442647975E-3</v>
      </c>
      <c r="R74" s="16">
        <v>1.531320667926906E-2</v>
      </c>
      <c r="S74" s="16">
        <v>7.7742388560157792E-3</v>
      </c>
      <c r="T74" s="16">
        <v>3.042917038016529E-2</v>
      </c>
      <c r="U74" s="16">
        <v>2.3220253959183673E-2</v>
      </c>
      <c r="V74" s="16">
        <v>1.8613886389304355E-3</v>
      </c>
      <c r="W74" s="16">
        <v>9.3209526857142863E-4</v>
      </c>
      <c r="X74" s="16">
        <v>6.4805490666666674E-2</v>
      </c>
      <c r="Y74" s="16">
        <v>1.7246091810841985E-2</v>
      </c>
      <c r="Z74" s="16">
        <v>9.0997552653061226E-2</v>
      </c>
      <c r="AA74" s="16">
        <v>1.4690039466666667E-2</v>
      </c>
      <c r="AB74" s="16">
        <v>1.3162724050632912E-2</v>
      </c>
      <c r="AC74" s="16">
        <v>2.3150739644970417E-2</v>
      </c>
      <c r="AD74" s="16">
        <v>5.9808001249479388E-3</v>
      </c>
      <c r="AE74" s="16">
        <v>8.8779354577883482E-2</v>
      </c>
      <c r="AF74" s="16">
        <v>2.2560245454545456E-2</v>
      </c>
      <c r="AG74" s="16">
        <v>5.7006860353798129E-2</v>
      </c>
      <c r="AH74" s="16">
        <v>8.880761845300034E-3</v>
      </c>
      <c r="AI74" s="16">
        <v>2.7867723347107437E-2</v>
      </c>
      <c r="AJ74" s="16">
        <v>0.72569165925925927</v>
      </c>
      <c r="AK74" s="16">
        <v>3.3985015819345487E-3</v>
      </c>
      <c r="AL74" s="16">
        <v>5.5726569140625001E-2</v>
      </c>
      <c r="AM74" s="16">
        <v>6.8947409144409236E-2</v>
      </c>
      <c r="AN74" s="16">
        <v>3.3090641326530612E-2</v>
      </c>
      <c r="AO74" s="16">
        <v>3.642492705515088E-2</v>
      </c>
      <c r="AP74" s="16">
        <v>0.119252238</v>
      </c>
      <c r="AQ74" s="16">
        <v>0.15939712962962962</v>
      </c>
      <c r="AR74" s="16">
        <v>1.9690568807339453E-3</v>
      </c>
      <c r="AS74" s="16">
        <v>2.9565991836734692E-2</v>
      </c>
      <c r="AT74" s="16">
        <v>2.1649765036420396E-2</v>
      </c>
      <c r="AU74" s="16">
        <v>7.9426184210526322E-3</v>
      </c>
      <c r="AV74" s="16">
        <v>3.0231558727810654E-2</v>
      </c>
      <c r="AW74" s="16">
        <v>6.802915714285715E-2</v>
      </c>
      <c r="AX74" s="16">
        <v>7.8487340425531914E-3</v>
      </c>
      <c r="AY74" s="16">
        <v>1.6584720427712186E-2</v>
      </c>
      <c r="AZ74" s="16">
        <v>9.3793568047337277E-3</v>
      </c>
      <c r="BA74" s="16">
        <v>1.1012760106666667E-2</v>
      </c>
      <c r="BB74" s="16">
        <v>6.5388215053763443E-3</v>
      </c>
      <c r="BC74" s="16">
        <v>3.6237604535147391E-2</v>
      </c>
      <c r="BD74" s="16">
        <v>1.6193585107266439E-2</v>
      </c>
      <c r="BE74" s="16">
        <v>1.8541405333333334E-2</v>
      </c>
      <c r="BF74" s="16">
        <v>0.10715114429065745</v>
      </c>
      <c r="BG74" s="16">
        <v>8.3131538775510216E-2</v>
      </c>
      <c r="BH74" s="16">
        <v>0.19827260735999999</v>
      </c>
      <c r="BI74" s="16">
        <v>5.6008942708333329E-2</v>
      </c>
      <c r="BJ74" s="16">
        <v>3.4830149212350343E-2</v>
      </c>
      <c r="BK74" s="16">
        <v>2.4418472337894112E-2</v>
      </c>
      <c r="BL74" s="16">
        <v>4.1984403619649523E-3</v>
      </c>
      <c r="BM74" s="16">
        <v>0.20508821333333332</v>
      </c>
      <c r="BN74" s="16">
        <v>6.8613039907727796E-2</v>
      </c>
      <c r="BO74" s="16">
        <v>5.3383040816326532E-3</v>
      </c>
      <c r="BP74" s="16">
        <v>5.0914470308274742E-2</v>
      </c>
      <c r="BQ74" s="16">
        <v>5.4875597119113575E-3</v>
      </c>
      <c r="BR74" s="16">
        <v>1.0296679804653836E-2</v>
      </c>
      <c r="BS74" s="16">
        <v>2.0277798999999999E-2</v>
      </c>
      <c r="BT74" s="16">
        <v>5.1479201139195442E-2</v>
      </c>
      <c r="BU74" s="16">
        <f t="array" ref="BU74:BU103">TRANSPOSE(BV73:CY73)</f>
        <v>8.3532376296296298E-2</v>
      </c>
      <c r="BV74" s="16" t="s">
        <v>103</v>
      </c>
      <c r="BW74" s="16">
        <f>$A$1*Populatie!$BV74*Populatie!BW74/(Distante!BW74*Distante!BW74)</f>
        <v>1.3695767088607595E-2</v>
      </c>
      <c r="BX74" s="16">
        <f>$A$1*Populatie!$BV74*Populatie!BX74/(Distante!BX74*Distante!BX74)</f>
        <v>3.5230219084423304E-3</v>
      </c>
      <c r="BY74" s="16">
        <f>$A$1*Populatie!$BV74*Populatie!BY74/(Distante!BY74*Distante!BY74)</f>
        <v>1.99936562283737E-2</v>
      </c>
      <c r="BZ74" s="16">
        <f>$A$1*Populatie!$BV74*Populatie!BZ74/(Distante!BZ74*Distante!BZ74)</f>
        <v>2.4453824865680084E-3</v>
      </c>
      <c r="CA74" s="16">
        <f>$A$1*Populatie!$BV74*Populatie!CA74/(Distante!CA74*Distante!CA74)</f>
        <v>1.6335965469439193E-2</v>
      </c>
      <c r="CB74" s="16">
        <f>$A$1*Populatie!$BV74*Populatie!CB74/(Distante!CB74*Distante!CB74)</f>
        <v>8.3267404444444439E-3</v>
      </c>
      <c r="CC74" s="16">
        <f>$A$1*Populatie!$BV74*Populatie!CC74/(Distante!CC74*Distante!CC74)</f>
        <v>1.1745291274160255E-2</v>
      </c>
      <c r="CD74" s="16">
        <f>$A$1*Populatie!$BV74*Populatie!CD74/(Distante!CD74*Distante!CD74)</f>
        <v>1.546388976E-2</v>
      </c>
      <c r="CE74" s="16">
        <f>$A$1*Populatie!$BV74*Populatie!CE74/(Distante!CE74*Distante!CE74)</f>
        <v>4.6451458285714287E-2</v>
      </c>
      <c r="CF74" s="16">
        <f>$A$1*Populatie!$BV74*Populatie!CF74/(Distante!CF74*Distante!CF74)</f>
        <v>1.4628654320987654E-2</v>
      </c>
      <c r="CG74" s="16">
        <f>$A$1*Populatie!$BV74*Populatie!CG74/(Distante!CG74*Distante!CG74)</f>
        <v>2.7365925967070024E-2</v>
      </c>
      <c r="CH74" s="16">
        <f>$A$1*Populatie!$BV74*Populatie!CH74/(Distante!CH74*Distante!CH74)</f>
        <v>1.1311474521632576E-2</v>
      </c>
      <c r="CI74" s="16">
        <f>$A$1*Populatie!$BV74*Populatie!CI74/(Distante!CI74*Distante!CI74)</f>
        <v>3.1898024414062497E-2</v>
      </c>
      <c r="CJ74" s="16">
        <f>$A$1*Populatie!$BV74*Populatie!CJ74/(Distante!CJ74*Distante!CJ74)</f>
        <v>5.7964703068326632E-3</v>
      </c>
      <c r="CK74" s="16">
        <f>$A$1*Populatie!$BV74*Populatie!CK74/(Distante!CK74*Distante!CK74)</f>
        <v>1.404433208549692E-2</v>
      </c>
      <c r="CL74" s="16">
        <f>$A$1*Populatie!$BV74*Populatie!CL74/(Distante!CL74*Distante!CL74)</f>
        <v>1.319241856E-2</v>
      </c>
      <c r="CM74" s="16">
        <f>$A$1*Populatie!$BV74*Populatie!CM74/(Distante!CM74*Distante!CM74)</f>
        <v>9.7354897920000003E-2</v>
      </c>
      <c r="CN74" s="16">
        <f>$A$1*Populatie!$BV74*Populatie!CN74/(Distante!CN74*Distante!CN74)</f>
        <v>1.8008779063360882E-2</v>
      </c>
      <c r="CO74" s="16">
        <f>$A$1*Populatie!$BV74*Populatie!CO74/(Distante!CO74*Distante!CO74)</f>
        <v>5.708466689750692E-3</v>
      </c>
      <c r="CP74" s="16">
        <f>$A$1*Populatie!$BV74*Populatie!CP74/(Distante!CP74*Distante!CP74)</f>
        <v>0.74942142148760327</v>
      </c>
      <c r="CQ74" s="16">
        <f>$A$1*Populatie!$BV74*Populatie!CQ74/(Distante!CQ74*Distante!CQ74)</f>
        <v>3.9325962999999999E-2</v>
      </c>
      <c r="CR74" s="16">
        <f>$A$1*Populatie!$BV74*Populatie!CR74/(Distante!CR74*Distante!CR74)</f>
        <v>5.5443233293697977E-2</v>
      </c>
      <c r="CS74" s="16">
        <f>$A$1*Populatie!$BV74*Populatie!CS74/(Distante!CS74*Distante!CS74)</f>
        <v>7.9795132471923678E-3</v>
      </c>
      <c r="CT74" s="16">
        <f>$A$1*Populatie!$BV74*Populatie!CT74/(Distante!CT74*Distante!CT74)</f>
        <v>8.8325054666666666E-2</v>
      </c>
      <c r="CU74" s="16">
        <f>$A$1*Populatie!$BV74*Populatie!CU74/(Distante!CU74*Distante!CU74)</f>
        <v>7.5906784183142562E-2</v>
      </c>
      <c r="CV74" s="16">
        <f>$A$1*Populatie!$BV74*Populatie!CV74/(Distante!CV74*Distante!CV74)</f>
        <v>1.9122418350480688E-2</v>
      </c>
      <c r="CW74" s="16">
        <f>$A$1*Populatie!$BV74*Populatie!CW74/(Distante!CW74*Distante!CW74)</f>
        <v>3.7253596668054972E-2</v>
      </c>
      <c r="CX74" s="16">
        <f>$A$1*Populatie!$BV74*Populatie!CX74/(Distante!CX74*Distante!CX74)</f>
        <v>1.877211058142125E-2</v>
      </c>
      <c r="CY74" s="16">
        <f>$A$1*Populatie!$BV74*Populatie!CY74/(Distante!CY74*Distante!CY74)</f>
        <v>1.4974627346938777E-2</v>
      </c>
    </row>
    <row r="75" spans="1:103" ht="15.75" customHeight="1" x14ac:dyDescent="0.25">
      <c r="A75" s="8" t="s">
        <v>74</v>
      </c>
      <c r="B75" s="16">
        <v>7.9689709803718998</v>
      </c>
      <c r="C75" s="16">
        <v>10.74696338615917</v>
      </c>
      <c r="D75" s="16">
        <v>0.95081825454545443</v>
      </c>
      <c r="E75" s="16">
        <v>0.19044048998109642</v>
      </c>
      <c r="F75" s="16">
        <v>3.6311031417360287</v>
      </c>
      <c r="G75" s="16">
        <v>0.627546309375</v>
      </c>
      <c r="H75" s="16">
        <v>0.24848650112960763</v>
      </c>
      <c r="I75" s="16">
        <v>0.16672948919667591</v>
      </c>
      <c r="J75" s="16">
        <v>0.1917981426035503</v>
      </c>
      <c r="K75" s="16">
        <v>0.13354512536982249</v>
      </c>
      <c r="L75" s="16">
        <v>0.46870749792000005</v>
      </c>
      <c r="M75" s="16">
        <v>3.6503496092037978E-2</v>
      </c>
      <c r="N75" s="16">
        <v>6.2405852783203125E-2</v>
      </c>
      <c r="O75" s="16">
        <v>0.13530249251700682</v>
      </c>
      <c r="P75" s="16">
        <v>0.65824687258979209</v>
      </c>
      <c r="Q75" s="16">
        <v>4.00940949303858E-2</v>
      </c>
      <c r="R75" s="16">
        <v>0.40819679550187415</v>
      </c>
      <c r="S75" s="16">
        <v>3.6491914462809916E-2</v>
      </c>
      <c r="T75" s="16">
        <v>0.70147845306122447</v>
      </c>
      <c r="U75" s="16">
        <v>8.2695647880622836E-2</v>
      </c>
      <c r="V75" s="16">
        <v>0.63253801666666665</v>
      </c>
      <c r="W75" s="16">
        <v>3.9955969679300297E-2</v>
      </c>
      <c r="X75" s="16">
        <v>0.22524113898305087</v>
      </c>
      <c r="Y75" s="16">
        <v>8.1532652028123306E-2</v>
      </c>
      <c r="Z75" s="16">
        <v>0.18500275999999999</v>
      </c>
      <c r="AA75" s="16">
        <v>0.57376963636363643</v>
      </c>
      <c r="AB75" s="16">
        <v>0.62603527346938781</v>
      </c>
      <c r="AC75" s="16">
        <v>7.3962492187500006E-2</v>
      </c>
      <c r="AD75" s="16">
        <v>2.0100030799666806E-2</v>
      </c>
      <c r="AE75" s="16">
        <v>0.33180278400000002</v>
      </c>
      <c r="AF75" s="16">
        <v>8.0632324072265629E-2</v>
      </c>
      <c r="AG75" s="16">
        <v>4.6388127891156462E-2</v>
      </c>
      <c r="AH75" s="16">
        <v>0.32925887678571425</v>
      </c>
      <c r="AI75" s="16">
        <v>4.426743208007812E-2</v>
      </c>
      <c r="AJ75" s="16">
        <v>3.9188432017456851E-2</v>
      </c>
      <c r="AK75" s="16">
        <v>1.005227188861728E-2</v>
      </c>
      <c r="AL75" s="16">
        <v>4.6820899072265623E-2</v>
      </c>
      <c r="AM75" s="16">
        <v>0.11402537148585432</v>
      </c>
      <c r="AN75" s="16">
        <v>0.20746792290303392</v>
      </c>
      <c r="AO75" s="16">
        <v>0.29410304512499996</v>
      </c>
      <c r="AP75" s="16">
        <v>2.7754715443213295E-2</v>
      </c>
      <c r="AQ75" s="16">
        <v>2.2931076099881095E-2</v>
      </c>
      <c r="AR75" s="16">
        <v>3.2745869887546859E-2</v>
      </c>
      <c r="AS75" s="16">
        <v>0.26955544359861594</v>
      </c>
      <c r="AT75" s="16">
        <v>0.27313291757812502</v>
      </c>
      <c r="AU75" s="16">
        <v>2.8155605916727534E-2</v>
      </c>
      <c r="AV75" s="16">
        <v>0.26829013535156249</v>
      </c>
      <c r="AW75" s="16">
        <v>4.5161409523809523E-2</v>
      </c>
      <c r="AX75" s="16">
        <v>0.27713843400713434</v>
      </c>
      <c r="AY75" s="16">
        <v>0.77223625000000007</v>
      </c>
      <c r="AZ75" s="16">
        <v>2.6543723543252594E-2</v>
      </c>
      <c r="BA75" s="16">
        <v>1.4457514874999999</v>
      </c>
      <c r="BB75" s="16">
        <v>2.1975406451612903E-2</v>
      </c>
      <c r="BC75" s="16">
        <v>0.12178587346938775</v>
      </c>
      <c r="BD75" s="16">
        <v>0.62912693088000005</v>
      </c>
      <c r="BE75" s="16">
        <v>5.1498515702479333E-2</v>
      </c>
      <c r="BF75" s="16">
        <v>0.12374740326991676</v>
      </c>
      <c r="BG75" s="16">
        <v>0.32402059881656808</v>
      </c>
      <c r="BH75" s="16">
        <v>0.14282119074074073</v>
      </c>
      <c r="BI75" s="16">
        <v>0.37516252422145324</v>
      </c>
      <c r="BJ75" s="16">
        <v>4.605805353719008</v>
      </c>
      <c r="BK75" s="16">
        <v>3.367934912109375E-2</v>
      </c>
      <c r="BL75" s="16">
        <v>1.9259574571120479E-2</v>
      </c>
      <c r="BM75" s="16">
        <v>2.6156474278967782E-2</v>
      </c>
      <c r="BN75" s="16">
        <v>0.21351712267710929</v>
      </c>
      <c r="BO75" s="16">
        <v>1.86960744140625E-2</v>
      </c>
      <c r="BP75" s="16">
        <v>0.21910302922437672</v>
      </c>
      <c r="BQ75" s="16">
        <v>2.4160600203222526E-2</v>
      </c>
      <c r="BR75" s="16">
        <v>5.0170277717617666E-2</v>
      </c>
      <c r="BS75" s="16">
        <v>7.0478511864406776E-2</v>
      </c>
      <c r="BT75" s="16">
        <v>0.39672072000000003</v>
      </c>
      <c r="BU75" s="16">
        <v>0.15791187749999999</v>
      </c>
      <c r="BV75" s="16">
        <f t="array" ref="BV75:BV103">TRANSPOSE(BW74:CY74)</f>
        <v>1.3695767088607595E-2</v>
      </c>
      <c r="BW75" s="16" t="s">
        <v>103</v>
      </c>
      <c r="BX75" s="16">
        <f>$A$1*Populatie!$BW75*Populatie!BX75/(Distante!BX75*Distante!BX75)</f>
        <v>1.593194346E-2</v>
      </c>
      <c r="BY75" s="16">
        <f>$A$1*Populatie!$BW75*Populatie!BY75/(Distante!BY75*Distante!BY75)</f>
        <v>7.353951592899409E-2</v>
      </c>
      <c r="BZ75" s="16">
        <f>$A$1*Populatie!$BW75*Populatie!BZ75/(Distante!BZ75*Distante!BZ75)</f>
        <v>6.4795180291319851E-3</v>
      </c>
      <c r="CA75" s="16">
        <f>$A$1*Populatie!$BW75*Populatie!CA75/(Distante!CA75*Distante!CA75)</f>
        <v>5.6527866825259517E-2</v>
      </c>
      <c r="CB75" s="16">
        <f>$A$1*Populatie!$BW75*Populatie!CB75/(Distante!CB75*Distante!CB75)</f>
        <v>2.9270634452479339E-2</v>
      </c>
      <c r="CC75" s="16">
        <f>$A$1*Populatie!$BW75*Populatie!CC75/(Distante!CC75*Distante!CC75)</f>
        <v>4.057718854166667E-2</v>
      </c>
      <c r="CD75" s="16">
        <f>$A$1*Populatie!$BW75*Populatie!CD75/(Distante!CD75*Distante!CD75)</f>
        <v>0.30916367828673408</v>
      </c>
      <c r="CE75" s="16">
        <f>$A$1*Populatie!$BW75*Populatie!CE75/(Distante!CE75*Distante!CE75)</f>
        <v>3.0642111809004967E-2</v>
      </c>
      <c r="CF75" s="16">
        <f>$A$1*Populatie!$BW75*Populatie!CF75/(Distante!CF75*Distante!CF75)</f>
        <v>2.9257233061224491E-2</v>
      </c>
      <c r="CG75" s="16">
        <f>$A$1*Populatie!$BW75*Populatie!CG75/(Distante!CG75*Distante!CG75)</f>
        <v>2.060543376</v>
      </c>
      <c r="CH75" s="16">
        <f>$A$1*Populatie!$BW75*Populatie!CH75/(Distante!CH75*Distante!CH75)</f>
        <v>3.8764194290657437E-2</v>
      </c>
      <c r="CI75" s="16">
        <f>$A$1*Populatie!$BW75*Populatie!CI75/(Distante!CI75*Distante!CI75)</f>
        <v>1.216337135734072</v>
      </c>
      <c r="CJ75" s="16">
        <f>$A$1*Populatie!$BW75*Populatie!CJ75/(Distante!CJ75*Distante!CJ75)</f>
        <v>1.7037124074074074E-2</v>
      </c>
      <c r="CK75" s="16">
        <f>$A$1*Populatie!$BW75*Populatie!CK75/(Distante!CK75*Distante!CK75)</f>
        <v>0.3816992900390625</v>
      </c>
      <c r="CL75" s="16">
        <f>$A$1*Populatie!$BW75*Populatie!CL75/(Distante!CL75*Distante!CL75)</f>
        <v>3.7089986734086852E-2</v>
      </c>
      <c r="CM75" s="16">
        <f>$A$1*Populatie!$BW75*Populatie!CM75/(Distante!CM75*Distante!CM75)</f>
        <v>4.2951375425330812E-2</v>
      </c>
      <c r="CN75" s="16">
        <f>$A$1*Populatie!$BW75*Populatie!CN75/(Distante!CN75*Distante!CN75)</f>
        <v>6.6424527891156465E-2</v>
      </c>
      <c r="CO75" s="16">
        <f>$A$1*Populatie!$BW75*Populatie!CO75/(Distante!CO75*Distante!CO75)</f>
        <v>1.9699788480000001E-2</v>
      </c>
      <c r="CP75" s="16">
        <f>$A$1*Populatie!$BW75*Populatie!CP75/(Distante!CP75*Distante!CP75)</f>
        <v>6.5906929930795846E-2</v>
      </c>
      <c r="CQ75" s="16">
        <f>$A$1*Populatie!$BW75*Populatie!CQ75/(Distante!CQ75*Distante!CQ75)</f>
        <v>0.76127099616000005</v>
      </c>
      <c r="CR75" s="16">
        <f>$A$1*Populatie!$BW75*Populatie!CR75/(Distante!CR75*Distante!CR75)</f>
        <v>2.5756851479289938E-2</v>
      </c>
      <c r="CS75" s="16">
        <f>$A$1*Populatie!$BW75*Populatie!CS75/(Distante!CS75*Distante!CS75)</f>
        <v>2.0531937814349113E-2</v>
      </c>
      <c r="CT75" s="16">
        <f>$A$1*Populatie!$BW75*Populatie!CT75/(Distante!CT75*Distante!CT75)</f>
        <v>8.8315814677685955E-2</v>
      </c>
      <c r="CU75" s="16">
        <f>$A$1*Populatie!$BW75*Populatie!CU75/(Distante!CU75*Distante!CU75)</f>
        <v>0.11098024997736533</v>
      </c>
      <c r="CV75" s="16">
        <f>$A$1*Populatie!$BW75*Populatie!CV75/(Distante!CV75*Distante!CV75)</f>
        <v>0.78725665041322312</v>
      </c>
      <c r="CW75" s="16">
        <f>$A$1*Populatie!$BW75*Populatie!CW75/(Distante!CW75*Distante!CW75)</f>
        <v>5.798728958333333E-2</v>
      </c>
      <c r="CX75" s="16">
        <f>$A$1*Populatie!$BW75*Populatie!CX75/(Distante!CX75*Distante!CX75)</f>
        <v>0.27656689042968752</v>
      </c>
      <c r="CY75" s="16">
        <f>$A$1*Populatie!$BW75*Populatie!CY75/(Distante!CY75*Distante!CY75)</f>
        <v>0.25660561186264308</v>
      </c>
    </row>
    <row r="76" spans="1:103" ht="15.75" customHeight="1" x14ac:dyDescent="0.25">
      <c r="A76" s="8" t="s">
        <v>75</v>
      </c>
      <c r="B76" s="16">
        <v>2.5435623576099879</v>
      </c>
      <c r="C76" s="16">
        <v>0.14236034104958678</v>
      </c>
      <c r="D76" s="16">
        <v>0.14197175062299749</v>
      </c>
      <c r="E76" s="16">
        <v>0.38801029444444451</v>
      </c>
      <c r="F76" s="16">
        <v>0.31781884047663728</v>
      </c>
      <c r="G76" s="16">
        <v>0.18409040853994491</v>
      </c>
      <c r="H76" s="16">
        <v>0.13781407642687279</v>
      </c>
      <c r="I76" s="16">
        <v>2.1947304317335086E-2</v>
      </c>
      <c r="J76" s="16">
        <v>5.1643760270037344E-3</v>
      </c>
      <c r="K76" s="16">
        <v>8.0109772199999998E-2</v>
      </c>
      <c r="L76" s="16">
        <v>1.592685216155279E-2</v>
      </c>
      <c r="M76" s="16">
        <v>6.1741770828692352E-3</v>
      </c>
      <c r="N76" s="16">
        <v>2.6602982454494276E-2</v>
      </c>
      <c r="O76" s="16">
        <v>3.1011696334860474E-2</v>
      </c>
      <c r="P76" s="16">
        <v>2.0525407397172922E-2</v>
      </c>
      <c r="Q76" s="16">
        <v>0.16143944629629631</v>
      </c>
      <c r="R76" s="16">
        <v>0.12108850679438626</v>
      </c>
      <c r="S76" s="16">
        <v>1.4869413779726766E-2</v>
      </c>
      <c r="T76" s="16">
        <v>1.5561989034013606E-2</v>
      </c>
      <c r="U76" s="16">
        <v>5.0195472213017754E-2</v>
      </c>
      <c r="V76" s="16">
        <v>1.0309647646258505E-2</v>
      </c>
      <c r="W76" s="16">
        <v>8.1095092821216273E-3</v>
      </c>
      <c r="X76" s="16">
        <v>0.14912655884773662</v>
      </c>
      <c r="Y76" s="16">
        <v>6.2135998216409031E-3</v>
      </c>
      <c r="Z76" s="16">
        <v>4.3641114366729676E-2</v>
      </c>
      <c r="AA76" s="16">
        <v>1.1851245614035088E-2</v>
      </c>
      <c r="AB76" s="16">
        <v>1.1781985087719299E-2</v>
      </c>
      <c r="AC76" s="16">
        <v>0.36012623456790127</v>
      </c>
      <c r="AD76" s="16">
        <v>0.47583582266666669</v>
      </c>
      <c r="AE76" s="16">
        <v>0.1546299736666667</v>
      </c>
      <c r="AF76" s="16">
        <v>7.6290022615576839E-2</v>
      </c>
      <c r="AG76" s="16">
        <v>6.8605520155872084E-3</v>
      </c>
      <c r="AH76" s="16">
        <v>1.2274302494855964E-2</v>
      </c>
      <c r="AI76" s="16">
        <v>6.6469870513583187E-3</v>
      </c>
      <c r="AJ76" s="16">
        <v>7.6085670208333334E-3</v>
      </c>
      <c r="AK76" s="16">
        <v>6.1975896620982979E-3</v>
      </c>
      <c r="AL76" s="16">
        <v>2.3694135598128756E-2</v>
      </c>
      <c r="AM76" s="16">
        <v>1.7600882243164487E-2</v>
      </c>
      <c r="AN76" s="16">
        <v>1.5698692865838814E-2</v>
      </c>
      <c r="AO76" s="16">
        <v>2.8917654947368417E-2</v>
      </c>
      <c r="AP76" s="16">
        <v>1.4246249927896169E-2</v>
      </c>
      <c r="AQ76" s="16">
        <v>7.6739271763392857E-3</v>
      </c>
      <c r="AR76" s="16">
        <v>2.162533187859552E-3</v>
      </c>
      <c r="AS76" s="16">
        <v>2.9148436768426378E-2</v>
      </c>
      <c r="AT76" s="16">
        <v>2.2516899724198E-2</v>
      </c>
      <c r="AU76" s="16">
        <v>1.6046243385250514E-2</v>
      </c>
      <c r="AV76" s="16">
        <v>1.5236858670000001E-2</v>
      </c>
      <c r="AW76" s="16">
        <v>1.5151977869227253E-2</v>
      </c>
      <c r="AX76" s="16">
        <v>8.0144936759873522E-3</v>
      </c>
      <c r="AY76" s="16">
        <v>1.2120440868198096E-2</v>
      </c>
      <c r="AZ76" s="16">
        <v>3.516131395041322E-2</v>
      </c>
      <c r="BA76" s="16">
        <v>9.8991842335390944E-3</v>
      </c>
      <c r="BB76" s="16">
        <v>2.1512828326530613</v>
      </c>
      <c r="BC76" s="16">
        <v>9.1935083024691361E-2</v>
      </c>
      <c r="BD76" s="16">
        <v>1.5661922012352773E-2</v>
      </c>
      <c r="BE76" s="16">
        <v>3.9673206887755101E-2</v>
      </c>
      <c r="BF76" s="16">
        <v>2.4039792138692215E-2</v>
      </c>
      <c r="BG76" s="16">
        <v>7.1106488709677423E-2</v>
      </c>
      <c r="BH76" s="16">
        <v>3.8957358053634678E-2</v>
      </c>
      <c r="BI76" s="16">
        <v>5.0520760554505356E-2</v>
      </c>
      <c r="BJ76" s="16">
        <v>3.0299745524948535E-2</v>
      </c>
      <c r="BK76" s="16">
        <v>5.0571308744794766E-3</v>
      </c>
      <c r="BL76" s="16">
        <v>0.37703561211072667</v>
      </c>
      <c r="BM76" s="16">
        <v>1.1106726756198348E-2</v>
      </c>
      <c r="BN76" s="16">
        <v>9.5558913300775636E-2</v>
      </c>
      <c r="BO76" s="16">
        <v>0.15289865136</v>
      </c>
      <c r="BP76" s="16">
        <v>1.5043844727366253E-2</v>
      </c>
      <c r="BQ76" s="16">
        <v>0.16026260520833333</v>
      </c>
      <c r="BR76" s="16">
        <v>4.6394548333333341E-3</v>
      </c>
      <c r="BS76" s="16">
        <v>4.8439515165539335E-2</v>
      </c>
      <c r="BT76" s="16">
        <v>2.8646283239451592E-2</v>
      </c>
      <c r="BU76" s="16">
        <v>0.10812361471193416</v>
      </c>
      <c r="BV76" s="16">
        <v>3.5230219084423304E-3</v>
      </c>
      <c r="BW76" s="16">
        <f t="array" ref="BW76:BW103">TRANSPOSE(BX75:CY75)</f>
        <v>1.593194346E-2</v>
      </c>
      <c r="BX76" s="16" t="s">
        <v>103</v>
      </c>
      <c r="BY76" s="16">
        <f>$A$1*Populatie!$BX76*Populatie!BY76/(Distante!BY76*Distante!BY76)</f>
        <v>4.0786040378698221E-2</v>
      </c>
      <c r="BZ76" s="16">
        <f>$A$1*Populatie!$BX76*Populatie!BZ76/(Distante!BZ76*Distante!BZ76)</f>
        <v>0.75556091718749996</v>
      </c>
      <c r="CA76" s="16">
        <f>$A$1*Populatie!$BX76*Populatie!CA76/(Distante!CA76*Distante!CA76)</f>
        <v>6.2920001692708338E-2</v>
      </c>
      <c r="CB76" s="16">
        <f>$A$1*Populatie!$BX76*Populatie!CB76/(Distante!CB76*Distante!CB76)</f>
        <v>0.87302316250000001</v>
      </c>
      <c r="CC76" s="16">
        <f>$A$1*Populatie!$BX76*Populatie!CC76/(Distante!CC76*Distante!CC76)</f>
        <v>6.9401684295062466E-2</v>
      </c>
      <c r="CD76" s="16">
        <f>$A$1*Populatie!$BX76*Populatie!CD76/(Distante!CD76*Distante!CD76)</f>
        <v>1.654242196969697E-2</v>
      </c>
      <c r="CE76" s="16">
        <f>$A$1*Populatie!$BX76*Populatie!CE76/(Distante!CE76*Distante!CE76)</f>
        <v>5.1149179253472217E-3</v>
      </c>
      <c r="CF76" s="16">
        <f>$A$1*Populatie!$BX76*Populatie!CF76/(Distante!CF76*Distante!CF76)</f>
        <v>2.0684104838709676E-2</v>
      </c>
      <c r="CG76" s="16">
        <f>$A$1*Populatie!$BX76*Populatie!CG76/(Distante!CG76*Distante!CG76)</f>
        <v>2.571313662E-2</v>
      </c>
      <c r="CH76" s="16">
        <f>$A$1*Populatie!$BX76*Populatie!CH76/(Distante!CH76*Distante!CH76)</f>
        <v>0.33088355813609466</v>
      </c>
      <c r="CI76" s="16">
        <f>$A$1*Populatie!$BX76*Populatie!CI76/(Distante!CI76*Distante!CI76)</f>
        <v>2.5882634392602827E-2</v>
      </c>
      <c r="CJ76" s="16">
        <f>$A$1*Populatie!$BX76*Populatie!CJ76/(Distante!CJ76*Distante!CJ76)</f>
        <v>0.1511844230452675</v>
      </c>
      <c r="CK76" s="16">
        <f>$A$1*Populatie!$BX76*Populatie!CK76/(Distante!CK76*Distante!CK76)</f>
        <v>1.5568546646078712E-2</v>
      </c>
      <c r="CL76" s="16">
        <f>$A$1*Populatie!$BX76*Populatie!CL76/(Distante!CL76*Distante!CL76)</f>
        <v>4.5724585983471067E-2</v>
      </c>
      <c r="CM76" s="16">
        <f>$A$1*Populatie!$BX76*Populatie!CM76/(Distante!CM76*Distante!CM76)</f>
        <v>6.3162082200935617E-3</v>
      </c>
      <c r="CN76" s="16">
        <f>$A$1*Populatie!$BX76*Populatie!CN76/(Distante!CN76*Distante!CN76)</f>
        <v>7.2206338962962954E-2</v>
      </c>
      <c r="CO76" s="16">
        <f>$A$1*Populatie!$BX76*Populatie!CO76/(Distante!CO76*Distante!CO76)</f>
        <v>6.0017086816406245E-2</v>
      </c>
      <c r="CP76" s="16">
        <f>$A$1*Populatie!$BX76*Populatie!CP76/(Distante!CP76*Distante!CP76)</f>
        <v>1.1544335632811965E-2</v>
      </c>
      <c r="CQ76" s="16">
        <f>$A$1*Populatie!$BX76*Populatie!CQ76/(Distante!CQ76*Distante!CQ76)</f>
        <v>4.0219812482853216E-2</v>
      </c>
      <c r="CR76" s="16">
        <f>$A$1*Populatie!$BX76*Populatie!CR76/(Distante!CR76*Distante!CR76)</f>
        <v>1.3246548056698674E-2</v>
      </c>
      <c r="CS76" s="16">
        <f>$A$1*Populatie!$BX76*Populatie!CS76/(Distante!CS76*Distante!CS76)</f>
        <v>0.3801389638888889</v>
      </c>
      <c r="CT76" s="16">
        <f>$A$1*Populatie!$BX76*Populatie!CT76/(Distante!CT76*Distante!CT76)</f>
        <v>1.1603733596992717E-2</v>
      </c>
      <c r="CU76" s="16">
        <f>$A$1*Populatie!$BX76*Populatie!CU76/(Distante!CU76*Distante!CU76)</f>
        <v>1.0281027289224951E-2</v>
      </c>
      <c r="CV76" s="16">
        <f>$A$1*Populatie!$BX76*Populatie!CV76/(Distante!CV76*Distante!CV76)</f>
        <v>1.5979264922495271E-2</v>
      </c>
      <c r="CW76" s="16">
        <f>$A$1*Populatie!$BX76*Populatie!CW76/(Distante!CW76*Distante!CW76)</f>
        <v>3.7139749922031631E-2</v>
      </c>
      <c r="CX76" s="16">
        <f>$A$1*Populatie!$BX76*Populatie!CX76/(Distante!CX76*Distante!CX76)</f>
        <v>1.7403785052631581E-2</v>
      </c>
      <c r="CY76" s="16">
        <f>$A$1*Populatie!$BX76*Populatie!CY76/(Distante!CY76*Distante!CY76)</f>
        <v>1.2891571637289094E-2</v>
      </c>
    </row>
    <row r="77" spans="1:103" ht="15.75" customHeight="1" x14ac:dyDescent="0.25">
      <c r="A77" s="8" t="s">
        <v>76</v>
      </c>
      <c r="B77" s="16">
        <v>22.890199174211247</v>
      </c>
      <c r="C77" s="16">
        <v>0.74834783795945647</v>
      </c>
      <c r="D77" s="16">
        <v>0.61712862924023015</v>
      </c>
      <c r="E77" s="16">
        <v>0.61292451300000006</v>
      </c>
      <c r="F77" s="16">
        <v>2.171575176988823</v>
      </c>
      <c r="G77" s="16">
        <v>3.2311148446280993</v>
      </c>
      <c r="H77" s="16">
        <v>11.16203219506173</v>
      </c>
      <c r="I77" s="16">
        <v>0.11622911612775243</v>
      </c>
      <c r="J77" s="16">
        <v>2.560926742147553E-2</v>
      </c>
      <c r="K77" s="16">
        <v>0.31883657877551019</v>
      </c>
      <c r="L77" s="16">
        <v>7.2738367355371911E-2</v>
      </c>
      <c r="M77" s="16">
        <v>2.7919141348140494E-2</v>
      </c>
      <c r="N77" s="16">
        <v>0.1306589333648393</v>
      </c>
      <c r="O77" s="16">
        <v>0.19919061755829906</v>
      </c>
      <c r="P77" s="16">
        <v>0.15065167664000001</v>
      </c>
      <c r="Q77" s="16">
        <v>6.3754876750000009E-2</v>
      </c>
      <c r="R77" s="16">
        <v>1.035216763671875</v>
      </c>
      <c r="S77" s="16">
        <v>1.4209168049586776</v>
      </c>
      <c r="T77" s="16">
        <v>6.6375182662170198E-2</v>
      </c>
      <c r="U77" s="16">
        <v>8.440611302040816</v>
      </c>
      <c r="V77" s="16">
        <v>9.2322803581840904E-2</v>
      </c>
      <c r="W77" s="16">
        <v>0.35904219792387543</v>
      </c>
      <c r="X77" s="16">
        <v>0.50449112004759067</v>
      </c>
      <c r="Y77" s="16">
        <v>2.485237762536199E-2</v>
      </c>
      <c r="Z77" s="16">
        <v>0.3505216946366782</v>
      </c>
      <c r="AA77" s="16">
        <v>5.9584833168022218E-2</v>
      </c>
      <c r="AB77" s="16">
        <v>6.2720384709094731E-2</v>
      </c>
      <c r="AC77" s="16">
        <v>0.21324008746355685</v>
      </c>
      <c r="AD77" s="16">
        <v>4.651240227222099E-2</v>
      </c>
      <c r="AE77" s="16">
        <v>8.972005600000001</v>
      </c>
      <c r="AF77" s="16">
        <v>1.3953998179687501</v>
      </c>
      <c r="AG77" s="16">
        <v>3.358736980941137E-2</v>
      </c>
      <c r="AH77" s="16">
        <v>0.15827942936507938</v>
      </c>
      <c r="AI77" s="16">
        <v>3.1423864733215831E-2</v>
      </c>
      <c r="AJ77" s="16">
        <v>3.4236542829674727E-2</v>
      </c>
      <c r="AK77" s="16">
        <v>1.5984432531249999E-2</v>
      </c>
      <c r="AL77" s="16">
        <v>9.3901706020823913E-2</v>
      </c>
      <c r="AM77" s="16">
        <v>8.2336594080904227E-2</v>
      </c>
      <c r="AN77" s="16">
        <v>6.3621913037611735E-2</v>
      </c>
      <c r="AO77" s="16">
        <v>0.22090550095486108</v>
      </c>
      <c r="AP77" s="16">
        <v>4.816493344444444E-2</v>
      </c>
      <c r="AQ77" s="16">
        <v>3.1662922077922082E-2</v>
      </c>
      <c r="AR77" s="16">
        <v>1.3625862778400897E-2</v>
      </c>
      <c r="AS77" s="16">
        <v>0.18227979491617088</v>
      </c>
      <c r="AT77" s="16">
        <v>0.13129888177083335</v>
      </c>
      <c r="AU77" s="16">
        <v>2.0587935555555554</v>
      </c>
      <c r="AV77" s="16">
        <v>6.8216006565656559E-2</v>
      </c>
      <c r="AW77" s="16">
        <v>9.1622560680529291E-2</v>
      </c>
      <c r="AX77" s="16">
        <v>6.3515710002519529E-2</v>
      </c>
      <c r="AY77" s="16">
        <v>5.0783072809157441E-2</v>
      </c>
      <c r="AZ77" s="16">
        <v>5.3961724401664933E-2</v>
      </c>
      <c r="BA77" s="16">
        <v>7.1804156951530626E-2</v>
      </c>
      <c r="BB77" s="16">
        <v>6.1110569084423305E-2</v>
      </c>
      <c r="BC77" s="16">
        <v>3.0935761526627221</v>
      </c>
      <c r="BD77" s="16">
        <v>8.9328412056290704E-2</v>
      </c>
      <c r="BE77" s="16">
        <v>0.10105549287796751</v>
      </c>
      <c r="BF77" s="16">
        <v>0.16651558823964499</v>
      </c>
      <c r="BG77" s="16">
        <v>0.7312128378600824</v>
      </c>
      <c r="BH77" s="16">
        <v>0.25535895362811789</v>
      </c>
      <c r="BI77" s="16">
        <v>0.38292233306122447</v>
      </c>
      <c r="BJ77" s="16">
        <v>0.19926685811570249</v>
      </c>
      <c r="BK77" s="16">
        <v>2.4524713017751477E-2</v>
      </c>
      <c r="BL77" s="16">
        <v>4.3367347387755099E-2</v>
      </c>
      <c r="BM77" s="16">
        <v>4.659374888888889E-2</v>
      </c>
      <c r="BN77" s="16">
        <v>0.5005517080246914</v>
      </c>
      <c r="BO77" s="16">
        <v>0.11647759987499999</v>
      </c>
      <c r="BP77" s="16">
        <v>6.4215424319759809E-2</v>
      </c>
      <c r="BQ77" s="16">
        <v>0.131501273046019</v>
      </c>
      <c r="BR77" s="16">
        <v>1.8033096858131491E-2</v>
      </c>
      <c r="BS77" s="16">
        <v>0.46068891979166665</v>
      </c>
      <c r="BT77" s="16">
        <v>0.13674362695109263</v>
      </c>
      <c r="BU77" s="16">
        <v>0.34856856519274376</v>
      </c>
      <c r="BV77" s="16">
        <v>1.99936562283737E-2</v>
      </c>
      <c r="BW77" s="16">
        <v>7.353951592899409E-2</v>
      </c>
      <c r="BX77" s="16">
        <f t="array" ref="BX77:BX103">TRANSPOSE(BY76:CY76)</f>
        <v>4.0786040378698221E-2</v>
      </c>
      <c r="BY77" s="16" t="s">
        <v>103</v>
      </c>
      <c r="BZ77" s="16">
        <f>$A$1*Populatie!$BY77*Populatie!BZ77/(Distante!BZ77*Distante!BZ77)</f>
        <v>1.8191277121913582E-2</v>
      </c>
      <c r="CA77" s="16">
        <f>$A$1*Populatie!$BY77*Populatie!CA77/(Distante!CA77*Distante!CA77)</f>
        <v>0.7067892455</v>
      </c>
      <c r="CB77" s="16">
        <f>$A$1*Populatie!$BY77*Populatie!CB77/(Distante!CB77*Distante!CB77)</f>
        <v>0.10211153902540608</v>
      </c>
      <c r="CC77" s="16">
        <f>$A$1*Populatie!$BY77*Populatie!CC77/(Distante!CC77*Distante!CC77)</f>
        <v>0.31209651495198903</v>
      </c>
      <c r="CD77" s="16">
        <f>$A$1*Populatie!$BY77*Populatie!CD77/(Distante!CD77*Distante!CD77)</f>
        <v>0.11806672026885108</v>
      </c>
      <c r="CE77" s="16">
        <f>$A$1*Populatie!$BY77*Populatie!CE77/(Distante!CE77*Distante!CE77)</f>
        <v>1.412770560754047E-2</v>
      </c>
      <c r="CF77" s="16">
        <f>$A$1*Populatie!$BY77*Populatie!CF77/(Distante!CF77*Distante!CF77)</f>
        <v>5.5201018867924528E-2</v>
      </c>
      <c r="CG77" s="16">
        <f>$A$1*Populatie!$BY77*Populatie!CG77/(Distante!CG77*Distante!CG77)</f>
        <v>0.115118708815427</v>
      </c>
      <c r="CH77" s="16">
        <f>$A$1*Populatie!$BY77*Populatie!CH77/(Distante!CH77*Distante!CH77)</f>
        <v>0.16132211960059173</v>
      </c>
      <c r="CI77" s="16">
        <f>$A$1*Populatie!$BY77*Populatie!CI77/(Distante!CI77*Distante!CI77)</f>
        <v>0.18997246640000001</v>
      </c>
      <c r="CJ77" s="16">
        <f>$A$1*Populatie!$BY77*Populatie!CJ77/(Distante!CJ77*Distante!CJ77)</f>
        <v>7.3709892729766802E-2</v>
      </c>
      <c r="CK77" s="16">
        <f>$A$1*Populatie!$BY77*Populatie!CK77/(Distante!CK77*Distante!CK77)</f>
        <v>0.15050089106443573</v>
      </c>
      <c r="CL77" s="16">
        <f>$A$1*Populatie!$BY77*Populatie!CL77/(Distante!CL77*Distante!CL77)</f>
        <v>7.7490749439816139E-2</v>
      </c>
      <c r="CM77" s="16">
        <f>$A$1*Populatie!$BY77*Populatie!CM77/(Distante!CM77*Distante!CM77)</f>
        <v>1.8279292760330579E-2</v>
      </c>
      <c r="CN77" s="16">
        <f>$A$1*Populatie!$BY77*Populatie!CN77/(Distante!CN77*Distante!CN77)</f>
        <v>0.27847045234375001</v>
      </c>
      <c r="CO77" s="16">
        <f>$A$1*Populatie!$BY77*Populatie!CO77/(Distante!CO77*Distante!CO77)</f>
        <v>0.14251402164090368</v>
      </c>
      <c r="CP77" s="16">
        <f>$A$1*Populatie!$BY77*Populatie!CP77/(Distante!CP77*Distante!CP77)</f>
        <v>3.5032807312147946E-2</v>
      </c>
      <c r="CQ77" s="16">
        <f>$A$1*Populatie!$BY77*Populatie!CQ77/(Distante!CQ77*Distante!CQ77)</f>
        <v>0.24320535850661626</v>
      </c>
      <c r="CR77" s="16">
        <f>$A$1*Populatie!$BY77*Populatie!CR77/(Distante!CR77*Distante!CR77)</f>
        <v>3.5600270615416929E-2</v>
      </c>
      <c r="CS77" s="16">
        <f>$A$1*Populatie!$BY77*Populatie!CS77/(Distante!CS77*Distante!CS77)</f>
        <v>6.9002066475150822E-2</v>
      </c>
      <c r="CT77" s="16">
        <f>$A$1*Populatie!$BY77*Populatie!CT77/(Distante!CT77*Distante!CT77)</f>
        <v>4.8736227593186035E-2</v>
      </c>
      <c r="CU77" s="16">
        <f>$A$1*Populatie!$BY77*Populatie!CU77/(Distante!CU77*Distante!CU77)</f>
        <v>4.4722849418114358E-2</v>
      </c>
      <c r="CV77" s="16">
        <f>$A$1*Populatie!$BY77*Populatie!CV77/(Distante!CV77*Distante!CV77)</f>
        <v>0.10721309229968784</v>
      </c>
      <c r="CW77" s="16">
        <f>$A$1*Populatie!$BY77*Populatie!CW77/(Distante!CW77*Distante!CW77)</f>
        <v>0.10748353097520662</v>
      </c>
      <c r="CX77" s="16">
        <f>$A$1*Populatie!$BY77*Populatie!CX77/(Distante!CX77*Distante!CX77)</f>
        <v>8.5087770499999993E-2</v>
      </c>
      <c r="CY77" s="16">
        <f>$A$1*Populatie!$BY77*Populatie!CY77/(Distante!CY77*Distante!CY77)</f>
        <v>8.2093605109264389E-2</v>
      </c>
    </row>
    <row r="78" spans="1:103" ht="15.75" customHeight="1" x14ac:dyDescent="0.25">
      <c r="A78" s="8" t="s">
        <v>77</v>
      </c>
      <c r="B78" s="16">
        <v>1.2584287479172265</v>
      </c>
      <c r="C78" s="16">
        <v>6.8864054839652272E-2</v>
      </c>
      <c r="D78" s="16">
        <v>6.8367028741483274E-2</v>
      </c>
      <c r="E78" s="16">
        <v>0.1637082103509816</v>
      </c>
      <c r="F78" s="16">
        <v>0.15234425392833661</v>
      </c>
      <c r="G78" s="16">
        <v>8.7054707319976207E-2</v>
      </c>
      <c r="H78" s="16">
        <v>6.0049967597633147E-2</v>
      </c>
      <c r="I78" s="16">
        <v>1.122980184413633E-2</v>
      </c>
      <c r="J78" s="16">
        <v>2.6439432813759739E-3</v>
      </c>
      <c r="K78" s="16">
        <v>3.7586155864197529E-2</v>
      </c>
      <c r="L78" s="16">
        <v>7.9131771893912427E-3</v>
      </c>
      <c r="M78" s="16">
        <v>3.1858140989287961E-3</v>
      </c>
      <c r="N78" s="16">
        <v>1.2751954881656804E-2</v>
      </c>
      <c r="O78" s="16">
        <v>1.5069572078402366E-2</v>
      </c>
      <c r="P78" s="16">
        <v>1.0360540946965984E-2</v>
      </c>
      <c r="Q78" s="16">
        <v>0.19878430972222225</v>
      </c>
      <c r="R78" s="16">
        <v>5.9010019242213836E-2</v>
      </c>
      <c r="S78" s="16">
        <v>7.7305614965550388E-3</v>
      </c>
      <c r="T78" s="16">
        <v>7.7597594297520662E-3</v>
      </c>
      <c r="U78" s="16">
        <v>2.3685638795918364E-2</v>
      </c>
      <c r="V78" s="16">
        <v>5.1407558099173557E-3</v>
      </c>
      <c r="W78" s="16">
        <v>3.9369294753921038E-3</v>
      </c>
      <c r="X78" s="16">
        <v>6.6104334888888894E-2</v>
      </c>
      <c r="Y78" s="16">
        <v>2.6662851348988985E-3</v>
      </c>
      <c r="Z78" s="16">
        <v>2.0764453159240321E-2</v>
      </c>
      <c r="AA78" s="16">
        <v>5.952092931290163E-3</v>
      </c>
      <c r="AB78" s="16">
        <v>5.9173079726008047E-3</v>
      </c>
      <c r="AC78" s="16">
        <v>0.21253258136094677</v>
      </c>
      <c r="AD78" s="16">
        <v>0.72334345802469135</v>
      </c>
      <c r="AE78" s="16">
        <v>6.7863538694586764E-2</v>
      </c>
      <c r="AF78" s="16">
        <v>3.4376551543209878E-2</v>
      </c>
      <c r="AG78" s="16">
        <v>3.4646646537293078E-3</v>
      </c>
      <c r="AH78" s="16">
        <v>6.2459458147321421E-3</v>
      </c>
      <c r="AI78" s="16">
        <v>3.3589616149902342E-3</v>
      </c>
      <c r="AJ78" s="16">
        <v>5.046639601043683E-3</v>
      </c>
      <c r="AK78" s="16">
        <v>3.0510191199914975E-3</v>
      </c>
      <c r="AL78" s="16">
        <v>1.1228336168981482E-2</v>
      </c>
      <c r="AM78" s="16">
        <v>8.9162849919651056E-3</v>
      </c>
      <c r="AN78" s="16">
        <v>7.8665335017835906E-3</v>
      </c>
      <c r="AO78" s="16">
        <v>1.4282367589999999E-2</v>
      </c>
      <c r="AP78" s="16">
        <v>6.8958228174603167E-3</v>
      </c>
      <c r="AQ78" s="16">
        <v>4.053535126192674E-3</v>
      </c>
      <c r="AR78" s="16">
        <v>1.1043194594844742E-3</v>
      </c>
      <c r="AS78" s="16">
        <v>1.4065621891731111E-2</v>
      </c>
      <c r="AT78" s="16">
        <v>1.0961988920454547E-2</v>
      </c>
      <c r="AU78" s="16">
        <v>7.3118798437499999E-3</v>
      </c>
      <c r="AV78" s="16">
        <v>7.563220562358277E-3</v>
      </c>
      <c r="AW78" s="16">
        <v>7.5299386574394474E-3</v>
      </c>
      <c r="AX78" s="16">
        <v>4.1222171493502709E-3</v>
      </c>
      <c r="AY78" s="16">
        <v>6.0539642458545921E-3</v>
      </c>
      <c r="AZ78" s="16">
        <v>2.2378967589388697E-2</v>
      </c>
      <c r="BA78" s="16">
        <v>3.9801162068531116E-3</v>
      </c>
      <c r="BB78" s="16">
        <v>0.40060929722222222</v>
      </c>
      <c r="BC78" s="16">
        <v>3.4724180378698226E-2</v>
      </c>
      <c r="BD78" s="16">
        <v>7.8883972569237879E-3</v>
      </c>
      <c r="BE78" s="16">
        <v>1.8913015777777775E-2</v>
      </c>
      <c r="BF78" s="16">
        <v>1.1909631793760015E-2</v>
      </c>
      <c r="BG78" s="16">
        <v>3.5404284639053256E-2</v>
      </c>
      <c r="BH78" s="16">
        <v>1.4934311897448014E-2</v>
      </c>
      <c r="BI78" s="16">
        <v>2.4037790540540543E-2</v>
      </c>
      <c r="BJ78" s="16">
        <v>1.9143262120869173E-2</v>
      </c>
      <c r="BK78" s="16">
        <v>2.555550109863281E-3</v>
      </c>
      <c r="BL78" s="16">
        <v>0.41410230486111105</v>
      </c>
      <c r="BM78" s="16">
        <v>3.4385047848637588E-3</v>
      </c>
      <c r="BN78" s="16">
        <v>4.4443187792968748E-2</v>
      </c>
      <c r="BO78" s="16">
        <v>5.8107352333333334E-2</v>
      </c>
      <c r="BP78" s="16">
        <v>6.4517364216608438E-3</v>
      </c>
      <c r="BQ78" s="16">
        <v>6.0068752199762189E-2</v>
      </c>
      <c r="BR78" s="16">
        <v>2.3399110143999999E-3</v>
      </c>
      <c r="BS78" s="16">
        <v>2.2135302645659927E-2</v>
      </c>
      <c r="BT78" s="16">
        <v>1.1551670373560967E-2</v>
      </c>
      <c r="BU78" s="16">
        <v>4.9567153260557315E-2</v>
      </c>
      <c r="BV78" s="16">
        <v>2.4453824865680084E-3</v>
      </c>
      <c r="BW78" s="16">
        <v>6.4795180291319851E-3</v>
      </c>
      <c r="BX78" s="16">
        <v>0.75556091718749996</v>
      </c>
      <c r="BY78" s="16">
        <f t="array" ref="BY78:BY103">TRANSPOSE(BZ77:CY77)</f>
        <v>1.8191277121913582E-2</v>
      </c>
      <c r="BZ78" s="16" t="s">
        <v>103</v>
      </c>
      <c r="CA78" s="16">
        <f>$A$1*Populatie!$BZ78*Populatie!CA78/(Distante!CA78*Distante!CA78)</f>
        <v>3.4433300303819442E-2</v>
      </c>
      <c r="CB78" s="16">
        <f>$A$1*Populatie!$BZ78*Populatie!CB78/(Distante!CB78*Distante!CB78)</f>
        <v>0.23805666228373701</v>
      </c>
      <c r="CC78" s="16">
        <f>$A$1*Populatie!$BZ78*Populatie!CC78/(Distante!CC78*Distante!CC78)</f>
        <v>3.0172547873345935E-2</v>
      </c>
      <c r="CD78" s="16">
        <f>$A$1*Populatie!$BZ78*Populatie!CD78/(Distante!CD78*Distante!CD78)</f>
        <v>8.6550452894375868E-3</v>
      </c>
      <c r="CE78" s="16">
        <f>$A$1*Populatie!$BZ78*Populatie!CE78/(Distante!CE78*Distante!CE78)</f>
        <v>3.0478627441713926E-3</v>
      </c>
      <c r="CF78" s="16">
        <f>$A$1*Populatie!$BZ78*Populatie!CF78/(Distante!CF78*Distante!CF78)</f>
        <v>9.69304945422143E-3</v>
      </c>
      <c r="CG78" s="16">
        <f>$A$1*Populatie!$BZ78*Populatie!CG78/(Distante!CG78*Distante!CG78)</f>
        <v>1.3010030159023668E-2</v>
      </c>
      <c r="CH78" s="16">
        <f>$A$1*Populatie!$BZ78*Populatie!CH78/(Distante!CH78*Distante!CH78)</f>
        <v>0.15613337410714287</v>
      </c>
      <c r="CI78" s="16">
        <f>$A$1*Populatie!$BZ78*Populatie!CI78/(Distante!CI78*Distante!CI78)</f>
        <v>1.6825262845600302E-2</v>
      </c>
      <c r="CJ78" s="16">
        <f>$A$1*Populatie!$BZ78*Populatie!CJ78/(Distante!CJ78*Distante!CJ78)</f>
        <v>5.8901254296875004E-2</v>
      </c>
      <c r="CK78" s="16">
        <f>$A$1*Populatie!$BZ78*Populatie!CK78/(Distante!CK78*Distante!CK78)</f>
        <v>7.841367142573866E-3</v>
      </c>
      <c r="CL78" s="16">
        <f>$A$1*Populatie!$BZ78*Populatie!CL78/(Distante!CL78*Distante!CL78)</f>
        <v>2.4137319068877554E-2</v>
      </c>
      <c r="CM78" s="16">
        <f>$A$1*Populatie!$BZ78*Populatie!CM78/(Distante!CM78*Distante!CM78)</f>
        <v>3.7882272216796875E-3</v>
      </c>
      <c r="CN78" s="16">
        <f>$A$1*Populatie!$BZ78*Populatie!CN78/(Distante!CN78*Distante!CN78)</f>
        <v>3.2007390560000001E-2</v>
      </c>
      <c r="CO78" s="16">
        <f>$A$1*Populatie!$BZ78*Populatie!CO78/(Distante!CO78*Distante!CO78)</f>
        <v>2.000769595478882E-2</v>
      </c>
      <c r="CP78" s="16">
        <f>$A$1*Populatie!$BZ78*Populatie!CP78/(Distante!CP78*Distante!CP78)</f>
        <v>7.2439046127339649E-3</v>
      </c>
      <c r="CQ78" s="16">
        <f>$A$1*Populatie!$BZ78*Populatie!CQ78/(Distante!CQ78*Distante!CQ78)</f>
        <v>2.0466398767006802E-2</v>
      </c>
      <c r="CR78" s="16">
        <f>$A$1*Populatie!$BZ78*Populatie!CR78/(Distante!CR78*Distante!CR78)</f>
        <v>6.4308114926987566E-3</v>
      </c>
      <c r="CS78" s="16">
        <f>$A$1*Populatie!$BZ78*Populatie!CS78/(Distante!CS78*Distante!CS78)</f>
        <v>0.29956757466666667</v>
      </c>
      <c r="CT78" s="16">
        <f>$A$1*Populatie!$BZ78*Populatie!CT78/(Distante!CT78*Distante!CT78)</f>
        <v>5.8234526213731689E-3</v>
      </c>
      <c r="CU78" s="16">
        <f>$A$1*Populatie!$BZ78*Populatie!CU78/(Distante!CU78*Distante!CU78)</f>
        <v>5.2544612597980366E-3</v>
      </c>
      <c r="CV78" s="16">
        <f>$A$1*Populatie!$BZ78*Populatie!CV78/(Distante!CV78*Distante!CV78)</f>
        <v>8.305741065785693E-3</v>
      </c>
      <c r="CW78" s="16">
        <f>$A$1*Populatie!$BZ78*Populatie!CW78/(Distante!CW78*Distante!CW78)</f>
        <v>1.760003422067901E-2</v>
      </c>
      <c r="CX78" s="16">
        <f>$A$1*Populatie!$BZ78*Populatie!CX78/(Distante!CX78*Distante!CX78)</f>
        <v>8.9501166284881306E-3</v>
      </c>
      <c r="CY78" s="16">
        <f>$A$1*Populatie!$BZ78*Populatie!CY78/(Distante!CY78*Distante!CY78)</f>
        <v>8.2932170083102486E-3</v>
      </c>
    </row>
    <row r="79" spans="1:103" ht="15.75" customHeight="1" x14ac:dyDescent="0.25">
      <c r="A79" s="8" t="s">
        <v>78</v>
      </c>
      <c r="B79" s="16">
        <v>19.256728788751715</v>
      </c>
      <c r="C79" s="16">
        <v>0.46451190662393166</v>
      </c>
      <c r="D79" s="16">
        <v>0.61943910769230759</v>
      </c>
      <c r="E79" s="16">
        <v>0.80567513203125007</v>
      </c>
      <c r="F79" s="16">
        <v>1.652986518322427</v>
      </c>
      <c r="G79" s="16">
        <v>2.1049931219199998</v>
      </c>
      <c r="H79" s="16">
        <v>4.5006426076923081</v>
      </c>
      <c r="I79" s="16">
        <v>9.2495127340964531E-2</v>
      </c>
      <c r="J79" s="16">
        <v>1.5951320254191454E-2</v>
      </c>
      <c r="K79" s="16">
        <v>0.365085565</v>
      </c>
      <c r="L79" s="16">
        <v>5.5986868998109646E-2</v>
      </c>
      <c r="M79" s="16">
        <v>2.2455117148148147E-2</v>
      </c>
      <c r="N79" s="16">
        <v>0.10529118130375735</v>
      </c>
      <c r="O79" s="16">
        <v>0.15581644298469388</v>
      </c>
      <c r="P79" s="16">
        <v>0.11279638497686009</v>
      </c>
      <c r="Q79" s="16">
        <v>7.8802220569329659E-2</v>
      </c>
      <c r="R79" s="16">
        <v>0.77144747318339102</v>
      </c>
      <c r="S79" s="16">
        <v>0.16071057455555554</v>
      </c>
      <c r="T79" s="16">
        <v>4.5102559317417079E-2</v>
      </c>
      <c r="U79" s="16">
        <v>0.78897698344671197</v>
      </c>
      <c r="V79" s="16">
        <v>4.0328889294982705E-2</v>
      </c>
      <c r="W79" s="16">
        <v>6.7355222839506179E-2</v>
      </c>
      <c r="X79" s="16">
        <v>1.1414953971200001</v>
      </c>
      <c r="Y79" s="16">
        <v>1.9911993380751922E-2</v>
      </c>
      <c r="Z79" s="16">
        <v>0.24900165339663988</v>
      </c>
      <c r="AA79" s="16">
        <v>3.667998780664828E-2</v>
      </c>
      <c r="AB79" s="16">
        <v>3.7360452914931584E-2</v>
      </c>
      <c r="AC79" s="16">
        <v>0.25622779595478884</v>
      </c>
      <c r="AD79" s="16">
        <v>5.046000565929331E-2</v>
      </c>
      <c r="AE79" s="16">
        <v>3.5675320484375002</v>
      </c>
      <c r="AF79" s="16">
        <v>12.020749883999999</v>
      </c>
      <c r="AG79" s="16">
        <v>2.6843318602788019E-2</v>
      </c>
      <c r="AH79" s="16">
        <v>6.110441912070759E-2</v>
      </c>
      <c r="AI79" s="16">
        <v>2.5146450038103948E-2</v>
      </c>
      <c r="AJ79" s="16">
        <v>2.8802013251081556E-2</v>
      </c>
      <c r="AK79" s="16">
        <v>1.0865009885115516E-2</v>
      </c>
      <c r="AL79" s="16">
        <v>7.8996240787686731E-2</v>
      </c>
      <c r="AM79" s="16">
        <v>6.60077566468254E-2</v>
      </c>
      <c r="AN79" s="16">
        <v>4.9583952437500002E-2</v>
      </c>
      <c r="AO79" s="16">
        <v>0.16461962026143789</v>
      </c>
      <c r="AP79" s="16">
        <v>2.5932469795555559E-2</v>
      </c>
      <c r="AQ79" s="16">
        <v>3.1329155425510812E-2</v>
      </c>
      <c r="AR79" s="16">
        <v>7.4490173261141197E-3</v>
      </c>
      <c r="AS79" s="16">
        <v>0.14001783466666665</v>
      </c>
      <c r="AT79" s="16">
        <v>9.7844426528258366E-2</v>
      </c>
      <c r="AU79" s="16">
        <v>0.16681487158145064</v>
      </c>
      <c r="AV79" s="16">
        <v>5.2505998718756566E-2</v>
      </c>
      <c r="AW79" s="16">
        <v>7.0789452951388887E-2</v>
      </c>
      <c r="AX79" s="16">
        <v>3.1540421549672813E-2</v>
      </c>
      <c r="AY79" s="16">
        <v>4.0473905333333338E-2</v>
      </c>
      <c r="AZ79" s="16">
        <v>5.7686841619834707E-2</v>
      </c>
      <c r="BA79" s="16">
        <v>2.817285623140988E-2</v>
      </c>
      <c r="BB79" s="16">
        <v>0.10288156073765616</v>
      </c>
      <c r="BC79" s="16">
        <v>5.4299451074074074</v>
      </c>
      <c r="BD79" s="16">
        <v>4.6201427388946281E-2</v>
      </c>
      <c r="BE79" s="16">
        <v>7.5488073076923082E-2</v>
      </c>
      <c r="BF79" s="16">
        <v>0.12521868723966942</v>
      </c>
      <c r="BG79" s="16">
        <v>0.4982665913333334</v>
      </c>
      <c r="BH79" s="16">
        <v>0.19573895263429753</v>
      </c>
      <c r="BI79" s="16">
        <v>0.28825462162162158</v>
      </c>
      <c r="BJ79" s="16">
        <v>0.15074308790130797</v>
      </c>
      <c r="BK79" s="16">
        <v>1.961309390625E-2</v>
      </c>
      <c r="BL79" s="16">
        <v>5.3141755142687278E-2</v>
      </c>
      <c r="BM79" s="16">
        <v>2.5086528711111108E-2</v>
      </c>
      <c r="BN79" s="16">
        <v>0.42109675030864196</v>
      </c>
      <c r="BO79" s="16">
        <v>0.29637370264650281</v>
      </c>
      <c r="BP79" s="16">
        <v>5.1179435608888886E-2</v>
      </c>
      <c r="BQ79" s="16">
        <v>0.37862244550000002</v>
      </c>
      <c r="BR79" s="16">
        <v>1.4153888326446283E-2</v>
      </c>
      <c r="BS79" s="16">
        <v>0.99215762533333329</v>
      </c>
      <c r="BT79" s="16">
        <v>0.10466384923076924</v>
      </c>
      <c r="BU79" s="16">
        <v>0.29323861592970518</v>
      </c>
      <c r="BV79" s="16">
        <v>1.6335965469439193E-2</v>
      </c>
      <c r="BW79" s="16">
        <v>5.6527866825259517E-2</v>
      </c>
      <c r="BX79" s="16">
        <v>6.2920001692708338E-2</v>
      </c>
      <c r="BY79" s="16">
        <v>0.7067892455</v>
      </c>
      <c r="BZ79" s="16">
        <f t="array" ref="BZ79:BZ103">TRANSPOSE(CA78:CY78)</f>
        <v>3.4433300303819442E-2</v>
      </c>
      <c r="CA79" s="16" t="s">
        <v>103</v>
      </c>
      <c r="CB79" s="16">
        <f>$A$1*Populatie!$CA79*Populatie!CB79/(Distante!CB79*Distante!CB79)</f>
        <v>8.9519459114583325E-2</v>
      </c>
      <c r="CC79" s="16">
        <f>$A$1*Populatie!$CA79*Populatie!CC79/(Distante!CC79*Distante!CC79)</f>
        <v>0.53020300858725766</v>
      </c>
      <c r="CD79" s="16">
        <f>$A$1*Populatie!$CA79*Populatie!CD79/(Distante!CD79*Distante!CD79)</f>
        <v>6.1065128977272724E-2</v>
      </c>
      <c r="CE79" s="16">
        <f>$A$1*Populatie!$CA79*Populatie!CE79/(Distante!CE79*Distante!CE79)</f>
        <v>1.740104457E-2</v>
      </c>
      <c r="CF79" s="16">
        <f>$A$1*Populatie!$CA79*Populatie!CF79/(Distante!CF79*Distante!CF79)</f>
        <v>5.2178521200000001E-2</v>
      </c>
      <c r="CG79" s="16">
        <f>$A$1*Populatie!$CA79*Populatie!CG79/(Distante!CG79*Distante!CG79)</f>
        <v>8.8607103843730314E-2</v>
      </c>
      <c r="CH79" s="16">
        <f>$A$1*Populatie!$CA79*Populatie!CH79/(Distante!CH79*Distante!CH79)</f>
        <v>0.29956940742857141</v>
      </c>
      <c r="CI79" s="16">
        <f>$A$1*Populatie!$CA79*Populatie!CI79/(Distante!CI79*Distante!CI79)</f>
        <v>0.14223676717693129</v>
      </c>
      <c r="CJ79" s="16">
        <f>$A$1*Populatie!$CA79*Populatie!CJ79/(Distante!CJ79*Distante!CJ79)</f>
        <v>0.1320817434623813</v>
      </c>
      <c r="CK79" s="16">
        <f>$A$1*Populatie!$CA79*Populatie!CK79/(Distante!CK79*Distante!CK79)</f>
        <v>6.8605472511574062E-2</v>
      </c>
      <c r="CL79" s="16">
        <f>$A$1*Populatie!$CA79*Populatie!CL79/(Distante!CL79*Distante!CL79)</f>
        <v>8.392283365384616E-2</v>
      </c>
      <c r="CM79" s="16">
        <f>$A$1*Populatie!$CA79*Populatie!CM79/(Distante!CM79*Distante!CM79)</f>
        <v>2.2971675999999996E-2</v>
      </c>
      <c r="CN79" s="16">
        <f>$A$1*Populatie!$CA79*Populatie!CN79/(Distante!CN79*Distante!CN79)</f>
        <v>0.41647557430555548</v>
      </c>
      <c r="CO79" s="16">
        <f>$A$1*Populatie!$CA79*Populatie!CO79/(Distante!CO79*Distante!CO79)</f>
        <v>0.70020312013888886</v>
      </c>
      <c r="CP79" s="16">
        <f>$A$1*Populatie!$CA79*Populatie!CP79/(Distante!CP79*Distante!CP79)</f>
        <v>4.6770272558610222E-2</v>
      </c>
      <c r="CQ79" s="16">
        <f>$A$1*Populatie!$CA79*Populatie!CQ79/(Distante!CQ79*Distante!CQ79)</f>
        <v>0.18790540403645833</v>
      </c>
      <c r="CR79" s="16">
        <f>$A$1*Populatie!$CA79*Populatie!CR79/(Distante!CR79*Distante!CR79)</f>
        <v>2.8285751755604042E-2</v>
      </c>
      <c r="CS79" s="16">
        <f>$A$1*Populatie!$CA79*Populatie!CS79/(Distante!CS79*Distante!CS79)</f>
        <v>7.4729551442307682E-2</v>
      </c>
      <c r="CT79" s="16">
        <f>$A$1*Populatie!$CA79*Populatie!CT79/(Distante!CT79*Distante!CT79)</f>
        <v>4.8222487026383647E-2</v>
      </c>
      <c r="CU79" s="16">
        <f>$A$1*Populatie!$CA79*Populatie!CU79/(Distante!CU79*Distante!CU79)</f>
        <v>4.4251414858163057E-2</v>
      </c>
      <c r="CV79" s="16">
        <f>$A$1*Populatie!$CA79*Populatie!CV79/(Distante!CV79*Distante!CV79)</f>
        <v>5.2843807986587402E-2</v>
      </c>
      <c r="CW79" s="16">
        <f>$A$1*Populatie!$CA79*Populatie!CW79/(Distante!CW79*Distante!CW79)</f>
        <v>8.4188066420437052E-2</v>
      </c>
      <c r="CX79" s="16">
        <f>$A$1*Populatie!$CA79*Populatie!CX79/(Distante!CX79*Distante!CX79)</f>
        <v>6.4926424716553285E-2</v>
      </c>
      <c r="CY79" s="16">
        <f>$A$1*Populatie!$CA79*Populatie!CY79/(Distante!CY79*Distante!CY79)</f>
        <v>6.4459652255099101E-2</v>
      </c>
    </row>
    <row r="80" spans="1:103" ht="15.75" customHeight="1" x14ac:dyDescent="0.25">
      <c r="A80" s="2" t="s">
        <v>79</v>
      </c>
      <c r="B80" s="16">
        <v>5.5110123503847888</v>
      </c>
      <c r="C80" s="16">
        <v>0.25518254387755102</v>
      </c>
      <c r="D80" s="16">
        <v>0.23631442940441483</v>
      </c>
      <c r="E80" s="16">
        <v>1.1447138995200001</v>
      </c>
      <c r="F80" s="16">
        <v>0.64758146944369799</v>
      </c>
      <c r="G80" s="16">
        <v>0.39125530288065846</v>
      </c>
      <c r="H80" s="16">
        <v>0.27471737617659314</v>
      </c>
      <c r="I80" s="16">
        <v>3.8042574724101101E-2</v>
      </c>
      <c r="J80" s="16">
        <v>9.2796585578231294E-3</v>
      </c>
      <c r="K80" s="16">
        <v>0.18733762721893493</v>
      </c>
      <c r="L80" s="16">
        <v>2.91824269410428E-2</v>
      </c>
      <c r="M80" s="16">
        <v>1.0425746936347412E-2</v>
      </c>
      <c r="N80" s="16">
        <v>5.2471247918834549E-2</v>
      </c>
      <c r="O80" s="16">
        <v>7.3363359972299175E-2</v>
      </c>
      <c r="P80" s="16">
        <v>4.6342827525721032E-2</v>
      </c>
      <c r="Q80" s="16">
        <v>0.11907028032</v>
      </c>
      <c r="R80" s="16">
        <v>0.25565593190082642</v>
      </c>
      <c r="S80" s="16">
        <v>2.8794938154269971E-2</v>
      </c>
      <c r="T80" s="16">
        <v>2.8223217967395072E-2</v>
      </c>
      <c r="U80" s="16">
        <v>0.12069241368</v>
      </c>
      <c r="V80" s="16">
        <v>1.8697573430454389E-2</v>
      </c>
      <c r="W80" s="16">
        <v>1.4602537962962962E-2</v>
      </c>
      <c r="X80" s="16">
        <v>0.33460646576527853</v>
      </c>
      <c r="Y80" s="16">
        <v>1.1661253445740614E-2</v>
      </c>
      <c r="Z80" s="16">
        <v>9.0985675900277008E-2</v>
      </c>
      <c r="AA80" s="16">
        <v>2.1062119953863898E-2</v>
      </c>
      <c r="AB80" s="16">
        <v>2.0939029642445213E-2</v>
      </c>
      <c r="AC80" s="16">
        <v>1.6600780000000002</v>
      </c>
      <c r="AD80" s="16">
        <v>0.59501568046874997</v>
      </c>
      <c r="AE80" s="16">
        <v>0.29289922278106512</v>
      </c>
      <c r="AF80" s="16">
        <v>0.13461184431818182</v>
      </c>
      <c r="AG80" s="16">
        <v>1.1791294570245922E-2</v>
      </c>
      <c r="AH80" s="16">
        <v>2.164858864916569E-2</v>
      </c>
      <c r="AI80" s="16">
        <v>1.161228862916971E-2</v>
      </c>
      <c r="AJ80" s="16">
        <v>1.2426763727678571E-2</v>
      </c>
      <c r="AK80" s="16">
        <v>1.1375150708733423E-2</v>
      </c>
      <c r="AL80" s="16">
        <v>4.4984532520808564E-2</v>
      </c>
      <c r="AM80" s="16">
        <v>3.0016124955410228E-2</v>
      </c>
      <c r="AN80" s="16">
        <v>2.8078104438322621E-2</v>
      </c>
      <c r="AO80" s="16">
        <v>7.3658404641936126E-2</v>
      </c>
      <c r="AP80" s="16">
        <v>2.5815906857142856E-2</v>
      </c>
      <c r="AQ80" s="16">
        <v>1.4860724283854166E-2</v>
      </c>
      <c r="AR80" s="16">
        <v>3.6709755266272192E-3</v>
      </c>
      <c r="AS80" s="16">
        <v>5.8196749633136091E-2</v>
      </c>
      <c r="AT80" s="16">
        <v>4.3780105613965482E-2</v>
      </c>
      <c r="AU80" s="16">
        <v>3.6165280023781207E-2</v>
      </c>
      <c r="AV80" s="16">
        <v>2.7993604261363637E-2</v>
      </c>
      <c r="AW80" s="16">
        <v>3.0587942387543254E-2</v>
      </c>
      <c r="AX80" s="16">
        <v>1.4151502539242843E-2</v>
      </c>
      <c r="AY80" s="16">
        <v>2.1875978393351803E-2</v>
      </c>
      <c r="AZ80" s="16">
        <v>6.8505191217745592E-2</v>
      </c>
      <c r="BA80" s="16">
        <v>2.3281827636054426E-2</v>
      </c>
      <c r="BB80" s="16">
        <v>4.1660052666666667</v>
      </c>
      <c r="BC80" s="16">
        <v>0.26413765803324102</v>
      </c>
      <c r="BD80" s="16">
        <v>2.8142274666666672E-2</v>
      </c>
      <c r="BE80" s="16">
        <v>9.1431686776859492E-2</v>
      </c>
      <c r="BF80" s="16">
        <v>5.8396800960000002E-2</v>
      </c>
      <c r="BG80" s="16">
        <v>0.15555405168000003</v>
      </c>
      <c r="BH80" s="16">
        <v>7.778089888757396E-2</v>
      </c>
      <c r="BI80" s="16">
        <v>0.10532878485687903</v>
      </c>
      <c r="BJ80" s="16">
        <v>7.4170123494687129E-2</v>
      </c>
      <c r="BK80" s="16">
        <v>8.6777492028061228E-3</v>
      </c>
      <c r="BL80" s="16">
        <v>0.32030489628099168</v>
      </c>
      <c r="BM80" s="16">
        <v>2.011365285996055E-2</v>
      </c>
      <c r="BN80" s="16">
        <v>0.20540994895833331</v>
      </c>
      <c r="BO80" s="16">
        <v>0.53109526640625004</v>
      </c>
      <c r="BP80" s="16">
        <v>2.7088977408854166E-2</v>
      </c>
      <c r="BQ80" s="16">
        <v>0.77713541538461539</v>
      </c>
      <c r="BR80" s="16">
        <v>8.302150685649403E-3</v>
      </c>
      <c r="BS80" s="16">
        <v>0.10974422346938774</v>
      </c>
      <c r="BT80" s="16">
        <v>5.3076542283737024E-2</v>
      </c>
      <c r="BU80" s="16">
        <v>0.24260507896160083</v>
      </c>
      <c r="BV80" s="16">
        <v>8.3267404444444439E-3</v>
      </c>
      <c r="BW80" s="16">
        <v>2.9270634452479339E-2</v>
      </c>
      <c r="BX80" s="16">
        <v>0.87302316250000001</v>
      </c>
      <c r="BY80" s="16">
        <v>0.10211153902540608</v>
      </c>
      <c r="BZ80" s="16">
        <v>0.23805666228373701</v>
      </c>
      <c r="CA80" s="16">
        <f t="array" ref="CA80:CA103">TRANSPOSE(CB79:CY79)</f>
        <v>8.9519459114583325E-2</v>
      </c>
      <c r="CB80" s="16" t="s">
        <v>103</v>
      </c>
      <c r="CC80" s="16">
        <f>$A$1*Populatie!$CB80*Populatie!CC80/(Distante!CC80*Distante!CC80)</f>
        <v>0.12807413935185186</v>
      </c>
      <c r="CD80" s="16">
        <f>$A$1*Populatie!$CB80*Populatie!CD80/(Distante!CD80*Distante!CD80)</f>
        <v>2.8478242833333334E-2</v>
      </c>
      <c r="CE80" s="16">
        <f>$A$1*Populatie!$CB80*Populatie!CE80/(Distante!CE80*Distante!CE80)</f>
        <v>8.5307869410368043E-3</v>
      </c>
      <c r="CF80" s="16">
        <f>$A$1*Populatie!$CB80*Populatie!CF80/(Distante!CF80*Distante!CF80)</f>
        <v>4.349191003460208E-2</v>
      </c>
      <c r="CG80" s="16">
        <f>$A$1*Populatie!$CB80*Populatie!CG80/(Distante!CG80*Distante!CG80)</f>
        <v>4.7240929803719009E-2</v>
      </c>
      <c r="CH80" s="16">
        <f>$A$1*Populatie!$CB80*Populatie!CH80/(Distante!CH80*Distante!CH80)</f>
        <v>0.55249470937500011</v>
      </c>
      <c r="CI80" s="16">
        <f>$A$1*Populatie!$CB80*Populatie!CI80/(Distante!CI80*Distante!CI80)</f>
        <v>6.5018201163445311E-2</v>
      </c>
      <c r="CJ80" s="16">
        <f>$A$1*Populatie!$CB80*Populatie!CJ80/(Distante!CJ80*Distante!CJ80)</f>
        <v>0.2319618710059172</v>
      </c>
      <c r="CK80" s="16">
        <f>$A$1*Populatie!$CB80*Populatie!CK80/(Distante!CK80*Distante!CK80)</f>
        <v>2.6441939043209878E-2</v>
      </c>
      <c r="CL80" s="16">
        <f>$A$1*Populatie!$CB80*Populatie!CL80/(Distante!CL80*Distante!CL80)</f>
        <v>0.10164792830578513</v>
      </c>
      <c r="CM80" s="16">
        <f>$A$1*Populatie!$CB80*Populatie!CM80/(Distante!CM80*Distante!CM80)</f>
        <v>1.0665581439619275E-2</v>
      </c>
      <c r="CN80" s="16">
        <f>$A$1*Populatie!$CB80*Populatie!CN80/(Distante!CN80*Distante!CN80)</f>
        <v>0.23114609866666666</v>
      </c>
      <c r="CO80" s="16">
        <f>$A$1*Populatie!$CB80*Populatie!CO80/(Distante!CO80*Distante!CO80)</f>
        <v>0.15180326354166668</v>
      </c>
      <c r="CP80" s="16">
        <f>$A$1*Populatie!$CB80*Populatie!CP80/(Distante!CP80*Distante!CP80)</f>
        <v>1.9873897190082646E-2</v>
      </c>
      <c r="CQ80" s="16">
        <f>$A$1*Populatie!$CB80*Populatie!CQ80/(Distante!CQ80*Distante!CQ80)</f>
        <v>8.1193446669550182E-2</v>
      </c>
      <c r="CR80" s="16">
        <f>$A$1*Populatie!$CB80*Populatie!CR80/(Distante!CR80*Distante!CR80)</f>
        <v>2.5235121551020409E-2</v>
      </c>
      <c r="CS80" s="16">
        <f>$A$1*Populatie!$CB80*Populatie!CS80/(Distante!CS80*Distante!CS80)</f>
        <v>2.1633714888888891</v>
      </c>
      <c r="CT80" s="16">
        <f>$A$1*Populatie!$CB80*Populatie!CT80/(Distante!CT80*Distante!CT80)</f>
        <v>1.9490217326183432E-2</v>
      </c>
      <c r="CU80" s="16">
        <f>$A$1*Populatie!$CB80*Populatie!CU80/(Distante!CU80*Distante!CU80)</f>
        <v>1.7885217991863905E-2</v>
      </c>
      <c r="CV80" s="16">
        <f>$A$1*Populatie!$CB80*Populatie!CV80/(Distante!CV80*Distante!CV80)</f>
        <v>2.8898869780853521E-2</v>
      </c>
      <c r="CW80" s="16">
        <f>$A$1*Populatie!$CB80*Populatie!CW80/(Distante!CW80*Distante!CW80)</f>
        <v>7.051172140309156E-2</v>
      </c>
      <c r="CX80" s="16">
        <f>$A$1*Populatie!$CB80*Populatie!CX80/(Distante!CX80*Distante!CX80)</f>
        <v>3.24387014370736E-2</v>
      </c>
      <c r="CY80" s="16">
        <f>$A$1*Populatie!$CB80*Populatie!CY80/(Distante!CY80*Distante!CY80)</f>
        <v>3.1178474122736746E-2</v>
      </c>
    </row>
    <row r="81" spans="1:103" ht="15.75" customHeight="1" x14ac:dyDescent="0.25">
      <c r="A81" s="2" t="s">
        <v>80</v>
      </c>
      <c r="B81" s="16">
        <v>12.552610587777776</v>
      </c>
      <c r="C81" s="16">
        <v>0.33823992910469958</v>
      </c>
      <c r="D81" s="16">
        <v>0.45548495025951558</v>
      </c>
      <c r="E81" s="16">
        <v>1.8391588321329642</v>
      </c>
      <c r="F81" s="16">
        <v>0.93134671765930854</v>
      </c>
      <c r="G81" s="16">
        <v>1.1763991782222223</v>
      </c>
      <c r="H81" s="16">
        <v>1.53026894225</v>
      </c>
      <c r="I81" s="16">
        <v>6.6903624759655916E-2</v>
      </c>
      <c r="J81" s="16">
        <v>9.4942368199999998E-3</v>
      </c>
      <c r="K81" s="16">
        <v>0.25822824169921876</v>
      </c>
      <c r="L81" s="16">
        <v>4.0253640664289742E-2</v>
      </c>
      <c r="M81" s="16">
        <v>1.6565752184246264E-2</v>
      </c>
      <c r="N81" s="16">
        <v>7.4871102599999989E-2</v>
      </c>
      <c r="O81" s="16">
        <v>0.1129670636024131</v>
      </c>
      <c r="P81" s="16">
        <v>5.3556879185045161E-2</v>
      </c>
      <c r="Q81" s="16">
        <v>9.4733881207133053E-2</v>
      </c>
      <c r="R81" s="16">
        <v>0.52423651789627457</v>
      </c>
      <c r="S81" s="16">
        <v>8.5025665230094957E-2</v>
      </c>
      <c r="T81" s="16">
        <v>3.2882566540862246E-2</v>
      </c>
      <c r="U81" s="16">
        <v>0.31111928877777778</v>
      </c>
      <c r="V81" s="16">
        <v>2.6679524391111115E-2</v>
      </c>
      <c r="W81" s="16">
        <v>3.7993201514332074E-2</v>
      </c>
      <c r="X81" s="16">
        <v>1.7720488716049385</v>
      </c>
      <c r="Y81" s="16">
        <v>1.4925900594916173E-2</v>
      </c>
      <c r="Z81" s="16">
        <v>0.17145581531249998</v>
      </c>
      <c r="AA81" s="16">
        <v>2.7495080043266635E-2</v>
      </c>
      <c r="AB81" s="16">
        <v>2.7334394510546242E-2</v>
      </c>
      <c r="AC81" s="16">
        <v>0.44212433035714294</v>
      </c>
      <c r="AD81" s="16">
        <v>6.3991475735626982E-2</v>
      </c>
      <c r="AE81" s="16">
        <v>1.3893725043478262</v>
      </c>
      <c r="AF81" s="16">
        <v>1.0748690919999999</v>
      </c>
      <c r="AG81" s="16">
        <v>1.9570446189577588E-2</v>
      </c>
      <c r="AH81" s="16">
        <v>4.0879417322664355E-2</v>
      </c>
      <c r="AI81" s="16">
        <v>1.8817185785147392E-2</v>
      </c>
      <c r="AJ81" s="16">
        <v>2.0021919017301038E-2</v>
      </c>
      <c r="AK81" s="16">
        <v>1.1990836409279778E-2</v>
      </c>
      <c r="AL81" s="16">
        <v>5.6173134119999996E-2</v>
      </c>
      <c r="AM81" s="16">
        <v>4.9520105733914653E-2</v>
      </c>
      <c r="AN81" s="16">
        <v>3.7070757032951082E-2</v>
      </c>
      <c r="AO81" s="16">
        <v>0.11391032532231404</v>
      </c>
      <c r="AP81" s="16">
        <v>2.9576844091710755E-2</v>
      </c>
      <c r="AQ81" s="16">
        <v>2.2594845777777779E-2</v>
      </c>
      <c r="AR81" s="16">
        <v>5.3229327662721896E-3</v>
      </c>
      <c r="AS81" s="16">
        <v>9.5034818159100379E-2</v>
      </c>
      <c r="AT81" s="16">
        <v>6.7704508363636368E-2</v>
      </c>
      <c r="AU81" s="16">
        <v>9.2163974693877548E-2</v>
      </c>
      <c r="AV81" s="16">
        <v>3.8806871778549384E-2</v>
      </c>
      <c r="AW81" s="16">
        <v>5.0463480661284123E-2</v>
      </c>
      <c r="AX81" s="16">
        <v>2.1546746812271179E-2</v>
      </c>
      <c r="AY81" s="16">
        <v>1.6618260544217688E-2</v>
      </c>
      <c r="AZ81" s="16">
        <v>7.9610450850340131E-2</v>
      </c>
      <c r="BA81" s="16">
        <v>2.2672395166567522E-2</v>
      </c>
      <c r="BB81" s="16">
        <v>0.11361500506122447</v>
      </c>
      <c r="BC81" s="16">
        <v>0.88488531974999995</v>
      </c>
      <c r="BD81" s="16">
        <v>3.1903626360110807E-2</v>
      </c>
      <c r="BE81" s="16">
        <v>0.10799964707429323</v>
      </c>
      <c r="BF81" s="16">
        <v>9.0616036355529131E-2</v>
      </c>
      <c r="BG81" s="16">
        <v>0.31218567249134954</v>
      </c>
      <c r="BH81" s="16">
        <v>0.12701557438567262</v>
      </c>
      <c r="BI81" s="16">
        <v>0.18892026115407495</v>
      </c>
      <c r="BJ81" s="16">
        <v>0.10967313246439128</v>
      </c>
      <c r="BK81" s="16">
        <v>1.4316406887755101E-2</v>
      </c>
      <c r="BL81" s="16">
        <v>5.7546431239999994E-2</v>
      </c>
      <c r="BM81" s="16">
        <v>2.2527496131719896E-2</v>
      </c>
      <c r="BN81" s="16">
        <v>0.28875146798159101</v>
      </c>
      <c r="BO81" s="16">
        <v>0.49285809726562502</v>
      </c>
      <c r="BP81" s="16">
        <v>3.7121913972119849E-2</v>
      </c>
      <c r="BQ81" s="16">
        <v>0.7211841384615385</v>
      </c>
      <c r="BR81" s="16">
        <v>1.0421541871455577E-2</v>
      </c>
      <c r="BS81" s="16">
        <v>1.0630238573964497</v>
      </c>
      <c r="BT81" s="16">
        <v>7.4746654274312124E-2</v>
      </c>
      <c r="BU81" s="16">
        <v>0.28828302596952909</v>
      </c>
      <c r="BV81" s="16">
        <v>1.1745291274160255E-2</v>
      </c>
      <c r="BW81" s="16">
        <v>4.057718854166667E-2</v>
      </c>
      <c r="BX81" s="16">
        <v>6.9401684295062466E-2</v>
      </c>
      <c r="BY81" s="16">
        <v>0.31209651495198903</v>
      </c>
      <c r="BZ81" s="16">
        <v>3.0172547873345935E-2</v>
      </c>
      <c r="CA81" s="16">
        <v>0.53020300858725766</v>
      </c>
      <c r="CB81" s="16">
        <f t="array" ref="CB81:CB103">TRANSPOSE(CC80:CY80)</f>
        <v>0.12807413935185186</v>
      </c>
      <c r="CC81" s="16" t="s">
        <v>103</v>
      </c>
      <c r="CD81" s="16">
        <f>$A$1*Populatie!$CC81*Populatie!CD81/(Distante!CD81*Distante!CD81)</f>
        <v>4.2167507988919661E-2</v>
      </c>
      <c r="CE81" s="16">
        <f>$A$1*Populatie!$CC81*Populatie!CE81/(Distante!CE81*Distante!CE81)</f>
        <v>1.0407007424197383E-2</v>
      </c>
      <c r="CF81" s="16">
        <f>$A$1*Populatie!$CC81*Populatie!CF81/(Distante!CF81*Distante!CF81)</f>
        <v>4.9611531663516062E-2</v>
      </c>
      <c r="CG81" s="16">
        <f>$A$1*Populatie!$CC81*Populatie!CG81/(Distante!CG81*Distante!CG81)</f>
        <v>6.5488984143518517E-2</v>
      </c>
      <c r="CH81" s="16">
        <f>$A$1*Populatie!$CC81*Populatie!CH81/(Distante!CH81*Distante!CH81)</f>
        <v>0.35115922080856121</v>
      </c>
      <c r="CI81" s="16">
        <f>$A$1*Populatie!$CC81*Populatie!CI81/(Distante!CI81*Distante!CI81)</f>
        <v>8.3646304110301758E-2</v>
      </c>
      <c r="CJ81" s="16">
        <f>$A$1*Populatie!$CC81*Populatie!CJ81/(Distante!CJ81*Distante!CJ81)</f>
        <v>0.1616851951111111</v>
      </c>
      <c r="CK81" s="16">
        <f>$A$1*Populatie!$CC81*Populatie!CK81/(Distante!CK81*Distante!CK81)</f>
        <v>4.5860215750680978E-2</v>
      </c>
      <c r="CL81" s="16">
        <f>$A$1*Populatie!$CC81*Populatie!CL81/(Distante!CL81*Distante!CL81)</f>
        <v>0.12006713175542406</v>
      </c>
      <c r="CM81" s="16">
        <f>$A$1*Populatie!$CC81*Populatie!CM81/(Distante!CM81*Distante!CM81)</f>
        <v>1.332700295478818E-2</v>
      </c>
      <c r="CN81" s="16">
        <f>$A$1*Populatie!$CC81*Populatie!CN81/(Distante!CN81*Distante!CN81)</f>
        <v>1.3406519694444443</v>
      </c>
      <c r="CO81" s="16">
        <f>$A$1*Populatie!$CC81*Populatie!CO81/(Distante!CO81*Distante!CO81)</f>
        <v>0.31696630117187496</v>
      </c>
      <c r="CP81" s="16">
        <f>$A$1*Populatie!$CC81*Populatie!CP81/(Distante!CP81*Distante!CP81)</f>
        <v>3.4013226947111716E-2</v>
      </c>
      <c r="CQ81" s="16">
        <f>$A$1*Populatie!$CC81*Populatie!CQ81/(Distante!CQ81*Distante!CQ81)</f>
        <v>0.10723549409048938</v>
      </c>
      <c r="CR81" s="16">
        <f>$A$1*Populatie!$CC81*Populatie!CR81/(Distante!CR81*Distante!CR81)</f>
        <v>2.7159654011834317E-2</v>
      </c>
      <c r="CS81" s="16">
        <f>$A$1*Populatie!$CC81*Populatie!CS81/(Distante!CS81*Distante!CS81)</f>
        <v>0.14932678209366393</v>
      </c>
      <c r="CT81" s="16">
        <f>$A$1*Populatie!$CC81*Populatie!CT81/(Distante!CT81*Distante!CT81)</f>
        <v>3.5724765467494521E-2</v>
      </c>
      <c r="CU81" s="16">
        <f>$A$1*Populatie!$CC81*Populatie!CU81/(Distante!CU81*Distante!CU81)</f>
        <v>3.1914486062222219E-2</v>
      </c>
      <c r="CV81" s="16">
        <f>$A$1*Populatie!$CC81*Populatie!CV81/(Distante!CV81*Distante!CV81)</f>
        <v>3.7725392293131418E-2</v>
      </c>
      <c r="CW81" s="16">
        <f>$A$1*Populatie!$CC81*Populatie!CW81/(Distante!CW81*Distante!CW81)</f>
        <v>8.4630404690503647E-2</v>
      </c>
      <c r="CX81" s="16">
        <f>$A$1*Populatie!$CC81*Populatie!CX81/(Distante!CX81*Distante!CX81)</f>
        <v>4.7608142768595041E-2</v>
      </c>
      <c r="CY81" s="16">
        <f>$A$1*Populatie!$CC81*Populatie!CY81/(Distante!CY81*Distante!CY81)</f>
        <v>4.4085782836914063E-2</v>
      </c>
    </row>
    <row r="82" spans="1:103" ht="15.75" customHeight="1" x14ac:dyDescent="0.25">
      <c r="A82" s="2" t="s">
        <v>81</v>
      </c>
      <c r="B82" s="16">
        <v>4.8323525851800557</v>
      </c>
      <c r="C82" s="16">
        <v>10.621996174669189</v>
      </c>
      <c r="D82" s="16">
        <v>1.0037743595679012</v>
      </c>
      <c r="E82" s="16">
        <v>0.16080254751494952</v>
      </c>
      <c r="F82" s="16">
        <v>1.4372403545265349</v>
      </c>
      <c r="G82" s="16">
        <v>0.39869098661789359</v>
      </c>
      <c r="H82" s="16">
        <v>0.25506774248608538</v>
      </c>
      <c r="I82" s="16">
        <v>0.1789686211833455</v>
      </c>
      <c r="J82" s="16">
        <v>0.26063142844444442</v>
      </c>
      <c r="K82" s="16">
        <v>6.1579829013102078E-2</v>
      </c>
      <c r="L82" s="16">
        <v>0.28663103234180642</v>
      </c>
      <c r="M82" s="16">
        <v>4.2726807703213611E-2</v>
      </c>
      <c r="N82" s="16">
        <v>5.0178884765625001E-2</v>
      </c>
      <c r="O82" s="16">
        <v>0.14807954080170704</v>
      </c>
      <c r="P82" s="16">
        <v>0.2082558923636364</v>
      </c>
      <c r="Q82" s="16">
        <v>4.1656439257812504E-2</v>
      </c>
      <c r="R82" s="16">
        <v>0.26370128554431888</v>
      </c>
      <c r="S82" s="16">
        <v>5.8690341959183663E-2</v>
      </c>
      <c r="T82" s="16">
        <v>0.36796110269559501</v>
      </c>
      <c r="U82" s="16">
        <v>0.12298613496888888</v>
      </c>
      <c r="V82" s="16">
        <v>0.3858215271592092</v>
      </c>
      <c r="W82" s="16">
        <v>6.4186744378698229E-2</v>
      </c>
      <c r="X82" s="16">
        <v>0.17129597333655358</v>
      </c>
      <c r="Y82" s="16">
        <v>7.3297136898683155E-2</v>
      </c>
      <c r="Z82" s="16">
        <v>0.11431414842300557</v>
      </c>
      <c r="AA82" s="16">
        <v>0.64083328571428577</v>
      </c>
      <c r="AB82" s="16">
        <v>0.79916338304000001</v>
      </c>
      <c r="AC82" s="16">
        <v>6.8270591517857152E-2</v>
      </c>
      <c r="AD82" s="16">
        <v>2.066523604733728E-2</v>
      </c>
      <c r="AE82" s="16">
        <v>0.29095741041499762</v>
      </c>
      <c r="AF82" s="16">
        <v>8.4681541326530621E-2</v>
      </c>
      <c r="AG82" s="16">
        <v>5.0768707575064777E-2</v>
      </c>
      <c r="AH82" s="16">
        <v>0.64062550836762688</v>
      </c>
      <c r="AI82" s="16">
        <v>4.8785950803093399E-2</v>
      </c>
      <c r="AJ82" s="16">
        <v>4.5120382426461304E-2</v>
      </c>
      <c r="AK82" s="16">
        <v>1.0282683660837691E-2</v>
      </c>
      <c r="AL82" s="16">
        <v>3.6875203783611435E-2</v>
      </c>
      <c r="AM82" s="16">
        <v>0.12817149514186851</v>
      </c>
      <c r="AN82" s="16">
        <v>0.18756028585017837</v>
      </c>
      <c r="AO82" s="16">
        <v>0.18964792666518154</v>
      </c>
      <c r="AP82" s="16">
        <v>2.4865354389574757E-2</v>
      </c>
      <c r="AQ82" s="16">
        <v>2.5951100000000001E-2</v>
      </c>
      <c r="AR82" s="16">
        <v>1.4224168639999999</v>
      </c>
      <c r="AS82" s="16">
        <v>0.12558406486968143</v>
      </c>
      <c r="AT82" s="16">
        <v>0.18013597807048773</v>
      </c>
      <c r="AU82" s="16">
        <v>7.7482570000000001E-2</v>
      </c>
      <c r="AV82" s="16">
        <v>0.20700970279050396</v>
      </c>
      <c r="AW82" s="16">
        <v>3.5931849927977842E-2</v>
      </c>
      <c r="AX82" s="16">
        <v>11.713008388888888</v>
      </c>
      <c r="AY82" s="16">
        <v>0.39157554498269898</v>
      </c>
      <c r="AZ82" s="16">
        <v>2.5345809949594563E-2</v>
      </c>
      <c r="BA82" s="16">
        <v>0.24763106561472717</v>
      </c>
      <c r="BB82" s="16">
        <v>2.2007007334400003E-2</v>
      </c>
      <c r="BC82" s="16">
        <v>0.1332865040695016</v>
      </c>
      <c r="BD82" s="16">
        <v>1.1381944851200001</v>
      </c>
      <c r="BE82" s="16">
        <v>4.1408585409652074E-2</v>
      </c>
      <c r="BF82" s="16">
        <v>0.13388988095999999</v>
      </c>
      <c r="BG82" s="16">
        <v>0.17687373124380085</v>
      </c>
      <c r="BH82" s="16">
        <v>9.9545094834192091E-2</v>
      </c>
      <c r="BI82" s="16">
        <v>0.18012235353535355</v>
      </c>
      <c r="BJ82" s="16">
        <v>0.52079139318181822</v>
      </c>
      <c r="BK82" s="16">
        <v>3.8039237311385456E-2</v>
      </c>
      <c r="BL82" s="16">
        <v>2.0093905523206512E-2</v>
      </c>
      <c r="BM82" s="16">
        <v>2.361488628903291E-2</v>
      </c>
      <c r="BN82" s="16">
        <v>0.14671203656030285</v>
      </c>
      <c r="BO82" s="16">
        <v>2.7227234972486681E-2</v>
      </c>
      <c r="BP82" s="16">
        <v>0.18252305191326529</v>
      </c>
      <c r="BQ82" s="16">
        <v>2.7840397115384614E-2</v>
      </c>
      <c r="BR82" s="16">
        <v>4.8547543595455565E-2</v>
      </c>
      <c r="BS82" s="16">
        <v>5.3598935539186085E-2</v>
      </c>
      <c r="BT82" s="16">
        <v>0.3130022313990744</v>
      </c>
      <c r="BU82" s="16">
        <v>0.1215121887996219</v>
      </c>
      <c r="BV82" s="16">
        <v>1.546388976E-2</v>
      </c>
      <c r="BW82" s="16">
        <v>0.30916367828673408</v>
      </c>
      <c r="BX82" s="16">
        <v>1.654242196969697E-2</v>
      </c>
      <c r="BY82" s="16">
        <v>0.11806672026885108</v>
      </c>
      <c r="BZ82" s="16">
        <v>8.6550452894375868E-3</v>
      </c>
      <c r="CA82" s="16">
        <v>6.1065128977272724E-2</v>
      </c>
      <c r="CB82" s="16">
        <v>2.8478242833333334E-2</v>
      </c>
      <c r="CC82" s="16">
        <f t="array" ref="CC82:CC103">TRANSPOSE(CD81:CY81)</f>
        <v>4.2167507988919661E-2</v>
      </c>
      <c r="CD82" s="16" t="s">
        <v>103</v>
      </c>
      <c r="CE82" s="16">
        <f>$A$1*Populatie!$CD82*Populatie!CE82/(Distante!CE82*Distante!CE82)</f>
        <v>3.6771183462642153E-2</v>
      </c>
      <c r="CF82" s="16">
        <f>$A$1*Populatie!$CD82*Populatie!CF82/(Distante!CF82*Distante!CF82)</f>
        <v>2.4929133794694348E-2</v>
      </c>
      <c r="CG82" s="16">
        <f>$A$1*Populatie!$CD82*Populatie!CG82/(Distante!CG82*Distante!CG82)</f>
        <v>0.81911055703125002</v>
      </c>
      <c r="CH82" s="16">
        <f>$A$1*Populatie!$CD82*Populatie!CH82/(Distante!CH82*Distante!CH82)</f>
        <v>5.4224221730083233E-2</v>
      </c>
      <c r="CI82" s="16">
        <f>$A$1*Populatie!$CD82*Populatie!CI82/(Distante!CI82*Distante!CI82)</f>
        <v>0.29378707248520708</v>
      </c>
      <c r="CJ82" s="16">
        <f>$A$1*Populatie!$CD82*Populatie!CJ82/(Distante!CJ82*Distante!CJ82)</f>
        <v>2.3763574909114942E-2</v>
      </c>
      <c r="CK82" s="16">
        <f>$A$1*Populatie!$CD82*Populatie!CK82/(Distante!CK82*Distante!CK82)</f>
        <v>2.4468179999999999</v>
      </c>
      <c r="CL82" s="16">
        <f>$A$1*Populatie!$CD82*Populatie!CL82/(Distante!CL82*Distante!CL82)</f>
        <v>3.4717854662973224E-2</v>
      </c>
      <c r="CM82" s="16">
        <f>$A$1*Populatie!$CD82*Populatie!CM82/(Distante!CM82*Distante!CM82)</f>
        <v>5.0021482098431581E-2</v>
      </c>
      <c r="CN82" s="16">
        <f>$A$1*Populatie!$CD82*Populatie!CN82/(Distante!CN82*Distante!CN82)</f>
        <v>5.1754165451388889E-2</v>
      </c>
      <c r="CO82" s="16">
        <f>$A$1*Populatie!$CD82*Populatie!CO82/(Distante!CO82*Distante!CO82)</f>
        <v>2.1306829078541818E-2</v>
      </c>
      <c r="CP82" s="16">
        <f>$A$1*Populatie!$CD82*Populatie!CP82/(Distante!CP82*Distante!CP82)</f>
        <v>7.6311371072664363E-2</v>
      </c>
      <c r="CQ82" s="16">
        <f>$A$1*Populatie!$CD82*Populatie!CQ82/(Distante!CQ82*Distante!CQ82)</f>
        <v>0.25588304768133174</v>
      </c>
      <c r="CR82" s="16">
        <f>$A$1*Populatie!$CD82*Populatie!CR82/(Distante!CR82*Distante!CR82)</f>
        <v>2.0360862223498994E-2</v>
      </c>
      <c r="CS82" s="16">
        <f>$A$1*Populatie!$CD82*Populatie!CS82/(Distante!CS82*Distante!CS82)</f>
        <v>2.5713120998399997E-2</v>
      </c>
      <c r="CT82" s="16">
        <f>$A$1*Populatie!$CD82*Populatie!CT82/(Distante!CT82*Distante!CT82)</f>
        <v>9.0697713567273408E-2</v>
      </c>
      <c r="CU82" s="16">
        <f>$A$1*Populatie!$CD82*Populatie!CU82/(Distante!CU82*Distante!CU82)</f>
        <v>0.10497669652071005</v>
      </c>
      <c r="CV82" s="16">
        <f>$A$1*Populatie!$CD82*Populatie!CV82/(Distante!CV82*Distante!CV82)</f>
        <v>2.1276240469135801</v>
      </c>
      <c r="CW82" s="16">
        <f>$A$1*Populatie!$CD82*Populatie!CW82/(Distante!CW82*Distante!CW82)</f>
        <v>5.0281627292899408E-2</v>
      </c>
      <c r="CX82" s="16">
        <f>$A$1*Populatie!$CD82*Populatie!CX82/(Distante!CX82*Distante!CX82)</f>
        <v>0.20494547567999999</v>
      </c>
      <c r="CY82" s="16">
        <f>$A$1*Populatie!$CD82*Populatie!CY82/(Distante!CY82*Distante!CY82)</f>
        <v>0.22031431209876542</v>
      </c>
    </row>
    <row r="83" spans="1:103" ht="15.75" customHeight="1" x14ac:dyDescent="0.25">
      <c r="A83" s="2" t="s">
        <v>82</v>
      </c>
      <c r="B83" s="16">
        <v>1.9273330780634266</v>
      </c>
      <c r="C83" s="16">
        <v>0.37758529256756757</v>
      </c>
      <c r="D83" s="16">
        <v>1.4774499768518519</v>
      </c>
      <c r="E83" s="16">
        <v>5.6895500122537482E-2</v>
      </c>
      <c r="F83" s="16">
        <v>0.22059060511067707</v>
      </c>
      <c r="G83" s="16">
        <v>0.1431513496133254</v>
      </c>
      <c r="H83" s="16">
        <v>6.5747316316162582E-2</v>
      </c>
      <c r="I83" s="16">
        <v>0.35217382265624997</v>
      </c>
      <c r="J83" s="16">
        <v>1.2836844646044022E-2</v>
      </c>
      <c r="K83" s="16">
        <v>3.2503694091400755E-2</v>
      </c>
      <c r="L83" s="16">
        <v>5.417193075E-2</v>
      </c>
      <c r="M83" s="16">
        <v>5.3229549239999993E-2</v>
      </c>
      <c r="N83" s="16">
        <v>3.4728345000000001E-2</v>
      </c>
      <c r="O83" s="16">
        <v>0.22344045675000002</v>
      </c>
      <c r="P83" s="16">
        <v>4.1211350506666668E-2</v>
      </c>
      <c r="Q83" s="16">
        <v>1.6333355306971907E-2</v>
      </c>
      <c r="R83" s="16">
        <v>0.13315594714285714</v>
      </c>
      <c r="S83" s="16">
        <v>8.9068968016160245E-3</v>
      </c>
      <c r="T83" s="16">
        <v>5.916212964665326E-2</v>
      </c>
      <c r="U83" s="16">
        <v>2.0293610993303571E-2</v>
      </c>
      <c r="V83" s="16">
        <v>1.5117477440443216E-2</v>
      </c>
      <c r="W83" s="16">
        <v>4.829176196597354E-3</v>
      </c>
      <c r="X83" s="16">
        <v>6.3032401014370243E-2</v>
      </c>
      <c r="Y83" s="16">
        <v>4.0144251839999999E-2</v>
      </c>
      <c r="Z83" s="16">
        <v>6.9278046249999989E-2</v>
      </c>
      <c r="AA83" s="16">
        <v>3.667424003173974E-2</v>
      </c>
      <c r="AB83" s="16">
        <v>3.0209468540433927E-2</v>
      </c>
      <c r="AC83" s="16">
        <v>2.4248043628808866E-2</v>
      </c>
      <c r="AD83" s="16">
        <v>7.2650814800158288E-3</v>
      </c>
      <c r="AE83" s="16">
        <v>8.4356837217523045E-2</v>
      </c>
      <c r="AF83" s="16">
        <v>2.3857314550781251E-2</v>
      </c>
      <c r="AG83" s="16">
        <v>0.37830129814814817</v>
      </c>
      <c r="AH83" s="16">
        <v>1.7533881328435873E-2</v>
      </c>
      <c r="AI83" s="16">
        <v>7.5443042062499993E-2</v>
      </c>
      <c r="AJ83" s="16">
        <v>0.15637721914387634</v>
      </c>
      <c r="AK83" s="16">
        <v>1.3225265847511027E-2</v>
      </c>
      <c r="AL83" s="16">
        <v>2.8441008264646916E-2</v>
      </c>
      <c r="AM83" s="16">
        <v>0.85189487775000006</v>
      </c>
      <c r="AN83" s="16">
        <v>8.5863162869822485E-2</v>
      </c>
      <c r="AO83" s="16">
        <v>7.1916166597796136E-2</v>
      </c>
      <c r="AP83" s="16">
        <v>3.5280398479338844E-2</v>
      </c>
      <c r="AQ83" s="16">
        <v>4.4423982122260668E-2</v>
      </c>
      <c r="AR83" s="16">
        <v>4.658347241011036E-3</v>
      </c>
      <c r="AS83" s="16">
        <v>4.0016200000000002E-2</v>
      </c>
      <c r="AT83" s="16">
        <v>2.4043824715909094E-2</v>
      </c>
      <c r="AU83" s="16">
        <v>9.1350616767532939E-3</v>
      </c>
      <c r="AV83" s="16">
        <v>7.6174111661807584E-2</v>
      </c>
      <c r="AW83" s="16">
        <v>2.7394010192837465E-2</v>
      </c>
      <c r="AX83" s="16">
        <v>1.8737207523245984E-2</v>
      </c>
      <c r="AY83" s="16">
        <v>4.0665877075195318E-2</v>
      </c>
      <c r="AZ83" s="16">
        <v>9.9985657529955366E-3</v>
      </c>
      <c r="BA83" s="16">
        <v>1.3586521782178219E-2</v>
      </c>
      <c r="BB83" s="16">
        <v>7.8449516027032061E-3</v>
      </c>
      <c r="BC83" s="16">
        <v>3.2179027229999997E-2</v>
      </c>
      <c r="BD83" s="16">
        <v>3.8930097010707911E-2</v>
      </c>
      <c r="BE83" s="16">
        <v>1.6547419213296399E-2</v>
      </c>
      <c r="BF83" s="16">
        <v>8.5297689473684213E-2</v>
      </c>
      <c r="BG83" s="16">
        <v>6.328951076388889E-2</v>
      </c>
      <c r="BH83" s="16">
        <v>9.8701403239587024E-2</v>
      </c>
      <c r="BI83" s="16">
        <v>4.6261317577311327E-2</v>
      </c>
      <c r="BJ83" s="16">
        <v>5.9447235747476367E-2</v>
      </c>
      <c r="BK83" s="16">
        <v>5.7398236874999994E-2</v>
      </c>
      <c r="BL83" s="16">
        <v>4.0820495521363244E-3</v>
      </c>
      <c r="BM83" s="16">
        <v>4.6736892711634219E-2</v>
      </c>
      <c r="BN83" s="16">
        <v>5.7959303759616783E-2</v>
      </c>
      <c r="BO83" s="16">
        <v>8.2380377262280952E-3</v>
      </c>
      <c r="BP83" s="16">
        <v>0.11391307122769063</v>
      </c>
      <c r="BQ83" s="16">
        <v>7.0915108991999997E-3</v>
      </c>
      <c r="BR83" s="16">
        <v>2.3838425921522001E-2</v>
      </c>
      <c r="BS83" s="16">
        <v>1.9722994843617919E-2</v>
      </c>
      <c r="BT83" s="16">
        <v>0.11964902995562131</v>
      </c>
      <c r="BU83" s="16">
        <v>6.5521677891274235E-2</v>
      </c>
      <c r="BV83" s="16">
        <v>4.6451458285714287E-2</v>
      </c>
      <c r="BW83" s="16">
        <v>3.0642111809004967E-2</v>
      </c>
      <c r="BX83" s="16">
        <v>5.1149179253472217E-3</v>
      </c>
      <c r="BY83" s="16">
        <v>1.412770560754047E-2</v>
      </c>
      <c r="BZ83" s="16">
        <v>3.0478627441713926E-3</v>
      </c>
      <c r="CA83" s="16">
        <v>1.740104457E-2</v>
      </c>
      <c r="CB83" s="16">
        <v>8.5307869410368043E-3</v>
      </c>
      <c r="CC83" s="16">
        <v>1.0407007424197383E-2</v>
      </c>
      <c r="CD83" s="16">
        <f t="array" ref="CD83:CD103">TRANSPOSE(CE82:CY82)</f>
        <v>3.6771183462642153E-2</v>
      </c>
      <c r="CE83" s="16" t="s">
        <v>103</v>
      </c>
      <c r="CF83" s="16">
        <f>$A$1*Populatie!$CE83*Populatie!CF83/(Distante!CF83*Distante!CF83)</f>
        <v>1.2324204158057852E-2</v>
      </c>
      <c r="CG83" s="16">
        <f>$A$1*Populatie!$CE83*Populatie!CG83/(Distante!CG83*Distante!CG83)</f>
        <v>6.6748475475778557E-2</v>
      </c>
      <c r="CH83" s="16">
        <f>$A$1*Populatie!$CE83*Populatie!CH83/(Distante!CH83*Distante!CH83)</f>
        <v>1.4952589323902874E-2</v>
      </c>
      <c r="CI83" s="16">
        <f>$A$1*Populatie!$CE83*Populatie!CI83/(Distante!CI83*Distante!CI83)</f>
        <v>4.8047064595660757E-2</v>
      </c>
      <c r="CJ83" s="16">
        <f>$A$1*Populatie!$CE83*Populatie!CJ83/(Distante!CJ83*Distante!CJ83)</f>
        <v>6.6542707710879742E-3</v>
      </c>
      <c r="CK83" s="16">
        <f>$A$1*Populatie!$CE83*Populatie!CK83/(Distante!CK83*Distante!CK83)</f>
        <v>3.3600896242252071E-2</v>
      </c>
      <c r="CL83" s="16">
        <f>$A$1*Populatie!$CE83*Populatie!CL83/(Distante!CL83*Distante!CL83)</f>
        <v>1.3721257338842975E-2</v>
      </c>
      <c r="CM83" s="16">
        <f>$A$1*Populatie!$CE83*Populatie!CM83/(Distante!CM83*Distante!CM83)</f>
        <v>0.80553320946745566</v>
      </c>
      <c r="CN83" s="16">
        <f>$A$1*Populatie!$CE83*Populatie!CN83/(Distante!CN83*Distante!CN83)</f>
        <v>1.6869574509803923E-2</v>
      </c>
      <c r="CO83" s="16">
        <f>$A$1*Populatie!$CE83*Populatie!CO83/(Distante!CO83*Distante!CO83)</f>
        <v>6.443345680845489E-3</v>
      </c>
      <c r="CP83" s="16">
        <f>$A$1*Populatie!$CE83*Populatie!CP83/(Distante!CP83*Distante!CP83)</f>
        <v>0.30012149999999999</v>
      </c>
      <c r="CQ83" s="16">
        <f>$A$1*Populatie!$CE83*Populatie!CQ83/(Distante!CQ83*Distante!CQ83)</f>
        <v>4.4890622321428569E-2</v>
      </c>
      <c r="CR83" s="16">
        <f>$A$1*Populatie!$CE83*Populatie!CR83/(Distante!CR83*Distante!CR83)</f>
        <v>2.8978398166666666E-2</v>
      </c>
      <c r="CS83" s="16">
        <f>$A$1*Populatie!$CE83*Populatie!CS83/(Distante!CS83*Distante!CS83)</f>
        <v>7.8768102136501685E-3</v>
      </c>
      <c r="CT83" s="16">
        <f>$A$1*Populatie!$CE83*Populatie!CT83/(Distante!CT83*Distante!CT83)</f>
        <v>0.30877083489583335</v>
      </c>
      <c r="CU83" s="16">
        <f>$A$1*Populatie!$CE83*Populatie!CU83/(Distante!CU83*Distante!CU83)</f>
        <v>0.15938092939453125</v>
      </c>
      <c r="CV83" s="16">
        <f>$A$1*Populatie!$CE83*Populatie!CV83/(Distante!CV83*Distante!CV83)</f>
        <v>4.064455885274796E-2</v>
      </c>
      <c r="CW83" s="16">
        <f>$A$1*Populatie!$CE83*Populatie!CW83/(Distante!CW83*Distante!CW83)</f>
        <v>2.9049356394251706E-2</v>
      </c>
      <c r="CX83" s="16">
        <f>$A$1*Populatie!$CE83*Populatie!CX83/(Distante!CX83*Distante!CX83)</f>
        <v>4.6029376538085941E-2</v>
      </c>
      <c r="CY83" s="16">
        <f>$A$1*Populatie!$CE83*Populatie!CY83/(Distante!CY83*Distante!CY83)</f>
        <v>1.7447811722818576E-2</v>
      </c>
    </row>
    <row r="84" spans="1:103" ht="15.75" customHeight="1" x14ac:dyDescent="0.25">
      <c r="A84" s="2" t="s">
        <v>83</v>
      </c>
      <c r="B84" s="16">
        <v>10.561641522633744</v>
      </c>
      <c r="C84" s="16">
        <v>0.24218932171874999</v>
      </c>
      <c r="D84" s="16">
        <v>0.35044050292968748</v>
      </c>
      <c r="E84" s="16">
        <v>1.13122458</v>
      </c>
      <c r="F84" s="16">
        <v>0.82423114818820986</v>
      </c>
      <c r="G84" s="16">
        <v>0.55676843518518526</v>
      </c>
      <c r="H84" s="16">
        <v>0.19714895415879019</v>
      </c>
      <c r="I84" s="16">
        <v>5.2149300925925922E-2</v>
      </c>
      <c r="J84" s="16">
        <v>8.5487760602457399E-3</v>
      </c>
      <c r="K84" s="16">
        <v>0.28834077600000002</v>
      </c>
      <c r="L84" s="16">
        <v>2.9001240428486414E-2</v>
      </c>
      <c r="M84" s="16">
        <v>1.2594160964524681E-2</v>
      </c>
      <c r="N84" s="16">
        <v>0.20410639199999997</v>
      </c>
      <c r="O84" s="16">
        <v>8.8595746115702478E-2</v>
      </c>
      <c r="P84" s="16">
        <v>5.9594792181069958E-2</v>
      </c>
      <c r="Q84" s="16">
        <v>0.12377872978303747</v>
      </c>
      <c r="R84" s="16">
        <v>0.44914360881542692</v>
      </c>
      <c r="S84" s="16">
        <v>1.9987329554043837E-2</v>
      </c>
      <c r="T84" s="16">
        <v>2.7446170133333333E-2</v>
      </c>
      <c r="U84" s="16">
        <v>6.3085050247933885E-2</v>
      </c>
      <c r="V84" s="16">
        <v>1.8182787733333334E-2</v>
      </c>
      <c r="W84" s="16">
        <v>1.0056040327662257E-2</v>
      </c>
      <c r="X84" s="16">
        <v>0.27097916343490308</v>
      </c>
      <c r="Y84" s="16">
        <v>1.1189022010707912E-2</v>
      </c>
      <c r="Z84" s="16">
        <v>0.13656868882395909</v>
      </c>
      <c r="AA84" s="16">
        <v>1.9641547619047621E-2</v>
      </c>
      <c r="AB84" s="16">
        <v>1.9526759353741496E-2</v>
      </c>
      <c r="AC84" s="16">
        <v>0.12202182334710746</v>
      </c>
      <c r="AD84" s="16">
        <v>2.5062064776274713E-2</v>
      </c>
      <c r="AE84" s="16">
        <v>0.27090676257436452</v>
      </c>
      <c r="AF84" s="16">
        <v>7.7894145085066174E-2</v>
      </c>
      <c r="AG84" s="16">
        <v>1.5497364479676168E-2</v>
      </c>
      <c r="AH84" s="16">
        <v>1.8257711309523805E-2</v>
      </c>
      <c r="AI84" s="16">
        <v>1.413890109375E-2</v>
      </c>
      <c r="AJ84" s="16">
        <v>2.7385674166666665E-2</v>
      </c>
      <c r="AK84" s="16">
        <v>2.675842006802721E-2</v>
      </c>
      <c r="AL84" s="16">
        <v>0.19774508057851239</v>
      </c>
      <c r="AM84" s="16">
        <v>3.7080558716794894E-2</v>
      </c>
      <c r="AN84" s="16">
        <v>2.6527723822588018E-2</v>
      </c>
      <c r="AO84" s="16">
        <v>8.3602471698113204E-2</v>
      </c>
      <c r="AP84" s="16">
        <v>6.9208188581314875E-2</v>
      </c>
      <c r="AQ84" s="16">
        <v>3.3302277970011535E-2</v>
      </c>
      <c r="AR84" s="16">
        <v>3.1279802295918367E-3</v>
      </c>
      <c r="AS84" s="16">
        <v>7.039820371208691E-2</v>
      </c>
      <c r="AT84" s="16">
        <v>4.9690528301886798E-2</v>
      </c>
      <c r="AU84" s="16">
        <v>2.0678546089760816E-2</v>
      </c>
      <c r="AV84" s="16">
        <v>2.798078755102041E-2</v>
      </c>
      <c r="AW84" s="16">
        <v>4.0495263014938887E-2</v>
      </c>
      <c r="AX84" s="16">
        <v>1.2621228841145834E-2</v>
      </c>
      <c r="AY84" s="16">
        <v>2.1060326361949742E-2</v>
      </c>
      <c r="AZ84" s="16">
        <v>0.13128754320987654</v>
      </c>
      <c r="BA84" s="16">
        <v>2.3851715564738293E-2</v>
      </c>
      <c r="BB84" s="16">
        <v>3.0246707908163264E-2</v>
      </c>
      <c r="BC84" s="16">
        <v>6.7008032499999995E-2</v>
      </c>
      <c r="BD84" s="16">
        <v>2.5339865315082647E-2</v>
      </c>
      <c r="BE84" s="16">
        <v>1.7492583749999999</v>
      </c>
      <c r="BF84" s="16">
        <v>7.1245249999999996E-2</v>
      </c>
      <c r="BG84" s="16">
        <v>0.25593506971904267</v>
      </c>
      <c r="BH84" s="16">
        <v>0.11240732449972958</v>
      </c>
      <c r="BI84" s="16">
        <v>0.14229820512820512</v>
      </c>
      <c r="BJ84" s="16">
        <v>7.9898436368859529E-2</v>
      </c>
      <c r="BK84" s="16">
        <v>1.1031150456657587E-2</v>
      </c>
      <c r="BL84" s="16">
        <v>2.3206736804733726E-2</v>
      </c>
      <c r="BM84" s="16">
        <v>4.3874625850340139E-2</v>
      </c>
      <c r="BN84" s="16">
        <v>1.0357094948096885</v>
      </c>
      <c r="BO84" s="16">
        <v>2.556161325802616E-2</v>
      </c>
      <c r="BP84" s="16">
        <v>2.883390668371074E-2</v>
      </c>
      <c r="BQ84" s="16">
        <v>2.7459326280991733E-2</v>
      </c>
      <c r="BR84" s="16">
        <v>7.4217274074074085E-3</v>
      </c>
      <c r="BS84" s="16">
        <v>7.2835715050565145E-2</v>
      </c>
      <c r="BT84" s="16">
        <v>5.4028476275339722E-2</v>
      </c>
      <c r="BU84" s="16">
        <v>3.5025442592592588</v>
      </c>
      <c r="BV84" s="16">
        <v>1.4628654320987654E-2</v>
      </c>
      <c r="BW84" s="16">
        <v>2.9257233061224491E-2</v>
      </c>
      <c r="BX84" s="16">
        <v>2.0684104838709676E-2</v>
      </c>
      <c r="BY84" s="16">
        <v>5.5201018867924528E-2</v>
      </c>
      <c r="BZ84" s="16">
        <v>9.69304945422143E-3</v>
      </c>
      <c r="CA84" s="16">
        <v>5.2178521200000001E-2</v>
      </c>
      <c r="CB84" s="16">
        <v>4.349191003460208E-2</v>
      </c>
      <c r="CC84" s="16">
        <v>4.9611531663516062E-2</v>
      </c>
      <c r="CD84" s="16">
        <v>2.4929133794694348E-2</v>
      </c>
      <c r="CE84" s="16">
        <f t="array" ref="CE84:CE103">TRANSPOSE(CF83:CY83)</f>
        <v>1.2324204158057852E-2</v>
      </c>
      <c r="CF84" s="16" t="s">
        <v>103</v>
      </c>
      <c r="CG84" s="16">
        <f>$A$1*Populatie!$CF84*Populatie!CG84/(Distante!CG84*Distante!CG84)</f>
        <v>4.7219300816326533E-2</v>
      </c>
      <c r="CH84" s="16">
        <f>$A$1*Populatie!$CF84*Populatie!CH84/(Distante!CH84*Distante!CH84)</f>
        <v>3.9926915492957744E-2</v>
      </c>
      <c r="CI84" s="16">
        <f>$A$1*Populatie!$CF84*Populatie!CI84/(Distante!CI84*Distante!CI84)</f>
        <v>7.2441451239669427E-2</v>
      </c>
      <c r="CJ84" s="16">
        <f>$A$1*Populatie!$CF84*Populatie!CJ84/(Distante!CJ84*Distante!CJ84)</f>
        <v>1.9130668981481483E-2</v>
      </c>
      <c r="CK84" s="16">
        <f>$A$1*Populatie!$CF84*Populatie!CK84/(Distante!CK84*Distante!CK84)</f>
        <v>2.4081727777777777E-2</v>
      </c>
      <c r="CL84" s="16">
        <f>$A$1*Populatie!$CF84*Populatie!CL84/(Distante!CL84*Distante!CL84)</f>
        <v>0.21607934375000001</v>
      </c>
      <c r="CM84" s="16">
        <f>$A$1*Populatie!$CF84*Populatie!CM84/(Distante!CM84*Distante!CM84)</f>
        <v>1.6774029585798815E-2</v>
      </c>
      <c r="CN84" s="16">
        <f>$A$1*Populatie!$CF84*Populatie!CN84/(Distante!CN84*Distante!CN84)</f>
        <v>0.10152100925925928</v>
      </c>
      <c r="CO84" s="16">
        <f>$A$1*Populatie!$CF84*Populatie!CO84/(Distante!CO84*Distante!CO84)</f>
        <v>1.7021025854108956E-2</v>
      </c>
      <c r="CP84" s="16">
        <f>$A$1*Populatie!$CF84*Populatie!CP84/(Distante!CP84*Distante!CP84)</f>
        <v>3.7131313476562504E-2</v>
      </c>
      <c r="CQ84" s="16">
        <f>$A$1*Populatie!$CF84*Populatie!CQ84/(Distante!CQ84*Distante!CQ84)</f>
        <v>9.4979667599999998E-2</v>
      </c>
      <c r="CR84" s="16">
        <f>$A$1*Populatie!$CF84*Populatie!CR84/(Distante!CR84*Distante!CR84)</f>
        <v>9.2990233055885843E-2</v>
      </c>
      <c r="CS84" s="16">
        <f>$A$1*Populatie!$CF84*Populatie!CS84/(Distante!CS84*Distante!CS84)</f>
        <v>3.6637226776859502E-2</v>
      </c>
      <c r="CT84" s="16">
        <f>$A$1*Populatie!$CF84*Populatie!CT84/(Distante!CT84*Distante!CT84)</f>
        <v>2.7209410408163263E-2</v>
      </c>
      <c r="CU84" s="16">
        <f>$A$1*Populatie!$CF84*Populatie!CU84/(Distante!CU84*Distante!CU84)</f>
        <v>2.4270351715929381E-2</v>
      </c>
      <c r="CV84" s="16">
        <f>$A$1*Populatie!$CF84*Populatie!CV84/(Distante!CV84*Distante!CV84)</f>
        <v>2.6949733843537417E-2</v>
      </c>
      <c r="CW84" s="16">
        <f>$A$1*Populatie!$CF84*Populatie!CW84/(Distante!CW84*Distante!CW84)</f>
        <v>0.6667555466666667</v>
      </c>
      <c r="CX84" s="16">
        <f>$A$1*Populatie!$CF84*Populatie!CX84/(Distante!CX84*Distante!CX84)</f>
        <v>3.4505756103515625E-2</v>
      </c>
      <c r="CY84" s="16">
        <f>$A$1*Populatie!$CF84*Populatie!CY84/(Distante!CY84*Distante!CY84)</f>
        <v>3.3073581026605757E-2</v>
      </c>
    </row>
    <row r="85" spans="1:103" ht="15.75" customHeight="1" x14ac:dyDescent="0.25">
      <c r="A85" s="2" t="s">
        <v>84</v>
      </c>
      <c r="B85" s="16">
        <v>14.115469187074829</v>
      </c>
      <c r="C85" s="16">
        <v>50.126792142000006</v>
      </c>
      <c r="D85" s="16">
        <v>2.3977496590909091</v>
      </c>
      <c r="E85" s="16">
        <v>0.29863980440816329</v>
      </c>
      <c r="F85" s="16">
        <v>5.4761882926666665</v>
      </c>
      <c r="G85" s="16">
        <v>0.97190181990837154</v>
      </c>
      <c r="H85" s="16">
        <v>0.38756189043378347</v>
      </c>
      <c r="I85" s="16">
        <v>0.41317379432892248</v>
      </c>
      <c r="J85" s="16">
        <v>0.64585107037037037</v>
      </c>
      <c r="K85" s="16">
        <v>0.20747667960128161</v>
      </c>
      <c r="L85" s="16">
        <v>2.4121935275510209</v>
      </c>
      <c r="M85" s="16">
        <v>8.1283632199546485E-2</v>
      </c>
      <c r="N85" s="16">
        <v>0.10071905053710938</v>
      </c>
      <c r="O85" s="16">
        <v>0.3205283955621302</v>
      </c>
      <c r="P85" s="16">
        <v>1.062368304725898</v>
      </c>
      <c r="Q85" s="16">
        <v>6.470930198745882E-2</v>
      </c>
      <c r="R85" s="16">
        <v>0.63271487279999994</v>
      </c>
      <c r="S85" s="16">
        <v>0.13875029302325581</v>
      </c>
      <c r="T85" s="16">
        <v>4.126234021487603</v>
      </c>
      <c r="U85" s="16">
        <v>0.12962494908632641</v>
      </c>
      <c r="V85" s="16">
        <v>0.34418707367325702</v>
      </c>
      <c r="W85" s="16">
        <v>4.3008830666666671E-2</v>
      </c>
      <c r="X85" s="16">
        <v>0.36352477609882217</v>
      </c>
      <c r="Y85" s="16">
        <v>0.23760458906250001</v>
      </c>
      <c r="Z85" s="16">
        <v>0.28574186342155006</v>
      </c>
      <c r="AA85" s="16">
        <v>2.286720857142857</v>
      </c>
      <c r="AB85" s="16">
        <v>2.2733569040816324</v>
      </c>
      <c r="AC85" s="16">
        <v>0.11644149519890261</v>
      </c>
      <c r="AD85" s="16">
        <v>3.1788115763697583E-2</v>
      </c>
      <c r="AE85" s="16">
        <v>0.51655390790816336</v>
      </c>
      <c r="AF85" s="16">
        <v>0.12616204302958581</v>
      </c>
      <c r="AG85" s="16">
        <v>0.10989237470414202</v>
      </c>
      <c r="AH85" s="16">
        <v>0.36039770916955016</v>
      </c>
      <c r="AI85" s="16">
        <v>0.10417867732289071</v>
      </c>
      <c r="AJ85" s="16">
        <v>8.8564236833333324E-2</v>
      </c>
      <c r="AK85" s="16">
        <v>1.5894316055810081E-2</v>
      </c>
      <c r="AL85" s="16">
        <v>7.3258712946745561E-2</v>
      </c>
      <c r="AM85" s="16">
        <v>0.25426564856879036</v>
      </c>
      <c r="AN85" s="16">
        <v>0.62540660533333325</v>
      </c>
      <c r="AO85" s="16">
        <v>0.49931727376725832</v>
      </c>
      <c r="AP85" s="16">
        <v>4.3638399527744981E-2</v>
      </c>
      <c r="AQ85" s="16">
        <v>4.166021787626413E-2</v>
      </c>
      <c r="AR85" s="16">
        <v>7.1934364625850344E-2</v>
      </c>
      <c r="AS85" s="16">
        <v>0.41054063804081631</v>
      </c>
      <c r="AT85" s="16">
        <v>0.41450752727272727</v>
      </c>
      <c r="AU85" s="16">
        <v>4.5441345142439735E-2</v>
      </c>
      <c r="AV85" s="16">
        <v>1.0054312340136056</v>
      </c>
      <c r="AW85" s="16">
        <v>7.0627679882812502E-2</v>
      </c>
      <c r="AX85" s="16">
        <v>0.51600216872427984</v>
      </c>
      <c r="AY85" s="16">
        <v>8.2411043877551027</v>
      </c>
      <c r="AZ85" s="16">
        <v>4.2839870200692035E-2</v>
      </c>
      <c r="BA85" s="16">
        <v>0.16592713451851854</v>
      </c>
      <c r="BB85" s="16">
        <v>3.5466898924731177E-2</v>
      </c>
      <c r="BC85" s="16">
        <v>0.10073930973657023</v>
      </c>
      <c r="BD85" s="16">
        <v>1.958662390740741</v>
      </c>
      <c r="BE85" s="16">
        <v>8.0652768278012918E-2</v>
      </c>
      <c r="BF85" s="16">
        <v>0.30414639031235857</v>
      </c>
      <c r="BG85" s="16">
        <v>0.52294849940828403</v>
      </c>
      <c r="BH85" s="16">
        <v>0.22219848376859502</v>
      </c>
      <c r="BI85" s="16">
        <v>0.57138323755102038</v>
      </c>
      <c r="BJ85" s="16">
        <v>6.2461837958333337</v>
      </c>
      <c r="BK85" s="16">
        <v>7.9260754004983974E-2</v>
      </c>
      <c r="BL85" s="16">
        <v>3.0477223125720876E-2</v>
      </c>
      <c r="BM85" s="16">
        <v>4.1139380670611438E-2</v>
      </c>
      <c r="BN85" s="16">
        <v>0.3319580683127572</v>
      </c>
      <c r="BO85" s="16">
        <v>3.6740130083234242E-2</v>
      </c>
      <c r="BP85" s="16">
        <v>0.70044549711934156</v>
      </c>
      <c r="BQ85" s="16">
        <v>3.1058773916059657E-2</v>
      </c>
      <c r="BR85" s="16">
        <v>0.12781909901380673</v>
      </c>
      <c r="BS85" s="16">
        <v>0.11374780540074692</v>
      </c>
      <c r="BT85" s="16">
        <v>1.3617105104166667</v>
      </c>
      <c r="BU85" s="16">
        <v>0.2548596591666667</v>
      </c>
      <c r="BV85" s="16">
        <v>2.7365925967070024E-2</v>
      </c>
      <c r="BW85" s="16">
        <v>2.060543376</v>
      </c>
      <c r="BX85" s="16">
        <v>2.571313662E-2</v>
      </c>
      <c r="BY85" s="16">
        <v>0.115118708815427</v>
      </c>
      <c r="BZ85" s="16">
        <v>1.3010030159023668E-2</v>
      </c>
      <c r="CA85" s="16">
        <v>8.8607103843730314E-2</v>
      </c>
      <c r="CB85" s="16">
        <v>4.7240929803719009E-2</v>
      </c>
      <c r="CC85" s="16">
        <v>6.5488984143518517E-2</v>
      </c>
      <c r="CD85" s="16">
        <v>0.81911055703125002</v>
      </c>
      <c r="CE85" s="16">
        <v>6.6748475475778557E-2</v>
      </c>
      <c r="CF85" s="16">
        <f t="array" ref="CF85:CF103">TRANSPOSE(CG84:CY84)</f>
        <v>4.7219300816326533E-2</v>
      </c>
      <c r="CG85" s="16" t="s">
        <v>103</v>
      </c>
      <c r="CH85" s="16">
        <f>$A$1*Populatie!$CG85*Populatie!CH85/(Distante!CH85*Distante!CH85)</f>
        <v>6.5090469780000007E-2</v>
      </c>
      <c r="CI85" s="16">
        <f>$A$1*Populatie!$CG85*Populatie!CI85/(Distante!CI85*Distante!CI85)</f>
        <v>1.7716889549999999</v>
      </c>
      <c r="CJ85" s="16">
        <f>$A$1*Populatie!$CG85*Populatie!CJ85/(Distante!CJ85*Distante!CJ85)</f>
        <v>2.6994612776702297E-2</v>
      </c>
      <c r="CK85" s="16">
        <f>$A$1*Populatie!$CG85*Populatie!CK85/(Distante!CK85*Distante!CK85)</f>
        <v>1.095179046875</v>
      </c>
      <c r="CL85" s="16">
        <f>$A$1*Populatie!$CG85*Populatie!CL85/(Distante!CL85*Distante!CL85)</f>
        <v>5.8427122601248369E-2</v>
      </c>
      <c r="CM85" s="16">
        <f>$A$1*Populatie!$CG85*Populatie!CM85/(Distante!CM85*Distante!CM85)</f>
        <v>9.8108259453032101E-2</v>
      </c>
      <c r="CN85" s="16">
        <f>$A$1*Populatie!$CG85*Populatie!CN85/(Distante!CN85*Distante!CN85)</f>
        <v>0.1038809537109375</v>
      </c>
      <c r="CO85" s="16">
        <f>$A$1*Populatie!$CG85*Populatie!CO85/(Distante!CO85*Distante!CO85)</f>
        <v>3.0963012361495845E-2</v>
      </c>
      <c r="CP85" s="16">
        <f>$A$1*Populatie!$CG85*Populatie!CP85/(Distante!CP85*Distante!CP85)</f>
        <v>0.15138592428439521</v>
      </c>
      <c r="CQ85" s="16">
        <f>$A$1*Populatie!$CG85*Populatie!CQ85/(Distante!CQ85*Distante!CQ85)</f>
        <v>1.22864264352</v>
      </c>
      <c r="CR85" s="16">
        <f>$A$1*Populatie!$CG85*Populatie!CR85/(Distante!CR85*Distante!CR85)</f>
        <v>3.3414100515259608E-2</v>
      </c>
      <c r="CS85" s="16">
        <f>$A$1*Populatie!$CG85*Populatie!CS85/(Distante!CS85*Distante!CS85)</f>
        <v>4.1439740062434963E-2</v>
      </c>
      <c r="CT85" s="16">
        <f>$A$1*Populatie!$CG85*Populatie!CT85/(Distante!CT85*Distante!CT85)</f>
        <v>0.22271260940082643</v>
      </c>
      <c r="CU85" s="16">
        <f>$A$1*Populatie!$CG85*Populatie!CU85/(Distante!CU85*Distante!CU85)</f>
        <v>0.305297124537037</v>
      </c>
      <c r="CV85" s="16">
        <f>$A$1*Populatie!$CG85*Populatie!CV85/(Distante!CV85*Distante!CV85)</f>
        <v>2.7331626826666664</v>
      </c>
      <c r="CW85" s="16">
        <f>$A$1*Populatie!$CG85*Populatie!CW85/(Distante!CW85*Distante!CW85)</f>
        <v>9.1041285869769187E-2</v>
      </c>
      <c r="CX85" s="16">
        <f>$A$1*Populatie!$CG85*Populatie!CX85/(Distante!CX85*Distante!CX85)</f>
        <v>1.0364488040816326</v>
      </c>
      <c r="CY85" s="16">
        <f>$A$1*Populatie!$CG85*Populatie!CY85/(Distante!CY85*Distante!CY85)</f>
        <v>0.23675988756692443</v>
      </c>
    </row>
    <row r="86" spans="1:103" ht="15.75" customHeight="1" x14ac:dyDescent="0.25">
      <c r="A86" s="2" t="s">
        <v>85</v>
      </c>
      <c r="B86" s="16">
        <v>6.6667015540166199</v>
      </c>
      <c r="C86" s="16">
        <v>0.34761674882812504</v>
      </c>
      <c r="D86" s="16">
        <v>0.41200797979797976</v>
      </c>
      <c r="E86" s="16">
        <v>0.65751436487603321</v>
      </c>
      <c r="F86" s="16">
        <v>0.82703276371527767</v>
      </c>
      <c r="G86" s="16">
        <v>0.58314607652973283</v>
      </c>
      <c r="H86" s="16">
        <v>0.55462092575614375</v>
      </c>
      <c r="I86" s="16">
        <v>6.6427468530002615E-2</v>
      </c>
      <c r="J86" s="16">
        <v>1.2641008625E-2</v>
      </c>
      <c r="K86" s="16">
        <v>0.15070645942330557</v>
      </c>
      <c r="L86" s="16">
        <v>3.8766857300405314E-2</v>
      </c>
      <c r="M86" s="16">
        <v>1.8251882173517166E-2</v>
      </c>
      <c r="N86" s="16">
        <v>6.2131410405124647E-2</v>
      </c>
      <c r="O86" s="16">
        <v>9.5183136018179529E-2</v>
      </c>
      <c r="P86" s="16">
        <v>5.6523846201873056E-2</v>
      </c>
      <c r="Q86" s="16">
        <v>0.1293055189453125</v>
      </c>
      <c r="R86" s="16">
        <v>0.29757541803633214</v>
      </c>
      <c r="S86" s="16">
        <v>5.8056956737773148E-2</v>
      </c>
      <c r="T86" s="16">
        <v>3.3419223060941826E-2</v>
      </c>
      <c r="U86" s="16">
        <v>0.21474032075999999</v>
      </c>
      <c r="V86" s="16">
        <v>3.1220676074218752E-2</v>
      </c>
      <c r="W86" s="16">
        <v>2.828972854442344E-2</v>
      </c>
      <c r="X86" s="16">
        <v>0.5202225833648394</v>
      </c>
      <c r="Y86" s="16">
        <v>1.5729163555291321E-2</v>
      </c>
      <c r="Z86" s="16">
        <v>0.11716739017598574</v>
      </c>
      <c r="AA86" s="16">
        <v>2.8974774970273488E-2</v>
      </c>
      <c r="AB86" s="16">
        <v>2.880544186979786E-2</v>
      </c>
      <c r="AC86" s="16">
        <v>0.34327271435950418</v>
      </c>
      <c r="AD86" s="16">
        <v>0.24887090165289255</v>
      </c>
      <c r="AE86" s="16">
        <v>0.61161208281250001</v>
      </c>
      <c r="AF86" s="16">
        <v>0.33870281351351356</v>
      </c>
      <c r="AG86" s="16">
        <v>1.8882928468113083E-2</v>
      </c>
      <c r="AH86" s="16">
        <v>4.4742645888888891E-2</v>
      </c>
      <c r="AI86" s="16">
        <v>1.9587892036011079E-2</v>
      </c>
      <c r="AJ86" s="16">
        <v>2.1720550309342938E-2</v>
      </c>
      <c r="AK86" s="16">
        <v>1.3278860910000001E-2</v>
      </c>
      <c r="AL86" s="16">
        <v>4.6614994684903044E-2</v>
      </c>
      <c r="AM86" s="16">
        <v>5.1610755120654987E-2</v>
      </c>
      <c r="AN86" s="16">
        <v>3.8345544772495889E-2</v>
      </c>
      <c r="AO86" s="16">
        <v>9.1439697176470575E-2</v>
      </c>
      <c r="AP86" s="16">
        <v>2.9735728656361472E-2</v>
      </c>
      <c r="AQ86" s="16">
        <v>2.2102299999999998E-2</v>
      </c>
      <c r="AR86" s="16">
        <v>6.9528158730158733E-3</v>
      </c>
      <c r="AS86" s="16">
        <v>6.8356386000000005E-2</v>
      </c>
      <c r="AT86" s="16">
        <v>5.4348714435986163E-2</v>
      </c>
      <c r="AU86" s="16">
        <v>5.8173041924213915E-2</v>
      </c>
      <c r="AV86" s="16">
        <v>3.3068178780864203E-2</v>
      </c>
      <c r="AW86" s="16">
        <v>3.1770328140386321E-2</v>
      </c>
      <c r="AX86" s="16">
        <v>2.7043351363636364E-2</v>
      </c>
      <c r="AY86" s="16">
        <v>2.9566187400050504E-2</v>
      </c>
      <c r="AZ86" s="16">
        <v>6.1810883677685946E-2</v>
      </c>
      <c r="BA86" s="16">
        <v>2.702356167714497E-2</v>
      </c>
      <c r="BB86" s="16">
        <v>0.73917749916897502</v>
      </c>
      <c r="BC86" s="16">
        <v>0.38470918928571424</v>
      </c>
      <c r="BD86" s="16">
        <v>3.8983201038062285E-2</v>
      </c>
      <c r="BE86" s="16">
        <v>7.6891044726562496E-2</v>
      </c>
      <c r="BF86" s="16">
        <v>7.3784509569498793E-2</v>
      </c>
      <c r="BG86" s="16">
        <v>0.19219959150000002</v>
      </c>
      <c r="BH86" s="16">
        <v>0.10677506795105916</v>
      </c>
      <c r="BI86" s="16">
        <v>0.13563782111828915</v>
      </c>
      <c r="BJ86" s="16">
        <v>9.2441806226370521E-2</v>
      </c>
      <c r="BK86" s="16">
        <v>1.490277216066482E-2</v>
      </c>
      <c r="BL86" s="16">
        <v>0.21283231180555556</v>
      </c>
      <c r="BM86" s="16">
        <v>2.362497265625E-2</v>
      </c>
      <c r="BN86" s="16">
        <v>0.19930163474556212</v>
      </c>
      <c r="BO86" s="16">
        <v>1.4313944076923077</v>
      </c>
      <c r="BP86" s="16">
        <v>3.7386577148388181E-2</v>
      </c>
      <c r="BQ86" s="16">
        <v>0.91280301328125002</v>
      </c>
      <c r="BR86" s="16">
        <v>1.13624538027412E-2</v>
      </c>
      <c r="BS86" s="16">
        <v>0.20490198328375966</v>
      </c>
      <c r="BT86" s="16">
        <v>6.9615141414141421E-2</v>
      </c>
      <c r="BU86" s="16">
        <v>0.20762853785119664</v>
      </c>
      <c r="BV86" s="16">
        <v>1.1311474521632576E-2</v>
      </c>
      <c r="BW86" s="16">
        <v>3.8764194290657437E-2</v>
      </c>
      <c r="BX86" s="16">
        <v>0.33088355813609466</v>
      </c>
      <c r="BY86" s="16">
        <v>0.16132211960059173</v>
      </c>
      <c r="BZ86" s="16">
        <v>0.15613337410714287</v>
      </c>
      <c r="CA86" s="16">
        <v>0.29956940742857141</v>
      </c>
      <c r="CB86" s="16">
        <v>0.55249470937500011</v>
      </c>
      <c r="CC86" s="16">
        <v>0.35115922080856121</v>
      </c>
      <c r="CD86" s="16">
        <v>5.4224221730083233E-2</v>
      </c>
      <c r="CE86" s="16">
        <v>1.4952589323902874E-2</v>
      </c>
      <c r="CF86" s="16">
        <v>3.9926915492957744E-2</v>
      </c>
      <c r="CG86" s="16">
        <f t="array" ref="CG86:CG103">TRANSPOSE(CH85:CY85)</f>
        <v>6.5090469780000007E-2</v>
      </c>
      <c r="CH86" s="16" t="s">
        <v>103</v>
      </c>
      <c r="CI86" s="16">
        <f>$A$1*Populatie!$CH86*Populatie!CI86/(Distante!CI86*Distante!CI86)</f>
        <v>7.9606577091942146E-2</v>
      </c>
      <c r="CJ86" s="16">
        <f>$A$1*Populatie!$CH86*Populatie!CJ86/(Distante!CJ86*Distante!CJ86)</f>
        <v>11.159812944</v>
      </c>
      <c r="CK86" s="16">
        <f>$A$1*Populatie!$CH86*Populatie!CK86/(Distante!CK86*Distante!CK86)</f>
        <v>5.4874987650000005E-2</v>
      </c>
      <c r="CL86" s="16">
        <f>$A$1*Populatie!$CH86*Populatie!CL86/(Distante!CL86*Distante!CL86)</f>
        <v>8.8217838095238102E-2</v>
      </c>
      <c r="CM86" s="16">
        <f>$A$1*Populatie!$CH86*Populatie!CM86/(Distante!CM86*Distante!CM86)</f>
        <v>1.8671749557752342E-2</v>
      </c>
      <c r="CN86" s="16">
        <f>$A$1*Populatie!$CH86*Populatie!CN86/(Distante!CN86*Distante!CN86)</f>
        <v>0.25632768116343491</v>
      </c>
      <c r="CO86" s="16">
        <f>$A$1*Populatie!$CH86*Populatie!CO86/(Distante!CO86*Distante!CO86)</f>
        <v>0.27009387343750002</v>
      </c>
      <c r="CP86" s="16">
        <f>$A$1*Populatie!$CH86*Populatie!CP86/(Distante!CP86*Distante!CP86)</f>
        <v>3.4726105186267349E-2</v>
      </c>
      <c r="CQ86" s="16">
        <f>$A$1*Populatie!$CH86*Populatie!CQ86/(Distante!CQ86*Distante!CQ86)</f>
        <v>9.2455888484429066E-2</v>
      </c>
      <c r="CR86" s="16">
        <f>$A$1*Populatie!$CH86*Populatie!CR86/(Distante!CR86*Distante!CR86)</f>
        <v>2.7775065547279387E-2</v>
      </c>
      <c r="CS86" s="16">
        <f>$A$1*Populatie!$CH86*Populatie!CS86/(Distante!CS86*Distante!CS86)</f>
        <v>0.28630034132231402</v>
      </c>
      <c r="CT86" s="16">
        <f>$A$1*Populatie!$CH86*Populatie!CT86/(Distante!CT86*Distante!CT86)</f>
        <v>3.4020319428571429E-2</v>
      </c>
      <c r="CU86" s="16">
        <f>$A$1*Populatie!$CH86*Populatie!CU86/(Distante!CU86*Distante!CU86)</f>
        <v>3.1218781142857144E-2</v>
      </c>
      <c r="CV86" s="16">
        <f>$A$1*Populatie!$CH86*Populatie!CV86/(Distante!CV86*Distante!CV86)</f>
        <v>4.5863512808641982E-2</v>
      </c>
      <c r="CW86" s="16">
        <f>$A$1*Populatie!$CH86*Populatie!CW86/(Distante!CW86*Distante!CW86)</f>
        <v>7.5028869439999993E-2</v>
      </c>
      <c r="CX86" s="16">
        <f>$A$1*Populatie!$CH86*Populatie!CX86/(Distante!CX86*Distante!CX86)</f>
        <v>3.976063119E-2</v>
      </c>
      <c r="CY86" s="16">
        <f>$A$1*Populatie!$CH86*Populatie!CY86/(Distante!CY86*Distante!CY86)</f>
        <v>3.7566453613281252E-2</v>
      </c>
    </row>
    <row r="87" spans="1:103" ht="15.75" customHeight="1" x14ac:dyDescent="0.25">
      <c r="A87" s="2" t="s">
        <v>86</v>
      </c>
      <c r="B87" s="16">
        <v>28.041083602853746</v>
      </c>
      <c r="C87" s="16">
        <v>5.6450891640903693</v>
      </c>
      <c r="D87" s="16">
        <v>1.5077125857338818</v>
      </c>
      <c r="E87" s="16">
        <v>0.47528394238683136</v>
      </c>
      <c r="F87" s="16">
        <v>23.815609433673469</v>
      </c>
      <c r="G87" s="16">
        <v>1.9118490968858133</v>
      </c>
      <c r="H87" s="16">
        <v>0.65998888997933891</v>
      </c>
      <c r="I87" s="16">
        <v>0.26403972193877551</v>
      </c>
      <c r="J87" s="16">
        <v>0.14476742001460921</v>
      </c>
      <c r="K87" s="16">
        <v>0.38225284279778393</v>
      </c>
      <c r="L87" s="16">
        <v>0.92516617561983472</v>
      </c>
      <c r="M87" s="16">
        <v>5.7337053293300806E-2</v>
      </c>
      <c r="N87" s="16">
        <v>0.16273325072886297</v>
      </c>
      <c r="O87" s="16">
        <v>0.3283447504</v>
      </c>
      <c r="P87" s="16">
        <v>21.290588080000003</v>
      </c>
      <c r="Q87" s="16">
        <v>8.5758932778108268E-2</v>
      </c>
      <c r="R87" s="16">
        <v>1.2959466003460205</v>
      </c>
      <c r="S87" s="16">
        <v>6.5299226820747111E-2</v>
      </c>
      <c r="T87" s="16">
        <v>0.69950273816568054</v>
      </c>
      <c r="U87" s="16">
        <v>0.20808076219295124</v>
      </c>
      <c r="V87" s="16">
        <v>0.195791958125</v>
      </c>
      <c r="W87" s="16">
        <v>3.266686210737358E-2</v>
      </c>
      <c r="X87" s="16">
        <v>0.61905548347107442</v>
      </c>
      <c r="Y87" s="16">
        <v>0.13063305668934241</v>
      </c>
      <c r="Z87" s="16">
        <v>0.63627361666666671</v>
      </c>
      <c r="AA87" s="16">
        <v>0.36720474048442908</v>
      </c>
      <c r="AB87" s="16">
        <v>0.38751873461891645</v>
      </c>
      <c r="AC87" s="16">
        <v>0.17125686390532546</v>
      </c>
      <c r="AD87" s="16">
        <v>4.1818985402494332E-2</v>
      </c>
      <c r="AE87" s="16">
        <v>0.91268493277810836</v>
      </c>
      <c r="AF87" s="16">
        <v>0.2102616922115785</v>
      </c>
      <c r="AG87" s="16">
        <v>7.3212924557752343E-2</v>
      </c>
      <c r="AH87" s="16">
        <v>0.16434049271137025</v>
      </c>
      <c r="AI87" s="16">
        <v>7.2101464880332991E-2</v>
      </c>
      <c r="AJ87" s="16">
        <v>6.1625675714285712E-2</v>
      </c>
      <c r="AK87" s="16">
        <v>2.1501223825104106E-2</v>
      </c>
      <c r="AL87" s="16">
        <v>0.12209298917117867</v>
      </c>
      <c r="AM87" s="16">
        <v>0.1796165787419651</v>
      </c>
      <c r="AN87" s="16">
        <v>0.33318226750000002</v>
      </c>
      <c r="AO87" s="16">
        <v>1.1508604783999998</v>
      </c>
      <c r="AP87" s="16">
        <v>6.1739918871252207E-2</v>
      </c>
      <c r="AQ87" s="16">
        <v>5.1177744020061734E-2</v>
      </c>
      <c r="AR87" s="16">
        <v>3.1264285119667015E-2</v>
      </c>
      <c r="AS87" s="16">
        <v>1.3194165540166205</v>
      </c>
      <c r="AT87" s="16">
        <v>1.4793105259515573</v>
      </c>
      <c r="AU87" s="16">
        <v>6.7702933065211149E-2</v>
      </c>
      <c r="AV87" s="16">
        <v>0.43698292091571278</v>
      </c>
      <c r="AW87" s="16">
        <v>0.1189184670138889</v>
      </c>
      <c r="AX87" s="16">
        <v>0.16836828213610586</v>
      </c>
      <c r="AY87" s="16">
        <v>0.56575928254437868</v>
      </c>
      <c r="AZ87" s="16">
        <v>5.982556469387755E-2</v>
      </c>
      <c r="BA87" s="16">
        <v>0.33114327679500521</v>
      </c>
      <c r="BB87" s="16">
        <v>4.7752575279421429E-2</v>
      </c>
      <c r="BC87" s="16">
        <v>0.32068506119791668</v>
      </c>
      <c r="BD87" s="16">
        <v>0.43903387947406863</v>
      </c>
      <c r="BE87" s="16">
        <v>0.12681163017751479</v>
      </c>
      <c r="BF87" s="16">
        <v>0.27618036328125001</v>
      </c>
      <c r="BG87" s="16">
        <v>1.3078638645833334</v>
      </c>
      <c r="BH87" s="16">
        <v>0.39787199937500001</v>
      </c>
      <c r="BI87" s="16">
        <v>1.8363407479224376</v>
      </c>
      <c r="BJ87" s="16">
        <v>10.516933345679012</v>
      </c>
      <c r="BK87" s="16">
        <v>5.4855913111342351E-2</v>
      </c>
      <c r="BL87" s="16">
        <v>0.21936593060628196</v>
      </c>
      <c r="BM87" s="16">
        <v>6.1668085327783555E-2</v>
      </c>
      <c r="BN87" s="16">
        <v>0.60275167126890195</v>
      </c>
      <c r="BO87" s="16">
        <v>5.0805542245370365E-2</v>
      </c>
      <c r="BP87" s="16">
        <v>0.35326069320672021</v>
      </c>
      <c r="BQ87" s="16">
        <v>5.3437842049989498E-2</v>
      </c>
      <c r="BR87" s="16">
        <v>7.9917038194444456E-2</v>
      </c>
      <c r="BS87" s="16">
        <v>0.19370399845041322</v>
      </c>
      <c r="BT87" s="16">
        <v>0.64260829584775081</v>
      </c>
      <c r="BU87" s="16">
        <v>0.42911674320987653</v>
      </c>
      <c r="BV87" s="16">
        <v>3.1898024414062497E-2</v>
      </c>
      <c r="BW87" s="16">
        <v>1.216337135734072</v>
      </c>
      <c r="BX87" s="16">
        <v>2.5882634392602827E-2</v>
      </c>
      <c r="BY87" s="16">
        <v>0.18997246640000001</v>
      </c>
      <c r="BZ87" s="16">
        <v>1.6825262845600302E-2</v>
      </c>
      <c r="CA87" s="16">
        <v>0.14223676717693129</v>
      </c>
      <c r="CB87" s="16">
        <v>6.5018201163445311E-2</v>
      </c>
      <c r="CC87" s="16">
        <v>8.3646304110301758E-2</v>
      </c>
      <c r="CD87" s="16">
        <v>0.29378707248520708</v>
      </c>
      <c r="CE87" s="16">
        <v>4.8047064595660757E-2</v>
      </c>
      <c r="CF87" s="16">
        <v>7.2441451239669427E-2</v>
      </c>
      <c r="CG87" s="16">
        <v>1.7716889549999999</v>
      </c>
      <c r="CH87" s="16">
        <f t="array" ref="CH87:CH103">TRANSPOSE(CI86:CY86)</f>
        <v>7.9606577091942146E-2</v>
      </c>
      <c r="CI87" s="16" t="s">
        <v>103</v>
      </c>
      <c r="CJ87" s="16">
        <f>$A$1*Populatie!$CI87*Populatie!CJ87/(Distante!CJ87*Distante!CJ87)</f>
        <v>4.2042558339100346E-2</v>
      </c>
      <c r="CK87" s="16">
        <f>$A$1*Populatie!$CI87*Populatie!CK87/(Distante!CK87*Distante!CK87)</f>
        <v>0.32312278799351002</v>
      </c>
      <c r="CL87" s="16">
        <f>$A$1*Populatie!$CI87*Populatie!CL87/(Distante!CL87*Distante!CL87)</f>
        <v>8.4921560703942967E-2</v>
      </c>
      <c r="CM87" s="16">
        <f>$A$1*Populatie!$CI87*Populatie!CM87/(Distante!CM87*Distante!CM87)</f>
        <v>6.9631995544664746E-2</v>
      </c>
      <c r="CN87" s="16">
        <f>$A$1*Populatie!$CI87*Populatie!CN87/(Distante!CN87*Distante!CN87)</f>
        <v>0.1749082482638889</v>
      </c>
      <c r="CO87" s="16">
        <f>$A$1*Populatie!$CI87*Populatie!CO87/(Distante!CO87*Distante!CO87)</f>
        <v>3.2673998649691359E-2</v>
      </c>
      <c r="CP87" s="16">
        <f>$A$1*Populatie!$CI87*Populatie!CP87/(Distante!CP87*Distante!CP87)</f>
        <v>0.10694099632690542</v>
      </c>
      <c r="CQ87" s="16">
        <f>$A$1*Populatie!$CI87*Populatie!CQ87/(Distante!CQ87*Distante!CQ87)</f>
        <v>7.2728141700000002</v>
      </c>
      <c r="CR87" s="16">
        <f>$A$1*Populatie!$CI87*Populatie!CR87/(Distante!CR87*Distante!CR87)</f>
        <v>4.7516940686371752E-2</v>
      </c>
      <c r="CS87" s="16">
        <f>$A$1*Populatie!$CI87*Populatie!CS87/(Distante!CS87*Distante!CS87)</f>
        <v>5.5794398915187379E-2</v>
      </c>
      <c r="CT87" s="16">
        <f>$A$1*Populatie!$CI87*Populatie!CT87/(Distante!CT87*Distante!CT87)</f>
        <v>0.14004239471879287</v>
      </c>
      <c r="CU87" s="16">
        <f>$A$1*Populatie!$CI87*Populatie!CU87/(Distante!CU87*Distante!CU87)</f>
        <v>0.17709607703213612</v>
      </c>
      <c r="CV87" s="16">
        <f>$A$1*Populatie!$CI87*Populatie!CV87/(Distante!CV87*Distante!CV87)</f>
        <v>0.50383351730103809</v>
      </c>
      <c r="CW87" s="16">
        <f>$A$1*Populatie!$CI87*Populatie!CW87/(Distante!CW87*Distante!CW87)</f>
        <v>0.14142665866420437</v>
      </c>
      <c r="CX87" s="16">
        <f>$A$1*Populatie!$CI87*Populatie!CX87/(Distante!CX87*Distante!CX87)</f>
        <v>1.9239811600000001</v>
      </c>
      <c r="CY87" s="16">
        <f>$A$1*Populatie!$CI87*Populatie!CY87/(Distante!CY87*Distante!CY87)</f>
        <v>0.55760419378698223</v>
      </c>
    </row>
    <row r="88" spans="1:103" ht="15.75" customHeight="1" x14ac:dyDescent="0.25">
      <c r="A88" s="2" t="s">
        <v>87</v>
      </c>
      <c r="B88" s="16">
        <v>3.1726154137931033</v>
      </c>
      <c r="C88" s="16">
        <v>0.15172442768166092</v>
      </c>
      <c r="D88" s="16">
        <v>0.17708304378782486</v>
      </c>
      <c r="E88" s="16">
        <v>0.30974069096296303</v>
      </c>
      <c r="F88" s="16">
        <v>0.31417577495538368</v>
      </c>
      <c r="G88" s="16">
        <v>0.21630982595155709</v>
      </c>
      <c r="H88" s="16">
        <v>0.26177543558171118</v>
      </c>
      <c r="I88" s="16">
        <v>2.9347496718615397E-2</v>
      </c>
      <c r="J88" s="16">
        <v>5.5609561411122822E-3</v>
      </c>
      <c r="K88" s="16">
        <v>7.1762328641195056E-2</v>
      </c>
      <c r="L88" s="16">
        <v>1.7056689403248886E-2</v>
      </c>
      <c r="M88" s="16">
        <v>4.5673597701149414E-3</v>
      </c>
      <c r="N88" s="16">
        <v>2.2834197055785124E-2</v>
      </c>
      <c r="O88" s="16">
        <v>3.8681255643481884E-2</v>
      </c>
      <c r="P88" s="16">
        <v>2.7261803802625623E-2</v>
      </c>
      <c r="Q88" s="16">
        <v>6.1767921609467459E-2</v>
      </c>
      <c r="R88" s="16">
        <v>0.12053274382222222</v>
      </c>
      <c r="S88" s="16">
        <v>2.6846667871093747E-2</v>
      </c>
      <c r="T88" s="16">
        <v>1.6466793567251461E-2</v>
      </c>
      <c r="U88" s="16">
        <v>9.0714931824417006E-2</v>
      </c>
      <c r="V88" s="16">
        <v>1.3363585974172873E-2</v>
      </c>
      <c r="W88" s="16">
        <v>1.3543894857142857E-2</v>
      </c>
      <c r="X88" s="16">
        <v>0.24553976785875964</v>
      </c>
      <c r="Y88" s="16">
        <v>6.893250736995175E-3</v>
      </c>
      <c r="Z88" s="16">
        <v>5.6046852508650519E-2</v>
      </c>
      <c r="AA88" s="16">
        <v>1.269809346288585E-2</v>
      </c>
      <c r="AB88" s="16">
        <v>1.2623883825765087E-2</v>
      </c>
      <c r="AC88" s="16">
        <v>0.1122974279835391</v>
      </c>
      <c r="AD88" s="16">
        <v>0.11551991453287196</v>
      </c>
      <c r="AE88" s="16">
        <v>0.28918719800083298</v>
      </c>
      <c r="AF88" s="16">
        <v>0.15822232105263159</v>
      </c>
      <c r="AG88" s="16">
        <v>9.1472331513932775E-3</v>
      </c>
      <c r="AH88" s="16">
        <v>1.8979112721862045E-2</v>
      </c>
      <c r="AI88" s="16">
        <v>8.7105906388888887E-3</v>
      </c>
      <c r="AJ88" s="16">
        <v>9.4902556388888892E-3</v>
      </c>
      <c r="AK88" s="16">
        <v>6.4140267424762287E-3</v>
      </c>
      <c r="AL88" s="16">
        <v>2.2376083049418117E-2</v>
      </c>
      <c r="AM88" s="16">
        <v>2.3028918860561916E-2</v>
      </c>
      <c r="AN88" s="16">
        <v>1.6754134555555557E-2</v>
      </c>
      <c r="AO88" s="16">
        <v>3.8460034357277878E-2</v>
      </c>
      <c r="AP88" s="16">
        <v>1.4000700618608761E-2</v>
      </c>
      <c r="AQ88" s="16">
        <v>9.5717801339285716E-3</v>
      </c>
      <c r="AR88" s="16">
        <v>3.0747600429645544E-3</v>
      </c>
      <c r="AS88" s="16">
        <v>2.9145724607896158E-2</v>
      </c>
      <c r="AT88" s="16">
        <v>2.285936512287335E-2</v>
      </c>
      <c r="AU88" s="16">
        <v>2.7746662851196667E-2</v>
      </c>
      <c r="AV88" s="16">
        <v>1.5706705818181819E-2</v>
      </c>
      <c r="AW88" s="16">
        <v>1.5308385382716049E-2</v>
      </c>
      <c r="AX88" s="16">
        <v>1.1778414931696983E-2</v>
      </c>
      <c r="AY88" s="16">
        <v>1.2863081896551725E-2</v>
      </c>
      <c r="AZ88" s="16">
        <v>2.8691132439446369E-2</v>
      </c>
      <c r="BA88" s="16">
        <v>1.3063013043083903E-2</v>
      </c>
      <c r="BB88" s="16">
        <v>0.29814672471655329</v>
      </c>
      <c r="BC88" s="16">
        <v>0.18084517317468901</v>
      </c>
      <c r="BD88" s="16">
        <v>1.9535300574547547E-2</v>
      </c>
      <c r="BE88" s="16">
        <v>3.6730064284023665E-2</v>
      </c>
      <c r="BF88" s="16">
        <v>3.8936866468361281E-2</v>
      </c>
      <c r="BG88" s="16">
        <v>9.1623733190002707E-2</v>
      </c>
      <c r="BH88" s="16">
        <v>5.1218099697777776E-2</v>
      </c>
      <c r="BI88" s="16">
        <v>6.3015142197017426E-2</v>
      </c>
      <c r="BJ88" s="16">
        <v>4.8671726953667463E-2</v>
      </c>
      <c r="BK88" s="16">
        <v>6.6271524999999996E-3</v>
      </c>
      <c r="BL88" s="16">
        <v>9.4121331578947351E-2</v>
      </c>
      <c r="BM88" s="16">
        <v>1.2403966238871545E-2</v>
      </c>
      <c r="BN88" s="16">
        <v>8.9728920069204146E-2</v>
      </c>
      <c r="BO88" s="16">
        <v>0.60813870000000003</v>
      </c>
      <c r="BP88" s="16">
        <v>1.6841147953216375E-2</v>
      </c>
      <c r="BQ88" s="16">
        <v>0.39841151280276815</v>
      </c>
      <c r="BR88" s="16">
        <v>5.0075473348957398E-3</v>
      </c>
      <c r="BS88" s="16">
        <v>9.6211721768707473E-2</v>
      </c>
      <c r="BT88" s="16">
        <v>3.0493564444444444E-2</v>
      </c>
      <c r="BU88" s="16">
        <v>9.6011480957031242E-2</v>
      </c>
      <c r="BV88" s="16">
        <v>5.7964703068326632E-3</v>
      </c>
      <c r="BW88" s="16">
        <v>1.7037124074074074E-2</v>
      </c>
      <c r="BX88" s="16">
        <v>0.1511844230452675</v>
      </c>
      <c r="BY88" s="16">
        <v>7.3709892729766802E-2</v>
      </c>
      <c r="BZ88" s="16">
        <v>5.8901254296875004E-2</v>
      </c>
      <c r="CA88" s="16">
        <v>0.1320817434623813</v>
      </c>
      <c r="CB88" s="16">
        <v>0.2319618710059172</v>
      </c>
      <c r="CC88" s="16">
        <v>0.1616851951111111</v>
      </c>
      <c r="CD88" s="16">
        <v>2.3763574909114942E-2</v>
      </c>
      <c r="CE88" s="16">
        <v>6.6542707710879742E-3</v>
      </c>
      <c r="CF88" s="16">
        <v>1.9130668981481483E-2</v>
      </c>
      <c r="CG88" s="16">
        <v>2.6994612776702297E-2</v>
      </c>
      <c r="CH88" s="16">
        <v>11.159812944</v>
      </c>
      <c r="CI88" s="16">
        <f t="array" ref="CI88:CI103">TRANSPOSE(CJ87:CY87)</f>
        <v>4.2042558339100346E-2</v>
      </c>
      <c r="CJ88" s="16" t="s">
        <v>103</v>
      </c>
      <c r="CK88" s="16">
        <f>$A$1*Populatie!$CJ88*Populatie!CK88/(Distante!CK88*Distante!CK88)</f>
        <v>2.4524972517006804E-2</v>
      </c>
      <c r="CL88" s="16">
        <f>$A$1*Populatie!$CJ88*Populatie!CL88/(Distante!CL88*Distante!CL88)</f>
        <v>4.08341470295858E-2</v>
      </c>
      <c r="CM88" s="16">
        <f>$A$1*Populatie!$CJ88*Populatie!CM88/(Distante!CM88*Distante!CM88)</f>
        <v>8.2432502534817327E-3</v>
      </c>
      <c r="CN88" s="16">
        <f>$A$1*Populatie!$CJ88*Populatie!CN88/(Distante!CN88*Distante!CN88)</f>
        <v>0.11398702300000001</v>
      </c>
      <c r="CO88" s="16">
        <f>$A$1*Populatie!$CJ88*Populatie!CO88/(Distante!CO88*Distante!CO88)</f>
        <v>0.12265066048000001</v>
      </c>
      <c r="CP88" s="16">
        <f>$A$1*Populatie!$CJ88*Populatie!CP88/(Distante!CP88*Distante!CP88)</f>
        <v>1.514086584314852E-2</v>
      </c>
      <c r="CQ88" s="16">
        <f>$A$1*Populatie!$CJ88*Populatie!CQ88/(Distante!CQ88*Distante!CQ88)</f>
        <v>5.0166647828074992E-2</v>
      </c>
      <c r="CR88" s="16">
        <f>$A$1*Populatie!$CJ88*Populatie!CR88/(Distante!CR88*Distante!CR88)</f>
        <v>1.3383286617283953E-2</v>
      </c>
      <c r="CS88" s="16">
        <f>$A$1*Populatie!$CJ88*Populatie!CS88/(Distante!CS88*Distante!CS88)</f>
        <v>0.13289376435986161</v>
      </c>
      <c r="CT88" s="16">
        <f>$A$1*Populatie!$CJ88*Populatie!CT88/(Distante!CT88*Distante!CT88)</f>
        <v>1.4733082876275512E-2</v>
      </c>
      <c r="CU88" s="16">
        <f>$A$1*Populatie!$CJ88*Populatie!CU88/(Distante!CU88*Distante!CU88)</f>
        <v>1.3519828667091836E-2</v>
      </c>
      <c r="CV88" s="16">
        <f>$A$1*Populatie!$CJ88*Populatie!CV88/(Distante!CV88*Distante!CV88)</f>
        <v>1.9588967241379311E-2</v>
      </c>
      <c r="CW88" s="16">
        <f>$A$1*Populatie!$CJ88*Populatie!CW88/(Distante!CW88*Distante!CW88)</f>
        <v>3.6002813157894741E-2</v>
      </c>
      <c r="CX88" s="16">
        <f>$A$1*Populatie!$CJ88*Populatie!CX88/(Distante!CX88*Distante!CX88)</f>
        <v>1.7436295941616234E-2</v>
      </c>
      <c r="CY88" s="16">
        <f>$A$1*Populatie!$CJ88*Populatie!CY88/(Distante!CY88*Distante!CY88)</f>
        <v>1.6079809784145537E-2</v>
      </c>
    </row>
    <row r="89" spans="1:103" ht="15.75" customHeight="1" x14ac:dyDescent="0.25">
      <c r="A89" s="2" t="s">
        <v>88</v>
      </c>
      <c r="B89" s="16">
        <v>4.1642254225352104</v>
      </c>
      <c r="C89" s="16">
        <v>18.782111926666669</v>
      </c>
      <c r="D89" s="16">
        <v>0.77633563777028358</v>
      </c>
      <c r="E89" s="16">
        <v>0.13961918379357177</v>
      </c>
      <c r="F89" s="16">
        <v>1.8034139993489582</v>
      </c>
      <c r="G89" s="16">
        <v>0.41321245494643988</v>
      </c>
      <c r="H89" s="16">
        <v>0.30566270236495569</v>
      </c>
      <c r="I89" s="16">
        <v>0.1692067134986226</v>
      </c>
      <c r="J89" s="16">
        <v>0.36449289049586775</v>
      </c>
      <c r="K89" s="16">
        <v>9.2200300713079372E-2</v>
      </c>
      <c r="L89" s="16">
        <v>0.34480012500000001</v>
      </c>
      <c r="M89" s="16">
        <v>3.9480718319059367E-2</v>
      </c>
      <c r="N89" s="16">
        <v>4.9291272321428568E-2</v>
      </c>
      <c r="O89" s="16">
        <v>0.14095004976851852</v>
      </c>
      <c r="P89" s="16">
        <v>0.21448261249434133</v>
      </c>
      <c r="Q89" s="16">
        <v>3.7496910804295416E-2</v>
      </c>
      <c r="R89" s="16">
        <v>0.27215041530612244</v>
      </c>
      <c r="S89" s="16">
        <v>7.4172058127572008E-2</v>
      </c>
      <c r="T89" s="16">
        <v>0.43799874661810612</v>
      </c>
      <c r="U89" s="16">
        <v>0.14946509638035047</v>
      </c>
      <c r="V89" s="16">
        <v>0.96488850000000004</v>
      </c>
      <c r="W89" s="16">
        <v>0.10071917592592593</v>
      </c>
      <c r="X89" s="16">
        <v>0.17093889248517866</v>
      </c>
      <c r="Y89" s="16">
        <v>7.3023067283730869E-2</v>
      </c>
      <c r="Z89" s="16">
        <v>0.11701962293388431</v>
      </c>
      <c r="AA89" s="16">
        <v>1.0466923545706373</v>
      </c>
      <c r="AB89" s="16">
        <v>1.2998190000000001</v>
      </c>
      <c r="AC89" s="16">
        <v>6.4407262500000007E-2</v>
      </c>
      <c r="AD89" s="16">
        <v>1.8863756858661304E-2</v>
      </c>
      <c r="AE89" s="16">
        <v>0.34408650188964479</v>
      </c>
      <c r="AF89" s="16">
        <v>9.7183968750000002E-2</v>
      </c>
      <c r="AG89" s="16">
        <v>4.700949164946519E-2</v>
      </c>
      <c r="AH89" s="16">
        <v>2.9027625743801653</v>
      </c>
      <c r="AI89" s="16">
        <v>4.6295831394257837E-2</v>
      </c>
      <c r="AJ89" s="16">
        <v>4.1998902421875005E-2</v>
      </c>
      <c r="AK89" s="16">
        <v>9.4011136313828618E-3</v>
      </c>
      <c r="AL89" s="16">
        <v>3.6116459999999996E-2</v>
      </c>
      <c r="AM89" s="16">
        <v>0.11746621664698938</v>
      </c>
      <c r="AN89" s="16">
        <v>0.18981126960000003</v>
      </c>
      <c r="AO89" s="16">
        <v>0.18393264277506463</v>
      </c>
      <c r="AP89" s="16">
        <v>2.2711987609329444E-2</v>
      </c>
      <c r="AQ89" s="16">
        <v>2.2698958333333335E-2</v>
      </c>
      <c r="AR89" s="16">
        <v>0.14674539917695473</v>
      </c>
      <c r="AS89" s="16">
        <v>0.14015993652892561</v>
      </c>
      <c r="AT89" s="16">
        <v>0.26354218213296399</v>
      </c>
      <c r="AU89" s="16">
        <v>0.10835932592975206</v>
      </c>
      <c r="AV89" s="16">
        <v>0.22237209012492562</v>
      </c>
      <c r="AW89" s="16">
        <v>3.4564744047619049E-2</v>
      </c>
      <c r="AX89" s="16">
        <v>2.6209015909090909</v>
      </c>
      <c r="AY89" s="16">
        <v>0.46699367283950621</v>
      </c>
      <c r="AZ89" s="16">
        <v>2.3668156326530611E-2</v>
      </c>
      <c r="BA89" s="16">
        <v>0.45323083920000007</v>
      </c>
      <c r="BB89" s="16">
        <v>2.0616270248724491E-2</v>
      </c>
      <c r="BC89" s="16">
        <v>0.15566631017751481</v>
      </c>
      <c r="BD89" s="16">
        <v>1.8512445</v>
      </c>
      <c r="BE89" s="16">
        <v>4.0326210067380103E-2</v>
      </c>
      <c r="BF89" s="16">
        <v>0.12617862965025617</v>
      </c>
      <c r="BG89" s="16">
        <v>0.19263763659867855</v>
      </c>
      <c r="BH89" s="16">
        <v>0.10073977413333333</v>
      </c>
      <c r="BI89" s="16">
        <v>0.19507213388429753</v>
      </c>
      <c r="BJ89" s="16">
        <v>0.61901075142857143</v>
      </c>
      <c r="BK89" s="16">
        <v>3.5222586789266278E-2</v>
      </c>
      <c r="BL89" s="16">
        <v>1.8258370978758282E-2</v>
      </c>
      <c r="BM89" s="16">
        <v>2.1971101624323197E-2</v>
      </c>
      <c r="BN89" s="16">
        <v>0.14902678707085462</v>
      </c>
      <c r="BO89" s="16">
        <v>2.7698775460775045E-2</v>
      </c>
      <c r="BP89" s="16">
        <v>0.18684282747395831</v>
      </c>
      <c r="BQ89" s="16">
        <v>2.8590860118671884E-2</v>
      </c>
      <c r="BR89" s="16">
        <v>4.7084501005458204E-2</v>
      </c>
      <c r="BS89" s="16">
        <v>5.9344647199999996E-2</v>
      </c>
      <c r="BT89" s="16">
        <v>0.32654217037037037</v>
      </c>
      <c r="BU89" s="16">
        <v>0.12085946132812499</v>
      </c>
      <c r="BV89" s="16">
        <v>1.404433208549692E-2</v>
      </c>
      <c r="BW89" s="16">
        <v>0.3816992900390625</v>
      </c>
      <c r="BX89" s="16">
        <v>1.5568546646078712E-2</v>
      </c>
      <c r="BY89" s="16">
        <v>0.15050089106443573</v>
      </c>
      <c r="BZ89" s="16">
        <v>7.841367142573866E-3</v>
      </c>
      <c r="CA89" s="16">
        <v>6.8605472511574062E-2</v>
      </c>
      <c r="CB89" s="16">
        <v>2.6441939043209878E-2</v>
      </c>
      <c r="CC89" s="16">
        <v>4.5860215750680978E-2</v>
      </c>
      <c r="CD89" s="16">
        <v>2.4468179999999999</v>
      </c>
      <c r="CE89" s="16">
        <v>3.3600896242252071E-2</v>
      </c>
      <c r="CF89" s="16">
        <v>2.4081727777777777E-2</v>
      </c>
      <c r="CG89" s="16">
        <v>1.095179046875</v>
      </c>
      <c r="CH89" s="16">
        <v>5.4874987650000005E-2</v>
      </c>
      <c r="CI89" s="16">
        <v>0.32312278799351002</v>
      </c>
      <c r="CJ89" s="16">
        <f t="array" ref="CJ89:CJ103">TRANSPOSE(CK88:CY88)</f>
        <v>2.4524972517006804E-2</v>
      </c>
      <c r="CK89" s="16" t="s">
        <v>103</v>
      </c>
      <c r="CL89" s="16">
        <f>$A$1*Populatie!$CK89*Populatie!CL89/(Distante!CL89*Distante!CL89)</f>
        <v>3.2615749999999999E-2</v>
      </c>
      <c r="CM89" s="16">
        <f>$A$1*Populatie!$CK89*Populatie!CM89/(Distante!CM89*Distante!CM89)</f>
        <v>4.5732967455621304E-2</v>
      </c>
      <c r="CN89" s="16">
        <f>$A$1*Populatie!$CK89*Populatie!CN89/(Distante!CN89*Distante!CN89)</f>
        <v>5.0838687925170066E-2</v>
      </c>
      <c r="CO89" s="16">
        <f>$A$1*Populatie!$CK89*Populatie!CO89/(Distante!CO89*Distante!CO89)</f>
        <v>2.2980389346136262E-2</v>
      </c>
      <c r="CP89" s="16">
        <f>$A$1*Populatie!$CK89*Populatie!CP89/(Distante!CP89*Distante!CP89)</f>
        <v>6.9937610052285368E-2</v>
      </c>
      <c r="CQ89" s="16">
        <f>$A$1*Populatie!$CK89*Populatie!CQ89/(Distante!CQ89*Distante!CQ89)</f>
        <v>0.2696314029571012</v>
      </c>
      <c r="CR89" s="16">
        <f>$A$1*Populatie!$CK89*Populatie!CR89/(Distante!CR89*Distante!CR89)</f>
        <v>1.8976389195443217E-2</v>
      </c>
      <c r="CS89" s="16">
        <f>$A$1*Populatie!$CK89*Populatie!CS89/(Distante!CS89*Distante!CS89)</f>
        <v>2.4972072024793384E-2</v>
      </c>
      <c r="CT89" s="16">
        <f>$A$1*Populatie!$CK89*Populatie!CT89/(Distante!CT89*Distante!CT89)</f>
        <v>8.60360524260355E-2</v>
      </c>
      <c r="CU89" s="16">
        <f>$A$1*Populatie!$CK89*Populatie!CU89/(Distante!CU89*Distante!CU89)</f>
        <v>0.10266798384118191</v>
      </c>
      <c r="CV89" s="16">
        <f>$A$1*Populatie!$CK89*Populatie!CV89/(Distante!CV89*Distante!CV89)</f>
        <v>5.1844779300000008</v>
      </c>
      <c r="CW89" s="16">
        <f>$A$1*Populatie!$CK89*Populatie!CW89/(Distante!CW89*Distante!CW89)</f>
        <v>4.7290644814429413E-2</v>
      </c>
      <c r="CX89" s="16">
        <f>$A$1*Populatie!$CK89*Populatie!CX89/(Distante!CX89*Distante!CX89)</f>
        <v>0.21844640051020409</v>
      </c>
      <c r="CY89" s="16">
        <f>$A$1*Populatie!$CK89*Populatie!CY89/(Distante!CY89*Distante!CY89)</f>
        <v>0.37281240833333329</v>
      </c>
    </row>
    <row r="90" spans="1:103" ht="15.75" customHeight="1" x14ac:dyDescent="0.25">
      <c r="A90" s="2" t="s">
        <v>89</v>
      </c>
      <c r="B90" s="16">
        <v>9.7838673177501825</v>
      </c>
      <c r="C90" s="16">
        <v>0.31857695848298678</v>
      </c>
      <c r="D90" s="16">
        <v>0.41043093688362919</v>
      </c>
      <c r="E90" s="16">
        <v>1.7849468408163267</v>
      </c>
      <c r="F90" s="16">
        <v>0.87642671345454548</v>
      </c>
      <c r="G90" s="16">
        <v>0.54481892395833342</v>
      </c>
      <c r="H90" s="16">
        <v>0.26838516412721897</v>
      </c>
      <c r="I90" s="16">
        <v>6.0729987396694211E-2</v>
      </c>
      <c r="J90" s="16">
        <v>1.1256347639999999E-2</v>
      </c>
      <c r="K90" s="16">
        <v>0.32622537877211238</v>
      </c>
      <c r="L90" s="16">
        <v>3.6917487617941648E-2</v>
      </c>
      <c r="M90" s="16">
        <v>1.6044922577662719E-2</v>
      </c>
      <c r="N90" s="16">
        <v>0.10046064418288818</v>
      </c>
      <c r="O90" s="16">
        <v>9.5147464653061231E-2</v>
      </c>
      <c r="P90" s="16">
        <v>6.9400565564738295E-2</v>
      </c>
      <c r="Q90" s="16">
        <v>1.1332675266435985</v>
      </c>
      <c r="R90" s="16">
        <v>0.36930541927083332</v>
      </c>
      <c r="S90" s="16">
        <v>2.4534002026666668E-2</v>
      </c>
      <c r="T90" s="16">
        <v>3.5483040269520413E-2</v>
      </c>
      <c r="U90" s="16">
        <v>8.1048864697265618E-2</v>
      </c>
      <c r="V90" s="16">
        <v>2.3507126357510903E-2</v>
      </c>
      <c r="W90" s="16">
        <v>1.2694342203932327E-2</v>
      </c>
      <c r="X90" s="16">
        <v>0.29544433541666665</v>
      </c>
      <c r="Y90" s="16">
        <v>1.3910137272823891E-2</v>
      </c>
      <c r="Z90" s="16">
        <v>0.12504585121107267</v>
      </c>
      <c r="AA90" s="16">
        <v>2.616054947916667E-2</v>
      </c>
      <c r="AB90" s="16">
        <v>2.6007663151041666E-2</v>
      </c>
      <c r="AC90" s="16">
        <v>0.30018878743608474</v>
      </c>
      <c r="AD90" s="16">
        <v>6.7037107919999991E-2</v>
      </c>
      <c r="AE90" s="16">
        <v>0.28806230400000005</v>
      </c>
      <c r="AF90" s="16">
        <v>9.4787299636363634E-2</v>
      </c>
      <c r="AG90" s="16">
        <v>1.8090003123585333E-2</v>
      </c>
      <c r="AH90" s="16">
        <v>2.4317419856770831E-2</v>
      </c>
      <c r="AI90" s="16">
        <v>1.7442288731301939E-2</v>
      </c>
      <c r="AJ90" s="16">
        <v>2.5506641850089232E-2</v>
      </c>
      <c r="AK90" s="16">
        <v>2.1361449583766911E-2</v>
      </c>
      <c r="AL90" s="16">
        <v>8.6000454855371902E-2</v>
      </c>
      <c r="AM90" s="16">
        <v>4.6270623760932945E-2</v>
      </c>
      <c r="AN90" s="16">
        <v>3.5007345404092963E-2</v>
      </c>
      <c r="AO90" s="16">
        <v>9.6693926201183431E-2</v>
      </c>
      <c r="AP90" s="16">
        <v>4.4380716964285707E-2</v>
      </c>
      <c r="AQ90" s="16">
        <v>2.9891839912715729E-2</v>
      </c>
      <c r="AR90" s="16">
        <v>4.4392716961498442E-3</v>
      </c>
      <c r="AS90" s="16">
        <v>7.771562102844011E-2</v>
      </c>
      <c r="AT90" s="16">
        <v>5.7471653396449711E-2</v>
      </c>
      <c r="AU90" s="16">
        <v>2.5118228185400639E-2</v>
      </c>
      <c r="AV90" s="16">
        <v>3.5471810916121359E-2</v>
      </c>
      <c r="AW90" s="16">
        <v>4.0482899687825182E-2</v>
      </c>
      <c r="AX90" s="16">
        <v>1.7348089248971191E-2</v>
      </c>
      <c r="AY90" s="16">
        <v>2.7423418129024116E-2</v>
      </c>
      <c r="AZ90" s="16">
        <v>4.6249133499999999</v>
      </c>
      <c r="BA90" s="16">
        <v>2.9707994773175542E-2</v>
      </c>
      <c r="BB90" s="16">
        <v>6.8725365431070384E-2</v>
      </c>
      <c r="BC90" s="16">
        <v>0.15519500214497042</v>
      </c>
      <c r="BD90" s="16">
        <v>3.413694858E-2</v>
      </c>
      <c r="BE90" s="16">
        <v>0.76076236875000003</v>
      </c>
      <c r="BF90" s="16">
        <v>7.5910229489603021E-2</v>
      </c>
      <c r="BG90" s="16">
        <v>0.22100540020661158</v>
      </c>
      <c r="BH90" s="16">
        <v>0.10748072479191438</v>
      </c>
      <c r="BI90" s="16">
        <v>0.14475825374855825</v>
      </c>
      <c r="BJ90" s="16">
        <v>9.5979980519738148E-2</v>
      </c>
      <c r="BK90" s="16">
        <v>1.3270363878116342E-2</v>
      </c>
      <c r="BL90" s="16">
        <v>8.060837722117202E-2</v>
      </c>
      <c r="BM90" s="16">
        <v>3.2870560546874997E-2</v>
      </c>
      <c r="BN90" s="16">
        <v>0.34234314635108476</v>
      </c>
      <c r="BO90" s="16">
        <v>5.7512062975778537E-2</v>
      </c>
      <c r="BP90" s="16">
        <v>3.3910716074074074E-2</v>
      </c>
      <c r="BQ90" s="16">
        <v>6.2717369270833323E-2</v>
      </c>
      <c r="BR90" s="16">
        <v>1.0051820530565168E-2</v>
      </c>
      <c r="BS90" s="16">
        <v>0.10518216977777778</v>
      </c>
      <c r="BT90" s="16">
        <v>6.7604124659509698E-2</v>
      </c>
      <c r="BU90" s="16">
        <v>0.45320617906336086</v>
      </c>
      <c r="BV90" s="16">
        <v>1.319241856E-2</v>
      </c>
      <c r="BW90" s="16">
        <v>3.7089986734086852E-2</v>
      </c>
      <c r="BX90" s="16">
        <v>4.5724585983471067E-2</v>
      </c>
      <c r="BY90" s="16">
        <v>7.7490749439816139E-2</v>
      </c>
      <c r="BZ90" s="16">
        <v>2.4137319068877554E-2</v>
      </c>
      <c r="CA90" s="16">
        <v>8.392283365384616E-2</v>
      </c>
      <c r="CB90" s="16">
        <v>0.10164792830578513</v>
      </c>
      <c r="CC90" s="16">
        <v>0.12006713175542406</v>
      </c>
      <c r="CD90" s="16">
        <v>3.4717854662973224E-2</v>
      </c>
      <c r="CE90" s="16">
        <v>1.3721257338842975E-2</v>
      </c>
      <c r="CF90" s="16">
        <v>0.21607934375000001</v>
      </c>
      <c r="CG90" s="16">
        <v>5.8427122601248369E-2</v>
      </c>
      <c r="CH90" s="16">
        <v>8.8217838095238102E-2</v>
      </c>
      <c r="CI90" s="16">
        <v>8.4921560703942967E-2</v>
      </c>
      <c r="CJ90" s="16">
        <v>4.08341470295858E-2</v>
      </c>
      <c r="CK90" s="16">
        <f t="array" ref="CK90:CK103">TRANSPOSE(CL89:CY89)</f>
        <v>3.2615749999999999E-2</v>
      </c>
      <c r="CL90" s="16" t="s">
        <v>103</v>
      </c>
      <c r="CM90" s="16">
        <f>$A$1*Populatie!$CL90*Populatie!CM90/(Distante!CM90*Distante!CM90)</f>
        <v>1.775340504E-2</v>
      </c>
      <c r="CN90" s="16">
        <f>$A$1*Populatie!$CL90*Populatie!CN90/(Distante!CN90*Distante!CN90)</f>
        <v>0.16719085989773558</v>
      </c>
      <c r="CO90" s="16">
        <f>$A$1*Populatie!$CL90*Populatie!CO90/(Distante!CO90*Distante!CO90)</f>
        <v>3.6987088119953861E-2</v>
      </c>
      <c r="CP90" s="16">
        <f>$A$1*Populatie!$CL90*Populatie!CP90/(Distante!CP90*Distante!CP90)</f>
        <v>3.5773250946457544E-2</v>
      </c>
      <c r="CQ90" s="16">
        <f>$A$1*Populatie!$CL90*Populatie!CQ90/(Distante!CQ90*Distante!CQ90)</f>
        <v>0.10745888413111342</v>
      </c>
      <c r="CR90" s="16">
        <f>$A$1*Populatie!$CL90*Populatie!CR90/(Distante!CR90*Distante!CR90)</f>
        <v>5.2305581084198381E-2</v>
      </c>
      <c r="CS90" s="16">
        <f>$A$1*Populatie!$CL90*Populatie!CS90/(Distante!CS90*Distante!CS90)</f>
        <v>8.3679783593750001E-2</v>
      </c>
      <c r="CT90" s="16">
        <f>$A$1*Populatie!$CL90*Populatie!CT90/(Distante!CT90*Distante!CT90)</f>
        <v>3.135980548945376E-2</v>
      </c>
      <c r="CU90" s="16">
        <f>$A$1*Populatie!$CL90*Populatie!CU90/(Distante!CU90*Distante!CU90)</f>
        <v>2.8777357787993507E-2</v>
      </c>
      <c r="CV90" s="16">
        <f>$A$1*Populatie!$CL90*Populatie!CV90/(Distante!CV90*Distante!CV90)</f>
        <v>3.5158038346264214E-2</v>
      </c>
      <c r="CW90" s="16">
        <f>$A$1*Populatie!$CL90*Populatie!CW90/(Distante!CW90*Distante!CW90)</f>
        <v>0.20137205648148146</v>
      </c>
      <c r="CX90" s="16">
        <f>$A$1*Populatie!$CL90*Populatie!CX90/(Distante!CX90*Distante!CX90)</f>
        <v>4.1469146533985493E-2</v>
      </c>
      <c r="CY90" s="16">
        <f>$A$1*Populatie!$CL90*Populatie!CY90/(Distante!CY90*Distante!CY90)</f>
        <v>4.0174476074310371E-2</v>
      </c>
    </row>
    <row r="91" spans="1:103" ht="15.75" customHeight="1" x14ac:dyDescent="0.25">
      <c r="A91" s="2" t="s">
        <v>90</v>
      </c>
      <c r="B91" s="16">
        <v>2.6812970419921873</v>
      </c>
      <c r="C91" s="16">
        <v>0.50756658099173557</v>
      </c>
      <c r="D91" s="16">
        <v>4.642817142857143</v>
      </c>
      <c r="E91" s="16">
        <v>7.3046438026256225E-2</v>
      </c>
      <c r="F91" s="16">
        <v>0.38646425663999995</v>
      </c>
      <c r="G91" s="16">
        <v>0.19854572500000001</v>
      </c>
      <c r="H91" s="16">
        <v>9.0695560493827168E-2</v>
      </c>
      <c r="I91" s="16">
        <v>0.72896006654064271</v>
      </c>
      <c r="J91" s="16">
        <v>1.78042375E-2</v>
      </c>
      <c r="K91" s="16">
        <v>4.5699292799999999E-2</v>
      </c>
      <c r="L91" s="16">
        <v>8.6853442565597669E-2</v>
      </c>
      <c r="M91" s="16">
        <v>0.39417400221606647</v>
      </c>
      <c r="N91" s="16">
        <v>5.0545214999999998E-2</v>
      </c>
      <c r="O91" s="16">
        <v>0.42475809600000003</v>
      </c>
      <c r="P91" s="16">
        <v>5.8669858650887578E-2</v>
      </c>
      <c r="Q91" s="16">
        <v>2.0663860387811636E-2</v>
      </c>
      <c r="R91" s="16">
        <v>0.20042643723068082</v>
      </c>
      <c r="S91" s="16">
        <v>1.1545464462809917E-2</v>
      </c>
      <c r="T91" s="16">
        <v>9.1718732361516023E-2</v>
      </c>
      <c r="U91" s="16">
        <v>3.2871155705832628E-2</v>
      </c>
      <c r="V91" s="16">
        <v>2.0192545494809692E-2</v>
      </c>
      <c r="W91" s="16">
        <v>5.4442125000000001E-3</v>
      </c>
      <c r="X91" s="16">
        <v>8.5070498765432101E-2</v>
      </c>
      <c r="Y91" s="16">
        <v>6.7072698E-2</v>
      </c>
      <c r="Z91" s="16">
        <v>0.10667447279999999</v>
      </c>
      <c r="AA91" s="16">
        <v>5.3127640956732065E-2</v>
      </c>
      <c r="AB91" s="16">
        <v>4.250273200692041E-2</v>
      </c>
      <c r="AC91" s="16">
        <v>3.1154595044378702E-2</v>
      </c>
      <c r="AD91" s="16">
        <v>9.2326525396398823E-3</v>
      </c>
      <c r="AE91" s="16">
        <v>0.11743930650887574</v>
      </c>
      <c r="AF91" s="16">
        <v>3.1788460951865875E-2</v>
      </c>
      <c r="AG91" s="16">
        <v>2.0478835124999999</v>
      </c>
      <c r="AH91" s="16">
        <v>2.3729330733471075E-2</v>
      </c>
      <c r="AI91" s="16">
        <v>0.14341647600000001</v>
      </c>
      <c r="AJ91" s="16">
        <v>0.3895513030470914</v>
      </c>
      <c r="AK91" s="16">
        <v>1.9341980925021544E-2</v>
      </c>
      <c r="AL91" s="16">
        <v>4.2019150138504158E-2</v>
      </c>
      <c r="AM91" s="16">
        <v>0.63259520624999999</v>
      </c>
      <c r="AN91" s="16">
        <v>0.14073994285714286</v>
      </c>
      <c r="AO91" s="16">
        <v>0.10681708660714284</v>
      </c>
      <c r="AP91" s="16">
        <v>5.8946210330578508E-2</v>
      </c>
      <c r="AQ91" s="16">
        <v>7.3500874479476494E-2</v>
      </c>
      <c r="AR91" s="16">
        <v>6.0730031250000004E-3</v>
      </c>
      <c r="AS91" s="16">
        <v>5.7705849739854313E-2</v>
      </c>
      <c r="AT91" s="16">
        <v>3.2725182248520709E-2</v>
      </c>
      <c r="AU91" s="16">
        <v>1.1664929748113508E-2</v>
      </c>
      <c r="AV91" s="16">
        <v>0.13543619584487535</v>
      </c>
      <c r="AW91" s="16">
        <v>4.2181351140495871E-2</v>
      </c>
      <c r="AX91" s="16">
        <v>2.5288320987654322E-2</v>
      </c>
      <c r="AY91" s="16">
        <v>6.1080833333333341E-2</v>
      </c>
      <c r="AZ91" s="16">
        <v>1.312189723183391E-2</v>
      </c>
      <c r="BA91" s="16">
        <v>1.7509662051039699E-2</v>
      </c>
      <c r="BB91" s="16">
        <v>9.8839005917159758E-3</v>
      </c>
      <c r="BC91" s="16">
        <v>4.1552055114116651E-2</v>
      </c>
      <c r="BD91" s="16">
        <v>5.3994631250000001E-2</v>
      </c>
      <c r="BE91" s="16">
        <v>2.2631914285714285E-2</v>
      </c>
      <c r="BF91" s="16">
        <v>0.13415091661385242</v>
      </c>
      <c r="BG91" s="16">
        <v>0.10798151135734073</v>
      </c>
      <c r="BH91" s="16">
        <v>0.16033950438074634</v>
      </c>
      <c r="BI91" s="16">
        <v>7.7784571428571425E-2</v>
      </c>
      <c r="BJ91" s="16">
        <v>8.3327825330812857E-2</v>
      </c>
      <c r="BK91" s="16">
        <v>0.10911347999999998</v>
      </c>
      <c r="BL91" s="16">
        <v>7.4515321860514679E-3</v>
      </c>
      <c r="BM91" s="16">
        <v>8.0640736303871433E-2</v>
      </c>
      <c r="BN91" s="16">
        <v>8.011908966034903E-2</v>
      </c>
      <c r="BO91" s="16">
        <v>8.8089908359666753E-3</v>
      </c>
      <c r="BP91" s="16">
        <v>0.219944394140625</v>
      </c>
      <c r="BQ91" s="16">
        <v>8.959123054820415E-3</v>
      </c>
      <c r="BR91" s="16">
        <v>3.7218037500000002E-2</v>
      </c>
      <c r="BS91" s="16">
        <v>2.661877037037037E-2</v>
      </c>
      <c r="BT91" s="16">
        <v>0.19611899999999999</v>
      </c>
      <c r="BU91" s="16">
        <v>9.2902351239669417E-2</v>
      </c>
      <c r="BV91" s="16">
        <v>9.7354897920000003E-2</v>
      </c>
      <c r="BW91" s="16">
        <v>4.2951375425330812E-2</v>
      </c>
      <c r="BX91" s="16">
        <v>6.3162082200935617E-3</v>
      </c>
      <c r="BY91" s="16">
        <v>1.8279292760330579E-2</v>
      </c>
      <c r="BZ91" s="16">
        <v>3.7882272216796875E-3</v>
      </c>
      <c r="CA91" s="16">
        <v>2.2971675999999996E-2</v>
      </c>
      <c r="CB91" s="16">
        <v>1.0665581439619275E-2</v>
      </c>
      <c r="CC91" s="16">
        <v>1.332700295478818E-2</v>
      </c>
      <c r="CD91" s="16">
        <v>5.0021482098431581E-2</v>
      </c>
      <c r="CE91" s="16">
        <v>0.80553320946745566</v>
      </c>
      <c r="CF91" s="16">
        <v>1.6774029585798815E-2</v>
      </c>
      <c r="CG91" s="16">
        <v>9.8108259453032101E-2</v>
      </c>
      <c r="CH91" s="16">
        <v>1.8671749557752342E-2</v>
      </c>
      <c r="CI91" s="16">
        <v>6.9631995544664746E-2</v>
      </c>
      <c r="CJ91" s="16">
        <v>8.2432502534817327E-3</v>
      </c>
      <c r="CK91" s="16">
        <v>4.5732967455621304E-2</v>
      </c>
      <c r="CL91" s="16">
        <f t="array" ref="CL91:CL103">TRANSPOSE(CM90:CY90)</f>
        <v>1.775340504E-2</v>
      </c>
      <c r="CM91" s="16" t="s">
        <v>103</v>
      </c>
      <c r="CN91" s="16">
        <f>$A$1*Populatie!$CM91*Populatie!CN91/(Distante!CN91*Distante!CN91)</f>
        <v>1.9148575206611573E-2</v>
      </c>
      <c r="CO91" s="16">
        <f>$A$1*Populatie!$CM91*Populatie!CO91/(Distante!CO91*Distante!CO91)</f>
        <v>5.7624828402366868E-3</v>
      </c>
      <c r="CP91" s="16">
        <f>$A$1*Populatie!$CM91*Populatie!CP91/(Distante!CP91*Distante!CP91)</f>
        <v>0.96419231999999999</v>
      </c>
      <c r="CQ91" s="16">
        <f>$A$1*Populatie!$CM91*Populatie!CQ91/(Distante!CQ91*Distante!CQ91)</f>
        <v>6.3558093225745918E-2</v>
      </c>
      <c r="CR91" s="16">
        <f>$A$1*Populatie!$CM91*Populatie!CR91/(Distante!CR91*Distante!CR91)</f>
        <v>4.6460844314868806E-2</v>
      </c>
      <c r="CS91" s="16">
        <f>$A$1*Populatie!$CM91*Populatie!CS91/(Distante!CS91*Distante!CS91)</f>
        <v>1.1953586177693763E-2</v>
      </c>
      <c r="CT91" s="16">
        <f>$A$1*Populatie!$CM91*Populatie!CT91/(Distante!CT91*Distante!CT91)</f>
        <v>0.97029784285714282</v>
      </c>
      <c r="CU91" s="16">
        <f>$A$1*Populatie!$CM91*Populatie!CU91/(Distante!CU91*Distante!CU91)</f>
        <v>0.36057310661157027</v>
      </c>
      <c r="CV91" s="16">
        <f>$A$1*Populatie!$CM91*Populatie!CV91/(Distante!CV91*Distante!CV91)</f>
        <v>5.69719122873346E-2</v>
      </c>
      <c r="CW91" s="16">
        <f>$A$1*Populatie!$CM91*Populatie!CW91/(Distante!CW91*Distante!CW91)</f>
        <v>4.01558997185213E-2</v>
      </c>
      <c r="CX91" s="16">
        <f>$A$1*Populatie!$CM91*Populatie!CX91/(Distante!CX91*Distante!CX91)</f>
        <v>6.9136900000000001E-2</v>
      </c>
      <c r="CY91" s="16">
        <f>$A$1*Populatie!$CM91*Populatie!CY91/(Distante!CY91*Distante!CY91)</f>
        <v>2.3192539833531513E-2</v>
      </c>
    </row>
    <row r="92" spans="1:103" ht="15.75" customHeight="1" x14ac:dyDescent="0.25">
      <c r="A92" s="2" t="s">
        <v>91</v>
      </c>
      <c r="B92" s="16">
        <v>32.107064879818587</v>
      </c>
      <c r="C92" s="16">
        <v>0.53489617046350157</v>
      </c>
      <c r="D92" s="16">
        <v>0.60599161616161612</v>
      </c>
      <c r="E92" s="16">
        <v>6.8770740099173553</v>
      </c>
      <c r="F92" s="16">
        <v>2.1625251966049381</v>
      </c>
      <c r="G92" s="16">
        <v>1.5778432475624256</v>
      </c>
      <c r="H92" s="16">
        <v>1.2274685331200001</v>
      </c>
      <c r="I92" s="16">
        <v>8.8383501084444441E-2</v>
      </c>
      <c r="J92" s="16">
        <v>1.8136465416857185E-2</v>
      </c>
      <c r="K92" s="16">
        <v>0.62648496408317578</v>
      </c>
      <c r="L92" s="16">
        <v>6.5637732128906251E-2</v>
      </c>
      <c r="M92" s="16">
        <v>2.1674737287334593E-2</v>
      </c>
      <c r="N92" s="16">
        <v>0.14662123874999999</v>
      </c>
      <c r="O92" s="16">
        <v>0.18948644183006536</v>
      </c>
      <c r="P92" s="16">
        <v>0.13870547326388891</v>
      </c>
      <c r="Q92" s="16">
        <v>9.9460687388681412E-2</v>
      </c>
      <c r="R92" s="16">
        <v>0.99942644888888887</v>
      </c>
      <c r="S92" s="16">
        <v>8.2702290022675734E-2</v>
      </c>
      <c r="T92" s="16">
        <v>6.1399763235294121E-2</v>
      </c>
      <c r="U92" s="16">
        <v>0.28648110791836734</v>
      </c>
      <c r="V92" s="16">
        <v>4.0676672058823533E-2</v>
      </c>
      <c r="W92" s="16">
        <v>3.8214040277777778E-2</v>
      </c>
      <c r="X92" s="16">
        <v>4.2579114982248525</v>
      </c>
      <c r="Y92" s="16">
        <v>2.2168989328633232E-2</v>
      </c>
      <c r="Z92" s="16">
        <v>0.335764576171875</v>
      </c>
      <c r="AA92" s="16">
        <v>4.1891442472057859E-2</v>
      </c>
      <c r="AB92" s="16">
        <v>4.2735377028166641E-2</v>
      </c>
      <c r="AC92" s="16">
        <v>0.89758946280991747</v>
      </c>
      <c r="AD92" s="16">
        <v>8.7489401086419755E-2</v>
      </c>
      <c r="AE92" s="16">
        <v>1.2635995807956104</v>
      </c>
      <c r="AF92" s="16">
        <v>0.75777579900000003</v>
      </c>
      <c r="AG92" s="16">
        <v>3.0039798471111115E-2</v>
      </c>
      <c r="AH92" s="16">
        <v>4.4456926177519229E-2</v>
      </c>
      <c r="AI92" s="16">
        <v>2.4748459428911362E-2</v>
      </c>
      <c r="AJ92" s="16">
        <v>2.6963637299226653E-2</v>
      </c>
      <c r="AK92" s="16">
        <v>2.0545304331360946E-2</v>
      </c>
      <c r="AL92" s="16">
        <v>0.11000471774999999</v>
      </c>
      <c r="AM92" s="16">
        <v>6.5019682823529421E-2</v>
      </c>
      <c r="AN92" s="16">
        <v>5.6902027662222222E-2</v>
      </c>
      <c r="AO92" s="16">
        <v>0.20409644366729679</v>
      </c>
      <c r="AP92" s="16">
        <v>4.8637381024793383E-2</v>
      </c>
      <c r="AQ92" s="16">
        <v>2.989157628072809E-2</v>
      </c>
      <c r="AR92" s="16">
        <v>6.5448800362811798E-3</v>
      </c>
      <c r="AS92" s="16">
        <v>0.178738272</v>
      </c>
      <c r="AT92" s="16">
        <v>0.12130813724007564</v>
      </c>
      <c r="AU92" s="16">
        <v>8.8438207499999991E-2</v>
      </c>
      <c r="AV92" s="16">
        <v>6.1556838964843756E-2</v>
      </c>
      <c r="AW92" s="16">
        <v>6.8515372594752183E-2</v>
      </c>
      <c r="AX92" s="16">
        <v>2.640823234567901E-2</v>
      </c>
      <c r="AY92" s="16">
        <v>4.6863067346938785E-2</v>
      </c>
      <c r="AZ92" s="16">
        <v>0.11000471774999999</v>
      </c>
      <c r="BA92" s="16">
        <v>5.4888797127262287E-2</v>
      </c>
      <c r="BB92" s="16">
        <v>0.11468462432610126</v>
      </c>
      <c r="BC92" s="16">
        <v>0.70978953791999999</v>
      </c>
      <c r="BD92" s="16">
        <v>5.5002173632068288E-2</v>
      </c>
      <c r="BE92" s="16">
        <v>0.24480381640903687</v>
      </c>
      <c r="BF92" s="16">
        <v>0.15282122256</v>
      </c>
      <c r="BG92" s="16">
        <v>0.72369140352000005</v>
      </c>
      <c r="BH92" s="16">
        <v>0.18063258733459356</v>
      </c>
      <c r="BI92" s="16">
        <v>0.38869497265624997</v>
      </c>
      <c r="BJ92" s="16">
        <v>0.18208359031683874</v>
      </c>
      <c r="BK92" s="16">
        <v>1.8829011897679951E-2</v>
      </c>
      <c r="BL92" s="16">
        <v>7.8259768576388888E-2</v>
      </c>
      <c r="BM92" s="16">
        <v>4.3806901815943364E-2</v>
      </c>
      <c r="BN92" s="16">
        <v>0.6116085315555555</v>
      </c>
      <c r="BO92" s="16">
        <v>0.23392562307692308</v>
      </c>
      <c r="BP92" s="16">
        <v>5.9258559755102039E-2</v>
      </c>
      <c r="BQ92" s="16">
        <v>0.28876185860113418</v>
      </c>
      <c r="BR92" s="16">
        <v>1.6047747307301494E-2</v>
      </c>
      <c r="BS92" s="16">
        <v>1.5636150916666667</v>
      </c>
      <c r="BT92" s="16">
        <v>0.12389394111111111</v>
      </c>
      <c r="BU92" s="16">
        <v>0.71568409602194782</v>
      </c>
      <c r="BV92" s="16">
        <v>1.8008779063360882E-2</v>
      </c>
      <c r="BW92" s="16">
        <v>6.6424527891156465E-2</v>
      </c>
      <c r="BX92" s="16">
        <v>7.2206338962962954E-2</v>
      </c>
      <c r="BY92" s="16">
        <v>0.27847045234375001</v>
      </c>
      <c r="BZ92" s="16">
        <v>3.2007390560000001E-2</v>
      </c>
      <c r="CA92" s="16">
        <v>0.41647557430555548</v>
      </c>
      <c r="CB92" s="16">
        <v>0.23114609866666666</v>
      </c>
      <c r="CC92" s="16">
        <v>1.3406519694444443</v>
      </c>
      <c r="CD92" s="16">
        <v>5.1754165451388889E-2</v>
      </c>
      <c r="CE92" s="16">
        <v>1.6869574509803923E-2</v>
      </c>
      <c r="CF92" s="16">
        <v>0.10152100925925928</v>
      </c>
      <c r="CG92" s="16">
        <v>0.1038809537109375</v>
      </c>
      <c r="CH92" s="16">
        <v>0.25632768116343491</v>
      </c>
      <c r="CI92" s="16">
        <v>0.1749082482638889</v>
      </c>
      <c r="CJ92" s="16">
        <v>0.11398702300000001</v>
      </c>
      <c r="CK92" s="16">
        <v>5.0838687925170066E-2</v>
      </c>
      <c r="CL92" s="16">
        <v>0.16719085989773558</v>
      </c>
      <c r="CM92" s="16">
        <f t="array" ref="CM92:CM103">TRANSPOSE(CN91:CY91)</f>
        <v>1.9148575206611573E-2</v>
      </c>
      <c r="CN92" s="16" t="s">
        <v>103</v>
      </c>
      <c r="CO92" s="16">
        <f>$A$1*Populatie!$CN92*Populatie!CO92/(Distante!CO92*Distante!CO92)</f>
        <v>0.15044196272189347</v>
      </c>
      <c r="CP92" s="16">
        <f>$A$1*Populatie!$CN92*Populatie!CP92/(Distante!CP92*Distante!CP92)</f>
        <v>3.8711736470588239E-2</v>
      </c>
      <c r="CQ92" s="16">
        <f>$A$1*Populatie!$CN92*Populatie!CQ92/(Distante!CQ92*Distante!CQ92)</f>
        <v>0.23616415813953487</v>
      </c>
      <c r="CR92" s="16">
        <f>$A$1*Populatie!$CN92*Populatie!CR92/(Distante!CR92*Distante!CR92)</f>
        <v>4.9320339368998621E-2</v>
      </c>
      <c r="CS92" s="16">
        <f>$A$1*Populatie!$CN92*Populatie!CS92/(Distante!CS92*Distante!CS92)</f>
        <v>0.14887602600438274</v>
      </c>
      <c r="CT92" s="16">
        <f>$A$1*Populatie!$CN92*Populatie!CT92/(Distante!CT92*Distante!CT92)</f>
        <v>4.6009735334959653E-2</v>
      </c>
      <c r="CU92" s="16">
        <f>$A$1*Populatie!$CN92*Populatie!CU92/(Distante!CU92*Distante!CU92)</f>
        <v>4.2220880990805031E-2</v>
      </c>
      <c r="CV92" s="16">
        <f>$A$1*Populatie!$CN92*Populatie!CV92/(Distante!CV92*Distante!CV92)</f>
        <v>5.7478323339907947E-2</v>
      </c>
      <c r="CW92" s="16">
        <f>$A$1*Populatie!$CN92*Populatie!CW92/(Distante!CW92*Distante!CW92)</f>
        <v>0.17242864550000001</v>
      </c>
      <c r="CX92" s="16">
        <f>$A$1*Populatie!$CN92*Populatie!CX92/(Distante!CX92*Distante!CX92)</f>
        <v>7.7263744708680138E-2</v>
      </c>
      <c r="CY92" s="16">
        <f>$A$1*Populatie!$CN92*Populatie!CY92/(Distante!CY92*Distante!CY92)</f>
        <v>7.7612847050754455E-2</v>
      </c>
    </row>
    <row r="93" spans="1:103" ht="15.75" customHeight="1" x14ac:dyDescent="0.25">
      <c r="A93" s="2" t="s">
        <v>92</v>
      </c>
      <c r="B93" s="16">
        <v>4.8582249608163259</v>
      </c>
      <c r="C93" s="16">
        <v>0.16199172159275285</v>
      </c>
      <c r="D93" s="16">
        <v>0.21402475501543208</v>
      </c>
      <c r="E93" s="16">
        <v>0.36394871925078043</v>
      </c>
      <c r="F93" s="16">
        <v>0.51127930915798603</v>
      </c>
      <c r="G93" s="16">
        <v>0.45530065730612246</v>
      </c>
      <c r="H93" s="16">
        <v>0.60954984820415881</v>
      </c>
      <c r="I93" s="16">
        <v>3.2650382125000002E-2</v>
      </c>
      <c r="J93" s="16">
        <v>5.782708590588507E-3</v>
      </c>
      <c r="K93" s="16">
        <v>6.8788495555555565E-2</v>
      </c>
      <c r="L93" s="16">
        <v>1.9564143750000002E-2</v>
      </c>
      <c r="M93" s="16">
        <v>8.1952186098416396E-3</v>
      </c>
      <c r="N93" s="16">
        <v>3.3814569444444442E-2</v>
      </c>
      <c r="O93" s="16">
        <v>5.21929577223482E-2</v>
      </c>
      <c r="P93" s="16">
        <v>3.7311962055555557E-2</v>
      </c>
      <c r="Q93" s="16">
        <v>3.3407357392102849E-2</v>
      </c>
      <c r="R93" s="16">
        <v>0.22490553777513383</v>
      </c>
      <c r="S93" s="16">
        <v>4.0314512886259042E-2</v>
      </c>
      <c r="T93" s="16">
        <v>1.6134746038399133E-2</v>
      </c>
      <c r="U93" s="16">
        <v>0.16389438744444446</v>
      </c>
      <c r="V93" s="16">
        <v>1.3333872676673976E-2</v>
      </c>
      <c r="W93" s="16">
        <v>1.7488972022684311E-2</v>
      </c>
      <c r="X93" s="16">
        <v>0.27773458879706153</v>
      </c>
      <c r="Y93" s="16">
        <v>7.1794235061728396E-3</v>
      </c>
      <c r="Z93" s="16">
        <v>7.4645562241735533E-2</v>
      </c>
      <c r="AA93" s="16">
        <v>1.3225253827160496E-2</v>
      </c>
      <c r="AB93" s="16">
        <v>1.344508312081808E-2</v>
      </c>
      <c r="AC93" s="16">
        <v>0.13338106281957635</v>
      </c>
      <c r="AD93" s="16">
        <v>5.1568891066481999E-2</v>
      </c>
      <c r="AE93" s="16">
        <v>0.61948600383999997</v>
      </c>
      <c r="AF93" s="16">
        <v>0.6500086943877551</v>
      </c>
      <c r="AG93" s="16">
        <v>8.5765232942881294E-3</v>
      </c>
      <c r="AH93" s="16">
        <v>1.9753450525689348E-2</v>
      </c>
      <c r="AI93" s="16">
        <v>9.2408492138987969E-3</v>
      </c>
      <c r="AJ93" s="16">
        <v>1.0303476703623578E-2</v>
      </c>
      <c r="AK93" s="16">
        <v>4.8203136874091683E-3</v>
      </c>
      <c r="AL93" s="16">
        <v>2.5369872736625516E-2</v>
      </c>
      <c r="AM93" s="16">
        <v>2.3843742772612003E-2</v>
      </c>
      <c r="AN93" s="16">
        <v>1.818979821525149E-2</v>
      </c>
      <c r="AO93" s="16">
        <v>5.3959712633769322E-2</v>
      </c>
      <c r="AP93" s="16">
        <v>1.0993792817777777E-2</v>
      </c>
      <c r="AQ93" s="16">
        <v>1.1004741535174228E-2</v>
      </c>
      <c r="AR93" s="16">
        <v>2.6490322648266224E-3</v>
      </c>
      <c r="AS93" s="16">
        <v>4.4453439053254433E-2</v>
      </c>
      <c r="AT93" s="16">
        <v>3.2071858323424497E-2</v>
      </c>
      <c r="AU93" s="16">
        <v>4.1187671052631575E-2</v>
      </c>
      <c r="AV93" s="16">
        <v>1.834778270429363E-2</v>
      </c>
      <c r="AW93" s="16">
        <v>2.2857531107438017E-2</v>
      </c>
      <c r="AX93" s="16">
        <v>1.0857156080183552E-2</v>
      </c>
      <c r="AY93" s="16">
        <v>1.4354021787626415E-2</v>
      </c>
      <c r="AZ93" s="16">
        <v>2.5369872736625516E-2</v>
      </c>
      <c r="BA93" s="16">
        <v>1.1381609452947847E-2</v>
      </c>
      <c r="BB93" s="16">
        <v>8.146412844444445E-2</v>
      </c>
      <c r="BC93" s="16">
        <v>0.57549176759259257</v>
      </c>
      <c r="BD93" s="16">
        <v>1.6120590147730898E-2</v>
      </c>
      <c r="BE93" s="16">
        <v>3.3269658439061899E-2</v>
      </c>
      <c r="BF93" s="16">
        <v>4.3155735528083848E-2</v>
      </c>
      <c r="BG93" s="16">
        <v>0.13886874083272463</v>
      </c>
      <c r="BH93" s="16">
        <v>6.1765495309496342E-2</v>
      </c>
      <c r="BI93" s="16">
        <v>8.6412792871900818E-2</v>
      </c>
      <c r="BJ93" s="16">
        <v>5.0882723479289939E-2</v>
      </c>
      <c r="BK93" s="16">
        <v>7.030581450653983E-3</v>
      </c>
      <c r="BL93" s="16">
        <v>3.5816231238185253E-2</v>
      </c>
      <c r="BM93" s="16">
        <v>8.8969071980963717E-3</v>
      </c>
      <c r="BN93" s="16">
        <v>0.12512775359653866</v>
      </c>
      <c r="BO93" s="16">
        <v>0.46156887291666671</v>
      </c>
      <c r="BP93" s="16">
        <v>1.8150725208209397E-2</v>
      </c>
      <c r="BQ93" s="16">
        <v>0.79265644691358017</v>
      </c>
      <c r="BR93" s="16">
        <v>5.1486997451523553E-3</v>
      </c>
      <c r="BS93" s="16">
        <v>0.19553364607438017</v>
      </c>
      <c r="BT93" s="16">
        <v>3.6162803433641977E-2</v>
      </c>
      <c r="BU93" s="16">
        <v>8.7716925399999993E-2</v>
      </c>
      <c r="BV93" s="16">
        <v>5.708466689750692E-3</v>
      </c>
      <c r="BW93" s="16">
        <v>1.9699788480000001E-2</v>
      </c>
      <c r="BX93" s="16">
        <v>6.0017086816406245E-2</v>
      </c>
      <c r="BY93" s="16">
        <v>0.14251402164090368</v>
      </c>
      <c r="BZ93" s="16">
        <v>2.000769595478882E-2</v>
      </c>
      <c r="CA93" s="16">
        <v>0.70020312013888886</v>
      </c>
      <c r="CB93" s="16">
        <v>0.15180326354166668</v>
      </c>
      <c r="CC93" s="16">
        <v>0.31696630117187496</v>
      </c>
      <c r="CD93" s="16">
        <v>2.1306829078541818E-2</v>
      </c>
      <c r="CE93" s="16">
        <v>6.443345680845489E-3</v>
      </c>
      <c r="CF93" s="16">
        <v>1.7021025854108956E-2</v>
      </c>
      <c r="CG93" s="16">
        <v>3.0963012361495845E-2</v>
      </c>
      <c r="CH93" s="16">
        <v>0.27009387343750002</v>
      </c>
      <c r="CI93" s="16">
        <v>3.2673998649691359E-2</v>
      </c>
      <c r="CJ93" s="16">
        <v>0.12265066048000001</v>
      </c>
      <c r="CK93" s="16">
        <v>2.2980389346136262E-2</v>
      </c>
      <c r="CL93" s="16">
        <v>3.6987088119953861E-2</v>
      </c>
      <c r="CM93" s="16">
        <v>5.7624828402366868E-3</v>
      </c>
      <c r="CN93" s="16">
        <f t="array" ref="CN93:CN103">TRANSPOSE(CO92:CY92)</f>
        <v>0.15044196272189347</v>
      </c>
      <c r="CO93" s="16" t="s">
        <v>103</v>
      </c>
      <c r="CP93" s="16">
        <f>$A$1*Populatie!$CO93*Populatie!CP93/(Distante!CP93*Distante!CP93)</f>
        <v>1.6271109480968857E-2</v>
      </c>
      <c r="CQ93" s="16">
        <f>$A$1*Populatie!$CO93*Populatie!CQ93/(Distante!CQ93*Distante!CQ93)</f>
        <v>5.8526069483418361E-2</v>
      </c>
      <c r="CR93" s="16">
        <f>$A$1*Populatie!$CO93*Populatie!CR93/(Distante!CR93*Distante!CR93)</f>
        <v>1.0195455658627088E-2</v>
      </c>
      <c r="CS93" s="16">
        <f>$A$1*Populatie!$CO93*Populatie!CS93/(Distante!CS93*Distante!CS93)</f>
        <v>3.2935357208765857E-2</v>
      </c>
      <c r="CT93" s="16">
        <f>$A$1*Populatie!$CO93*Populatie!CT93/(Distante!CT93*Distante!CT93)</f>
        <v>1.6512612417881746E-2</v>
      </c>
      <c r="CU93" s="16">
        <f>$A$1*Populatie!$CO93*Populatie!CU93/(Distante!CU93*Distante!CU93)</f>
        <v>1.5152815782727124E-2</v>
      </c>
      <c r="CV93" s="16">
        <f>$A$1*Populatie!$CO93*Populatie!CV93/(Distante!CV93*Distante!CV93)</f>
        <v>1.8146078790123456E-2</v>
      </c>
      <c r="CW93" s="16">
        <f>$A$1*Populatie!$CO93*Populatie!CW93/(Distante!CW93*Distante!CW93)</f>
        <v>2.2368606057098762E-2</v>
      </c>
      <c r="CX93" s="16">
        <f>$A$1*Populatie!$CO93*Populatie!CX93/(Distante!CX93*Distante!CX93)</f>
        <v>2.1671529200555442E-2</v>
      </c>
      <c r="CY93" s="16">
        <f>$A$1*Populatie!$CO93*Populatie!CY93/(Distante!CY93*Distante!CY93)</f>
        <v>2.1190736132768992E-2</v>
      </c>
    </row>
    <row r="94" spans="1:103" ht="15.75" customHeight="1" x14ac:dyDescent="0.25">
      <c r="A94" s="2" t="s">
        <v>93</v>
      </c>
      <c r="B94" s="16">
        <v>6.2927166243752399</v>
      </c>
      <c r="C94" s="16">
        <v>0.83018224691358034</v>
      </c>
      <c r="D94" s="16">
        <v>18.055399999999999</v>
      </c>
      <c r="E94" s="16">
        <v>0.13005633098972419</v>
      </c>
      <c r="F94" s="16">
        <v>0.89991814611111109</v>
      </c>
      <c r="G94" s="16">
        <v>0.44065140591783974</v>
      </c>
      <c r="H94" s="16">
        <v>0.18626511951270744</v>
      </c>
      <c r="I94" s="16">
        <v>1.0863690586011341</v>
      </c>
      <c r="J94" s="16">
        <v>2.7286342392382465E-2</v>
      </c>
      <c r="K94" s="16">
        <v>9.9660319979188339E-2</v>
      </c>
      <c r="L94" s="16">
        <v>0.13488708593750001</v>
      </c>
      <c r="M94" s="16">
        <v>0.13254057374999997</v>
      </c>
      <c r="N94" s="16">
        <v>0.12815646975425329</v>
      </c>
      <c r="O94" s="16">
        <v>1.4242880600000001</v>
      </c>
      <c r="P94" s="16">
        <v>9.0189391601562502E-2</v>
      </c>
      <c r="Q94" s="16">
        <v>4.0021633600000002E-2</v>
      </c>
      <c r="R94" s="16">
        <v>0.56233584640346124</v>
      </c>
      <c r="S94" s="16">
        <v>2.2801244186046513E-2</v>
      </c>
      <c r="T94" s="16">
        <v>0.14244308767361111</v>
      </c>
      <c r="U94" s="16">
        <v>6.6677944444444442E-2</v>
      </c>
      <c r="V94" s="16">
        <v>3.1560682537378433E-2</v>
      </c>
      <c r="W94" s="16">
        <v>1.0384231813080298E-2</v>
      </c>
      <c r="X94" s="16">
        <v>0.17988909688581314</v>
      </c>
      <c r="Y94" s="16">
        <v>0.10515022222222223</v>
      </c>
      <c r="Z94" s="16">
        <v>0.21494990265008113</v>
      </c>
      <c r="AA94" s="16">
        <v>8.1837311111111116E-2</v>
      </c>
      <c r="AB94" s="16">
        <v>6.5246724883047447E-2</v>
      </c>
      <c r="AC94" s="16">
        <v>6.199796296296297E-2</v>
      </c>
      <c r="AD94" s="16">
        <v>1.7557888717421123E-2</v>
      </c>
      <c r="AE94" s="16">
        <v>0.24444911111111112</v>
      </c>
      <c r="AF94" s="16">
        <v>6.5749784574967163E-2</v>
      </c>
      <c r="AG94" s="16">
        <v>0.86811319111111107</v>
      </c>
      <c r="AH94" s="16">
        <v>3.6181450918219046E-2</v>
      </c>
      <c r="AI94" s="16">
        <v>0.2137335488888889</v>
      </c>
      <c r="AJ94" s="16">
        <v>13.098619625</v>
      </c>
      <c r="AK94" s="16">
        <v>4.9551133827160497E-2</v>
      </c>
      <c r="AL94" s="16">
        <v>0.11003572633856139</v>
      </c>
      <c r="AM94" s="16">
        <v>0.49864807897153346</v>
      </c>
      <c r="AN94" s="16">
        <v>0.20974471201814057</v>
      </c>
      <c r="AO94" s="16">
        <v>0.15918948533163263</v>
      </c>
      <c r="AP94" s="16">
        <v>0.18896979111111112</v>
      </c>
      <c r="AQ94" s="16">
        <v>0.2723875</v>
      </c>
      <c r="AR94" s="16">
        <v>9.2421371745152366E-3</v>
      </c>
      <c r="AS94" s="16">
        <v>8.8841769416823438E-2</v>
      </c>
      <c r="AT94" s="16">
        <v>6.0554838367346951E-2</v>
      </c>
      <c r="AU94" s="16">
        <v>2.3181454081632653E-2</v>
      </c>
      <c r="AV94" s="16">
        <v>0.21289827465303141</v>
      </c>
      <c r="AW94" s="16">
        <v>0.10780053968253969</v>
      </c>
      <c r="AX94" s="16">
        <v>3.8635248437499999E-2</v>
      </c>
      <c r="AY94" s="16">
        <v>9.4496208615165556E-2</v>
      </c>
      <c r="AZ94" s="16">
        <v>2.5685653074106807E-2</v>
      </c>
      <c r="BA94" s="16">
        <v>3.2060543765423138E-2</v>
      </c>
      <c r="BB94" s="16">
        <v>1.5246777466918715E-2</v>
      </c>
      <c r="BC94" s="16">
        <v>8.4286833333333339E-2</v>
      </c>
      <c r="BD94" s="16">
        <v>8.2750861733782988E-2</v>
      </c>
      <c r="BE94" s="16">
        <v>4.8568806530612241E-2</v>
      </c>
      <c r="BF94" s="16">
        <v>0.25035970408163266</v>
      </c>
      <c r="BG94" s="16">
        <v>0.21776125114535613</v>
      </c>
      <c r="BH94" s="16">
        <v>0.36067414367346934</v>
      </c>
      <c r="BI94" s="16">
        <v>0.14671420280612243</v>
      </c>
      <c r="BJ94" s="16">
        <v>0.12786275389273358</v>
      </c>
      <c r="BK94" s="16">
        <v>0.36587654999999997</v>
      </c>
      <c r="BL94" s="16">
        <v>8.6755490530697182E-3</v>
      </c>
      <c r="BM94" s="16">
        <v>0.31101111531190928</v>
      </c>
      <c r="BN94" s="16">
        <v>0.17674733555555555</v>
      </c>
      <c r="BO94" s="16">
        <v>1.690040625E-2</v>
      </c>
      <c r="BP94" s="16">
        <v>0.34927147346514048</v>
      </c>
      <c r="BQ94" s="16">
        <v>2.0862155482041587E-2</v>
      </c>
      <c r="BR94" s="16">
        <v>5.7851400633770943E-2</v>
      </c>
      <c r="BS94" s="16">
        <v>5.6287745242214533E-2</v>
      </c>
      <c r="BT94" s="16">
        <v>0.30670735276621058</v>
      </c>
      <c r="BU94" s="16">
        <v>0.22303937500000001</v>
      </c>
      <c r="BV94" s="16">
        <v>0.74942142148760327</v>
      </c>
      <c r="BW94" s="16">
        <v>6.5906929930795846E-2</v>
      </c>
      <c r="BX94" s="16">
        <v>1.1544335632811965E-2</v>
      </c>
      <c r="BY94" s="16">
        <v>3.5032807312147946E-2</v>
      </c>
      <c r="BZ94" s="16">
        <v>7.2439046127339649E-3</v>
      </c>
      <c r="CA94" s="16">
        <v>4.6770272558610222E-2</v>
      </c>
      <c r="CB94" s="16">
        <v>1.9873897190082646E-2</v>
      </c>
      <c r="CC94" s="16">
        <v>3.4013226947111716E-2</v>
      </c>
      <c r="CD94" s="16">
        <v>7.6311371072664363E-2</v>
      </c>
      <c r="CE94" s="16">
        <v>0.30012149999999999</v>
      </c>
      <c r="CF94" s="16">
        <v>3.7131313476562504E-2</v>
      </c>
      <c r="CG94" s="16">
        <v>0.15138592428439521</v>
      </c>
      <c r="CH94" s="16">
        <v>3.4726105186267349E-2</v>
      </c>
      <c r="CI94" s="16">
        <v>0.10694099632690542</v>
      </c>
      <c r="CJ94" s="16">
        <v>1.514086584314852E-2</v>
      </c>
      <c r="CK94" s="16">
        <v>6.9937610052285368E-2</v>
      </c>
      <c r="CL94" s="16">
        <v>3.5773250946457544E-2</v>
      </c>
      <c r="CM94" s="16">
        <v>0.96419231999999999</v>
      </c>
      <c r="CN94" s="16">
        <v>3.8711736470588239E-2</v>
      </c>
      <c r="CO94" s="16">
        <f t="array" ref="CO94:CO103">TRANSPOSE(CP93:CY93)</f>
        <v>1.6271109480968857E-2</v>
      </c>
      <c r="CP94" s="16" t="s">
        <v>103</v>
      </c>
      <c r="CQ94" s="16">
        <f>$A$1*Populatie!$CP94*Populatie!CQ94/(Distante!CQ94*Distante!CQ94)</f>
        <v>0.11244512319002005</v>
      </c>
      <c r="CR94" s="16">
        <f>$A$1*Populatie!$CP94*Populatie!CR94/(Distante!CR94*Distante!CR94)</f>
        <v>0.13571155265306123</v>
      </c>
      <c r="CS94" s="16">
        <f>$A$1*Populatie!$CP94*Populatie!CS94/(Distante!CS94*Distante!CS94)</f>
        <v>2.3095363395745517E-2</v>
      </c>
      <c r="CT94" s="16">
        <f>$A$1*Populatie!$CP94*Populatie!CT94/(Distante!CT94*Distante!CT94)</f>
        <v>0.70855700499999996</v>
      </c>
      <c r="CU94" s="16">
        <f>$A$1*Populatie!$CP94*Populatie!CU94/(Distante!CU94*Distante!CU94)</f>
        <v>0.58975788208616786</v>
      </c>
      <c r="CV94" s="16">
        <f>$A$1*Populatie!$CP94*Populatie!CV94/(Distante!CV94*Distante!CV94)</f>
        <v>8.7420805363321807E-2</v>
      </c>
      <c r="CW94" s="16">
        <f>$A$1*Populatie!$CP94*Populatie!CW94/(Distante!CW94*Distante!CW94)</f>
        <v>9.161460384946854E-2</v>
      </c>
      <c r="CX94" s="16">
        <f>$A$1*Populatie!$CP94*Populatie!CX94/(Distante!CX94*Distante!CX94)</f>
        <v>0.10695949234603061</v>
      </c>
      <c r="CY94" s="16">
        <f>$A$1*Populatie!$CP94*Populatie!CY94/(Distante!CY94*Distante!CY94)</f>
        <v>4.3000277777777783E-2</v>
      </c>
    </row>
    <row r="95" spans="1:103" ht="15.75" customHeight="1" x14ac:dyDescent="0.25">
      <c r="A95" s="2" t="s">
        <v>94</v>
      </c>
      <c r="B95" s="16">
        <v>44.363564932291666</v>
      </c>
      <c r="C95" s="16">
        <v>4.199415492</v>
      </c>
      <c r="D95" s="16">
        <v>1.633716491769547</v>
      </c>
      <c r="E95" s="16">
        <v>0.60070159584000005</v>
      </c>
      <c r="F95" s="16">
        <v>62.444024418518509</v>
      </c>
      <c r="G95" s="16">
        <v>2.8475645750297267</v>
      </c>
      <c r="H95" s="16">
        <v>0.91027139783037481</v>
      </c>
      <c r="I95" s="16">
        <v>0.23341033111342352</v>
      </c>
      <c r="J95" s="16">
        <v>0.11614365916711736</v>
      </c>
      <c r="K95" s="16">
        <v>0.54922230991735532</v>
      </c>
      <c r="L95" s="16">
        <v>0.66557302592592604</v>
      </c>
      <c r="M95" s="16">
        <v>5.3049957490786726E-2</v>
      </c>
      <c r="N95" s="16">
        <v>0.21868613042355373</v>
      </c>
      <c r="O95" s="16">
        <v>0.43924132325925924</v>
      </c>
      <c r="P95" s="16">
        <v>4.7665091256198355</v>
      </c>
      <c r="Q95" s="16">
        <v>0.1053862024624726</v>
      </c>
      <c r="R95" s="16">
        <v>1.8036844633333331</v>
      </c>
      <c r="S95" s="16">
        <v>0.54397692830578515</v>
      </c>
      <c r="T95" s="16">
        <v>0.50037348837890627</v>
      </c>
      <c r="U95" s="16">
        <v>0.27489024440104165</v>
      </c>
      <c r="V95" s="16">
        <v>0.29363994316608999</v>
      </c>
      <c r="W95" s="16">
        <v>4.1336316961498441E-2</v>
      </c>
      <c r="X95" s="16">
        <v>0.8538151305719921</v>
      </c>
      <c r="Y95" s="16">
        <v>0.10837455520833333</v>
      </c>
      <c r="Z95" s="16">
        <v>0.99280633679999997</v>
      </c>
      <c r="AA95" s="16">
        <v>0.30240922287968447</v>
      </c>
      <c r="AB95" s="16">
        <v>0.30064189625246546</v>
      </c>
      <c r="AC95" s="16">
        <v>0.21778618750000003</v>
      </c>
      <c r="AD95" s="16">
        <v>5.1231375276398011E-2</v>
      </c>
      <c r="AE95" s="16">
        <v>1.2827491212962965</v>
      </c>
      <c r="AF95" s="16">
        <v>0.25852037963137997</v>
      </c>
      <c r="AG95" s="16">
        <v>6.5949490095155702E-2</v>
      </c>
      <c r="AH95" s="16">
        <v>0.2312373408869659</v>
      </c>
      <c r="AI95" s="16">
        <v>6.4948298032006926E-2</v>
      </c>
      <c r="AJ95" s="16">
        <v>6.677591185714285E-2</v>
      </c>
      <c r="AK95" s="16">
        <v>2.6422114336313036E-2</v>
      </c>
      <c r="AL95" s="16">
        <v>0.16407245129132231</v>
      </c>
      <c r="AM95" s="16">
        <v>0.16354129450231483</v>
      </c>
      <c r="AN95" s="16">
        <v>0.27298848714555762</v>
      </c>
      <c r="AO95" s="16">
        <v>0.24853340653698977</v>
      </c>
      <c r="AP95" s="16">
        <v>7.8931307907253265E-2</v>
      </c>
      <c r="AQ95" s="16">
        <v>6.4040491757629756E-2</v>
      </c>
      <c r="AR95" s="16">
        <v>2.9009511071508134E-2</v>
      </c>
      <c r="AS95" s="16">
        <v>2.2938485759999998</v>
      </c>
      <c r="AT95" s="16">
        <v>3.2170131125000001</v>
      </c>
      <c r="AU95" s="16">
        <v>8.7575398148148145E-2</v>
      </c>
      <c r="AV95" s="16">
        <v>0.33238585661066472</v>
      </c>
      <c r="AW95" s="16">
        <v>0.15335027417355371</v>
      </c>
      <c r="AX95" s="16">
        <v>0.14842044348327565</v>
      </c>
      <c r="AY95" s="16">
        <v>0.4047031274414063</v>
      </c>
      <c r="AZ95" s="16">
        <v>7.5182074721893491E-2</v>
      </c>
      <c r="BA95" s="16">
        <v>0.5517183710400001</v>
      </c>
      <c r="BB95" s="16">
        <v>5.9074277125164186E-2</v>
      </c>
      <c r="BC95" s="16">
        <v>0.41353662970041322</v>
      </c>
      <c r="BD95" s="16">
        <v>0.35222704981070851</v>
      </c>
      <c r="BE95" s="16">
        <v>0.16820085142598462</v>
      </c>
      <c r="BF95" s="16">
        <v>0.37290352877230937</v>
      </c>
      <c r="BG95" s="16">
        <v>2.261184267590028</v>
      </c>
      <c r="BH95" s="16">
        <v>0.56309983910204076</v>
      </c>
      <c r="BI95" s="16">
        <v>3.6649034234693874</v>
      </c>
      <c r="BJ95" s="16">
        <v>4.7095151892857139</v>
      </c>
      <c r="BK95" s="16">
        <v>4.9413672794117645E-2</v>
      </c>
      <c r="BL95" s="16">
        <v>4.8395285380725753E-2</v>
      </c>
      <c r="BM95" s="16">
        <v>7.9059172668513381E-2</v>
      </c>
      <c r="BN95" s="16">
        <v>0.9122164308539944</v>
      </c>
      <c r="BO95" s="16">
        <v>6.3574742726665176E-2</v>
      </c>
      <c r="BP95" s="16">
        <v>0.28341314326663064</v>
      </c>
      <c r="BQ95" s="16">
        <v>5.1732028260461617E-2</v>
      </c>
      <c r="BR95" s="16">
        <v>6.8421480658436215E-2</v>
      </c>
      <c r="BS95" s="16">
        <v>0.26716087514792897</v>
      </c>
      <c r="BT95" s="16">
        <v>0.69631293166089969</v>
      </c>
      <c r="BU95" s="16">
        <v>0.58848939093749997</v>
      </c>
      <c r="BV95" s="16">
        <v>3.9325962999999999E-2</v>
      </c>
      <c r="BW95" s="16">
        <v>0.76127099616000005</v>
      </c>
      <c r="BX95" s="16">
        <v>4.0219812482853216E-2</v>
      </c>
      <c r="BY95" s="16">
        <v>0.24320535850661626</v>
      </c>
      <c r="BZ95" s="16">
        <v>2.0466398767006802E-2</v>
      </c>
      <c r="CA95" s="16">
        <v>0.18790540403645833</v>
      </c>
      <c r="CB95" s="16">
        <v>8.1193446669550182E-2</v>
      </c>
      <c r="CC95" s="16">
        <v>0.10723549409048938</v>
      </c>
      <c r="CD95" s="16">
        <v>0.25588304768133174</v>
      </c>
      <c r="CE95" s="16">
        <v>4.4890622321428569E-2</v>
      </c>
      <c r="CF95" s="16">
        <v>9.4979667599999998E-2</v>
      </c>
      <c r="CG95" s="16">
        <v>1.22864264352</v>
      </c>
      <c r="CH95" s="16">
        <v>9.2455888484429066E-2</v>
      </c>
      <c r="CI95" s="16">
        <v>7.2728141700000002</v>
      </c>
      <c r="CJ95" s="16">
        <v>5.0166647828074992E-2</v>
      </c>
      <c r="CK95" s="16">
        <v>0.2696314029571012</v>
      </c>
      <c r="CL95" s="16">
        <v>0.10745888413111342</v>
      </c>
      <c r="CM95" s="16">
        <v>6.3558093225745918E-2</v>
      </c>
      <c r="CN95" s="16">
        <v>0.23616415813953487</v>
      </c>
      <c r="CO95" s="16">
        <v>5.8526069483418361E-2</v>
      </c>
      <c r="CP95" s="16">
        <f t="array" ref="CP95:CP103">TRANSPOSE(CQ94:CY94)</f>
        <v>0.11244512319002005</v>
      </c>
      <c r="CQ95" s="16" t="s">
        <v>103</v>
      </c>
      <c r="CR95" s="16">
        <f>$A$1*Populatie!$CQ95*Populatie!CR95/(Distante!CR95*Distante!CR95)</f>
        <v>5.9584792424242423E-2</v>
      </c>
      <c r="CS95" s="16">
        <f>$A$1*Populatie!$CQ95*Populatie!CS95/(Distante!CS95*Distante!CS95)</f>
        <v>7.2966118488395168E-2</v>
      </c>
      <c r="CT95" s="16">
        <f>$A$1*Populatie!$CQ95*Populatie!CT95/(Distante!CT95*Distante!CT95)</f>
        <v>0.12291437591666668</v>
      </c>
      <c r="CU95" s="16">
        <f>$A$1*Populatie!$CQ95*Populatie!CU95/(Distante!CU95*Distante!CU95)</f>
        <v>0.15016753435650887</v>
      </c>
      <c r="CV95" s="16">
        <f>$A$1*Populatie!$CQ95*Populatie!CV95/(Distante!CV95*Distante!CV95)</f>
        <v>0.394441897875</v>
      </c>
      <c r="CW95" s="16">
        <f>$A$1*Populatie!$CQ95*Populatie!CW95/(Distante!CW95*Distante!CW95)</f>
        <v>0.19142505167243368</v>
      </c>
      <c r="CX95" s="16">
        <f>$A$1*Populatie!$CQ95*Populatie!CX95/(Distante!CX95*Distante!CX95)</f>
        <v>1.0636601204081633</v>
      </c>
      <c r="CY95" s="16">
        <f>$A$1*Populatie!$CQ95*Populatie!CY95/(Distante!CY95*Distante!CY95)</f>
        <v>0.92617332993197277</v>
      </c>
    </row>
    <row r="96" spans="1:103" ht="15.75" customHeight="1" x14ac:dyDescent="0.25">
      <c r="A96" s="2" t="s">
        <v>95</v>
      </c>
      <c r="B96" s="16">
        <v>4.5517110838290966</v>
      </c>
      <c r="C96" s="16">
        <v>0.18384217380642362</v>
      </c>
      <c r="D96" s="16">
        <v>0.71028259846084196</v>
      </c>
      <c r="E96" s="16">
        <v>0.18291730118343197</v>
      </c>
      <c r="F96" s="16">
        <v>0.64046917054978858</v>
      </c>
      <c r="G96" s="16">
        <v>0.29169270502958577</v>
      </c>
      <c r="H96" s="16">
        <v>0.11862586977107181</v>
      </c>
      <c r="I96" s="16">
        <v>9.0952872637734675E-2</v>
      </c>
      <c r="J96" s="16">
        <v>6.6668493920256392E-3</v>
      </c>
      <c r="K96" s="16">
        <v>0.11718472754312909</v>
      </c>
      <c r="L96" s="16">
        <v>2.5605410126582281E-2</v>
      </c>
      <c r="M96" s="16">
        <v>1.9913081044558068E-2</v>
      </c>
      <c r="N96" s="16">
        <v>0.38626207479224373</v>
      </c>
      <c r="O96" s="16">
        <v>0.12201092977925865</v>
      </c>
      <c r="P96" s="16">
        <v>4.7859414159737969E-2</v>
      </c>
      <c r="Q96" s="16">
        <v>4.724327676767677E-2</v>
      </c>
      <c r="R96" s="16">
        <v>0.37025297645429356</v>
      </c>
      <c r="S96" s="16">
        <v>1.3894225316455696E-2</v>
      </c>
      <c r="T96" s="16">
        <v>2.5097428227245686E-2</v>
      </c>
      <c r="U96" s="16">
        <v>5.0926582373046876E-2</v>
      </c>
      <c r="V96" s="16">
        <v>1.350059343074508E-2</v>
      </c>
      <c r="W96" s="16">
        <v>7.243358560553634E-3</v>
      </c>
      <c r="X96" s="16">
        <v>0.12714513626634957</v>
      </c>
      <c r="Y96" s="16">
        <v>1.5432161531244135E-2</v>
      </c>
      <c r="Z96" s="16">
        <v>0.11052749432125472</v>
      </c>
      <c r="AA96" s="16">
        <v>1.7144752376641016E-2</v>
      </c>
      <c r="AB96" s="16">
        <v>1.5060569480000001E-2</v>
      </c>
      <c r="AC96" s="16">
        <v>7.1728708333333349E-2</v>
      </c>
      <c r="AD96" s="16">
        <v>1.6050288279225729E-2</v>
      </c>
      <c r="AE96" s="16">
        <v>0.2105082171472511</v>
      </c>
      <c r="AF96" s="16">
        <v>4.0135023435063484E-2</v>
      </c>
      <c r="AG96" s="16">
        <v>4.1831148188254896E-2</v>
      </c>
      <c r="AH96" s="16">
        <v>1.4081780019999999E-2</v>
      </c>
      <c r="AI96" s="16">
        <v>2.4148398291015623E-2</v>
      </c>
      <c r="AJ96" s="16">
        <v>0.1121386174817898</v>
      </c>
      <c r="AK96" s="16">
        <v>0.17853108858131486</v>
      </c>
      <c r="AL96" s="16">
        <v>0.40866150703124998</v>
      </c>
      <c r="AM96" s="16">
        <v>6.2202164357317881E-2</v>
      </c>
      <c r="AN96" s="16">
        <v>3.293786828254848E-2</v>
      </c>
      <c r="AO96" s="16">
        <v>5.3916950766645655E-2</v>
      </c>
      <c r="AP96" s="16">
        <v>0.16531501172022683</v>
      </c>
      <c r="AQ96" s="16">
        <v>0.17898278827977315</v>
      </c>
      <c r="AR96" s="16">
        <v>2.6177776367187502E-3</v>
      </c>
      <c r="AS96" s="16">
        <v>3.6761406228373698E-2</v>
      </c>
      <c r="AT96" s="16">
        <v>2.7862145872899931E-2</v>
      </c>
      <c r="AU96" s="16">
        <v>1.4185703153988868E-2</v>
      </c>
      <c r="AV96" s="16">
        <v>2.89097055941358E-2</v>
      </c>
      <c r="AW96" s="16">
        <v>7.9820877714285712E-2</v>
      </c>
      <c r="AX96" s="16">
        <v>1.0135862484056122E-2</v>
      </c>
      <c r="AY96" s="16">
        <v>1.8032697185889814E-2</v>
      </c>
      <c r="AZ96" s="16">
        <v>3.5877004732510286E-2</v>
      </c>
      <c r="BA96" s="16">
        <v>1.689010835812017E-2</v>
      </c>
      <c r="BB96" s="16">
        <v>1.8432501902222221E-2</v>
      </c>
      <c r="BC96" s="16">
        <v>5.0864762615740737E-2</v>
      </c>
      <c r="BD96" s="16">
        <v>1.9831502348372783E-2</v>
      </c>
      <c r="BE96" s="16">
        <v>9.9896551183673465E-2</v>
      </c>
      <c r="BF96" s="16">
        <v>9.8562930468750004E-2</v>
      </c>
      <c r="BG96" s="16">
        <v>0.11668723802083335</v>
      </c>
      <c r="BH96" s="16">
        <v>0.16595132403214025</v>
      </c>
      <c r="BI96" s="16">
        <v>7.820885090909091E-2</v>
      </c>
      <c r="BJ96" s="16">
        <v>5.404710353777778E-2</v>
      </c>
      <c r="BK96" s="16">
        <v>1.8960358276643989E-2</v>
      </c>
      <c r="BL96" s="16">
        <v>1.5189198781179138E-2</v>
      </c>
      <c r="BM96" s="16">
        <v>0.33046440624999995</v>
      </c>
      <c r="BN96" s="16">
        <v>0.3404591891779396</v>
      </c>
      <c r="BO96" s="16">
        <v>1.5853145454545456E-2</v>
      </c>
      <c r="BP96" s="16">
        <v>4.0850075408284024E-2</v>
      </c>
      <c r="BQ96" s="16">
        <v>1.6580761212563914E-2</v>
      </c>
      <c r="BR96" s="16">
        <v>1.0015499832342633E-2</v>
      </c>
      <c r="BS96" s="16">
        <v>4.589625288065844E-2</v>
      </c>
      <c r="BT96" s="16">
        <v>4.7130543288888889E-2</v>
      </c>
      <c r="BU96" s="16">
        <v>0.4961823152</v>
      </c>
      <c r="BV96" s="16">
        <v>5.5443233293697977E-2</v>
      </c>
      <c r="BW96" s="16">
        <v>2.5756851479289938E-2</v>
      </c>
      <c r="BX96" s="16">
        <v>1.3246548056698674E-2</v>
      </c>
      <c r="BY96" s="16">
        <v>3.5600270615416929E-2</v>
      </c>
      <c r="BZ96" s="16">
        <v>6.4308114926987566E-3</v>
      </c>
      <c r="CA96" s="16">
        <v>2.8285751755604042E-2</v>
      </c>
      <c r="CB96" s="16">
        <v>2.5235121551020409E-2</v>
      </c>
      <c r="CC96" s="16">
        <v>2.7159654011834317E-2</v>
      </c>
      <c r="CD96" s="16">
        <v>2.0360862223498994E-2</v>
      </c>
      <c r="CE96" s="16">
        <v>2.8978398166666666E-2</v>
      </c>
      <c r="CF96" s="16">
        <v>9.2990233055885843E-2</v>
      </c>
      <c r="CG96" s="16">
        <v>3.3414100515259608E-2</v>
      </c>
      <c r="CH96" s="16">
        <v>2.7775065547279387E-2</v>
      </c>
      <c r="CI96" s="16">
        <v>4.7516940686371752E-2</v>
      </c>
      <c r="CJ96" s="16">
        <v>1.3383286617283953E-2</v>
      </c>
      <c r="CK96" s="16">
        <v>1.8976389195443217E-2</v>
      </c>
      <c r="CL96" s="16">
        <v>5.2305581084198381E-2</v>
      </c>
      <c r="CM96" s="16">
        <v>4.6460844314868806E-2</v>
      </c>
      <c r="CN96" s="16">
        <v>4.9320339368998621E-2</v>
      </c>
      <c r="CO96" s="16">
        <v>1.0195455658627088E-2</v>
      </c>
      <c r="CP96" s="16">
        <v>0.13571155265306123</v>
      </c>
      <c r="CQ96" s="16">
        <f t="array" ref="CQ96:CQ103">TRANSPOSE(CR95:CY95)</f>
        <v>5.9584792424242423E-2</v>
      </c>
      <c r="CR96" s="16" t="s">
        <v>103</v>
      </c>
      <c r="CS96" s="16">
        <f>$A$1*Populatie!$CR96*Populatie!CS96/(Distante!CS96*Distante!CS96)</f>
        <v>2.2732903021204728E-2</v>
      </c>
      <c r="CT96" s="16">
        <f>$A$1*Populatie!$CR96*Populatie!CT96/(Distante!CT96*Distante!CT96)</f>
        <v>4.9978168792866942E-2</v>
      </c>
      <c r="CU96" s="16">
        <f>$A$1*Populatie!$CR96*Populatie!CU96/(Distante!CU96*Distante!CU96)</f>
        <v>4.4209951272727276E-2</v>
      </c>
      <c r="CV96" s="16">
        <f>$A$1*Populatie!$CR96*Populatie!CV96/(Distante!CV96*Distante!CV96)</f>
        <v>2.0785750039999999E-2</v>
      </c>
      <c r="CW96" s="16">
        <f>$A$1*Populatie!$CR96*Populatie!CW96/(Distante!CW96*Distante!CW96)</f>
        <v>0.5061238382716049</v>
      </c>
      <c r="CX96" s="16">
        <f>$A$1*Populatie!$CR96*Populatie!CX96/(Distante!CX96*Distante!CX96)</f>
        <v>2.4139272093749997E-2</v>
      </c>
      <c r="CY96" s="16">
        <f>$A$1*Populatie!$CR96*Populatie!CY96/(Distante!CY96*Distante!CY96)</f>
        <v>2.2688829313543598E-2</v>
      </c>
    </row>
    <row r="97" spans="1:104" ht="15.75" customHeight="1" x14ac:dyDescent="0.25">
      <c r="A97" s="2" t="s">
        <v>96</v>
      </c>
      <c r="B97" s="16">
        <v>4.9674565676801326</v>
      </c>
      <c r="C97" s="16">
        <v>0.23078198734140717</v>
      </c>
      <c r="D97" s="16">
        <v>0.22235225099999997</v>
      </c>
      <c r="E97" s="16">
        <v>0.89404638061224506</v>
      </c>
      <c r="F97" s="16">
        <v>0.5587615432189349</v>
      </c>
      <c r="G97" s="16">
        <v>0.32110189727089916</v>
      </c>
      <c r="H97" s="16">
        <v>0.23898505395710062</v>
      </c>
      <c r="I97" s="16">
        <v>3.5247455870717953E-2</v>
      </c>
      <c r="J97" s="16">
        <v>8.2837000165289255E-3</v>
      </c>
      <c r="K97" s="16">
        <v>0.15825403316326531</v>
      </c>
      <c r="L97" s="16">
        <v>2.6183919771071804E-2</v>
      </c>
      <c r="M97" s="16">
        <v>9.7336438208616774E-3</v>
      </c>
      <c r="N97" s="16">
        <v>4.6771058343195268E-2</v>
      </c>
      <c r="O97" s="16">
        <v>4.9048968856332704E-2</v>
      </c>
      <c r="P97" s="16">
        <v>4.54026985663687E-2</v>
      </c>
      <c r="Q97" s="16">
        <v>0.5512985512287335</v>
      </c>
      <c r="R97" s="16">
        <v>0.21765886900315998</v>
      </c>
      <c r="S97" s="16">
        <v>2.8210792630853992E-2</v>
      </c>
      <c r="T97" s="16">
        <v>2.5417222861090445E-2</v>
      </c>
      <c r="U97" s="16">
        <v>7.6901664646201878E-2</v>
      </c>
      <c r="V97" s="16">
        <v>1.6838632341375278E-2</v>
      </c>
      <c r="W97" s="16">
        <v>1.3184690773333334E-2</v>
      </c>
      <c r="X97" s="16">
        <v>0.2864538839319471</v>
      </c>
      <c r="Y97" s="16">
        <v>8.3699546681987938E-3</v>
      </c>
      <c r="Z97" s="16">
        <v>7.7832719564633154E-2</v>
      </c>
      <c r="AA97" s="16">
        <v>1.9106882520469919E-2</v>
      </c>
      <c r="AB97" s="16">
        <v>1.8995218921324313E-2</v>
      </c>
      <c r="AC97" s="16">
        <v>2.5412515625000003</v>
      </c>
      <c r="AD97" s="16">
        <v>2.3317798265624998</v>
      </c>
      <c r="AE97" s="16">
        <v>0.25650667200000005</v>
      </c>
      <c r="AF97" s="16">
        <v>0.110816719921875</v>
      </c>
      <c r="AG97" s="16">
        <v>1.0952086934441366E-2</v>
      </c>
      <c r="AH97" s="16">
        <v>1.995594027E-2</v>
      </c>
      <c r="AI97" s="16">
        <v>1.0417102549048752E-2</v>
      </c>
      <c r="AJ97" s="16">
        <v>1.6231167382293549E-2</v>
      </c>
      <c r="AK97" s="16">
        <v>1.0120185757785468E-2</v>
      </c>
      <c r="AL97" s="16">
        <v>4.118279675E-2</v>
      </c>
      <c r="AM97" s="16">
        <v>2.7943179387048937E-2</v>
      </c>
      <c r="AN97" s="16">
        <v>2.5413405335092846E-2</v>
      </c>
      <c r="AO97" s="16">
        <v>4.8061756520015847E-2</v>
      </c>
      <c r="AP97" s="16">
        <v>2.4584756238841498E-2</v>
      </c>
      <c r="AQ97" s="16">
        <v>1.1719633374093806E-2</v>
      </c>
      <c r="AR97" s="16">
        <v>3.3350303868312759E-3</v>
      </c>
      <c r="AS97" s="16">
        <v>5.0597190170132325E-2</v>
      </c>
      <c r="AT97" s="16">
        <v>3.8438825920000003E-2</v>
      </c>
      <c r="AU97" s="16">
        <v>2.5776807742214532E-2</v>
      </c>
      <c r="AV97" s="16">
        <v>2.4555987547693378E-2</v>
      </c>
      <c r="AW97" s="16">
        <v>1.6371616871455576E-2</v>
      </c>
      <c r="AX97" s="16">
        <v>1.2723818692182755E-2</v>
      </c>
      <c r="AY97" s="16">
        <v>1.9342554750000001E-2</v>
      </c>
      <c r="AZ97" s="16">
        <v>5.7000410726643594E-2</v>
      </c>
      <c r="BA97" s="16">
        <v>1.2604275675464016E-2</v>
      </c>
      <c r="BB97" s="16">
        <v>0.65303872533333329</v>
      </c>
      <c r="BC97" s="16">
        <v>0.13819424811390532</v>
      </c>
      <c r="BD97" s="16">
        <v>2.5121846851239669E-2</v>
      </c>
      <c r="BE97" s="16">
        <v>7.5269451041666657E-2</v>
      </c>
      <c r="BF97" s="16">
        <v>3.9730652999999998E-2</v>
      </c>
      <c r="BG97" s="16">
        <v>0.13065708209876545</v>
      </c>
      <c r="BH97" s="16">
        <v>6.7623964524259603E-2</v>
      </c>
      <c r="BI97" s="16">
        <v>9.0102378124160165E-2</v>
      </c>
      <c r="BJ97" s="16">
        <v>6.4074007272456879E-2</v>
      </c>
      <c r="BK97" s="16">
        <v>0.41658373828124995</v>
      </c>
      <c r="BL97" s="16">
        <v>1.2552282570247935</v>
      </c>
      <c r="BM97" s="16">
        <v>1.8732654375000001E-2</v>
      </c>
      <c r="BN97" s="16">
        <v>0.17826362583621683</v>
      </c>
      <c r="BO97" s="16">
        <v>5.1211934602076119E-2</v>
      </c>
      <c r="BP97" s="16">
        <v>1.9851268249330412E-2</v>
      </c>
      <c r="BQ97" s="16">
        <v>0.32167888349999996</v>
      </c>
      <c r="BR97" s="16">
        <v>7.4237144770408171E-3</v>
      </c>
      <c r="BS97" s="16">
        <v>9.3660044888888891E-2</v>
      </c>
      <c r="BT97" s="16">
        <v>3.7569863100000003E-2</v>
      </c>
      <c r="BU97" s="16">
        <v>0.19894829538252604</v>
      </c>
      <c r="BV97" s="16">
        <v>7.9795132471923678E-3</v>
      </c>
      <c r="BW97" s="16">
        <v>2.0531937814349113E-2</v>
      </c>
      <c r="BX97" s="16">
        <v>0.3801389638888889</v>
      </c>
      <c r="BY97" s="16">
        <v>6.9002066475150822E-2</v>
      </c>
      <c r="BZ97" s="16">
        <v>0.29956757466666667</v>
      </c>
      <c r="CA97" s="16">
        <v>7.4729551442307682E-2</v>
      </c>
      <c r="CB97" s="16">
        <v>2.1633714888888891</v>
      </c>
      <c r="CC97" s="16">
        <v>0.14932678209366393</v>
      </c>
      <c r="CD97" s="16">
        <v>2.5713120998399997E-2</v>
      </c>
      <c r="CE97" s="16">
        <v>7.8768102136501685E-3</v>
      </c>
      <c r="CF97" s="16">
        <v>3.6637226776859502E-2</v>
      </c>
      <c r="CG97" s="16">
        <v>4.1439740062434963E-2</v>
      </c>
      <c r="CH97" s="16">
        <v>0.28630034132231402</v>
      </c>
      <c r="CI97" s="16">
        <v>5.5794398915187379E-2</v>
      </c>
      <c r="CJ97" s="16">
        <v>0.13289376435986161</v>
      </c>
      <c r="CK97" s="16">
        <v>2.4972072024793384E-2</v>
      </c>
      <c r="CL97" s="16">
        <v>8.3679783593750001E-2</v>
      </c>
      <c r="CM97" s="16">
        <v>1.1953586177693763E-2</v>
      </c>
      <c r="CN97" s="16">
        <v>0.14887602600438274</v>
      </c>
      <c r="CO97" s="16">
        <v>3.2935357208765857E-2</v>
      </c>
      <c r="CP97" s="16">
        <v>2.3095363395745517E-2</v>
      </c>
      <c r="CQ97" s="16">
        <v>7.2966118488395168E-2</v>
      </c>
      <c r="CR97" s="16">
        <f t="array" ref="CR97:CR103">TRANSPOSE(CS96:CY96)</f>
        <v>2.2732903021204728E-2</v>
      </c>
      <c r="CS97" s="16" t="s">
        <v>103</v>
      </c>
      <c r="CT97" s="16">
        <f>$A$1*Populatie!$CS97*Populatie!CT97/(Distante!CT97*Distante!CT97)</f>
        <v>1.8039103214254521E-2</v>
      </c>
      <c r="CU97" s="16">
        <f>$A$1*Populatie!$CS97*Populatie!CU97/(Distante!CU97*Distante!CU97)</f>
        <v>1.6248472659465021E-2</v>
      </c>
      <c r="CV97" s="16">
        <f>$A$1*Populatie!$CS97*Populatie!CV97/(Distante!CV97*Distante!CV97)</f>
        <v>1.546757274732199E-2</v>
      </c>
      <c r="CW97" s="16">
        <f>$A$1*Populatie!$CS97*Populatie!CW97/(Distante!CW97*Distante!CW97)</f>
        <v>6.6759399195633437E-2</v>
      </c>
      <c r="CX97" s="16">
        <f>$A$1*Populatie!$CS97*Populatie!CX97/(Distante!CX97*Distante!CX97)</f>
        <v>2.8925460285374554E-2</v>
      </c>
      <c r="CY97" s="16">
        <f>$A$1*Populatie!$CS97*Populatie!CY97/(Distante!CY97*Distante!CY97)</f>
        <v>2.7017776573129249E-2</v>
      </c>
    </row>
    <row r="98" spans="1:104" ht="15.75" customHeight="1" x14ac:dyDescent="0.25">
      <c r="A98" s="2" t="s">
        <v>97</v>
      </c>
      <c r="B98" s="16">
        <v>7.0854665279012341</v>
      </c>
      <c r="C98" s="16">
        <v>1.1105270458669743</v>
      </c>
      <c r="D98" s="16">
        <v>41.79542984375</v>
      </c>
      <c r="E98" s="16">
        <v>0.13175386912500001</v>
      </c>
      <c r="F98" s="16">
        <v>0.97394165641289443</v>
      </c>
      <c r="G98" s="16">
        <v>0.4972873906804734</v>
      </c>
      <c r="H98" s="16">
        <v>0.2022373142299688</v>
      </c>
      <c r="I98" s="16">
        <v>5.0378822320000003</v>
      </c>
      <c r="J98" s="16">
        <v>3.5844372829964326E-2</v>
      </c>
      <c r="K98" s="16">
        <v>0.10708892362882654</v>
      </c>
      <c r="L98" s="16">
        <v>0.21021456180555556</v>
      </c>
      <c r="M98" s="16">
        <v>0.2550094366255144</v>
      </c>
      <c r="N98" s="16">
        <v>6.1842604448491156E-2</v>
      </c>
      <c r="O98" s="16">
        <v>1.9508901265625</v>
      </c>
      <c r="P98" s="16">
        <v>0.11976327655325444</v>
      </c>
      <c r="Q98" s="16">
        <v>3.5084053359999999E-2</v>
      </c>
      <c r="R98" s="16">
        <v>0.5422254747174301</v>
      </c>
      <c r="S98" s="16">
        <v>2.3098853546874999E-2</v>
      </c>
      <c r="T98" s="16">
        <v>0.23485657134693874</v>
      </c>
      <c r="U98" s="16">
        <v>6.8599565760030859E-2</v>
      </c>
      <c r="V98" s="16">
        <v>3.7809490517754417E-2</v>
      </c>
      <c r="W98" s="16">
        <v>1.2063207896160087E-2</v>
      </c>
      <c r="X98" s="16">
        <v>0.18969428158168575</v>
      </c>
      <c r="Y98" s="16">
        <v>0.19232105459533608</v>
      </c>
      <c r="Z98" s="16">
        <v>0.25449875785244702</v>
      </c>
      <c r="AA98" s="16">
        <v>0.11209502256944444</v>
      </c>
      <c r="AB98" s="16">
        <v>8.4878538776859497E-2</v>
      </c>
      <c r="AC98" s="16">
        <v>4.6787939738548202E-2</v>
      </c>
      <c r="AD98" s="16">
        <v>1.3574976098298677E-2</v>
      </c>
      <c r="AE98" s="16">
        <v>0.2592918007777778</v>
      </c>
      <c r="AF98" s="16">
        <v>6.8423518088661178E-2</v>
      </c>
      <c r="AG98" s="16">
        <v>2.6754315906250001</v>
      </c>
      <c r="AH98" s="16">
        <v>4.267926270222222E-2</v>
      </c>
      <c r="AI98" s="16">
        <v>0.65870383554687495</v>
      </c>
      <c r="AJ98" s="16">
        <v>0.31896129149305552</v>
      </c>
      <c r="AK98" s="16">
        <v>2.1475022485351561E-2</v>
      </c>
      <c r="AL98" s="16">
        <v>4.6398313813735693E-2</v>
      </c>
      <c r="AM98" s="16">
        <v>1.19008228325</v>
      </c>
      <c r="AN98" s="16">
        <v>0.38566351629013085</v>
      </c>
      <c r="AO98" s="16">
        <v>0.23668376695511084</v>
      </c>
      <c r="AP98" s="16">
        <v>6.2095150437317788E-2</v>
      </c>
      <c r="AQ98" s="16">
        <v>7.9712016049382717E-2</v>
      </c>
      <c r="AR98" s="16">
        <v>1.0613982987371172E-2</v>
      </c>
      <c r="AS98" s="16">
        <v>0.12577935000000001</v>
      </c>
      <c r="AT98" s="16">
        <v>6.3503831982421877E-2</v>
      </c>
      <c r="AU98" s="16">
        <v>2.3568122781065085E-2</v>
      </c>
      <c r="AV98" s="16">
        <v>0.40879965808000002</v>
      </c>
      <c r="AW98" s="16">
        <v>9.9166903747769181E-2</v>
      </c>
      <c r="AX98" s="16">
        <v>4.8286867119625751E-2</v>
      </c>
      <c r="AY98" s="16">
        <v>0.13842462671029149</v>
      </c>
      <c r="AZ98" s="16">
        <v>2.2516742620881203E-2</v>
      </c>
      <c r="BA98" s="16">
        <v>3.2655818198684433E-2</v>
      </c>
      <c r="BB98" s="16">
        <v>1.4877696591196025E-2</v>
      </c>
      <c r="BC98" s="16">
        <v>8.671593304398148E-2</v>
      </c>
      <c r="BD98" s="16">
        <v>0.1050509902039644</v>
      </c>
      <c r="BE98" s="16">
        <v>4.1385839158897042E-2</v>
      </c>
      <c r="BF98" s="16">
        <v>0.33490384022491348</v>
      </c>
      <c r="BG98" s="16">
        <v>0.23674584266528925</v>
      </c>
      <c r="BH98" s="16">
        <v>0.43035171677777778</v>
      </c>
      <c r="BI98" s="16">
        <v>0.16133297960000001</v>
      </c>
      <c r="BJ98" s="16">
        <v>0.16527256852678571</v>
      </c>
      <c r="BK98" s="16">
        <v>0.57019971999999997</v>
      </c>
      <c r="BL98" s="16">
        <v>1.3122340498419992E-2</v>
      </c>
      <c r="BM98" s="16">
        <v>8.1761331065759627E-2</v>
      </c>
      <c r="BN98" s="16">
        <v>0.19128583360768173</v>
      </c>
      <c r="BO98" s="16">
        <v>1.9783073074074072E-2</v>
      </c>
      <c r="BP98" s="16">
        <v>0.81506877036011072</v>
      </c>
      <c r="BQ98" s="16">
        <v>2.0450846003435063E-2</v>
      </c>
      <c r="BR98" s="16">
        <v>9.1450999510204092E-2</v>
      </c>
      <c r="BS98" s="16">
        <v>6.1317855657081428E-2</v>
      </c>
      <c r="BT98" s="16">
        <v>0.53741632699167652</v>
      </c>
      <c r="BU98" s="16">
        <v>0.14208345458210159</v>
      </c>
      <c r="BV98" s="16">
        <v>8.8325054666666666E-2</v>
      </c>
      <c r="BW98" s="16">
        <v>8.8315814677685955E-2</v>
      </c>
      <c r="BX98" s="16">
        <v>1.1603733596992717E-2</v>
      </c>
      <c r="BY98" s="16">
        <v>4.8736227593186035E-2</v>
      </c>
      <c r="BZ98" s="16">
        <v>5.8234526213731689E-3</v>
      </c>
      <c r="CA98" s="16">
        <v>4.8222487026383647E-2</v>
      </c>
      <c r="CB98" s="16">
        <v>1.9490217326183432E-2</v>
      </c>
      <c r="CC98" s="16">
        <v>3.5724765467494521E-2</v>
      </c>
      <c r="CD98" s="16">
        <v>9.0697713567273408E-2</v>
      </c>
      <c r="CE98" s="16">
        <v>0.30877083489583335</v>
      </c>
      <c r="CF98" s="16">
        <v>2.7209410408163263E-2</v>
      </c>
      <c r="CG98" s="16">
        <v>0.22271260940082643</v>
      </c>
      <c r="CH98" s="16">
        <v>3.4020319428571429E-2</v>
      </c>
      <c r="CI98" s="16">
        <v>0.14004239471879287</v>
      </c>
      <c r="CJ98" s="16">
        <v>1.4733082876275512E-2</v>
      </c>
      <c r="CK98" s="16">
        <v>8.60360524260355E-2</v>
      </c>
      <c r="CL98" s="16">
        <v>3.135980548945376E-2</v>
      </c>
      <c r="CM98" s="16">
        <v>0.97029784285714282</v>
      </c>
      <c r="CN98" s="16">
        <v>4.6009735334959653E-2</v>
      </c>
      <c r="CO98" s="16">
        <v>1.6512612417881746E-2</v>
      </c>
      <c r="CP98" s="16">
        <v>0.70855700499999996</v>
      </c>
      <c r="CQ98" s="16">
        <v>0.12291437591666668</v>
      </c>
      <c r="CR98" s="16">
        <v>4.9978168792866942E-2</v>
      </c>
      <c r="CS98" s="16">
        <f t="array" ref="CS98:CS103">TRANSPOSE(CT97:CY97)</f>
        <v>1.8039103214254521E-2</v>
      </c>
      <c r="CT98" s="16" t="s">
        <v>103</v>
      </c>
      <c r="CU98" s="16">
        <f>$A$1*Populatie!$CT98*Populatie!CU98/(Distante!CU98*Distante!CU98)</f>
        <v>2.8147658654320984</v>
      </c>
      <c r="CV98" s="16">
        <f>$A$1*Populatie!$CT98*Populatie!CV98/(Distante!CV98*Distante!CV98)</f>
        <v>0.11714458029752065</v>
      </c>
      <c r="CW98" s="16">
        <f>$A$1*Populatie!$CT98*Populatie!CW98/(Distante!CW98*Distante!CW98)</f>
        <v>5.3928543325617286E-2</v>
      </c>
      <c r="CX98" s="16">
        <f>$A$1*Populatie!$CT98*Populatie!CX98/(Distante!CX98*Distante!CX98)</f>
        <v>0.16461372431249999</v>
      </c>
      <c r="CY98" s="16">
        <f>$A$1*Populatie!$CT98*Populatie!CY98/(Distante!CY98*Distante!CY98)</f>
        <v>4.4239521894290118E-2</v>
      </c>
    </row>
    <row r="99" spans="1:104" ht="15.75" customHeight="1" x14ac:dyDescent="0.25">
      <c r="A99" s="2" t="s">
        <v>98</v>
      </c>
      <c r="B99" s="16">
        <v>6.5019856528395055</v>
      </c>
      <c r="C99" s="16">
        <v>1.4335410610600323</v>
      </c>
      <c r="D99" s="16">
        <v>38.353619218749998</v>
      </c>
      <c r="E99" s="16">
        <v>0.11507823783462226</v>
      </c>
      <c r="F99" s="16">
        <v>1.0854400880049979</v>
      </c>
      <c r="G99" s="16">
        <v>0.43927850380918482</v>
      </c>
      <c r="H99" s="16">
        <v>0.1797385050894432</v>
      </c>
      <c r="I99" s="16">
        <v>4.6230178159999999</v>
      </c>
      <c r="J99" s="16">
        <v>4.4260317040000004E-2</v>
      </c>
      <c r="K99" s="16">
        <v>9.8270261001275519E-2</v>
      </c>
      <c r="L99" s="16">
        <v>0.3188814761479592</v>
      </c>
      <c r="M99" s="16">
        <v>0.23400967201646089</v>
      </c>
      <c r="N99" s="16">
        <v>5.6749929630593131E-2</v>
      </c>
      <c r="O99" s="16">
        <v>1.7902363328124999</v>
      </c>
      <c r="P99" s="16">
        <v>0.15349794287190083</v>
      </c>
      <c r="Q99" s="16">
        <v>3.2194917680000004E-2</v>
      </c>
      <c r="R99" s="16">
        <v>0.4975737650208209</v>
      </c>
      <c r="S99" s="16">
        <v>2.1196686734374998E-2</v>
      </c>
      <c r="T99" s="16">
        <v>0.36215028628257889</v>
      </c>
      <c r="U99" s="16">
        <v>6.295046213348765E-2</v>
      </c>
      <c r="V99" s="16">
        <v>4.4067050163769217E-2</v>
      </c>
      <c r="W99" s="16">
        <v>9.6730095463137995E-3</v>
      </c>
      <c r="X99" s="16">
        <v>0.17407315275754423</v>
      </c>
      <c r="Y99" s="16">
        <v>0.35638934736842104</v>
      </c>
      <c r="Z99" s="16">
        <v>0.23354104711468224</v>
      </c>
      <c r="AA99" s="16">
        <v>0.14812432250000002</v>
      </c>
      <c r="AB99" s="16">
        <v>0.12170137262396694</v>
      </c>
      <c r="AC99" s="16">
        <v>4.2935001062812207E-2</v>
      </c>
      <c r="AD99" s="16">
        <v>1.2457090790170131E-2</v>
      </c>
      <c r="AE99" s="16">
        <v>0.23793938788888891</v>
      </c>
      <c r="AF99" s="16">
        <v>6.2788911806638453E-2</v>
      </c>
      <c r="AG99" s="16">
        <v>0.61377813828125005</v>
      </c>
      <c r="AH99" s="16">
        <v>4.9075799754956559E-2</v>
      </c>
      <c r="AI99" s="16">
        <v>0.53543883979238749</v>
      </c>
      <c r="AJ99" s="16">
        <v>0.29269515746527774</v>
      </c>
      <c r="AK99" s="16">
        <v>1.9104884568047337E-2</v>
      </c>
      <c r="AL99" s="16">
        <v>4.2577460431841831E-2</v>
      </c>
      <c r="AM99" s="16">
        <v>0.99054896349206356</v>
      </c>
      <c r="AN99" s="16">
        <v>0.67490635736961446</v>
      </c>
      <c r="AO99" s="16">
        <v>0.32782860922448981</v>
      </c>
      <c r="AP99" s="16">
        <v>5.4725204239999992E-2</v>
      </c>
      <c r="AQ99" s="16">
        <v>7.0002042769376188E-2</v>
      </c>
      <c r="AR99" s="16">
        <v>1.1928603448888889E-2</v>
      </c>
      <c r="AS99" s="16">
        <v>0.166207032</v>
      </c>
      <c r="AT99" s="16">
        <v>7.3466225115420128E-2</v>
      </c>
      <c r="AU99" s="16">
        <v>2.1627312130177514E-2</v>
      </c>
      <c r="AV99" s="16">
        <v>0.81127903771626297</v>
      </c>
      <c r="AW99" s="16">
        <v>9.1000611302795964E-2</v>
      </c>
      <c r="AX99" s="16">
        <v>5.7141569807526577E-2</v>
      </c>
      <c r="AY99" s="16">
        <v>0.19607884986225899</v>
      </c>
      <c r="AZ99" s="16">
        <v>2.0662512043933847E-2</v>
      </c>
      <c r="BA99" s="16">
        <v>3.6259640673469387E-2</v>
      </c>
      <c r="BB99" s="16">
        <v>1.365253359144853E-2</v>
      </c>
      <c r="BC99" s="16">
        <v>7.9574965219907409E-2</v>
      </c>
      <c r="BD99" s="16">
        <v>0.12901534782775856</v>
      </c>
      <c r="BE99" s="16">
        <v>3.7977757905177545E-2</v>
      </c>
      <c r="BF99" s="16">
        <v>0.52554368476331359</v>
      </c>
      <c r="BG99" s="16">
        <v>0.2172500662190083</v>
      </c>
      <c r="BH99" s="16">
        <v>0.39491269588888883</v>
      </c>
      <c r="BI99" s="16">
        <v>0.14804737479999999</v>
      </c>
      <c r="BJ99" s="16">
        <v>0.20642957191840278</v>
      </c>
      <c r="BK99" s="16">
        <v>0.40737017647058821</v>
      </c>
      <c r="BL99" s="16">
        <v>1.2041729266015511E-2</v>
      </c>
      <c r="BM99" s="16">
        <v>7.5028369614512466E-2</v>
      </c>
      <c r="BN99" s="16">
        <v>0.17553364211248285</v>
      </c>
      <c r="BO99" s="16">
        <v>1.8153957370370368E-2</v>
      </c>
      <c r="BP99" s="16">
        <v>2.2314833000000003</v>
      </c>
      <c r="BQ99" s="16">
        <v>1.8766739886378649E-2</v>
      </c>
      <c r="BR99" s="16">
        <v>0.14101800713305901</v>
      </c>
      <c r="BS99" s="16">
        <v>5.4467921878251821E-2</v>
      </c>
      <c r="BT99" s="16">
        <v>0.94047188888888889</v>
      </c>
      <c r="BU99" s="16">
        <v>0.13038302835259338</v>
      </c>
      <c r="BV99" s="16">
        <v>7.5906784183142562E-2</v>
      </c>
      <c r="BW99" s="16">
        <v>0.11098024997736533</v>
      </c>
      <c r="BX99" s="16">
        <v>1.0281027289224951E-2</v>
      </c>
      <c r="BY99" s="16">
        <v>4.4722849418114358E-2</v>
      </c>
      <c r="BZ99" s="16">
        <v>5.2544612597980366E-3</v>
      </c>
      <c r="CA99" s="16">
        <v>4.4251414858163057E-2</v>
      </c>
      <c r="CB99" s="16">
        <v>1.7885217991863905E-2</v>
      </c>
      <c r="CC99" s="16">
        <v>3.1914486062222219E-2</v>
      </c>
      <c r="CD99" s="16">
        <v>0.10497669652071005</v>
      </c>
      <c r="CE99" s="16">
        <v>0.15938092939453125</v>
      </c>
      <c r="CF99" s="16">
        <v>2.4270351715929381E-2</v>
      </c>
      <c r="CG99" s="16">
        <v>0.305297124537037</v>
      </c>
      <c r="CH99" s="16">
        <v>3.1218781142857144E-2</v>
      </c>
      <c r="CI99" s="16">
        <v>0.17709607703213612</v>
      </c>
      <c r="CJ99" s="16">
        <v>1.3519828667091836E-2</v>
      </c>
      <c r="CK99" s="16">
        <v>0.10266798384118191</v>
      </c>
      <c r="CL99" s="16">
        <v>2.8777357787993507E-2</v>
      </c>
      <c r="CM99" s="16">
        <v>0.36057310661157027</v>
      </c>
      <c r="CN99" s="16">
        <v>4.2220880990805031E-2</v>
      </c>
      <c r="CO99" s="16">
        <v>1.5152815782727124E-2</v>
      </c>
      <c r="CP99" s="16">
        <v>0.58975788208616786</v>
      </c>
      <c r="CQ99" s="16">
        <v>0.15016753435650887</v>
      </c>
      <c r="CR99" s="16">
        <v>4.4209951272727276E-2</v>
      </c>
      <c r="CS99" s="16">
        <v>1.6248472659465021E-2</v>
      </c>
      <c r="CT99" s="16">
        <f t="array" ref="CT99:CT103">TRANSPOSE(CU98:CY98)</f>
        <v>2.8147658654320984</v>
      </c>
      <c r="CU99" s="16" t="s">
        <v>103</v>
      </c>
      <c r="CV99" s="16">
        <f>$A$1*Populatie!$CU99*Populatie!CV99/(Distante!CV99*Distante!CV99)</f>
        <v>0.14113757821180553</v>
      </c>
      <c r="CW99" s="16">
        <f>$A$1*Populatie!$CU99*Populatie!CW99/(Distante!CW99*Distante!CW99)</f>
        <v>4.8141045562019133E-2</v>
      </c>
      <c r="CX99" s="16">
        <f>$A$1*Populatie!$CU99*Populatie!CX99/(Distante!CX99*Distante!CX99)</f>
        <v>0.2219400603305785</v>
      </c>
      <c r="CY99" s="16">
        <f>$A$1*Populatie!$CU99*Populatie!CY99/(Distante!CY99*Distante!CY99)</f>
        <v>4.8313122015610652E-2</v>
      </c>
    </row>
    <row r="100" spans="1:104" ht="15.75" customHeight="1" x14ac:dyDescent="0.25">
      <c r="A100" s="2" t="s">
        <v>99</v>
      </c>
      <c r="B100" s="16">
        <v>5.8787811944843433</v>
      </c>
      <c r="C100" s="16">
        <v>114.43657007222224</v>
      </c>
      <c r="D100" s="16">
        <v>1.2611920727272727</v>
      </c>
      <c r="E100" s="16">
        <v>0.17044435442176872</v>
      </c>
      <c r="F100" s="16">
        <v>2.0002914321975309</v>
      </c>
      <c r="G100" s="16">
        <v>0.48320439627110107</v>
      </c>
      <c r="H100" s="16">
        <v>0.23288650741440878</v>
      </c>
      <c r="I100" s="16">
        <v>0.22115468341028008</v>
      </c>
      <c r="J100" s="16">
        <v>1.017625801183432</v>
      </c>
      <c r="K100" s="16">
        <v>0.10670108687903765</v>
      </c>
      <c r="L100" s="16">
        <v>0.62170680672000012</v>
      </c>
      <c r="M100" s="16">
        <v>4.8419263805697582E-2</v>
      </c>
      <c r="N100" s="16">
        <v>5.572881213017751E-2</v>
      </c>
      <c r="O100" s="16">
        <v>0.17946903119173593</v>
      </c>
      <c r="P100" s="16">
        <v>0.33738420715850986</v>
      </c>
      <c r="Q100" s="16">
        <v>4.0612679750020295E-2</v>
      </c>
      <c r="R100" s="16">
        <v>0.31738436181640622</v>
      </c>
      <c r="S100" s="16">
        <v>5.3123556412194503E-2</v>
      </c>
      <c r="T100" s="16">
        <v>0.84779584669421493</v>
      </c>
      <c r="U100" s="16">
        <v>0.11298859162396971</v>
      </c>
      <c r="V100" s="16">
        <v>1.0618798960937501</v>
      </c>
      <c r="W100" s="16">
        <v>6.2839472197530874E-2</v>
      </c>
      <c r="X100" s="16">
        <v>0.19515951900919498</v>
      </c>
      <c r="Y100" s="16">
        <v>0.10814720259599783</v>
      </c>
      <c r="Z100" s="16">
        <v>0.13803348583333333</v>
      </c>
      <c r="AA100" s="16">
        <v>3.6835506400000004</v>
      </c>
      <c r="AB100" s="16">
        <v>5.7219115562500003</v>
      </c>
      <c r="AC100" s="16">
        <v>6.9570963988919668E-2</v>
      </c>
      <c r="AD100" s="16">
        <v>2.0052831686114807E-2</v>
      </c>
      <c r="AE100" s="16">
        <v>0.27170213175510205</v>
      </c>
      <c r="AF100" s="16">
        <v>7.3887572170686464E-2</v>
      </c>
      <c r="AG100" s="16">
        <v>5.9622710839843752E-2</v>
      </c>
      <c r="AH100" s="16">
        <v>0.85600693849999998</v>
      </c>
      <c r="AI100" s="16">
        <v>5.8717566845703124E-2</v>
      </c>
      <c r="AJ100" s="16">
        <v>5.198063832572903E-2</v>
      </c>
      <c r="AK100" s="16">
        <v>1.0182289927765605E-2</v>
      </c>
      <c r="AL100" s="16">
        <v>4.1811352169625247E-2</v>
      </c>
      <c r="AM100" s="16">
        <v>0.14683074320934256</v>
      </c>
      <c r="AN100" s="16">
        <v>0.27519128756692446</v>
      </c>
      <c r="AO100" s="16">
        <v>0.24966819207999996</v>
      </c>
      <c r="AP100" s="16">
        <v>2.5678219103972947E-2</v>
      </c>
      <c r="AQ100" s="16">
        <v>2.6618327552318185E-2</v>
      </c>
      <c r="AR100" s="16">
        <v>0.13301981836734694</v>
      </c>
      <c r="AS100" s="16">
        <v>0.17214622440649729</v>
      </c>
      <c r="AT100" s="16">
        <v>0.25691563130193906</v>
      </c>
      <c r="AU100" s="16">
        <v>7.2804847988608049E-2</v>
      </c>
      <c r="AV100" s="16">
        <v>0.35586758066406254</v>
      </c>
      <c r="AW100" s="16">
        <v>3.9078969493754112E-2</v>
      </c>
      <c r="AX100" s="16">
        <v>2.146910715277778</v>
      </c>
      <c r="AY100" s="16">
        <v>1.1483679757785468</v>
      </c>
      <c r="AZ100" s="16">
        <v>2.5438026660000002E-2</v>
      </c>
      <c r="BA100" s="16">
        <v>0.47942135798611119</v>
      </c>
      <c r="BB100" s="16">
        <v>2.20200844091187E-2</v>
      </c>
      <c r="BC100" s="16">
        <v>0.1203139583036217</v>
      </c>
      <c r="BD100" s="16">
        <v>10.644026200000001</v>
      </c>
      <c r="BE100" s="16">
        <v>4.53519814662399E-2</v>
      </c>
      <c r="BF100" s="16">
        <v>0.16414203585017836</v>
      </c>
      <c r="BG100" s="16">
        <v>0.22418060452674898</v>
      </c>
      <c r="BH100" s="16">
        <v>0.11602877550934676</v>
      </c>
      <c r="BI100" s="16">
        <v>0.2395900866305706</v>
      </c>
      <c r="BJ100" s="16">
        <v>1.0935231357988167</v>
      </c>
      <c r="BK100" s="16">
        <v>4.4673235839843749E-2</v>
      </c>
      <c r="BL100" s="16">
        <v>1.9366769337098692E-2</v>
      </c>
      <c r="BM100" s="16">
        <v>2.4303494328922492E-2</v>
      </c>
      <c r="BN100" s="16">
        <v>0.17204828321799306</v>
      </c>
      <c r="BO100" s="16">
        <v>2.285475738E-2</v>
      </c>
      <c r="BP100" s="16">
        <v>0.29062441980609416</v>
      </c>
      <c r="BQ100" s="16">
        <v>2.2987697501041234E-2</v>
      </c>
      <c r="BR100" s="16">
        <v>6.3911995520000001E-2</v>
      </c>
      <c r="BS100" s="16">
        <v>5.942662012417823E-2</v>
      </c>
      <c r="BT100" s="16">
        <v>0.52622152</v>
      </c>
      <c r="BU100" s="16">
        <v>0.13405360337777777</v>
      </c>
      <c r="BV100" s="16">
        <v>1.9122418350480688E-2</v>
      </c>
      <c r="BW100" s="16">
        <v>0.78725665041322312</v>
      </c>
      <c r="BX100" s="16">
        <v>1.5979264922495271E-2</v>
      </c>
      <c r="BY100" s="16">
        <v>0.10721309229968784</v>
      </c>
      <c r="BZ100" s="16">
        <v>8.305741065785693E-3</v>
      </c>
      <c r="CA100" s="16">
        <v>5.2843807986587402E-2</v>
      </c>
      <c r="CB100" s="16">
        <v>2.8898869780853521E-2</v>
      </c>
      <c r="CC100" s="16">
        <v>3.7725392293131418E-2</v>
      </c>
      <c r="CD100" s="16">
        <v>2.1276240469135801</v>
      </c>
      <c r="CE100" s="16">
        <v>4.064455885274796E-2</v>
      </c>
      <c r="CF100" s="16">
        <v>2.6949733843537417E-2</v>
      </c>
      <c r="CG100" s="16">
        <v>2.7331626826666664</v>
      </c>
      <c r="CH100" s="16">
        <v>4.5863512808641982E-2</v>
      </c>
      <c r="CI100" s="16">
        <v>0.50383351730103809</v>
      </c>
      <c r="CJ100" s="16">
        <v>1.9588967241379311E-2</v>
      </c>
      <c r="CK100" s="16">
        <v>5.1844779300000008</v>
      </c>
      <c r="CL100" s="16">
        <v>3.5158038346264214E-2</v>
      </c>
      <c r="CM100" s="16">
        <v>5.69719122873346E-2</v>
      </c>
      <c r="CN100" s="16">
        <v>5.7478323339907947E-2</v>
      </c>
      <c r="CO100" s="16">
        <v>1.8146078790123456E-2</v>
      </c>
      <c r="CP100" s="16">
        <v>8.7420805363321807E-2</v>
      </c>
      <c r="CQ100" s="16">
        <v>0.394441897875</v>
      </c>
      <c r="CR100" s="16">
        <v>2.0785750039999999E-2</v>
      </c>
      <c r="CS100" s="16">
        <v>1.546757274732199E-2</v>
      </c>
      <c r="CT100" s="16">
        <v>0.11714458029752065</v>
      </c>
      <c r="CU100" s="16">
        <f t="array" ref="CU100:CU103">TRANSPOSE(CV99:CY99)</f>
        <v>0.14113757821180553</v>
      </c>
      <c r="CV100" s="16" t="s">
        <v>103</v>
      </c>
      <c r="CW100" s="16">
        <f>$A$1*Populatie!$CV100*Populatie!CW100/(Distante!CW100*Distante!CW100)</f>
        <v>5.2679666693090231E-2</v>
      </c>
      <c r="CX100" s="16">
        <f>$A$1*Populatie!$CV100*Populatie!CX100/(Distante!CX100*Distante!CX100)</f>
        <v>0.36684610136718748</v>
      </c>
      <c r="CY100" s="16">
        <f>$A$1*Populatie!$CV100*Populatie!CY100/(Distante!CY100*Distante!CY100)</f>
        <v>0.34036890010405829</v>
      </c>
    </row>
    <row r="101" spans="1:104" ht="15.75" customHeight="1" x14ac:dyDescent="0.25">
      <c r="A101" s="2" t="s">
        <v>100</v>
      </c>
      <c r="B101" s="16">
        <v>19.196914318668249</v>
      </c>
      <c r="C101" s="16">
        <v>0.48336559092801906</v>
      </c>
      <c r="D101" s="16">
        <v>0.69096308080808078</v>
      </c>
      <c r="E101" s="16">
        <v>0.98731084620187315</v>
      </c>
      <c r="F101" s="16">
        <v>1.5780813144691357</v>
      </c>
      <c r="G101" s="16">
        <v>1.0478060105263158</v>
      </c>
      <c r="H101" s="16">
        <v>0.3796611311631945</v>
      </c>
      <c r="I101" s="16">
        <v>0.10077653646222223</v>
      </c>
      <c r="J101" s="16">
        <v>1.6750427604938271E-2</v>
      </c>
      <c r="K101" s="16">
        <v>0.51835467901234566</v>
      </c>
      <c r="L101" s="16">
        <v>5.752491983486583E-2</v>
      </c>
      <c r="M101" s="16">
        <v>2.4713944636105857E-2</v>
      </c>
      <c r="N101" s="16">
        <v>0.66872121749999991</v>
      </c>
      <c r="O101" s="16">
        <v>0.17296451314250538</v>
      </c>
      <c r="P101" s="16">
        <v>0.1121539539550631</v>
      </c>
      <c r="Q101" s="16">
        <v>0.15177608796616687</v>
      </c>
      <c r="R101" s="16">
        <v>0.83723135836734697</v>
      </c>
      <c r="S101" s="16">
        <v>3.9371107360946747E-2</v>
      </c>
      <c r="T101" s="16">
        <v>5.4599831033901161E-2</v>
      </c>
      <c r="U101" s="16">
        <v>0.11894996438763376</v>
      </c>
      <c r="V101" s="16">
        <v>3.6171791297014678E-2</v>
      </c>
      <c r="W101" s="16">
        <v>1.991484641936124E-2</v>
      </c>
      <c r="X101" s="16">
        <v>0.44374620400216336</v>
      </c>
      <c r="Y101" s="16">
        <v>2.2357834240362813E-2</v>
      </c>
      <c r="Z101" s="16">
        <v>0.24502086937500001</v>
      </c>
      <c r="AA101" s="16">
        <v>3.929215467820444E-2</v>
      </c>
      <c r="AB101" s="16">
        <v>3.906252520281233E-2</v>
      </c>
      <c r="AC101" s="16">
        <v>0.21499524739583334</v>
      </c>
      <c r="AD101" s="16">
        <v>4.5000681710848742E-2</v>
      </c>
      <c r="AE101" s="16">
        <v>0.51868083476543214</v>
      </c>
      <c r="AF101" s="16">
        <v>0.12303741851192596</v>
      </c>
      <c r="AG101" s="16">
        <v>3.6154474085194219E-2</v>
      </c>
      <c r="AH101" s="16">
        <v>3.6523843780421845E-2</v>
      </c>
      <c r="AI101" s="16">
        <v>2.8218660648423557E-2</v>
      </c>
      <c r="AJ101" s="16">
        <v>6.8339064528925617E-2</v>
      </c>
      <c r="AK101" s="16">
        <v>0.14641339911242604</v>
      </c>
      <c r="AL101" s="16">
        <v>0.69441913287197232</v>
      </c>
      <c r="AM101" s="16">
        <v>7.4136669813148787E-2</v>
      </c>
      <c r="AN101" s="16">
        <v>5.2976384032515603E-2</v>
      </c>
      <c r="AO101" s="16">
        <v>0.16278483695867765</v>
      </c>
      <c r="AP101" s="16">
        <v>0.19947468680142685</v>
      </c>
      <c r="AQ101" s="16">
        <v>0.14826774285714286</v>
      </c>
      <c r="AR101" s="16">
        <v>6.3308032009849182E-3</v>
      </c>
      <c r="AS101" s="16">
        <v>0.13581058025822573</v>
      </c>
      <c r="AT101" s="16">
        <v>9.6753892363636365E-2</v>
      </c>
      <c r="AU101" s="16">
        <v>4.0650607709750569E-2</v>
      </c>
      <c r="AV101" s="16">
        <v>5.3948424357290303E-2</v>
      </c>
      <c r="AW101" s="16">
        <v>7.812252128279884E-2</v>
      </c>
      <c r="AX101" s="16">
        <v>2.4885260381593714E-2</v>
      </c>
      <c r="AY101" s="16">
        <v>4.1952788815894891E-2</v>
      </c>
      <c r="AZ101" s="16">
        <v>0.13194420078895464</v>
      </c>
      <c r="BA101" s="16">
        <v>4.7114885337370245E-2</v>
      </c>
      <c r="BB101" s="16">
        <v>5.3451877882289708E-2</v>
      </c>
      <c r="BC101" s="16">
        <v>0.12349173442382812</v>
      </c>
      <c r="BD101" s="16">
        <v>5.0798758543209879E-2</v>
      </c>
      <c r="BE101" s="16">
        <v>0.532309010430839</v>
      </c>
      <c r="BF101" s="16">
        <v>0.13891074853316326</v>
      </c>
      <c r="BG101" s="16">
        <v>0.44613246124567474</v>
      </c>
      <c r="BH101" s="16">
        <v>0.21521620335802466</v>
      </c>
      <c r="BI101" s="16">
        <v>0.26997863295657343</v>
      </c>
      <c r="BJ101" s="16">
        <v>0.15672962864821285</v>
      </c>
      <c r="BK101" s="16">
        <v>2.2002570644718788E-2</v>
      </c>
      <c r="BL101" s="16">
        <v>4.1957845673469385E-2</v>
      </c>
      <c r="BM101" s="16">
        <v>0.18031753777777776</v>
      </c>
      <c r="BN101" s="16">
        <v>1.7385895689750692</v>
      </c>
      <c r="BO101" s="16">
        <v>4.5428837037037033E-2</v>
      </c>
      <c r="BP101" s="16">
        <v>5.5841097959183669E-2</v>
      </c>
      <c r="BQ101" s="16">
        <v>4.838171144444444E-2</v>
      </c>
      <c r="BR101" s="16">
        <v>1.4893022117202269E-2</v>
      </c>
      <c r="BS101" s="16">
        <v>0.12132908137996221</v>
      </c>
      <c r="BT101" s="16">
        <v>0.10681755051459778</v>
      </c>
      <c r="BU101" s="16">
        <v>3.5200628461538463</v>
      </c>
      <c r="BV101" s="16">
        <v>3.7253596668054972E-2</v>
      </c>
      <c r="BW101" s="16">
        <v>5.798728958333333E-2</v>
      </c>
      <c r="BX101" s="16">
        <v>3.7139749922031631E-2</v>
      </c>
      <c r="BY101" s="16">
        <v>0.10748353097520662</v>
      </c>
      <c r="BZ101" s="16">
        <v>1.760003422067901E-2</v>
      </c>
      <c r="CA101" s="16">
        <v>8.4188066420437052E-2</v>
      </c>
      <c r="CB101" s="16">
        <v>7.051172140309156E-2</v>
      </c>
      <c r="CC101" s="16">
        <v>8.4630404690503647E-2</v>
      </c>
      <c r="CD101" s="16">
        <v>5.0281627292899408E-2</v>
      </c>
      <c r="CE101" s="16">
        <v>2.9049356394251706E-2</v>
      </c>
      <c r="CF101" s="16">
        <v>0.6667555466666667</v>
      </c>
      <c r="CG101" s="16">
        <v>9.1041285869769187E-2</v>
      </c>
      <c r="CH101" s="16">
        <v>7.5028869439999993E-2</v>
      </c>
      <c r="CI101" s="16">
        <v>0.14142665866420437</v>
      </c>
      <c r="CJ101" s="16">
        <v>3.6002813157894741E-2</v>
      </c>
      <c r="CK101" s="16">
        <v>4.7290644814429413E-2</v>
      </c>
      <c r="CL101" s="16">
        <v>0.20137205648148146</v>
      </c>
      <c r="CM101" s="16">
        <v>4.01558997185213E-2</v>
      </c>
      <c r="CN101" s="16">
        <v>0.17242864550000001</v>
      </c>
      <c r="CO101" s="16">
        <v>2.2368606057098762E-2</v>
      </c>
      <c r="CP101" s="16">
        <v>9.161460384946854E-2</v>
      </c>
      <c r="CQ101" s="16">
        <v>0.19142505167243368</v>
      </c>
      <c r="CR101" s="16">
        <v>0.5061238382716049</v>
      </c>
      <c r="CS101" s="16">
        <v>6.6759399195633437E-2</v>
      </c>
      <c r="CT101" s="16">
        <v>5.3928543325617286E-2</v>
      </c>
      <c r="CU101" s="16">
        <v>4.8141045562019133E-2</v>
      </c>
      <c r="CV101" s="16">
        <f t="array" ref="CV101:CV103">TRANSPOSE(CW100:CY100)</f>
        <v>5.2679666693090231E-2</v>
      </c>
      <c r="CW101" s="16" t="s">
        <v>103</v>
      </c>
      <c r="CX101" s="16">
        <f>$A$1*Populatie!$CW101*Populatie!CX101/(Distante!CX101*Distante!CX101)</f>
        <v>6.8034954132231401E-2</v>
      </c>
      <c r="CY101" s="16">
        <f>$A$1*Populatie!$CW101*Populatie!CY101/(Distante!CY101*Distante!CY101)</f>
        <v>6.5017200050390522E-2</v>
      </c>
    </row>
    <row r="102" spans="1:104" ht="15.75" customHeight="1" x14ac:dyDescent="0.25">
      <c r="A102" s="2" t="s">
        <v>101</v>
      </c>
      <c r="B102" s="16">
        <v>5.0281055315702474</v>
      </c>
      <c r="C102" s="16">
        <v>0.68211275653820458</v>
      </c>
      <c r="D102" s="16">
        <v>1.77225035625</v>
      </c>
      <c r="E102" s="16">
        <v>0.21823263105468751</v>
      </c>
      <c r="F102" s="16">
        <v>0.75853503922902499</v>
      </c>
      <c r="G102" s="16">
        <v>0.77092744770146027</v>
      </c>
      <c r="H102" s="16">
        <v>0.29337912826628698</v>
      </c>
      <c r="I102" s="16">
        <v>0.79001911597633123</v>
      </c>
      <c r="J102" s="16">
        <v>0.10434632767346938</v>
      </c>
      <c r="K102" s="16">
        <v>8.1727651859504133E-2</v>
      </c>
      <c r="L102" s="16">
        <v>0.10680642925295859</v>
      </c>
      <c r="M102" s="16">
        <v>0.10658182536506219</v>
      </c>
      <c r="N102" s="16">
        <v>7.4912009661117718E-2</v>
      </c>
      <c r="O102" s="16">
        <v>0.78318140059171604</v>
      </c>
      <c r="P102" s="16">
        <v>7.4241855233564011E-2</v>
      </c>
      <c r="Q102" s="16">
        <v>4.4912089747615028E-2</v>
      </c>
      <c r="R102" s="16">
        <v>0.49908964927685945</v>
      </c>
      <c r="S102" s="16">
        <v>1.9347357888888889E-2</v>
      </c>
      <c r="T102" s="16">
        <v>0.1172559089965398</v>
      </c>
      <c r="U102" s="16">
        <v>5.6065401888756687E-2</v>
      </c>
      <c r="V102" s="16">
        <v>8.7694293359375008E-2</v>
      </c>
      <c r="W102" s="16">
        <v>1.6374528947368423E-2</v>
      </c>
      <c r="X102" s="16">
        <v>0.15334061670303512</v>
      </c>
      <c r="Y102" s="16">
        <v>8.0381060897782589E-2</v>
      </c>
      <c r="Z102" s="16">
        <v>0.16719746333182436</v>
      </c>
      <c r="AA102" s="16">
        <v>6.6841338867187503E-2</v>
      </c>
      <c r="AB102" s="16">
        <v>5.3993671612775247E-2</v>
      </c>
      <c r="AC102" s="16">
        <v>5.395699791883455E-2</v>
      </c>
      <c r="AD102" s="16">
        <v>1.5446321913805698E-2</v>
      </c>
      <c r="AE102" s="16">
        <v>0.20784012173913044</v>
      </c>
      <c r="AF102" s="16">
        <v>5.4917383858998151E-2</v>
      </c>
      <c r="AG102" s="16">
        <v>7.8782114843750001E-2</v>
      </c>
      <c r="AH102" s="16">
        <v>3.0732149366018594E-2</v>
      </c>
      <c r="AI102" s="16">
        <v>0.1641491214876033</v>
      </c>
      <c r="AJ102" s="16">
        <v>3.9746662714285717</v>
      </c>
      <c r="AK102" s="16">
        <v>1.1016768041115312E-2</v>
      </c>
      <c r="AL102" s="16">
        <v>9.3367737333333339E-2</v>
      </c>
      <c r="AM102" s="16">
        <v>0.17964764439302242</v>
      </c>
      <c r="AN102" s="16">
        <v>0.16979144711111113</v>
      </c>
      <c r="AO102" s="16">
        <v>0.37870895975510205</v>
      </c>
      <c r="AP102" s="16">
        <v>3.135230180519738E-2</v>
      </c>
      <c r="AQ102" s="16">
        <v>2.8125218195266269E-2</v>
      </c>
      <c r="AR102" s="16">
        <v>2.1531206000000001E-2</v>
      </c>
      <c r="AS102" s="16">
        <v>0.36528522806183111</v>
      </c>
      <c r="AT102" s="16">
        <v>0.35170626352040818</v>
      </c>
      <c r="AU102" s="16">
        <v>3.287249416089965E-2</v>
      </c>
      <c r="AV102" s="16">
        <v>0.93719288615916962</v>
      </c>
      <c r="AW102" s="16">
        <v>5.2530890725326997E-2</v>
      </c>
      <c r="AX102" s="16">
        <v>0.11868875284090909</v>
      </c>
      <c r="AY102" s="16">
        <v>0.85353142733564025</v>
      </c>
      <c r="AZ102" s="16">
        <v>2.9542135640625002E-2</v>
      </c>
      <c r="BA102" s="16">
        <v>0.11635357295918368</v>
      </c>
      <c r="BB102" s="16">
        <v>2.4196894679752067E-2</v>
      </c>
      <c r="BC102" s="16">
        <v>0.14165900662901307</v>
      </c>
      <c r="BD102" s="16">
        <v>0.31644946800000001</v>
      </c>
      <c r="BE102" s="16">
        <v>5.9435384681537223E-2</v>
      </c>
      <c r="BF102" s="16">
        <v>0.2219613386154678</v>
      </c>
      <c r="BG102" s="16">
        <v>0.42030655692041524</v>
      </c>
      <c r="BH102" s="16">
        <v>0.17100553756768014</v>
      </c>
      <c r="BI102" s="16">
        <v>0.50839755410225917</v>
      </c>
      <c r="BJ102" s="16">
        <v>1.1351879014462809</v>
      </c>
      <c r="BK102" s="16">
        <v>5.6643964598084122E-2</v>
      </c>
      <c r="BL102" s="16">
        <v>2.1016923144531251E-2</v>
      </c>
      <c r="BM102" s="16">
        <v>2.949292361111111E-2</v>
      </c>
      <c r="BN102" s="16">
        <v>0.25663987656249998</v>
      </c>
      <c r="BO102" s="16">
        <v>2.5890773251028808E-2</v>
      </c>
      <c r="BP102" s="16">
        <v>0.58963338884688088</v>
      </c>
      <c r="BQ102" s="16">
        <v>2.6970988461538462E-2</v>
      </c>
      <c r="BR102" s="16">
        <v>9.6944849632653068E-2</v>
      </c>
      <c r="BS102" s="16">
        <v>8.2945989814814811E-2</v>
      </c>
      <c r="BT102" s="16">
        <v>1.1977967924999999</v>
      </c>
      <c r="BU102" s="16">
        <v>0.18527383190082644</v>
      </c>
      <c r="BV102" s="16">
        <v>1.877211058142125E-2</v>
      </c>
      <c r="BW102" s="16">
        <v>0.27656689042968752</v>
      </c>
      <c r="BX102" s="16">
        <v>1.7403785052631581E-2</v>
      </c>
      <c r="BY102" s="16">
        <v>8.5087770499999993E-2</v>
      </c>
      <c r="BZ102" s="16">
        <v>8.9501166284881306E-3</v>
      </c>
      <c r="CA102" s="16">
        <v>6.4926424716553285E-2</v>
      </c>
      <c r="CB102" s="16">
        <v>3.24387014370736E-2</v>
      </c>
      <c r="CC102" s="16">
        <v>4.7608142768595041E-2</v>
      </c>
      <c r="CD102" s="16">
        <v>0.20494547567999999</v>
      </c>
      <c r="CE102" s="16">
        <v>4.6029376538085941E-2</v>
      </c>
      <c r="CF102" s="16">
        <v>3.4505756103515625E-2</v>
      </c>
      <c r="CG102" s="16">
        <v>1.0364488040816326</v>
      </c>
      <c r="CH102" s="16">
        <v>3.976063119E-2</v>
      </c>
      <c r="CI102" s="16">
        <v>1.9239811600000001</v>
      </c>
      <c r="CJ102" s="16">
        <v>1.7436295941616234E-2</v>
      </c>
      <c r="CK102" s="16">
        <v>0.21844640051020409</v>
      </c>
      <c r="CL102" s="16">
        <v>4.1469146533985493E-2</v>
      </c>
      <c r="CM102" s="16">
        <v>6.9136900000000001E-2</v>
      </c>
      <c r="CN102" s="16">
        <v>7.7263744708680138E-2</v>
      </c>
      <c r="CO102" s="16">
        <v>2.1671529200555442E-2</v>
      </c>
      <c r="CP102" s="16">
        <v>0.10695949234603061</v>
      </c>
      <c r="CQ102" s="16">
        <v>1.0636601204081633</v>
      </c>
      <c r="CR102" s="16">
        <v>2.4139272093749997E-2</v>
      </c>
      <c r="CS102" s="16">
        <v>2.8925460285374554E-2</v>
      </c>
      <c r="CT102" s="16">
        <v>0.16461372431249999</v>
      </c>
      <c r="CU102" s="16">
        <v>0.2219400603305785</v>
      </c>
      <c r="CV102" s="16">
        <v>0.36684610136718748</v>
      </c>
      <c r="CW102" s="16">
        <f t="array" ref="CW102:CW103">TRANSPOSE(CX101:CY101)</f>
        <v>6.8034954132231401E-2</v>
      </c>
      <c r="CX102" s="16" t="s">
        <v>103</v>
      </c>
      <c r="CY102" s="16">
        <f>$A$1*Populatie!$CX102*Populatie!CY102/(Distante!CY102*Distante!CY102)</f>
        <v>0.17758580752373998</v>
      </c>
    </row>
    <row r="103" spans="1:104" ht="15.75" customHeight="1" x14ac:dyDescent="0.25">
      <c r="A103" s="2" t="s">
        <v>102</v>
      </c>
      <c r="B103" s="16">
        <v>10.219135459104937</v>
      </c>
      <c r="C103" s="16">
        <v>2.9624611372222227</v>
      </c>
      <c r="D103" s="16">
        <v>0.56682184343434339</v>
      </c>
      <c r="E103" s="16">
        <v>0.20917479924751414</v>
      </c>
      <c r="F103" s="16">
        <v>7.2617106218836556</v>
      </c>
      <c r="G103" s="16">
        <v>0.77574651125000005</v>
      </c>
      <c r="H103" s="16">
        <v>0.28703201420000007</v>
      </c>
      <c r="I103" s="16">
        <v>8.4920051862673485E-2</v>
      </c>
      <c r="J103" s="16">
        <v>6.3096325963718822E-2</v>
      </c>
      <c r="K103" s="16">
        <v>0.16011828641528925</v>
      </c>
      <c r="L103" s="16">
        <v>0.13600552974580857</v>
      </c>
      <c r="M103" s="16">
        <v>2.0721761683371573E-2</v>
      </c>
      <c r="N103" s="16">
        <v>7.253898099173553E-2</v>
      </c>
      <c r="O103" s="16">
        <v>0.14700171492346939</v>
      </c>
      <c r="P103" s="16">
        <v>0.4100421550068587</v>
      </c>
      <c r="Q103" s="16">
        <v>4.181865857438017E-2</v>
      </c>
      <c r="R103" s="16">
        <v>0.5005017459845329</v>
      </c>
      <c r="S103" s="16">
        <v>0.60647591777777776</v>
      </c>
      <c r="T103" s="16">
        <v>0.12021779787234041</v>
      </c>
      <c r="U103" s="16">
        <v>9.4299201522550988E-2</v>
      </c>
      <c r="V103" s="16">
        <v>0.8976088596938776</v>
      </c>
      <c r="W103" s="16">
        <v>4.0668707160493832E-2</v>
      </c>
      <c r="X103" s="16">
        <v>0.26922989920000001</v>
      </c>
      <c r="Y103" s="16">
        <v>3.1595125976562499E-2</v>
      </c>
      <c r="Z103" s="16">
        <v>0.26252985918367344</v>
      </c>
      <c r="AA103" s="16">
        <v>0.19460697142857142</v>
      </c>
      <c r="AB103" s="16">
        <v>0.19346965795918367</v>
      </c>
      <c r="AC103" s="16">
        <v>8.060952687958739E-2</v>
      </c>
      <c r="AD103" s="16">
        <v>2.0458576604938272E-2</v>
      </c>
      <c r="AE103" s="16">
        <v>0.39005086736079675</v>
      </c>
      <c r="AF103" s="16">
        <v>9.3724969090909091E-2</v>
      </c>
      <c r="AG103" s="16">
        <v>2.4695597031250002E-2</v>
      </c>
      <c r="AH103" s="16">
        <v>0.38471811024305552</v>
      </c>
      <c r="AI103" s="16">
        <v>2.3723884392623074E-2</v>
      </c>
      <c r="AJ103" s="16">
        <v>2.5847354900167659E-2</v>
      </c>
      <c r="AK103" s="16">
        <v>1.0484649341425619E-2</v>
      </c>
      <c r="AL103" s="16">
        <v>5.4423425950413225E-2</v>
      </c>
      <c r="AM103" s="16">
        <v>6.2273616567460319E-2</v>
      </c>
      <c r="AN103" s="16">
        <v>8.3162537222222221E-2</v>
      </c>
      <c r="AO103" s="16">
        <v>0.42034673204994794</v>
      </c>
      <c r="AP103" s="16">
        <v>2.8905290695232094E-2</v>
      </c>
      <c r="AQ103" s="16">
        <v>2.4489803172255093E-2</v>
      </c>
      <c r="AR103" s="16">
        <v>2.2311813553719008E-2</v>
      </c>
      <c r="AS103" s="16">
        <v>0.39570433136094674</v>
      </c>
      <c r="AT103" s="16">
        <v>2.9641524814814817</v>
      </c>
      <c r="AU103" s="16">
        <v>4.8947801405325439E-2</v>
      </c>
      <c r="AV103" s="16">
        <v>9.8225457517700954E-2</v>
      </c>
      <c r="AW103" s="16">
        <v>5.0866840991735537E-2</v>
      </c>
      <c r="AX103" s="16">
        <v>0.13154522846811306</v>
      </c>
      <c r="AY103" s="16">
        <v>9.7232407197827081E-2</v>
      </c>
      <c r="AZ103" s="16">
        <v>2.8502573320637121E-2</v>
      </c>
      <c r="BA103" s="16">
        <v>4.9643820694444445</v>
      </c>
      <c r="BB103" s="16">
        <v>2.3123618764172339E-2</v>
      </c>
      <c r="BC103" s="16">
        <v>0.13717159685950411</v>
      </c>
      <c r="BD103" s="16">
        <v>0.24656214791818848</v>
      </c>
      <c r="BE103" s="16">
        <v>5.7245078478002379E-2</v>
      </c>
      <c r="BF103" s="16">
        <v>0.12255079166666667</v>
      </c>
      <c r="BG103" s="16">
        <v>0.5030572330558859</v>
      </c>
      <c r="BH103" s="16">
        <v>0.16895695155954629</v>
      </c>
      <c r="BI103" s="16">
        <v>0.55073432692307689</v>
      </c>
      <c r="BJ103" s="16">
        <v>0.53156943388888889</v>
      </c>
      <c r="BK103" s="16">
        <v>1.8049499314128945E-2</v>
      </c>
      <c r="BL103" s="16">
        <v>1.9500021910047405E-2</v>
      </c>
      <c r="BM103" s="16">
        <v>2.8790843425605537E-2</v>
      </c>
      <c r="BN103" s="16">
        <v>0.25425586469135802</v>
      </c>
      <c r="BO103" s="16">
        <v>2.431169551282051E-2</v>
      </c>
      <c r="BP103" s="16">
        <v>8.3594445829485983E-2</v>
      </c>
      <c r="BQ103" s="16">
        <v>2.5401124088888886E-2</v>
      </c>
      <c r="BR103" s="16">
        <v>2.1719611006091159E-2</v>
      </c>
      <c r="BS103" s="16">
        <v>8.4242704200000004E-2</v>
      </c>
      <c r="BT103" s="16">
        <v>0.20601910864197531</v>
      </c>
      <c r="BU103" s="16">
        <v>0.18762404940407534</v>
      </c>
      <c r="BV103" s="16">
        <v>1.4974627346938777E-2</v>
      </c>
      <c r="BW103" s="16">
        <v>0.25660561186264308</v>
      </c>
      <c r="BX103" s="16">
        <v>1.2891571637289094E-2</v>
      </c>
      <c r="BY103" s="16">
        <v>8.2093605109264389E-2</v>
      </c>
      <c r="BZ103" s="16">
        <v>8.2932170083102486E-3</v>
      </c>
      <c r="CA103" s="16">
        <v>6.4459652255099101E-2</v>
      </c>
      <c r="CB103" s="16">
        <v>3.1178474122736746E-2</v>
      </c>
      <c r="CC103" s="16">
        <v>4.4085782836914063E-2</v>
      </c>
      <c r="CD103" s="16">
        <v>0.22031431209876542</v>
      </c>
      <c r="CE103" s="16">
        <v>1.7447811722818576E-2</v>
      </c>
      <c r="CF103" s="16">
        <v>3.3073581026605757E-2</v>
      </c>
      <c r="CG103" s="16">
        <v>0.23675988756692443</v>
      </c>
      <c r="CH103" s="16">
        <v>3.7566453613281252E-2</v>
      </c>
      <c r="CI103" s="16">
        <v>0.55760419378698223</v>
      </c>
      <c r="CJ103" s="16">
        <v>1.6079809784145537E-2</v>
      </c>
      <c r="CK103" s="16">
        <v>0.37281240833333329</v>
      </c>
      <c r="CL103" s="16">
        <v>4.0174476074310371E-2</v>
      </c>
      <c r="CM103" s="16">
        <v>2.3192539833531513E-2</v>
      </c>
      <c r="CN103" s="16">
        <v>7.7612847050754455E-2</v>
      </c>
      <c r="CO103" s="16">
        <v>2.1190736132768992E-2</v>
      </c>
      <c r="CP103" s="16">
        <v>4.3000277777777783E-2</v>
      </c>
      <c r="CQ103" s="16">
        <v>0.92617332993197277</v>
      </c>
      <c r="CR103" s="16">
        <v>2.2688829313543598E-2</v>
      </c>
      <c r="CS103" s="16">
        <v>2.7017776573129249E-2</v>
      </c>
      <c r="CT103" s="16">
        <v>4.4239521894290118E-2</v>
      </c>
      <c r="CU103" s="16">
        <v>4.8313122015610652E-2</v>
      </c>
      <c r="CV103" s="16">
        <v>0.34036890010405829</v>
      </c>
      <c r="CW103" s="16">
        <v>6.5017200050390522E-2</v>
      </c>
      <c r="CX103" s="16">
        <f>CY102</f>
        <v>0.17758580752373998</v>
      </c>
      <c r="CY103" s="16" t="s">
        <v>103</v>
      </c>
    </row>
    <row r="104" spans="1:104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7">
        <f>SUM(B2:CY103)</f>
        <v>18099.509798839717</v>
      </c>
    </row>
    <row r="105" spans="1:104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</row>
    <row r="106" spans="1:104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</row>
    <row r="107" spans="1:104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</row>
    <row r="108" spans="1:104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</row>
    <row r="109" spans="1:104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</row>
    <row r="110" spans="1:104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</row>
    <row r="111" spans="1:104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</row>
    <row r="112" spans="1:104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</row>
    <row r="113" spans="1:103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</row>
    <row r="114" spans="1:103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</row>
    <row r="115" spans="1:103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</row>
    <row r="116" spans="1:103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</row>
    <row r="117" spans="1:103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</row>
    <row r="118" spans="1:103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</row>
    <row r="119" spans="1:103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</row>
    <row r="120" spans="1:103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</row>
    <row r="121" spans="1:103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</row>
    <row r="122" spans="1:103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</row>
    <row r="123" spans="1:103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</row>
    <row r="124" spans="1:103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</row>
    <row r="125" spans="1:103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</row>
    <row r="126" spans="1:103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</row>
    <row r="127" spans="1:103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</row>
    <row r="128" spans="1:103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</row>
    <row r="129" spans="1:103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</row>
    <row r="130" spans="1:103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</row>
    <row r="131" spans="1:103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</row>
    <row r="132" spans="1:103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</row>
    <row r="133" spans="1:103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</row>
    <row r="134" spans="1:103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</row>
    <row r="135" spans="1:103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</row>
    <row r="136" spans="1:103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</row>
    <row r="137" spans="1:103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</row>
    <row r="138" spans="1:103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</row>
    <row r="139" spans="1:103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</row>
    <row r="140" spans="1:103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</row>
    <row r="141" spans="1:103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</row>
    <row r="142" spans="1:103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</row>
    <row r="143" spans="1:103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</row>
    <row r="144" spans="1:103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</row>
    <row r="145" spans="1:103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</row>
    <row r="146" spans="1:103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</row>
    <row r="147" spans="1:103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</row>
    <row r="148" spans="1:103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</row>
    <row r="149" spans="1:103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</row>
    <row r="150" spans="1:103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</row>
    <row r="151" spans="1:103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</row>
    <row r="152" spans="1:103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</row>
    <row r="153" spans="1:103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</row>
    <row r="154" spans="1:103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</row>
    <row r="155" spans="1:103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</row>
    <row r="156" spans="1:103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</row>
    <row r="157" spans="1:103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</row>
    <row r="158" spans="1:103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</row>
    <row r="159" spans="1:103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</row>
    <row r="160" spans="1:103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</row>
    <row r="161" spans="1:103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</row>
    <row r="162" spans="1:103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</row>
    <row r="163" spans="1:103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</row>
    <row r="164" spans="1:103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</row>
    <row r="165" spans="1:103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</row>
    <row r="166" spans="1:103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</row>
    <row r="167" spans="1:103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</row>
    <row r="168" spans="1:103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</row>
    <row r="169" spans="1:103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</row>
    <row r="170" spans="1:103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</row>
    <row r="171" spans="1:103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</row>
    <row r="172" spans="1:103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</row>
    <row r="173" spans="1:103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</row>
    <row r="174" spans="1:103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</row>
    <row r="175" spans="1:103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</row>
    <row r="176" spans="1:103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</row>
    <row r="177" spans="1:103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</row>
    <row r="178" spans="1:103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</row>
    <row r="179" spans="1:103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</row>
    <row r="180" spans="1:103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</row>
    <row r="181" spans="1:103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</row>
    <row r="182" spans="1:103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</row>
    <row r="183" spans="1:103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</row>
    <row r="184" spans="1:103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</row>
    <row r="185" spans="1:103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</row>
    <row r="186" spans="1:103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</row>
    <row r="187" spans="1:103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</row>
    <row r="188" spans="1:103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</row>
    <row r="189" spans="1:103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</row>
    <row r="190" spans="1:103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</row>
    <row r="191" spans="1:103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</row>
    <row r="192" spans="1:103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</row>
    <row r="193" spans="1:103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</row>
    <row r="194" spans="1:103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</row>
    <row r="195" spans="1:103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</row>
    <row r="196" spans="1:103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</row>
    <row r="197" spans="1:103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</row>
    <row r="198" spans="1:103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</row>
    <row r="199" spans="1:103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</row>
    <row r="200" spans="1:103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</row>
    <row r="201" spans="1:103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</row>
    <row r="202" spans="1:103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</row>
    <row r="203" spans="1:103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</row>
    <row r="204" spans="1:103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</row>
    <row r="205" spans="1:103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</row>
    <row r="206" spans="1:103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</row>
    <row r="207" spans="1:103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</row>
    <row r="208" spans="1:103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</row>
    <row r="209" spans="1:103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</row>
    <row r="210" spans="1:103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</row>
    <row r="211" spans="1:103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</row>
    <row r="212" spans="1:103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</row>
    <row r="213" spans="1:103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</row>
    <row r="214" spans="1:103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</row>
    <row r="215" spans="1:103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</row>
    <row r="216" spans="1:103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</row>
    <row r="217" spans="1:103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</row>
    <row r="218" spans="1:103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</row>
    <row r="219" spans="1:103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</row>
    <row r="220" spans="1:103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</row>
    <row r="221" spans="1:103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</row>
    <row r="222" spans="1:103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</row>
    <row r="223" spans="1:103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</row>
    <row r="224" spans="1:103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</row>
    <row r="225" spans="1:103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</row>
    <row r="226" spans="1:103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</row>
    <row r="227" spans="1:103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</row>
    <row r="228" spans="1:103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</row>
    <row r="229" spans="1:103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</row>
    <row r="230" spans="1:103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</row>
    <row r="231" spans="1:103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</row>
    <row r="232" spans="1:103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</row>
    <row r="233" spans="1:103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</row>
    <row r="234" spans="1:103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</row>
    <row r="235" spans="1:103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</row>
    <row r="236" spans="1:103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</row>
    <row r="237" spans="1:103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</row>
    <row r="238" spans="1:103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</row>
    <row r="239" spans="1:103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</row>
    <row r="240" spans="1:103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</row>
    <row r="241" spans="1:103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</row>
    <row r="242" spans="1:103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</row>
    <row r="243" spans="1:103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</row>
    <row r="244" spans="1:103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</row>
    <row r="245" spans="1:103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</row>
    <row r="246" spans="1:103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</row>
    <row r="247" spans="1:103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</row>
    <row r="248" spans="1:103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</row>
    <row r="249" spans="1:103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</row>
    <row r="250" spans="1:103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</row>
    <row r="251" spans="1:103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</row>
    <row r="252" spans="1:103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</row>
    <row r="253" spans="1:103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</row>
    <row r="254" spans="1:103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</row>
    <row r="255" spans="1:103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</row>
    <row r="256" spans="1:103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</row>
    <row r="257" spans="1:103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</row>
    <row r="258" spans="1:103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</row>
    <row r="259" spans="1:103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</row>
    <row r="260" spans="1:103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</row>
    <row r="261" spans="1:103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</row>
    <row r="262" spans="1:103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</row>
    <row r="263" spans="1:103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</row>
    <row r="264" spans="1:103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</row>
    <row r="265" spans="1:103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</row>
    <row r="266" spans="1:103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</row>
    <row r="267" spans="1:103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</row>
    <row r="268" spans="1:103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</row>
    <row r="269" spans="1:103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</row>
    <row r="270" spans="1:103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</row>
    <row r="271" spans="1:103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</row>
    <row r="272" spans="1:103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</row>
    <row r="273" spans="1:103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</row>
    <row r="274" spans="1:103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</row>
    <row r="275" spans="1:103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</row>
    <row r="276" spans="1:103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</row>
    <row r="277" spans="1:103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</row>
    <row r="278" spans="1:103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</row>
    <row r="279" spans="1:103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</row>
    <row r="280" spans="1:103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</row>
    <row r="281" spans="1:103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</row>
    <row r="282" spans="1:103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</row>
    <row r="283" spans="1:103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</row>
    <row r="284" spans="1:103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</row>
    <row r="285" spans="1:103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</row>
    <row r="286" spans="1:103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</row>
    <row r="287" spans="1:103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</row>
    <row r="288" spans="1:103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</row>
    <row r="289" spans="1:103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</row>
    <row r="290" spans="1:103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</row>
    <row r="291" spans="1:103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</row>
    <row r="292" spans="1:103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</row>
    <row r="293" spans="1:103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</row>
    <row r="294" spans="1:103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</row>
    <row r="295" spans="1:103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</row>
    <row r="296" spans="1:103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</row>
    <row r="297" spans="1:103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</row>
    <row r="298" spans="1:103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</row>
    <row r="299" spans="1:103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</row>
    <row r="300" spans="1:103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</row>
    <row r="301" spans="1:103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</row>
    <row r="302" spans="1:103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</row>
    <row r="303" spans="1:103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</row>
    <row r="304" spans="1:103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</row>
    <row r="305" spans="1:103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</row>
    <row r="306" spans="1:103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</row>
    <row r="307" spans="1:103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</row>
    <row r="308" spans="1:103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</row>
    <row r="309" spans="1:103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</row>
    <row r="310" spans="1:103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</row>
    <row r="311" spans="1:103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</row>
    <row r="312" spans="1:103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</row>
    <row r="313" spans="1:103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</row>
    <row r="314" spans="1:103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</row>
    <row r="315" spans="1:103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</row>
    <row r="316" spans="1:103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</row>
    <row r="317" spans="1:103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</row>
    <row r="318" spans="1:103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</row>
    <row r="319" spans="1:103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</row>
    <row r="320" spans="1:103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</row>
    <row r="321" spans="1:103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</row>
    <row r="322" spans="1:103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</row>
    <row r="323" spans="1:103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</row>
    <row r="324" spans="1:103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</row>
    <row r="325" spans="1:103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</row>
    <row r="326" spans="1:103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</row>
    <row r="327" spans="1:103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</row>
    <row r="328" spans="1:103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</row>
    <row r="329" spans="1:103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</row>
    <row r="330" spans="1:103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</row>
    <row r="331" spans="1:103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</row>
    <row r="332" spans="1:103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</row>
    <row r="333" spans="1:103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</row>
    <row r="334" spans="1:103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</row>
    <row r="335" spans="1:103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</row>
    <row r="336" spans="1:103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</row>
    <row r="337" spans="1:103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</row>
    <row r="338" spans="1:103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</row>
    <row r="339" spans="1:103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</row>
    <row r="340" spans="1:103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</row>
    <row r="341" spans="1:103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</row>
    <row r="342" spans="1:103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</row>
    <row r="343" spans="1:103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</row>
    <row r="344" spans="1:103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</row>
    <row r="345" spans="1:103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</row>
    <row r="346" spans="1:103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</row>
    <row r="347" spans="1:103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</row>
    <row r="348" spans="1:103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</row>
    <row r="349" spans="1:103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</row>
    <row r="350" spans="1:103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</row>
    <row r="351" spans="1:103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</row>
    <row r="352" spans="1:103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</row>
    <row r="353" spans="1:103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</row>
    <row r="354" spans="1:103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</row>
    <row r="355" spans="1:103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</row>
    <row r="356" spans="1:103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</row>
    <row r="357" spans="1:103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</row>
    <row r="358" spans="1:103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</row>
    <row r="359" spans="1:103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</row>
    <row r="360" spans="1:103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</row>
    <row r="361" spans="1:103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</row>
    <row r="362" spans="1:103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</row>
    <row r="363" spans="1:103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</row>
    <row r="364" spans="1:103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</row>
    <row r="365" spans="1:103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</row>
    <row r="366" spans="1:103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</row>
    <row r="367" spans="1:103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</row>
    <row r="368" spans="1:103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</row>
    <row r="369" spans="1:103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</row>
    <row r="370" spans="1:103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</row>
    <row r="371" spans="1:103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</row>
    <row r="372" spans="1:103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</row>
    <row r="373" spans="1:103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</row>
    <row r="374" spans="1:103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</row>
    <row r="375" spans="1:103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</row>
    <row r="376" spans="1:103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</row>
    <row r="377" spans="1:103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</row>
    <row r="378" spans="1:103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</row>
    <row r="379" spans="1:103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</row>
    <row r="380" spans="1:103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</row>
    <row r="381" spans="1:103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</row>
    <row r="382" spans="1:103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</row>
    <row r="383" spans="1:103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</row>
    <row r="384" spans="1:103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</row>
    <row r="385" spans="1:103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</row>
    <row r="386" spans="1:103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</row>
    <row r="387" spans="1:103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</row>
    <row r="388" spans="1:103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</row>
    <row r="389" spans="1:103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</row>
    <row r="390" spans="1:103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</row>
    <row r="391" spans="1:103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</row>
    <row r="392" spans="1:103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</row>
    <row r="393" spans="1:103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</row>
    <row r="394" spans="1:103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</row>
    <row r="395" spans="1:103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</row>
    <row r="396" spans="1:103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</row>
    <row r="397" spans="1:103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</row>
    <row r="398" spans="1:103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</row>
    <row r="399" spans="1:103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</row>
    <row r="400" spans="1:103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</row>
    <row r="401" spans="1:103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</row>
    <row r="402" spans="1:103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</row>
    <row r="403" spans="1:103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</row>
    <row r="404" spans="1:103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</row>
    <row r="405" spans="1:103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</row>
    <row r="406" spans="1:103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</row>
    <row r="407" spans="1:103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</row>
    <row r="408" spans="1:103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</row>
    <row r="409" spans="1:103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</row>
    <row r="410" spans="1:103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</row>
    <row r="411" spans="1:103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</row>
    <row r="412" spans="1:103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</row>
    <row r="413" spans="1:103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</row>
    <row r="414" spans="1:103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</row>
    <row r="415" spans="1:103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</row>
    <row r="416" spans="1:103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</row>
    <row r="417" spans="1:103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</row>
    <row r="418" spans="1:103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</row>
    <row r="419" spans="1:103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</row>
    <row r="420" spans="1:103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</row>
    <row r="421" spans="1:103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</row>
    <row r="422" spans="1:103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</row>
    <row r="423" spans="1:103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</row>
    <row r="424" spans="1:103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</row>
    <row r="425" spans="1:103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</row>
    <row r="426" spans="1:103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</row>
    <row r="427" spans="1:103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</row>
    <row r="428" spans="1:103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</row>
    <row r="429" spans="1:103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</row>
    <row r="430" spans="1:103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</row>
    <row r="431" spans="1:103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</row>
    <row r="432" spans="1:103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</row>
    <row r="433" spans="1:103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</row>
    <row r="434" spans="1:103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</row>
    <row r="435" spans="1:103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</row>
    <row r="436" spans="1:103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</row>
    <row r="437" spans="1:103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</row>
    <row r="438" spans="1:103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</row>
    <row r="439" spans="1:103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</row>
    <row r="440" spans="1:103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</row>
    <row r="441" spans="1:103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</row>
    <row r="442" spans="1:103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</row>
    <row r="443" spans="1:103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</row>
    <row r="444" spans="1:103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</row>
    <row r="445" spans="1:103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</row>
    <row r="446" spans="1:103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</row>
    <row r="447" spans="1:103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</row>
    <row r="448" spans="1:103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</row>
    <row r="449" spans="1:103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</row>
    <row r="450" spans="1:103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</row>
    <row r="451" spans="1:103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</row>
    <row r="452" spans="1:103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</row>
    <row r="453" spans="1:103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</row>
    <row r="454" spans="1:103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</row>
    <row r="455" spans="1:103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</row>
    <row r="456" spans="1:103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</row>
    <row r="457" spans="1:103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</row>
    <row r="458" spans="1:103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</row>
    <row r="459" spans="1:103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</row>
    <row r="460" spans="1:103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</row>
    <row r="461" spans="1:103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</row>
    <row r="462" spans="1:103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</row>
    <row r="463" spans="1:103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</row>
    <row r="464" spans="1:103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</row>
    <row r="465" spans="1:103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</row>
    <row r="466" spans="1:103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</row>
    <row r="467" spans="1:103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</row>
    <row r="468" spans="1:103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</row>
    <row r="469" spans="1:103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</row>
    <row r="470" spans="1:103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</row>
    <row r="471" spans="1:103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</row>
    <row r="472" spans="1:103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</row>
    <row r="473" spans="1:103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</row>
    <row r="474" spans="1:103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</row>
    <row r="475" spans="1:103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</row>
    <row r="476" spans="1:103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</row>
    <row r="477" spans="1:103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</row>
    <row r="478" spans="1:103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</row>
    <row r="479" spans="1:103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</row>
    <row r="480" spans="1:103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</row>
    <row r="481" spans="1:103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</row>
    <row r="482" spans="1:103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</row>
    <row r="483" spans="1:103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</row>
    <row r="484" spans="1:103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</row>
    <row r="485" spans="1:103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</row>
    <row r="486" spans="1:103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</row>
    <row r="487" spans="1:103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</row>
    <row r="488" spans="1:103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</row>
    <row r="489" spans="1:103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</row>
    <row r="490" spans="1:103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</row>
    <row r="491" spans="1:103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</row>
    <row r="492" spans="1:103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</row>
    <row r="493" spans="1:103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</row>
    <row r="494" spans="1:103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</row>
    <row r="495" spans="1:103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</row>
    <row r="496" spans="1:103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</row>
    <row r="497" spans="1:103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</row>
    <row r="498" spans="1:103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</row>
    <row r="499" spans="1:103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</row>
    <row r="500" spans="1:103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</row>
    <row r="501" spans="1:103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</row>
    <row r="502" spans="1:103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</row>
    <row r="503" spans="1:103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</row>
    <row r="504" spans="1:103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</row>
    <row r="505" spans="1:103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</row>
    <row r="506" spans="1:103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</row>
    <row r="507" spans="1:103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</row>
    <row r="508" spans="1:103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</row>
    <row r="509" spans="1:103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</row>
    <row r="510" spans="1:103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</row>
    <row r="511" spans="1:103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</row>
    <row r="512" spans="1:103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</row>
    <row r="513" spans="1:103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</row>
    <row r="514" spans="1:103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</row>
    <row r="515" spans="1:103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</row>
    <row r="516" spans="1:103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</row>
    <row r="517" spans="1:103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</row>
    <row r="518" spans="1:103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</row>
    <row r="519" spans="1:103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</row>
    <row r="520" spans="1:103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</row>
    <row r="521" spans="1:103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</row>
    <row r="522" spans="1:103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</row>
    <row r="523" spans="1:103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</row>
    <row r="524" spans="1:103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</row>
    <row r="525" spans="1:103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</row>
    <row r="526" spans="1:103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</row>
    <row r="527" spans="1:103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</row>
    <row r="528" spans="1:103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</row>
    <row r="529" spans="1:103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</row>
    <row r="530" spans="1:103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</row>
    <row r="531" spans="1:103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</row>
    <row r="532" spans="1:103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</row>
    <row r="533" spans="1:103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</row>
    <row r="534" spans="1:103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</row>
    <row r="535" spans="1:103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</row>
    <row r="536" spans="1:103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</row>
    <row r="537" spans="1:103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</row>
    <row r="538" spans="1:103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</row>
    <row r="539" spans="1:103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</row>
    <row r="540" spans="1:103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</row>
    <row r="541" spans="1:103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</row>
    <row r="542" spans="1:103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</row>
    <row r="543" spans="1:103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</row>
    <row r="544" spans="1:103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</row>
    <row r="545" spans="1:103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</row>
    <row r="546" spans="1:103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</row>
    <row r="547" spans="1:103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</row>
    <row r="548" spans="1:103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</row>
    <row r="549" spans="1:103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</row>
    <row r="550" spans="1:103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</row>
    <row r="551" spans="1:103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</row>
    <row r="552" spans="1:103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</row>
    <row r="553" spans="1:103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</row>
    <row r="554" spans="1:103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</row>
    <row r="555" spans="1:103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</row>
    <row r="556" spans="1:103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</row>
    <row r="557" spans="1:103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</row>
    <row r="558" spans="1:103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</row>
    <row r="559" spans="1:103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</row>
    <row r="560" spans="1:103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</row>
    <row r="561" spans="1:103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</row>
    <row r="562" spans="1:103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</row>
    <row r="563" spans="1:103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</row>
    <row r="564" spans="1:103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</row>
    <row r="565" spans="1:103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</row>
    <row r="566" spans="1:103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</row>
    <row r="567" spans="1:103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</row>
    <row r="568" spans="1:103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</row>
    <row r="569" spans="1:103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</row>
    <row r="570" spans="1:103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</row>
    <row r="571" spans="1:103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</row>
    <row r="572" spans="1:103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</row>
    <row r="573" spans="1:103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</row>
    <row r="574" spans="1:103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</row>
    <row r="575" spans="1:103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</row>
    <row r="576" spans="1:103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</row>
    <row r="577" spans="1:103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</row>
    <row r="578" spans="1:103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</row>
    <row r="579" spans="1:103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</row>
    <row r="580" spans="1:103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</row>
    <row r="581" spans="1:103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</row>
    <row r="582" spans="1:103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</row>
    <row r="583" spans="1:103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</row>
    <row r="584" spans="1:103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</row>
    <row r="585" spans="1:103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</row>
    <row r="586" spans="1:103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</row>
    <row r="587" spans="1:103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</row>
    <row r="588" spans="1:103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</row>
    <row r="589" spans="1:103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</row>
    <row r="590" spans="1:103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</row>
    <row r="591" spans="1:103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</row>
    <row r="592" spans="1:103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</row>
    <row r="593" spans="1:103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</row>
    <row r="594" spans="1:103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</row>
    <row r="595" spans="1:103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</row>
    <row r="596" spans="1:103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</row>
    <row r="597" spans="1:103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</row>
    <row r="598" spans="1:103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</row>
    <row r="599" spans="1:103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</row>
    <row r="600" spans="1:103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</row>
    <row r="601" spans="1:103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</row>
    <row r="602" spans="1:103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</row>
    <row r="603" spans="1:103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</row>
    <row r="604" spans="1:103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</row>
    <row r="605" spans="1:103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</row>
    <row r="606" spans="1:103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</row>
    <row r="607" spans="1:103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</row>
    <row r="608" spans="1:103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</row>
    <row r="609" spans="1:103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</row>
    <row r="610" spans="1:103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</row>
    <row r="611" spans="1:103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</row>
    <row r="612" spans="1:103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</row>
    <row r="613" spans="1:103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</row>
    <row r="614" spans="1:103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</row>
    <row r="615" spans="1:103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</row>
    <row r="616" spans="1:103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</row>
    <row r="617" spans="1:103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</row>
    <row r="618" spans="1:103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</row>
    <row r="619" spans="1:103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</row>
    <row r="620" spans="1:103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</row>
    <row r="621" spans="1:103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</row>
    <row r="622" spans="1:103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</row>
    <row r="623" spans="1:103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</row>
    <row r="624" spans="1:103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</row>
    <row r="625" spans="1:103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</row>
    <row r="626" spans="1:103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</row>
    <row r="627" spans="1:103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</row>
    <row r="628" spans="1:103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</row>
    <row r="629" spans="1:103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</row>
    <row r="630" spans="1:103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</row>
    <row r="631" spans="1:103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</row>
    <row r="632" spans="1:103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</row>
    <row r="633" spans="1:103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</row>
    <row r="634" spans="1:103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</row>
    <row r="635" spans="1:103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</row>
    <row r="636" spans="1:103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</row>
    <row r="637" spans="1:103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</row>
    <row r="638" spans="1:103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</row>
    <row r="639" spans="1:103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</row>
    <row r="640" spans="1:103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</row>
    <row r="641" spans="1:103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</row>
    <row r="642" spans="1:103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</row>
    <row r="643" spans="1:103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</row>
    <row r="644" spans="1:103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</row>
    <row r="645" spans="1:103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</row>
    <row r="646" spans="1:103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</row>
    <row r="647" spans="1:103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</row>
    <row r="648" spans="1:103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</row>
    <row r="649" spans="1:103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</row>
    <row r="650" spans="1:103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</row>
    <row r="651" spans="1:103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</row>
    <row r="652" spans="1:103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</row>
    <row r="653" spans="1:103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</row>
    <row r="654" spans="1:103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</row>
    <row r="655" spans="1:103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</row>
    <row r="656" spans="1:103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</row>
    <row r="657" spans="1:103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</row>
    <row r="658" spans="1:103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</row>
    <row r="659" spans="1:103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</row>
    <row r="660" spans="1:103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</row>
    <row r="661" spans="1:103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</row>
    <row r="662" spans="1:103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</row>
    <row r="663" spans="1:103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</row>
    <row r="664" spans="1:103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</row>
    <row r="665" spans="1:103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</row>
    <row r="666" spans="1:103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</row>
    <row r="667" spans="1:103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</row>
    <row r="668" spans="1:103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</row>
    <row r="669" spans="1:103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</row>
    <row r="670" spans="1:103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</row>
    <row r="671" spans="1:103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</row>
    <row r="672" spans="1:103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</row>
    <row r="673" spans="1:103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</row>
    <row r="674" spans="1:103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</row>
    <row r="675" spans="1:103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</row>
    <row r="676" spans="1:103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</row>
    <row r="677" spans="1:103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</row>
    <row r="678" spans="1:103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</row>
    <row r="679" spans="1:103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</row>
    <row r="680" spans="1:103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</row>
    <row r="681" spans="1:103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</row>
    <row r="682" spans="1:103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</row>
    <row r="683" spans="1:103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</row>
    <row r="684" spans="1:103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</row>
    <row r="685" spans="1:103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</row>
    <row r="686" spans="1:103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</row>
    <row r="687" spans="1:103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</row>
    <row r="688" spans="1:103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</row>
    <row r="689" spans="1:103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</row>
    <row r="690" spans="1:103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</row>
    <row r="691" spans="1:103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</row>
    <row r="692" spans="1:103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</row>
    <row r="693" spans="1:103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</row>
    <row r="694" spans="1:103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</row>
    <row r="695" spans="1:103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</row>
    <row r="696" spans="1:103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</row>
    <row r="697" spans="1:103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</row>
    <row r="698" spans="1:103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</row>
    <row r="699" spans="1:103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</row>
    <row r="700" spans="1:103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</row>
    <row r="701" spans="1:103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</row>
    <row r="702" spans="1:103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</row>
    <row r="703" spans="1:103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</row>
    <row r="704" spans="1:103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</row>
    <row r="705" spans="1:103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</row>
    <row r="706" spans="1:103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</row>
    <row r="707" spans="1:103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</row>
    <row r="708" spans="1:103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</row>
    <row r="709" spans="1:103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</row>
    <row r="710" spans="1:103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</row>
    <row r="711" spans="1:103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</row>
    <row r="712" spans="1:103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</row>
    <row r="713" spans="1:103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</row>
    <row r="714" spans="1:103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</row>
    <row r="715" spans="1:103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</row>
    <row r="716" spans="1:103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</row>
    <row r="717" spans="1:103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</row>
    <row r="718" spans="1:103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</row>
    <row r="719" spans="1:103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</row>
    <row r="720" spans="1:103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</row>
    <row r="721" spans="1:103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</row>
    <row r="722" spans="1:103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</row>
    <row r="723" spans="1:103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</row>
    <row r="724" spans="1:103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</row>
    <row r="725" spans="1:103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</row>
    <row r="726" spans="1:103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</row>
    <row r="727" spans="1:103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</row>
    <row r="728" spans="1:103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</row>
    <row r="729" spans="1:103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</row>
    <row r="730" spans="1:103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</row>
    <row r="731" spans="1:103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</row>
    <row r="732" spans="1:103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</row>
    <row r="733" spans="1:103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</row>
    <row r="734" spans="1:103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</row>
    <row r="735" spans="1:103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</row>
    <row r="736" spans="1:103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</row>
    <row r="737" spans="1:103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</row>
    <row r="738" spans="1:103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</row>
    <row r="739" spans="1:103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</row>
    <row r="740" spans="1:103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</row>
    <row r="741" spans="1:103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</row>
    <row r="742" spans="1:103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</row>
    <row r="743" spans="1:103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</row>
    <row r="744" spans="1:103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</row>
    <row r="745" spans="1:103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</row>
    <row r="746" spans="1:103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</row>
    <row r="747" spans="1:103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</row>
    <row r="748" spans="1:103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</row>
    <row r="749" spans="1:103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</row>
    <row r="750" spans="1:103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</row>
    <row r="751" spans="1:103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</row>
    <row r="752" spans="1:103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</row>
    <row r="753" spans="1:103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</row>
    <row r="754" spans="1:103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</row>
    <row r="755" spans="1:103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</row>
    <row r="756" spans="1:103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</row>
    <row r="757" spans="1:103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</row>
    <row r="758" spans="1:103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</row>
    <row r="759" spans="1:103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</row>
    <row r="760" spans="1:103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</row>
    <row r="761" spans="1:103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</row>
    <row r="762" spans="1:103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</row>
    <row r="763" spans="1:103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</row>
    <row r="764" spans="1:103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</row>
    <row r="765" spans="1:103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</row>
    <row r="766" spans="1:103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</row>
    <row r="767" spans="1:103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</row>
    <row r="768" spans="1:103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</row>
    <row r="769" spans="1:103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</row>
    <row r="770" spans="1:103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</row>
    <row r="771" spans="1:103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</row>
    <row r="772" spans="1:103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</row>
    <row r="773" spans="1:103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</row>
    <row r="774" spans="1:103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</row>
    <row r="775" spans="1:103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</row>
    <row r="776" spans="1:103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</row>
    <row r="777" spans="1:103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</row>
    <row r="778" spans="1:103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</row>
    <row r="779" spans="1:103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</row>
    <row r="780" spans="1:103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</row>
    <row r="781" spans="1:103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</row>
    <row r="782" spans="1:103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</row>
    <row r="783" spans="1:103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</row>
    <row r="784" spans="1:103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</row>
    <row r="785" spans="1:103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</row>
    <row r="786" spans="1:103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</row>
    <row r="787" spans="1:103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</row>
    <row r="788" spans="1:103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</row>
    <row r="789" spans="1:103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</row>
    <row r="790" spans="1:103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</row>
    <row r="791" spans="1:103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</row>
    <row r="792" spans="1:103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</row>
    <row r="793" spans="1:103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</row>
    <row r="794" spans="1:103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</row>
    <row r="795" spans="1:103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</row>
    <row r="796" spans="1:103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</row>
    <row r="797" spans="1:103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</row>
    <row r="798" spans="1:103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</row>
    <row r="799" spans="1:103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</row>
    <row r="800" spans="1:103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</row>
    <row r="801" spans="1:103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</row>
    <row r="802" spans="1:103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</row>
    <row r="803" spans="1:103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</row>
    <row r="804" spans="1:103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</row>
    <row r="805" spans="1:103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</row>
    <row r="806" spans="1:103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</row>
    <row r="807" spans="1:103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</row>
    <row r="808" spans="1:103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</row>
    <row r="809" spans="1:103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</row>
    <row r="810" spans="1:103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</row>
    <row r="811" spans="1:103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</row>
    <row r="812" spans="1:103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</row>
    <row r="813" spans="1:103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</row>
    <row r="814" spans="1:103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</row>
    <row r="815" spans="1:103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</row>
    <row r="816" spans="1:103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</row>
    <row r="817" spans="1:103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</row>
    <row r="818" spans="1:103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</row>
    <row r="819" spans="1:103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</row>
    <row r="820" spans="1:103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</row>
    <row r="821" spans="1:103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</row>
    <row r="822" spans="1:103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</row>
    <row r="823" spans="1:103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</row>
    <row r="824" spans="1:103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</row>
    <row r="825" spans="1:103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</row>
    <row r="826" spans="1:103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</row>
    <row r="827" spans="1:103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</row>
    <row r="828" spans="1:103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</row>
    <row r="829" spans="1:103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</row>
    <row r="830" spans="1:103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</row>
    <row r="831" spans="1:103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</row>
    <row r="832" spans="1:103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</row>
    <row r="833" spans="1:103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</row>
    <row r="834" spans="1:103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</row>
    <row r="835" spans="1:103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</row>
    <row r="836" spans="1:103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</row>
    <row r="837" spans="1:103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</row>
    <row r="838" spans="1:103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</row>
    <row r="839" spans="1:103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</row>
    <row r="840" spans="1:103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</row>
    <row r="841" spans="1:103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</row>
    <row r="842" spans="1:103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</row>
    <row r="843" spans="1:103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</row>
    <row r="844" spans="1:103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</row>
    <row r="845" spans="1:103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</row>
    <row r="846" spans="1:103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</row>
    <row r="847" spans="1:103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</row>
    <row r="848" spans="1:103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</row>
    <row r="849" spans="1:103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</row>
    <row r="850" spans="1:103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</row>
    <row r="851" spans="1:103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</row>
    <row r="852" spans="1:103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</row>
    <row r="853" spans="1:103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</row>
    <row r="854" spans="1:103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</row>
    <row r="855" spans="1:103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</row>
    <row r="856" spans="1:103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</row>
    <row r="857" spans="1:103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</row>
    <row r="858" spans="1:103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</row>
    <row r="859" spans="1:103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</row>
    <row r="860" spans="1:103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</row>
    <row r="861" spans="1:103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</row>
    <row r="862" spans="1:103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</row>
    <row r="863" spans="1:103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</row>
    <row r="864" spans="1:103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</row>
    <row r="865" spans="1:103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</row>
    <row r="866" spans="1:103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</row>
    <row r="867" spans="1:103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</row>
    <row r="868" spans="1:103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</row>
    <row r="869" spans="1:103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</row>
    <row r="870" spans="1:103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</row>
    <row r="871" spans="1:103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</row>
    <row r="872" spans="1:103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</row>
    <row r="873" spans="1:103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</row>
    <row r="874" spans="1:103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</row>
    <row r="875" spans="1:103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</row>
    <row r="876" spans="1:103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</row>
    <row r="877" spans="1:103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</row>
    <row r="878" spans="1:103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</row>
    <row r="879" spans="1:103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</row>
    <row r="880" spans="1:103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</row>
    <row r="881" spans="1:103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</row>
    <row r="882" spans="1:103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</row>
    <row r="883" spans="1:103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</row>
    <row r="884" spans="1:103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</row>
    <row r="885" spans="1:103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</row>
    <row r="886" spans="1:103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</row>
    <row r="887" spans="1:103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</row>
    <row r="888" spans="1:103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</row>
    <row r="889" spans="1:103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</row>
    <row r="890" spans="1:103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</row>
    <row r="891" spans="1:103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</row>
    <row r="892" spans="1:103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</row>
    <row r="893" spans="1:103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</row>
    <row r="894" spans="1:103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</row>
    <row r="895" spans="1:103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</row>
    <row r="896" spans="1:103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</row>
    <row r="897" spans="1:103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</row>
    <row r="898" spans="1:103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</row>
    <row r="899" spans="1:103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</row>
    <row r="900" spans="1:103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</row>
    <row r="901" spans="1:103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</row>
    <row r="902" spans="1:103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</row>
    <row r="903" spans="1:103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</row>
    <row r="904" spans="1:103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</row>
    <row r="905" spans="1:103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</row>
    <row r="906" spans="1:103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</row>
    <row r="907" spans="1:103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</row>
    <row r="908" spans="1:103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</row>
    <row r="909" spans="1:103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</row>
    <row r="910" spans="1:103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</row>
    <row r="911" spans="1:103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</row>
    <row r="912" spans="1:103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</row>
    <row r="913" spans="1:103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</row>
    <row r="914" spans="1:103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</row>
    <row r="915" spans="1:103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</row>
    <row r="916" spans="1:103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</row>
    <row r="917" spans="1:103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</row>
    <row r="918" spans="1:103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</row>
    <row r="919" spans="1:103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</row>
    <row r="920" spans="1:103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</row>
    <row r="921" spans="1:103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</row>
    <row r="922" spans="1:103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</row>
    <row r="923" spans="1:103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</row>
    <row r="924" spans="1:103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</row>
    <row r="925" spans="1:103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</row>
    <row r="926" spans="1:103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</row>
    <row r="927" spans="1:103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</row>
    <row r="928" spans="1:103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</row>
    <row r="929" spans="1:103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</row>
    <row r="930" spans="1:103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</row>
    <row r="931" spans="1:103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</row>
    <row r="932" spans="1:103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</row>
    <row r="933" spans="1:103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</row>
    <row r="934" spans="1:103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</row>
    <row r="935" spans="1:103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</row>
    <row r="936" spans="1:103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</row>
    <row r="937" spans="1:103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</row>
    <row r="938" spans="1:103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</row>
    <row r="939" spans="1:103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</row>
    <row r="940" spans="1:103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</row>
    <row r="941" spans="1:103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</row>
    <row r="942" spans="1:103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</row>
    <row r="943" spans="1:103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</row>
    <row r="944" spans="1:103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</row>
    <row r="945" spans="1:103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</row>
    <row r="946" spans="1:103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</row>
    <row r="947" spans="1:103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</row>
    <row r="948" spans="1:103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</row>
    <row r="949" spans="1:103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</row>
    <row r="950" spans="1:103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</row>
    <row r="951" spans="1:103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</row>
    <row r="952" spans="1:103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</row>
    <row r="953" spans="1:103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</row>
    <row r="954" spans="1:103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</row>
    <row r="955" spans="1:103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</row>
    <row r="956" spans="1:103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</row>
    <row r="957" spans="1:103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</row>
    <row r="958" spans="1:103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</row>
    <row r="959" spans="1:103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</row>
    <row r="960" spans="1:103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</row>
    <row r="961" spans="1:103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</row>
    <row r="962" spans="1:103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</row>
    <row r="963" spans="1:103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</row>
    <row r="964" spans="1:103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</row>
    <row r="965" spans="1:103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</row>
    <row r="966" spans="1:103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</row>
    <row r="967" spans="1:103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</row>
    <row r="968" spans="1:103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</row>
    <row r="969" spans="1:103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</row>
    <row r="970" spans="1:103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</row>
    <row r="971" spans="1:103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</row>
    <row r="972" spans="1:103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</row>
    <row r="973" spans="1:103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</row>
    <row r="974" spans="1:103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</row>
    <row r="975" spans="1:103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</row>
    <row r="976" spans="1:103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</row>
    <row r="977" spans="1:103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</row>
    <row r="978" spans="1:103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</row>
    <row r="979" spans="1:103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</row>
    <row r="980" spans="1:103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</row>
    <row r="981" spans="1:103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</row>
    <row r="982" spans="1:103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</row>
    <row r="983" spans="1:103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</row>
    <row r="984" spans="1:103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</row>
    <row r="985" spans="1:103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</row>
    <row r="986" spans="1:103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</row>
    <row r="987" spans="1:103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</row>
    <row r="988" spans="1:103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</row>
    <row r="989" spans="1:103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</row>
    <row r="990" spans="1:103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</row>
    <row r="991" spans="1:103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</row>
    <row r="992" spans="1:103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</row>
    <row r="993" spans="1:103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</row>
    <row r="994" spans="1:103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</row>
    <row r="995" spans="1:103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</row>
    <row r="996" spans="1:103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</row>
    <row r="997" spans="1:103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</row>
    <row r="998" spans="1:103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</row>
    <row r="999" spans="1:103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</row>
    <row r="1000" spans="1:103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</row>
  </sheetData>
  <pageMargins left="0.7" right="0.7" top="0.75" bottom="0.75" header="0" footer="0"/>
  <pageSetup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000"/>
  <sheetViews>
    <sheetView workbookViewId="0">
      <pane xSplit="1" ySplit="1" topLeftCell="B84" activePane="bottomRight" state="frozen"/>
      <selection pane="topRight" activeCell="B1" sqref="B1"/>
      <selection pane="bottomLeft" activeCell="A2" sqref="A2"/>
      <selection pane="bottomRight" activeCell="B105" sqref="B105"/>
    </sheetView>
  </sheetViews>
  <sheetFormatPr defaultColWidth="12.625" defaultRowHeight="15" customHeight="1" x14ac:dyDescent="0.25"/>
  <cols>
    <col min="1" max="1" width="12.625" style="4" customWidth="1"/>
    <col min="2" max="3" width="8" style="4" customWidth="1"/>
    <col min="4" max="4" width="10.875" style="4" customWidth="1"/>
    <col min="5" max="8" width="8" style="4" customWidth="1"/>
    <col min="9" max="9" width="11.25" style="4" customWidth="1"/>
    <col min="10" max="10" width="12.375" style="4" customWidth="1"/>
    <col min="11" max="18" width="8" style="4" customWidth="1"/>
    <col min="19" max="19" width="12.875" style="4" customWidth="1"/>
    <col min="20" max="20" width="9.5" style="4" customWidth="1"/>
    <col min="21" max="26" width="8" style="4" customWidth="1"/>
    <col min="27" max="27" width="9.625" style="4" customWidth="1"/>
    <col min="28" max="28" width="9.75" style="4" customWidth="1"/>
    <col min="29" max="29" width="8" style="4" customWidth="1"/>
    <col min="30" max="30" width="9.25" style="4" customWidth="1"/>
    <col min="31" max="35" width="8" style="4" customWidth="1"/>
    <col min="36" max="36" width="10.25" style="4" customWidth="1"/>
    <col min="37" max="37" width="9.375" style="4" customWidth="1"/>
    <col min="38" max="41" width="8" style="4" customWidth="1"/>
    <col min="42" max="42" width="8.5" style="4" customWidth="1"/>
    <col min="43" max="43" width="8" style="4" customWidth="1"/>
    <col min="44" max="44" width="10.625" style="4" customWidth="1"/>
    <col min="45" max="45" width="9.75" style="4" customWidth="1"/>
    <col min="46" max="49" width="8" style="4" customWidth="1"/>
    <col min="50" max="50" width="11.75" style="4" customWidth="1"/>
    <col min="51" max="56" width="8" style="4" customWidth="1"/>
    <col min="57" max="57" width="10.875" style="4" customWidth="1"/>
    <col min="58" max="58" width="8" style="4" customWidth="1"/>
    <col min="59" max="59" width="9.375" style="4" customWidth="1"/>
    <col min="60" max="64" width="8" style="4" customWidth="1"/>
    <col min="65" max="65" width="8.875" style="4" customWidth="1"/>
    <col min="66" max="84" width="8" style="4" customWidth="1"/>
    <col min="85" max="85" width="9.875" style="4" customWidth="1"/>
    <col min="86" max="87" width="8" style="4" customWidth="1"/>
    <col min="88" max="88" width="10.75" style="4" customWidth="1"/>
    <col min="89" max="97" width="8" style="4" customWidth="1"/>
    <col min="98" max="98" width="9.875" style="4" customWidth="1"/>
    <col min="99" max="99" width="9.125" style="4" customWidth="1"/>
    <col min="100" max="100" width="14.875" style="4" customWidth="1"/>
    <col min="101" max="103" width="8" style="4" customWidth="1"/>
    <col min="104" max="16384" width="12.625" style="4"/>
  </cols>
  <sheetData>
    <row r="1" spans="1:103" ht="22.5" x14ac:dyDescent="0.25">
      <c r="A1" s="15">
        <v>4.4400000000000002E-5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</row>
    <row r="2" spans="1:103" x14ac:dyDescent="0.25">
      <c r="A2" s="2" t="s">
        <v>1</v>
      </c>
      <c r="B2" s="16" t="s">
        <v>103</v>
      </c>
      <c r="C2" s="16">
        <f>$A$1*Populatie!$B2*Populatie!C2/(Distante!C2*Distante!C2)</f>
        <v>89.747476662551435</v>
      </c>
      <c r="D2" s="16">
        <f>$A$1*Populatie!$B2*Populatie!D2/(Distante!D2*Distante!D2)</f>
        <v>167.83473656509696</v>
      </c>
      <c r="E2" s="16">
        <f>$A$1*Populatie!$B2*Populatie!E2/(Distante!E2*Distante!E2)</f>
        <v>97.446795795918362</v>
      </c>
      <c r="F2" s="16">
        <f>$A$1*Populatie!$B2*Populatie!F2/(Distante!F2*Distante!F2)</f>
        <v>890.35436607612462</v>
      </c>
      <c r="G2" s="16">
        <f>$A$1*Populatie!$B2*Populatie!G2/(Distante!G2*Distante!G2)</f>
        <v>846.04198766666673</v>
      </c>
      <c r="H2" s="16">
        <f>$A$1*Populatie!$B2*Populatie!H2/(Distante!H2*Distante!H2)</f>
        <v>176.08604991000001</v>
      </c>
      <c r="I2" s="16">
        <f>$A$1*Populatie!$B2*Populatie!I2/(Distante!I2*Distante!I2)</f>
        <v>20.662961644182889</v>
      </c>
      <c r="J2" s="16">
        <f>$A$1*Populatie!$B2*Populatie!J2/(Distante!J2*Distante!J2)</f>
        <v>2.8420640978147764</v>
      </c>
      <c r="K2" s="16">
        <f>$A$1*Populatie!$B2*Populatie!K2/(Distante!K2*Distante!K2)</f>
        <v>304.27122420000001</v>
      </c>
      <c r="L2" s="16">
        <f>$A$1*Populatie!$B2*Populatie!L2/(Distante!L2*Distante!L2)</f>
        <v>12.189420106666667</v>
      </c>
      <c r="M2" s="16">
        <f>$A$1*Populatie!$B2*Populatie!M2/(Distante!M2*Distante!M2)</f>
        <v>4.1121041572265629</v>
      </c>
      <c r="N2" s="16">
        <f>$A$1*Populatie!$B2*Populatie!N2/(Distante!N2*Distante!N2)</f>
        <v>48.839682857142854</v>
      </c>
      <c r="O2" s="16">
        <f>$A$1*Populatie!$B2*Populatie!O2/(Distante!O2*Distante!O2)</f>
        <v>53.804308565992862</v>
      </c>
      <c r="P2" s="16">
        <f>$A$1*Populatie!$B2*Populatie!P2/(Distante!P2*Distante!P2)</f>
        <v>25.381237723183389</v>
      </c>
      <c r="Q2" s="16">
        <f>$A$1*Populatie!$B2*Populatie!Q2/(Distante!Q2*Distante!Q2)</f>
        <v>10.900904065843621</v>
      </c>
      <c r="R2" s="16">
        <f>$A$1*Populatie!$B2*Populatie!R2/(Distante!R2*Distante!R2)</f>
        <v>1685.3566751020408</v>
      </c>
      <c r="S2" s="16">
        <f>$A$1*Populatie!$B2*Populatie!S2/(Distante!S2*Distante!S2)</f>
        <v>9.7837923243243239</v>
      </c>
      <c r="T2" s="16">
        <f>$A$1*Populatie!$B2*Populatie!T2/(Distante!T2*Distante!T2)</f>
        <v>9.6398969689349112</v>
      </c>
      <c r="U2" s="16">
        <f>$A$1*Populatie!$B2*Populatie!U2/(Distante!U2*Distante!U2)</f>
        <v>38.31163073008323</v>
      </c>
      <c r="V2" s="16">
        <f>$A$1*Populatie!$B2*Populatie!V2/(Distante!V2*Distante!V2)</f>
        <v>7.1922642782174107</v>
      </c>
      <c r="W2" s="16">
        <f>$A$1*Populatie!$B2*Populatie!W2/(Distante!W2*Distante!W2)</f>
        <v>4.1753668264462807</v>
      </c>
      <c r="X2" s="16">
        <f>$A$1*Populatie!$B2*Populatie!X2/(Distante!X2*Distante!X2)</f>
        <v>258.07024087500002</v>
      </c>
      <c r="Y2" s="16">
        <f>$A$1*Populatie!$B2*Populatie!Y2/(Distante!Y2*Distante!Y2)</f>
        <v>3.9097134035087722</v>
      </c>
      <c r="Z2" s="16">
        <f>$A$1*Populatie!$B2*Populatie!Z2/(Distante!Z2*Distante!Z2)</f>
        <v>186.78529597633135</v>
      </c>
      <c r="AA2" s="16">
        <f>$A$1*Populatie!$B2*Populatie!AA2/(Distante!AA2*Distante!AA2)</f>
        <v>6.7221013272048271</v>
      </c>
      <c r="AB2" s="16">
        <f>$A$1*Populatie!$B2*Populatie!AB2/(Distante!AB2*Distante!AB2)</f>
        <v>6.9152448299643279</v>
      </c>
      <c r="AC2" s="16">
        <f>$A$1*Populatie!$B2*Populatie!AC2/(Distante!AC2*Distante!AC2)</f>
        <v>27.62170429362881</v>
      </c>
      <c r="AD2" s="16">
        <f>$A$1*Populatie!$B2*Populatie!AD2/(Distante!AD2*Distante!AD2)</f>
        <v>5.1867937002551017</v>
      </c>
      <c r="AE2" s="16">
        <f>$A$1*Populatie!$B2*Populatie!AE2/(Distante!AE2*Distante!AE2)</f>
        <v>292.64001898961936</v>
      </c>
      <c r="AF2" s="16">
        <f>$A$1*Populatie!$B2*Populatie!AF2/(Distante!AF2*Distante!AF2)</f>
        <v>52.606524181474477</v>
      </c>
      <c r="AG2" s="16">
        <f>$A$1*Populatie!$B2*Populatie!AG2/(Distante!AG2*Distante!AG2)</f>
        <v>5.7372980502958582</v>
      </c>
      <c r="AH2" s="16">
        <f>$A$1*Populatie!$B2*Populatie!AH2/(Distante!AH2*Distante!AH2)</f>
        <v>6.4658216682520804</v>
      </c>
      <c r="AI2" s="16">
        <f>$A$1*Populatie!$B2*Populatie!AI2/(Distante!AI2*Distante!AI2)</f>
        <v>5.4389954161623359</v>
      </c>
      <c r="AJ2" s="16">
        <f>$A$1*Populatie!$B2*Populatie!AJ2/(Distante!AJ2*Distante!AJ2)</f>
        <v>5.9258274275542897</v>
      </c>
      <c r="AK2" s="16">
        <f>$A$1*Populatie!$B2*Populatie!AK2/(Distante!AK2*Distante!AK2)</f>
        <v>2.6345622862809916</v>
      </c>
      <c r="AL2" s="16">
        <f>$A$1*Populatie!$B2*Populatie!AL2/(Distante!AL2*Distante!AL2)</f>
        <v>36.642682693877553</v>
      </c>
      <c r="AM2" s="16">
        <f>$A$1*Populatie!$B2*Populatie!AM2/(Distante!AM2*Distante!AM2)</f>
        <v>13.274786478301015</v>
      </c>
      <c r="AN2" s="16">
        <f>$A$1*Populatie!$B2*Populatie!AN2/(Distante!AN2*Distante!AN2)</f>
        <v>9.7144775246280997</v>
      </c>
      <c r="AO2" s="16">
        <f>$A$1*Populatie!$B2*Populatie!AO2/(Distante!AO2*Distante!AO2)</f>
        <v>54.389883670781892</v>
      </c>
      <c r="AP2" s="16">
        <f>$A$1*Populatie!$B2*Populatie!AP2/(Distante!AP2*Distante!AP2)</f>
        <v>10.422817092592592</v>
      </c>
      <c r="AQ2" s="16">
        <f>$A$1*Populatie!$B2*Populatie!AQ2/(Distante!AQ2*Distante!AQ2)</f>
        <v>7.2221094814814819</v>
      </c>
      <c r="AR2" s="16">
        <f>$A$1*Populatie!$B2*Populatie!AR2/(Distante!AR2*Distante!AR2)</f>
        <v>0.89573169929691732</v>
      </c>
      <c r="AS2" s="16">
        <f>$A$1*Populatie!$B2*Populatie!AS2/(Distante!AS2*Distante!AS2)</f>
        <v>59.537899102040818</v>
      </c>
      <c r="AT2" s="16">
        <f>$A$1*Populatie!$B2*Populatie!AT2/(Distante!AT2*Distante!AT2)</f>
        <v>32.327537679012345</v>
      </c>
      <c r="AU2" s="16">
        <f>$A$1*Populatie!$B2*Populatie!AU2/(Distante!AU2*Distante!AU2)</f>
        <v>10.60518827755102</v>
      </c>
      <c r="AV2" s="16">
        <f>$A$1*Populatie!$B2*Populatie!AV2/(Distante!AV2*Distante!AV2)</f>
        <v>11.43156757925926</v>
      </c>
      <c r="AW2" s="16">
        <f>$A$1*Populatie!$B2*Populatie!AW2/(Distante!AW2*Distante!AW2)</f>
        <v>31.205373123966943</v>
      </c>
      <c r="AX2" s="16">
        <f>$A$1*Populatie!$B2*Populatie!AX2/(Distante!AX2*Distante!AX2)</f>
        <v>4.007954926530612</v>
      </c>
      <c r="AY2" s="16">
        <f>$A$1*Populatie!$B2*Populatie!AY2/(Distante!AY2*Distante!AY2)</f>
        <v>8.1055221453287203</v>
      </c>
      <c r="AZ2" s="16">
        <f>$A$1*Populatie!$B2*Populatie!AZ2/(Distante!AZ2*Distante!AZ2)</f>
        <v>8.7395473596538675</v>
      </c>
      <c r="BA2" s="16">
        <f>$A$1*Populatie!$B2*Populatie!BA2/(Distante!BA2*Distante!BA2)</f>
        <v>10.963830472500002</v>
      </c>
      <c r="BB2" s="16">
        <f>$A$1*Populatie!$B2*Populatie!BB2/(Distante!BB2*Distante!BB2)</f>
        <v>5.9227347159763317</v>
      </c>
      <c r="BC2" s="16">
        <f>$A$1*Populatie!$B2*Populatie!BC2/(Distante!BC2*Distante!BC2)</f>
        <v>55.869738716049383</v>
      </c>
      <c r="BD2" s="16">
        <f>$A$1*Populatie!$B2*Populatie!BD2/(Distante!BD2*Distante!BD2)</f>
        <v>8.6190831227887621</v>
      </c>
      <c r="BE2" s="16">
        <f>$A$1*Populatie!$B2*Populatie!BE2/(Distante!BE2*Distante!BE2)</f>
        <v>32.816046166666666</v>
      </c>
      <c r="BF2" s="16">
        <f>$A$1*Populatie!$B2*Populatie!BF2/(Distante!BF2*Distante!BF2)</f>
        <v>44.740638045918367</v>
      </c>
      <c r="BG2" s="16">
        <f>$A$1*Populatie!$B2*Populatie!BG2/(Distante!BG2*Distante!BG2)</f>
        <v>847.48478253061228</v>
      </c>
      <c r="BH2" s="16">
        <f>$A$1*Populatie!$B2*Populatie!BH2/(Distante!BH2*Distante!BH2)</f>
        <v>108.30819381481481</v>
      </c>
      <c r="BI2" s="16">
        <f>$A$1*Populatie!$B2*Populatie!BI2/(Distante!BI2*Distante!BI2)</f>
        <v>216.23039076923078</v>
      </c>
      <c r="BJ2" s="16">
        <f>$A$1*Populatie!$B2*Populatie!BJ2/(Distante!BJ2*Distante!BJ2)</f>
        <v>43.121039856749313</v>
      </c>
      <c r="BK2" s="16">
        <f>$A$1*Populatie!$B2*Populatie!BK2/(Distante!BK2*Distante!BK2)</f>
        <v>3.4553640071343641</v>
      </c>
      <c r="BL2" s="16">
        <f>$A$1*Populatie!$B2*Populatie!BL2/(Distante!BL2*Distante!BL2)</f>
        <v>4.7556684389543236</v>
      </c>
      <c r="BM2" s="16">
        <f>$A$1*Populatie!$B2*Populatie!BM2/(Distante!BM2*Distante!BM2)</f>
        <v>10.66720692244898</v>
      </c>
      <c r="BN2" s="16">
        <f>$A$1*Populatie!$B2*Populatie!BN2/(Distante!BN2*Distante!BN2)</f>
        <v>505.37133168000003</v>
      </c>
      <c r="BO2" s="16">
        <f>$A$1*Populatie!$B2*Populatie!BO2/(Distante!BO2*Distante!BO2)</f>
        <v>7.4991785764462815</v>
      </c>
      <c r="BP2" s="16">
        <f>$A$1*Populatie!$B2*Populatie!BP2/(Distante!BP2*Distante!BP2)</f>
        <v>11.10323596668055</v>
      </c>
      <c r="BQ2" s="16">
        <f>$A$1*Populatie!$B2*Populatie!BQ2/(Distante!BQ2*Distante!BQ2)</f>
        <v>8.3430019417013686</v>
      </c>
      <c r="BR2" s="16">
        <f>$A$1*Populatie!$B2*Populatie!BR2/(Distante!BR2*Distante!BR2)</f>
        <v>2.4780203671874999</v>
      </c>
      <c r="BS2" s="16">
        <f>$A$1*Populatie!$B2*Populatie!BS2/(Distante!BS2*Distante!BS2)</f>
        <v>71.530137591695492</v>
      </c>
      <c r="BT2" s="16">
        <f>$A$1*Populatie!$B2*Populatie!BT2/(Distante!BT2*Distante!BT2)</f>
        <v>26.922656646942801</v>
      </c>
      <c r="BU2" s="16">
        <f>$A$1*Populatie!$B2*Populatie!BU2/(Distante!BU2*Distante!BU2)</f>
        <v>165.74697446366781</v>
      </c>
      <c r="BV2" s="16">
        <f>$A$1*Populatie!$B2*Populatie!BV2/(Distante!BV2*Distante!BV2)</f>
        <v>3.8952002336398053</v>
      </c>
      <c r="BW2" s="16">
        <f>$A$1*Populatie!$B2*Populatie!BW2/(Distante!BW2*Distante!BW2)</f>
        <v>12.50255517768595</v>
      </c>
      <c r="BX2" s="16">
        <f>$A$1*Populatie!$B2*Populatie!BX2/(Distante!BX2*Distante!BX2)</f>
        <v>3.99060666706302</v>
      </c>
      <c r="BY2" s="16">
        <f>$A$1*Populatie!$B2*Populatie!BY2/(Distante!BY2*Distante!BY2)</f>
        <v>35.912538633744859</v>
      </c>
      <c r="BZ2" s="16">
        <f>$A$1*Populatie!$B2*Populatie!BZ2/(Distante!BZ2*Distante!BZ2)</f>
        <v>1.9743546433754366</v>
      </c>
      <c r="CA2" s="16">
        <f>$A$1*Populatie!$B2*Populatie!CA2/(Distante!CA2*Distante!CA2)</f>
        <v>30.211970255144031</v>
      </c>
      <c r="CB2" s="16">
        <f>$A$1*Populatie!$B2*Populatie!CB2/(Distante!CB2*Distante!CB2)</f>
        <v>8.6462525921231315</v>
      </c>
      <c r="CC2" s="16">
        <f>$A$1*Populatie!$B2*Populatie!CC2/(Distante!CC2*Distante!CC2)</f>
        <v>19.693848413333335</v>
      </c>
      <c r="CD2" s="16">
        <f>$A$1*Populatie!$B2*Populatie!CD2/(Distante!CD2*Distante!CD2)</f>
        <v>7.5815001689750696</v>
      </c>
      <c r="CE2" s="16">
        <f>$A$1*Populatie!$B2*Populatie!CE2/(Distante!CE2*Distante!CE2)</f>
        <v>3.0238017196472131</v>
      </c>
      <c r="CF2" s="16">
        <f>$A$1*Populatie!$B2*Populatie!CF2/(Distante!CF2*Distante!CF2)</f>
        <v>16.570207901234568</v>
      </c>
      <c r="CG2" s="16">
        <f>$A$1*Populatie!$B2*Populatie!CG2/(Distante!CG2*Distante!CG2)</f>
        <v>22.145824448979592</v>
      </c>
      <c r="CH2" s="16">
        <f>$A$1*Populatie!$B2*Populatie!CH2/(Distante!CH2*Distante!CH2)</f>
        <v>10.459418692520776</v>
      </c>
      <c r="CI2" s="16">
        <f>$A$1*Populatie!$B2*Populatie!CI2/(Distante!CI2*Distante!CI2)</f>
        <v>43.993784875148634</v>
      </c>
      <c r="CJ2" s="16">
        <f>$A$1*Populatie!$B2*Populatie!CJ2/(Distante!CJ2*Distante!CJ2)</f>
        <v>4.9775308965517242</v>
      </c>
      <c r="CK2" s="16">
        <f>$A$1*Populatie!$B2*Populatie!CK2/(Distante!CK2*Distante!CK2)</f>
        <v>6.5332723943661968</v>
      </c>
      <c r="CL2" s="16">
        <f>$A$1*Populatie!$B2*Populatie!CL2/(Distante!CL2*Distante!CL2)</f>
        <v>15.34995437837838</v>
      </c>
      <c r="CM2" s="16">
        <f>$A$1*Populatie!$B2*Populatie!CM2/(Distante!CM2*Distante!CM2)</f>
        <v>4.2066992460937502</v>
      </c>
      <c r="CN2" s="16">
        <f>$A$1*Populatie!$B2*Populatie!CN2/(Distante!CN2*Distante!CN2)</f>
        <v>50.372921578231292</v>
      </c>
      <c r="CO2" s="16">
        <f>$A$1*Populatie!$B2*Populatie!CO2/(Distante!CO2*Distante!CO2)</f>
        <v>7.6220914579591827</v>
      </c>
      <c r="CP2" s="16">
        <f>$A$1*Populatie!$B2*Populatie!CP2/(Distante!CP2*Distante!CP2)</f>
        <v>9.8726720184544412</v>
      </c>
      <c r="CQ2" s="16">
        <f>$A$1*Populatie!$B2*Populatie!CQ2/(Distante!CQ2*Distante!CQ2)</f>
        <v>69.602200812500001</v>
      </c>
      <c r="CR2" s="16">
        <f>$A$1*Populatie!$B2*Populatie!CR2/(Distante!CR2*Distante!CR2)</f>
        <v>7.1412004283396433</v>
      </c>
      <c r="CS2" s="16">
        <f>$A$1*Populatie!$B2*Populatie!CS2/(Distante!CS2*Distante!CS2)</f>
        <v>7.7934654277384423</v>
      </c>
      <c r="CT2" s="16">
        <f>$A$1*Populatie!$B2*Populatie!CT2/(Distante!CT2*Distante!CT2)</f>
        <v>11.116420983703703</v>
      </c>
      <c r="CU2" s="16">
        <f>$A$1*Populatie!$B2*Populatie!CU2/(Distante!CU2*Distante!CU2)</f>
        <v>10.200995158518518</v>
      </c>
      <c r="CV2" s="16">
        <f>$A$1*Populatie!$B2*Populatie!CV2/(Distante!CV2*Distante!CV2)</f>
        <v>9.2232468210284395</v>
      </c>
      <c r="CW2" s="16">
        <f>$A$1*Populatie!$B2*Populatie!CW2/(Distante!CW2*Distante!CW2)</f>
        <v>30.118127058263973</v>
      </c>
      <c r="CX2" s="16">
        <f>$A$1*Populatie!$B2*Populatie!CX2/(Distante!CX2*Distante!CX2)</f>
        <v>7.8886178657851236</v>
      </c>
      <c r="CY2" s="16">
        <f>$A$1*Populatie!$B2*Populatie!CY2/(Distante!CY2*Distante!CY2)</f>
        <v>16.032848564814813</v>
      </c>
    </row>
    <row r="3" spans="1:103" x14ac:dyDescent="0.25">
      <c r="A3" s="2" t="s">
        <v>2</v>
      </c>
      <c r="B3" s="16">
        <f t="array" ref="B3:B103">TRANSPOSE(C2:CY2)</f>
        <v>89.747476662551435</v>
      </c>
      <c r="C3" s="16" t="s">
        <v>103</v>
      </c>
      <c r="D3" s="16">
        <f>$A$1*Populatie!$C3*Populatie!D3/(Distante!D3*Distante!D3)</f>
        <v>19.515741168000002</v>
      </c>
      <c r="E3" s="16">
        <f>$A$1*Populatie!$C3*Populatie!E3/(Distante!E3*Distante!E3)</f>
        <v>2.3441726902606312</v>
      </c>
      <c r="F3" s="16">
        <f>$A$1*Populatie!$C3*Populatie!F3/(Distante!F3*Distante!F3)</f>
        <v>34.057089854832348</v>
      </c>
      <c r="G3" s="16">
        <f>$A$1*Populatie!$C3*Populatie!G3/(Distante!G3*Distante!G3)</f>
        <v>7.0457365368572251</v>
      </c>
      <c r="H3" s="16">
        <f>$A$1*Populatie!$C3*Populatie!H3/(Distante!H3*Distante!H3)</f>
        <v>2.9782611390044114</v>
      </c>
      <c r="I3" s="16">
        <f>$A$1*Populatie!$C3*Populatie!I3/(Distante!I3*Distante!I3)</f>
        <v>3.3982678899408283</v>
      </c>
      <c r="J3" s="16">
        <f>$A$1*Populatie!$C3*Populatie!J3/(Distante!J3*Distante!J3)</f>
        <v>21.993444984000003</v>
      </c>
      <c r="K3" s="16">
        <f>$A$1*Populatie!$C3*Populatie!K3/(Distante!K3*Distante!K3)</f>
        <v>1.5433193333333335</v>
      </c>
      <c r="L3" s="16">
        <f>$A$1*Populatie!$C3*Populatie!L3/(Distante!L3*Distante!L3)</f>
        <v>12.422931633000001</v>
      </c>
      <c r="M3" s="16">
        <f>$A$1*Populatie!$C3*Populatie!M3/(Distante!M3*Distante!M3)</f>
        <v>0.71219986465028362</v>
      </c>
      <c r="N3" s="16">
        <f>$A$1*Populatie!$C3*Populatie!N3/(Distante!N3*Distante!N3)</f>
        <v>0.88489422000000006</v>
      </c>
      <c r="O3" s="16">
        <f>$A$1*Populatie!$C3*Populatie!O3/(Distante!O3*Distante!O3)</f>
        <v>2.707902836147444</v>
      </c>
      <c r="P3" s="16">
        <f>$A$1*Populatie!$C3*Populatie!P3/(Distante!P3*Distante!P3)</f>
        <v>5.4239885597796142</v>
      </c>
      <c r="Q3" s="16">
        <f>$A$1*Populatie!$C3*Populatie!Q3/(Distante!Q3*Distante!Q3)</f>
        <v>0.56952700348878604</v>
      </c>
      <c r="R3" s="16">
        <f>$A$1*Populatie!$C3*Populatie!R3/(Distante!R3*Distante!R3)</f>
        <v>4.942059071343639</v>
      </c>
      <c r="S3" s="16">
        <f>$A$1*Populatie!$C3*Populatie!S3/(Distante!S3*Distante!S3)</f>
        <v>0.95991979651121395</v>
      </c>
      <c r="T3" s="16">
        <f>$A$1*Populatie!$C3*Populatie!T3/(Distante!T3*Distante!T3)</f>
        <v>18.15755007197232</v>
      </c>
      <c r="U3" s="16">
        <f>$A$1*Populatie!$C3*Populatie!U3/(Distante!U3*Distante!U3)</f>
        <v>1.2171859408519423</v>
      </c>
      <c r="V3" s="16">
        <f>$A$1*Populatie!$C3*Populatie!V3/(Distante!V3*Distante!V3)</f>
        <v>12.029178465051903</v>
      </c>
      <c r="W3" s="16">
        <f>$A$1*Populatie!$C3*Populatie!W3/(Distante!W3*Distante!W3)</f>
        <v>0.62565605351787779</v>
      </c>
      <c r="X3" s="16">
        <f>$A$1*Populatie!$C3*Populatie!X3/(Distante!X3*Distante!X3)</f>
        <v>2.8763125806228373</v>
      </c>
      <c r="Y3" s="16">
        <f>$A$1*Populatie!$C3*Populatie!Y3/(Distante!Y3*Distante!Y3)</f>
        <v>1.6812853712031561</v>
      </c>
      <c r="Z3" s="16">
        <f>$A$1*Populatie!$C3*Populatie!Z3/(Distante!Z3*Distante!Z3)</f>
        <v>1.7078343063692558</v>
      </c>
      <c r="AA3" s="16">
        <f>$A$1*Populatie!$C3*Populatie!AA3/(Distante!AA3*Distante!AA3)</f>
        <v>96.136656000000016</v>
      </c>
      <c r="AB3" s="16">
        <f>$A$1*Populatie!$C3*Populatie!AB3/(Distante!AB3*Distante!AB3)</f>
        <v>130.08794726666667</v>
      </c>
      <c r="AC3" s="16">
        <f>$A$1*Populatie!$C3*Populatie!AC3/(Distante!AC3*Distante!AC3)</f>
        <v>0.94867624054820421</v>
      </c>
      <c r="AD3" s="16">
        <f>$A$1*Populatie!$C3*Populatie!AD3/(Distante!AD3*Distante!AD3)</f>
        <v>0.27561195175490283</v>
      </c>
      <c r="AE3" s="16">
        <f>$A$1*Populatie!$C3*Populatie!AE3/(Distante!AE3*Distante!AE3)</f>
        <v>3.2842981824074076</v>
      </c>
      <c r="AF3" s="16">
        <f>$A$1*Populatie!$C3*Populatie!AF3/(Distante!AF3*Distante!AF3)</f>
        <v>0.83318911784651994</v>
      </c>
      <c r="AG3" s="16">
        <f>$A$1*Populatie!$C3*Populatie!AG3/(Distante!AG3*Distante!AG3)</f>
        <v>0.92839784946492276</v>
      </c>
      <c r="AH3" s="16">
        <f>$A$1*Populatie!$C3*Populatie!AH3/(Distante!AH3*Distante!AH3)</f>
        <v>7.0060899014400002</v>
      </c>
      <c r="AI3" s="16">
        <f>$A$1*Populatie!$C3*Populatie!AI3/(Distante!AI3*Distante!AI3)</f>
        <v>0.88357297178971561</v>
      </c>
      <c r="AJ3" s="16">
        <f>$A$1*Populatie!$C3*Populatie!AJ3/(Distante!AJ3*Distante!AJ3)</f>
        <v>0.76928786473829203</v>
      </c>
      <c r="AK3" s="16">
        <f>$A$1*Populatie!$C3*Populatie!AK3/(Distante!AK3*Distante!AK3)</f>
        <v>0.14279011153435386</v>
      </c>
      <c r="AL3" s="16">
        <f>$A$1*Populatie!$C3*Populatie!AL3/(Distante!AL3*Distante!AL3)</f>
        <v>0.59407110000000007</v>
      </c>
      <c r="AM3" s="16">
        <f>$A$1*Populatie!$C3*Populatie!AM3/(Distante!AM3*Distante!AM3)</f>
        <v>2.1197923543945314</v>
      </c>
      <c r="AN3" s="16">
        <f>$A$1*Populatie!$C3*Populatie!AN3/(Distante!AN3*Distante!AN3)</f>
        <v>4.5647378259259259</v>
      </c>
      <c r="AO3" s="16">
        <f>$A$1*Populatie!$C3*Populatie!AO3/(Distante!AO3*Distante!AO3)</f>
        <v>3.9418186909629633</v>
      </c>
      <c r="AP3" s="16">
        <f>$A$1*Populatie!$C3*Populatie!AP3/(Distante!AP3*Distante!AP3)</f>
        <v>0.35927551993658347</v>
      </c>
      <c r="AQ3" s="16">
        <f>$A$1*Populatie!$C3*Populatie!AQ3/(Distante!AQ3*Distante!AQ3)</f>
        <v>0.38018919034090914</v>
      </c>
      <c r="AR3" s="16">
        <f>$A$1*Populatie!$C3*Populatie!AR3/(Distante!AR3*Distante!AR3)</f>
        <v>1.2246810005509643</v>
      </c>
      <c r="AS3" s="16">
        <f>$A$1*Populatie!$C3*Populatie!AS3/(Distante!AS3*Distante!AS3)</f>
        <v>2.7302521388429755</v>
      </c>
      <c r="AT3" s="16">
        <f>$A$1*Populatie!$C3*Populatie!AT3/(Distante!AT3*Distante!AT3)</f>
        <v>2.1477338042553193</v>
      </c>
      <c r="AU3" s="16">
        <f>$A$1*Populatie!$C3*Populatie!AU3/(Distante!AU3*Distante!AU3)</f>
        <v>0.77745363495838293</v>
      </c>
      <c r="AV3" s="16">
        <f>$A$1*Populatie!$C3*Populatie!AV3/(Distante!AV3*Distante!AV3)</f>
        <v>6.3926260625514413</v>
      </c>
      <c r="AW3" s="16">
        <f>$A$1*Populatie!$C3*Populatie!AW3/(Distante!AW3*Distante!AW3)</f>
        <v>0.57056487866391448</v>
      </c>
      <c r="AX3" s="16">
        <f>$A$1*Populatie!$C3*Populatie!AX3/(Distante!AX3*Distante!AX3)</f>
        <v>13.680345944636679</v>
      </c>
      <c r="AY3" s="16">
        <f>$A$1*Populatie!$C3*Populatie!AY3/(Distante!AY3*Distante!AY3)</f>
        <v>25.113697455621306</v>
      </c>
      <c r="AZ3" s="16">
        <f>$A$1*Populatie!$C3*Populatie!AZ3/(Distante!AZ3*Distante!AZ3)</f>
        <v>0.34574698093314915</v>
      </c>
      <c r="BA3" s="16">
        <f>$A$1*Populatie!$C3*Populatie!BA3/(Distante!BA3*Distante!BA3)</f>
        <v>5.6503882579200004</v>
      </c>
      <c r="BB3" s="16">
        <f>$A$1*Populatie!$C3*Populatie!BB3/(Distante!BB3*Distante!BB3)</f>
        <v>0.29808375133136095</v>
      </c>
      <c r="BC3" s="16">
        <f>$A$1*Populatie!$C3*Populatie!BC3/(Distante!BC3*Distante!BC3)</f>
        <v>1.3137901449767666</v>
      </c>
      <c r="BD3" s="16">
        <f>$A$1*Populatie!$C3*Populatie!BD3/(Distante!BD3*Distante!BD3)</f>
        <v>82.344660429629641</v>
      </c>
      <c r="BE3" s="16">
        <f>$A$1*Populatie!$C3*Populatie!BE3/(Distante!BE3*Distante!BE3)</f>
        <v>0.65880603157894746</v>
      </c>
      <c r="BF3" s="16">
        <f>$A$1*Populatie!$C3*Populatie!BF3/(Distante!BF3*Distante!BF3)</f>
        <v>2.4216241000000003</v>
      </c>
      <c r="BG3" s="16">
        <f>$A$1*Populatie!$C3*Populatie!BG3/(Distante!BG3*Distante!BG3)</f>
        <v>4.1283734364444449</v>
      </c>
      <c r="BH3" s="16">
        <f>$A$1*Populatie!$C3*Populatie!BH3/(Distante!BH3*Distante!BH3)</f>
        <v>1.6720745015857987</v>
      </c>
      <c r="BI3" s="16">
        <f>$A$1*Populatie!$C3*Populatie!BI3/(Distante!BI3*Distante!BI3)</f>
        <v>3.7999168946280992</v>
      </c>
      <c r="BJ3" s="16">
        <f>$A$1*Populatie!$C3*Populatie!BJ3/(Distante!BJ3*Distante!BJ3)</f>
        <v>21.436532133333333</v>
      </c>
      <c r="BK3" s="16">
        <f>$A$1*Populatie!$C3*Populatie!BK3/(Distante!BK3*Distante!BK3)</f>
        <v>47.756196000000003</v>
      </c>
      <c r="BL3" s="16">
        <f>$A$1*Populatie!$C3*Populatie!BL3/(Distante!BL3*Distante!BL3)</f>
        <v>0.25643771754385969</v>
      </c>
      <c r="BM3" s="16">
        <f>$A$1*Populatie!$C3*Populatie!BM3/(Distante!BM3*Distante!BM3)</f>
        <v>0.36410359806228376</v>
      </c>
      <c r="BN3" s="16">
        <f>$A$1*Populatie!$C3*Populatie!BN3/(Distante!BN3*Distante!BN3)</f>
        <v>2.5633358814814815</v>
      </c>
      <c r="BO3" s="16">
        <f>$A$1*Populatie!$C3*Populatie!BO3/(Distante!BO3*Distante!BO3)</f>
        <v>0.29227728347999998</v>
      </c>
      <c r="BP3" s="16">
        <f>$A$1*Populatie!$C3*Populatie!BP3/(Distante!BP3*Distante!BP3)</f>
        <v>4.6425854854671282</v>
      </c>
      <c r="BQ3" s="16">
        <f>$A$1*Populatie!$C3*Populatie!BQ3/(Distante!BQ3*Distante!BQ3)</f>
        <v>0.32643759889004509</v>
      </c>
      <c r="BR3" s="16">
        <f>$A$1*Populatie!$C3*Populatie!BR3/(Distante!BR3*Distante!BR3)</f>
        <v>1.0090572468148149</v>
      </c>
      <c r="BS3" s="16">
        <f>$A$1*Populatie!$C3*Populatie!BS3/(Distante!BS3*Distante!BS3)</f>
        <v>0.9000053509515572</v>
      </c>
      <c r="BT3" s="16">
        <f>$A$1*Populatie!$C3*Populatie!BT3/(Distante!BT3*Distante!BT3)</f>
        <v>8.578270813735692</v>
      </c>
      <c r="BU3" s="16">
        <f>$A$1*Populatie!$C3*Populatie!BU3/(Distante!BU3*Distante!BU3)</f>
        <v>1.9679922599999999</v>
      </c>
      <c r="BV3" s="16">
        <f>$A$1*Populatie!$C3*Populatie!BV3/(Distante!BV3*Distante!BV3)</f>
        <v>0.24454639338842976</v>
      </c>
      <c r="BW3" s="16">
        <f>$A$1*Populatie!$C3*Populatie!BW3/(Distante!BW3*Distante!BW3)</f>
        <v>16.860960224221454</v>
      </c>
      <c r="BX3" s="16">
        <f>$A$1*Populatie!$C3*Populatie!BX3/(Distante!BX3*Distante!BX3)</f>
        <v>0.22334979302479341</v>
      </c>
      <c r="BY3" s="16">
        <f>$A$1*Populatie!$C3*Populatie!BY3/(Distante!BY3*Distante!BY3)</f>
        <v>1.1740863606148364</v>
      </c>
      <c r="BZ3" s="16">
        <f>$A$1*Populatie!$C3*Populatie!BZ3/(Distante!BZ3*Distante!BZ3)</f>
        <v>0.10804113197457814</v>
      </c>
      <c r="CA3" s="16">
        <f>$A$1*Populatie!$C3*Populatie!CA3/(Distante!CA3*Distante!CA3)</f>
        <v>0.72877486410256409</v>
      </c>
      <c r="CB3" s="16">
        <f>$A$1*Populatie!$C3*Populatie!CB3/(Distante!CB3*Distante!CB3)</f>
        <v>0.40035706530612247</v>
      </c>
      <c r="CC3" s="16">
        <f>$A$1*Populatie!$C3*Populatie!CC3/(Distante!CC3*Distante!CC3)</f>
        <v>0.53066617852468778</v>
      </c>
      <c r="CD3" s="16">
        <f>$A$1*Populatie!$C3*Populatie!CD3/(Distante!CD3*Distante!CD3)</f>
        <v>16.664898592060496</v>
      </c>
      <c r="CE3" s="16">
        <f>$A$1*Populatie!$C3*Populatie!CE3/(Distante!CE3*Distante!CE3)</f>
        <v>0.59239530000000007</v>
      </c>
      <c r="CF3" s="16">
        <f>$A$1*Populatie!$C3*Populatie!CF3/(Distante!CF3*Distante!CF3)</f>
        <v>0.37997193937500001</v>
      </c>
      <c r="CG3" s="16">
        <f>$A$1*Populatie!$C3*Populatie!CG3/(Distante!CG3*Distante!CG3)</f>
        <v>78.64415445600001</v>
      </c>
      <c r="CH3" s="16">
        <f>$A$1*Populatie!$C3*Populatie!CH3/(Distante!CH3*Distante!CH3)</f>
        <v>0.54537751406250012</v>
      </c>
      <c r="CI3" s="16">
        <f>$A$1*Populatie!$C3*Populatie!CI3/(Distante!CI3*Distante!CI3)</f>
        <v>8.8566063210463746</v>
      </c>
      <c r="CJ3" s="16">
        <f>$A$1*Populatie!$C3*Populatie!CJ3/(Distante!CJ3*Distante!CJ3)</f>
        <v>0.23804115155709343</v>
      </c>
      <c r="CK3" s="16">
        <f>$A$1*Populatie!$C3*Populatie!CK3/(Distante!CK3*Distante!CK3)</f>
        <v>29.467341680000004</v>
      </c>
      <c r="CL3" s="16">
        <f>$A$1*Populatie!$C3*Populatie!CL3/(Distante!CL3*Distante!CL3)</f>
        <v>0.49981685359168243</v>
      </c>
      <c r="CM3" s="16">
        <f>$A$1*Populatie!$C3*Populatie!CM3/(Distante!CM3*Distante!CM3)</f>
        <v>0.79632354049586784</v>
      </c>
      <c r="CN3" s="16">
        <f>$A$1*Populatie!$C3*Populatie!CN3/(Distante!CN3*Distante!CN3)</f>
        <v>0.83920105896040542</v>
      </c>
      <c r="CO3" s="16">
        <f>$A$1*Populatie!$C3*Populatie!CO3/(Distante!CO3*Distante!CO3)</f>
        <v>0.25414955613845325</v>
      </c>
      <c r="CP3" s="16">
        <f>$A$1*Populatie!$C3*Populatie!CP3/(Distante!CP3*Distante!CP3)</f>
        <v>1.3024767407407407</v>
      </c>
      <c r="CQ3" s="16">
        <f>$A$1*Populatie!$C3*Populatie!CQ3/(Distante!CQ3*Distante!CQ3)</f>
        <v>6.5884822560000007</v>
      </c>
      <c r="CR3" s="16">
        <f>$A$1*Populatie!$C3*Populatie!CR3/(Distante!CR3*Distante!CR3)</f>
        <v>0.28843083098958333</v>
      </c>
      <c r="CS3" s="16">
        <f>$A$1*Populatie!$C3*Populatie!CS3/(Distante!CS3*Distante!CS3)</f>
        <v>0.36207492006920416</v>
      </c>
      <c r="CT3" s="16">
        <f>$A$1*Populatie!$C3*Populatie!CT3/(Distante!CT3*Distante!CT3)</f>
        <v>1.7423109836216841</v>
      </c>
      <c r="CU3" s="16">
        <f>$A$1*Populatie!$C3*Populatie!CU3/(Distante!CU3*Distante!CU3)</f>
        <v>2.2490891558680368</v>
      </c>
      <c r="CV3" s="16">
        <f>$A$1*Populatie!$C3*Populatie!CV3/(Distante!CV3*Distante!CV3)</f>
        <v>179.54006046666666</v>
      </c>
      <c r="CW3" s="16">
        <f>$A$1*Populatie!$C3*Populatie!CW3/(Distante!CW3*Distante!CW3)</f>
        <v>0.75835449601427729</v>
      </c>
      <c r="CX3" s="16">
        <f>$A$1*Populatie!$C3*Populatie!CX3/(Distante!CX3*Distante!CX3)</f>
        <v>1.0701698371129427</v>
      </c>
      <c r="CY3" s="16">
        <f>$A$1*Populatie!$C3*Populatie!CY3/(Distante!CY3*Distante!CY3)</f>
        <v>4.6478188866666672</v>
      </c>
    </row>
    <row r="4" spans="1:103" x14ac:dyDescent="0.25">
      <c r="A4" s="2" t="s">
        <v>3</v>
      </c>
      <c r="B4" s="16">
        <v>167.83473656509696</v>
      </c>
      <c r="C4" s="16">
        <f t="array" ref="C4:C103">TRANSPOSE(D3:CY3)</f>
        <v>19.515741168000002</v>
      </c>
      <c r="D4" s="16" t="s">
        <v>103</v>
      </c>
      <c r="E4" s="16">
        <f>$A$1*Populatie!$D4*Populatie!E4/(Distante!E4*Distante!E4)</f>
        <v>3.0802154325259519</v>
      </c>
      <c r="F4" s="16">
        <f>$A$1*Populatie!$D4*Populatie!F4/(Distante!F4*Distante!F4)</f>
        <v>21.716023920325942</v>
      </c>
      <c r="G4" s="16">
        <f>$A$1*Populatie!$D4*Populatie!G4/(Distante!G4*Distante!G4)</f>
        <v>10.733813308128545</v>
      </c>
      <c r="H4" s="16">
        <f>$A$1*Populatie!$D4*Populatie!H4/(Distante!H4*Distante!H4)</f>
        <v>3.2058285058593752</v>
      </c>
      <c r="I4" s="16">
        <f>$A$1*Populatie!$D4*Populatie!I4/(Distante!I4*Distante!I4)</f>
        <v>85.094908800000013</v>
      </c>
      <c r="J4" s="16">
        <f>$A$1*Populatie!$D4*Populatie!J4/(Distante!J4*Distante!J4)</f>
        <v>0.60544758620689654</v>
      </c>
      <c r="K4" s="16">
        <f>$A$1*Populatie!$D4*Populatie!K4/(Distante!K4*Distante!K4)</f>
        <v>2.26900872</v>
      </c>
      <c r="L4" s="16">
        <f>$A$1*Populatie!$D4*Populatie!L4/(Distante!L4*Distante!L4)</f>
        <v>0.38732039727295681</v>
      </c>
      <c r="M4" s="16">
        <f>$A$1*Populatie!$D4*Populatie!M4/(Distante!M4*Distante!M4)</f>
        <v>4.3073664197530865</v>
      </c>
      <c r="N4" s="16">
        <f>$A$1*Populatie!$D4*Populatie!N4/(Distante!N4*Distante!N4)</f>
        <v>1.3273985454545454</v>
      </c>
      <c r="O4" s="16">
        <f>$A$1*Populatie!$D4*Populatie!O4/(Distante!O4*Distante!O4)</f>
        <v>104.14617481481481</v>
      </c>
      <c r="P4" s="16">
        <f>$A$1*Populatie!$D4*Populatie!P4/(Distante!P4*Distante!P4)</f>
        <v>2.278210045814244</v>
      </c>
      <c r="Q4" s="16">
        <f>$A$1*Populatie!$D4*Populatie!Q4/(Distante!Q4*Distante!Q4)</f>
        <v>0.67067114531462202</v>
      </c>
      <c r="R4" s="16">
        <f>$A$1*Populatie!$D4*Populatie!R4/(Distante!R4*Distante!R4)</f>
        <v>14.13758787878788</v>
      </c>
      <c r="S4" s="16">
        <f>$A$1*Populatie!$D4*Populatie!S4/(Distante!S4*Distante!S4)</f>
        <v>0.38058873342478283</v>
      </c>
      <c r="T4" s="16">
        <f>$A$1*Populatie!$D4*Populatie!T4/(Distante!T4*Distante!T4)</f>
        <v>3.9669642122448985</v>
      </c>
      <c r="U4" s="16">
        <f>$A$1*Populatie!$D4*Populatie!U4/(Distante!U4*Distante!U4)</f>
        <v>1.0131190352504638</v>
      </c>
      <c r="V4" s="16">
        <f>$A$1*Populatie!$D4*Populatie!V4/(Distante!V4*Distante!V4)</f>
        <v>0.63864040468161087</v>
      </c>
      <c r="W4" s="16">
        <f>$A$1*Populatie!$D4*Populatie!W4/(Distante!W4*Distante!W4)</f>
        <v>0.15070070399999999</v>
      </c>
      <c r="X4" s="16">
        <f>$A$1*Populatie!$D4*Populatie!X4/(Distante!X4*Distante!X4)</f>
        <v>4.2238225514403291</v>
      </c>
      <c r="Y4" s="16">
        <f>$A$1*Populatie!$D4*Populatie!Y4/(Distante!Y4*Distante!Y4)</f>
        <v>2.8158786206896553</v>
      </c>
      <c r="Z4" s="16">
        <f>$A$1*Populatie!$D4*Populatie!Z4/(Distante!Z4*Distante!Z4)</f>
        <v>6.538862</v>
      </c>
      <c r="AA4" s="16">
        <f>$A$1*Populatie!$D4*Populatie!AA4/(Distante!AA4*Distante!AA4)</f>
        <v>1.893397916666667</v>
      </c>
      <c r="AB4" s="16">
        <f>$A$1*Populatie!$D4*Populatie!AB4/(Distante!AB4*Distante!AB4)</f>
        <v>1.4872751440329219</v>
      </c>
      <c r="AC4" s="16">
        <f>$A$1*Populatie!$D4*Populatie!AC4/(Distante!AC4*Distante!AC4)</f>
        <v>0.91801111111111111</v>
      </c>
      <c r="AD4" s="16">
        <f>$A$1*Populatie!$D4*Populatie!AD4/(Distante!AD4*Distante!AD4)</f>
        <v>0.2648638972836056</v>
      </c>
      <c r="AE4" s="16">
        <f>$A$1*Populatie!$D4*Populatie!AE4/(Distante!AE4*Distante!AE4)</f>
        <v>4.5294224418270614</v>
      </c>
      <c r="AF4" s="16">
        <f>$A$1*Populatie!$D4*Populatie!AF4/(Distante!AF4*Distante!AF4)</f>
        <v>1.3942829024455792</v>
      </c>
      <c r="AG4" s="16">
        <f>$A$1*Populatie!$D4*Populatie!AG4/(Distante!AG4*Distante!AG4)</f>
        <v>12.854253866666667</v>
      </c>
      <c r="AH4" s="16">
        <f>$A$1*Populatie!$D4*Populatie!AH4/(Distante!AH4*Distante!AH4)</f>
        <v>0.7405110810810811</v>
      </c>
      <c r="AI4" s="16">
        <f>$A$1*Populatie!$D4*Populatie!AI4/(Distante!AI4*Distante!AI4)</f>
        <v>11.126171718750001</v>
      </c>
      <c r="AJ4" s="16">
        <f>$A$1*Populatie!$D4*Populatie!AJ4/(Distante!AJ4*Distante!AJ4)</f>
        <v>5.8662471833648393</v>
      </c>
      <c r="AK4" s="16">
        <f>$A$1*Populatie!$D4*Populatie!AK4/(Distante!AK4*Distante!AK4)</f>
        <v>0.45729813481071102</v>
      </c>
      <c r="AL4" s="16">
        <f>$A$1*Populatie!$D4*Populatie!AL4/(Distante!AL4*Distante!AL4)</f>
        <v>0.99590007272727277</v>
      </c>
      <c r="AM4" s="16">
        <f>$A$1*Populatie!$D4*Populatie!AM4/(Distante!AM4*Distante!AM4)</f>
        <v>20.1016893</v>
      </c>
      <c r="AN4" s="16">
        <f>$A$1*Populatie!$D4*Populatie!AN4/(Distante!AN4*Distante!AN4)</f>
        <v>6.5142455172413793</v>
      </c>
      <c r="AO4" s="16">
        <f>$A$1*Populatie!$D4*Populatie!AO4/(Distante!AO4*Distante!AO4)</f>
        <v>4.1904664625850341</v>
      </c>
      <c r="AP4" s="16">
        <f>$A$1*Populatie!$D4*Populatie!AP4/(Distante!AP4*Distante!AP4)</f>
        <v>1.4276009523809525</v>
      </c>
      <c r="AQ4" s="16">
        <f>$A$1*Populatie!$D4*Populatie!AQ4/(Distante!AQ4*Distante!AQ4)</f>
        <v>1.8881530470914127</v>
      </c>
      <c r="AR4" s="16">
        <f>$A$1*Populatie!$D4*Populatie!AR4/(Distante!AR4*Distante!AR4)</f>
        <v>0.1792808709536943</v>
      </c>
      <c r="AS4" s="16">
        <f>$A$1*Populatie!$D4*Populatie!AS4/(Distante!AS4*Distante!AS4)</f>
        <v>1.8819454671280278</v>
      </c>
      <c r="AT4" s="16">
        <f>$A$1*Populatie!$D4*Populatie!AT4/(Distante!AT4*Distante!AT4)</f>
        <v>1.3522772299168975</v>
      </c>
      <c r="AU4" s="16">
        <f>$A$1*Populatie!$D4*Populatie!AU4/(Distante!AU4*Distante!AU4)</f>
        <v>0.38807492389040221</v>
      </c>
      <c r="AV4" s="16">
        <f>$A$1*Populatie!$D4*Populatie!AV4/(Distante!AV4*Distante!AV4)</f>
        <v>6.9050382720000005</v>
      </c>
      <c r="AW4" s="16">
        <f>$A$1*Populatie!$D4*Populatie!AW4/(Distante!AW4*Distante!AW4)</f>
        <v>2.7497301562500001</v>
      </c>
      <c r="AX4" s="16">
        <f>$A$1*Populatie!$D4*Populatie!AX4/(Distante!AX4*Distante!AX4)</f>
        <v>0.81561385609267101</v>
      </c>
      <c r="AY4" s="16">
        <f>$A$1*Populatie!$D4*Populatie!AY4/(Distante!AY4*Distante!AY4)</f>
        <v>2.4564993750000004</v>
      </c>
      <c r="AZ4" s="16">
        <f>$A$1*Populatie!$D4*Populatie!AZ4/(Distante!AZ4*Distante!AZ4)</f>
        <v>0.44803654372397383</v>
      </c>
      <c r="BA4" s="16">
        <f>$A$1*Populatie!$D4*Populatie!BA4/(Distante!BA4*Distante!BA4)</f>
        <v>0.66742351836734704</v>
      </c>
      <c r="BB4" s="16">
        <f>$A$1*Populatie!$D4*Populatie!BB4/(Distante!BB4*Distante!BB4)</f>
        <v>0.28697490196078435</v>
      </c>
      <c r="BC4" s="16">
        <f>$A$1*Populatie!$D4*Populatie!BC4/(Distante!BC4*Distante!BC4)</f>
        <v>1.7971848426035504</v>
      </c>
      <c r="BD4" s="16">
        <f>$A$1*Populatie!$D4*Populatie!BD4/(Distante!BD4*Distante!BD4)</f>
        <v>1.8361313793103449</v>
      </c>
      <c r="BE4" s="16">
        <f>$A$1*Populatie!$D4*Populatie!BE4/(Distante!BE4*Distante!BE4)</f>
        <v>0.86032804687500009</v>
      </c>
      <c r="BF4" s="16">
        <f>$A$1*Populatie!$D4*Populatie!BF4/(Distante!BF4*Distante!BF4)</f>
        <v>7.7756648275862075</v>
      </c>
      <c r="BG4" s="16">
        <f>$A$1*Populatie!$D4*Populatie!BG4/(Distante!BG4*Distante!BG4)</f>
        <v>5.3613737950138507</v>
      </c>
      <c r="BH4" s="16">
        <f>$A$1*Populatie!$D4*Populatie!BH4/(Distante!BH4*Distante!BH4)</f>
        <v>12.367045066162571</v>
      </c>
      <c r="BI4" s="16">
        <f>$A$1*Populatie!$D4*Populatie!BI4/(Distante!BI4*Distante!BI4)</f>
        <v>3.6845276365603028</v>
      </c>
      <c r="BJ4" s="16">
        <f>$A$1*Populatie!$D4*Populatie!BJ4/(Distante!BJ4*Distante!BJ4)</f>
        <v>2.894056581818182</v>
      </c>
      <c r="BK4" s="16">
        <f>$A$1*Populatie!$D4*Populatie!BK4/(Distante!BK4*Distante!BK4)</f>
        <v>0.74315185185185184</v>
      </c>
      <c r="BL4" s="16">
        <f>$A$1*Populatie!$D4*Populatie!BL4/(Distante!BL4*Distante!BL4)</f>
        <v>0.25048684684684686</v>
      </c>
      <c r="BM4" s="16">
        <f>$A$1*Populatie!$D4*Populatie!BM4/(Distante!BM4*Distante!BM4)</f>
        <v>2.1073868512110727</v>
      </c>
      <c r="BN4" s="16">
        <f>$A$1*Populatie!$D4*Populatie!BN4/(Distante!BN4*Distante!BN4)</f>
        <v>4.2651094250792214</v>
      </c>
      <c r="BO4" s="16">
        <f>$A$1*Populatie!$D4*Populatie!BO4/(Distante!BO4*Distante!BO4)</f>
        <v>0.31294530697190431</v>
      </c>
      <c r="BP4" s="16">
        <f>$A$1*Populatie!$D4*Populatie!BP4/(Distante!BP4*Distante!BP4)</f>
        <v>13.767333074792244</v>
      </c>
      <c r="BQ4" s="16">
        <f>$A$1*Populatie!$D4*Populatie!BQ4/(Distante!BQ4*Distante!BQ4)</f>
        <v>0.41893936228168566</v>
      </c>
      <c r="BR4" s="16">
        <f>$A$1*Populatie!$D4*Populatie!BR4/(Distante!BR4*Distante!BR4)</f>
        <v>1.636900484429066</v>
      </c>
      <c r="BS4" s="16">
        <f>$A$1*Populatie!$D4*Populatie!BS4/(Distante!BS4*Distante!BS4)</f>
        <v>1.2740216727272728</v>
      </c>
      <c r="BT4" s="16">
        <f>$A$1*Populatie!$D4*Populatie!BT4/(Distante!BT4*Distante!BT4)</f>
        <v>9.7374749999999999</v>
      </c>
      <c r="BU4" s="16">
        <f>$A$1*Populatie!$D4*Populatie!BU4/(Distante!BU4*Distante!BU4)</f>
        <v>3.0624656378600825</v>
      </c>
      <c r="BV4" s="16">
        <f>$A$1*Populatie!$D4*Populatie!BV4/(Distante!BV4*Distante!BV4)</f>
        <v>3.0446922448979592</v>
      </c>
      <c r="BW4" s="16">
        <f>$A$1*Populatie!$D4*Populatie!BW4/(Distante!BW4*Distante!BW4)</f>
        <v>1.4917431272727273</v>
      </c>
      <c r="BX4" s="16">
        <f>$A$1*Populatie!$D4*Populatie!BX4/(Distante!BX4*Distante!BX4)</f>
        <v>0.22274013171947316</v>
      </c>
      <c r="BY4" s="16">
        <f>$A$1*Populatie!$D4*Populatie!BY4/(Distante!BY4*Distante!BY4)</f>
        <v>0.9682159412814918</v>
      </c>
      <c r="BZ4" s="16">
        <f>$A$1*Populatie!$D4*Populatie!BZ4/(Distante!BZ4*Distante!BZ4)</f>
        <v>0.10726134544600203</v>
      </c>
      <c r="CA4" s="16">
        <f>$A$1*Populatie!$D4*Populatie!CA4/(Distante!CA4*Distante!CA4)</f>
        <v>0.97184086153846161</v>
      </c>
      <c r="CB4" s="16">
        <f>$A$1*Populatie!$D4*Populatie!CB4/(Distante!CB4*Distante!CB4)</f>
        <v>0.37075479383590171</v>
      </c>
      <c r="CC4" s="16">
        <f>$A$1*Populatie!$D4*Populatie!CC4/(Distante!CC4*Distante!CC4)</f>
        <v>0.7146124307958478</v>
      </c>
      <c r="CD4" s="16">
        <f>$A$1*Populatie!$D4*Populatie!CD4/(Distante!CD4*Distante!CD4)</f>
        <v>1.5748262037037037</v>
      </c>
      <c r="CE4" s="16">
        <f>$A$1*Populatie!$D4*Populatie!CE4/(Distante!CE4*Distante!CE4)</f>
        <v>2.3179780555555558</v>
      </c>
      <c r="CF4" s="16">
        <f>$A$1*Populatie!$D4*Populatie!CF4/(Distante!CF4*Distante!CF4)</f>
        <v>0.54980771484375002</v>
      </c>
      <c r="CG4" s="16">
        <f>$A$1*Populatie!$D4*Populatie!CG4/(Distante!CG4*Distante!CG4)</f>
        <v>3.7618404545454549</v>
      </c>
      <c r="CH4" s="16">
        <f>$A$1*Populatie!$D4*Populatie!CH4/(Distante!CH4*Distante!CH4)</f>
        <v>0.64640121212121215</v>
      </c>
      <c r="CI4" s="16">
        <f>$A$1*Populatie!$D4*Populatie!CI4/(Distante!CI4*Distante!CI4)</f>
        <v>2.3654572016460906</v>
      </c>
      <c r="CJ4" s="16">
        <f>$A$1*Populatie!$D4*Populatie!CJ4/(Distante!CJ4*Distante!CJ4)</f>
        <v>0.27782640085439658</v>
      </c>
      <c r="CK4" s="16">
        <f>$A$1*Populatie!$D4*Populatie!CK4/(Distante!CK4*Distante!CK4)</f>
        <v>1.2179965483039081</v>
      </c>
      <c r="CL4" s="16">
        <f>$A$1*Populatie!$D4*Populatie!CL4/(Distante!CL4*Distante!CL4)</f>
        <v>0.64392698224852074</v>
      </c>
      <c r="CM4" s="16">
        <f>$A$1*Populatie!$D4*Populatie!CM4/(Distante!CM4*Distante!CM4)</f>
        <v>7.2841371428571433</v>
      </c>
      <c r="CN4" s="16">
        <f>$A$1*Populatie!$D4*Populatie!CN4/(Distante!CN4*Distante!CN4)</f>
        <v>0.95074303030303031</v>
      </c>
      <c r="CO4" s="16">
        <f>$A$1*Populatie!$D4*Populatie!CO4/(Distante!CO4*Distante!CO4)</f>
        <v>0.33578442129629632</v>
      </c>
      <c r="CP4" s="16">
        <f>$A$1*Populatie!$D4*Populatie!CP4/(Distante!CP4*Distante!CP4)</f>
        <v>28.327200000000001</v>
      </c>
      <c r="CQ4" s="16">
        <f>$A$1*Populatie!$D4*Populatie!CQ4/(Distante!CQ4*Distante!CQ4)</f>
        <v>2.5631453086419755</v>
      </c>
      <c r="CR4" s="16">
        <f>$A$1*Populatie!$D4*Populatie!CR4/(Distante!CR4*Distante!CR4)</f>
        <v>1.1143656315074695</v>
      </c>
      <c r="CS4" s="16">
        <f>$A$1*Populatie!$D4*Populatie!CS4/(Distante!CS4*Distante!CS4)</f>
        <v>0.34884946800000005</v>
      </c>
      <c r="CT4" s="16">
        <f>$A$1*Populatie!$D4*Populatie!CT4/(Distante!CT4*Distante!CT4)</f>
        <v>65.573041875000001</v>
      </c>
      <c r="CU4" s="16">
        <f>$A$1*Populatie!$D4*Populatie!CU4/(Distante!CU4*Distante!CU4)</f>
        <v>60.173169375000001</v>
      </c>
      <c r="CV4" s="16">
        <f>$A$1*Populatie!$D4*Populatie!CV4/(Distante!CV4*Distante!CV4)</f>
        <v>1.9786900363636364</v>
      </c>
      <c r="CW4" s="16">
        <f>$A$1*Populatie!$D4*Populatie!CW4/(Distante!CW4*Distante!CW4)</f>
        <v>1.0840551515151517</v>
      </c>
      <c r="CX4" s="16">
        <f>$A$1*Populatie!$D4*Populatie!CX4/(Distante!CX4*Distante!CX4)</f>
        <v>2.7804917250000001</v>
      </c>
      <c r="CY4" s="16">
        <f>$A$1*Populatie!$D4*Populatie!CY4/(Distante!CY4*Distante!CY4)</f>
        <v>0.88928939393939399</v>
      </c>
    </row>
    <row r="5" spans="1:103" x14ac:dyDescent="0.25">
      <c r="A5" s="2" t="s">
        <v>4</v>
      </c>
      <c r="B5" s="16">
        <v>97.446795795918362</v>
      </c>
      <c r="C5" s="16">
        <v>2.3441726902606312</v>
      </c>
      <c r="D5" s="16">
        <f t="array" ref="D5:D103">TRANSPOSE(E4:CY4)</f>
        <v>3.0802154325259519</v>
      </c>
      <c r="E5" s="16" t="s">
        <v>103</v>
      </c>
      <c r="F5" s="16">
        <f>$A$1*Populatie!$E5*Populatie!F5/(Distante!F5*Distante!F5)</f>
        <v>8.5725895020408167</v>
      </c>
      <c r="G5" s="16">
        <f>$A$1*Populatie!$E5*Populatie!G5/(Distante!G5*Distante!G5)</f>
        <v>5.5245801777777785</v>
      </c>
      <c r="H5" s="16">
        <f>$A$1*Populatie!$E5*Populatie!H5/(Distante!H5*Distante!H5)</f>
        <v>3.8010793520661159</v>
      </c>
      <c r="I5" s="16">
        <f>$A$1*Populatie!$E5*Populatie!I5/(Distante!I5*Distante!I5)</f>
        <v>0.39894263700178467</v>
      </c>
      <c r="J5" s="16">
        <f>$A$1*Populatie!$E5*Populatie!J5/(Distante!J5*Distante!J5)</f>
        <v>8.4825927229488701E-2</v>
      </c>
      <c r="K5" s="16">
        <f>$A$1*Populatie!$E5*Populatie!K5/(Distante!K5*Distante!K5)</f>
        <v>4.4704450800000002</v>
      </c>
      <c r="L5" s="16">
        <f>$A$1*Populatie!$E5*Populatie!L5/(Distante!L5*Distante!L5)</f>
        <v>0.24466761909259571</v>
      </c>
      <c r="M5" s="16">
        <f>$A$1*Populatie!$E5*Populatie!M5/(Distante!M5*Distante!M5)</f>
        <v>0.1009958523415978</v>
      </c>
      <c r="N5" s="16">
        <f>$A$1*Populatie!$E5*Populatie!N5/(Distante!N5*Distante!N5)</f>
        <v>0.75299758715050569</v>
      </c>
      <c r="O5" s="16">
        <f>$A$1*Populatie!$E5*Populatie!O5/(Distante!O5*Distante!O5)</f>
        <v>0.62941372743195267</v>
      </c>
      <c r="P5" s="16">
        <f>$A$1*Populatie!$E5*Populatie!P5/(Distante!P5*Distante!P5)</f>
        <v>0.49535492008043669</v>
      </c>
      <c r="Q5" s="16">
        <f>$A$1*Populatie!$E5*Populatie!Q5/(Distante!Q5*Distante!Q5)</f>
        <v>1.441434488888889</v>
      </c>
      <c r="R5" s="16">
        <f>$A$1*Populatie!$E5*Populatie!R5/(Distante!R5*Distante!R5)</f>
        <v>2.7513079183673472</v>
      </c>
      <c r="S5" s="16">
        <f>$A$1*Populatie!$E5*Populatie!S5/(Distante!S5*Distante!S5)</f>
        <v>0.31486220928000003</v>
      </c>
      <c r="T5" s="16">
        <f>$A$1*Populatie!$E5*Populatie!T5/(Distante!T5*Distante!T5)</f>
        <v>0.25837322287063585</v>
      </c>
      <c r="U5" s="16">
        <f>$A$1*Populatie!$E5*Populatie!U5/(Distante!U5*Distante!U5)</f>
        <v>0.97807273884297519</v>
      </c>
      <c r="V5" s="16">
        <f>$A$1*Populatie!$E5*Populatie!V5/(Distante!V5*Distante!V5)</f>
        <v>0.18532936216216217</v>
      </c>
      <c r="W5" s="16">
        <f>$A$1*Populatie!$E5*Populatie!W5/(Distante!W5*Distante!W5)</f>
        <v>0.14621776842105264</v>
      </c>
      <c r="X5" s="16">
        <f>$A$1*Populatie!$E5*Populatie!X5/(Distante!X5*Distante!X5)</f>
        <v>5.7435587786982252</v>
      </c>
      <c r="Y5" s="16">
        <f>$A$1*Populatie!$E5*Populatie!Y5/(Distante!Y5*Distante!Y5)</f>
        <v>8.4486788229968302E-2</v>
      </c>
      <c r="Z5" s="16">
        <f>$A$1*Populatie!$E5*Populatie!Z5/(Distante!Z5*Distante!Z5)</f>
        <v>1.2847306038781163</v>
      </c>
      <c r="AA5" s="16">
        <f>$A$1*Populatie!$E5*Populatie!AA5/(Distante!AA5*Distante!AA5)</f>
        <v>0.19489485714285715</v>
      </c>
      <c r="AB5" s="16">
        <f>$A$1*Populatie!$E5*Populatie!AB5/(Distante!AB5*Distante!AB5)</f>
        <v>0.1984528025547975</v>
      </c>
      <c r="AC5" s="16">
        <f>$A$1*Populatie!$E5*Populatie!AC5/(Distante!AC5*Distante!AC5)</f>
        <v>8.1109121107266446</v>
      </c>
      <c r="AD5" s="16">
        <f>$A$1*Populatie!$E5*Populatie!AD5/(Distante!AD5*Distante!AD5)</f>
        <v>0.7375982888888889</v>
      </c>
      <c r="AE5" s="16">
        <f>$A$1*Populatie!$E5*Populatie!AE5/(Distante!AE5*Distante!AE5)</f>
        <v>2.9567439647828673</v>
      </c>
      <c r="AF5" s="16">
        <f>$A$1*Populatie!$E5*Populatie!AF5/(Distante!AF5*Distante!AF5)</f>
        <v>2.086071024489796</v>
      </c>
      <c r="AG5" s="16">
        <f>$A$1*Populatie!$E5*Populatie!AG5/(Distante!AG5*Distante!AG5)</f>
        <v>0.13559268720999404</v>
      </c>
      <c r="AH5" s="16">
        <f>$A$1*Populatie!$E5*Populatie!AH5/(Distante!AH5*Distante!AH5)</f>
        <v>0.19483166639231825</v>
      </c>
      <c r="AI5" s="16">
        <f>$A$1*Populatie!$E5*Populatie!AI5/(Distante!AI5*Distante!AI5)</f>
        <v>0.13033591964000582</v>
      </c>
      <c r="AJ5" s="16">
        <f>$A$1*Populatie!$E5*Populatie!AJ5/(Distante!AJ5*Distante!AJ5)</f>
        <v>0.15674598660471079</v>
      </c>
      <c r="AK5" s="16">
        <f>$A$1*Populatie!$E5*Populatie!AK5/(Distante!AK5*Distante!AK5)</f>
        <v>0.10752163305785124</v>
      </c>
      <c r="AL5" s="16">
        <f>$A$1*Populatie!$E5*Populatie!AL5/(Distante!AL5*Distante!AL5)</f>
        <v>0.65767075678670361</v>
      </c>
      <c r="AM5" s="16">
        <f>$A$1*Populatie!$E5*Populatie!AM5/(Distante!AM5*Distante!AM5)</f>
        <v>0.29306316253902182</v>
      </c>
      <c r="AN5" s="16">
        <f>$A$1*Populatie!$E5*Populatie!AN5/(Distante!AN5*Distante!AN5)</f>
        <v>0.26322350178326476</v>
      </c>
      <c r="AO5" s="16">
        <f>$A$1*Populatie!$E5*Populatie!AO5/(Distante!AO5*Distante!AO5)</f>
        <v>0.86176498579881655</v>
      </c>
      <c r="AP5" s="16">
        <f>$A$1*Populatie!$E5*Populatie!AP5/(Distante!AP5*Distante!AP5)</f>
        <v>0.31754112767999998</v>
      </c>
      <c r="AQ5" s="16">
        <f>$A$1*Populatie!$E5*Populatie!AQ5/(Distante!AQ5*Distante!AQ5)</f>
        <v>0.18587506920415225</v>
      </c>
      <c r="AR5" s="16">
        <f>$A$1*Populatie!$E5*Populatie!AR5/(Distante!AR5*Distante!AR5)</f>
        <v>3.1599394594594599E-2</v>
      </c>
      <c r="AS5" s="16">
        <f>$A$1*Populatie!$E5*Populatie!AS5/(Distante!AS5*Distante!AS5)</f>
        <v>0.72923298601134223</v>
      </c>
      <c r="AT5" s="16">
        <f>$A$1*Populatie!$E5*Populatie!AT5/(Distante!AT5*Distante!AT5)</f>
        <v>0.51220444260355025</v>
      </c>
      <c r="AU5" s="16">
        <f>$A$1*Populatie!$E5*Populatie!AU5/(Distante!AU5*Distante!AU5)</f>
        <v>0.33137662500000004</v>
      </c>
      <c r="AV5" s="16">
        <f>$A$1*Populatie!$E5*Populatie!AV5/(Distante!AV5*Distante!AV5)</f>
        <v>0.27764164506122446</v>
      </c>
      <c r="AW5" s="16">
        <f>$A$1*Populatie!$E5*Populatie!AW5/(Distante!AW5*Distante!AW5)</f>
        <v>0.27319635678670362</v>
      </c>
      <c r="AX5" s="16">
        <f>$A$1*Populatie!$E5*Populatie!AX5/(Distante!AX5*Distante!AX5)</f>
        <v>0.125235171875</v>
      </c>
      <c r="AY5" s="16">
        <f>$A$1*Populatie!$E5*Populatie!AY5/(Distante!AY5*Distante!AY5)</f>
        <v>0.20897280485748018</v>
      </c>
      <c r="AZ5" s="16">
        <f>$A$1*Populatie!$E5*Populatie!AZ5/(Distante!AZ5*Distante!AZ5)</f>
        <v>1.6487440500000001</v>
      </c>
      <c r="BA5" s="16">
        <f>$A$1*Populatie!$E5*Populatie!BA5/(Distante!BA5*Distante!BA5)</f>
        <v>0.2366705917355372</v>
      </c>
      <c r="BB5" s="16">
        <f>$A$1*Populatie!$E5*Populatie!BB5/(Distante!BB5*Distante!BB5)</f>
        <v>1.0457703679999999</v>
      </c>
      <c r="BC5" s="16">
        <f>$A$1*Populatie!$E5*Populatie!BC5/(Distante!BC5*Distante!BC5)</f>
        <v>2.1979922776859508</v>
      </c>
      <c r="BD5" s="16">
        <f>$A$1*Populatie!$E5*Populatie!BD5/(Distante!BD5*Distante!BD5)</f>
        <v>0.25725025636147442</v>
      </c>
      <c r="BE5" s="16">
        <f>$A$1*Populatie!$E5*Populatie!BE5/(Distante!BE5*Distante!BE5)</f>
        <v>7.7142927999999999</v>
      </c>
      <c r="BF5" s="16">
        <f>$A$1*Populatie!$E5*Populatie!BF5/(Distante!BF5*Distante!BF5)</f>
        <v>0.48791188373964495</v>
      </c>
      <c r="BG5" s="16">
        <f>$A$1*Populatie!$E5*Populatie!BG5/(Distante!BG5*Distante!BG5)</f>
        <v>2.3832955687499999</v>
      </c>
      <c r="BH5" s="16">
        <f>$A$1*Populatie!$E5*Populatie!BH5/(Distante!BH5*Distante!BH5)</f>
        <v>0.73418322591669638</v>
      </c>
      <c r="BI5" s="16">
        <f>$A$1*Populatie!$E5*Populatie!BI5/(Distante!BI5*Distante!BI5)</f>
        <v>1.4872573296398892</v>
      </c>
      <c r="BJ5" s="16">
        <f>$A$1*Populatie!$E5*Populatie!BJ5/(Distante!BJ5*Distante!BJ5)</f>
        <v>0.79279874702671638</v>
      </c>
      <c r="BK5" s="16">
        <f>$A$1*Populatie!$E5*Populatie!BK5/(Distante!BK5*Distante!BK5)</f>
        <v>9.9161589780809981E-2</v>
      </c>
      <c r="BL5" s="16">
        <f>$A$1*Populatie!$E5*Populatie!BL5/(Distante!BL5*Distante!BL5)</f>
        <v>0.63964093727810656</v>
      </c>
      <c r="BM5" s="16">
        <f>$A$1*Populatie!$E5*Populatie!BM5/(Distante!BM5*Distante!BM5)</f>
        <v>0.22828674435196195</v>
      </c>
      <c r="BN5" s="16">
        <f>$A$1*Populatie!$E5*Populatie!BN5/(Distante!BN5*Distante!BN5)</f>
        <v>3.5315428451843047</v>
      </c>
      <c r="BO5" s="16">
        <f>$A$1*Populatie!$E5*Populatie!BO5/(Distante!BO5*Distante!BO5)</f>
        <v>0.83323780312500006</v>
      </c>
      <c r="BP5" s="16">
        <f>$A$1*Populatie!$E5*Populatie!BP5/(Distante!BP5*Distante!BP5)</f>
        <v>0.22204092653061225</v>
      </c>
      <c r="BQ5" s="16">
        <f>$A$1*Populatie!$E5*Populatie!BQ5/(Distante!BQ5*Distante!BQ5)</f>
        <v>1.0512932326530611</v>
      </c>
      <c r="BR5" s="16">
        <f>$A$1*Populatie!$E5*Populatie!BR5/(Distante!BR5*Distante!BR5)</f>
        <v>7.5306884282287601E-2</v>
      </c>
      <c r="BS5" s="16">
        <f>$A$1*Populatie!$E5*Populatie!BS5/(Distante!BS5*Distante!BS5)</f>
        <v>1.9438231910400001</v>
      </c>
      <c r="BT5" s="16">
        <f>$A$1*Populatie!$E5*Populatie!BT5/(Distante!BT5*Distante!BT5)</f>
        <v>0.58753947656250005</v>
      </c>
      <c r="BU5" s="16">
        <f>$A$1*Populatie!$E5*Populatie!BU5/(Distante!BU5*Distante!BU5)</f>
        <v>4.5041548031999996</v>
      </c>
      <c r="BV5" s="16">
        <f>$A$1*Populatie!$E5*Populatie!BV5/(Distante!BV5*Distante!BV5)</f>
        <v>8.1649133333333332E-2</v>
      </c>
      <c r="BW5" s="16">
        <f>$A$1*Populatie!$E5*Populatie!BW5/(Distante!BW5*Distante!BW5)</f>
        <v>0.29878295954631384</v>
      </c>
      <c r="BX5" s="16">
        <f>$A$1*Populatie!$E5*Populatie!BX5/(Distante!BX5*Distante!BX5)</f>
        <v>0.60875113333333342</v>
      </c>
      <c r="BY5" s="16">
        <f>$A$1*Populatie!$E5*Populatie!BY5/(Distante!BY5*Distante!BY5)</f>
        <v>0.9616200840000001</v>
      </c>
      <c r="BZ5" s="16">
        <f>$A$1*Populatie!$E5*Populatie!BZ5/(Distante!BZ5*Distante!BZ5)</f>
        <v>0.25684256323616894</v>
      </c>
      <c r="CA5" s="16">
        <f>$A$1*Populatie!$E5*Populatie!CA5/(Distante!CA5*Distante!CA5)</f>
        <v>1.264027415625</v>
      </c>
      <c r="CB5" s="16">
        <f>$A$1*Populatie!$E5*Populatie!CB5/(Distante!CB5*Distante!CB5)</f>
        <v>1.79594689536</v>
      </c>
      <c r="CC5" s="16">
        <f>$A$1*Populatie!$E5*Populatie!CC5/(Distante!CC5*Distante!CC5)</f>
        <v>2.885464740166205</v>
      </c>
      <c r="CD5" s="16">
        <f>$A$1*Populatie!$E5*Populatie!CD5/(Distante!CD5*Distante!CD5)</f>
        <v>0.25228385546515047</v>
      </c>
      <c r="CE5" s="16">
        <f>$A$1*Populatie!$E5*Populatie!CE5/(Distante!CE5*Distante!CE5)</f>
        <v>8.926361149967009E-2</v>
      </c>
      <c r="CF5" s="16">
        <f>$A$1*Populatie!$E5*Populatie!CF5/(Distante!CF5*Distante!CF5)</f>
        <v>1.77478344</v>
      </c>
      <c r="CG5" s="16">
        <f>$A$1*Populatie!$E5*Populatie!CG5/(Distante!CG5*Distante!CG5)</f>
        <v>0.46853736097959187</v>
      </c>
      <c r="CH5" s="16">
        <f>$A$1*Populatie!$E5*Populatie!CH5/(Distante!CH5*Distante!CH5)</f>
        <v>1.0315773074380166</v>
      </c>
      <c r="CI5" s="16">
        <f>$A$1*Populatie!$E5*Populatie!CI5/(Distante!CI5*Distante!CI5)</f>
        <v>0.74567516049382709</v>
      </c>
      <c r="CJ5" s="16">
        <f>$A$1*Populatie!$E5*Populatie!CJ5/(Distante!CJ5*Distante!CJ5)</f>
        <v>0.4859535928888889</v>
      </c>
      <c r="CK5" s="16">
        <f>$A$1*Populatie!$E5*Populatie!CK5/(Distante!CK5*Distante!CK5)</f>
        <v>0.21904917881394295</v>
      </c>
      <c r="CL5" s="16">
        <f>$A$1*Populatie!$E5*Populatie!CL5/(Distante!CL5*Distante!CL5)</f>
        <v>2.8004112979591835</v>
      </c>
      <c r="CM5" s="16">
        <f>$A$1*Populatie!$E5*Populatie!CM5/(Distante!CM5*Distante!CM5)</f>
        <v>0.11460289216840198</v>
      </c>
      <c r="CN5" s="16">
        <f>$A$1*Populatie!$E5*Populatie!CN5/(Distante!CN5*Distante!CN5)</f>
        <v>10.789473004958678</v>
      </c>
      <c r="CO5" s="16">
        <f>$A$1*Populatie!$E5*Populatie!CO5/(Distante!CO5*Distante!CO5)</f>
        <v>0.57100081748178977</v>
      </c>
      <c r="CP5" s="16">
        <f>$A$1*Populatie!$E5*Populatie!CP5/(Distante!CP5*Distante!CP5)</f>
        <v>0.2040459751216874</v>
      </c>
      <c r="CQ5" s="16">
        <f>$A$1*Populatie!$E5*Populatie!CQ5/(Distante!CQ5*Distante!CQ5)</f>
        <v>0.94244349311999998</v>
      </c>
      <c r="CR5" s="16">
        <f>$A$1*Populatie!$E5*Populatie!CR5/(Distante!CR5*Distante!CR5)</f>
        <v>0.28697979408284024</v>
      </c>
      <c r="CS5" s="16">
        <f>$A$1*Populatie!$E5*Populatie!CS5/(Distante!CS5*Distante!CS5)</f>
        <v>1.4026734734693878</v>
      </c>
      <c r="CT5" s="16">
        <f>$A$1*Populatie!$E5*Populatie!CT5/(Distante!CT5*Distante!CT5)</f>
        <v>0.2067092505</v>
      </c>
      <c r="CU5" s="16">
        <f>$A$1*Populatie!$E5*Populatie!CU5/(Distante!CU5*Distante!CU5)</f>
        <v>0.1805467759666865</v>
      </c>
      <c r="CV5" s="16">
        <f>$A$1*Populatie!$E5*Populatie!CV5/(Distante!CV5*Distante!CV5)</f>
        <v>0.26741093061224491</v>
      </c>
      <c r="CW5" s="16">
        <f>$A$1*Populatie!$E5*Populatie!CW5/(Distante!CW5*Distante!CW5)</f>
        <v>1.5489965219562956</v>
      </c>
      <c r="CX5" s="16">
        <f>$A$1*Populatie!$E5*Populatie!CX5/(Distante!CX5*Distante!CX5)</f>
        <v>0.34238617734374999</v>
      </c>
      <c r="CY5" s="16">
        <f>$A$1*Populatie!$E5*Populatie!CY5/(Distante!CY5*Distante!CY5)</f>
        <v>0.328175303413061</v>
      </c>
    </row>
    <row r="6" spans="1:103" x14ac:dyDescent="0.25">
      <c r="A6" s="2" t="s">
        <v>5</v>
      </c>
      <c r="B6" s="16">
        <v>890.35436607612462</v>
      </c>
      <c r="C6" s="16">
        <v>34.057089854832348</v>
      </c>
      <c r="D6" s="16">
        <v>21.716023920325942</v>
      </c>
      <c r="E6" s="16">
        <f t="array" ref="E6:E103">TRANSPOSE(F5:CY5)</f>
        <v>8.5725895020408167</v>
      </c>
      <c r="F6" s="16" t="s">
        <v>103</v>
      </c>
      <c r="G6" s="16">
        <f>$A$1*Populatie!$F6*Populatie!G6/(Distante!G6*Distante!G6)</f>
        <v>54.681800021768709</v>
      </c>
      <c r="H6" s="16">
        <f>$A$1*Populatie!$F6*Populatie!H6/(Distante!H6*Distante!H6)</f>
        <v>13.614822026953124</v>
      </c>
      <c r="I6" s="16">
        <f>$A$1*Populatie!$F6*Populatie!I6/(Distante!I6*Distante!I6)</f>
        <v>2.8809731724489795</v>
      </c>
      <c r="J6" s="16">
        <f>$A$1*Populatie!$F6*Populatie!J6/(Distante!J6*Distante!J6)</f>
        <v>0.93855938229166669</v>
      </c>
      <c r="K6" s="16">
        <f>$A$1*Populatie!$F6*Populatie!K6/(Distante!K6*Distante!K6)</f>
        <v>8.9092504704142002</v>
      </c>
      <c r="L6" s="16">
        <f>$A$1*Populatie!$F6*Populatie!L6/(Distante!L6*Distante!L6)</f>
        <v>5.0840717132154003</v>
      </c>
      <c r="M6" s="16">
        <f>$A$1*Populatie!$F6*Populatie!M6/(Distante!M6*Distante!M6)</f>
        <v>0.62561235526365166</v>
      </c>
      <c r="N6" s="16">
        <f>$A$1*Populatie!$F6*Populatie!N6/(Distante!N6*Distante!N6)</f>
        <v>3.1141172432432431</v>
      </c>
      <c r="O6" s="16">
        <f>$A$1*Populatie!$F6*Populatie!O6/(Distante!O6*Distante!O6)</f>
        <v>6.202586649307479</v>
      </c>
      <c r="P6" s="16">
        <f>$A$1*Populatie!$F6*Populatie!P6/(Distante!P6*Distante!P6)</f>
        <v>20.095544163321797</v>
      </c>
      <c r="Q6" s="16">
        <f>$A$1*Populatie!$F6*Populatie!Q6/(Distante!Q6*Distante!Q6)</f>
        <v>1.284047057632653</v>
      </c>
      <c r="R6" s="16">
        <f>$A$1*Populatie!$F6*Populatie!R6/(Distante!R6*Distante!R6)</f>
        <v>40.865319330000005</v>
      </c>
      <c r="S6" s="16">
        <f>$A$1*Populatie!$F6*Populatie!S6/(Distante!S6*Distante!S6)</f>
        <v>1.1041942885464391</v>
      </c>
      <c r="T6" s="16">
        <f>$A$1*Populatie!$F6*Populatie!T6/(Distante!T6*Distante!T6)</f>
        <v>4.2118216584489803</v>
      </c>
      <c r="U6" s="16">
        <f>$A$1*Populatie!$F6*Populatie!U6/(Distante!U6*Distante!U6)</f>
        <v>3.4491867212547325</v>
      </c>
      <c r="V6" s="16">
        <f>$A$1*Populatie!$F6*Populatie!V6/(Distante!V6*Distante!V6)</f>
        <v>3.337988401171875</v>
      </c>
      <c r="W6" s="16">
        <f>$A$1*Populatie!$F6*Populatie!W6/(Distante!W6*Distante!W6)</f>
        <v>0.5289341323636364</v>
      </c>
      <c r="X6" s="16">
        <f>$A$1*Populatie!$F6*Populatie!X6/(Distante!X6*Distante!X6)</f>
        <v>13.607598528199793</v>
      </c>
      <c r="Y6" s="16">
        <f>$A$1*Populatie!$F6*Populatie!Y6/(Distante!Y6*Distante!Y6)</f>
        <v>1.188244886200378</v>
      </c>
      <c r="Z6" s="16">
        <f>$A$1*Populatie!$F6*Populatie!Z6/(Distante!Z6*Distante!Z6)</f>
        <v>19.284632277777778</v>
      </c>
      <c r="AA6" s="16">
        <f>$A$1*Populatie!$F6*Populatie!AA6/(Distante!AA6*Distante!AA6)</f>
        <v>2.2872362903703705</v>
      </c>
      <c r="AB6" s="16">
        <f>$A$1*Populatie!$F6*Populatie!AB6/(Distante!AB6*Distante!AB6)</f>
        <v>2.2738693250370372</v>
      </c>
      <c r="AC6" s="16">
        <f>$A$1*Populatie!$F6*Populatie!AC6/(Distante!AC6*Distante!AC6)</f>
        <v>2.7074293209876545</v>
      </c>
      <c r="AD6" s="16">
        <f>$A$1*Populatie!$F6*Populatie!AD6/(Distante!AD6*Distante!AD6)</f>
        <v>0.60416601381122159</v>
      </c>
      <c r="AE6" s="16">
        <f>$A$1*Populatie!$F6*Populatie!AE6/(Distante!AE6*Distante!AE6)</f>
        <v>19.905016688703924</v>
      </c>
      <c r="AF6" s="16">
        <f>$A$1*Populatie!$F6*Populatie!AF6/(Distante!AF6*Distante!AF6)</f>
        <v>4.0236372000000005</v>
      </c>
      <c r="AG6" s="16">
        <f>$A$1*Populatie!$F6*Populatie!AG6/(Distante!AG6*Distante!AG6)</f>
        <v>0.82524216909432946</v>
      </c>
      <c r="AH6" s="16">
        <f>$A$1*Populatie!$F6*Populatie!AH6/(Distante!AH6*Distante!AH6)</f>
        <v>2.5611733770374778</v>
      </c>
      <c r="AI6" s="16">
        <f>$A$1*Populatie!$F6*Populatie!AI6/(Distante!AI6*Distante!AI6)</f>
        <v>0.78670885005202917</v>
      </c>
      <c r="AJ6" s="16">
        <f>$A$1*Populatie!$F6*Populatie!AJ6/(Distante!AJ6*Distante!AJ6)</f>
        <v>0.830130982010582</v>
      </c>
      <c r="AK6" s="16">
        <f>$A$1*Populatie!$F6*Populatie!AK6/(Distante!AK6*Distante!AK6)</f>
        <v>0.29601594978419965</v>
      </c>
      <c r="AL6" s="16">
        <f>$A$1*Populatie!$F6*Populatie!AL6/(Distante!AL6*Distante!AL6)</f>
        <v>2.3364117729729732</v>
      </c>
      <c r="AM6" s="16">
        <f>$A$1*Populatie!$F6*Populatie!AM6/(Distante!AM6*Distante!AM6)</f>
        <v>1.9598208212121213</v>
      </c>
      <c r="AN6" s="16">
        <f>$A$1*Populatie!$F6*Populatie!AN6/(Distante!AN6*Distante!AN6)</f>
        <v>3.0044602090909089</v>
      </c>
      <c r="AO6" s="16">
        <f>$A$1*Populatie!$F6*Populatie!AO6/(Distante!AO6*Distante!AO6)</f>
        <v>34.881096037333336</v>
      </c>
      <c r="AP6" s="16">
        <f>$A$1*Populatie!$F6*Populatie!AP6/(Distante!AP6*Distante!AP6)</f>
        <v>1.0694908963200001</v>
      </c>
      <c r="AQ6" s="16">
        <f>$A$1*Populatie!$F6*Populatie!AQ6/(Distante!AQ6*Distante!AQ6)</f>
        <v>0.83159535478310831</v>
      </c>
      <c r="AR6" s="16">
        <f>$A$1*Populatie!$F6*Populatie!AR6/(Distante!AR6*Distante!AR6)</f>
        <v>0.23946298378378378</v>
      </c>
      <c r="AS6" s="16">
        <f>$A$1*Populatie!$F6*Populatie!AS6/(Distante!AS6*Distante!AS6)</f>
        <v>64.161433599999995</v>
      </c>
      <c r="AT6" s="16">
        <f>$A$1*Populatie!$F6*Populatie!AT6/(Distante!AT6*Distante!AT6)</f>
        <v>46.647367272000004</v>
      </c>
      <c r="AU6" s="16">
        <f>$A$1*Populatie!$F6*Populatie!AU6/(Distante!AU6*Distante!AU6)</f>
        <v>1.1640878026256225</v>
      </c>
      <c r="AV6" s="16">
        <f>$A$1*Populatie!$F6*Populatie!AV6/(Distante!AV6*Distante!AV6)</f>
        <v>4.2075561333333331</v>
      </c>
      <c r="AW6" s="16">
        <f>$A$1*Populatie!$F6*Populatie!AW6/(Distante!AW6*Distante!AW6)</f>
        <v>2.3067297814814816</v>
      </c>
      <c r="AX6" s="16">
        <f>$A$1*Populatie!$F6*Populatie!AX6/(Distante!AX6*Distante!AX6)</f>
        <v>1.1964544801477377</v>
      </c>
      <c r="AY6" s="16">
        <f>$A$1*Populatie!$F6*Populatie!AY6/(Distante!AY6*Distante!AY6)</f>
        <v>2.8898888434903047</v>
      </c>
      <c r="AZ6" s="16">
        <f>$A$1*Populatie!$F6*Populatie!AZ6/(Distante!AZ6*Distante!AZ6)</f>
        <v>0.88848547700000002</v>
      </c>
      <c r="BA6" s="16">
        <f>$A$1*Populatie!$F6*Populatie!BA6/(Distante!BA6*Distante!BA6)</f>
        <v>6.0281880770833327</v>
      </c>
      <c r="BB6" s="16">
        <f>$A$1*Populatie!$F6*Populatie!BB6/(Distante!BB6*Distante!BB6)</f>
        <v>0.70616525480062375</v>
      </c>
      <c r="BC6" s="16">
        <f>$A$1*Populatie!$F6*Populatie!BC6/(Distante!BC6*Distante!BC6)</f>
        <v>4.5701722673469387</v>
      </c>
      <c r="BD6" s="16">
        <f>$A$1*Populatie!$F6*Populatie!BD6/(Distante!BD6*Distante!BD6)</f>
        <v>2.8463542880208332</v>
      </c>
      <c r="BE6" s="16">
        <f>$A$1*Populatie!$F6*Populatie!BE6/(Distante!BE6*Distante!BE6)</f>
        <v>2.4598379992110453</v>
      </c>
      <c r="BF6" s="16">
        <f>$A$1*Populatie!$F6*Populatie!BF6/(Distante!BF6*Distante!BF6)</f>
        <v>5.3572290750000002</v>
      </c>
      <c r="BG6" s="16">
        <f>$A$1*Populatie!$F6*Populatie!BG6/(Distante!BG6*Distante!BG6)</f>
        <v>67.931249236363641</v>
      </c>
      <c r="BH6" s="16">
        <f>$A$1*Populatie!$F6*Populatie!BH6/(Distante!BH6*Distante!BH6)</f>
        <v>8.8596638372448968</v>
      </c>
      <c r="BI6" s="16">
        <f>$A$1*Populatie!$F6*Populatie!BI6/(Distante!BI6*Distante!BI6)</f>
        <v>89.298754518518521</v>
      </c>
      <c r="BJ6" s="16">
        <f>$A$1*Populatie!$F6*Populatie!BJ6/(Distante!BJ6*Distante!BJ6)</f>
        <v>25.747607843767312</v>
      </c>
      <c r="BK6" s="16">
        <f>$A$1*Populatie!$F6*Populatie!BK6/(Distante!BK6*Distante!BK6)</f>
        <v>1.3043021020408163</v>
      </c>
      <c r="BL6" s="16">
        <f>$A$1*Populatie!$F6*Populatie!BL6/(Distante!BL6*Distante!BL6)</f>
        <v>0.56730340450138506</v>
      </c>
      <c r="BM6" s="16">
        <f>$A$1*Populatie!$F6*Populatie!BM6/(Distante!BM6*Distante!BM6)</f>
        <v>1.0346031168000001</v>
      </c>
      <c r="BN6" s="16">
        <f>$A$1*Populatie!$F6*Populatie!BN6/(Distante!BN6*Distante!BN6)</f>
        <v>14.797586549112426</v>
      </c>
      <c r="BO6" s="16">
        <f>$A$1*Populatie!$F6*Populatie!BO6/(Distante!BO6*Distante!BO6)</f>
        <v>0.82554738856650389</v>
      </c>
      <c r="BP6" s="16">
        <f>$A$1*Populatie!$F6*Populatie!BP6/(Distante!BP6*Distante!BP6)</f>
        <v>3.2979854077499997</v>
      </c>
      <c r="BQ6" s="16">
        <f>$A$1*Populatie!$F6*Populatie!BQ6/(Distante!BQ6*Distante!BQ6)</f>
        <v>0.88519914719387749</v>
      </c>
      <c r="BR6" s="16">
        <f>$A$1*Populatie!$F6*Populatie!BR6/(Distante!BR6*Distante!BR6)</f>
        <v>0.74299367218934909</v>
      </c>
      <c r="BS6" s="16">
        <f>$A$1*Populatie!$F6*Populatie!BS6/(Distante!BS6*Distante!BS6)</f>
        <v>4.2578513793964623</v>
      </c>
      <c r="BT6" s="16">
        <f>$A$1*Populatie!$F6*Populatie!BT6/(Distante!BT6*Distante!BT6)</f>
        <v>9.6378045231866825</v>
      </c>
      <c r="BU6" s="16">
        <f>$A$1*Populatie!$F6*Populatie!BU6/(Distante!BU6*Distante!BU6)</f>
        <v>6.9257528108108106</v>
      </c>
      <c r="BV6" s="16">
        <f>$A$1*Populatie!$F6*Populatie!BV6/(Distante!BV6*Distante!BV6)</f>
        <v>0.42377730463733654</v>
      </c>
      <c r="BW6" s="16">
        <f>$A$1*Populatie!$F6*Populatie!BW6/(Distante!BW6*Distante!BW6)</f>
        <v>5.6968543990487523</v>
      </c>
      <c r="BX6" s="16">
        <f>$A$1*Populatie!$F6*Populatie!BX6/(Distante!BX6*Distante!BX6)</f>
        <v>0.49862743876899979</v>
      </c>
      <c r="BY6" s="16">
        <f>$A$1*Populatie!$F6*Populatie!BY6/(Distante!BY6*Distante!BY6)</f>
        <v>3.4069942706114396</v>
      </c>
      <c r="BZ6" s="16">
        <f>$A$1*Populatie!$F6*Populatie!BZ6/(Distante!BZ6*Distante!BZ6)</f>
        <v>0.23901359980276132</v>
      </c>
      <c r="CA6" s="16">
        <f>$A$1*Populatie!$F6*Populatie!CA6/(Distante!CA6*Distante!CA6)</f>
        <v>2.5933781418203452</v>
      </c>
      <c r="CB6" s="16">
        <f>$A$1*Populatie!$F6*Populatie!CB6/(Distante!CB6*Distante!CB6)</f>
        <v>1.0159935421660844</v>
      </c>
      <c r="CC6" s="16">
        <f>$A$1*Populatie!$F6*Populatie!CC6/(Distante!CC6*Distante!CC6)</f>
        <v>1.4611941436068303</v>
      </c>
      <c r="CD6" s="16">
        <f>$A$1*Populatie!$F6*Populatie!CD6/(Distante!CD6*Distante!CD6)</f>
        <v>2.2548929943808531</v>
      </c>
      <c r="CE6" s="16">
        <f>$A$1*Populatie!$F6*Populatie!CE6/(Distante!CE6*Distante!CE6)</f>
        <v>0.34608561367187501</v>
      </c>
      <c r="CF6" s="16">
        <f>$A$1*Populatie!$F6*Populatie!CF6/(Distante!CF6*Distante!CF6)</f>
        <v>1.2931400346133044</v>
      </c>
      <c r="CG6" s="16">
        <f>$A$1*Populatie!$F6*Populatie!CG6/(Distante!CG6*Distante!CG6)</f>
        <v>8.5916169680000003</v>
      </c>
      <c r="CH6" s="16">
        <f>$A$1*Populatie!$F6*Populatie!CH6/(Distante!CH6*Distante!CH6)</f>
        <v>1.2975355020833335</v>
      </c>
      <c r="CI6" s="16">
        <f>$A$1*Populatie!$F6*Populatie!CI6/(Distante!CI6*Distante!CI6)</f>
        <v>37.364419040816323</v>
      </c>
      <c r="CJ6" s="16">
        <f>$A$1*Populatie!$F6*Populatie!CJ6/(Distante!CJ6*Distante!CJ6)</f>
        <v>0.4929118165377751</v>
      </c>
      <c r="CK6" s="16">
        <f>$A$1*Populatie!$F6*Populatie!CK6/(Distante!CK6*Distante!CK6)</f>
        <v>2.8293845078125002</v>
      </c>
      <c r="CL6" s="16">
        <f>$A$1*Populatie!$F6*Populatie!CL6/(Distante!CL6*Distante!CL6)</f>
        <v>1.3750298967272727</v>
      </c>
      <c r="CM6" s="16">
        <f>$A$1*Populatie!$F6*Populatie!CM6/(Distante!CM6*Distante!CM6)</f>
        <v>0.60632554752000001</v>
      </c>
      <c r="CN6" s="16">
        <f>$A$1*Populatie!$F6*Populatie!CN6/(Distante!CN6*Distante!CN6)</f>
        <v>3.3927957148148149</v>
      </c>
      <c r="CO6" s="16">
        <f>$A$1*Populatie!$F6*Populatie!CO6/(Distante!CO6*Distante!CO6)</f>
        <v>0.80214845677083335</v>
      </c>
      <c r="CP6" s="16">
        <f>$A$1*Populatie!$F6*Populatie!CP6/(Distante!CP6*Distante!CP6)</f>
        <v>1.4118857133333333</v>
      </c>
      <c r="CQ6" s="16">
        <f>$A$1*Populatie!$F6*Populatie!CQ6/(Distante!CQ6*Distante!CQ6)</f>
        <v>97.968716755555562</v>
      </c>
      <c r="CR6" s="16">
        <f>$A$1*Populatie!$F6*Populatie!CR6/(Distante!CR6*Distante!CR6)</f>
        <v>1.0048350237600923</v>
      </c>
      <c r="CS6" s="16">
        <f>$A$1*Populatie!$F6*Populatie!CS6/(Distante!CS6*Distante!CS6)</f>
        <v>0.87664355190532539</v>
      </c>
      <c r="CT6" s="16">
        <f>$A$1*Populatie!$F6*Populatie!CT6/(Distante!CT6*Distante!CT6)</f>
        <v>1.5280215386831275</v>
      </c>
      <c r="CU6" s="16">
        <f>$A$1*Populatie!$F6*Populatie!CU6/(Distante!CU6*Distante!CU6)</f>
        <v>1.7029519401915869</v>
      </c>
      <c r="CV6" s="16">
        <f>$A$1*Populatie!$F6*Populatie!CV6/(Distante!CV6*Distante!CV6)</f>
        <v>3.1382664165925926</v>
      </c>
      <c r="CW6" s="16">
        <f>$A$1*Populatie!$F6*Populatie!CW6/(Distante!CW6*Distante!CW6)</f>
        <v>2.4758590234074074</v>
      </c>
      <c r="CX6" s="16">
        <f>$A$1*Populatie!$F6*Populatie!CX6/(Distante!CX6*Distante!CX6)</f>
        <v>1.1900691074829932</v>
      </c>
      <c r="CY6" s="16">
        <f>$A$1*Populatie!$F6*Populatie!CY6/(Distante!CY6*Distante!CY6)</f>
        <v>11.392931152354571</v>
      </c>
    </row>
    <row r="7" spans="1:103" x14ac:dyDescent="0.25">
      <c r="A7" s="6" t="s">
        <v>6</v>
      </c>
      <c r="B7" s="16">
        <v>846.04198766666673</v>
      </c>
      <c r="C7" s="16">
        <v>7.0457365368572251</v>
      </c>
      <c r="D7" s="16">
        <v>10.733813308128545</v>
      </c>
      <c r="E7" s="16">
        <v>5.5245801777777785</v>
      </c>
      <c r="F7" s="16">
        <f t="array" ref="F7:F103">TRANSPOSE(G6:CY6)</f>
        <v>54.681800021768709</v>
      </c>
      <c r="G7" s="16" t="s">
        <v>103</v>
      </c>
      <c r="H7" s="16">
        <f>$A$1*Populatie!$G7*Populatie!H7/(Distante!H7*Distante!H7)</f>
        <v>29.337498517333334</v>
      </c>
      <c r="I7" s="16">
        <f>$A$1*Populatie!$G7*Populatie!I7/(Distante!I7*Distante!I7)</f>
        <v>1.4669706403292182</v>
      </c>
      <c r="J7" s="16">
        <f>$A$1*Populatie!$G7*Populatie!J7/(Distante!J7*Distante!J7)</f>
        <v>0.23504446721763086</v>
      </c>
      <c r="K7" s="16">
        <f>$A$1*Populatie!$G7*Populatie!K7/(Distante!K7*Distante!K7)</f>
        <v>7.8990404210526322</v>
      </c>
      <c r="L7" s="16">
        <f>$A$1*Populatie!$G7*Populatie!L7/(Distante!L7*Distante!L7)</f>
        <v>0.96346638967097054</v>
      </c>
      <c r="M7" s="16">
        <f>$A$1*Populatie!$G7*Populatie!M7/(Distante!M7*Distante!M7)</f>
        <v>0.31313240484030952</v>
      </c>
      <c r="N7" s="16">
        <f>$A$1*Populatie!$G7*Populatie!N7/(Distante!N7*Distante!N7)</f>
        <v>2.2427949599999999</v>
      </c>
      <c r="O7" s="16">
        <f>$A$1*Populatie!$G7*Populatie!O7/(Distante!O7*Distante!O7)</f>
        <v>3.0976351135135141</v>
      </c>
      <c r="P7" s="16">
        <f>$A$1*Populatie!$G7*Populatie!P7/(Distante!P7*Distante!P7)</f>
        <v>1.9042505684210527</v>
      </c>
      <c r="Q7" s="16">
        <f>$A$1*Populatie!$G7*Populatie!Q7/(Distante!Q7*Distante!Q7)</f>
        <v>0.75056722237339391</v>
      </c>
      <c r="R7" s="16">
        <f>$A$1*Populatie!$G7*Populatie!R7/(Distante!R7*Distante!R7)</f>
        <v>39.486850040816329</v>
      </c>
      <c r="S7" s="16">
        <f>$A$1*Populatie!$G7*Populatie!S7/(Distante!S7*Distante!S7)</f>
        <v>1.1526659129476584</v>
      </c>
      <c r="T7" s="16">
        <f>$A$1*Populatie!$G7*Populatie!T7/(Distante!T7*Distante!T7)</f>
        <v>0.83774571687242805</v>
      </c>
      <c r="U7" s="16">
        <f>$A$1*Populatie!$G7*Populatie!U7/(Distante!U7*Distante!U7)</f>
        <v>5.2423354416666665</v>
      </c>
      <c r="V7" s="16">
        <f>$A$1*Populatie!$G7*Populatie!V7/(Distante!V7*Distante!V7)</f>
        <v>0.55499738106995888</v>
      </c>
      <c r="W7" s="16">
        <f>$A$1*Populatie!$G7*Populatie!W7/(Distante!W7*Distante!W7)</f>
        <v>0.52463039999999994</v>
      </c>
      <c r="X7" s="16">
        <f>$A$1*Populatie!$G7*Populatie!X7/(Distante!X7*Distante!X7)</f>
        <v>10.749198066666667</v>
      </c>
      <c r="Y7" s="16">
        <f>$A$1*Populatie!$G7*Populatie!Y7/(Distante!Y7*Distante!Y7)</f>
        <v>0.30969337273673259</v>
      </c>
      <c r="Z7" s="16">
        <f>$A$1*Populatie!$G7*Populatie!Z7/(Distante!Z7*Distante!Z7)</f>
        <v>10.236516788927336</v>
      </c>
      <c r="AA7" s="16">
        <f>$A$1*Populatie!$G7*Populatie!AA7/(Distante!AA7*Distante!AA7)</f>
        <v>0.55252080423280425</v>
      </c>
      <c r="AB7" s="16">
        <f>$A$1*Populatie!$G7*Populatie!AB7/(Distante!AB7*Distante!AB7)</f>
        <v>0.54929178654572941</v>
      </c>
      <c r="AC7" s="16">
        <f>$A$1*Populatie!$G7*Populatie!AC7/(Distante!AC7*Distante!AC7)</f>
        <v>1.6223921875</v>
      </c>
      <c r="AD7" s="16">
        <f>$A$1*Populatie!$G7*Populatie!AD7/(Distante!AD7*Distante!AD7)</f>
        <v>0.34995146336088157</v>
      </c>
      <c r="AE7" s="16">
        <f>$A$1*Populatie!$G7*Populatie!AE7/(Distante!AE7*Distante!AE7)</f>
        <v>55.04143186666667</v>
      </c>
      <c r="AF7" s="16">
        <f>$A$1*Populatie!$G7*Populatie!AF7/(Distante!AF7*Distante!AF7)</f>
        <v>5.9139458938775515</v>
      </c>
      <c r="AG7" s="16">
        <f>$A$1*Populatie!$G7*Populatie!AG7/(Distante!AG7*Distante!AG7)</f>
        <v>0.40386131466666669</v>
      </c>
      <c r="AH7" s="16">
        <f>$A$1*Populatie!$G7*Populatie!AH7/(Distante!AH7*Distante!AH7)</f>
        <v>0.51359320211640214</v>
      </c>
      <c r="AI7" s="16">
        <f>$A$1*Populatie!$G7*Populatie!AI7/(Distante!AI7*Distante!AI7)</f>
        <v>0.38479677033055631</v>
      </c>
      <c r="AJ7" s="16">
        <f>$A$1*Populatie!$G7*Populatie!AJ7/(Distante!AJ7*Distante!AJ7)</f>
        <v>0.41923904713786619</v>
      </c>
      <c r="AK7" s="16">
        <f>$A$1*Populatie!$G7*Populatie!AK7/(Distante!AK7*Distante!AK7)</f>
        <v>0.14816233318785957</v>
      </c>
      <c r="AL7" s="16">
        <f>$A$1*Populatie!$G7*Populatie!AL7/(Distante!AL7*Distante!AL7)</f>
        <v>1.682689552</v>
      </c>
      <c r="AM7" s="16">
        <f>$A$1*Populatie!$G7*Populatie!AM7/(Distante!AM7*Distante!AM7)</f>
        <v>0.95668992113609475</v>
      </c>
      <c r="AN7" s="16">
        <f>$A$1*Populatie!$G7*Populatie!AN7/(Distante!AN7*Distante!AN7)</f>
        <v>0.76500272533333336</v>
      </c>
      <c r="AO7" s="16">
        <f>$A$1*Populatie!$G7*Populatie!AO7/(Distante!AO7*Distante!AO7)</f>
        <v>3.8667217997918835</v>
      </c>
      <c r="AP7" s="16">
        <f>$A$1*Populatie!$G7*Populatie!AP7/(Distante!AP7*Distante!AP7)</f>
        <v>0.6846582775554354</v>
      </c>
      <c r="AQ7" s="16">
        <f>$A$1*Populatie!$G7*Populatie!AQ7/(Distante!AQ7*Distante!AQ7)</f>
        <v>0.5068775591715976</v>
      </c>
      <c r="AR7" s="16">
        <f>$A$1*Populatie!$G7*Populatie!AR7/(Distante!AR7*Distante!AR7)</f>
        <v>7.4974351503441616E-2</v>
      </c>
      <c r="AS7" s="16">
        <f>$A$1*Populatie!$G7*Populatie!AS7/(Distante!AS7*Distante!AS7)</f>
        <v>3.6400391573964495</v>
      </c>
      <c r="AT7" s="16">
        <f>$A$1*Populatie!$G7*Populatie!AT7/(Distante!AT7*Distante!AT7)</f>
        <v>2.2982508187304895</v>
      </c>
      <c r="AU7" s="16">
        <f>$A$1*Populatie!$G7*Populatie!AU7/(Distante!AU7*Distante!AU7)</f>
        <v>1.35279696</v>
      </c>
      <c r="AV7" s="16">
        <f>$A$1*Populatie!$G7*Populatie!AV7/(Distante!AV7*Distante!AV7)</f>
        <v>0.90356481665972521</v>
      </c>
      <c r="AW7" s="16">
        <f>$A$1*Populatie!$G7*Populatie!AW7/(Distante!AW7*Distante!AW7)</f>
        <v>1.6830592380499405</v>
      </c>
      <c r="AX7" s="16">
        <f>$A$1*Populatie!$G7*Populatie!AX7/(Distante!AX7*Distante!AX7)</f>
        <v>0.32720282026666669</v>
      </c>
      <c r="AY7" s="16">
        <f>$A$1*Populatie!$G7*Populatie!AY7/(Distante!AY7*Distante!AY7)</f>
        <v>0.63003684948979588</v>
      </c>
      <c r="AZ7" s="16">
        <f>$A$1*Populatie!$G7*Populatie!AZ7/(Distante!AZ7*Distante!AZ7)</f>
        <v>0.58224551972318339</v>
      </c>
      <c r="BA7" s="16">
        <f>$A$1*Populatie!$G7*Populatie!BA7/(Distante!BA7*Distante!BA7)</f>
        <v>0.81185397807407411</v>
      </c>
      <c r="BB7" s="16">
        <f>$A$1*Populatie!$G7*Populatie!BB7/(Distante!BB7*Distante!BB7)</f>
        <v>0.41691461866666668</v>
      </c>
      <c r="BC7" s="16">
        <f>$A$1*Populatie!$G7*Populatie!BC7/(Distante!BC7*Distante!BC7)</f>
        <v>9.5425585559999995</v>
      </c>
      <c r="BD7" s="16">
        <f>$A$1*Populatie!$G7*Populatie!BD7/(Distante!BD7*Distante!BD7)</f>
        <v>0.69169637389173533</v>
      </c>
      <c r="BE7" s="16">
        <f>$A$1*Populatie!$G7*Populatie!BE7/(Distante!BE7*Distante!BE7)</f>
        <v>1.6266777035812672</v>
      </c>
      <c r="BF7" s="16">
        <f>$A$1*Populatie!$G7*Populatie!BF7/(Distante!BF7*Distante!BF7)</f>
        <v>2.6835074390204086</v>
      </c>
      <c r="BG7" s="16">
        <f>$A$1*Populatie!$G7*Populatie!BG7/(Distante!BG7*Distante!BG7)</f>
        <v>38.917832543999999</v>
      </c>
      <c r="BH7" s="16">
        <f>$A$1*Populatie!$G7*Populatie!BH7/(Distante!BH7*Distante!BH7)</f>
        <v>5.2619529753599998</v>
      </c>
      <c r="BI7" s="16">
        <f>$A$1*Populatie!$G7*Populatie!BI7/(Distante!BI7*Distante!BI7)</f>
        <v>11.850215584775087</v>
      </c>
      <c r="BJ7" s="16">
        <f>$A$1*Populatie!$G7*Populatie!BJ7/(Distante!BJ7*Distante!BJ7)</f>
        <v>3.0476884421052635</v>
      </c>
      <c r="BK7" s="16">
        <f>$A$1*Populatie!$G7*Populatie!BK7/(Distante!BK7*Distante!BK7)</f>
        <v>0.28339166285119666</v>
      </c>
      <c r="BL7" s="16">
        <f>$A$1*Populatie!$G7*Populatie!BL7/(Distante!BL7*Distante!BL7)</f>
        <v>0.32586526225582862</v>
      </c>
      <c r="BM7" s="16">
        <f>$A$1*Populatie!$G7*Populatie!BM7/(Distante!BM7*Distante!BM7)</f>
        <v>0.66232409302325579</v>
      </c>
      <c r="BN7" s="16">
        <f>$A$1*Populatie!$G7*Populatie!BN7/(Distante!BN7*Distante!BN7)</f>
        <v>13.119704589473685</v>
      </c>
      <c r="BO7" s="16">
        <f>$A$1*Populatie!$G7*Populatie!BO7/(Distante!BO7*Distante!BO7)</f>
        <v>0.64301934896030255</v>
      </c>
      <c r="BP7" s="16">
        <f>$A$1*Populatie!$G7*Populatie!BP7/(Distante!BP7*Distante!BP7)</f>
        <v>0.79668443418367341</v>
      </c>
      <c r="BQ7" s="16">
        <f>$A$1*Populatie!$G7*Populatie!BQ7/(Distante!BQ7*Distante!BQ7)</f>
        <v>0.71084318355868048</v>
      </c>
      <c r="BR7" s="16">
        <f>$A$1*Populatie!$G7*Populatie!BR7/(Distante!BR7*Distante!BR7)</f>
        <v>0.20571580069204151</v>
      </c>
      <c r="BS7" s="16">
        <f>$A$1*Populatie!$G7*Populatie!BS7/(Distante!BS7*Distante!BS7)</f>
        <v>5.9794680444444444</v>
      </c>
      <c r="BT7" s="16">
        <f>$A$1*Populatie!$G7*Populatie!BT7/(Distante!BT7*Distante!BT7)</f>
        <v>1.8951463585185186</v>
      </c>
      <c r="BU7" s="16">
        <f>$A$1*Populatie!$G7*Populatie!BU7/(Distante!BU7*Distante!BU7)</f>
        <v>6.6407543076923075</v>
      </c>
      <c r="BV7" s="16">
        <f>$A$1*Populatie!$G7*Populatie!BV7/(Distante!BV7*Distante!BV7)</f>
        <v>0.20774837894736842</v>
      </c>
      <c r="BW7" s="16">
        <f>$A$1*Populatie!$G7*Populatie!BW7/(Distante!BW7*Distante!BW7)</f>
        <v>0.98456028750000002</v>
      </c>
      <c r="BX7" s="16">
        <f>$A$1*Populatie!$G7*Populatie!BX7/(Distante!BX7*Distante!BX7)</f>
        <v>0.2888202876033058</v>
      </c>
      <c r="BY7" s="16">
        <f>$A$1*Populatie!$G7*Populatie!BY7/(Distante!BY7*Distante!BY7)</f>
        <v>5.0693109223140498</v>
      </c>
      <c r="BZ7" s="16">
        <f>$A$1*Populatie!$G7*Populatie!BZ7/(Distante!BZ7*Distante!BZ7)</f>
        <v>0.13658053021225947</v>
      </c>
      <c r="CA7" s="16">
        <f>$A$1*Populatie!$G7*Populatie!CA7/(Distante!CA7*Distante!CA7)</f>
        <v>3.3025333785600002</v>
      </c>
      <c r="CB7" s="16">
        <f>$A$1*Populatie!$G7*Populatie!CB7/(Distante!CB7*Distante!CB7)</f>
        <v>0.61384224197530868</v>
      </c>
      <c r="CC7" s="16">
        <f>$A$1*Populatie!$G7*Populatie!CC7/(Distante!CC7*Distante!CC7)</f>
        <v>1.8456580746666669</v>
      </c>
      <c r="CD7" s="16">
        <f>$A$1*Populatie!$G7*Populatie!CD7/(Distante!CD7*Distante!CD7)</f>
        <v>0.62550812034750802</v>
      </c>
      <c r="CE7" s="16">
        <f>$A$1*Populatie!$G7*Populatie!CE7/(Distante!CE7*Distante!CE7)</f>
        <v>0.22459080999405118</v>
      </c>
      <c r="CF7" s="16">
        <f>$A$1*Populatie!$G7*Populatie!CF7/(Distante!CF7*Distante!CF7)</f>
        <v>0.87351655555555552</v>
      </c>
      <c r="CG7" s="16">
        <f>$A$1*Populatie!$G7*Populatie!CG7/(Distante!CG7*Distante!CG7)</f>
        <v>1.5248212298209081</v>
      </c>
      <c r="CH7" s="16">
        <f>$A$1*Populatie!$G7*Populatie!CH7/(Distante!CH7*Distante!CH7)</f>
        <v>0.91490055823039351</v>
      </c>
      <c r="CI7" s="16">
        <f>$A$1*Populatie!$G7*Populatie!CI7/(Distante!CI7*Distante!CI7)</f>
        <v>2.9995088304498272</v>
      </c>
      <c r="CJ7" s="16">
        <f>$A$1*Populatie!$G7*Populatie!CJ7/(Distante!CJ7*Distante!CJ7)</f>
        <v>0.33936947958477509</v>
      </c>
      <c r="CK7" s="16">
        <f>$A$1*Populatie!$G7*Populatie!CK7/(Distante!CK7*Distante!CK7)</f>
        <v>0.6482909187145558</v>
      </c>
      <c r="CL7" s="16">
        <f>$A$1*Populatie!$G7*Populatie!CL7/(Distante!CL7*Distante!CL7)</f>
        <v>0.85476891250000009</v>
      </c>
      <c r="CM7" s="16">
        <f>$A$1*Populatie!$G7*Populatie!CM7/(Distante!CM7*Distante!CM7)</f>
        <v>0.31149930000000003</v>
      </c>
      <c r="CN7" s="16">
        <f>$A$1*Populatie!$G7*Populatie!CN7/(Distante!CN7*Distante!CN7)</f>
        <v>2.4754855191438767</v>
      </c>
      <c r="CO7" s="16">
        <f>$A$1*Populatie!$G7*Populatie!CO7/(Distante!CO7*Distante!CO7)</f>
        <v>0.71432329273469386</v>
      </c>
      <c r="CP7" s="16">
        <f>$A$1*Populatie!$G7*Populatie!CP7/(Distante!CP7*Distante!CP7)</f>
        <v>0.69134001493823616</v>
      </c>
      <c r="CQ7" s="16">
        <f>$A$1*Populatie!$G7*Populatie!CQ7/(Distante!CQ7*Distante!CQ7)</f>
        <v>4.4675571424494649</v>
      </c>
      <c r="CR7" s="16">
        <f>$A$1*Populatie!$G7*Populatie!CR7/(Distante!CR7*Distante!CR7)</f>
        <v>0.45763802485207106</v>
      </c>
      <c r="CS7" s="16">
        <f>$A$1*Populatie!$G7*Populatie!CS7/(Distante!CS7*Distante!CS7)</f>
        <v>0.50377824165469698</v>
      </c>
      <c r="CT7" s="16">
        <f>$A$1*Populatie!$G7*Populatie!CT7/(Distante!CT7*Distante!CT7)</f>
        <v>0.78019647159763306</v>
      </c>
      <c r="CU7" s="16">
        <f>$A$1*Populatie!$G7*Populatie!CU7/(Distante!CU7*Distante!CU7)</f>
        <v>0.68918606251335002</v>
      </c>
      <c r="CV7" s="16">
        <f>$A$1*Populatie!$G7*Populatie!CV7/(Distante!CV7*Distante!CV7)</f>
        <v>0.75810159697656843</v>
      </c>
      <c r="CW7" s="16">
        <f>$A$1*Populatie!$G7*Populatie!CW7/(Distante!CW7*Distante!CW7)</f>
        <v>1.6439076631578948</v>
      </c>
      <c r="CX7" s="16">
        <f>$A$1*Populatie!$G7*Populatie!CX7/(Distante!CX7*Distante!CX7)</f>
        <v>1.2095116140616549</v>
      </c>
      <c r="CY7" s="16">
        <f>$A$1*Populatie!$G7*Populatie!CY7/(Distante!CY7*Distante!CY7)</f>
        <v>1.2170722650000001</v>
      </c>
    </row>
    <row r="8" spans="1:103" x14ac:dyDescent="0.25">
      <c r="A8" s="2" t="s">
        <v>7</v>
      </c>
      <c r="B8" s="16">
        <v>176.08604991000001</v>
      </c>
      <c r="C8" s="16">
        <v>2.9782611390044114</v>
      </c>
      <c r="D8" s="16">
        <v>3.2058285058593752</v>
      </c>
      <c r="E8" s="16">
        <v>3.8010793520661159</v>
      </c>
      <c r="F8" s="16">
        <v>13.614822026953124</v>
      </c>
      <c r="G8" s="16">
        <f t="array" ref="G8:G103">TRANSPOSE(H7:CY7)</f>
        <v>29.337498517333334</v>
      </c>
      <c r="H8" s="16" t="s">
        <v>103</v>
      </c>
      <c r="I8" s="16">
        <f>$A$1*Populatie!$H8*Populatie!I8/(Distante!I8*Distante!I8)</f>
        <v>0.60378111796875</v>
      </c>
      <c r="J8" s="16">
        <f>$A$1*Populatie!$H8*Populatie!J8/(Distante!J8*Distante!J8)</f>
        <v>0.1024805040166205</v>
      </c>
      <c r="K8" s="16">
        <f>$A$1*Populatie!$H8*Populatie!K8/(Distante!K8*Distante!K8)</f>
        <v>1.9602708228299646</v>
      </c>
      <c r="L8" s="16">
        <f>$A$1*Populatie!$H8*Populatie!L8/(Distante!L8*Distante!L8)</f>
        <v>0.38419812341281245</v>
      </c>
      <c r="M8" s="16">
        <f>$A$1*Populatie!$H8*Populatie!M8/(Distante!M8*Distante!M8)</f>
        <v>0.13909297832647463</v>
      </c>
      <c r="N8" s="16">
        <f>$A$1*Populatie!$H8*Populatie!N8/(Distante!N8*Distante!N8)</f>
        <v>0.72936115874999996</v>
      </c>
      <c r="O8" s="16">
        <f>$A$1*Populatie!$H8*Populatie!O8/(Distante!O8*Distante!O8)</f>
        <v>1.1098608304210051</v>
      </c>
      <c r="P8" s="16">
        <f>$A$1*Populatie!$H8*Populatie!P8/(Distante!P8*Distante!P8)</f>
        <v>0.68998451770833336</v>
      </c>
      <c r="Q8" s="16">
        <f>$A$1*Populatie!$H8*Populatie!Q8/(Distante!Q8*Distante!Q8)</f>
        <v>0.3231882082191781</v>
      </c>
      <c r="R8" s="16">
        <f>$A$1*Populatie!$H8*Populatie!R8/(Distante!R8*Distante!R8)</f>
        <v>7.768132270833334</v>
      </c>
      <c r="S8" s="16">
        <f>$A$1*Populatie!$H8*Populatie!S8/(Distante!S8*Distante!S8)</f>
        <v>2.0102712498614959</v>
      </c>
      <c r="T8" s="16">
        <f>$A$1*Populatie!$H8*Populatie!T8/(Distante!T8*Distante!T8)</f>
        <v>0.31461589761639563</v>
      </c>
      <c r="U8" s="16">
        <f>$A$1*Populatie!$H8*Populatie!U8/(Distante!U8*Distante!U8)</f>
        <v>12.123145891666667</v>
      </c>
      <c r="V8" s="16">
        <f>$A$1*Populatie!$H8*Populatie!V8/(Distante!V8*Distante!V8)</f>
        <v>0.28797797636195754</v>
      </c>
      <c r="W8" s="16">
        <f>$A$1*Populatie!$H8*Populatie!W8/(Distante!W8*Distante!W8)</f>
        <v>0.70076299776000006</v>
      </c>
      <c r="X8" s="16">
        <f>$A$1*Populatie!$H8*Populatie!X8/(Distante!X8*Distante!X8)</f>
        <v>6.7666452748582229</v>
      </c>
      <c r="Y8" s="16">
        <f>$A$1*Populatie!$H8*Populatie!Y8/(Distante!Y8*Distante!Y8)</f>
        <v>0.1327641537037037</v>
      </c>
      <c r="Z8" s="16">
        <f>$A$1*Populatie!$H8*Populatie!Z8/(Distante!Z8*Distante!Z8)</f>
        <v>2.3461352839506175</v>
      </c>
      <c r="AA8" s="16">
        <f>$A$1*Populatie!$H8*Populatie!AA8/(Distante!AA8*Distante!AA8)</f>
        <v>0.23791101369863016</v>
      </c>
      <c r="AB8" s="16">
        <f>$A$1*Populatie!$H8*Populatie!AB8/(Distante!AB8*Distante!AB8)</f>
        <v>0.23652062465753423</v>
      </c>
      <c r="AC8" s="16">
        <f>$A$1*Populatie!$H8*Populatie!AC8/(Distante!AC8*Distante!AC8)</f>
        <v>1.2855860202260558</v>
      </c>
      <c r="AD8" s="16">
        <f>$A$1*Populatie!$H8*Populatie!AD8/(Distante!AD8*Distante!AD8)</f>
        <v>0.24480693566666667</v>
      </c>
      <c r="AE8" s="16">
        <f>$A$1*Populatie!$H8*Populatie!AE8/(Distante!AE8*Distante!AE8)</f>
        <v>286.3932423</v>
      </c>
      <c r="AF8" s="16">
        <f>$A$1*Populatie!$H8*Populatie!AF8/(Distante!AF8*Distante!AF8)</f>
        <v>18.614931866666666</v>
      </c>
      <c r="AG8" s="16">
        <f>$A$1*Populatie!$H8*Populatie!AG8/(Distante!AG8*Distante!AG8)</f>
        <v>0.17154150220408165</v>
      </c>
      <c r="AH8" s="16">
        <f>$A$1*Populatie!$H8*Populatie!AH8/(Distante!AH8*Distante!AH8)</f>
        <v>0.47140142447999994</v>
      </c>
      <c r="AI8" s="16">
        <f>$A$1*Populatie!$H8*Populatie!AI8/(Distante!AI8*Distante!AI8)</f>
        <v>0.16421201277524303</v>
      </c>
      <c r="AJ8" s="16">
        <f>$A$1*Populatie!$H8*Populatie!AJ8/(Distante!AJ8*Distante!AJ8)</f>
        <v>0.18405848742857145</v>
      </c>
      <c r="AK8" s="16">
        <f>$A$1*Populatie!$H8*Populatie!AK8/(Distante!AK8*Distante!AK8)</f>
        <v>7.4758031094182831E-2</v>
      </c>
      <c r="AL8" s="16">
        <f>$A$1*Populatie!$H8*Populatie!AL8/(Distante!AL8*Distante!AL8)</f>
        <v>0.54721382175</v>
      </c>
      <c r="AM8" s="16">
        <f>$A$1*Populatie!$H8*Populatie!AM8/(Distante!AM8*Distante!AM8)</f>
        <v>0.41543771285333336</v>
      </c>
      <c r="AN8" s="16">
        <f>$A$1*Populatie!$H8*Populatie!AN8/(Distante!AN8*Distante!AN8)</f>
        <v>0.32493757616326535</v>
      </c>
      <c r="AO8" s="16">
        <f>$A$1*Populatie!$H8*Populatie!AO8/(Distante!AO8*Distante!AO8)</f>
        <v>1.2178625258503402</v>
      </c>
      <c r="AP8" s="16">
        <f>$A$1*Populatie!$H8*Populatie!AP8/(Distante!AP8*Distante!AP8)</f>
        <v>0.24194459742148761</v>
      </c>
      <c r="AQ8" s="16">
        <f>$A$1*Populatie!$H8*Populatie!AQ8/(Distante!AQ8*Distante!AQ8)</f>
        <v>0.20613745317377732</v>
      </c>
      <c r="AR8" s="16">
        <f>$A$1*Populatie!$H8*Populatie!AR8/(Distante!AR8*Distante!AR8)</f>
        <v>4.7422836940150613E-2</v>
      </c>
      <c r="AS8" s="16">
        <f>$A$1*Populatie!$H8*Populatie!AS8/(Distante!AS8*Distante!AS8)</f>
        <v>1.0976864000000002</v>
      </c>
      <c r="AT8" s="16">
        <f>$A$1*Populatie!$H8*Populatie!AT8/(Distante!AT8*Distante!AT8)</f>
        <v>0.75959768280785245</v>
      </c>
      <c r="AU8" s="16">
        <f>$A$1*Populatie!$H8*Populatie!AU8/(Distante!AU8*Distante!AU8)</f>
        <v>2.4356103944636676</v>
      </c>
      <c r="AV8" s="16">
        <f>$A$1*Populatie!$H8*Populatie!AV8/(Distante!AV8*Distante!AV8)</f>
        <v>0.36031138259120943</v>
      </c>
      <c r="AW8" s="16">
        <f>$A$1*Populatie!$H8*Populatie!AW8/(Distante!AW8*Distante!AW8)</f>
        <v>0.53801789033530578</v>
      </c>
      <c r="AX8" s="16">
        <f>$A$1*Populatie!$H8*Populatie!AX8/(Distante!AX8*Distante!AX8)</f>
        <v>0.21108306962904189</v>
      </c>
      <c r="AY8" s="16">
        <f>$A$1*Populatie!$H8*Populatie!AY8/(Distante!AY8*Distante!AY8)</f>
        <v>0.26223138429752063</v>
      </c>
      <c r="AZ8" s="16">
        <f>$A$1*Populatie!$H8*Populatie!AZ8/(Distante!AZ8*Distante!AZ8)</f>
        <v>0.28943540985123967</v>
      </c>
      <c r="BA8" s="16">
        <f>$A$1*Populatie!$H8*Populatie!BA8/(Distante!BA8*Distante!BA8)</f>
        <v>0.31420139226446281</v>
      </c>
      <c r="BB8" s="16">
        <f>$A$1*Populatie!$H8*Populatie!BB8/(Distante!BB8*Distante!BB8)</f>
        <v>0.29757239341563785</v>
      </c>
      <c r="BC8" s="16">
        <f>$A$1*Populatie!$H8*Populatie!BC8/(Distante!BC8*Distante!BC8)</f>
        <v>88.270451855999994</v>
      </c>
      <c r="BD8" s="16">
        <f>$A$1*Populatie!$H8*Populatie!BD8/(Distante!BD8*Distante!BD8)</f>
        <v>0.30277093884297523</v>
      </c>
      <c r="BE8" s="16">
        <f>$A$1*Populatie!$H8*Populatie!BE8/(Distante!BE8*Distante!BE8)</f>
        <v>0.55388935164954034</v>
      </c>
      <c r="BF8" s="16">
        <f>$A$1*Populatie!$H8*Populatie!BF8/(Distante!BF8*Distante!BF8)</f>
        <v>0.93852187200000003</v>
      </c>
      <c r="BG8" s="16">
        <f>$A$1*Populatie!$H8*Populatie!BG8/(Distante!BG8*Distante!BG8)</f>
        <v>5.6249567460000005</v>
      </c>
      <c r="BH8" s="16">
        <f>$A$1*Populatie!$H8*Populatie!BH8/(Distante!BH8*Distante!BH8)</f>
        <v>1.5521061678367347</v>
      </c>
      <c r="BI8" s="16">
        <f>$A$1*Populatie!$H8*Populatie!BI8/(Distante!BI8*Distante!BI8)</f>
        <v>2.7159833251028807</v>
      </c>
      <c r="BJ8" s="16">
        <f>$A$1*Populatie!$H8*Populatie!BJ8/(Distante!BJ8*Distante!BJ8)</f>
        <v>1.1042968161458333</v>
      </c>
      <c r="BK8" s="16">
        <f>$A$1*Populatie!$H8*Populatie!BK8/(Distante!BK8*Distante!BK8)</f>
        <v>0.12493504701448127</v>
      </c>
      <c r="BL8" s="16">
        <f>$A$1*Populatie!$H8*Populatie!BL8/(Distante!BL8*Distante!BL8)</f>
        <v>0.23333688855359003</v>
      </c>
      <c r="BM8" s="16">
        <f>$A$1*Populatie!$H8*Populatie!BM8/(Distante!BM8*Distante!BM8)</f>
        <v>0.25204974296902816</v>
      </c>
      <c r="BN8" s="16">
        <f>$A$1*Populatie!$H8*Populatie!BN8/(Distante!BN8*Distante!BN8)</f>
        <v>3.2558605526753865</v>
      </c>
      <c r="BO8" s="16">
        <f>$A$1*Populatie!$H8*Populatie!BO8/(Distante!BO8*Distante!BO8)</f>
        <v>0.72234115371900831</v>
      </c>
      <c r="BP8" s="16">
        <f>$A$1*Populatie!$H8*Populatie!BP8/(Distante!BP8*Distante!BP8)</f>
        <v>0.33159276666666665</v>
      </c>
      <c r="BQ8" s="16">
        <f>$A$1*Populatie!$H8*Populatie!BQ8/(Distante!BQ8*Distante!BQ8)</f>
        <v>0.84430378933333339</v>
      </c>
      <c r="BR8" s="16">
        <f>$A$1*Populatie!$H8*Populatie!BR8/(Distante!BR8*Distante!BR8)</f>
        <v>9.0391335700197251E-2</v>
      </c>
      <c r="BS8" s="16">
        <f>$A$1*Populatie!$H8*Populatie!BS8/(Distante!BS8*Distante!BS8)</f>
        <v>5.7145497979591831</v>
      </c>
      <c r="BT8" s="16">
        <f>$A$1*Populatie!$H8*Populatie!BT8/(Distante!BT8*Distante!BT8)</f>
        <v>0.73345409454545463</v>
      </c>
      <c r="BU8" s="16">
        <f>$A$1*Populatie!$H8*Populatie!BU8/(Distante!BU8*Distante!BU8)</f>
        <v>2.0025789212962963</v>
      </c>
      <c r="BV8" s="16">
        <f>$A$1*Populatie!$H8*Populatie!BV8/(Distante!BV8*Distante!BV8)</f>
        <v>8.9583910743801662E-2</v>
      </c>
      <c r="BW8" s="16">
        <f>$A$1*Populatie!$H8*Populatie!BW8/(Distante!BW8*Distante!BW8)</f>
        <v>0.38985161307966709</v>
      </c>
      <c r="BX8" s="16">
        <f>$A$1*Populatie!$H8*Populatie!BX8/(Distante!BX8*Distante!BX8)</f>
        <v>0.21621713757431629</v>
      </c>
      <c r="BY8" s="16">
        <f>$A$1*Populatie!$H8*Populatie!BY8/(Distante!BY8*Distante!BY8)</f>
        <v>17.512163585185185</v>
      </c>
      <c r="BZ8" s="16">
        <f>$A$1*Populatie!$H8*Populatie!BZ8/(Distante!BZ8*Distante!BZ8)</f>
        <v>9.4212670011834324E-2</v>
      </c>
      <c r="CA8" s="16">
        <f>$A$1*Populatie!$H8*Populatie!CA8/(Distante!CA8*Distante!CA8)</f>
        <v>7.0610788615384621</v>
      </c>
      <c r="CB8" s="16">
        <f>$A$1*Populatie!$H8*Populatie!CB8/(Distante!CB8*Distante!CB8)</f>
        <v>0.43100535343606833</v>
      </c>
      <c r="CC8" s="16">
        <f>$A$1*Populatie!$H8*Populatie!CC8/(Distante!CC8*Distante!CC8)</f>
        <v>2.400845973</v>
      </c>
      <c r="CD8" s="16">
        <f>$A$1*Populatie!$H8*Populatie!CD8/(Distante!CD8*Distante!CD8)</f>
        <v>0.40017695287569571</v>
      </c>
      <c r="CE8" s="16">
        <f>$A$1*Populatie!$H8*Populatie!CE8/(Distante!CE8*Distante!CE8)</f>
        <v>0.10315126658790169</v>
      </c>
      <c r="CF8" s="16">
        <f>$A$1*Populatie!$H8*Populatie!CF8/(Distante!CF8*Distante!CF8)</f>
        <v>0.30930789981096413</v>
      </c>
      <c r="CG8" s="16">
        <f>$A$1*Populatie!$H8*Populatie!CG8/(Distante!CG8*Distante!CG8)</f>
        <v>0.6080476302212009</v>
      </c>
      <c r="CH8" s="16">
        <f>$A$1*Populatie!$H8*Populatie!CH8/(Distante!CH8*Distante!CH8)</f>
        <v>0.87014731814744806</v>
      </c>
      <c r="CI8" s="16">
        <f>$A$1*Populatie!$H8*Populatie!CI8/(Distante!CI8*Distante!CI8)</f>
        <v>1.0354596012396693</v>
      </c>
      <c r="CJ8" s="16">
        <f>$A$1*Populatie!$H8*Populatie!CJ8/(Distante!CJ8*Distante!CJ8)</f>
        <v>0.41070068338614757</v>
      </c>
      <c r="CK8" s="16">
        <f>$A$1*Populatie!$H8*Populatie!CK8/(Distante!CK8*Distante!CK8)</f>
        <v>0.47955561784466544</v>
      </c>
      <c r="CL8" s="16">
        <f>$A$1*Populatie!$H8*Populatie!CL8/(Distante!CL8*Distante!CL8)</f>
        <v>0.42107071686390535</v>
      </c>
      <c r="CM8" s="16">
        <f>$A$1*Populatie!$H8*Populatie!CM8/(Distante!CM8*Distante!CM8)</f>
        <v>0.14229268148148147</v>
      </c>
      <c r="CN8" s="16">
        <f>$A$1*Populatie!$H8*Populatie!CN8/(Distante!CN8*Distante!CN8)</f>
        <v>1.9257810201600001</v>
      </c>
      <c r="CO8" s="16">
        <f>$A$1*Populatie!$H8*Populatie!CO8/(Distante!CO8*Distante!CO8)</f>
        <v>0.95632555689981091</v>
      </c>
      <c r="CP8" s="16">
        <f>$A$1*Populatie!$H8*Populatie!CP8/(Distante!CP8*Distante!CP8)</f>
        <v>0.29223220163831132</v>
      </c>
      <c r="CQ8" s="16">
        <f>$A$1*Populatie!$H8*Populatie!CQ8/(Distante!CQ8*Distante!CQ8)</f>
        <v>1.428128977514793</v>
      </c>
      <c r="CR8" s="16">
        <f>$A$1*Populatie!$H8*Populatie!CR8/(Distante!CR8*Distante!CR8)</f>
        <v>0.18611267200832468</v>
      </c>
      <c r="CS8" s="16">
        <f>$A$1*Populatie!$H8*Populatie!CS8/(Distante!CS8*Distante!CS8)</f>
        <v>0.37494474896449703</v>
      </c>
      <c r="CT8" s="16">
        <f>$A$1*Populatie!$H8*Populatie!CT8/(Distante!CT8*Distante!CT8)</f>
        <v>0.31729105130072843</v>
      </c>
      <c r="CU8" s="16">
        <f>$A$1*Populatie!$H8*Populatie!CU8/(Distante!CU8*Distante!CU8)</f>
        <v>0.28199256628873776</v>
      </c>
      <c r="CV8" s="16">
        <f>$A$1*Populatie!$H8*Populatie!CV8/(Distante!CV8*Distante!CV8)</f>
        <v>0.36537671127914306</v>
      </c>
      <c r="CW8" s="16">
        <f>$A$1*Populatie!$H8*Populatie!CW8/(Distante!CW8*Distante!CW8)</f>
        <v>0.5956520927083333</v>
      </c>
      <c r="CX8" s="16">
        <f>$A$1*Populatie!$H8*Populatie!CX8/(Distante!CX8*Distante!CX8)</f>
        <v>0.46028386201495192</v>
      </c>
      <c r="CY8" s="16">
        <f>$A$1*Populatie!$H8*Populatie!CY8/(Distante!CY8*Distante!CY8)</f>
        <v>0.45032584560000005</v>
      </c>
    </row>
    <row r="9" spans="1:103" x14ac:dyDescent="0.25">
      <c r="A9" s="2" t="s">
        <v>8</v>
      </c>
      <c r="B9" s="16">
        <v>20.662961644182889</v>
      </c>
      <c r="C9" s="16">
        <v>3.3982678899408283</v>
      </c>
      <c r="D9" s="16">
        <v>85.094908800000013</v>
      </c>
      <c r="E9" s="16">
        <v>0.39894263700178467</v>
      </c>
      <c r="F9" s="16">
        <v>2.8809731724489795</v>
      </c>
      <c r="G9" s="16">
        <v>1.4669706403292182</v>
      </c>
      <c r="H9" s="16">
        <f t="array" ref="H9:H103">TRANSPOSE(I8:CY8)</f>
        <v>0.60378111796875</v>
      </c>
      <c r="I9" s="16" t="s">
        <v>103</v>
      </c>
      <c r="J9" s="16">
        <f>$A$1*Populatie!$I9*Populatie!J9/(Distante!J9*Distante!J9)</f>
        <v>0.10655388266666667</v>
      </c>
      <c r="K9" s="16">
        <f>$A$1*Populatie!$I9*Populatie!K9/(Distante!K9*Distante!K9)</f>
        <v>0.31758459453032112</v>
      </c>
      <c r="L9" s="16">
        <f>$A$1*Populatie!$I9*Populatie!L9/(Distante!L9*Distante!L9)</f>
        <v>0.60019920000000004</v>
      </c>
      <c r="M9" s="16">
        <f>$A$1*Populatie!$I9*Populatie!M9/(Distante!M9*Distante!M9)</f>
        <v>1.6382168376731303</v>
      </c>
      <c r="N9" s="16">
        <f>$A$1*Populatie!$I9*Populatie!N9/(Distante!N9*Distante!N9)</f>
        <v>0.19053942857142861</v>
      </c>
      <c r="O9" s="16">
        <f>$A$1*Populatie!$I9*Populatie!O9/(Distante!O9*Distante!O9)</f>
        <v>4.9036850962962966</v>
      </c>
      <c r="P9" s="16">
        <f>$A$1*Populatie!$I9*Populatie!P9/(Distante!P9*Distante!P9)</f>
        <v>0.39608173102652827</v>
      </c>
      <c r="Q9" s="16">
        <f>$A$1*Populatie!$I9*Populatie!Q9/(Distante!Q9*Distante!Q9)</f>
        <v>0.1072764087658593</v>
      </c>
      <c r="R9" s="16">
        <f>$A$1*Populatie!$I9*Populatie!R9/(Distante!R9*Distante!R9)</f>
        <v>1.7249429054134446</v>
      </c>
      <c r="S9" s="16">
        <f>$A$1*Populatie!$I9*Populatie!S9/(Distante!S9*Distante!S9)</f>
        <v>5.9372480444388337E-2</v>
      </c>
      <c r="T9" s="16">
        <f>$A$1*Populatie!$I9*Populatie!T9/(Distante!T9*Distante!T9)</f>
        <v>0.6685442594594595</v>
      </c>
      <c r="U9" s="16">
        <f>$A$1*Populatie!$I9*Populatie!U9/(Distante!U9*Distante!U9)</f>
        <v>0.20659401081081083</v>
      </c>
      <c r="V9" s="16">
        <f>$A$1*Populatie!$I9*Populatie!V9/(Distante!V9*Distante!V9)</f>
        <v>0.11378017819478327</v>
      </c>
      <c r="W9" s="16">
        <f>$A$1*Populatie!$I9*Populatie!W9/(Distante!W9*Distante!W9)</f>
        <v>3.144903410526316E-2</v>
      </c>
      <c r="X9" s="16">
        <f>$A$1*Populatie!$I9*Populatie!X9/(Distante!X9*Distante!X9)</f>
        <v>0.58445533363567648</v>
      </c>
      <c r="Y9" s="16">
        <f>$A$1*Populatie!$I9*Populatie!Y9/(Distante!Y9*Distante!Y9)</f>
        <v>0.56889629387755114</v>
      </c>
      <c r="Z9" s="16">
        <f>$A$1*Populatie!$I9*Populatie!Z9/(Distante!Z9*Distante!Z9)</f>
        <v>0.72870996449704151</v>
      </c>
      <c r="AA9" s="16">
        <f>$A$1*Populatie!$I9*Populatie!AA9/(Distante!AA9*Distante!AA9)</f>
        <v>0.32864240640000003</v>
      </c>
      <c r="AB9" s="16">
        <f>$A$1*Populatie!$I9*Populatie!AB9/(Distante!AB9*Distante!AB9)</f>
        <v>0.26046059387755105</v>
      </c>
      <c r="AC9" s="16">
        <f>$A$1*Populatie!$I9*Populatie!AC9/(Distante!AC9*Distante!AC9)</f>
        <v>0.14582099125364434</v>
      </c>
      <c r="AD9" s="16">
        <f>$A$1*Populatie!$I9*Populatie!AD9/(Distante!AD9*Distante!AD9)</f>
        <v>4.2443733888228301E-2</v>
      </c>
      <c r="AE9" s="16">
        <f>$A$1*Populatie!$I9*Populatie!AE9/(Distante!AE9*Distante!AE9)</f>
        <v>0.79804323740929861</v>
      </c>
      <c r="AF9" s="16">
        <f>$A$1*Populatie!$I9*Populatie!AF9/(Distante!AF9*Distante!AF9)</f>
        <v>0.20523509716446126</v>
      </c>
      <c r="AG9" s="16">
        <f>$A$1*Populatie!$I9*Populatie!AG9/(Distante!AG9*Distante!AG9)</f>
        <v>1.8848239391003463</v>
      </c>
      <c r="AH9" s="16">
        <f>$A$1*Populatie!$I9*Populatie!AH9/(Distante!AH9*Distante!AH9)</f>
        <v>0.13222301551246537</v>
      </c>
      <c r="AI9" s="16">
        <f>$A$1*Populatie!$I9*Populatie!AI9/(Distante!AI9*Distante!AI9)</f>
        <v>8.3819485500000006</v>
      </c>
      <c r="AJ9" s="16">
        <f>$A$1*Populatie!$I9*Populatie!AJ9/(Distante!AJ9*Distante!AJ9)</f>
        <v>0.86458675029585808</v>
      </c>
      <c r="AK9" s="16">
        <f>$A$1*Populatie!$I9*Populatie!AK9/(Distante!AK9*Distante!AK9)</f>
        <v>7.0502949055177636E-2</v>
      </c>
      <c r="AL9" s="16">
        <f>$A$1*Populatie!$I9*Populatie!AL9/(Distante!AL9*Distante!AL9)</f>
        <v>0.13852253671875001</v>
      </c>
      <c r="AM9" s="16">
        <f>$A$1*Populatie!$I9*Populatie!AM9/(Distante!AM9*Distante!AM9)</f>
        <v>10.516453266666668</v>
      </c>
      <c r="AN9" s="16">
        <f>$A$1*Populatie!$I9*Populatie!AN9/(Distante!AN9*Distante!AN9)</f>
        <v>1.0736827404786682</v>
      </c>
      <c r="AO9" s="16">
        <f>$A$1*Populatie!$I9*Populatie!AO9/(Distante!AO9*Distante!AO9)</f>
        <v>0.71910918842975213</v>
      </c>
      <c r="AP9" s="16">
        <f>$A$1*Populatie!$I9*Populatie!AP9/(Distante!AP9*Distante!AP9)</f>
        <v>0.18234938316032295</v>
      </c>
      <c r="AQ9" s="16">
        <f>$A$1*Populatie!$I9*Populatie!AQ9/(Distante!AQ9*Distante!AQ9)</f>
        <v>0.22287489583333336</v>
      </c>
      <c r="AR9" s="16">
        <f>$A$1*Populatie!$I9*Populatie!AR9/(Distante!AR9*Distante!AR9)</f>
        <v>3.2195229674740491E-2</v>
      </c>
      <c r="AS9" s="16">
        <f>$A$1*Populatie!$I9*Populatie!AS9/(Distante!AS9*Distante!AS9)</f>
        <v>0.36876238848000004</v>
      </c>
      <c r="AT9" s="16">
        <f>$A$1*Populatie!$I9*Populatie!AT9/(Distante!AT9*Distante!AT9)</f>
        <v>0.19585198352662722</v>
      </c>
      <c r="AU9" s="16">
        <f>$A$1*Populatie!$I9*Populatie!AU9/(Distante!AU9*Distante!AU9)</f>
        <v>7.1273655000000005E-2</v>
      </c>
      <c r="AV9" s="16">
        <f>$A$1*Populatie!$I9*Populatie!AV9/(Distante!AV9*Distante!AV9)</f>
        <v>1.114956233744856</v>
      </c>
      <c r="AW9" s="16">
        <f>$A$1*Populatie!$I9*Populatie!AW9/(Distante!AW9*Distante!AW9)</f>
        <v>0.36725023379501387</v>
      </c>
      <c r="AX9" s="16">
        <f>$A$1*Populatie!$I9*Populatie!AX9/(Distante!AX9*Distante!AX9)</f>
        <v>0.14483557908002523</v>
      </c>
      <c r="AY9" s="16">
        <f>$A$1*Populatie!$I9*Populatie!AY9/(Distante!AY9*Distante!AY9)</f>
        <v>0.41964040816326537</v>
      </c>
      <c r="AZ9" s="16">
        <f>$A$1*Populatie!$I9*Populatie!AZ9/(Distante!AZ9*Distante!AZ9)</f>
        <v>6.5601608324661817E-2</v>
      </c>
      <c r="BA9" s="16">
        <f>$A$1*Populatie!$I9*Populatie!BA9/(Distante!BA9*Distante!BA9)</f>
        <v>9.8692157795225138E-2</v>
      </c>
      <c r="BB9" s="16">
        <f>$A$1*Populatie!$I9*Populatie!BB9/(Distante!BB9*Distante!BB9)</f>
        <v>4.7329346149314035E-2</v>
      </c>
      <c r="BC9" s="16">
        <f>$A$1*Populatie!$I9*Populatie!BC9/(Distante!BC9*Distante!BC9)</f>
        <v>0.26115314594594596</v>
      </c>
      <c r="BD9" s="16">
        <f>$A$1*Populatie!$I9*Populatie!BD9/(Distante!BD9*Distante!BD9)</f>
        <v>0.32314428533333334</v>
      </c>
      <c r="BE9" s="16">
        <f>$A$1*Populatie!$I9*Populatie!BE9/(Distante!BE9*Distante!BE9)</f>
        <v>0.12802602962962964</v>
      </c>
      <c r="BF9" s="16">
        <f>$A$1*Populatie!$I9*Populatie!BF9/(Distante!BF9*Distante!BF9)</f>
        <v>1.0053949048163267</v>
      </c>
      <c r="BG9" s="16">
        <f>$A$1*Populatie!$I9*Populatie!BG9/(Distante!BG9*Distante!BG9)</f>
        <v>0.60728193386089135</v>
      </c>
      <c r="BH9" s="16">
        <f>$A$1*Populatie!$I9*Populatie!BH9/(Distante!BH9*Distante!BH9)</f>
        <v>1.2821459612903225</v>
      </c>
      <c r="BI9" s="16">
        <f>$A$1*Populatie!$I9*Populatie!BI9/(Distante!BI9*Distante!BI9)</f>
        <v>0.49330738638985011</v>
      </c>
      <c r="BJ9" s="16">
        <f>$A$1*Populatie!$I9*Populatie!BJ9/(Distante!BJ9*Distante!BJ9)</f>
        <v>0.50748349990766395</v>
      </c>
      <c r="BK9" s="16">
        <f>$A$1*Populatie!$I9*Populatie!BK9/(Distante!BK9*Distante!BK9)</f>
        <v>5.0387093333333342</v>
      </c>
      <c r="BL9" s="16">
        <f>$A$1*Populatie!$I9*Populatie!BL9/(Distante!BL9*Distante!BL9)</f>
        <v>4.1046506659134251E-2</v>
      </c>
      <c r="BM9" s="16">
        <f>$A$1*Populatie!$I9*Populatie!BM9/(Distante!BM9*Distante!BM9)</f>
        <v>0.23699325619834713</v>
      </c>
      <c r="BN9" s="16">
        <f>$A$1*Populatie!$I9*Populatie!BN9/(Distante!BN9*Distante!BN9)</f>
        <v>0.56583405306122447</v>
      </c>
      <c r="BO9" s="16">
        <f>$A$1*Populatie!$I9*Populatie!BO9/(Distante!BO9*Distante!BO9)</f>
        <v>6.1558892307692313E-2</v>
      </c>
      <c r="BP9" s="16">
        <f>$A$1*Populatie!$I9*Populatie!BP9/(Distante!BP9*Distante!BP9)</f>
        <v>2.1225487455782313</v>
      </c>
      <c r="BQ9" s="16">
        <f>$A$1*Populatie!$I9*Populatie!BQ9/(Distante!BQ9*Distante!BQ9)</f>
        <v>6.3588597520661164E-2</v>
      </c>
      <c r="BR9" s="16">
        <f>$A$1*Populatie!$I9*Populatie!BR9/(Distante!BR9*Distante!BR9)</f>
        <v>0.13701843414071513</v>
      </c>
      <c r="BS9" s="16">
        <f>$A$1*Populatie!$I9*Populatie!BS9/(Distante!BS9*Distante!BS9)</f>
        <v>0.18287752562358278</v>
      </c>
      <c r="BT9" s="16">
        <f>$A$1*Populatie!$I9*Populatie!BT9/(Distante!BT9*Distante!BT9)</f>
        <v>1.5975672533333336</v>
      </c>
      <c r="BU9" s="16">
        <f>$A$1*Populatie!$I9*Populatie!BU9/(Distante!BU9*Distante!BU9)</f>
        <v>0.42375700075585793</v>
      </c>
      <c r="BV9" s="16">
        <f>$A$1*Populatie!$I9*Populatie!BV9/(Distante!BV9*Distante!BV9)</f>
        <v>0.21875772456747405</v>
      </c>
      <c r="BW9" s="16">
        <f>$A$1*Populatie!$I9*Populatie!BW9/(Distante!BW9*Distante!BW9)</f>
        <v>0.26158266149584491</v>
      </c>
      <c r="BX9" s="16">
        <f>$A$1*Populatie!$I9*Populatie!BX9/(Distante!BX9*Distante!BX9)</f>
        <v>3.443322656147272E-2</v>
      </c>
      <c r="BY9" s="16">
        <f>$A$1*Populatie!$I9*Populatie!BY9/(Distante!BY9*Distante!BY9)</f>
        <v>0.18235239420749852</v>
      </c>
      <c r="BZ9" s="16">
        <f>$A$1*Populatie!$I9*Populatie!BZ9/(Distante!BZ9*Distante!BZ9)</f>
        <v>1.7618487698927671E-2</v>
      </c>
      <c r="CA9" s="16">
        <f>$A$1*Populatie!$I9*Populatie!CA9/(Distante!CA9*Distante!CA9)</f>
        <v>0.1451160301745168</v>
      </c>
      <c r="CB9" s="16">
        <f>$A$1*Populatie!$I9*Populatie!CB9/(Distante!CB9*Distante!CB9)</f>
        <v>5.9685170238519054E-2</v>
      </c>
      <c r="CC9" s="16">
        <f>$A$1*Populatie!$I9*Populatie!CC9/(Distante!CC9*Distante!CC9)</f>
        <v>0.10496540421656265</v>
      </c>
      <c r="CD9" s="16">
        <f>$A$1*Populatie!$I9*Populatie!CD9/(Distante!CD9*Distante!CD9)</f>
        <v>0.28078469189189192</v>
      </c>
      <c r="CE9" s="16">
        <f>$A$1*Populatie!$I9*Populatie!CE9/(Distante!CE9*Distante!CE9)</f>
        <v>0.55252712812500004</v>
      </c>
      <c r="CF9" s="16">
        <f>$A$1*Populatie!$I9*Populatie!CF9/(Distante!CF9*Distante!CF9)</f>
        <v>8.181727777777778E-2</v>
      </c>
      <c r="CG9" s="16">
        <f>$A$1*Populatie!$I9*Populatie!CG9/(Distante!CG9*Distante!CG9)</f>
        <v>0.64823026389413996</v>
      </c>
      <c r="CH9" s="16">
        <f>$A$1*Populatie!$I9*Populatie!CH9/(Distante!CH9*Distante!CH9)</f>
        <v>0.10421836052056949</v>
      </c>
      <c r="CI9" s="16">
        <f>$A$1*Populatie!$I9*Populatie!CI9/(Distante!CI9*Distante!CI9)</f>
        <v>0.4142531326530613</v>
      </c>
      <c r="CJ9" s="16">
        <f>$A$1*Populatie!$I9*Populatie!CJ9/(Distante!CJ9*Distante!CJ9)</f>
        <v>4.6043422413658081E-2</v>
      </c>
      <c r="CK9" s="16">
        <f>$A$1*Populatie!$I9*Populatie!CK9/(Distante!CK9*Distante!CK9)</f>
        <v>0.26546919008264463</v>
      </c>
      <c r="CL9" s="16">
        <f>$A$1*Populatie!$I9*Populatie!CL9/(Distante!CL9*Distante!CL9)</f>
        <v>9.5279556198347104E-2</v>
      </c>
      <c r="CM9" s="16">
        <f>$A$1*Populatie!$I9*Populatie!CM9/(Distante!CM9*Distante!CM9)</f>
        <v>1.1436687969754256</v>
      </c>
      <c r="CN9" s="16">
        <f>$A$1*Populatie!$I9*Populatie!CN9/(Distante!CN9*Distante!CN9)</f>
        <v>0.13866528085333335</v>
      </c>
      <c r="CO9" s="16">
        <f>$A$1*Populatie!$I9*Populatie!CO9/(Distante!CO9*Distante!CO9)</f>
        <v>5.1225334500000004E-2</v>
      </c>
      <c r="CP9" s="16">
        <f>$A$1*Populatie!$I9*Populatie!CP9/(Distante!CP9*Distante!CP9)</f>
        <v>1.7044094064272213</v>
      </c>
      <c r="CQ9" s="16">
        <f>$A$1*Populatie!$I9*Populatie!CQ9/(Distante!CQ9*Distante!CQ9)</f>
        <v>0.36619854068678465</v>
      </c>
      <c r="CR9" s="16">
        <f>$A$1*Populatie!$I9*Populatie!CR9/(Distante!CR9*Distante!CR9)</f>
        <v>0.14269637968605725</v>
      </c>
      <c r="CS9" s="16">
        <f>$A$1*Populatie!$I9*Populatie!CS9/(Distante!CS9*Distante!CS9)</f>
        <v>5.5299895429677635E-2</v>
      </c>
      <c r="CT9" s="16">
        <f>$A$1*Populatie!$I9*Populatie!CT9/(Distante!CT9*Distante!CT9)</f>
        <v>7.9039565760000006</v>
      </c>
      <c r="CU9" s="16">
        <f>$A$1*Populatie!$I9*Populatie!CU9/(Distante!CU9*Distante!CU9)</f>
        <v>7.2530738880000012</v>
      </c>
      <c r="CV9" s="16">
        <f>$A$1*Populatie!$I9*Populatie!CV9/(Distante!CV9*Distante!CV9)</f>
        <v>0.34697059870729458</v>
      </c>
      <c r="CW9" s="16">
        <f>$A$1*Populatie!$I9*Populatie!CW9/(Distante!CW9*Distante!CW9)</f>
        <v>0.15810877098666667</v>
      </c>
      <c r="CX9" s="16">
        <f>$A$1*Populatie!$I9*Populatie!CX9/(Distante!CX9*Distante!CX9)</f>
        <v>1.2394646201183432</v>
      </c>
      <c r="CY9" s="16">
        <f>$A$1*Populatie!$I9*Populatie!CY9/(Distante!CY9*Distante!CY9)</f>
        <v>0.13323145945945947</v>
      </c>
    </row>
    <row r="10" spans="1:103" x14ac:dyDescent="0.25">
      <c r="A10" s="2" t="s">
        <v>9</v>
      </c>
      <c r="B10" s="16">
        <v>2.8420640978147764</v>
      </c>
      <c r="C10" s="16">
        <v>21.993444984000003</v>
      </c>
      <c r="D10" s="16">
        <v>0.60544758620689654</v>
      </c>
      <c r="E10" s="16">
        <v>8.4825927229488701E-2</v>
      </c>
      <c r="F10" s="16">
        <v>0.93855938229166669</v>
      </c>
      <c r="G10" s="16">
        <v>0.23504446721763086</v>
      </c>
      <c r="H10" s="16">
        <v>0.1024805040166205</v>
      </c>
      <c r="I10" s="16">
        <f t="array" ref="I10:I103">TRANSPOSE(J9:CY9)</f>
        <v>0.10655388266666667</v>
      </c>
      <c r="J10" s="16" t="s">
        <v>103</v>
      </c>
      <c r="K10" s="16">
        <f>$A$1*Populatie!$J10*Populatie!K10/(Distante!K10*Distante!K10)</f>
        <v>5.2185313469387762E-2</v>
      </c>
      <c r="L10" s="16">
        <f>$A$1*Populatie!$J10*Populatie!L10/(Distante!L10*Distante!L10)</f>
        <v>0.26459126632653063</v>
      </c>
      <c r="M10" s="16">
        <f>$A$1*Populatie!$J10*Populatie!M10/(Distante!M10*Distante!M10)</f>
        <v>2.3874049991566879E-2</v>
      </c>
      <c r="N10" s="16">
        <f>$A$1*Populatie!$J10*Populatie!N10/(Distante!N10*Distante!N10)</f>
        <v>2.6919513979773949E-2</v>
      </c>
      <c r="O10" s="16">
        <f>$A$1*Populatie!$J10*Populatie!O10/(Distante!O10*Distante!O10)</f>
        <v>8.7298880440771359E-2</v>
      </c>
      <c r="P10" s="16">
        <f>$A$1*Populatie!$J10*Populatie!P10/(Distante!P10*Distante!P10)</f>
        <v>0.14668523878643666</v>
      </c>
      <c r="Q10" s="16">
        <f>$A$1*Populatie!$J10*Populatie!Q10/(Distante!Q10*Distante!Q10)</f>
        <v>2.0555300461680519E-2</v>
      </c>
      <c r="R10" s="16">
        <f>$A$1*Populatie!$J10*Populatie!R10/(Distante!R10*Distante!R10)</f>
        <v>0.15932485399449037</v>
      </c>
      <c r="S10" s="16">
        <f>$A$1*Populatie!$J10*Populatie!S10/(Distante!S10*Distante!S10)</f>
        <v>2.0011131306666669E-2</v>
      </c>
      <c r="T10" s="16">
        <f>$A$1*Populatie!$J10*Populatie!T10/(Distante!T10*Distante!T10)</f>
        <v>0.27941293775510206</v>
      </c>
      <c r="U10" s="16">
        <f>$A$1*Populatie!$J10*Populatie!U10/(Distante!U10*Distante!U10)</f>
        <v>4.2308746124999998E-2</v>
      </c>
      <c r="V10" s="16">
        <f>$A$1*Populatie!$J10*Populatie!V10/(Distante!V10*Distante!V10)</f>
        <v>0.21468148757396452</v>
      </c>
      <c r="W10" s="16">
        <f>$A$1*Populatie!$J10*Populatie!W10/(Distante!W10*Distante!W10)</f>
        <v>2.019423923900119E-2</v>
      </c>
      <c r="X10" s="16">
        <f>$A$1*Populatie!$J10*Populatie!X10/(Distante!X10*Distante!X10)</f>
        <v>9.6124524099722997E-2</v>
      </c>
      <c r="Y10" s="16">
        <f>$A$1*Populatie!$J10*Populatie!Y10/(Distante!Y10*Distante!Y10)</f>
        <v>5.04501504725898E-2</v>
      </c>
      <c r="Z10" s="16">
        <f>$A$1*Populatie!$J10*Populatie!Z10/(Distante!Z10*Distante!Z10)</f>
        <v>6.6839283446712028E-2</v>
      </c>
      <c r="AA10" s="16">
        <f>$A$1*Populatie!$J10*Populatie!AA10/(Distante!AA10*Distante!AA10)</f>
        <v>2.4277700740740742</v>
      </c>
      <c r="AB10" s="16">
        <f>$A$1*Populatie!$J10*Populatie!AB10/(Distante!AB10*Distante!AB10)</f>
        <v>7.8200050560000012</v>
      </c>
      <c r="AC10" s="16">
        <f>$A$1*Populatie!$J10*Populatie!AC10/(Distante!AC10*Distante!AC10)</f>
        <v>3.4200367309458218E-2</v>
      </c>
      <c r="AD10" s="16">
        <f>$A$1*Populatie!$J10*Populatie!AD10/(Distante!AD10*Distante!AD10)</f>
        <v>9.9858905106289739E-3</v>
      </c>
      <c r="AE10" s="16">
        <f>$A$1*Populatie!$J10*Populatie!AE10/(Distante!AE10*Distante!AE10)</f>
        <v>0.13337343411521863</v>
      </c>
      <c r="AF10" s="16">
        <f>$A$1*Populatie!$J10*Populatie!AF10/(Distante!AF10*Distante!AF10)</f>
        <v>3.4781721237358718E-2</v>
      </c>
      <c r="AG10" s="16">
        <f>$A$1*Populatie!$J10*Populatie!AG10/(Distante!AG10*Distante!AG10)</f>
        <v>2.9930207162534441E-2</v>
      </c>
      <c r="AH10" s="16">
        <f>$A$1*Populatie!$J10*Populatie!AH10/(Distante!AH10*Distante!AH10)</f>
        <v>0.17851028671875002</v>
      </c>
      <c r="AI10" s="16">
        <f>$A$1*Populatie!$J10*Populatie!AI10/(Distante!AI10*Distante!AI10)</f>
        <v>3.038975602366864E-2</v>
      </c>
      <c r="AJ10" s="16">
        <f>$A$1*Populatie!$J10*Populatie!AJ10/(Distante!AJ10*Distante!AJ10)</f>
        <v>2.5545875675675681E-2</v>
      </c>
      <c r="AK10" s="16">
        <f>$A$1*Populatie!$J10*Populatie!AK10/(Distante!AK10*Distante!AK10)</f>
        <v>5.1535636195752547E-3</v>
      </c>
      <c r="AL10" s="16">
        <f>$A$1*Populatie!$J10*Populatie!AL10/(Distante!AL10*Distante!AL10)</f>
        <v>2.0196757049375375E-2</v>
      </c>
      <c r="AM10" s="16">
        <f>$A$1*Populatie!$J10*Populatie!AM10/(Distante!AM10*Distante!AM10)</f>
        <v>7.3971541714285716E-2</v>
      </c>
      <c r="AN10" s="16">
        <f>$A$1*Populatie!$J10*Populatie!AN10/(Distante!AN10*Distante!AN10)</f>
        <v>0.12756248429752068</v>
      </c>
      <c r="AO10" s="16">
        <f>$A$1*Populatie!$J10*Populatie!AO10/(Distante!AO10*Distante!AO10)</f>
        <v>0.11862532459950162</v>
      </c>
      <c r="AP10" s="16">
        <f>$A$1*Populatie!$J10*Populatie!AP10/(Distante!AP10*Distante!AP10)</f>
        <v>1.2578428986149586E-2</v>
      </c>
      <c r="AQ10" s="16">
        <f>$A$1*Populatie!$J10*Populatie!AQ10/(Distante!AQ10*Distante!AQ10)</f>
        <v>1.3336139322916669E-2</v>
      </c>
      <c r="AR10" s="16">
        <f>$A$1*Populatie!$J10*Populatie!AR10/(Distante!AR10*Distante!AR10)</f>
        <v>3.4796724000000008E-2</v>
      </c>
      <c r="AS10" s="16">
        <f>$A$1*Populatie!$J10*Populatie!AS10/(Distante!AS10*Distante!AS10)</f>
        <v>8.1603521893491127E-2</v>
      </c>
      <c r="AT10" s="16">
        <f>$A$1*Populatie!$J10*Populatie!AT10/(Distante!AT10*Distante!AT10)</f>
        <v>7.9221605760000008E-2</v>
      </c>
      <c r="AU10" s="16">
        <f>$A$1*Populatie!$J10*Populatie!AU10/(Distante!AU10*Distante!AU10)</f>
        <v>2.584111526627219E-2</v>
      </c>
      <c r="AV10" s="16">
        <f>$A$1*Populatie!$J10*Populatie!AV10/(Distante!AV10*Distante!AV10)</f>
        <v>0.18998283046875003</v>
      </c>
      <c r="AW10" s="16">
        <f>$A$1*Populatie!$J10*Populatie!AW10/(Distante!AW10*Distante!AW10)</f>
        <v>1.9345867032464565E-2</v>
      </c>
      <c r="AX10" s="16">
        <f>$A$1*Populatie!$J10*Populatie!AX10/(Distante!AX10*Distante!AX10)</f>
        <v>0.28653647916666669</v>
      </c>
      <c r="AY10" s="16">
        <f>$A$1*Populatie!$J10*Populatie!AY10/(Distante!AY10*Distante!AY10)</f>
        <v>0.78744880000000006</v>
      </c>
      <c r="AZ10" s="16">
        <f>$A$1*Populatie!$J10*Populatie!AZ10/(Distante!AZ10*Distante!AZ10)</f>
        <v>1.3052959861591697E-2</v>
      </c>
      <c r="BA10" s="16">
        <f>$A$1*Populatie!$J10*Populatie!BA10/(Distante!BA10*Distante!BA10)</f>
        <v>0.12752870657439447</v>
      </c>
      <c r="BB10" s="16">
        <f>$A$1*Populatie!$J10*Populatie!BB10/(Distante!BB10*Distante!BB10)</f>
        <v>1.0923618018018019E-2</v>
      </c>
      <c r="BC10" s="16">
        <f>$A$1*Populatie!$J10*Populatie!BC10/(Distante!BC10*Distante!BC10)</f>
        <v>4.627972406706328E-2</v>
      </c>
      <c r="BD10" s="16">
        <f>$A$1*Populatie!$J10*Populatie!BD10/(Distante!BD10*Distante!BD10)</f>
        <v>1.0876470281250001</v>
      </c>
      <c r="BE10" s="16">
        <f>$A$1*Populatie!$J10*Populatie!BE10/(Distante!BE10*Distante!BE10)</f>
        <v>2.2513014965986396E-2</v>
      </c>
      <c r="BF10" s="16">
        <f>$A$1*Populatie!$J10*Populatie!BF10/(Distante!BF10*Distante!BF10)</f>
        <v>7.922131749529697E-2</v>
      </c>
      <c r="BG10" s="16">
        <f>$A$1*Populatie!$J10*Populatie!BG10/(Distante!BG10*Distante!BG10)</f>
        <v>0.10741421828254849</v>
      </c>
      <c r="BH10" s="16">
        <f>$A$1*Populatie!$J10*Populatie!BH10/(Distante!BH10*Distante!BH10)</f>
        <v>5.6888544907407419E-2</v>
      </c>
      <c r="BI10" s="16">
        <f>$A$1*Populatie!$J10*Populatie!BI10/(Distante!BI10*Distante!BI10)</f>
        <v>0.11357434615384618</v>
      </c>
      <c r="BJ10" s="16">
        <f>$A$1*Populatie!$J10*Populatie!BJ10/(Distante!BJ10*Distante!BJ10)</f>
        <v>0.46925034863258031</v>
      </c>
      <c r="BK10" s="16">
        <f>$A$1*Populatie!$J10*Populatie!BK10/(Distante!BK10*Distante!BK10)</f>
        <v>2.1761242147471601E-2</v>
      </c>
      <c r="BL10" s="16">
        <f>$A$1*Populatie!$J10*Populatie!BL10/(Distante!BL10*Distante!BL10)</f>
        <v>9.6613228333333346E-3</v>
      </c>
      <c r="BM10" s="16">
        <f>$A$1*Populatie!$J10*Populatie!BM10/(Distante!BM10*Distante!BM10)</f>
        <v>1.2974620037807185E-2</v>
      </c>
      <c r="BN10" s="16">
        <f>$A$1*Populatie!$J10*Populatie!BN10/(Distante!BN10*Distante!BN10)</f>
        <v>8.4251452965681414E-2</v>
      </c>
      <c r="BO10" s="16">
        <f>$A$1*Populatie!$J10*Populatie!BO10/(Distante!BO10*Distante!BO10)</f>
        <v>1.1500801131115092E-2</v>
      </c>
      <c r="BP10" s="16">
        <f>$A$1*Populatie!$J10*Populatie!BP10/(Distante!BP10*Distante!BP10)</f>
        <v>0.14729771518737675</v>
      </c>
      <c r="BQ10" s="16">
        <f>$A$1*Populatie!$J10*Populatie!BQ10/(Distante!BQ10*Distante!BQ10)</f>
        <v>1.1786193120000002E-2</v>
      </c>
      <c r="BR10" s="16">
        <f>$A$1*Populatie!$J10*Populatie!BR10/(Distante!BR10*Distante!BR10)</f>
        <v>3.0366628408686369E-2</v>
      </c>
      <c r="BS10" s="16">
        <f>$A$1*Populatie!$J10*Populatie!BS10/(Distante!BS10*Distante!BS10)</f>
        <v>3.0077602354570639E-2</v>
      </c>
      <c r="BT10" s="16">
        <f>$A$1*Populatie!$J10*Populatie!BT10/(Distante!BT10*Distante!BT10)</f>
        <v>0.26553735185185184</v>
      </c>
      <c r="BU10" s="16">
        <f>$A$1*Populatie!$J10*Populatie!BU10/(Distante!BU10*Distante!BU10)</f>
        <v>6.6166435897435913E-2</v>
      </c>
      <c r="BV10" s="16">
        <f>$A$1*Populatie!$J10*Populatie!BV10/(Distante!BV10*Distante!BV10)</f>
        <v>9.9485775147928994E-3</v>
      </c>
      <c r="BW10" s="16">
        <f>$A$1*Populatie!$J10*Populatie!BW10/(Distante!BW10*Distante!BW10)</f>
        <v>0.30091298698224855</v>
      </c>
      <c r="BX10" s="16">
        <f>$A$1*Populatie!$J10*Populatie!BX10/(Distante!BX10*Distante!BX10)</f>
        <v>8.1024132720482634E-3</v>
      </c>
      <c r="BY10" s="16">
        <f>$A$1*Populatie!$J10*Populatie!BY10/(Distante!BY10*Distante!BY10)</f>
        <v>4.0178497297297298E-2</v>
      </c>
      <c r="BZ10" s="16">
        <f>$A$1*Populatie!$J10*Populatie!BZ10/(Distante!BZ10*Distante!BZ10)</f>
        <v>4.1480947594732601E-3</v>
      </c>
      <c r="CA10" s="16">
        <f>$A$1*Populatie!$J10*Populatie!CA10/(Distante!CA10*Distante!CA10)</f>
        <v>2.5026099621416987E-2</v>
      </c>
      <c r="CB10" s="16">
        <f>$A$1*Populatie!$J10*Populatie!CB10/(Distante!CB10*Distante!CB10)</f>
        <v>1.4558898938775513E-2</v>
      </c>
      <c r="CC10" s="16">
        <f>$A$1*Populatie!$J10*Populatie!CC10/(Distante!CC10*Distante!CC10)</f>
        <v>1.489555176E-2</v>
      </c>
      <c r="CD10" s="16">
        <f>$A$1*Populatie!$J10*Populatie!CD10/(Distante!CD10*Distante!CD10)</f>
        <v>0.40890584533333335</v>
      </c>
      <c r="CE10" s="16">
        <f>$A$1*Populatie!$J10*Populatie!CE10/(Distante!CE10*Distante!CE10)</f>
        <v>2.0139784533016063E-2</v>
      </c>
      <c r="CF10" s="16">
        <f>$A$1*Populatie!$J10*Populatie!CF10/(Distante!CF10*Distante!CF10)</f>
        <v>1.341221403091558E-2</v>
      </c>
      <c r="CG10" s="16">
        <f>$A$1*Populatie!$J10*Populatie!CG10/(Distante!CG10*Distante!CG10)</f>
        <v>1.0132787111111112</v>
      </c>
      <c r="CH10" s="16">
        <f>$A$1*Populatie!$J10*Populatie!CH10/(Distante!CH10*Distante!CH10)</f>
        <v>1.9832536500000001E-2</v>
      </c>
      <c r="CI10" s="16">
        <f>$A$1*Populatie!$J10*Populatie!CI10/(Distante!CI10*Distante!CI10)</f>
        <v>0.2271262702702703</v>
      </c>
      <c r="CJ10" s="16">
        <f>$A$1*Populatie!$J10*Populatie!CJ10/(Distante!CJ10*Distante!CJ10)</f>
        <v>8.7246096348192713E-3</v>
      </c>
      <c r="CK10" s="16">
        <f>$A$1*Populatie!$J10*Populatie!CK10/(Distante!CK10*Distante!CK10)</f>
        <v>0.57185457024793396</v>
      </c>
      <c r="CL10" s="16">
        <f>$A$1*Populatie!$J10*Populatie!CL10/(Distante!CL10*Distante!CL10)</f>
        <v>1.7660135520000002E-2</v>
      </c>
      <c r="CM10" s="16">
        <f>$A$1*Populatie!$J10*Populatie!CM10/(Distante!CM10*Distante!CM10)</f>
        <v>2.793315E-2</v>
      </c>
      <c r="CN10" s="16">
        <f>$A$1*Populatie!$J10*Populatie!CN10/(Distante!CN10*Distante!CN10)</f>
        <v>2.845438390489255E-2</v>
      </c>
      <c r="CO10" s="16">
        <f>$A$1*Populatie!$J10*Populatie!CO10/(Distante!CO10*Distante!CO10)</f>
        <v>9.0725180714533483E-3</v>
      </c>
      <c r="CP10" s="16">
        <f>$A$1*Populatie!$J10*Populatie!CP10/(Distante!CP10*Distante!CP10)</f>
        <v>4.2809667923031154E-2</v>
      </c>
      <c r="CQ10" s="16">
        <f>$A$1*Populatie!$J10*Populatie!CQ10/(Distante!CQ10*Distante!CQ10)</f>
        <v>0.1822183203893997</v>
      </c>
      <c r="CR10" s="16">
        <f>$A$1*Populatie!$J10*Populatie!CR10/(Distante!CR10*Distante!CR10)</f>
        <v>1.0459650636252241E-2</v>
      </c>
      <c r="CS10" s="16">
        <f>$A$1*Populatie!$J10*Populatie!CS10/(Distante!CS10*Distante!CS10)</f>
        <v>1.2996335008264465E-2</v>
      </c>
      <c r="CT10" s="16">
        <f>$A$1*Populatie!$J10*Populatie!CT10/(Distante!CT10*Distante!CT10)</f>
        <v>5.6236401189060647E-2</v>
      </c>
      <c r="CU10" s="16">
        <f>$A$1*Populatie!$J10*Populatie!CU10/(Distante!CU10*Distante!CU10)</f>
        <v>6.9440214720000004E-2</v>
      </c>
      <c r="CV10" s="16">
        <f>$A$1*Populatie!$J10*Populatie!CV10/(Distante!CV10*Distante!CV10)</f>
        <v>1.5965577940828404</v>
      </c>
      <c r="CW10" s="16">
        <f>$A$1*Populatie!$J10*Populatie!CW10/(Distante!CW10*Distante!CW10)</f>
        <v>2.6279822814814818E-2</v>
      </c>
      <c r="CX10" s="16">
        <f>$A$1*Populatie!$J10*Populatie!CX10/(Distante!CX10*Distante!CX10)</f>
        <v>0.16370943281632655</v>
      </c>
      <c r="CY10" s="16">
        <f>$A$1*Populatie!$J10*Populatie!CY10/(Distante!CY10*Distante!CY10)</f>
        <v>9.8992115646258511E-2</v>
      </c>
    </row>
    <row r="11" spans="1:103" x14ac:dyDescent="0.25">
      <c r="A11" s="2" t="s">
        <v>10</v>
      </c>
      <c r="B11" s="16">
        <v>304.27122420000001</v>
      </c>
      <c r="C11" s="16">
        <v>1.5433193333333335</v>
      </c>
      <c r="D11" s="16">
        <v>2.26900872</v>
      </c>
      <c r="E11" s="16">
        <v>4.4704450800000002</v>
      </c>
      <c r="F11" s="16">
        <v>8.9092504704142002</v>
      </c>
      <c r="G11" s="16">
        <v>7.8990404210526322</v>
      </c>
      <c r="H11" s="16">
        <v>1.9602708228299646</v>
      </c>
      <c r="I11" s="16">
        <v>0.31758459453032112</v>
      </c>
      <c r="J11" s="16">
        <f t="array" ref="J11:J103">TRANSPOSE(K10:CY10)</f>
        <v>5.2185313469387762E-2</v>
      </c>
      <c r="K11" s="16" t="s">
        <v>103</v>
      </c>
      <c r="L11" s="16">
        <f>$A$1*Populatie!$K11*Populatie!L11/(Distante!L11*Distante!L11)</f>
        <v>0.20567592666429335</v>
      </c>
      <c r="M11" s="16">
        <f>$A$1*Populatie!$K11*Populatie!M11/(Distante!M11*Distante!M11)</f>
        <v>7.0085577600000004E-2</v>
      </c>
      <c r="N11" s="16">
        <f>$A$1*Populatie!$K11*Populatie!N11/(Distante!N11*Distante!N11)</f>
        <v>0.80660059200000001</v>
      </c>
      <c r="O11" s="16">
        <f>$A$1*Populatie!$K11*Populatie!O11/(Distante!O11*Distante!O11)</f>
        <v>0.66194239500000007</v>
      </c>
      <c r="P11" s="16">
        <f>$A$1*Populatie!$K11*Populatie!P11/(Distante!P11*Distante!P11)</f>
        <v>0.38931324489795915</v>
      </c>
      <c r="Q11" s="16">
        <f>$A$1*Populatie!$K11*Populatie!Q11/(Distante!Q11*Distante!Q11)</f>
        <v>0.35161023062381852</v>
      </c>
      <c r="R11" s="16">
        <f>$A$1*Populatie!$K11*Populatie!R11/(Distante!R11*Distante!R11)</f>
        <v>5.9658183333333339</v>
      </c>
      <c r="S11" s="16">
        <f>$A$1*Populatie!$K11*Populatie!S11/(Distante!S11*Distante!S11)</f>
        <v>0.1548149066666667</v>
      </c>
      <c r="T11" s="16">
        <f>$A$1*Populatie!$K11*Populatie!T11/(Distante!T11*Distante!T11)</f>
        <v>0.18136363912009515</v>
      </c>
      <c r="U11" s="16">
        <f>$A$1*Populatie!$K11*Populatie!U11/(Distante!U11*Distante!U11)</f>
        <v>0.52225976592797785</v>
      </c>
      <c r="V11" s="16">
        <f>$A$1*Populatie!$K11*Populatie!V11/(Distante!V11*Distante!V11)</f>
        <v>0.12015142865636148</v>
      </c>
      <c r="W11" s="16">
        <f>$A$1*Populatie!$K11*Populatie!W11/(Distante!W11*Distante!W11)</f>
        <v>7.2742256055363316E-2</v>
      </c>
      <c r="X11" s="16">
        <f>$A$1*Populatie!$K11*Populatie!X11/(Distante!X11*Distante!X11)</f>
        <v>5.3506578269896199</v>
      </c>
      <c r="Y11" s="16">
        <f>$A$1*Populatie!$K11*Populatie!Y11/(Distante!Y11*Distante!Y11)</f>
        <v>6.6232654043216765E-2</v>
      </c>
      <c r="Z11" s="16">
        <f>$A$1*Populatie!$K11*Populatie!Z11/(Distante!Z11*Distante!Z11)</f>
        <v>1.6753977551020409</v>
      </c>
      <c r="AA11" s="16">
        <f>$A$1*Populatie!$K11*Populatie!AA11/(Distante!AA11*Distante!AA11)</f>
        <v>0.12200752060592561</v>
      </c>
      <c r="AB11" s="16">
        <f>$A$1*Populatie!$K11*Populatie!AB11/(Distante!AB11*Distante!AB11)</f>
        <v>0.12129448964134552</v>
      </c>
      <c r="AC11" s="16">
        <f>$A$1*Populatie!$K11*Populatie!AC11/(Distante!AC11*Distante!AC11)</f>
        <v>0.97145213319458901</v>
      </c>
      <c r="AD11" s="16">
        <f>$A$1*Populatie!$K11*Populatie!AD11/(Distante!AD11*Distante!AD11)</f>
        <v>0.15856597334443981</v>
      </c>
      <c r="AE11" s="16">
        <f>$A$1*Populatie!$K11*Populatie!AE11/(Distante!AE11*Distante!AE11)</f>
        <v>3.1672232064000001</v>
      </c>
      <c r="AF11" s="16">
        <f>$A$1*Populatie!$K11*Populatie!AF11/(Distante!AF11*Distante!AF11)</f>
        <v>0.96355323372781065</v>
      </c>
      <c r="AG11" s="16">
        <f>$A$1*Populatie!$K11*Populatie!AG11/(Distante!AG11*Distante!AG11)</f>
        <v>8.8650518554687502E-2</v>
      </c>
      <c r="AH11" s="16">
        <f>$A$1*Populatie!$K11*Populatie!AH11/(Distante!AH11*Distante!AH11)</f>
        <v>0.11341153619959903</v>
      </c>
      <c r="AI11" s="16">
        <f>$A$1*Populatie!$K11*Populatie!AI11/(Distante!AI11*Distante!AI11)</f>
        <v>9.0098272108843538E-2</v>
      </c>
      <c r="AJ11" s="16">
        <f>$A$1*Populatie!$K11*Populatie!AJ11/(Distante!AJ11*Distante!AJ11)</f>
        <v>8.6791713521942523E-2</v>
      </c>
      <c r="AK11" s="16">
        <f>$A$1*Populatie!$K11*Populatie!AK11/(Distante!AK11*Distante!AK11)</f>
        <v>5.9481912627551023E-2</v>
      </c>
      <c r="AL11" s="16">
        <f>$A$1*Populatie!$K11*Populatie!AL11/(Distante!AL11*Distante!AL11)</f>
        <v>0.60516383039999999</v>
      </c>
      <c r="AM11" s="16">
        <f>$A$1*Populatie!$K11*Populatie!AM11/(Distante!AM11*Distante!AM11)</f>
        <v>0.21203434026465029</v>
      </c>
      <c r="AN11" s="16">
        <f>$A$1*Populatie!$K11*Populatie!AN11/(Distante!AN11*Distante!AN11)</f>
        <v>0.16792370507812501</v>
      </c>
      <c r="AO11" s="16">
        <f>$A$1*Populatie!$K11*Populatie!AO11/(Distante!AO11*Distante!AO11)</f>
        <v>0.75759430040816333</v>
      </c>
      <c r="AP11" s="16">
        <f>$A$1*Populatie!$K11*Populatie!AP11/(Distante!AP11*Distante!AP11)</f>
        <v>0.19760469750000001</v>
      </c>
      <c r="AQ11" s="16">
        <f>$A$1*Populatie!$K11*Populatie!AQ11/(Distante!AQ11*Distante!AQ11)</f>
        <v>0.10535775623268699</v>
      </c>
      <c r="AR11" s="16">
        <f>$A$1*Populatie!$K11*Populatie!AR11/(Distante!AR11*Distante!AR11)</f>
        <v>1.7181250304709142E-2</v>
      </c>
      <c r="AS11" s="16">
        <f>$A$1*Populatie!$K11*Populatie!AS11/(Distante!AS11*Distante!AS11)</f>
        <v>0.68283648000000008</v>
      </c>
      <c r="AT11" s="16">
        <f>$A$1*Populatie!$K11*Populatie!AT11/(Distante!AT11*Distante!AT11)</f>
        <v>0.45028885224489795</v>
      </c>
      <c r="AU11" s="16">
        <f>$A$1*Populatie!$K11*Populatie!AU11/(Distante!AU11*Distante!AU11)</f>
        <v>0.15706385330578512</v>
      </c>
      <c r="AV11" s="16">
        <f>$A$1*Populatie!$K11*Populatie!AV11/(Distante!AV11*Distante!AV11)</f>
        <v>0.19288844215023138</v>
      </c>
      <c r="AW11" s="16">
        <f>$A$1*Populatie!$K11*Populatie!AW11/(Distante!AW11*Distante!AW11)</f>
        <v>0.34522474218749999</v>
      </c>
      <c r="AX11" s="16">
        <f>$A$1*Populatie!$K11*Populatie!AX11/(Distante!AX11*Distante!AX11)</f>
        <v>7.3653239865406187E-2</v>
      </c>
      <c r="AY11" s="16">
        <f>$A$1*Populatie!$K11*Populatie!AY11/(Distante!AY11*Distante!AY11)</f>
        <v>0.15735205676020408</v>
      </c>
      <c r="AZ11" s="16">
        <f>$A$1*Populatie!$K11*Populatie!AZ11/(Distante!AZ11*Distante!AZ11)</f>
        <v>0.29184212500000001</v>
      </c>
      <c r="BA11" s="16">
        <f>$A$1*Populatie!$K11*Populatie!BA11/(Distante!BA11*Distante!BA11)</f>
        <v>0.17100832902957103</v>
      </c>
      <c r="BB11" s="16">
        <f>$A$1*Populatie!$K11*Populatie!BB11/(Distante!BB11*Distante!BB11)</f>
        <v>0.1936202355371901</v>
      </c>
      <c r="BC11" s="16">
        <f>$A$1*Populatie!$K11*Populatie!BC11/(Distante!BC11*Distante!BC11)</f>
        <v>1.0592263800000001</v>
      </c>
      <c r="BD11" s="16">
        <f>$A$1*Populatie!$K11*Populatie!BD11/(Distante!BD11*Distante!BD11)</f>
        <v>0.10013968775826447</v>
      </c>
      <c r="BE11" s="16">
        <f>$A$1*Populatie!$K11*Populatie!BE11/(Distante!BE11*Distante!BE11)</f>
        <v>1.7282075625000002</v>
      </c>
      <c r="BF11" s="16">
        <f>$A$1*Populatie!$K11*Populatie!BF11/(Distante!BF11*Distante!BF11)</f>
        <v>0.53977920710059168</v>
      </c>
      <c r="BG11" s="16">
        <f>$A$1*Populatie!$K11*Populatie!BG11/(Distante!BG11*Distante!BG11)</f>
        <v>2.6924516675900279</v>
      </c>
      <c r="BH11" s="16">
        <f>$A$1*Populatie!$K11*Populatie!BH11/(Distante!BH11*Distante!BH11)</f>
        <v>0.97664663258026163</v>
      </c>
      <c r="BI11" s="16">
        <f>$A$1*Populatie!$K11*Populatie!BI11/(Distante!BI11*Distante!BI11)</f>
        <v>1.9395097959183676</v>
      </c>
      <c r="BJ11" s="16">
        <f>$A$1*Populatie!$K11*Populatie!BJ11/(Distante!BJ11*Distante!BJ11)</f>
        <v>0.62308264285714288</v>
      </c>
      <c r="BK11" s="16">
        <f>$A$1*Populatie!$K11*Populatie!BK11/(Distante!BK11*Distante!BK11)</f>
        <v>6.4394712426035505E-2</v>
      </c>
      <c r="BL11" s="16">
        <f>$A$1*Populatie!$K11*Populatie!BL11/(Distante!BL11*Distante!BL11)</f>
        <v>0.14329664866863906</v>
      </c>
      <c r="BM11" s="16">
        <f>$A$1*Populatie!$K11*Populatie!BM11/(Distante!BM11*Distante!BM11)</f>
        <v>0.13274906249999999</v>
      </c>
      <c r="BN11" s="16">
        <f>$A$1*Populatie!$K11*Populatie!BN11/(Distante!BN11*Distante!BN11)</f>
        <v>9.7758011900826443</v>
      </c>
      <c r="BO11" s="16">
        <f>$A$1*Populatie!$K11*Populatie!BO11/(Distante!BO11*Distante!BO11)</f>
        <v>0.16781128000000001</v>
      </c>
      <c r="BP11" s="16">
        <f>$A$1*Populatie!$K11*Populatie!BP11/(Distante!BP11*Distante!BP11)</f>
        <v>0.17332705500000001</v>
      </c>
      <c r="BQ11" s="16">
        <f>$A$1*Populatie!$K11*Populatie!BQ11/(Distante!BQ11*Distante!BQ11)</f>
        <v>0.18608810204081633</v>
      </c>
      <c r="BR11" s="16">
        <f>$A$1*Populatie!$K11*Populatie!BR11/(Distante!BR11*Distante!BR11)</f>
        <v>4.5827583333333338E-2</v>
      </c>
      <c r="BS11" s="16">
        <f>$A$1*Populatie!$K11*Populatie!BS11/(Distante!BS11*Distante!BS11)</f>
        <v>1.209634155</v>
      </c>
      <c r="BT11" s="16">
        <f>$A$1*Populatie!$K11*Populatie!BT11/(Distante!BT11*Distante!BT11)</f>
        <v>0.39919224489795918</v>
      </c>
      <c r="BU11" s="16">
        <f>$A$1*Populatie!$K11*Populatie!BU11/(Distante!BU11*Distante!BU11)</f>
        <v>3.4603941666666667</v>
      </c>
      <c r="BV11" s="16">
        <f>$A$1*Populatie!$K11*Populatie!BV11/(Distante!BV11*Distante!BV11)</f>
        <v>5.7810444444444442E-2</v>
      </c>
      <c r="BW11" s="16">
        <f>$A$1*Populatie!$K11*Populatie!BW11/(Distante!BW11*Distante!BW11)</f>
        <v>0.20951956065088756</v>
      </c>
      <c r="BX11" s="16">
        <f>$A$1*Populatie!$K11*Populatie!BX11/(Distante!BX11*Distante!BX11)</f>
        <v>0.12568458960000001</v>
      </c>
      <c r="BY11" s="16">
        <f>$A$1*Populatie!$K11*Populatie!BY11/(Distante!BY11*Distante!BY11)</f>
        <v>0.50022417306122458</v>
      </c>
      <c r="BZ11" s="16">
        <f>$A$1*Populatie!$K11*Populatie!BZ11/(Distante!BZ11*Distante!BZ11)</f>
        <v>5.8969092592592594E-2</v>
      </c>
      <c r="CA11" s="16">
        <f>$A$1*Populatie!$K11*Populatie!CA11/(Distante!CA11*Distante!CA11)</f>
        <v>0.57278442000000007</v>
      </c>
      <c r="CB11" s="16">
        <f>$A$1*Populatie!$K11*Populatie!CB11/(Distante!CB11*Distante!CB11)</f>
        <v>0.29391486390532545</v>
      </c>
      <c r="CC11" s="16">
        <f>$A$1*Populatie!$K11*Populatie!CC11/(Distante!CC11*Distante!CC11)</f>
        <v>0.40513547460937499</v>
      </c>
      <c r="CD11" s="16">
        <f>$A$1*Populatie!$K11*Populatie!CD11/(Distante!CD11*Distante!CD11)</f>
        <v>9.66128766141955E-2</v>
      </c>
      <c r="CE11" s="16">
        <f>$A$1*Populatie!$K11*Populatie!CE11/(Distante!CE11*Distante!CE11)</f>
        <v>5.099519497025419E-2</v>
      </c>
      <c r="CF11" s="16">
        <f>$A$1*Populatie!$K11*Populatie!CF11/(Distante!CF11*Distante!CF11)</f>
        <v>0.45237916800000005</v>
      </c>
      <c r="CG11" s="16">
        <f>$A$1*Populatie!$K11*Populatie!CG11/(Distante!CG11*Distante!CG11)</f>
        <v>0.32551111569953722</v>
      </c>
      <c r="CH11" s="16">
        <f>$A$1*Populatie!$K11*Populatie!CH11/(Distante!CH11*Distante!CH11)</f>
        <v>0.23644405648038053</v>
      </c>
      <c r="CI11" s="16">
        <f>$A$1*Populatie!$K11*Populatie!CI11/(Distante!CI11*Distante!CI11)</f>
        <v>0.59971824099722992</v>
      </c>
      <c r="CJ11" s="16">
        <f>$A$1*Populatie!$K11*Populatie!CJ11/(Distante!CJ11*Distante!CJ11)</f>
        <v>0.11258824705544385</v>
      </c>
      <c r="CK11" s="16">
        <f>$A$1*Populatie!$K11*Populatie!CK11/(Distante!CK11*Distante!CK11)</f>
        <v>0.14465347532370051</v>
      </c>
      <c r="CL11" s="16">
        <f>$A$1*Populatie!$K11*Populatie!CL11/(Distante!CL11*Distante!CL11)</f>
        <v>0.51181649531737772</v>
      </c>
      <c r="CM11" s="16">
        <f>$A$1*Populatie!$K11*Populatie!CM11/(Distante!CM11*Distante!CM11)</f>
        <v>7.1697830399999996E-2</v>
      </c>
      <c r="CN11" s="16">
        <f>$A$1*Populatie!$K11*Populatie!CN11/(Distante!CN11*Distante!CN11)</f>
        <v>0.98289513799621941</v>
      </c>
      <c r="CO11" s="16">
        <f>$A$1*Populatie!$K11*Populatie!CO11/(Distante!CO11*Distante!CO11)</f>
        <v>0.10792258666666667</v>
      </c>
      <c r="CP11" s="16">
        <f>$A$1*Populatie!$K11*Populatie!CP11/(Distante!CP11*Distante!CP11)</f>
        <v>0.1563575338189386</v>
      </c>
      <c r="CQ11" s="16">
        <f>$A$1*Populatie!$K11*Populatie!CQ11/(Distante!CQ11*Distante!CQ11)</f>
        <v>0.86167740495867773</v>
      </c>
      <c r="CR11" s="16">
        <f>$A$1*Populatie!$K11*Populatie!CR11/(Distante!CR11*Distante!CR11)</f>
        <v>0.18385165734681738</v>
      </c>
      <c r="CS11" s="16">
        <f>$A$1*Populatie!$K11*Populatie!CS11/(Distante!CS11*Distante!CS11)</f>
        <v>0.24828547959183675</v>
      </c>
      <c r="CT11" s="16">
        <f>$A$1*Populatie!$K11*Populatie!CT11/(Distante!CT11*Distante!CT11)</f>
        <v>0.1680123042091837</v>
      </c>
      <c r="CU11" s="16">
        <f>$A$1*Populatie!$K11*Populatie!CU11/(Distante!CU11*Distante!CU11)</f>
        <v>0.15417666390306123</v>
      </c>
      <c r="CV11" s="16">
        <f>$A$1*Populatie!$K11*Populatie!CV11/(Distante!CV11*Distante!CV11)</f>
        <v>0.16740382535085765</v>
      </c>
      <c r="CW11" s="16">
        <f>$A$1*Populatie!$K11*Populatie!CW11/(Distante!CW11*Distante!CW11)</f>
        <v>0.8132490370370371</v>
      </c>
      <c r="CX11" s="16">
        <f>$A$1*Populatie!$K11*Populatie!CX11/(Distante!CX11*Distante!CX11)</f>
        <v>0.12822288842975207</v>
      </c>
      <c r="CY11" s="16">
        <f>$A$1*Populatie!$K11*Populatie!CY11/(Distante!CY11*Distante!CY11)</f>
        <v>0.25121031508264463</v>
      </c>
    </row>
    <row r="12" spans="1:103" x14ac:dyDescent="0.25">
      <c r="A12" s="2" t="s">
        <v>11</v>
      </c>
      <c r="B12" s="16">
        <v>12.189420106666667</v>
      </c>
      <c r="C12" s="16">
        <v>12.422931633000001</v>
      </c>
      <c r="D12" s="16">
        <v>0.38732039727295681</v>
      </c>
      <c r="E12" s="16">
        <v>0.24466761909259571</v>
      </c>
      <c r="F12" s="16">
        <v>5.0840717132154003</v>
      </c>
      <c r="G12" s="16">
        <v>0.96346638967097054</v>
      </c>
      <c r="H12" s="16">
        <v>0.38419812341281245</v>
      </c>
      <c r="I12" s="16">
        <v>0.60019920000000004</v>
      </c>
      <c r="J12" s="16">
        <v>0.26459126632653063</v>
      </c>
      <c r="K12" s="16">
        <f t="array" ref="K12:K103">TRANSPOSE(L11:CY11)</f>
        <v>0.20567592666429335</v>
      </c>
      <c r="L12" s="16" t="s">
        <v>103</v>
      </c>
      <c r="M12" s="16">
        <f>$A$1*Populatie!$L12*Populatie!M12/(Distante!M12*Distante!M12)</f>
        <v>0.10572385626446282</v>
      </c>
      <c r="N12" s="16">
        <f>$A$1*Populatie!$L12*Populatie!N12/(Distante!N12*Distante!N12)</f>
        <v>9.6796361183431961E-2</v>
      </c>
      <c r="O12" s="16">
        <f>$A$1*Populatie!$L12*Populatie!O12/(Distante!O12*Distante!O12)</f>
        <v>0.44379460413223143</v>
      </c>
      <c r="P12" s="16">
        <f>$A$1*Populatie!$L12*Populatie!P12/(Distante!P12*Distante!P12)</f>
        <v>1.9277340041522495</v>
      </c>
      <c r="Q12" s="16">
        <f>$A$1*Populatie!$L12*Populatie!Q12/(Distante!Q12*Distante!Q12)</f>
        <v>6.2845213494377355E-2</v>
      </c>
      <c r="R12" s="16">
        <f>$A$1*Populatie!$L12*Populatie!R12/(Distante!R12*Distante!R12)</f>
        <v>0.65308553602665564</v>
      </c>
      <c r="S12" s="16">
        <f>$A$1*Populatie!$L12*Populatie!S12/(Distante!S12*Distante!S12)</f>
        <v>0.13136499111570249</v>
      </c>
      <c r="T12" s="16">
        <f>$A$1*Populatie!$L12*Populatie!T12/(Distante!T12*Distante!T12)</f>
        <v>19.797638544000002</v>
      </c>
      <c r="U12" s="16">
        <f>$A$1*Populatie!$L12*Populatie!U12/(Distante!U12*Distante!U12)</f>
        <v>0.12849989489603025</v>
      </c>
      <c r="V12" s="16">
        <f>$A$1*Populatie!$L12*Populatie!V12/(Distante!V12*Distante!V12)</f>
        <v>0.19505828602022607</v>
      </c>
      <c r="W12" s="16">
        <f>$A$1*Populatie!$L12*Populatie!W12/(Distante!W12*Distante!W12)</f>
        <v>3.1324073142857151E-2</v>
      </c>
      <c r="X12" s="16">
        <f>$A$1*Populatie!$L12*Populatie!X12/(Distante!X12*Distante!X12)</f>
        <v>0.36036963447285264</v>
      </c>
      <c r="Y12" s="16">
        <f>$A$1*Populatie!$L12*Populatie!Y12/(Distante!Y12*Distante!Y12)</f>
        <v>0.41874195000000003</v>
      </c>
      <c r="Z12" s="16">
        <f>$A$1*Populatie!$L12*Populatie!Z12/(Distante!Z12*Distante!Z12)</f>
        <v>0.2832618232514178</v>
      </c>
      <c r="AA12" s="16">
        <f>$A$1*Populatie!$L12*Populatie!AA12/(Distante!AA12*Distante!AA12)</f>
        <v>1.3713186666666668</v>
      </c>
      <c r="AB12" s="16">
        <f>$A$1*Populatie!$L12*Populatie!AB12/(Distante!AB12*Distante!AB12)</f>
        <v>0.70673703552000011</v>
      </c>
      <c r="AC12" s="16">
        <f>$A$1*Populatie!$L12*Populatie!AC12/(Distante!AC12*Distante!AC12)</f>
        <v>0.11263264425936942</v>
      </c>
      <c r="AD12" s="16">
        <f>$A$1*Populatie!$L12*Populatie!AD12/(Distante!AD12*Distante!AD12)</f>
        <v>3.0885123960000004E-2</v>
      </c>
      <c r="AE12" s="16">
        <f>$A$1*Populatie!$L12*Populatie!AE12/(Distante!AE12*Distante!AE12)</f>
        <v>0.49426080000000006</v>
      </c>
      <c r="AF12" s="16">
        <f>$A$1*Populatie!$L12*Populatie!AF12/(Distante!AF12*Distante!AF12)</f>
        <v>0.12506704444970415</v>
      </c>
      <c r="AG12" s="16">
        <f>$A$1*Populatie!$L12*Populatie!AG12/(Distante!AG12*Distante!AG12)</f>
        <v>0.15215389214876035</v>
      </c>
      <c r="AH12" s="16">
        <f>$A$1*Populatie!$L12*Populatie!AH12/(Distante!AH12*Distante!AH12)</f>
        <v>0.20395248533333335</v>
      </c>
      <c r="AI12" s="16">
        <f>$A$1*Populatie!$L12*Populatie!AI12/(Distante!AI12*Distante!AI12)</f>
        <v>0.15689454386154678</v>
      </c>
      <c r="AJ12" s="16">
        <f>$A$1*Populatie!$L12*Populatie!AJ12/(Distante!AJ12*Distante!AJ12)</f>
        <v>0.11688758121301777</v>
      </c>
      <c r="AK12" s="16">
        <f>$A$1*Populatie!$L12*Populatie!AK12/(Distante!AK12*Distante!AK12)</f>
        <v>1.787855912098299E-2</v>
      </c>
      <c r="AL12" s="16">
        <f>$A$1*Populatie!$L12*Populatie!AL12/(Distante!AL12*Distante!AL12)</f>
        <v>6.8351896012474947E-2</v>
      </c>
      <c r="AM12" s="16">
        <f>$A$1*Populatie!$L12*Populatie!AM12/(Distante!AM12*Distante!AM12)</f>
        <v>0.35544229218750001</v>
      </c>
      <c r="AN12" s="16">
        <f>$A$1*Populatie!$L12*Populatie!AN12/(Distante!AN12*Distante!AN12)</f>
        <v>1.1528526049586778</v>
      </c>
      <c r="AO12" s="16">
        <f>$A$1*Populatie!$L12*Populatie!AO12/(Distante!AO12*Distante!AO12)</f>
        <v>0.836522196</v>
      </c>
      <c r="AP12" s="16">
        <f>$A$1*Populatie!$L12*Populatie!AP12/(Distante!AP12*Distante!AP12)</f>
        <v>5.0880074747074004E-2</v>
      </c>
      <c r="AQ12" s="16">
        <f>$A$1*Populatie!$L12*Populatie!AQ12/(Distante!AQ12*Distante!AQ12)</f>
        <v>5.0710743243243254E-2</v>
      </c>
      <c r="AR12" s="16">
        <f>$A$1*Populatie!$L12*Populatie!AR12/(Distante!AR12*Distante!AR12)</f>
        <v>4.4781375293698827E-2</v>
      </c>
      <c r="AS12" s="16">
        <f>$A$1*Populatie!$L12*Populatie!AS12/(Distante!AS12*Distante!AS12)</f>
        <v>0.40697743151020416</v>
      </c>
      <c r="AT12" s="16">
        <f>$A$1*Populatie!$L12*Populatie!AT12/(Distante!AT12*Distante!AT12)</f>
        <v>0.36529050710204086</v>
      </c>
      <c r="AU12" s="16">
        <f>$A$1*Populatie!$L12*Populatie!AU12/(Distante!AU12*Distante!AU12)</f>
        <v>4.3853702400000007E-2</v>
      </c>
      <c r="AV12" s="16">
        <f>$A$1*Populatie!$L12*Populatie!AV12/(Distante!AV12*Distante!AV12)</f>
        <v>2.6008687171597633</v>
      </c>
      <c r="AW12" s="16">
        <f>$A$1*Populatie!$L12*Populatie!AW12/(Distante!AW12*Distante!AW12)</f>
        <v>7.9661148000000015E-2</v>
      </c>
      <c r="AX12" s="16">
        <f>$A$1*Populatie!$L12*Populatie!AX12/(Distante!AX12*Distante!AX12)</f>
        <v>0.27238913513513513</v>
      </c>
      <c r="AY12" s="16">
        <f>$A$1*Populatie!$L12*Populatie!AY12/(Distante!AY12*Distante!AY12)</f>
        <v>4.0030929000000004</v>
      </c>
      <c r="AZ12" s="16">
        <f>$A$1*Populatie!$L12*Populatie!AZ12/(Distante!AZ12*Distante!AZ12)</f>
        <v>3.9621857076446283E-2</v>
      </c>
      <c r="BA12" s="16">
        <f>$A$1*Populatie!$L12*Populatie!BA12/(Distante!BA12*Distante!BA12)</f>
        <v>0.14456865468750002</v>
      </c>
      <c r="BB12" s="16">
        <f>$A$1*Populatie!$L12*Populatie!BB12/(Distante!BB12*Distante!BB12)</f>
        <v>3.3694271999999997E-2</v>
      </c>
      <c r="BC12" s="16">
        <f>$A$1*Populatie!$L12*Populatie!BC12/(Distante!BC12*Distante!BC12)</f>
        <v>0.15782740236734696</v>
      </c>
      <c r="BD12" s="16">
        <f>$A$1*Populatie!$L12*Populatie!BD12/(Distante!BD12*Distante!BD12)</f>
        <v>0.80242177500000011</v>
      </c>
      <c r="BE12" s="16">
        <f>$A$1*Populatie!$L12*Populatie!BE12/(Distante!BE12*Distante!BE12)</f>
        <v>7.9952758476275351E-2</v>
      </c>
      <c r="BF12" s="16">
        <f>$A$1*Populatie!$L12*Populatie!BF12/(Distante!BF12*Distante!BF12)</f>
        <v>0.46123830000000005</v>
      </c>
      <c r="BG12" s="16">
        <f>$A$1*Populatie!$L12*Populatie!BG12/(Distante!BG12*Distante!BG12)</f>
        <v>0.60841135000000002</v>
      </c>
      <c r="BH12" s="16">
        <f>$A$1*Populatie!$L12*Populatie!BH12/(Distante!BH12*Distante!BH12)</f>
        <v>0.26652664656000002</v>
      </c>
      <c r="BI12" s="16">
        <f>$A$1*Populatie!$L12*Populatie!BI12/(Distante!BI12*Distante!BI12)</f>
        <v>0.56642402938775516</v>
      </c>
      <c r="BJ12" s="16">
        <f>$A$1*Populatie!$L12*Populatie!BJ12/(Distante!BJ12*Distante!BJ12)</f>
        <v>1.318999798224852</v>
      </c>
      <c r="BK12" s="16">
        <f>$A$1*Populatie!$L12*Populatie!BK12/(Distante!BK12*Distante!BK12)</f>
        <v>0.10899312</v>
      </c>
      <c r="BL12" s="16">
        <f>$A$1*Populatie!$L12*Populatie!BL12/(Distante!BL12*Distante!BL12)</f>
        <v>2.9061848409763315E-2</v>
      </c>
      <c r="BM12" s="16">
        <f>$A$1*Populatie!$L12*Populatie!BM12/(Distante!BM12*Distante!BM12)</f>
        <v>5.063665959183674E-2</v>
      </c>
      <c r="BN12" s="16">
        <f>$A$1*Populatie!$L12*Populatie!BN12/(Distante!BN12*Distante!BN12)</f>
        <v>0.32907690370370374</v>
      </c>
      <c r="BO12" s="16">
        <f>$A$1*Populatie!$L12*Populatie!BO12/(Distante!BO12*Distante!BO12)</f>
        <v>3.7273181665765286E-2</v>
      </c>
      <c r="BP12" s="16">
        <f>$A$1*Populatie!$L12*Populatie!BP12/(Distante!BP12*Distante!BP12)</f>
        <v>1.4021964</v>
      </c>
      <c r="BQ12" s="16">
        <f>$A$1*Populatie!$L12*Populatie!BQ12/(Distante!BQ12*Distante!BQ12)</f>
        <v>2.8302246529918168E-2</v>
      </c>
      <c r="BR12" s="16">
        <f>$A$1*Populatie!$L12*Populatie!BR12/(Distante!BR12*Distante!BR12)</f>
        <v>0.21413942400000002</v>
      </c>
      <c r="BS12" s="16">
        <f>$A$1*Populatie!$L12*Populatie!BS12/(Distante!BS12*Distante!BS12)</f>
        <v>0.11276055374892274</v>
      </c>
      <c r="BT12" s="16">
        <f>$A$1*Populatie!$L12*Populatie!BT12/(Distante!BT12*Distante!BT12)</f>
        <v>3.0372565781250001</v>
      </c>
      <c r="BU12" s="16">
        <f>$A$1*Populatie!$L12*Populatie!BU12/(Distante!BU12*Distante!BU12)</f>
        <v>0.24443202311206666</v>
      </c>
      <c r="BV12" s="16">
        <f>$A$1*Populatie!$L12*Populatie!BV12/(Distante!BV12*Distante!BV12)</f>
        <v>3.445560816326531E-2</v>
      </c>
      <c r="BW12" s="16">
        <f>$A$1*Populatie!$L12*Populatie!BW12/(Distante!BW12*Distante!BW12)</f>
        <v>0.73535734656000007</v>
      </c>
      <c r="BX12" s="16">
        <f>$A$1*Populatie!$L12*Populatie!BX12/(Distante!BX12*Distante!BX12)</f>
        <v>2.4987711518478582E-2</v>
      </c>
      <c r="BY12" s="16">
        <f>$A$1*Populatie!$L12*Populatie!BY12/(Distante!BY12*Distante!BY12)</f>
        <v>0.11411955867768596</v>
      </c>
      <c r="BZ12" s="16">
        <f>$A$1*Populatie!$L12*Populatie!BZ12/(Distante!BZ12*Distante!BZ12)</f>
        <v>1.241502004271983E-2</v>
      </c>
      <c r="CA12" s="16">
        <f>$A$1*Populatie!$L12*Populatie!CA12/(Distante!CA12*Distante!CA12)</f>
        <v>8.7838055954631386E-2</v>
      </c>
      <c r="CB12" s="16">
        <f>$A$1*Populatie!$L12*Populatie!CB12/(Distante!CB12*Distante!CB12)</f>
        <v>4.5784443681353364E-2</v>
      </c>
      <c r="CC12" s="16">
        <f>$A$1*Populatie!$L12*Populatie!CC12/(Distante!CC12*Distante!CC12)</f>
        <v>6.3154121748921002E-2</v>
      </c>
      <c r="CD12" s="16">
        <f>$A$1*Populatie!$L12*Populatie!CD12/(Distante!CD12*Distante!CD12)</f>
        <v>0.44969674332071397</v>
      </c>
      <c r="CE12" s="16">
        <f>$A$1*Populatie!$L12*Populatie!CE12/(Distante!CE12*Distante!CE12)</f>
        <v>8.4990591000000018E-2</v>
      </c>
      <c r="CF12" s="16">
        <f>$A$1*Populatie!$L12*Populatie!CF12/(Distante!CF12*Distante!CF12)</f>
        <v>4.5500179329498118E-2</v>
      </c>
      <c r="CG12" s="16">
        <f>$A$1*Populatie!$L12*Populatie!CG12/(Distante!CG12*Distante!CG12)</f>
        <v>3.7845015061224494</v>
      </c>
      <c r="CH12" s="16">
        <f>$A$1*Populatie!$L12*Populatie!CH12/(Distante!CH12*Distante!CH12)</f>
        <v>6.082150049957584E-2</v>
      </c>
      <c r="CI12" s="16">
        <f>$A$1*Populatie!$L12*Populatie!CI12/(Distante!CI12*Distante!CI12)</f>
        <v>1.4514974628099175</v>
      </c>
      <c r="CJ12" s="16">
        <f>$A$1*Populatie!$L12*Populatie!CJ12/(Distante!CJ12*Distante!CJ12)</f>
        <v>2.6760318357040656E-2</v>
      </c>
      <c r="CK12" s="16">
        <f>$A$1*Populatie!$L12*Populatie!CK12/(Distante!CK12*Distante!CK12)</f>
        <v>0.54095850000000001</v>
      </c>
      <c r="CL12" s="16">
        <f>$A$1*Populatie!$L12*Populatie!CL12/(Distante!CL12*Distante!CL12)</f>
        <v>5.7920015909420815E-2</v>
      </c>
      <c r="CM12" s="16">
        <f>$A$1*Populatie!$L12*Populatie!CM12/(Distante!CM12*Distante!CM12)</f>
        <v>0.13626476501457729</v>
      </c>
      <c r="CN12" s="16">
        <f>$A$1*Populatie!$L12*Populatie!CN12/(Distante!CN12*Distante!CN12)</f>
        <v>0.10297933945312501</v>
      </c>
      <c r="CO12" s="16">
        <f>$A$1*Populatie!$L12*Populatie!CO12/(Distante!CO12*Distante!CO12)</f>
        <v>3.0694275E-2</v>
      </c>
      <c r="CP12" s="16">
        <f>$A$1*Populatie!$L12*Populatie!CP12/(Distante!CP12*Distante!CP12)</f>
        <v>0.21162496875</v>
      </c>
      <c r="CQ12" s="16">
        <f>$A$1*Populatie!$L12*Populatie!CQ12/(Distante!CQ12*Distante!CQ12)</f>
        <v>1.0442205777777778</v>
      </c>
      <c r="CR12" s="16">
        <f>$A$1*Populatie!$L12*Populatie!CR12/(Distante!CR12*Distante!CR12)</f>
        <v>4.0172445569620255E-2</v>
      </c>
      <c r="CS12" s="16">
        <f>$A$1*Populatie!$L12*Populatie!CS12/(Distante!CS12*Distante!CS12)</f>
        <v>4.108007200832467E-2</v>
      </c>
      <c r="CT12" s="16">
        <f>$A$1*Populatie!$L12*Populatie!CT12/(Distante!CT12*Distante!CT12)</f>
        <v>0.3298065916666667</v>
      </c>
      <c r="CU12" s="16">
        <f>$A$1*Populatie!$L12*Populatie!CU12/(Distante!CU12*Distante!CU12)</f>
        <v>0.50029461275510212</v>
      </c>
      <c r="CV12" s="16">
        <f>$A$1*Populatie!$L12*Populatie!CV12/(Distante!CV12*Distante!CV12)</f>
        <v>0.97539866496000016</v>
      </c>
      <c r="CW12" s="16">
        <f>$A$1*Populatie!$L12*Populatie!CW12/(Distante!CW12*Distante!CW12)</f>
        <v>9.0251110977669358E-2</v>
      </c>
      <c r="CX12" s="16">
        <f>$A$1*Populatie!$L12*Populatie!CX12/(Distante!CX12*Distante!CX12)</f>
        <v>0.16756909748520712</v>
      </c>
      <c r="CY12" s="16">
        <f>$A$1*Populatie!$L12*Populatie!CY12/(Distante!CY12*Distante!CY12)</f>
        <v>0.21337970037858303</v>
      </c>
    </row>
    <row r="13" spans="1:103" x14ac:dyDescent="0.25">
      <c r="A13" s="2" t="s">
        <v>12</v>
      </c>
      <c r="B13" s="16">
        <v>4.1121041572265629</v>
      </c>
      <c r="C13" s="16">
        <v>0.71219986465028362</v>
      </c>
      <c r="D13" s="16">
        <v>4.3073664197530865</v>
      </c>
      <c r="E13" s="16">
        <v>0.1009958523415978</v>
      </c>
      <c r="F13" s="16">
        <v>0.62561235526365166</v>
      </c>
      <c r="G13" s="16">
        <v>0.31313240484030952</v>
      </c>
      <c r="H13" s="16">
        <v>0.13909297832647463</v>
      </c>
      <c r="I13" s="16">
        <v>1.6382168376731303</v>
      </c>
      <c r="J13" s="16">
        <v>2.3874049991566879E-2</v>
      </c>
      <c r="K13" s="16">
        <v>7.0085577600000004E-2</v>
      </c>
      <c r="L13" s="16">
        <f t="array" ref="L13:L103">TRANSPOSE(M12:CY12)</f>
        <v>0.10572385626446282</v>
      </c>
      <c r="M13" s="16" t="s">
        <v>103</v>
      </c>
      <c r="N13" s="16">
        <f>$A$1*Populatie!$M13*Populatie!N13/(Distante!N13*Distante!N13)</f>
        <v>4.3603540312500001E-2</v>
      </c>
      <c r="O13" s="16">
        <f>$A$1*Populatie!$M13*Populatie!O13/(Distante!O13*Distante!O13)</f>
        <v>0.47859401534693879</v>
      </c>
      <c r="P13" s="16">
        <f>$A$1*Populatie!$M13*Populatie!P13/(Distante!P13*Distante!P13)</f>
        <v>8.2213494290657441E-2</v>
      </c>
      <c r="Q13" s="16">
        <f>$A$1*Populatie!$M13*Populatie!Q13/(Distante!Q13*Distante!Q13)</f>
        <v>2.9083483030859402E-2</v>
      </c>
      <c r="R13" s="16">
        <f>$A$1*Populatie!$M13*Populatie!R13/(Distante!R13*Distante!R13)</f>
        <v>0.31806964209274674</v>
      </c>
      <c r="S13" s="16">
        <f>$A$1*Populatie!$M13*Populatie!S13/(Distante!S13*Distante!S13)</f>
        <v>2.1424759555555555E-2</v>
      </c>
      <c r="T13" s="16">
        <f>$A$1*Populatie!$M13*Populatie!T13/(Distante!T13*Distante!T13)</f>
        <v>0.11581954691358026</v>
      </c>
      <c r="U13" s="16">
        <f>$A$1*Populatie!$M13*Populatie!U13/(Distante!U13*Distante!U13)</f>
        <v>5.0412025938896272E-2</v>
      </c>
      <c r="V13" s="16">
        <f>$A$1*Populatie!$M13*Populatie!V13/(Distante!V13*Distante!V13)</f>
        <v>2.7622506222222221E-2</v>
      </c>
      <c r="W13" s="16">
        <f>$A$1*Populatie!$M13*Populatie!W13/(Distante!W13*Distante!W13)</f>
        <v>9.6833050295857988E-3</v>
      </c>
      <c r="X13" s="16">
        <f>$A$1*Populatie!$M13*Populatie!X13/(Distante!X13*Distante!X13)</f>
        <v>0.13374828450000001</v>
      </c>
      <c r="Y13" s="16">
        <f>$A$1*Populatie!$M13*Populatie!Y13/(Distante!Y13*Distante!Y13)</f>
        <v>8.1275548444444443E-2</v>
      </c>
      <c r="Z13" s="16">
        <f>$A$1*Populatie!$M13*Populatie!Z13/(Distante!Z13*Distante!Z13)</f>
        <v>0.13041983227040818</v>
      </c>
      <c r="AA13" s="16">
        <f>$A$1*Populatie!$M13*Populatie!AA13/(Distante!AA13*Distante!AA13)</f>
        <v>6.7538245488973053E-2</v>
      </c>
      <c r="AB13" s="16">
        <f>$A$1*Populatie!$M13*Populatie!AB13/(Distante!AB13*Distante!AB13)</f>
        <v>5.6559834415462563E-2</v>
      </c>
      <c r="AC13" s="16">
        <f>$A$1*Populatie!$M13*Populatie!AC13/(Distante!AC13*Distante!AC13)</f>
        <v>3.9076196597353494E-2</v>
      </c>
      <c r="AD13" s="16">
        <f>$A$1*Populatie!$M13*Populatie!AD13/(Distante!AD13*Distante!AD13)</f>
        <v>1.191412215501159E-2</v>
      </c>
      <c r="AE13" s="16">
        <f>$A$1*Populatie!$M13*Populatie!AE13/(Distante!AE13*Distante!AE13)</f>
        <v>0.175577021887518</v>
      </c>
      <c r="AF13" s="16">
        <f>$A$1*Populatie!$M13*Populatie!AF13/(Distante!AF13*Distante!AF13)</f>
        <v>4.8751578204434834E-2</v>
      </c>
      <c r="AG13" s="16">
        <f>$A$1*Populatie!$M13*Populatie!AG13/(Distante!AG13*Distante!AG13)</f>
        <v>0.16408478497959184</v>
      </c>
      <c r="AH13" s="16">
        <f>$A$1*Populatie!$M13*Populatie!AH13/(Distante!AH13*Distante!AH13)</f>
        <v>3.2583978772112387E-2</v>
      </c>
      <c r="AI13" s="16">
        <f>$A$1*Populatie!$M13*Populatie!AI13/(Distante!AI13*Distante!AI13)</f>
        <v>0.31672381248000003</v>
      </c>
      <c r="AJ13" s="16">
        <f>$A$1*Populatie!$M13*Populatie!AJ13/(Distante!AJ13*Distante!AJ13)</f>
        <v>0.11664177760951866</v>
      </c>
      <c r="AK13" s="16">
        <f>$A$1*Populatie!$M13*Populatie!AK13/(Distante!AK13*Distante!AK13)</f>
        <v>1.4988838031644651E-2</v>
      </c>
      <c r="AL13" s="16">
        <f>$A$1*Populatie!$M13*Populatie!AL13/(Distante!AL13*Distante!AL13)</f>
        <v>3.1911418930041152E-2</v>
      </c>
      <c r="AM13" s="16">
        <f>$A$1*Populatie!$M13*Populatie!AM13/(Distante!AM13*Distante!AM13)</f>
        <v>11.404374685714286</v>
      </c>
      <c r="AN13" s="16">
        <f>$A$1*Populatie!$M13*Populatie!AN13/(Distante!AN13*Distante!AN13)</f>
        <v>0.16525425625000001</v>
      </c>
      <c r="AO13" s="16">
        <f>$A$1*Populatie!$M13*Populatie!AO13/(Distante!AO13*Distante!AO13)</f>
        <v>0.13364495868886578</v>
      </c>
      <c r="AP13" s="16">
        <f>$A$1*Populatie!$M13*Populatie!AP13/(Distante!AP13*Distante!AP13)</f>
        <v>3.6760570132325143E-2</v>
      </c>
      <c r="AQ13" s="16">
        <f>$A$1*Populatie!$M13*Populatie!AQ13/(Distante!AQ13*Distante!AQ13)</f>
        <v>4.4848991715976332E-2</v>
      </c>
      <c r="AR13" s="16">
        <f>$A$1*Populatie!$M13*Populatie!AR13/(Distante!AR13*Distante!AR13)</f>
        <v>8.4143854131947856E-3</v>
      </c>
      <c r="AS13" s="16">
        <f>$A$1*Populatie!$M13*Populatie!AS13/(Distante!AS13*Distante!AS13)</f>
        <v>7.5783174159055472E-2</v>
      </c>
      <c r="AT13" s="16">
        <f>$A$1*Populatie!$M13*Populatie!AT13/(Distante!AT13*Distante!AT13)</f>
        <v>4.4323522949629844E-2</v>
      </c>
      <c r="AU13" s="16">
        <f>$A$1*Populatie!$M13*Populatie!AU13/(Distante!AU13*Distante!AU13)</f>
        <v>1.788962780316718E-2</v>
      </c>
      <c r="AV13" s="16">
        <f>$A$1*Populatie!$M13*Populatie!AV13/(Distante!AV13*Distante!AV13)</f>
        <v>0.15492295227272729</v>
      </c>
      <c r="AW13" s="16">
        <f>$A$1*Populatie!$M13*Populatie!AW13/(Distante!AW13*Distante!AW13)</f>
        <v>5.8171338406658737E-2</v>
      </c>
      <c r="AX13" s="16">
        <f>$A$1*Populatie!$M13*Populatie!AX13/(Distante!AX13*Distante!AX13)</f>
        <v>3.4404266901027582E-2</v>
      </c>
      <c r="AY13" s="16">
        <f>$A$1*Populatie!$M13*Populatie!AY13/(Distante!AY13*Distante!AY13)</f>
        <v>7.8470718184429758E-2</v>
      </c>
      <c r="AZ13" s="16">
        <f>$A$1*Populatie!$M13*Populatie!AZ13/(Distante!AZ13*Distante!AZ13)</f>
        <v>1.7622323003114216E-2</v>
      </c>
      <c r="BA13" s="16">
        <f>$A$1*Populatie!$M13*Populatie!BA13/(Distante!BA13*Distante!BA13)</f>
        <v>2.4662104296875001E-2</v>
      </c>
      <c r="BB13" s="16">
        <f>$A$1*Populatie!$M13*Populatie!BB13/(Distante!BB13*Distante!BB13)</f>
        <v>1.2865060350920703E-2</v>
      </c>
      <c r="BC13" s="16">
        <f>$A$1*Populatie!$M13*Populatie!BC13/(Distante!BC13*Distante!BC13)</f>
        <v>6.3725270233063638E-2</v>
      </c>
      <c r="BD13" s="16">
        <f>$A$1*Populatie!$M13*Populatie!BD13/(Distante!BD13*Distante!BD13)</f>
        <v>7.2402456198347107E-2</v>
      </c>
      <c r="BE13" s="16">
        <f>$A$1*Populatie!$M13*Populatie!BE13/(Distante!BE13*Distante!BE13)</f>
        <v>3.0918543416235327E-2</v>
      </c>
      <c r="BF13" s="16">
        <f>$A$1*Populatie!$M13*Populatie!BF13/(Distante!BF13*Distante!BF13)</f>
        <v>0.16807450872781066</v>
      </c>
      <c r="BG13" s="16">
        <f>$A$1*Populatie!$M13*Populatie!BG13/(Distante!BG13*Distante!BG13)</f>
        <v>0.13556175782312924</v>
      </c>
      <c r="BH13" s="16">
        <f>$A$1*Populatie!$M13*Populatie!BH13/(Distante!BH13*Distante!BH13)</f>
        <v>0.19733955781250001</v>
      </c>
      <c r="BI13" s="16">
        <f>$A$1*Populatie!$M13*Populatie!BI13/(Distante!BI13*Distante!BI13)</f>
        <v>9.9447886578449898E-2</v>
      </c>
      <c r="BJ13" s="16">
        <f>$A$1*Populatie!$M13*Populatie!BJ13/(Distante!BJ13*Distante!BJ13)</f>
        <v>0.10816453312</v>
      </c>
      <c r="BK13" s="16">
        <f>$A$1*Populatie!$M13*Populatie!BK13/(Distante!BK13*Distante!BK13)</f>
        <v>0.22278882248520709</v>
      </c>
      <c r="BL13" s="16">
        <f>$A$1*Populatie!$M13*Populatie!BL13/(Distante!BL13*Distante!BL13)</f>
        <v>1.1596530557958479E-2</v>
      </c>
      <c r="BM13" s="16">
        <f>$A$1*Populatie!$M13*Populatie!BM13/(Distante!BM13*Distante!BM13)</f>
        <v>4.5500633163128197E-2</v>
      </c>
      <c r="BN13" s="16">
        <f>$A$1*Populatie!$M13*Populatie!BN13/(Distante!BN13*Distante!BN13)</f>
        <v>0.12287263831863389</v>
      </c>
      <c r="BO13" s="16">
        <f>$A$1*Populatie!$M13*Populatie!BO13/(Distante!BO13*Distante!BO13)</f>
        <v>1.6127306481481481E-2</v>
      </c>
      <c r="BP13" s="16">
        <f>$A$1*Populatie!$M13*Populatie!BP13/(Distante!BP13*Distante!BP13)</f>
        <v>0.23920201745152353</v>
      </c>
      <c r="BQ13" s="16">
        <f>$A$1*Populatie!$M13*Populatie!BQ13/(Distante!BQ13*Distante!BQ13)</f>
        <v>1.680017019230769E-2</v>
      </c>
      <c r="BR13" s="16">
        <f>$A$1*Populatie!$M13*Populatie!BR13/(Distante!BR13*Distante!BR13)</f>
        <v>4.5099071604938278E-2</v>
      </c>
      <c r="BS13" s="16">
        <f>$A$1*Populatie!$M13*Populatie!BS13/(Distante!BS13*Distante!BS13)</f>
        <v>4.0823211522633747E-2</v>
      </c>
      <c r="BT13" s="16">
        <f>$A$1*Populatie!$M13*Populatie!BT13/(Distante!BT13*Distante!BT13)</f>
        <v>0.24018269443186963</v>
      </c>
      <c r="BU13" s="16">
        <f>$A$1*Populatie!$M13*Populatie!BU13/(Distante!BU13*Distante!BU13)</f>
        <v>9.6973658437500013E-2</v>
      </c>
      <c r="BV13" s="16">
        <f>$A$1*Populatie!$M13*Populatie!BV13/(Distante!BV13*Distante!BV13)</f>
        <v>3.5877043598615918E-2</v>
      </c>
      <c r="BW13" s="16">
        <f>$A$1*Populatie!$M13*Populatie!BW13/(Distante!BW13*Distante!BW13)</f>
        <v>5.7270502702702702E-2</v>
      </c>
      <c r="BX13" s="16">
        <f>$A$1*Populatie!$M13*Populatie!BX13/(Distante!BX13*Distante!BX13)</f>
        <v>9.6866947872577408E-3</v>
      </c>
      <c r="BY13" s="16">
        <f>$A$1*Populatie!$M13*Populatie!BY13/(Distante!BY13*Distante!BY13)</f>
        <v>4.380246911157025E-2</v>
      </c>
      <c r="BZ13" s="16">
        <f>$A$1*Populatie!$M13*Populatie!BZ13/(Distante!BZ13*Distante!BZ13)</f>
        <v>4.9982383742911149E-3</v>
      </c>
      <c r="CA13" s="16">
        <f>$A$1*Populatie!$M13*Populatie!CA13/(Distante!CA13*Distante!CA13)</f>
        <v>3.5229936444444443E-2</v>
      </c>
      <c r="CB13" s="16">
        <f>$A$1*Populatie!$M13*Populatie!CB13/(Distante!CB13*Distante!CB13)</f>
        <v>1.6357002260559191E-2</v>
      </c>
      <c r="CC13" s="16">
        <f>$A$1*Populatie!$M13*Populatie!CC13/(Distante!CC13*Distante!CC13)</f>
        <v>2.5990084698958808E-2</v>
      </c>
      <c r="CD13" s="16">
        <f>$A$1*Populatie!$M13*Populatie!CD13/(Distante!CD13*Distante!CD13)</f>
        <v>6.7034284877126663E-2</v>
      </c>
      <c r="CE13" s="16">
        <f>$A$1*Populatie!$M13*Populatie!CE13/(Distante!CE13*Distante!CE13)</f>
        <v>8.3512084319999999E-2</v>
      </c>
      <c r="CF13" s="16">
        <f>$A$1*Populatie!$M13*Populatie!CF13/(Distante!CF13*Distante!CF13)</f>
        <v>1.9759036990279005E-2</v>
      </c>
      <c r="CG13" s="16">
        <f>$A$1*Populatie!$M13*Populatie!CG13/(Distante!CG13*Distante!CG13)</f>
        <v>0.12752626394557823</v>
      </c>
      <c r="CH13" s="16">
        <f>$A$1*Populatie!$M13*Populatie!CH13/(Distante!CH13*Distante!CH13)</f>
        <v>2.8635461784599376E-2</v>
      </c>
      <c r="CI13" s="16">
        <f>$A$1*Populatie!$M13*Populatie!CI13/(Distante!CI13*Distante!CI13)</f>
        <v>8.9956366297616816E-2</v>
      </c>
      <c r="CJ13" s="16">
        <f>$A$1*Populatie!$M13*Populatie!CJ13/(Distante!CJ13*Distante!CJ13)</f>
        <v>7.1657517241379316E-3</v>
      </c>
      <c r="CK13" s="16">
        <f>$A$1*Populatie!$M13*Populatie!CK13/(Distante!CK13*Distante!CK13)</f>
        <v>6.1941480330962403E-2</v>
      </c>
      <c r="CL13" s="16">
        <f>$A$1*Populatie!$M13*Populatie!CL13/(Distante!CL13*Distante!CL13)</f>
        <v>2.5172952736686387E-2</v>
      </c>
      <c r="CM13" s="16">
        <f>$A$1*Populatie!$M13*Populatie!CM13/(Distante!CM13*Distante!CM13)</f>
        <v>0.61842140277008306</v>
      </c>
      <c r="CN13" s="16">
        <f>$A$1*Populatie!$M13*Populatie!CN13/(Distante!CN13*Distante!CN13)</f>
        <v>3.4005594896030243E-2</v>
      </c>
      <c r="CO13" s="16">
        <f>$A$1*Populatie!$M13*Populatie!CO13/(Distante!CO13*Distante!CO13)</f>
        <v>1.285751612286109E-2</v>
      </c>
      <c r="CP13" s="16">
        <f>$A$1*Populatie!$M13*Populatie!CP13/(Distante!CP13*Distante!CP13)</f>
        <v>0.20794351500000002</v>
      </c>
      <c r="CQ13" s="16">
        <f>$A$1*Populatie!$M13*Populatie!CQ13/(Distante!CQ13*Distante!CQ13)</f>
        <v>8.3230321999679543E-2</v>
      </c>
      <c r="CR13" s="16">
        <f>$A$1*Populatie!$M13*Populatie!CR13/(Distante!CR13*Distante!CR13)</f>
        <v>3.1241724324324323E-2</v>
      </c>
      <c r="CS13" s="16">
        <f>$A$1*Populatie!$M13*Populatie!CS13/(Distante!CS13*Distante!CS13)</f>
        <v>1.5271158503401362E-2</v>
      </c>
      <c r="CT13" s="16">
        <f>$A$1*Populatie!$M13*Populatie!CT13/(Distante!CT13*Distante!CT13)</f>
        <v>0.40008547654320992</v>
      </c>
      <c r="CU13" s="16">
        <f>$A$1*Populatie!$M13*Populatie!CU13/(Distante!CU13*Distante!CU13)</f>
        <v>0.36713884938271607</v>
      </c>
      <c r="CV13" s="16">
        <f>$A$1*Populatie!$M13*Populatie!CV13/(Distante!CV13*Distante!CV13)</f>
        <v>7.5965205405405398E-2</v>
      </c>
      <c r="CW13" s="16">
        <f>$A$1*Populatie!$M13*Populatie!CW13/(Distante!CW13*Distante!CW13)</f>
        <v>3.8773821266540644E-2</v>
      </c>
      <c r="CX13" s="16">
        <f>$A$1*Populatie!$M13*Populatie!CX13/(Distante!CX13*Distante!CX13)</f>
        <v>0.16721671541373714</v>
      </c>
      <c r="CY13" s="16">
        <f>$A$1*Populatie!$M13*Populatie!CY13/(Distante!CY13*Distante!CY13)</f>
        <v>3.2510467093346214E-2</v>
      </c>
    </row>
    <row r="14" spans="1:103" x14ac:dyDescent="0.25">
      <c r="A14" s="2" t="s">
        <v>13</v>
      </c>
      <c r="B14" s="16">
        <v>48.839682857142854</v>
      </c>
      <c r="C14" s="16">
        <v>0.88489422000000006</v>
      </c>
      <c r="D14" s="16">
        <v>1.3273985454545454</v>
      </c>
      <c r="E14" s="16">
        <v>0.75299758715050569</v>
      </c>
      <c r="F14" s="16">
        <v>3.1141172432432431</v>
      </c>
      <c r="G14" s="16">
        <v>2.2427949599999999</v>
      </c>
      <c r="H14" s="16">
        <v>0.72936115874999996</v>
      </c>
      <c r="I14" s="16">
        <v>0.19053942857142861</v>
      </c>
      <c r="J14" s="16">
        <v>2.6919513979773949E-2</v>
      </c>
      <c r="K14" s="16">
        <v>0.80660059200000001</v>
      </c>
      <c r="L14" s="16">
        <v>9.6796361183431961E-2</v>
      </c>
      <c r="M14" s="16">
        <f t="array" ref="M14:M103">TRANSPOSE(N13:CY13)</f>
        <v>4.3603540312500001E-2</v>
      </c>
      <c r="N14" s="16" t="s">
        <v>103</v>
      </c>
      <c r="O14" s="16">
        <f>$A$1*Populatie!$N14*Populatie!O14/(Distante!O14*Distante!O14)</f>
        <v>0.3543031871455577</v>
      </c>
      <c r="P14" s="16">
        <f>$A$1*Populatie!$N14*Populatie!P14/(Distante!P14*Distante!P14)</f>
        <v>0.17305994588821647</v>
      </c>
      <c r="Q14" s="16">
        <f>$A$1*Populatie!$N14*Populatie!Q14/(Distante!Q14*Distante!Q14)</f>
        <v>0.13700749635796047</v>
      </c>
      <c r="R14" s="16">
        <f>$A$1*Populatie!$N14*Populatie!R14/(Distante!R14*Distante!R14)</f>
        <v>2.5864846502835541</v>
      </c>
      <c r="S14" s="16">
        <f>$A$1*Populatie!$N14*Populatie!S14/(Distante!S14*Distante!S14)</f>
        <v>7.0763986607142865E-2</v>
      </c>
      <c r="T14" s="16">
        <f>$A$1*Populatie!$N14*Populatie!T14/(Distante!T14*Distante!T14)</f>
        <v>9.0710710775047276E-2</v>
      </c>
      <c r="U14" s="16">
        <f>$A$1*Populatie!$N14*Populatie!U14/(Distante!U14*Distante!U14)</f>
        <v>0.22233720699708456</v>
      </c>
      <c r="V14" s="16">
        <f>$A$1*Populatie!$N14*Populatie!V14/(Distante!V14*Distante!V14)</f>
        <v>6.0094854442344046E-2</v>
      </c>
      <c r="W14" s="16">
        <f>$A$1*Populatie!$N14*Populatie!W14/(Distante!W14*Distante!W14)</f>
        <v>3.3744000000000003E-2</v>
      </c>
      <c r="X14" s="16">
        <f>$A$1*Populatie!$N14*Populatie!X14/(Distante!X14*Distante!X14)</f>
        <v>0.89355126857142864</v>
      </c>
      <c r="Y14" s="16">
        <f>$A$1*Populatie!$N14*Populatie!Y14/(Distante!Y14*Distante!Y14)</f>
        <v>3.9493587539876154E-2</v>
      </c>
      <c r="Z14" s="16">
        <f>$A$1*Populatie!$N14*Populatie!Z14/(Distante!Z14*Distante!Z14)</f>
        <v>0.66710008928571429</v>
      </c>
      <c r="AA14" s="16">
        <f>$A$1*Populatie!$N14*Populatie!AA14/(Distante!AA14*Distante!AA14)</f>
        <v>6.3723195266272195E-2</v>
      </c>
      <c r="AB14" s="16">
        <f>$A$1*Populatie!$N14*Populatie!AB14/(Distante!AB14*Distante!AB14)</f>
        <v>6.3350786982248525E-2</v>
      </c>
      <c r="AC14" s="16">
        <f>$A$1*Populatie!$N14*Populatie!AC14/(Distante!AC14*Distante!AC14)</f>
        <v>0.22662500000000002</v>
      </c>
      <c r="AD14" s="16">
        <f>$A$1*Populatie!$N14*Populatie!AD14/(Distante!AD14*Distante!AD14)</f>
        <v>5.0571633327078251E-2</v>
      </c>
      <c r="AE14" s="16">
        <f>$A$1*Populatie!$N14*Populatie!AE14/(Distante!AE14*Distante!AE14)</f>
        <v>1.0811955000000002</v>
      </c>
      <c r="AF14" s="16">
        <f>$A$1*Populatie!$N14*Populatie!AF14/(Distante!AF14*Distante!AF14)</f>
        <v>0.2493653120605733</v>
      </c>
      <c r="AG14" s="16">
        <f>$A$1*Populatie!$N14*Populatie!AG14/(Distante!AG14*Distante!AG14)</f>
        <v>7.3839330077563922E-2</v>
      </c>
      <c r="AH14" s="16">
        <f>$A$1*Populatie!$N14*Populatie!AH14/(Distante!AH14*Distante!AH14)</f>
        <v>5.9233606508875741E-2</v>
      </c>
      <c r="AI14" s="16">
        <f>$A$1*Populatie!$N14*Populatie!AI14/(Distante!AI14*Distante!AI14)</f>
        <v>5.316795085066163E-2</v>
      </c>
      <c r="AJ14" s="16">
        <f>$A$1*Populatie!$N14*Populatie!AJ14/(Distante!AJ14*Distante!AJ14)</f>
        <v>0.16406301844140395</v>
      </c>
      <c r="AK14" s="16">
        <f>$A$1*Populatie!$N14*Populatie!AK14/(Distante!AK14*Distante!AK14)</f>
        <v>5.9774479855138077E-2</v>
      </c>
      <c r="AL14" s="16">
        <f>$A$1*Populatie!$N14*Populatie!AL14/(Distante!AL14*Distante!AL14)</f>
        <v>29.748222000000005</v>
      </c>
      <c r="AM14" s="16">
        <f>$A$1*Populatie!$N14*Populatie!AM14/(Distante!AM14*Distante!AM14)</f>
        <v>0.1304942837837838</v>
      </c>
      <c r="AN14" s="16">
        <f>$A$1*Populatie!$N14*Populatie!AN14/(Distante!AN14*Distante!AN14)</f>
        <v>0.27600942857142857</v>
      </c>
      <c r="AO14" s="16">
        <f>$A$1*Populatie!$N14*Populatie!AO14/(Distante!AO14*Distante!AO14)</f>
        <v>0.29739085830692624</v>
      </c>
      <c r="AP14" s="16">
        <f>$A$1*Populatie!$N14*Populatie!AP14/(Distante!AP14*Distante!AP14)</f>
        <v>0.87423426562500006</v>
      </c>
      <c r="AQ14" s="16">
        <f>$A$1*Populatie!$N14*Populatie!AQ14/(Distante!AQ14*Distante!AQ14)</f>
        <v>0.2096085207612457</v>
      </c>
      <c r="AR14" s="16">
        <f>$A$1*Populatie!$N14*Populatie!AR14/(Distante!AR14*Distante!AR14)</f>
        <v>9.7687903168387335E-3</v>
      </c>
      <c r="AS14" s="16">
        <f>$A$1*Populatie!$N14*Populatie!AS14/(Distante!AS14*Distante!AS14)</f>
        <v>0.25878676026174896</v>
      </c>
      <c r="AT14" s="16">
        <f>$A$1*Populatie!$N14*Populatie!AT14/(Distante!AT14*Distante!AT14)</f>
        <v>0.1767592340425532</v>
      </c>
      <c r="AU14" s="16">
        <f>$A$1*Populatie!$N14*Populatie!AU14/(Distante!AU14*Distante!AU14)</f>
        <v>7.1155219834710751E-2</v>
      </c>
      <c r="AV14" s="16">
        <f>$A$1*Populatie!$N14*Populatie!AV14/(Distante!AV14*Distante!AV14)</f>
        <v>9.363722607421876E-2</v>
      </c>
      <c r="AW14" s="16">
        <f>$A$1*Populatie!$N14*Populatie!AW14/(Distante!AW14*Distante!AW14)</f>
        <v>0.24437257031250004</v>
      </c>
      <c r="AX14" s="16">
        <f>$A$1*Populatie!$N14*Populatie!AX14/(Distante!AX14*Distante!AX14)</f>
        <v>4.0170900000000002E-2</v>
      </c>
      <c r="AY14" s="16">
        <f>$A$1*Populatie!$N14*Populatie!AY14/(Distante!AY14*Distante!AY14)</f>
        <v>6.929187661178339E-2</v>
      </c>
      <c r="AZ14" s="16">
        <f>$A$1*Populatie!$N14*Populatie!AZ14/(Distante!AZ14*Distante!AZ14)</f>
        <v>0.10709359920000001</v>
      </c>
      <c r="BA14" s="16">
        <f>$A$1*Populatie!$N14*Populatie!BA14/(Distante!BA14*Distante!BA14)</f>
        <v>8.0734185000000014E-2</v>
      </c>
      <c r="BB14" s="16">
        <f>$A$1*Populatie!$N14*Populatie!BB14/(Distante!BB14*Distante!BB14)</f>
        <v>4.2516005768306366E-2</v>
      </c>
      <c r="BC14" s="16">
        <f>$A$1*Populatie!$N14*Populatie!BC14/(Distante!BC14*Distante!BC14)</f>
        <v>0.29288650781250003</v>
      </c>
      <c r="BD14" s="16">
        <f>$A$1*Populatie!$N14*Populatie!BD14/(Distante!BD14*Distante!BD14)</f>
        <v>8.1638386972040469E-2</v>
      </c>
      <c r="BE14" s="16">
        <f>$A$1*Populatie!$N14*Populatie!BE14/(Distante!BE14*Distante!BE14)</f>
        <v>0.30583448437500005</v>
      </c>
      <c r="BF14" s="16">
        <f>$A$1*Populatie!$N14*Populatie!BF14/(Distante!BF14*Distante!BF14)</f>
        <v>0.28699272000000003</v>
      </c>
      <c r="BG14" s="16">
        <f>$A$1*Populatie!$N14*Populatie!BG14/(Distante!BG14*Distante!BG14)</f>
        <v>1.1008436544000002</v>
      </c>
      <c r="BH14" s="16">
        <f>$A$1*Populatie!$N14*Populatie!BH14/(Distante!BH14*Distante!BH14)</f>
        <v>0.50295156228373705</v>
      </c>
      <c r="BI14" s="16">
        <f>$A$1*Populatie!$N14*Populatie!BI14/(Distante!BI14*Distante!BI14)</f>
        <v>0.55597239669421494</v>
      </c>
      <c r="BJ14" s="16">
        <f>$A$1*Populatie!$N14*Populatie!BJ14/(Distante!BJ14*Distante!BJ14)</f>
        <v>0.27697657315770741</v>
      </c>
      <c r="BK14" s="16">
        <f>$A$1*Populatie!$N14*Populatie!BK14/(Distante!BK14*Distante!BK14)</f>
        <v>3.1654704142011839E-2</v>
      </c>
      <c r="BL14" s="16">
        <f>$A$1*Populatie!$N14*Populatie!BL14/(Distante!BL14*Distante!BL14)</f>
        <v>4.7486053670360115E-2</v>
      </c>
      <c r="BM14" s="16">
        <f>$A$1*Populatie!$N14*Populatie!BM14/(Distante!BM14*Distante!BM14)</f>
        <v>0.37587375000000001</v>
      </c>
      <c r="BN14" s="16">
        <f>$A$1*Populatie!$N14*Populatie!BN14/(Distante!BN14*Distante!BN14)</f>
        <v>2.5843020000000005</v>
      </c>
      <c r="BO14" s="16">
        <f>$A$1*Populatie!$N14*Populatie!BO14/(Distante!BO14*Distante!BO14)</f>
        <v>5.8726858886718754E-2</v>
      </c>
      <c r="BP14" s="16">
        <f>$A$1*Populatie!$N14*Populatie!BP14/(Distante!BP14*Distante!BP14)</f>
        <v>0.10454245349112427</v>
      </c>
      <c r="BQ14" s="16">
        <f>$A$1*Populatie!$N14*Populatie!BQ14/(Distante!BQ14*Distante!BQ14)</f>
        <v>6.2446493953238383E-2</v>
      </c>
      <c r="BR14" s="16">
        <f>$A$1*Populatie!$N14*Populatie!BR14/(Distante!BR14*Distante!BR14)</f>
        <v>2.5631407407407412E-2</v>
      </c>
      <c r="BS14" s="16">
        <f>$A$1*Populatie!$N14*Populatie!BS14/(Distante!BS14*Distante!BS14)</f>
        <v>0.25018491891891897</v>
      </c>
      <c r="BT14" s="16">
        <f>$A$1*Populatie!$N14*Populatie!BT14/(Distante!BT14*Distante!BT14)</f>
        <v>0.18233293738242409</v>
      </c>
      <c r="BU14" s="16">
        <f>$A$1*Populatie!$N14*Populatie!BU14/(Distante!BU14*Distante!BU14)</f>
        <v>3.5272692000000001</v>
      </c>
      <c r="BV14" s="16">
        <f>$A$1*Populatie!$N14*Populatie!BV14/(Distante!BV14*Distante!BV14)</f>
        <v>7.6370273280000006E-3</v>
      </c>
      <c r="BW14" s="16">
        <f>$A$1*Populatie!$N14*Populatie!BW14/(Distante!BW14*Distante!BW14)</f>
        <v>9.7908829101562511E-2</v>
      </c>
      <c r="BX14" s="16">
        <f>$A$1*Populatie!$N14*Populatie!BX14/(Distante!BX14*Distante!BX14)</f>
        <v>4.1737541377369118E-2</v>
      </c>
      <c r="BY14" s="16">
        <f>$A$1*Populatie!$N14*Populatie!BY14/(Distante!BY14*Distante!BY14)</f>
        <v>0.20499140075614369</v>
      </c>
      <c r="BZ14" s="16">
        <f>$A$1*Populatie!$N14*Populatie!BZ14/(Distante!BZ14*Distante!BZ14)</f>
        <v>2.0006600591715978E-2</v>
      </c>
      <c r="CA14" s="16">
        <f>$A$1*Populatie!$N14*Populatie!CA14/(Distante!CA14*Distante!CA14)</f>
        <v>0.16519181801720237</v>
      </c>
      <c r="CB14" s="16">
        <f>$A$1*Populatie!$N14*Populatie!CB14/(Distante!CB14*Distante!CB14)</f>
        <v>8.2322381893860569E-2</v>
      </c>
      <c r="CC14" s="16">
        <f>$A$1*Populatie!$N14*Populatie!CC14/(Distante!CC14*Distante!CC14)</f>
        <v>0.11746561680000002</v>
      </c>
      <c r="CD14" s="16">
        <f>$A$1*Populatie!$N14*Populatie!CD14/(Distante!CD14*Distante!CD14)</f>
        <v>7.8725882812500009E-2</v>
      </c>
      <c r="CE14" s="16">
        <f>$A$1*Populatie!$N14*Populatie!CE14/(Distante!CE14*Distante!CE14)</f>
        <v>5.4485460000000006E-2</v>
      </c>
      <c r="CF14" s="16">
        <f>$A$1*Populatie!$N14*Populatie!CF14/(Distante!CF14*Distante!CF14)</f>
        <v>0.32022345600000002</v>
      </c>
      <c r="CG14" s="16">
        <f>$A$1*Populatie!$N14*Populatie!CG14/(Distante!CG14*Distante!CG14)</f>
        <v>0.15801858105468752</v>
      </c>
      <c r="CH14" s="16">
        <f>$A$1*Populatie!$N14*Populatie!CH14/(Distante!CH14*Distante!CH14)</f>
        <v>9.7478255193905836E-2</v>
      </c>
      <c r="CI14" s="16">
        <f>$A$1*Populatie!$N14*Populatie!CI14/(Distante!CI14*Distante!CI14)</f>
        <v>0.25531294460641402</v>
      </c>
      <c r="CJ14" s="16">
        <f>$A$1*Populatie!$N14*Populatie!CJ14/(Distante!CJ14*Distante!CJ14)</f>
        <v>3.5824676652892566E-2</v>
      </c>
      <c r="CK14" s="16">
        <f>$A$1*Populatie!$N14*Populatie!CK14/(Distante!CK14*Distante!CK14)</f>
        <v>7.7333303571428577E-2</v>
      </c>
      <c r="CL14" s="16">
        <f>$A$1*Populatie!$N14*Populatie!CL14/(Distante!CL14*Distante!CL14)</f>
        <v>0.15761316613852425</v>
      </c>
      <c r="CM14" s="16">
        <f>$A$1*Populatie!$N14*Populatie!CM14/(Distante!CM14*Distante!CM14)</f>
        <v>7.9300620000000002E-2</v>
      </c>
      <c r="CN14" s="16">
        <f>$A$1*Populatie!$N14*Populatie!CN14/(Distante!CN14*Distante!CN14)</f>
        <v>0.23003473500000002</v>
      </c>
      <c r="CO14" s="16">
        <f>$A$1*Populatie!$N14*Populatie!CO14/(Distante!CO14*Distante!CO14)</f>
        <v>5.305183333333334E-2</v>
      </c>
      <c r="CP14" s="16">
        <f>$A$1*Populatie!$N14*Populatie!CP14/(Distante!CP14*Distante!CP14)</f>
        <v>0.20106527410207942</v>
      </c>
      <c r="CQ14" s="16">
        <f>$A$1*Populatie!$N14*Populatie!CQ14/(Distante!CQ14*Distante!CQ14)</f>
        <v>0.34309767458677687</v>
      </c>
      <c r="CR14" s="16">
        <f>$A$1*Populatie!$N14*Populatie!CR14/(Distante!CR14*Distante!CR14)</f>
        <v>0.60600834349030475</v>
      </c>
      <c r="CS14" s="16">
        <f>$A$1*Populatie!$N14*Populatie!CS14/(Distante!CS14*Distante!CS14)</f>
        <v>7.3379328284023673E-2</v>
      </c>
      <c r="CT14" s="16">
        <f>$A$1*Populatie!$N14*Populatie!CT14/(Distante!CT14*Distante!CT14)</f>
        <v>9.7025146201873053E-2</v>
      </c>
      <c r="CU14" s="16">
        <f>$A$1*Populatie!$N14*Populatie!CU14/(Distante!CU14*Distante!CU14)</f>
        <v>8.9035225286160258E-2</v>
      </c>
      <c r="CV14" s="16">
        <f>$A$1*Populatie!$N14*Populatie!CV14/(Distante!CV14*Distante!CV14)</f>
        <v>8.7433189349112428E-2</v>
      </c>
      <c r="CW14" s="16">
        <f>$A$1*Populatie!$N14*Populatie!CW14/(Distante!CW14*Distante!CW14)</f>
        <v>1.04915979</v>
      </c>
      <c r="CX14" s="16">
        <f>$A$1*Populatie!$N14*Populatie!CX14/(Distante!CX14*Distante!CX14)</f>
        <v>0.1175297960760999</v>
      </c>
      <c r="CY14" s="16">
        <f>$A$1*Populatie!$N14*Populatie!CY14/(Distante!CY14*Distante!CY14)</f>
        <v>0.11380674049586778</v>
      </c>
    </row>
    <row r="15" spans="1:103" x14ac:dyDescent="0.25">
      <c r="A15" s="2" t="s">
        <v>14</v>
      </c>
      <c r="B15" s="16">
        <v>53.804308565992862</v>
      </c>
      <c r="C15" s="16">
        <v>2.707902836147444</v>
      </c>
      <c r="D15" s="16">
        <v>104.14617481481481</v>
      </c>
      <c r="E15" s="16">
        <v>0.62941372743195267</v>
      </c>
      <c r="F15" s="16">
        <v>6.202586649307479</v>
      </c>
      <c r="G15" s="16">
        <v>3.0976351135135141</v>
      </c>
      <c r="H15" s="16">
        <v>1.1098608304210051</v>
      </c>
      <c r="I15" s="16">
        <v>4.9036850962962966</v>
      </c>
      <c r="J15" s="16">
        <v>8.7298880440771359E-2</v>
      </c>
      <c r="K15" s="16">
        <v>0.66194239500000007</v>
      </c>
      <c r="L15" s="16">
        <v>0.44379460413223143</v>
      </c>
      <c r="M15" s="16">
        <v>0.47859401534693879</v>
      </c>
      <c r="N15" s="16">
        <f t="array" ref="N15:N103">TRANSPOSE(O14:CY14)</f>
        <v>0.3543031871455577</v>
      </c>
      <c r="O15" s="16" t="s">
        <v>103</v>
      </c>
      <c r="P15" s="16">
        <f>$A$1*Populatie!$O15*Populatie!P15/(Distante!P15*Distante!P15)</f>
        <v>0.33761718902479343</v>
      </c>
      <c r="Q15" s="16">
        <f>$A$1*Populatie!$O15*Populatie!Q15/(Distante!Q15*Distante!Q15)</f>
        <v>0.15314100174394465</v>
      </c>
      <c r="R15" s="16">
        <f>$A$1*Populatie!$O15*Populatie!R15/(Distante!R15*Distante!R15)</f>
        <v>4.9905075833333337</v>
      </c>
      <c r="S15" s="16">
        <f>$A$1*Populatie!$O15*Populatie!S15/(Distante!S15*Distante!S15)</f>
        <v>8.9934221296296302E-2</v>
      </c>
      <c r="T15" s="16">
        <f>$A$1*Populatie!$O15*Populatie!T15/(Distante!T15*Distante!T15)</f>
        <v>0.49070611054624125</v>
      </c>
      <c r="U15" s="16">
        <f>$A$1*Populatie!$O15*Populatie!U15/(Distante!U15*Distante!U15)</f>
        <v>0.34518842179132042</v>
      </c>
      <c r="V15" s="16">
        <f>$A$1*Populatie!$O15*Populatie!V15/(Distante!V15*Distante!V15)</f>
        <v>0.12267074840816328</v>
      </c>
      <c r="W15" s="16">
        <f>$A$1*Populatie!$O15*Populatie!W15/(Distante!W15*Distante!W15)</f>
        <v>4.6247693885601585E-2</v>
      </c>
      <c r="X15" s="16">
        <f>$A$1*Populatie!$O15*Populatie!X15/(Distante!X15*Distante!X15)</f>
        <v>1.0867797232514178</v>
      </c>
      <c r="Y15" s="16">
        <f>$A$1*Populatie!$O15*Populatie!Y15/(Distante!Y15*Distante!Y15)</f>
        <v>0.38248648858131495</v>
      </c>
      <c r="Z15" s="16">
        <f>$A$1*Populatie!$O15*Populatie!Z15/(Distante!Z15*Distante!Z15)</f>
        <v>2.4915528163265308</v>
      </c>
      <c r="AA15" s="16">
        <f>$A$1*Populatie!$O15*Populatie!AA15/(Distante!AA15*Distante!AA15)</f>
        <v>0.2597241428571429</v>
      </c>
      <c r="AB15" s="16">
        <f>$A$1*Populatie!$O15*Populatie!AB15/(Distante!AB15*Distante!AB15)</f>
        <v>0.21064903142559835</v>
      </c>
      <c r="AC15" s="16">
        <f>$A$1*Populatie!$O15*Populatie!AC15/(Distante!AC15*Distante!AC15)</f>
        <v>0.28333542857142863</v>
      </c>
      <c r="AD15" s="16">
        <f>$A$1*Populatie!$O15*Populatie!AD15/(Distante!AD15*Distante!AD15)</f>
        <v>5.7767548454239363E-2</v>
      </c>
      <c r="AE15" s="16">
        <f>$A$1*Populatie!$O15*Populatie!AE15/(Distante!AE15*Distante!AE15)</f>
        <v>1.5205668000000001</v>
      </c>
      <c r="AF15" s="16">
        <f>$A$1*Populatie!$O15*Populatie!AF15/(Distante!AF15*Distante!AF15)</f>
        <v>0.35823489763313615</v>
      </c>
      <c r="AG15" s="16">
        <f>$A$1*Populatie!$O15*Populatie!AG15/(Distante!AG15*Distante!AG15)</f>
        <v>0.9374992166666668</v>
      </c>
      <c r="AH15" s="16">
        <f>$A$1*Populatie!$O15*Populatie!AH15/(Distante!AH15*Distante!AH15)</f>
        <v>0.12131229661913157</v>
      </c>
      <c r="AI15" s="16">
        <f>$A$1*Populatie!$O15*Populatie!AI15/(Distante!AI15*Distante!AI15)</f>
        <v>1.0052962389413989</v>
      </c>
      <c r="AJ15" s="16">
        <f>$A$1*Populatie!$O15*Populatie!AJ15/(Distante!AJ15*Distante!AJ15)</f>
        <v>0.92704329984000011</v>
      </c>
      <c r="AK15" s="16">
        <f>$A$1*Populatie!$O15*Populatie!AK15/(Distante!AK15*Distante!AK15)</f>
        <v>6.9892737112622824E-2</v>
      </c>
      <c r="AL15" s="16">
        <f>$A$1*Populatie!$O15*Populatie!AL15/(Distante!AL15*Distante!AL15)</f>
        <v>0.2546299197827071</v>
      </c>
      <c r="AM15" s="16">
        <f>$A$1*Populatie!$O15*Populatie!AM15/(Distante!AM15*Distante!AM15)</f>
        <v>1.9148752714285715</v>
      </c>
      <c r="AN15" s="16">
        <f>$A$1*Populatie!$O15*Populatie!AN15/(Distante!AN15*Distante!AN15)</f>
        <v>0.7471721513513514</v>
      </c>
      <c r="AO15" s="16">
        <f>$A$1*Populatie!$O15*Populatie!AO15/(Distante!AO15*Distante!AO15)</f>
        <v>0.59902159791666676</v>
      </c>
      <c r="AP15" s="16">
        <f>$A$1*Populatie!$O15*Populatie!AP15/(Distante!AP15*Distante!AP15)</f>
        <v>0.38382506057142862</v>
      </c>
      <c r="AQ15" s="16">
        <f>$A$1*Populatie!$O15*Populatie!AQ15/(Distante!AQ15*Distante!AQ15)</f>
        <v>0.26294386363636368</v>
      </c>
      <c r="AR15" s="16">
        <f>$A$1*Populatie!$O15*Populatie!AR15/(Distante!AR15*Distante!AR15)</f>
        <v>2.7846547615022341E-2</v>
      </c>
      <c r="AS15" s="16">
        <f>$A$1*Populatie!$O15*Populatie!AS15/(Distante!AS15*Distante!AS15)</f>
        <v>0.51809906938775507</v>
      </c>
      <c r="AT15" s="16">
        <f>$A$1*Populatie!$O15*Populatie!AT15/(Distante!AT15*Distante!AT15)</f>
        <v>0.35603851250000002</v>
      </c>
      <c r="AU15" s="16">
        <f>$A$1*Populatie!$O15*Populatie!AU15/(Distante!AU15*Distante!AU15)</f>
        <v>9.2286396734693896E-2</v>
      </c>
      <c r="AV15" s="16">
        <f>$A$1*Populatie!$O15*Populatie!AV15/(Distante!AV15*Distante!AV15)</f>
        <v>0.73991568484848491</v>
      </c>
      <c r="AW15" s="16">
        <f>$A$1*Populatie!$O15*Populatie!AW15/(Distante!AW15*Distante!AW15)</f>
        <v>1.1921075809523809</v>
      </c>
      <c r="AX15" s="16">
        <f>$A$1*Populatie!$O15*Populatie!AX15/(Distante!AX15*Distante!AX15)</f>
        <v>0.12152781226666667</v>
      </c>
      <c r="AY15" s="16">
        <f>$A$1*Populatie!$O15*Populatie!AY15/(Distante!AY15*Distante!AY15)</f>
        <v>0.31850640625000004</v>
      </c>
      <c r="AZ15" s="16">
        <f>$A$1*Populatie!$O15*Populatie!AZ15/(Distante!AZ15*Distante!AZ15)</f>
        <v>0.10555028951022707</v>
      </c>
      <c r="BA15" s="16">
        <f>$A$1*Populatie!$O15*Populatie!BA15/(Distante!BA15*Distante!BA15)</f>
        <v>0.16409748390217685</v>
      </c>
      <c r="BB15" s="16">
        <f>$A$1*Populatie!$O15*Populatie!BB15/(Distante!BB15*Distante!BB15)</f>
        <v>6.586165066162572E-2</v>
      </c>
      <c r="BC15" s="16">
        <f>$A$1*Populatie!$O15*Populatie!BC15/(Distante!BC15*Distante!BC15)</f>
        <v>0.43634876897506925</v>
      </c>
      <c r="BD15" s="16">
        <f>$A$1*Populatie!$O15*Populatie!BD15/(Distante!BD15*Distante!BD15)</f>
        <v>0.26474994269972452</v>
      </c>
      <c r="BE15" s="16">
        <f>$A$1*Populatie!$O15*Populatie!BE15/(Distante!BE15*Distante!BE15)</f>
        <v>0.21750170023140497</v>
      </c>
      <c r="BF15" s="16">
        <f>$A$1*Populatie!$O15*Populatie!BF15/(Distante!BF15*Distante!BF15)</f>
        <v>3.0523725720000003</v>
      </c>
      <c r="BG15" s="16">
        <f>$A$1*Populatie!$O15*Populatie!BG15/(Distante!BG15*Distante!BG15)</f>
        <v>1.7187443785969088</v>
      </c>
      <c r="BH15" s="16">
        <f>$A$1*Populatie!$O15*Populatie!BH15/(Distante!BH15*Distante!BH15)</f>
        <v>6.2320302122448989</v>
      </c>
      <c r="BI15" s="16">
        <f>$A$1*Populatie!$O15*Populatie!BI15/(Distante!BI15*Distante!BI15)</f>
        <v>1.0383568848979592</v>
      </c>
      <c r="BJ15" s="16">
        <f>$A$1*Populatie!$O15*Populatie!BJ15/(Distante!BJ15*Distante!BJ15)</f>
        <v>0.54034485897520668</v>
      </c>
      <c r="BK15" s="16">
        <f>$A$1*Populatie!$O15*Populatie!BK15/(Distante!BK15*Distante!BK15)</f>
        <v>0.64736478720000001</v>
      </c>
      <c r="BL15" s="16">
        <f>$A$1*Populatie!$O15*Populatie!BL15/(Distante!BL15*Distante!BL15)</f>
        <v>5.5385304267589391E-2</v>
      </c>
      <c r="BM15" s="16">
        <f>$A$1*Populatie!$O15*Populatie!BM15/(Distante!BM15*Distante!BM15)</f>
        <v>0.37130433306122451</v>
      </c>
      <c r="BN15" s="16">
        <f>$A$1*Populatie!$O15*Populatie!BN15/(Distante!BN15*Distante!BN15)</f>
        <v>1.2182115324099725</v>
      </c>
      <c r="BO15" s="16">
        <f>$A$1*Populatie!$O15*Populatie!BO15/(Distante!BO15*Distante!BO15)</f>
        <v>9.4831501294802042E-2</v>
      </c>
      <c r="BP15" s="16">
        <f>$A$1*Populatie!$O15*Populatie!BP15/(Distante!BP15*Distante!BP15)</f>
        <v>1.2728976921810702</v>
      </c>
      <c r="BQ15" s="16">
        <f>$A$1*Populatie!$O15*Populatie!BQ15/(Distante!BQ15*Distante!BQ15)</f>
        <v>9.9626133551020429E-2</v>
      </c>
      <c r="BR15" s="16">
        <f>$A$1*Populatie!$O15*Populatie!BR15/(Distante!BR15*Distante!BR15)</f>
        <v>0.19107646857760954</v>
      </c>
      <c r="BS15" s="16">
        <f>$A$1*Populatie!$O15*Populatie!BS15/(Distante!BS15*Distante!BS15)</f>
        <v>0.34005607485822309</v>
      </c>
      <c r="BT15" s="16">
        <f>$A$1*Populatie!$O15*Populatie!BT15/(Distante!BT15*Distante!BT15)</f>
        <v>1.0998195185185187</v>
      </c>
      <c r="BU15" s="16">
        <f>$A$1*Populatie!$O15*Populatie!BU15/(Distante!BU15*Distante!BU15)</f>
        <v>0.8233750874074075</v>
      </c>
      <c r="BV15" s="16">
        <f>$A$1*Populatie!$O15*Populatie!BV15/(Distante!BV15*Distante!BV15)</f>
        <v>0.62673796800000003</v>
      </c>
      <c r="BW15" s="16">
        <f>$A$1*Populatie!$O15*Populatie!BW15/(Distante!BW15*Distante!BW15)</f>
        <v>0.21227670204081633</v>
      </c>
      <c r="BX15" s="16">
        <f>$A$1*Populatie!$O15*Populatie!BX15/(Distante!BX15*Distante!BX15)</f>
        <v>4.86543928363182E-2</v>
      </c>
      <c r="BY15" s="16">
        <f>$A$1*Populatie!$O15*Populatie!BY15/(Distante!BY15*Distante!BY15)</f>
        <v>0.31251107489711938</v>
      </c>
      <c r="BZ15" s="16">
        <f>$A$1*Populatie!$O15*Populatie!BZ15/(Distante!BZ15*Distante!BZ15)</f>
        <v>2.3642720857988169E-2</v>
      </c>
      <c r="CA15" s="16">
        <f>$A$1*Populatie!$O15*Populatie!CA15/(Distante!CA15*Distante!CA15)</f>
        <v>0.24446113316326534</v>
      </c>
      <c r="CB15" s="16">
        <f>$A$1*Populatie!$O15*Populatie!CB15/(Distante!CB15*Distante!CB15)</f>
        <v>0.11510011246537397</v>
      </c>
      <c r="CC15" s="16">
        <f>$A$1*Populatie!$O15*Populatie!CC15/(Distante!CC15*Distante!CC15)</f>
        <v>0.17723454501580005</v>
      </c>
      <c r="CD15" s="16">
        <f>$A$1*Populatie!$O15*Populatie!CD15/(Distante!CD15*Distante!CD15)</f>
        <v>0.23232267178783725</v>
      </c>
      <c r="CE15" s="16">
        <f>$A$1*Populatie!$O15*Populatie!CE15/(Distante!CE15*Distante!CE15)</f>
        <v>0.35055675900000005</v>
      </c>
      <c r="CF15" s="16">
        <f>$A$1*Populatie!$O15*Populatie!CF15/(Distante!CF15*Distante!CF15)</f>
        <v>0.13899827305785126</v>
      </c>
      <c r="CG15" s="16">
        <f>$A$1*Populatie!$O15*Populatie!CG15/(Distante!CG15*Distante!CG15)</f>
        <v>0.50287847218934922</v>
      </c>
      <c r="CH15" s="16">
        <f>$A$1*Populatie!$O15*Populatie!CH15/(Distante!CH15*Distante!CH15)</f>
        <v>0.14933325933594244</v>
      </c>
      <c r="CI15" s="16">
        <f>$A$1*Populatie!$O15*Populatie!CI15/(Distante!CI15*Distante!CI15)</f>
        <v>0.51514158720000003</v>
      </c>
      <c r="CJ15" s="16">
        <f>$A$1*Populatie!$O15*Populatie!CJ15/(Distante!CJ15*Distante!CJ15)</f>
        <v>6.0687199666805504E-2</v>
      </c>
      <c r="CK15" s="16">
        <f>$A$1*Populatie!$O15*Populatie!CK15/(Distante!CK15*Distante!CK15)</f>
        <v>0.22113718055555556</v>
      </c>
      <c r="CL15" s="16">
        <f>$A$1*Populatie!$O15*Populatie!CL15/(Distante!CL15*Distante!CL15)</f>
        <v>0.14927729436734696</v>
      </c>
      <c r="CM15" s="16">
        <f>$A$1*Populatie!$O15*Populatie!CM15/(Distante!CM15*Distante!CM15)</f>
        <v>0.66640492800000006</v>
      </c>
      <c r="CN15" s="16">
        <f>$A$1*Populatie!$O15*Populatie!CN15/(Distante!CN15*Distante!CN15)</f>
        <v>0.29728614901960787</v>
      </c>
      <c r="CO15" s="16">
        <f>$A$1*Populatie!$O15*Populatie!CO15/(Distante!CO15*Distante!CO15)</f>
        <v>8.1885771126228288E-2</v>
      </c>
      <c r="CP15" s="16">
        <f>$A$1*Populatie!$O15*Populatie!CP15/(Distante!CP15*Distante!CP15)</f>
        <v>2.23457208</v>
      </c>
      <c r="CQ15" s="16">
        <f>$A$1*Populatie!$O15*Populatie!CQ15/(Distante!CQ15*Distante!CQ15)</f>
        <v>0.68912772977777781</v>
      </c>
      <c r="CR15" s="16">
        <f>$A$1*Populatie!$O15*Populatie!CR15/(Distante!CR15*Distante!CR15)</f>
        <v>0.19142350820491463</v>
      </c>
      <c r="CS15" s="16">
        <f>$A$1*Populatie!$O15*Populatie!CS15/(Distante!CS15*Distante!CS15)</f>
        <v>7.6953152551984885E-2</v>
      </c>
      <c r="CT15" s="16">
        <f>$A$1*Populatie!$O15*Populatie!CT15/(Distante!CT15*Distante!CT15)</f>
        <v>3.0607604812500004</v>
      </c>
      <c r="CU15" s="16">
        <f>$A$1*Populatie!$O15*Populatie!CU15/(Distante!CU15*Distante!CU15)</f>
        <v>2.8087100062500001</v>
      </c>
      <c r="CV15" s="16">
        <f>$A$1*Populatie!$O15*Populatie!CV15/(Distante!CV15*Distante!CV15)</f>
        <v>0.2815697874527589</v>
      </c>
      <c r="CW15" s="16">
        <f>$A$1*Populatie!$O15*Populatie!CW15/(Distante!CW15*Distante!CW15)</f>
        <v>0.27136481920590955</v>
      </c>
      <c r="CX15" s="16">
        <f>$A$1*Populatie!$O15*Populatie!CX15/(Distante!CX15*Distante!CX15)</f>
        <v>1.2287368970414201</v>
      </c>
      <c r="CY15" s="16">
        <f>$A$1*Populatie!$O15*Populatie!CY15/(Distante!CY15*Distante!CY15)</f>
        <v>0.23063166581632655</v>
      </c>
    </row>
    <row r="16" spans="1:103" x14ac:dyDescent="0.25">
      <c r="A16" s="2" t="s">
        <v>15</v>
      </c>
      <c r="B16" s="16">
        <v>25.381237723183389</v>
      </c>
      <c r="C16" s="16">
        <v>5.4239885597796142</v>
      </c>
      <c r="D16" s="16">
        <v>2.278210045814244</v>
      </c>
      <c r="E16" s="16">
        <v>0.49535492008043669</v>
      </c>
      <c r="F16" s="16">
        <v>20.095544163321797</v>
      </c>
      <c r="G16" s="16">
        <v>1.9042505684210527</v>
      </c>
      <c r="H16" s="16">
        <v>0.68998451770833336</v>
      </c>
      <c r="I16" s="16">
        <v>0.39608173102652827</v>
      </c>
      <c r="J16" s="16">
        <v>0.14668523878643666</v>
      </c>
      <c r="K16" s="16">
        <v>0.38931324489795915</v>
      </c>
      <c r="L16" s="16">
        <v>1.9277340041522495</v>
      </c>
      <c r="M16" s="16">
        <v>8.2213494290657441E-2</v>
      </c>
      <c r="N16" s="16">
        <v>0.17305994588821647</v>
      </c>
      <c r="O16" s="16">
        <f t="array" ref="O16:O103">TRANSPOSE(P15:CY15)</f>
        <v>0.33761718902479343</v>
      </c>
      <c r="P16" s="16" t="s">
        <v>103</v>
      </c>
      <c r="Q16" s="16">
        <f>$A$1*Populatie!$P16*Populatie!Q16/(Distante!Q16*Distante!Q16)</f>
        <v>0.10934951915866484</v>
      </c>
      <c r="R16" s="16">
        <f>$A$1*Populatie!$P16*Populatie!R16/(Distante!R16*Distante!R16)</f>
        <v>1.8202239609375002</v>
      </c>
      <c r="S16" s="16">
        <f>$A$1*Populatie!$P16*Populatie!S16/(Distante!S16*Distante!S16)</f>
        <v>8.3974040666666666E-2</v>
      </c>
      <c r="T16" s="16">
        <f>$A$1*Populatie!$P16*Populatie!T16/(Distante!T16*Distante!T16)</f>
        <v>1.0213944041666667</v>
      </c>
      <c r="U16" s="16">
        <f>$A$1*Populatie!$P16*Populatie!U16/(Distante!U16*Distante!U16)</f>
        <v>0.25888791199715205</v>
      </c>
      <c r="V16" s="16">
        <f>$A$1*Populatie!$P16*Populatie!V16/(Distante!V16*Distante!V16)</f>
        <v>0.24359854650000001</v>
      </c>
      <c r="W16" s="16">
        <f>$A$1*Populatie!$P16*Populatie!W16/(Distante!W16*Distante!W16)</f>
        <v>4.1884081542699729E-2</v>
      </c>
      <c r="X16" s="16">
        <f>$A$1*Populatie!$P16*Populatie!X16/(Distante!X16*Distante!X16)</f>
        <v>0.84531035646258512</v>
      </c>
      <c r="Y16" s="16">
        <f>$A$1*Populatie!$P16*Populatie!Y16/(Distante!Y16*Distante!Y16)</f>
        <v>0.179189076</v>
      </c>
      <c r="Z16" s="16">
        <f>$A$1*Populatie!$P16*Populatie!Z16/(Distante!Z16*Distante!Z16)</f>
        <v>0.79163276000000005</v>
      </c>
      <c r="AA16" s="16">
        <f>$A$1*Populatie!$P16*Populatie!AA16/(Distante!AA16*Distante!AA16)</f>
        <v>0.4075125185185185</v>
      </c>
      <c r="AB16" s="16">
        <f>$A$1*Populatie!$P16*Populatie!AB16/(Distante!AB16*Distante!AB16)</f>
        <v>0.38352791351351351</v>
      </c>
      <c r="AC16" s="16">
        <f>$A$1*Populatie!$P16*Populatie!AC16/(Distante!AC16*Distante!AC16)</f>
        <v>0.20666487603305786</v>
      </c>
      <c r="AD16" s="16">
        <f>$A$1*Populatie!$P16*Populatie!AD16/(Distante!AD16*Distante!AD16)</f>
        <v>5.2029941156462589E-2</v>
      </c>
      <c r="AE16" s="16">
        <f>$A$1*Populatie!$P16*Populatie!AE16/(Distante!AE16*Distante!AE16)</f>
        <v>1.1930220060000001</v>
      </c>
      <c r="AF16" s="16">
        <f>$A$1*Populatie!$P16*Populatie!AF16/(Distante!AF16*Distante!AF16)</f>
        <v>0.26160136043315285</v>
      </c>
      <c r="AG16" s="16">
        <f>$A$1*Populatie!$P16*Populatie!AG16/(Distante!AG16*Distante!AG16)</f>
        <v>0.1040866401902497</v>
      </c>
      <c r="AH16" s="16">
        <f>$A$1*Populatie!$P16*Populatie!AH16/(Distante!AH16*Distante!AH16)</f>
        <v>0.20446756618075804</v>
      </c>
      <c r="AI16" s="16">
        <f>$A$1*Populatie!$P16*Populatie!AI16/(Distante!AI16*Distante!AI16)</f>
        <v>0.10250648061831154</v>
      </c>
      <c r="AJ16" s="16">
        <f>$A$1*Populatie!$P16*Populatie!AJ16/(Distante!AJ16*Distante!AJ16)</f>
        <v>8.3692783426152828E-2</v>
      </c>
      <c r="AK16" s="16">
        <f>$A$1*Populatie!$P16*Populatie!AK16/(Distante!AK16*Distante!AK16)</f>
        <v>2.4896189231833912E-2</v>
      </c>
      <c r="AL16" s="16">
        <f>$A$1*Populatie!$P16*Populatie!AL16/(Distante!AL16*Distante!AL16)</f>
        <v>0.15190447546855479</v>
      </c>
      <c r="AM16" s="16">
        <f>$A$1*Populatie!$P16*Populatie!AM16/(Distante!AM16*Distante!AM16)</f>
        <v>0.23765895644531251</v>
      </c>
      <c r="AN16" s="16">
        <f>$A$1*Populatie!$P16*Populatie!AN16/(Distante!AN16*Distante!AN16)</f>
        <v>0.45931910692520778</v>
      </c>
      <c r="AO16" s="16">
        <f>$A$1*Populatie!$P16*Populatie!AO16/(Distante!AO16*Distante!AO16)</f>
        <v>1.43186646912</v>
      </c>
      <c r="AP16" s="16">
        <f>$A$1*Populatie!$P16*Populatie!AP16/(Distante!AP16*Distante!AP16)</f>
        <v>7.9312861186264308E-2</v>
      </c>
      <c r="AQ16" s="16">
        <f>$A$1*Populatie!$P16*Populatie!AQ16/(Distante!AQ16*Distante!AQ16)</f>
        <v>4.4630224445646301E-2</v>
      </c>
      <c r="AR16" s="16">
        <f>$A$1*Populatie!$P16*Populatie!AR16/(Distante!AR16*Distante!AR16)</f>
        <v>3.5390362508875742E-2</v>
      </c>
      <c r="AS16" s="16">
        <f>$A$1*Populatie!$P16*Populatie!AS16/(Distante!AS16*Distante!AS16)</f>
        <v>1.641578938504155</v>
      </c>
      <c r="AT16" s="16">
        <f>$A$1*Populatie!$P16*Populatie!AT16/(Distante!AT16*Distante!AT16)</f>
        <v>1.6416932888888891</v>
      </c>
      <c r="AU16" s="16">
        <f>$A$1*Populatie!$P16*Populatie!AU16/(Distante!AU16*Distante!AU16)</f>
        <v>8.7163640903686099E-2</v>
      </c>
      <c r="AV16" s="16">
        <f>$A$1*Populatie!$P16*Populatie!AV16/(Distante!AV16*Distante!AV16)</f>
        <v>0.62125757621878719</v>
      </c>
      <c r="AW16" s="16">
        <f>$A$1*Populatie!$P16*Populatie!AW16/(Distante!AW16*Distante!AW16)</f>
        <v>0.15431775753734722</v>
      </c>
      <c r="AX16" s="16">
        <f>$A$1*Populatie!$P16*Populatie!AX16/(Distante!AX16*Distante!AX16)</f>
        <v>0.18461357267805084</v>
      </c>
      <c r="AY16" s="16">
        <f>$A$1*Populatie!$P16*Populatie!AY16/(Distante!AY16*Distante!AY16)</f>
        <v>0.56579907253269912</v>
      </c>
      <c r="AZ16" s="16">
        <f>$A$1*Populatie!$P16*Populatie!AZ16/(Distante!AZ16*Distante!AZ16)</f>
        <v>7.6606310775047259E-2</v>
      </c>
      <c r="BA16" s="16">
        <f>$A$1*Populatie!$P16*Populatie!BA16/(Distante!BA16*Distante!BA16)</f>
        <v>0.38665106953125</v>
      </c>
      <c r="BB16" s="16">
        <f>$A$1*Populatie!$P16*Populatie!BB16/(Distante!BB16*Distante!BB16)</f>
        <v>4.4625266962962963E-2</v>
      </c>
      <c r="BC16" s="16">
        <f>$A$1*Populatie!$P16*Populatie!BC16/(Distante!BC16*Distante!BC16)</f>
        <v>0.31524886172839506</v>
      </c>
      <c r="BD16" s="16">
        <f>$A$1*Populatie!$P16*Populatie!BD16/(Distante!BD16*Distante!BD16)</f>
        <v>0.46737055050000004</v>
      </c>
      <c r="BE16" s="16">
        <f>$A$1*Populatie!$P16*Populatie!BE16/(Distante!BE16*Distante!BE16)</f>
        <v>0.1640231935409458</v>
      </c>
      <c r="BF16" s="16">
        <f>$A$1*Populatie!$P16*Populatie!BF16/(Distante!BF16*Distante!BF16)</f>
        <v>0.35839290067904034</v>
      </c>
      <c r="BG16" s="16">
        <f>$A$1*Populatie!$P16*Populatie!BG16/(Distante!BG16*Distante!BG16)</f>
        <v>2.1253295346938774</v>
      </c>
      <c r="BH16" s="16">
        <f>$A$1*Populatie!$P16*Populatie!BH16/(Distante!BH16*Distante!BH16)</f>
        <v>0.5207316654832348</v>
      </c>
      <c r="BI16" s="16">
        <f>$A$1*Populatie!$P16*Populatie!BI16/(Distante!BI16*Distante!BI16)</f>
        <v>2.2847206869806094</v>
      </c>
      <c r="BJ16" s="16">
        <f>$A$1*Populatie!$P16*Populatie!BJ16/(Distante!BJ16*Distante!BJ16)</f>
        <v>7.3602317833333331</v>
      </c>
      <c r="BK16" s="16">
        <f>$A$1*Populatie!$P16*Populatie!BK16/(Distante!BK16*Distante!BK16)</f>
        <v>7.287594E-2</v>
      </c>
      <c r="BL16" s="16">
        <f>$A$1*Populatie!$P16*Populatie!BL16/(Distante!BL16*Distante!BL16)</f>
        <v>4.8248867665289262E-2</v>
      </c>
      <c r="BM16" s="16">
        <f>$A$1*Populatie!$P16*Populatie!BM16/(Distante!BM16*Distante!BM16)</f>
        <v>7.9261815640956731E-2</v>
      </c>
      <c r="BN16" s="16">
        <f>$A$1*Populatie!$P16*Populatie!BN16/(Distante!BN16*Distante!BN16)</f>
        <v>0.78991486537396127</v>
      </c>
      <c r="BO16" s="16">
        <f>$A$1*Populatie!$P16*Populatie!BO16/(Distante!BO16*Distante!BO16)</f>
        <v>5.1200706375000002E-2</v>
      </c>
      <c r="BP16" s="16">
        <f>$A$1*Populatie!$P16*Populatie!BP16/(Distante!BP16*Distante!BP16)</f>
        <v>0.49118208587755102</v>
      </c>
      <c r="BQ16" s="16">
        <f>$A$1*Populatie!$P16*Populatie!BQ16/(Distante!BQ16*Distante!BQ16)</f>
        <v>5.338822546803846E-2</v>
      </c>
      <c r="BR16" s="16">
        <f>$A$1*Populatie!$P16*Populatie!BR16/(Distante!BR16*Distante!BR16)</f>
        <v>0.10826448998109642</v>
      </c>
      <c r="BS16" s="16">
        <f>$A$1*Populatie!$P16*Populatie!BS16/(Distante!BS16*Distante!BS16)</f>
        <v>0.25234044824229312</v>
      </c>
      <c r="BT16" s="16">
        <f>$A$1*Populatie!$P16*Populatie!BT16/(Distante!BT16*Distante!BT16)</f>
        <v>0.90257655468750009</v>
      </c>
      <c r="BU16" s="16">
        <f>$A$1*Populatie!$P16*Populatie!BU16/(Distante!BU16*Distante!BU16)</f>
        <v>0.53389432296296291</v>
      </c>
      <c r="BV16" s="16">
        <f>$A$1*Populatie!$P16*Populatie!BV16/(Distante!BV16*Distante!BV16)</f>
        <v>3.9686575781250004E-2</v>
      </c>
      <c r="BW16" s="16">
        <f>$A$1*Populatie!$P16*Populatie!BW16/(Distante!BW16*Distante!BW16)</f>
        <v>1.0327265421550096</v>
      </c>
      <c r="BX16" s="16">
        <f>$A$1*Populatie!$P16*Populatie!BX16/(Distante!BX16*Distante!BX16)</f>
        <v>3.2202405951748329E-2</v>
      </c>
      <c r="BY16" s="16">
        <f>$A$1*Populatie!$P16*Populatie!BY16/(Distante!BY16*Distante!BY16)</f>
        <v>0.23635810752000003</v>
      </c>
      <c r="BZ16" s="16">
        <f>$A$1*Populatie!$P16*Populatie!BZ16/(Distante!BZ16*Distante!BZ16)</f>
        <v>1.6254700284285856E-2</v>
      </c>
      <c r="CA16" s="16">
        <f>$A$1*Populatie!$P16*Populatie!CA16/(Distante!CA16*Distante!CA16)</f>
        <v>0.17696676653613388</v>
      </c>
      <c r="CB16" s="16">
        <f>$A$1*Populatie!$P16*Populatie!CB16/(Distante!CB16*Distante!CB16)</f>
        <v>7.2707474987350321E-2</v>
      </c>
      <c r="CC16" s="16">
        <f>$A$1*Populatie!$P16*Populatie!CC16/(Distante!CC16*Distante!CC16)</f>
        <v>8.4025633774417144E-2</v>
      </c>
      <c r="CD16" s="16">
        <f>$A$1*Populatie!$P16*Populatie!CD16/(Distante!CD16*Distante!CD16)</f>
        <v>0.32673362618181823</v>
      </c>
      <c r="CE16" s="16">
        <f>$A$1*Populatie!$P16*Populatie!CE16/(Distante!CE16*Distante!CE16)</f>
        <v>6.4656677120000006E-2</v>
      </c>
      <c r="CF16" s="16">
        <f>$A$1*Populatie!$P16*Populatie!CF16/(Distante!CF16*Distante!CF16)</f>
        <v>9.3498543209876536E-2</v>
      </c>
      <c r="CG16" s="16">
        <f>$A$1*Populatie!$P16*Populatie!CG16/(Distante!CG16*Distante!CG16)</f>
        <v>1.6667545134215502</v>
      </c>
      <c r="CH16" s="16">
        <f>$A$1*Populatie!$P16*Populatie!CH16/(Distante!CH16*Distante!CH16)</f>
        <v>8.8680521956295527E-2</v>
      </c>
      <c r="CI16" s="16">
        <f>$A$1*Populatie!$P16*Populatie!CI16/(Distante!CI16*Distante!CI16)</f>
        <v>33.402901440000001</v>
      </c>
      <c r="CJ16" s="16">
        <f>$A$1*Populatie!$P16*Populatie!CJ16/(Distante!CJ16*Distante!CJ16)</f>
        <v>4.2771169216840203E-2</v>
      </c>
      <c r="CK16" s="16">
        <f>$A$1*Populatie!$P16*Populatie!CK16/(Distante!CK16*Distante!CK16)</f>
        <v>0.33650275599818924</v>
      </c>
      <c r="CL16" s="16">
        <f>$A$1*Populatie!$P16*Populatie!CL16/(Distante!CL16*Distante!CL16)</f>
        <v>0.10888286611570248</v>
      </c>
      <c r="CM16" s="16">
        <f>$A$1*Populatie!$P16*Populatie!CM16/(Distante!CM16*Distante!CM16)</f>
        <v>9.2047410745562136E-2</v>
      </c>
      <c r="CN16" s="16">
        <f>$A$1*Populatie!$P16*Populatie!CN16/(Distante!CN16*Distante!CN16)</f>
        <v>0.21761565416666667</v>
      </c>
      <c r="CO16" s="16">
        <f>$A$1*Populatie!$P16*Populatie!CO16/(Distante!CO16*Distante!CO16)</f>
        <v>5.8538908666666674E-2</v>
      </c>
      <c r="CP16" s="16">
        <f>$A$1*Populatie!$P16*Populatie!CP16/(Distante!CP16*Distante!CP16)</f>
        <v>0.14149855078125001</v>
      </c>
      <c r="CQ16" s="16">
        <f>$A$1*Populatie!$P16*Populatie!CQ16/(Distante!CQ16*Distante!CQ16)</f>
        <v>7.4781980628099181</v>
      </c>
      <c r="CR16" s="16">
        <f>$A$1*Populatie!$P16*Populatie!CR16/(Distante!CR16*Distante!CR16)</f>
        <v>7.5086854724111876E-2</v>
      </c>
      <c r="CS16" s="16">
        <f>$A$1*Populatie!$P16*Populatie!CS16/(Distante!CS16*Distante!CS16)</f>
        <v>7.1232502344408838E-2</v>
      </c>
      <c r="CT16" s="16">
        <f>$A$1*Populatie!$P16*Populatie!CT16/(Distante!CT16*Distante!CT16)</f>
        <v>0.18789715473372781</v>
      </c>
      <c r="CU16" s="16">
        <f>$A$1*Populatie!$P16*Populatie!CU16/(Distante!CU16*Distante!CU16)</f>
        <v>0.24082362768595042</v>
      </c>
      <c r="CV16" s="16">
        <f>$A$1*Populatie!$P16*Populatie!CV16/(Distante!CV16*Distante!CV16)</f>
        <v>0.52932363243243252</v>
      </c>
      <c r="CW16" s="16">
        <f>$A$1*Populatie!$P16*Populatie!CW16/(Distante!CW16*Distante!CW16)</f>
        <v>0.17595885355493998</v>
      </c>
      <c r="CX16" s="16">
        <f>$A$1*Populatie!$P16*Populatie!CX16/(Distante!CX16*Distante!CX16)</f>
        <v>0.11647838771626298</v>
      </c>
      <c r="CY16" s="16">
        <f>$A$1*Populatie!$P16*Populatie!CY16/(Distante!CY16*Distante!CY16)</f>
        <v>0.64331702057613172</v>
      </c>
    </row>
    <row r="17" spans="1:103" x14ac:dyDescent="0.25">
      <c r="A17" s="2" t="s">
        <v>16</v>
      </c>
      <c r="B17" s="16">
        <v>10.900904065843621</v>
      </c>
      <c r="C17" s="16">
        <v>0.56952700348878604</v>
      </c>
      <c r="D17" s="16">
        <v>0.67067114531462202</v>
      </c>
      <c r="E17" s="16">
        <v>1.441434488888889</v>
      </c>
      <c r="F17" s="16">
        <v>1.284047057632653</v>
      </c>
      <c r="G17" s="16">
        <v>0.75056722237339391</v>
      </c>
      <c r="H17" s="16">
        <v>0.3231882082191781</v>
      </c>
      <c r="I17" s="16">
        <v>0.1072764087658593</v>
      </c>
      <c r="J17" s="16">
        <v>2.0555300461680519E-2</v>
      </c>
      <c r="K17" s="16">
        <v>0.35161023062381852</v>
      </c>
      <c r="L17" s="16">
        <v>6.2845213494377355E-2</v>
      </c>
      <c r="M17" s="16">
        <v>2.9083483030859402E-2</v>
      </c>
      <c r="N17" s="16">
        <v>0.13700749635796047</v>
      </c>
      <c r="O17" s="16">
        <v>0.15314100174394465</v>
      </c>
      <c r="P17" s="16">
        <f t="array" ref="P17:P103">TRANSPOSE(Q16:CY16)</f>
        <v>0.10934951915866484</v>
      </c>
      <c r="Q17" s="16" t="s">
        <v>103</v>
      </c>
      <c r="R17" s="16">
        <f>$A$1*Populatie!$Q17*Populatie!R17/(Distante!R17*Distante!R17)</f>
        <v>0.525316220603538</v>
      </c>
      <c r="S17" s="16">
        <f>$A$1*Populatie!$Q17*Populatie!S17/(Distante!S17*Distante!S17)</f>
        <v>4.0433556148148149E-2</v>
      </c>
      <c r="T17" s="16">
        <f>$A$1*Populatie!$Q17*Populatie!T17/(Distante!T17*Distante!T17)</f>
        <v>6.2481668228605042E-2</v>
      </c>
      <c r="U17" s="16">
        <f>$A$1*Populatie!$Q17*Populatie!U17/(Distante!U17*Distante!U17)</f>
        <v>0.10652364434829638</v>
      </c>
      <c r="V17" s="16">
        <f>$A$1*Populatie!$Q17*Populatie!V17/(Distante!V17*Distante!V17)</f>
        <v>4.1393422291932165E-2</v>
      </c>
      <c r="W17" s="16">
        <f>$A$1*Populatie!$Q17*Populatie!W17/(Distante!W17*Distante!W17)</f>
        <v>2.1447358333333333E-2</v>
      </c>
      <c r="X17" s="16">
        <f>$A$1*Populatie!$Q17*Populatie!X17/(Distante!X17*Distante!X17)</f>
        <v>0.44873678933333339</v>
      </c>
      <c r="Y17" s="16">
        <f>$A$1*Populatie!$Q17*Populatie!Y17/(Distante!Y17*Distante!Y17)</f>
        <v>2.4761381632653064E-2</v>
      </c>
      <c r="Z17" s="16">
        <f>$A$1*Populatie!$Q17*Populatie!Z17/(Distante!Z17*Distante!Z17)</f>
        <v>0.17719758677685951</v>
      </c>
      <c r="AA17" s="16">
        <f>$A$1*Populatie!$Q17*Populatie!AA17/(Distante!AA17*Distante!AA17)</f>
        <v>4.6438630630630633E-2</v>
      </c>
      <c r="AB17" s="16">
        <f>$A$1*Populatie!$Q17*Populatie!AB17/(Distante!AB17*Distante!AB17)</f>
        <v>4.7010455801652896E-2</v>
      </c>
      <c r="AC17" s="16">
        <f>$A$1*Populatie!$Q17*Populatie!AC17/(Distante!AC17*Distante!AC17)</f>
        <v>0.39011616000000005</v>
      </c>
      <c r="AD17" s="16">
        <f>$A$1*Populatie!$Q17*Populatie!AD17/(Distante!AD17*Distante!AD17)</f>
        <v>1.5536434125</v>
      </c>
      <c r="AE17" s="16">
        <f>$A$1*Populatie!$Q17*Populatie!AE17/(Distante!AE17*Distante!AE17)</f>
        <v>0.43435983768115938</v>
      </c>
      <c r="AF17" s="16">
        <f>$A$1*Populatie!$Q17*Populatie!AF17/(Distante!AF17*Distante!AF17)</f>
        <v>0.17702238418314256</v>
      </c>
      <c r="AG17" s="16">
        <f>$A$1*Populatie!$Q17*Populatie!AG17/(Distante!AG17*Distante!AG17)</f>
        <v>3.2522421399176958E-2</v>
      </c>
      <c r="AH17" s="16">
        <f>$A$1*Populatie!$Q17*Populatie!AH17/(Distante!AH17*Distante!AH17)</f>
        <v>4.3955236760330578E-2</v>
      </c>
      <c r="AI17" s="16">
        <f>$A$1*Populatie!$Q17*Populatie!AI17/(Distante!AI17*Distante!AI17)</f>
        <v>3.1443705546671162E-2</v>
      </c>
      <c r="AJ17" s="16">
        <f>$A$1*Populatie!$Q17*Populatie!AJ17/(Distante!AJ17*Distante!AJ17)</f>
        <v>4.3258709065788076E-2</v>
      </c>
      <c r="AK17" s="16">
        <f>$A$1*Populatie!$Q17*Populatie!AK17/(Distante!AK17*Distante!AK17)</f>
        <v>3.3738280886426594E-2</v>
      </c>
      <c r="AL17" s="16">
        <f>$A$1*Populatie!$Q17*Populatie!AL17/(Distante!AL17*Distante!AL17)</f>
        <v>0.113511042573973</v>
      </c>
      <c r="AM17" s="16">
        <f>$A$1*Populatie!$Q17*Populatie!AM17/(Distante!AM17*Distante!AM17)</f>
        <v>8.259174713759887E-2</v>
      </c>
      <c r="AN17" s="16">
        <f>$A$1*Populatie!$Q17*Populatie!AN17/(Distante!AN17*Distante!AN17)</f>
        <v>7.6369094781592095E-2</v>
      </c>
      <c r="AO17" s="16">
        <f>$A$1*Populatie!$Q17*Populatie!AO17/(Distante!AO17*Distante!AO17)</f>
        <v>0.15148930350000001</v>
      </c>
      <c r="AP17" s="16">
        <f>$A$1*Populatie!$Q17*Populatie!AP17/(Distante!AP17*Distante!AP17)</f>
        <v>6.5522386193215626E-2</v>
      </c>
      <c r="AQ17" s="16">
        <f>$A$1*Populatie!$Q17*Populatie!AQ17/(Distante!AQ17*Distante!AQ17)</f>
        <v>4.8351335857220124E-2</v>
      </c>
      <c r="AR17" s="16">
        <f>$A$1*Populatie!$Q17*Populatie!AR17/(Distante!AR17*Distante!AR17)</f>
        <v>8.5061484562066799E-3</v>
      </c>
      <c r="AS17" s="16">
        <f>$A$1*Populatie!$Q17*Populatie!AS17/(Distante!AS17*Distante!AS17)</f>
        <v>0.11724246486486486</v>
      </c>
      <c r="AT17" s="16">
        <f>$A$1*Populatie!$Q17*Populatie!AT17/(Distante!AT17*Distante!AT17)</f>
        <v>9.2334129017785621E-2</v>
      </c>
      <c r="AU17" s="16">
        <f>$A$1*Populatie!$Q17*Populatie!AU17/(Distante!AU17*Distante!AU17)</f>
        <v>4.1020921487603307E-2</v>
      </c>
      <c r="AV17" s="16">
        <f>$A$1*Populatie!$Q17*Populatie!AV17/(Distante!AV17*Distante!AV17)</f>
        <v>6.0159418769263465E-2</v>
      </c>
      <c r="AW17" s="16">
        <f>$A$1*Populatie!$Q17*Populatie!AW17/(Distante!AW17*Distante!AW17)</f>
        <v>6.228874427390791E-2</v>
      </c>
      <c r="AX17" s="16">
        <f>$A$1*Populatie!$Q17*Populatie!AX17/(Distante!AX17*Distante!AX17)</f>
        <v>3.1741319056117392E-2</v>
      </c>
      <c r="AY17" s="16">
        <f>$A$1*Populatie!$Q17*Populatie!AY17/(Distante!AY17*Distante!AY17)</f>
        <v>4.8591822037892356E-2</v>
      </c>
      <c r="AZ17" s="16">
        <f>$A$1*Populatie!$Q17*Populatie!AZ17/(Distante!AZ17*Distante!AZ17)</f>
        <v>2.3380588118343195</v>
      </c>
      <c r="BA17" s="16">
        <f>$A$1*Populatie!$Q17*Populatie!BA17/(Distante!BA17*Distante!BA17)</f>
        <v>4.959440471730836E-2</v>
      </c>
      <c r="BB17" s="16">
        <f>$A$1*Populatie!$Q17*Populatie!BB17/(Distante!BB17*Distante!BB17)</f>
        <v>4.1619972026782873E-2</v>
      </c>
      <c r="BC17" s="16">
        <f>$A$1*Populatie!$Q17*Populatie!BC17/(Distante!BC17*Distante!BC17)</f>
        <v>0.18186830270270271</v>
      </c>
      <c r="BD17" s="16">
        <f>$A$1*Populatie!$Q17*Populatie!BD17/(Distante!BD17*Distante!BD17)</f>
        <v>6.2337736657433057E-2</v>
      </c>
      <c r="BE17" s="16">
        <f>$A$1*Populatie!$Q17*Populatie!BE17/(Distante!BE17*Distante!BE17)</f>
        <v>0.48095188844953179</v>
      </c>
      <c r="BF17" s="16">
        <f>$A$1*Populatie!$Q17*Populatie!BF17/(Distante!BF17*Distante!BF17)</f>
        <v>0.12155587346938775</v>
      </c>
      <c r="BG17" s="16">
        <f>$A$1*Populatie!$Q17*Populatie!BG17/(Distante!BG17*Distante!BG17)</f>
        <v>0.30184798858501788</v>
      </c>
      <c r="BH17" s="16">
        <f>$A$1*Populatie!$Q17*Populatie!BH17/(Distante!BH17*Distante!BH17)</f>
        <v>0.15669645405405405</v>
      </c>
      <c r="BI17" s="16">
        <f>$A$1*Populatie!$Q17*Populatie!BI17/(Distante!BI17*Distante!BI17)</f>
        <v>0.21149154461538461</v>
      </c>
      <c r="BJ17" s="16">
        <f>$A$1*Populatie!$Q17*Populatie!BJ17/(Distante!BJ17*Distante!BJ17)</f>
        <v>0.1552517438615468</v>
      </c>
      <c r="BK17" s="16">
        <f>$A$1*Populatie!$Q17*Populatie!BK17/(Distante!BK17*Distante!BK17)</f>
        <v>2.3922859018601129E-2</v>
      </c>
      <c r="BL17" s="16">
        <f>$A$1*Populatie!$Q17*Populatie!BL17/(Distante!BL17*Distante!BL17)</f>
        <v>0.48132218596908444</v>
      </c>
      <c r="BM17" s="16">
        <f>$A$1*Populatie!$Q17*Populatie!BM17/(Distante!BM17*Distante!BM17)</f>
        <v>5.1197518346418842E-2</v>
      </c>
      <c r="BN17" s="16">
        <f>$A$1*Populatie!$Q17*Populatie!BN17/(Distante!BN17*Distante!BN17)</f>
        <v>0.43992145930936277</v>
      </c>
      <c r="BO17" s="16">
        <f>$A$1*Populatie!$Q17*Populatie!BO17/(Distante!BO17*Distante!BO17)</f>
        <v>8.9444622222222228E-2</v>
      </c>
      <c r="BP17" s="16">
        <f>$A$1*Populatie!$Q17*Populatie!BP17/(Distante!BP17*Distante!BP17)</f>
        <v>6.0268632248520713E-2</v>
      </c>
      <c r="BQ17" s="16">
        <f>$A$1*Populatie!$Q17*Populatie!BQ17/(Distante!BQ17*Distante!BQ17)</f>
        <v>8.6402288133030997E-2</v>
      </c>
      <c r="BR17" s="16">
        <f>$A$1*Populatie!$Q17*Populatie!BR17/(Distante!BR17*Distante!BR17)</f>
        <v>1.8444425208085612E-2</v>
      </c>
      <c r="BS17" s="16">
        <f>$A$1*Populatie!$Q17*Populatie!BS17/(Distante!BS17*Distante!BS17)</f>
        <v>0.140410856</v>
      </c>
      <c r="BT17" s="16">
        <f>$A$1*Populatie!$Q17*Populatie!BT17/(Distante!BT17*Distante!BT17)</f>
        <v>0.11332029696695338</v>
      </c>
      <c r="BU17" s="16">
        <f>$A$1*Populatie!$Q17*Populatie!BU17/(Distante!BU17*Distante!BU17)</f>
        <v>0.50836689583333339</v>
      </c>
      <c r="BV17" s="16">
        <f>$A$1*Populatie!$Q17*Populatie!BV17/(Distante!BV17*Distante!BV17)</f>
        <v>9.9558811012493646E-3</v>
      </c>
      <c r="BW17" s="16">
        <f>$A$1*Populatie!$Q17*Populatie!BW17/(Distante!BW17*Distante!BW17)</f>
        <v>6.2903809714103517E-2</v>
      </c>
      <c r="BX17" s="16">
        <f>$A$1*Populatie!$Q17*Populatie!BX17/(Distante!BX17*Distante!BX17)</f>
        <v>0.2532830888888889</v>
      </c>
      <c r="BY17" s="16">
        <f>$A$1*Populatie!$Q17*Populatie!BY17/(Distante!BY17*Distante!BY17)</f>
        <v>0.10002531900000002</v>
      </c>
      <c r="BZ17" s="16">
        <f>$A$1*Populatie!$Q17*Populatie!BZ17/(Distante!BZ17*Distante!BZ17)</f>
        <v>0.31187361666666669</v>
      </c>
      <c r="CA17" s="16">
        <f>$A$1*Populatie!$Q17*Populatie!CA17/(Distante!CA17*Distante!CA17)</f>
        <v>0.1236331658402204</v>
      </c>
      <c r="CB17" s="16">
        <f>$A$1*Populatie!$Q17*Populatie!CB17/(Distante!CB17*Distante!CB17)</f>
        <v>0.18680990976</v>
      </c>
      <c r="CC17" s="16">
        <f>$A$1*Populatie!$Q17*Populatie!CC17/(Distante!CC17*Distante!CC17)</f>
        <v>0.14862842139917698</v>
      </c>
      <c r="CD17" s="16">
        <f>$A$1*Populatie!$Q17*Populatie!CD17/(Distante!CD17*Distante!CD17)</f>
        <v>6.535497890625E-2</v>
      </c>
      <c r="CE17" s="16">
        <f>$A$1*Populatie!$Q17*Populatie!CE17/(Distante!CE17*Distante!CE17)</f>
        <v>2.5625476170655567E-2</v>
      </c>
      <c r="CF17" s="16">
        <f>$A$1*Populatie!$Q17*Populatie!CF17/(Distante!CF17*Distante!CF17)</f>
        <v>0.1941970177514793</v>
      </c>
      <c r="CG17" s="16">
        <f>$A$1*Populatie!$Q17*Populatie!CG17/(Distante!CG17*Distante!CG17)</f>
        <v>0.10152272113933468</v>
      </c>
      <c r="CH17" s="16">
        <f>$A$1*Populatie!$Q17*Populatie!CH17/(Distante!CH17*Distante!CH17)</f>
        <v>0.20286802265625001</v>
      </c>
      <c r="CI17" s="16">
        <f>$A$1*Populatie!$Q17*Populatie!CI17/(Distante!CI17*Distante!CI17)</f>
        <v>0.13454758358120167</v>
      </c>
      <c r="CJ17" s="16">
        <f>$A$1*Populatie!$Q17*Populatie!CJ17/(Distante!CJ17*Distante!CJ17)</f>
        <v>9.6907975952662734E-2</v>
      </c>
      <c r="CK17" s="16">
        <f>$A$1*Populatie!$Q17*Populatie!CK17/(Distante!CK17*Distante!CK17)</f>
        <v>5.8829075608152537E-2</v>
      </c>
      <c r="CL17" s="16">
        <f>$A$1*Populatie!$Q17*Populatie!CL17/(Distante!CL17*Distante!CL17)</f>
        <v>1.7779886283737025</v>
      </c>
      <c r="CM17" s="16">
        <f>$A$1*Populatie!$Q17*Populatie!CM17/(Distante!CM17*Distante!CM17)</f>
        <v>3.2419625484764542E-2</v>
      </c>
      <c r="CN17" s="16">
        <f>$A$1*Populatie!$Q17*Populatie!CN17/(Distante!CN17*Distante!CN17)</f>
        <v>0.15604432933065213</v>
      </c>
      <c r="CO17" s="16">
        <f>$A$1*Populatie!$Q17*Populatie!CO17/(Distante!CO17*Distante!CO17)</f>
        <v>5.2412956473829202E-2</v>
      </c>
      <c r="CP17" s="16">
        <f>$A$1*Populatie!$Q17*Populatie!CP17/(Distante!CP17*Distante!CP17)</f>
        <v>6.27901248E-2</v>
      </c>
      <c r="CQ17" s="16">
        <f>$A$1*Populatie!$Q17*Populatie!CQ17/(Distante!CQ17*Distante!CQ17)</f>
        <v>0.16534089714960365</v>
      </c>
      <c r="CR17" s="16">
        <f>$A$1*Populatie!$Q17*Populatie!CR17/(Distante!CR17*Distante!CR17)</f>
        <v>7.4120193939393939E-2</v>
      </c>
      <c r="CS17" s="16">
        <f>$A$1*Populatie!$Q17*Populatie!CS17/(Distante!CS17*Distante!CS17)</f>
        <v>0.86493482948960299</v>
      </c>
      <c r="CT17" s="16">
        <f>$A$1*Populatie!$Q17*Populatie!CT17/(Distante!CT17*Distante!CT17)</f>
        <v>5.5043532479999997E-2</v>
      </c>
      <c r="CU17" s="16">
        <f>$A$1*Populatie!$Q17*Populatie!CU17/(Distante!CU17*Distante!CU17)</f>
        <v>5.0510754239999997E-2</v>
      </c>
      <c r="CV17" s="16">
        <f>$A$1*Populatie!$Q17*Populatie!CV17/(Distante!CV17*Distante!CV17)</f>
        <v>6.3717419819819821E-2</v>
      </c>
      <c r="CW17" s="16">
        <f>$A$1*Populatie!$Q17*Populatie!CW17/(Distante!CW17*Distante!CW17)</f>
        <v>0.23812220161476355</v>
      </c>
      <c r="CX17" s="16">
        <f>$A$1*Populatie!$Q17*Populatie!CX17/(Distante!CX17*Distante!CX17)</f>
        <v>7.0462783914986116E-2</v>
      </c>
      <c r="CY17" s="16">
        <f>$A$1*Populatie!$Q17*Populatie!CY17/(Distante!CY17*Distante!CY17)</f>
        <v>6.5609485537190079E-2</v>
      </c>
    </row>
    <row r="18" spans="1:103" x14ac:dyDescent="0.25">
      <c r="A18" s="2" t="s">
        <v>17</v>
      </c>
      <c r="B18" s="16">
        <v>1685.3566751020408</v>
      </c>
      <c r="C18" s="16">
        <v>4.942059071343639</v>
      </c>
      <c r="D18" s="16">
        <v>14.13758787878788</v>
      </c>
      <c r="E18" s="16">
        <v>2.7513079183673472</v>
      </c>
      <c r="F18" s="16">
        <v>40.865319330000005</v>
      </c>
      <c r="G18" s="16">
        <v>39.486850040816329</v>
      </c>
      <c r="H18" s="16">
        <v>7.768132270833334</v>
      </c>
      <c r="I18" s="16">
        <v>1.7249429054134446</v>
      </c>
      <c r="J18" s="16">
        <v>0.15932485399449037</v>
      </c>
      <c r="K18" s="16">
        <v>5.9658183333333339</v>
      </c>
      <c r="L18" s="16">
        <v>0.65308553602665564</v>
      </c>
      <c r="M18" s="16">
        <v>0.31806964209274674</v>
      </c>
      <c r="N18" s="16">
        <v>2.5864846502835541</v>
      </c>
      <c r="O18" s="16">
        <v>4.9905075833333337</v>
      </c>
      <c r="P18" s="16">
        <v>1.8202239609375002</v>
      </c>
      <c r="Q18" s="16">
        <f t="array" ref="Q18:Q103">TRANSPOSE(R17:CY17)</f>
        <v>0.525316220603538</v>
      </c>
      <c r="R18" s="16" t="s">
        <v>103</v>
      </c>
      <c r="S18" s="16">
        <f>$A$1*Populatie!$R18*Populatie!S18/(Distante!S18*Distante!S18)</f>
        <v>0.48235440136054419</v>
      </c>
      <c r="T18" s="16">
        <f>$A$1*Populatie!$R18*Populatie!T18/(Distante!T18*Distante!T18)</f>
        <v>0.56786579835390949</v>
      </c>
      <c r="U18" s="16">
        <f>$A$1*Populatie!$R18*Populatie!U18/(Distante!U18*Distante!U18)</f>
        <v>1.6708778351020408</v>
      </c>
      <c r="V18" s="16">
        <f>$A$1*Populatie!$R18*Populatie!V18/(Distante!V18*Distante!V18)</f>
        <v>0.37620488477366254</v>
      </c>
      <c r="W18" s="16">
        <f>$A$1*Populatie!$R18*Populatie!W18/(Distante!W18*Distante!W18)</f>
        <v>0.22288029166666667</v>
      </c>
      <c r="X18" s="16">
        <f>$A$1*Populatie!$R18*Populatie!X18/(Distante!X18*Distante!X18)</f>
        <v>7.2863421666666666</v>
      </c>
      <c r="Y18" s="16">
        <f>$A$1*Populatie!$R18*Populatie!Y18/(Distante!Y18*Distante!Y18)</f>
        <v>0.29842973964497044</v>
      </c>
      <c r="Z18" s="16">
        <f>$A$1*Populatie!$R18*Populatie!Z18/(Distante!Z18*Distante!Z18)</f>
        <v>24.75702888888889</v>
      </c>
      <c r="AA18" s="16">
        <f>$A$1*Populatie!$R18*Populatie!AA18/(Distante!AA18*Distante!AA18)</f>
        <v>0.3629136328125</v>
      </c>
      <c r="AB18" s="16">
        <f>$A$1*Populatie!$R18*Populatie!AB18/(Distante!AB18*Distante!AB18)</f>
        <v>0.37233734845049127</v>
      </c>
      <c r="AC18" s="16">
        <f>$A$1*Populatie!$R18*Populatie!AC18/(Distante!AC18*Distante!AC18)</f>
        <v>1.0997382812500001</v>
      </c>
      <c r="AD18" s="16">
        <f>$A$1*Populatie!$R18*Populatie!AD18/(Distante!AD18*Distante!AD18)</f>
        <v>0.23721454269972453</v>
      </c>
      <c r="AE18" s="16">
        <f>$A$1*Populatie!$R18*Populatie!AE18/(Distante!AE18*Distante!AE18)</f>
        <v>11.100444</v>
      </c>
      <c r="AF18" s="16">
        <f>$A$1*Populatie!$R18*Populatie!AF18/(Distante!AF18*Distante!AF18)</f>
        <v>1.9642959600000001</v>
      </c>
      <c r="AG18" s="16">
        <f>$A$1*Populatie!$R18*Populatie!AG18/(Distante!AG18*Distante!AG18)</f>
        <v>0.44614141059302853</v>
      </c>
      <c r="AH18" s="16">
        <f>$A$1*Populatie!$R18*Populatie!AH18/(Distante!AH18*Distante!AH18)</f>
        <v>0.34813906878306877</v>
      </c>
      <c r="AI18" s="16">
        <f>$A$1*Populatie!$R18*Populatie!AI18/(Distante!AI18*Distante!AI18)</f>
        <v>0.42125213020833335</v>
      </c>
      <c r="AJ18" s="16">
        <f>$A$1*Populatie!$R18*Populatie!AJ18/(Distante!AJ18*Distante!AJ18)</f>
        <v>0.47869531371661384</v>
      </c>
      <c r="AK18" s="16">
        <f>$A$1*Populatie!$R18*Populatie!AK18/(Distante!AK18*Distante!AK18)</f>
        <v>0.14063243666666667</v>
      </c>
      <c r="AL18" s="16">
        <f>$A$1*Populatie!$R18*Populatie!AL18/(Distante!AL18*Distante!AL18)</f>
        <v>1.7822044375000001</v>
      </c>
      <c r="AM18" s="16">
        <f>$A$1*Populatie!$R18*Populatie!AM18/(Distante!AM18*Distante!AM18)</f>
        <v>0.97539307796368813</v>
      </c>
      <c r="AN18" s="16">
        <f>$A$1*Populatie!$R18*Populatie!AN18/(Distante!AN18*Distante!AN18)</f>
        <v>0.64019379423868317</v>
      </c>
      <c r="AO18" s="16">
        <f>$A$1*Populatie!$R18*Populatie!AO18/(Distante!AO18*Distante!AO18)</f>
        <v>2.4598003242187501</v>
      </c>
      <c r="AP18" s="16">
        <f>$A$1*Populatie!$R18*Populatie!AP18/(Distante!AP18*Distante!AP18)</f>
        <v>0.95345842666666658</v>
      </c>
      <c r="AQ18" s="16">
        <f>$A$1*Populatie!$R18*Populatie!AQ18/(Distante!AQ18*Distante!AQ18)</f>
        <v>0.61082110453648919</v>
      </c>
      <c r="AR18" s="16">
        <f>$A$1*Populatie!$R18*Populatie!AR18/(Distante!AR18*Distante!AR18)</f>
        <v>4.972254442344045E-2</v>
      </c>
      <c r="AS18" s="16">
        <f>$A$1*Populatie!$R18*Populatie!AS18/(Distante!AS18*Distante!AS18)</f>
        <v>2.4673999526627219</v>
      </c>
      <c r="AT18" s="16">
        <f>$A$1*Populatie!$R18*Populatie!AT18/(Distante!AT18*Distante!AT18)</f>
        <v>1.4620234921874999</v>
      </c>
      <c r="AU18" s="16">
        <f>$A$1*Populatie!$R18*Populatie!AU18/(Distante!AU18*Distante!AU18)</f>
        <v>0.51580867500000005</v>
      </c>
      <c r="AV18" s="16">
        <f>$A$1*Populatie!$R18*Populatie!AV18/(Distante!AV18*Distante!AV18)</f>
        <v>0.58822700640000003</v>
      </c>
      <c r="AW18" s="16">
        <f>$A$1*Populatie!$R18*Populatie!AW18/(Distante!AW18*Distante!AW18)</f>
        <v>4.2642865066666671</v>
      </c>
      <c r="AX18" s="16">
        <f>$A$1*Populatie!$R18*Populatie!AX18/(Distante!AX18*Distante!AX18)</f>
        <v>0.21599608379501387</v>
      </c>
      <c r="AY18" s="16">
        <f>$A$1*Populatie!$R18*Populatie!AY18/(Distante!AY18*Distante!AY18)</f>
        <v>0.4270703762755102</v>
      </c>
      <c r="AZ18" s="16">
        <f>$A$1*Populatie!$R18*Populatie!AZ18/(Distante!AZ18*Distante!AZ18)</f>
        <v>0.39467503114186858</v>
      </c>
      <c r="BA18" s="16">
        <f>$A$1*Populatie!$R18*Populatie!BA18/(Distante!BA18*Distante!BA18)</f>
        <v>0.52664841776937621</v>
      </c>
      <c r="BB18" s="16">
        <f>$A$1*Populatie!$R18*Populatie!BB18/(Distante!BB18*Distante!BB18)</f>
        <v>0.27341570115560332</v>
      </c>
      <c r="BC18" s="16">
        <f>$A$1*Populatie!$R18*Populatie!BC18/(Distante!BC18*Distante!BC18)</f>
        <v>2.1121377208163263</v>
      </c>
      <c r="BD18" s="16">
        <f>$A$1*Populatie!$R18*Populatie!BD18/(Distante!BD18*Distante!BD18)</f>
        <v>0.46886627489418575</v>
      </c>
      <c r="BE18" s="16">
        <f>$A$1*Populatie!$R18*Populatie!BE18/(Distante!BE18*Distante!BE18)</f>
        <v>1.102643217630854</v>
      </c>
      <c r="BF18" s="16">
        <f>$A$1*Populatie!$R18*Populatie!BF18/(Distante!BF18*Distante!BF18)</f>
        <v>3.8685650624999997</v>
      </c>
      <c r="BG18" s="16">
        <f>$A$1*Populatie!$R18*Populatie!BG18/(Distante!BG18*Distante!BG18)</f>
        <v>21.80202188429752</v>
      </c>
      <c r="BH18" s="16">
        <f>$A$1*Populatie!$R18*Populatie!BH18/(Distante!BH18*Distante!BH18)</f>
        <v>13.190880071005916</v>
      </c>
      <c r="BI18" s="16">
        <f>$A$1*Populatie!$R18*Populatie!BI18/(Distante!BI18*Distante!BI18)</f>
        <v>7.1649403703703705</v>
      </c>
      <c r="BJ18" s="16">
        <f>$A$1*Populatie!$R18*Populatie!BJ18/(Distante!BJ18*Distante!BJ18)</f>
        <v>1.9612910374753454</v>
      </c>
      <c r="BK18" s="16">
        <f>$A$1*Populatie!$R18*Populatie!BK18/(Distante!BK18*Distante!BK18)</f>
        <v>0.30754720533111202</v>
      </c>
      <c r="BL18" s="16">
        <f>$A$1*Populatie!$R18*Populatie!BL18/(Distante!BL18*Distante!BL18)</f>
        <v>0.22088771518588532</v>
      </c>
      <c r="BM18" s="16">
        <f>$A$1*Populatie!$R18*Populatie!BM18/(Distante!BM18*Distante!BM18)</f>
        <v>0.98706321046373369</v>
      </c>
      <c r="BN18" s="16">
        <f>$A$1*Populatie!$R18*Populatie!BN18/(Distante!BN18*Distante!BN18)</f>
        <v>12.5407869375</v>
      </c>
      <c r="BO18" s="16">
        <f>$A$1*Populatie!$R18*Populatie!BO18/(Distante!BO18*Distante!BO18)</f>
        <v>0.35459519723183391</v>
      </c>
      <c r="BP18" s="16">
        <f>$A$1*Populatie!$R18*Populatie!BP18/(Distante!BP18*Distante!BP18)</f>
        <v>0.8747632500000001</v>
      </c>
      <c r="BQ18" s="16">
        <f>$A$1*Populatie!$R18*Populatie!BQ18/(Distante!BQ18*Distante!BQ18)</f>
        <v>0.38668892708333336</v>
      </c>
      <c r="BR18" s="16">
        <f>$A$1*Populatie!$R18*Populatie!BR18/(Distante!BR18*Distante!BR18)</f>
        <v>0.17910861333333333</v>
      </c>
      <c r="BS18" s="16">
        <f>$A$1*Populatie!$R18*Populatie!BS18/(Distante!BS18*Distante!BS18)</f>
        <v>2.2799145625000001</v>
      </c>
      <c r="BT18" s="16">
        <f>$A$1*Populatie!$R18*Populatie!BT18/(Distante!BT18*Distante!BT18)</f>
        <v>1.229378506616257</v>
      </c>
      <c r="BU18" s="16">
        <f>$A$1*Populatie!$R18*Populatie!BU18/(Distante!BU18*Distante!BU18)</f>
        <v>5.7523053686200383</v>
      </c>
      <c r="BV18" s="16">
        <f>$A$1*Populatie!$R18*Populatie!BV18/(Distante!BV18*Distante!BV18)</f>
        <v>2.4024960302457467E-2</v>
      </c>
      <c r="BW18" s="16">
        <f>$A$1*Populatie!$R18*Populatie!BW18/(Distante!BW18*Distante!BW18)</f>
        <v>0.64042182757184507</v>
      </c>
      <c r="BX18" s="16">
        <f>$A$1*Populatie!$R18*Populatie!BX18/(Distante!BX18*Distante!BX18)</f>
        <v>0.18997631454666963</v>
      </c>
      <c r="BY18" s="16">
        <f>$A$1*Populatie!$R18*Populatie!BY18/(Distante!BY18*Distante!BY18)</f>
        <v>1.6241563359375</v>
      </c>
      <c r="BZ18" s="16">
        <f>$A$1*Populatie!$R18*Populatie!BZ18/(Distante!BZ18*Distante!BZ18)</f>
        <v>9.2581090259869075E-2</v>
      </c>
      <c r="CA18" s="16">
        <f>$A$1*Populatie!$R18*Populatie!CA18/(Distante!CA18*Distante!CA18)</f>
        <v>1.2103274844290659</v>
      </c>
      <c r="CB18" s="16">
        <f>$A$1*Populatie!$R18*Populatie!CB18/(Distante!CB18*Distante!CB18)</f>
        <v>0.40109976595041325</v>
      </c>
      <c r="CC18" s="16">
        <f>$A$1*Populatie!$R18*Populatie!CC18/(Distante!CC18*Distante!CC18)</f>
        <v>0.82247708108108097</v>
      </c>
      <c r="CD18" s="16">
        <f>$A$1*Populatie!$R18*Populatie!CD18/(Distante!CD18*Distante!CD18)</f>
        <v>0.41372215823914338</v>
      </c>
      <c r="CE18" s="16">
        <f>$A$1*Populatie!$R18*Populatie!CE18/(Distante!CE18*Distante!CE18)</f>
        <v>0.20890897714285714</v>
      </c>
      <c r="CF18" s="16">
        <f>$A$1*Populatie!$R18*Populatie!CF18/(Distante!CF18*Distante!CF18)</f>
        <v>0.7046634710743801</v>
      </c>
      <c r="CG18" s="16">
        <f>$A$1*Populatie!$R18*Populatie!CG18/(Distante!CG18*Distante!CG18)</f>
        <v>0.99266927039999986</v>
      </c>
      <c r="CH18" s="16">
        <f>$A$1*Populatie!$R18*Populatie!CH18/(Distante!CH18*Distante!CH18)</f>
        <v>0.46686744031141869</v>
      </c>
      <c r="CI18" s="16">
        <f>$A$1*Populatie!$R18*Populatie!CI18/(Distante!CI18*Distante!CI18)</f>
        <v>2.0332165743944639</v>
      </c>
      <c r="CJ18" s="16">
        <f>$A$1*Populatie!$R18*Populatie!CJ18/(Distante!CJ18*Distante!CJ18)</f>
        <v>0.18910437546666667</v>
      </c>
      <c r="CK18" s="16">
        <f>$A$1*Populatie!$R18*Populatie!CK18/(Distante!CK18*Distante!CK18)</f>
        <v>0.42697803673469387</v>
      </c>
      <c r="CL18" s="16">
        <f>$A$1*Populatie!$R18*Populatie!CL18/(Distante!CL18*Distante!CL18)</f>
        <v>0.57940496875000003</v>
      </c>
      <c r="CM18" s="16">
        <f>$A$1*Populatie!$R18*Populatie!CM18/(Distante!CM18*Distante!CM18)</f>
        <v>0.31444995805802933</v>
      </c>
      <c r="CN18" s="16">
        <f>$A$1*Populatie!$R18*Populatie!CN18/(Distante!CN18*Distante!CN18)</f>
        <v>1.5680047466666667</v>
      </c>
      <c r="CO18" s="16">
        <f>$A$1*Populatie!$R18*Populatie!CO18/(Distante!CO18*Distante!CO18)</f>
        <v>0.35285533135038666</v>
      </c>
      <c r="CP18" s="16">
        <f>$A$1*Populatie!$R18*Populatie!CP18/(Distante!CP18*Distante!CP18)</f>
        <v>0.88225129259058943</v>
      </c>
      <c r="CQ18" s="16">
        <f>$A$1*Populatie!$R18*Populatie!CQ18/(Distante!CQ18*Distante!CQ18)</f>
        <v>2.8298088400000001</v>
      </c>
      <c r="CR18" s="16">
        <f>$A$1*Populatie!$R18*Populatie!CR18/(Distante!CR18*Distante!CR18)</f>
        <v>0.58089159556786707</v>
      </c>
      <c r="CS18" s="16">
        <f>$A$1*Populatie!$R18*Populatie!CS18/(Distante!CS18*Distante!CS18)</f>
        <v>0.34148599942545249</v>
      </c>
      <c r="CT18" s="16">
        <f>$A$1*Populatie!$R18*Populatie!CT18/(Distante!CT18*Distante!CT18)</f>
        <v>0.85070003807257577</v>
      </c>
      <c r="CU18" s="16">
        <f>$A$1*Populatie!$R18*Populatie!CU18/(Distante!CU18*Distante!CU18)</f>
        <v>0.78064576561570487</v>
      </c>
      <c r="CV18" s="16">
        <f>$A$1*Populatie!$R18*Populatie!CV18/(Distante!CV18*Distante!CV18)</f>
        <v>0.49794578320312499</v>
      </c>
      <c r="CW18" s="16">
        <f>$A$1*Populatie!$R18*Populatie!CW18/(Distante!CW18*Distante!CW18)</f>
        <v>1.3135361240816328</v>
      </c>
      <c r="CX18" s="16">
        <f>$A$1*Populatie!$R18*Populatie!CX18/(Distante!CX18*Distante!CX18)</f>
        <v>0.78302404338842968</v>
      </c>
      <c r="CY18" s="16">
        <f>$A$1*Populatie!$R18*Populatie!CY18/(Distante!CY18*Distante!CY18)</f>
        <v>0.78523948839976199</v>
      </c>
    </row>
    <row r="19" spans="1:103" x14ac:dyDescent="0.25">
      <c r="A19" s="2" t="s">
        <v>18</v>
      </c>
      <c r="B19" s="16">
        <v>9.7837923243243239</v>
      </c>
      <c r="C19" s="16">
        <v>0.95991979651121395</v>
      </c>
      <c r="D19" s="16">
        <v>0.38058873342478283</v>
      </c>
      <c r="E19" s="16">
        <v>0.31486220928000003</v>
      </c>
      <c r="F19" s="16">
        <v>1.1041942885464391</v>
      </c>
      <c r="G19" s="16">
        <v>1.1526659129476584</v>
      </c>
      <c r="H19" s="16">
        <v>2.0102712498614959</v>
      </c>
      <c r="I19" s="16">
        <v>5.9372480444388337E-2</v>
      </c>
      <c r="J19" s="16">
        <v>2.0011131306666669E-2</v>
      </c>
      <c r="K19" s="16">
        <v>0.1548149066666667</v>
      </c>
      <c r="L19" s="16">
        <v>0.13136499111570249</v>
      </c>
      <c r="M19" s="16">
        <v>2.1424759555555555E-2</v>
      </c>
      <c r="N19" s="16">
        <v>7.0763986607142865E-2</v>
      </c>
      <c r="O19" s="16">
        <v>8.9934221296296302E-2</v>
      </c>
      <c r="P19" s="16">
        <v>8.3974040666666666E-2</v>
      </c>
      <c r="Q19" s="16">
        <v>4.0433556148148149E-2</v>
      </c>
      <c r="R19" s="16">
        <f t="array" ref="R19:R103">TRANSPOSE(S18:CY18)</f>
        <v>0.48235440136054419</v>
      </c>
      <c r="S19" s="16" t="s">
        <v>103</v>
      </c>
      <c r="T19" s="16">
        <f>$A$1*Populatie!$S19*Populatie!T19/(Distante!T19*Distante!T19)</f>
        <v>3.6312746511627907E-2</v>
      </c>
      <c r="U19" s="16">
        <f>$A$1*Populatie!$S19*Populatie!U19/(Distante!U19*Distante!U19)</f>
        <v>1.148697595847751</v>
      </c>
      <c r="V19" s="16">
        <f>$A$1*Populatie!$S19*Populatie!V19/(Distante!V19*Distante!V19)</f>
        <v>7.1169630240000004E-2</v>
      </c>
      <c r="W19" s="16">
        <f>$A$1*Populatie!$S19*Populatie!W19/(Distante!W19*Distante!W19)</f>
        <v>0.2570584592592593</v>
      </c>
      <c r="X19" s="16">
        <f>$A$1*Populatie!$S19*Populatie!X19/(Distante!X19*Distante!X19)</f>
        <v>0.26170647104959632</v>
      </c>
      <c r="Y19" s="16">
        <f>$A$1*Populatie!$S19*Populatie!Y19/(Distante!Y19*Distante!Y19)</f>
        <v>1.6523100416614065E-2</v>
      </c>
      <c r="Z19" s="16">
        <f>$A$1*Populatie!$S19*Populatie!Z19/(Distante!Z19*Distante!Z19)</f>
        <v>0.16799677995867771</v>
      </c>
      <c r="AA19" s="16">
        <f>$A$1*Populatie!$S19*Populatie!AA19/(Distante!AA19*Distante!AA19)</f>
        <v>4.6507287037037041E-2</v>
      </c>
      <c r="AB19" s="16">
        <f>$A$1*Populatie!$S19*Populatie!AB19/(Distante!AB19*Distante!AB19)</f>
        <v>4.891526253061225E-2</v>
      </c>
      <c r="AC19" s="16">
        <f>$A$1*Populatie!$S19*Populatie!AC19/(Distante!AC19*Distante!AC19)</f>
        <v>0.12216269322235435</v>
      </c>
      <c r="AD19" s="16">
        <f>$A$1*Populatie!$S19*Populatie!AD19/(Distante!AD19*Distante!AD19)</f>
        <v>2.8266399932535002E-2</v>
      </c>
      <c r="AE19" s="16">
        <f>$A$1*Populatie!$S19*Populatie!AE19/(Distante!AE19*Distante!AE19)</f>
        <v>1.9759224272108846</v>
      </c>
      <c r="AF19" s="16">
        <f>$A$1*Populatie!$S19*Populatie!AF19/(Distante!AF19*Distante!AF19)</f>
        <v>0.4241558928994083</v>
      </c>
      <c r="AG19" s="16">
        <f>$A$1*Populatie!$S19*Populatie!AG19/(Distante!AG19*Distante!AG19)</f>
        <v>2.1117986841062229E-2</v>
      </c>
      <c r="AH19" s="16">
        <f>$A$1*Populatie!$S19*Populatie!AH19/(Distante!AH19*Distante!AH19)</f>
        <v>0.12120477209302326</v>
      </c>
      <c r="AI19" s="16">
        <f>$A$1*Populatie!$S19*Populatie!AI19/(Distante!AI19*Distante!AI19)</f>
        <v>2.5222792693478612E-2</v>
      </c>
      <c r="AJ19" s="16">
        <f>$A$1*Populatie!$S19*Populatie!AJ19/(Distante!AJ19*Distante!AJ19)</f>
        <v>1.8609520963541668E-2</v>
      </c>
      <c r="AK19" s="16">
        <f>$A$1*Populatie!$S19*Populatie!AK19/(Distante!AK19*Distante!AK19)</f>
        <v>9.4939048213666319E-3</v>
      </c>
      <c r="AL19" s="16">
        <f>$A$1*Populatie!$S19*Populatie!AL19/(Distante!AL19*Distante!AL19)</f>
        <v>5.124518448753463E-2</v>
      </c>
      <c r="AM19" s="16">
        <f>$A$1*Populatie!$S19*Populatie!AM19/(Distante!AM19*Distante!AM19)</f>
        <v>5.2502323298676754E-2</v>
      </c>
      <c r="AN19" s="16">
        <f>$A$1*Populatie!$S19*Populatie!AN19/(Distante!AN19*Distante!AN19)</f>
        <v>4.0002141577487119E-2</v>
      </c>
      <c r="AO19" s="16">
        <f>$A$1*Populatie!$S19*Populatie!AO19/(Distante!AO19*Distante!AO19)</f>
        <v>0.12144135160523187</v>
      </c>
      <c r="AP19" s="16">
        <f>$A$1*Populatie!$S19*Populatie!AP19/(Distante!AP19*Distante!AP19)</f>
        <v>2.6847388425925926E-2</v>
      </c>
      <c r="AQ19" s="16">
        <f>$A$1*Populatie!$S19*Populatie!AQ19/(Distante!AQ19*Distante!AQ19)</f>
        <v>1.5068361000000002E-2</v>
      </c>
      <c r="AR19" s="16">
        <f>$A$1*Populatie!$S19*Populatie!AR19/(Distante!AR19*Distante!AR19)</f>
        <v>1.06652685E-2</v>
      </c>
      <c r="AS19" s="16">
        <f>$A$1*Populatie!$S19*Populatie!AS19/(Distante!AS19*Distante!AS19)</f>
        <v>0.10004659881656805</v>
      </c>
      <c r="AT19" s="16">
        <f>$A$1*Populatie!$S19*Populatie!AT19/(Distante!AT19*Distante!AT19)</f>
        <v>0.74943171111111118</v>
      </c>
      <c r="AU19" s="16">
        <f>$A$1*Populatie!$S19*Populatie!AU19/(Distante!AU19*Distante!AU19)</f>
        <v>1.3385401200000002</v>
      </c>
      <c r="AV19" s="16">
        <f>$A$1*Populatie!$S19*Populatie!AV19/(Distante!AV19*Distante!AV19)</f>
        <v>4.1293391343490304E-2</v>
      </c>
      <c r="AW19" s="16">
        <f>$A$1*Populatie!$S19*Populatie!AW19/(Distante!AW19*Distante!AW19)</f>
        <v>4.9622153571428573E-2</v>
      </c>
      <c r="AX19" s="16">
        <f>$A$1*Populatie!$S19*Populatie!AX19/(Distante!AX19*Distante!AX19)</f>
        <v>4.9401016113281251E-2</v>
      </c>
      <c r="AY19" s="16">
        <f>$A$1*Populatie!$S19*Populatie!AY19/(Distante!AY19*Distante!AY19)</f>
        <v>3.3107640603566531E-2</v>
      </c>
      <c r="AZ19" s="16">
        <f>$A$1*Populatie!$S19*Populatie!AZ19/(Distante!AZ19*Distante!AZ19)</f>
        <v>2.7366141420118346E-2</v>
      </c>
      <c r="BA19" s="16">
        <f>$A$1*Populatie!$S19*Populatie!BA19/(Distante!BA19*Distante!BA19)</f>
        <v>0.17650591289062501</v>
      </c>
      <c r="BB19" s="16">
        <f>$A$1*Populatie!$S19*Populatie!BB19/(Distante!BB19*Distante!BB19)</f>
        <v>3.5685194117647062E-2</v>
      </c>
      <c r="BC19" s="16">
        <f>$A$1*Populatie!$S19*Populatie!BC19/(Distante!BC19*Distante!BC19)</f>
        <v>0.79327801361058614</v>
      </c>
      <c r="BD19" s="16">
        <f>$A$1*Populatie!$S19*Populatie!BD19/(Distante!BD19*Distante!BD19)</f>
        <v>6.9666707999999994E-2</v>
      </c>
      <c r="BE19" s="16">
        <f>$A$1*Populatie!$S19*Populatie!BE19/(Distante!BE19*Distante!BE19)</f>
        <v>5.5947622407354215E-2</v>
      </c>
      <c r="BF19" s="16">
        <f>$A$1*Populatie!$S19*Populatie!BF19/(Distante!BF19*Distante!BF19)</f>
        <v>7.3756292326530609E-2</v>
      </c>
      <c r="BG19" s="16">
        <f>$A$1*Populatie!$S19*Populatie!BG19/(Distante!BG19*Distante!BG19)</f>
        <v>0.26741448449999999</v>
      </c>
      <c r="BH19" s="16">
        <f>$A$1*Populatie!$S19*Populatie!BH19/(Distante!BH19*Distante!BH19)</f>
        <v>0.10043399633333333</v>
      </c>
      <c r="BI19" s="16">
        <f>$A$1*Populatie!$S19*Populatie!BI19/(Distante!BI19*Distante!BI19)</f>
        <v>0.19448002685950416</v>
      </c>
      <c r="BJ19" s="16">
        <f>$A$1*Populatie!$S19*Populatie!BJ19/(Distante!BJ19*Distante!BJ19)</f>
        <v>0.11451630134911243</v>
      </c>
      <c r="BK19" s="16">
        <f>$A$1*Populatie!$S19*Populatie!BK19/(Distante!BK19*Distante!BK19)</f>
        <v>1.5465407541322314E-2</v>
      </c>
      <c r="BL19" s="16">
        <f>$A$1*Populatie!$S19*Populatie!BL19/(Distante!BL19*Distante!BL19)</f>
        <v>2.6650940437500003E-2</v>
      </c>
      <c r="BM19" s="16">
        <f>$A$1*Populatie!$S19*Populatie!BM19/(Distante!BM19*Distante!BM19)</f>
        <v>1.6258517570341746E-2</v>
      </c>
      <c r="BN19" s="16">
        <f>$A$1*Populatie!$S19*Populatie!BN19/(Distante!BN19*Distante!BN19)</f>
        <v>0.24607747372400759</v>
      </c>
      <c r="BO19" s="16">
        <f>$A$1*Populatie!$S19*Populatie!BO19/(Distante!BO19*Distante!BO19)</f>
        <v>5.9835091680000008E-2</v>
      </c>
      <c r="BP19" s="16">
        <f>$A$1*Populatie!$S19*Populatie!BP19/(Distante!BP19*Distante!BP19)</f>
        <v>3.9871490027580198E-2</v>
      </c>
      <c r="BQ19" s="16">
        <f>$A$1*Populatie!$S19*Populatie!BQ19/(Distante!BQ19*Distante!BQ19)</f>
        <v>6.5414083838841106E-2</v>
      </c>
      <c r="BR19" s="16">
        <f>$A$1*Populatie!$S19*Populatie!BR19/(Distante!BR19*Distante!BR19)</f>
        <v>1.1587627612188366E-2</v>
      </c>
      <c r="BS19" s="16">
        <f>$A$1*Populatie!$S19*Populatie!BS19/(Distante!BS19*Distante!BS19)</f>
        <v>0.19558518016528925</v>
      </c>
      <c r="BT19" s="16">
        <f>$A$1*Populatie!$S19*Populatie!BT19/(Distante!BT19*Distante!BT19)</f>
        <v>8.1387752314814821E-2</v>
      </c>
      <c r="BU19" s="16">
        <f>$A$1*Populatie!$S19*Populatie!BU19/(Distante!BU19*Distante!BU19)</f>
        <v>0.17569873478106088</v>
      </c>
      <c r="BV19" s="16">
        <f>$A$1*Populatie!$S19*Populatie!BV19/(Distante!BV19*Distante!BV19)</f>
        <v>1.2197039053254439E-2</v>
      </c>
      <c r="BW19" s="16">
        <f>$A$1*Populatie!$S19*Populatie!BW19/(Distante!BW19*Distante!BW19)</f>
        <v>5.7252332231404961E-2</v>
      </c>
      <c r="BX19" s="16">
        <f>$A$1*Populatie!$S19*Populatie!BX19/(Distante!BX19*Distante!BX19)</f>
        <v>2.3328691583740933E-2</v>
      </c>
      <c r="BY19" s="16">
        <f>$A$1*Populatie!$S19*Populatie!BY19/(Distante!BY19*Distante!BY19)</f>
        <v>2.2292829024793392</v>
      </c>
      <c r="BZ19" s="16">
        <f>$A$1*Populatie!$S19*Populatie!BZ19/(Distante!BZ19*Distante!BZ19)</f>
        <v>1.2128513443358437E-2</v>
      </c>
      <c r="CA19" s="16">
        <f>$A$1*Populatie!$S19*Populatie!CA19/(Distante!CA19*Distante!CA19)</f>
        <v>0.25213955866666665</v>
      </c>
      <c r="CB19" s="16">
        <f>$A$1*Populatie!$S19*Populatie!CB19/(Distante!CB19*Distante!CB19)</f>
        <v>4.5176510743801655E-2</v>
      </c>
      <c r="CC19" s="16">
        <f>$A$1*Populatie!$S19*Populatie!CC19/(Distante!CC19*Distante!CC19)</f>
        <v>0.13339715675675676</v>
      </c>
      <c r="CD19" s="16">
        <f>$A$1*Populatie!$S19*Populatie!CD19/(Distante!CD19*Distante!CD19)</f>
        <v>9.2079547102040832E-2</v>
      </c>
      <c r="CE19" s="16">
        <f>$A$1*Populatie!$S19*Populatie!CE19/(Distante!CE19*Distante!CE19)</f>
        <v>1.397407130712903E-2</v>
      </c>
      <c r="CF19" s="16">
        <f>$A$1*Populatie!$S19*Populatie!CF19/(Distante!CF19*Distante!CF19)</f>
        <v>3.1358213151927439E-2</v>
      </c>
      <c r="CG19" s="16">
        <f>$A$1*Populatie!$S19*Populatie!CG19/(Distante!CG19*Distante!CG19)</f>
        <v>0.21768597209302326</v>
      </c>
      <c r="CH19" s="16">
        <f>$A$1*Populatie!$S19*Populatie!CH19/(Distante!CH19*Distante!CH19)</f>
        <v>9.1085826118626437E-2</v>
      </c>
      <c r="CI19" s="16">
        <f>$A$1*Populatie!$S19*Populatie!CI19/(Distante!CI19*Distante!CI19)</f>
        <v>0.10244825692018275</v>
      </c>
      <c r="CJ19" s="16">
        <f>$A$1*Populatie!$S19*Populatie!CJ19/(Distante!CJ19*Distante!CJ19)</f>
        <v>4.2119860546875006E-2</v>
      </c>
      <c r="CK19" s="16">
        <f>$A$1*Populatie!$S19*Populatie!CK19/(Distante!CK19*Distante!CK19)</f>
        <v>0.11636888271604938</v>
      </c>
      <c r="CL19" s="16">
        <f>$A$1*Populatie!$S19*Populatie!CL19/(Distante!CL19*Distante!CL19)</f>
        <v>3.8491508480000006E-2</v>
      </c>
      <c r="CM19" s="16">
        <f>$A$1*Populatie!$S19*Populatie!CM19/(Distante!CM19*Distante!CM19)</f>
        <v>1.8113732231404958E-2</v>
      </c>
      <c r="CN19" s="16">
        <f>$A$1*Populatie!$S19*Populatie!CN19/(Distante!CN19*Distante!CN19)</f>
        <v>0.12975200272108844</v>
      </c>
      <c r="CO19" s="16">
        <f>$A$1*Populatie!$S19*Populatie!CO19/(Distante!CO19*Distante!CO19)</f>
        <v>6.3249624457593689E-2</v>
      </c>
      <c r="CP19" s="16">
        <f>$A$1*Populatie!$S19*Populatie!CP19/(Distante!CP19*Distante!CP19)</f>
        <v>3.5772976744186044E-2</v>
      </c>
      <c r="CQ19" s="16">
        <f>$A$1*Populatie!$S19*Populatie!CQ19/(Distante!CQ19*Distante!CQ19)</f>
        <v>0.85344790165289264</v>
      </c>
      <c r="CR19" s="16">
        <f>$A$1*Populatie!$S19*Populatie!CR19/(Distante!CR19*Distante!CR19)</f>
        <v>2.1798713924050635E-2</v>
      </c>
      <c r="CS19" s="16">
        <f>$A$1*Populatie!$S19*Populatie!CS19/(Distante!CS19*Distante!CS19)</f>
        <v>4.4260042148760337E-2</v>
      </c>
      <c r="CT19" s="16">
        <f>$A$1*Populatie!$S19*Populatie!CT19/(Distante!CT19*Distante!CT19)</f>
        <v>3.6239897437500002E-2</v>
      </c>
      <c r="CU19" s="16">
        <f>$A$1*Populatie!$S19*Populatie!CU19/(Distante!CU19*Distante!CU19)</f>
        <v>3.3255579187500002E-2</v>
      </c>
      <c r="CV19" s="16">
        <f>$A$1*Populatie!$S19*Populatie!CV19/(Distante!CV19*Distante!CV19)</f>
        <v>8.3345791685563123E-2</v>
      </c>
      <c r="CW19" s="16">
        <f>$A$1*Populatie!$S19*Populatie!CW19/(Distante!CW19*Distante!CW19)</f>
        <v>6.1769511195266275E-2</v>
      </c>
      <c r="CX19" s="16">
        <f>$A$1*Populatie!$S19*Populatie!CX19/(Distante!CX19*Distante!CX19)</f>
        <v>3.0354158666666669E-2</v>
      </c>
      <c r="CY19" s="16">
        <f>$A$1*Populatie!$S19*Populatie!CY19/(Distante!CY19*Distante!CY19)</f>
        <v>0.9515028533333334</v>
      </c>
    </row>
    <row r="20" spans="1:103" x14ac:dyDescent="0.25">
      <c r="A20" s="2" t="s">
        <v>19</v>
      </c>
      <c r="B20" s="16">
        <v>9.6398969689349112</v>
      </c>
      <c r="C20" s="16">
        <v>18.15755007197232</v>
      </c>
      <c r="D20" s="16">
        <v>3.9669642122448985</v>
      </c>
      <c r="E20" s="16">
        <v>0.25837322287063585</v>
      </c>
      <c r="F20" s="16">
        <v>4.2118216584489803</v>
      </c>
      <c r="G20" s="16">
        <v>0.83774571687242805</v>
      </c>
      <c r="H20" s="16">
        <v>0.31461589761639563</v>
      </c>
      <c r="I20" s="16">
        <v>0.6685442594594595</v>
      </c>
      <c r="J20" s="16">
        <v>0.27941293775510206</v>
      </c>
      <c r="K20" s="16">
        <v>0.18136363912009515</v>
      </c>
      <c r="L20" s="16">
        <v>19.797638544000002</v>
      </c>
      <c r="M20" s="16">
        <v>0.11581954691358026</v>
      </c>
      <c r="N20" s="16">
        <v>9.0710710775047276E-2</v>
      </c>
      <c r="O20" s="16">
        <v>0.49070611054624125</v>
      </c>
      <c r="P20" s="16">
        <v>1.0213944041666667</v>
      </c>
      <c r="Q20" s="16">
        <v>6.2481668228605042E-2</v>
      </c>
      <c r="R20" s="16">
        <v>0.56786579835390949</v>
      </c>
      <c r="S20" s="16">
        <f t="array" ref="S20:S103">TRANSPOSE(T19:CY19)</f>
        <v>3.6312746511627907E-2</v>
      </c>
      <c r="T20" s="16" t="s">
        <v>103</v>
      </c>
      <c r="U20" s="16">
        <f>$A$1*Populatie!$T20*Populatie!U20/(Distante!U20*Distante!U20)</f>
        <v>0.12123450410958905</v>
      </c>
      <c r="V20" s="16">
        <f>$A$1*Populatie!$T20*Populatie!V20/(Distante!V20*Distante!V20)</f>
        <v>0.25292961081081083</v>
      </c>
      <c r="W20" s="16">
        <f>$A$1*Populatie!$T20*Populatie!W20/(Distante!W20*Distante!W20)</f>
        <v>3.7209809366391185E-2</v>
      </c>
      <c r="X20" s="16">
        <f>$A$1*Populatie!$T20*Populatie!X20/(Distante!X20*Distante!X20)</f>
        <v>0.3337660202569917</v>
      </c>
      <c r="Y20" s="16">
        <f>$A$1*Populatie!$T20*Populatie!Y20/(Distante!Y20*Distante!Y20)</f>
        <v>0.48148669338374295</v>
      </c>
      <c r="Z20" s="16">
        <f>$A$1*Populatie!$T20*Populatie!Z20/(Distante!Z20*Distante!Z20)</f>
        <v>0.25318309680000001</v>
      </c>
      <c r="AA20" s="16">
        <f>$A$1*Populatie!$T20*Populatie!AA20/(Distante!AA20*Distante!AA20)</f>
        <v>2.3938577142857143</v>
      </c>
      <c r="AB20" s="16">
        <f>$A$1*Populatie!$T20*Populatie!AB20/(Distante!AB20*Distante!AB20)</f>
        <v>1.1661351420000001</v>
      </c>
      <c r="AC20" s="16">
        <f>$A$1*Populatie!$T20*Populatie!AC20/(Distante!AC20*Distante!AC20)</f>
        <v>0.10566337693222355</v>
      </c>
      <c r="AD20" s="16">
        <f>$A$1*Populatie!$T20*Populatie!AD20/(Distante!AD20*Distante!AD20)</f>
        <v>3.0154607285502958E-2</v>
      </c>
      <c r="AE20" s="16">
        <f>$A$1*Populatie!$T20*Populatie!AE20/(Distante!AE20*Distante!AE20)</f>
        <v>0.45574007116366572</v>
      </c>
      <c r="AF20" s="16">
        <f>$A$1*Populatie!$T20*Populatie!AF20/(Distante!AF20*Distante!AF20)</f>
        <v>0.11720399773156902</v>
      </c>
      <c r="AG20" s="16">
        <f>$A$1*Populatie!$T20*Populatie!AG20/(Distante!AG20*Distante!AG20)</f>
        <v>0.16823738712817743</v>
      </c>
      <c r="AH20" s="16">
        <f>$A$1*Populatie!$T20*Populatie!AH20/(Distante!AH20*Distante!AH20)</f>
        <v>0.25945217917906011</v>
      </c>
      <c r="AI20" s="16">
        <f>$A$1*Populatie!$T20*Populatie!AI20/(Distante!AI20*Distante!AI20)</f>
        <v>0.15823786177685953</v>
      </c>
      <c r="AJ20" s="16">
        <f>$A$1*Populatie!$T20*Populatie!AJ20/(Distante!AJ20*Distante!AJ20)</f>
        <v>0.12832335732410613</v>
      </c>
      <c r="AK20" s="16">
        <f>$A$1*Populatie!$T20*Populatie!AK20/(Distante!AK20*Distante!AK20)</f>
        <v>1.9297293032242487E-2</v>
      </c>
      <c r="AL20" s="16">
        <f>$A$1*Populatie!$T20*Populatie!AL20/(Distante!AL20*Distante!AL20)</f>
        <v>6.8057030623818529E-2</v>
      </c>
      <c r="AM20" s="16">
        <f>$A$1*Populatie!$T20*Populatie!AM20/(Distante!AM20*Distante!AM20)</f>
        <v>0.3753531869791667</v>
      </c>
      <c r="AN20" s="16">
        <f>$A$1*Populatie!$T20*Populatie!AN20/(Distante!AN20*Distante!AN20)</f>
        <v>1.3361387646258505</v>
      </c>
      <c r="AO20" s="16">
        <f>$A$1*Populatie!$T20*Populatie!AO20/(Distante!AO20*Distante!AO20)</f>
        <v>0.88338185733333341</v>
      </c>
      <c r="AP20" s="16">
        <f>$A$1*Populatie!$T20*Populatie!AP20/(Distante!AP20*Distante!AP20)</f>
        <v>5.373023590557429E-2</v>
      </c>
      <c r="AQ20" s="16">
        <f>$A$1*Populatie!$T20*Populatie!AQ20/(Distante!AQ20*Distante!AQ20)</f>
        <v>5.5028630136986299E-2</v>
      </c>
      <c r="AR20" s="16">
        <f>$A$1*Populatie!$T20*Populatie!AR20/(Distante!AR20*Distante!AR20)</f>
        <v>5.5325839566847154E-2</v>
      </c>
      <c r="AS20" s="16">
        <f>$A$1*Populatie!$T20*Populatie!AS20/(Distante!AS20*Distante!AS20)</f>
        <v>0.42977518236734691</v>
      </c>
      <c r="AT20" s="16">
        <f>$A$1*Populatie!$T20*Populatie!AT20/(Distante!AT20*Distante!AT20)</f>
        <v>0.31068212544378704</v>
      </c>
      <c r="AU20" s="16">
        <f>$A$1*Populatie!$T20*Populatie!AU20/(Distante!AU20*Distante!AU20)</f>
        <v>4.7570351351351355E-2</v>
      </c>
      <c r="AV20" s="16">
        <f>$A$1*Populatie!$T20*Populatie!AV20/(Distante!AV20*Distante!AV20)</f>
        <v>3.2233959083333334</v>
      </c>
      <c r="AW20" s="16">
        <f>$A$1*Populatie!$T20*Populatie!AW20/(Distante!AW20*Distante!AW20)</f>
        <v>8.6999357426027019E-2</v>
      </c>
      <c r="AX20" s="16">
        <f>$A$1*Populatie!$T20*Populatie!AX20/(Distante!AX20*Distante!AX20)</f>
        <v>0.36160660606060607</v>
      </c>
      <c r="AY20" s="16">
        <f>$A$1*Populatie!$T20*Populatie!AY20/(Distante!AY20*Distante!AY20)</f>
        <v>8.627214489795918</v>
      </c>
      <c r="AZ20" s="16">
        <f>$A$1*Populatie!$T20*Populatie!AZ20/(Distante!AZ20*Distante!AZ20)</f>
        <v>4.0002410222222222E-2</v>
      </c>
      <c r="BA20" s="16">
        <f>$A$1*Populatie!$T20*Populatie!BA20/(Distante!BA20*Distante!BA20)</f>
        <v>0.17370110992592594</v>
      </c>
      <c r="BB20" s="16">
        <f>$A$1*Populatie!$T20*Populatie!BB20/(Distante!BB20*Distante!BB20)</f>
        <v>3.2764527211509027E-2</v>
      </c>
      <c r="BC20" s="16">
        <f>$A$1*Populatie!$T20*Populatie!BC20/(Distante!BC20*Distante!BC20)</f>
        <v>9.049035350692522E-2</v>
      </c>
      <c r="BD20" s="16">
        <f>$A$1*Populatie!$T20*Populatie!BD20/(Distante!BD20*Distante!BD20)</f>
        <v>1.0629424646400001</v>
      </c>
      <c r="BE20" s="16">
        <f>$A$1*Populatie!$T20*Populatie!BE20/(Distante!BE20*Distante!BE20)</f>
        <v>7.3112068518518522E-2</v>
      </c>
      <c r="BF20" s="16">
        <f>$A$1*Populatie!$T20*Populatie!BF20/(Distante!BF20*Distante!BF20)</f>
        <v>0.48707559473684209</v>
      </c>
      <c r="BG20" s="16">
        <f>$A$1*Populatie!$T20*Populatie!BG20/(Distante!BG20*Distante!BG20)</f>
        <v>0.49534251183819161</v>
      </c>
      <c r="BH20" s="16">
        <f>$A$1*Populatie!$T20*Populatie!BH20/(Distante!BH20*Distante!BH20)</f>
        <v>0.29306198733860894</v>
      </c>
      <c r="BI20" s="16">
        <f>$A$1*Populatie!$T20*Populatie!BI20/(Distante!BI20*Distante!BI20)</f>
        <v>0.48174758974358978</v>
      </c>
      <c r="BJ20" s="16">
        <f>$A$1*Populatie!$T20*Populatie!BJ20/(Distante!BJ20*Distante!BJ20)</f>
        <v>1.9454365462809919</v>
      </c>
      <c r="BK20" s="16">
        <f>$A$1*Populatie!$T20*Populatie!BK20/(Distante!BK20*Distante!BK20)</f>
        <v>0.1203898202479339</v>
      </c>
      <c r="BL20" s="16">
        <f>$A$1*Populatie!$T20*Populatie!BL20/(Distante!BL20*Distante!BL20)</f>
        <v>2.8458591872427986E-2</v>
      </c>
      <c r="BM20" s="16">
        <f>$A$1*Populatie!$T20*Populatie!BM20/(Distante!BM20*Distante!BM20)</f>
        <v>5.5034364209199757E-2</v>
      </c>
      <c r="BN20" s="16">
        <f>$A$1*Populatie!$T20*Populatie!BN20/(Distante!BN20*Distante!BN20)</f>
        <v>0.30123119286563615</v>
      </c>
      <c r="BO20" s="16">
        <f>$A$1*Populatie!$T20*Populatie!BO20/(Distante!BO20*Distante!BO20)</f>
        <v>1.9883536670992418E-2</v>
      </c>
      <c r="BP20" s="16">
        <f>$A$1*Populatie!$T20*Populatie!BP20/(Distante!BP20*Distante!BP20)</f>
        <v>1.6498408259259261</v>
      </c>
      <c r="BQ20" s="16">
        <f>$A$1*Populatie!$T20*Populatie!BQ20/(Distante!BQ20*Distante!BQ20)</f>
        <v>3.6313661466942149E-2</v>
      </c>
      <c r="BR20" s="16">
        <f>$A$1*Populatie!$T20*Populatie!BR20/(Distante!BR20*Distante!BR20)</f>
        <v>0.22613492266666668</v>
      </c>
      <c r="BS20" s="16">
        <f>$A$1*Populatie!$T20*Populatie!BS20/(Distante!BS20*Distante!BS20)</f>
        <v>0.10119808212890626</v>
      </c>
      <c r="BT20" s="16">
        <f>$A$1*Populatie!$T20*Populatie!BT20/(Distante!BT20*Distante!BT20)</f>
        <v>3.6493030933333337</v>
      </c>
      <c r="BU20" s="16">
        <f>$A$1*Populatie!$T20*Populatie!BU20/(Distante!BU20*Distante!BU20)</f>
        <v>0.22733278153846156</v>
      </c>
      <c r="BV20" s="16">
        <f>$A$1*Populatie!$T20*Populatie!BV20/(Distante!BV20*Distante!BV20)</f>
        <v>4.7740465190082647E-2</v>
      </c>
      <c r="BW20" s="16">
        <f>$A$1*Populatie!$T20*Populatie!BW20/(Distante!BW20*Distante!BW20)</f>
        <v>1.1005527673469389</v>
      </c>
      <c r="BX20" s="16">
        <f>$A$1*Populatie!$T20*Populatie!BX20/(Distante!BX20*Distante!BX20)</f>
        <v>2.4415276081632655E-2</v>
      </c>
      <c r="BY20" s="16">
        <f>$A$1*Populatie!$T20*Populatie!BY20/(Distante!BY20*Distante!BY20)</f>
        <v>0.10413632898234479</v>
      </c>
      <c r="BZ20" s="16">
        <f>$A$1*Populatie!$T20*Populatie!BZ20/(Distante!BZ20*Distante!BZ20)</f>
        <v>1.2174322214876035E-2</v>
      </c>
      <c r="CA20" s="16">
        <f>$A$1*Populatie!$T20*Populatie!CA20/(Distante!CA20*Distante!CA20)</f>
        <v>7.0761612497997117E-2</v>
      </c>
      <c r="CB20" s="16">
        <f>$A$1*Populatie!$T20*Populatie!CB20/(Distante!CB20*Distante!CB20)</f>
        <v>4.4279536316337152E-2</v>
      </c>
      <c r="CC20" s="16">
        <f>$A$1*Populatie!$T20*Populatie!CC20/(Distante!CC20*Distante!CC20)</f>
        <v>5.1589609696617807E-2</v>
      </c>
      <c r="CD20" s="16">
        <f>$A$1*Populatie!$T20*Populatie!CD20/(Distante!CD20*Distante!CD20)</f>
        <v>0.57729586429980273</v>
      </c>
      <c r="CE20" s="16">
        <f>$A$1*Populatie!$T20*Populatie!CE20/(Distante!CE20*Distante!CE20)</f>
        <v>9.2819736972134456E-2</v>
      </c>
      <c r="CF20" s="16">
        <f>$A$1*Populatie!$T20*Populatie!CF20/(Distante!CF20*Distante!CF20)</f>
        <v>4.3060422399999999E-2</v>
      </c>
      <c r="CG20" s="16">
        <f>$A$1*Populatie!$T20*Populatie!CG20/(Distante!CG20*Distante!CG20)</f>
        <v>6.4736675107438018</v>
      </c>
      <c r="CH20" s="16">
        <f>$A$1*Populatie!$T20*Populatie!CH20/(Distante!CH20*Distante!CH20)</f>
        <v>5.2431572576177289E-2</v>
      </c>
      <c r="CI20" s="16">
        <f>$A$1*Populatie!$T20*Populatie!CI20/(Distante!CI20*Distante!CI20)</f>
        <v>1.0974530591715976</v>
      </c>
      <c r="CJ20" s="16">
        <f>$A$1*Populatie!$T20*Populatie!CJ20/(Distante!CJ20*Distante!CJ20)</f>
        <v>2.5834828070175442E-2</v>
      </c>
      <c r="CK20" s="16">
        <f>$A$1*Populatie!$T20*Populatie!CK20/(Distante!CK20*Distante!CK20)</f>
        <v>0.68717824557752349</v>
      </c>
      <c r="CL20" s="16">
        <f>$A$1*Populatie!$T20*Populatie!CL20/(Distante!CL20*Distante!CL20)</f>
        <v>5.5669504875148636E-2</v>
      </c>
      <c r="CM20" s="16">
        <f>$A$1*Populatie!$T20*Populatie!CM20/(Distante!CM20*Distante!CM20)</f>
        <v>0.14389794052478136</v>
      </c>
      <c r="CN20" s="16">
        <f>$A$1*Populatie!$T20*Populatie!CN20/(Distante!CN20*Distante!CN20)</f>
        <v>9.6330370588235306E-2</v>
      </c>
      <c r="CO20" s="16">
        <f>$A$1*Populatie!$T20*Populatie!CO20/(Distante!CO20*Distante!CO20)</f>
        <v>2.5313877176852354E-2</v>
      </c>
      <c r="CP20" s="16">
        <f>$A$1*Populatie!$T20*Populatie!CP20/(Distante!CP20*Distante!CP20)</f>
        <v>0.22347961458333337</v>
      </c>
      <c r="CQ20" s="16">
        <f>$A$1*Populatie!$T20*Populatie!CQ20/(Distante!CQ20*Distante!CQ20)</f>
        <v>0.78503826445312508</v>
      </c>
      <c r="CR20" s="16">
        <f>$A$1*Populatie!$T20*Populatie!CR20/(Distante!CR20*Distante!CR20)</f>
        <v>3.9375470434265321E-2</v>
      </c>
      <c r="CS20" s="16">
        <f>$A$1*Populatie!$T20*Populatie!CS20/(Distante!CS20*Distante!CS20)</f>
        <v>3.987719770432565E-2</v>
      </c>
      <c r="CT20" s="16">
        <f>$A$1*Populatie!$T20*Populatie!CT20/(Distante!CT20*Distante!CT20)</f>
        <v>0.3684675536326531</v>
      </c>
      <c r="CU20" s="16">
        <f>$A$1*Populatie!$T20*Populatie!CU20/(Distante!CU20*Distante!CU20)</f>
        <v>0.56817924773662554</v>
      </c>
      <c r="CV20" s="16">
        <f>$A$1*Populatie!$T20*Populatie!CV20/(Distante!CV20*Distante!CV20)</f>
        <v>1.3301107983471074</v>
      </c>
      <c r="CW20" s="16">
        <f>$A$1*Populatie!$T20*Populatie!CW20/(Distante!CW20*Distante!CW20)</f>
        <v>8.566192572103222E-2</v>
      </c>
      <c r="CX20" s="16">
        <f>$A$1*Populatie!$T20*Populatie!CX20/(Distante!CX20*Distante!CX20)</f>
        <v>0.18396333425605538</v>
      </c>
      <c r="CY20" s="16">
        <f>$A$1*Populatie!$T20*Populatie!CY20/(Distante!CY20*Distante!CY20)</f>
        <v>0.18861025531914893</v>
      </c>
    </row>
    <row r="21" spans="1:103" ht="15.75" customHeight="1" x14ac:dyDescent="0.25">
      <c r="A21" s="2" t="s">
        <v>20</v>
      </c>
      <c r="B21" s="16">
        <v>38.31163073008323</v>
      </c>
      <c r="C21" s="16">
        <v>1.2171859408519423</v>
      </c>
      <c r="D21" s="16">
        <v>1.0131190352504638</v>
      </c>
      <c r="E21" s="16">
        <v>0.97807273884297519</v>
      </c>
      <c r="F21" s="16">
        <v>3.4491867212547325</v>
      </c>
      <c r="G21" s="16">
        <v>5.2423354416666665</v>
      </c>
      <c r="H21" s="16">
        <v>12.123145891666667</v>
      </c>
      <c r="I21" s="16">
        <v>0.20659401081081083</v>
      </c>
      <c r="J21" s="16">
        <v>4.2308746124999998E-2</v>
      </c>
      <c r="K21" s="16">
        <v>0.52225976592797785</v>
      </c>
      <c r="L21" s="16">
        <v>0.12849989489603025</v>
      </c>
      <c r="M21" s="16">
        <v>5.0412025938896272E-2</v>
      </c>
      <c r="N21" s="16">
        <v>0.22233720699708456</v>
      </c>
      <c r="O21" s="16">
        <v>0.34518842179132042</v>
      </c>
      <c r="P21" s="16">
        <v>0.25888791199715205</v>
      </c>
      <c r="Q21" s="16">
        <v>0.10652364434829638</v>
      </c>
      <c r="R21" s="16">
        <v>1.6708778351020408</v>
      </c>
      <c r="S21" s="16">
        <v>1.148697595847751</v>
      </c>
      <c r="T21" s="16">
        <f t="array" ref="T21:T103">TRANSPOSE(U20:CY20)</f>
        <v>0.12123450410958905</v>
      </c>
      <c r="U21" s="16" t="s">
        <v>103</v>
      </c>
      <c r="V21" s="16">
        <f>$A$1*Populatie!$U21*Populatie!V21/(Distante!V21*Distante!V21)</f>
        <v>0.14148985428099176</v>
      </c>
      <c r="W21" s="16">
        <f>$A$1*Populatie!$U21*Populatie!W21/(Distante!W21*Distante!W21)</f>
        <v>0.37873653232514176</v>
      </c>
      <c r="X21" s="16">
        <f>$A$1*Populatie!$U21*Populatie!X21/(Distante!X21*Distante!X21)</f>
        <v>0.84579559834710749</v>
      </c>
      <c r="Y21" s="16">
        <f>$A$1*Populatie!$U21*Populatie!Y21/(Distante!Y21*Distante!Y21)</f>
        <v>4.6823061986912558E-2</v>
      </c>
      <c r="Z21" s="16">
        <f>$A$1*Populatie!$U21*Populatie!Z21/(Distante!Z21*Distante!Z21)</f>
        <v>0.57150340540540545</v>
      </c>
      <c r="AA21" s="16">
        <f>$A$1*Populatie!$U21*Populatie!AA21/(Distante!AA21*Distante!AA21)</f>
        <v>9.7818389610389619E-2</v>
      </c>
      <c r="AB21" s="16">
        <f>$A$1*Populatie!$U21*Populatie!AB21/(Distante!AB21*Distante!AB21)</f>
        <v>0.10250236885333333</v>
      </c>
      <c r="AC21" s="16">
        <f>$A$1*Populatie!$U21*Populatie!AC21/(Distante!AC21*Distante!AC21)</f>
        <v>0.38007577854671282</v>
      </c>
      <c r="AD21" s="16">
        <f>$A$1*Populatie!$U21*Populatie!AD21/(Distante!AD21*Distante!AD21)</f>
        <v>7.997444086490775E-2</v>
      </c>
      <c r="AE21" s="16">
        <f>$A$1*Populatie!$U21*Populatie!AE21/(Distante!AE21*Distante!AE21)</f>
        <v>10.694694146938774</v>
      </c>
      <c r="AF21" s="16">
        <f>$A$1*Populatie!$U21*Populatie!AF21/(Distante!AF21*Distante!AF21)</f>
        <v>2.386658703114187</v>
      </c>
      <c r="AG21" s="16">
        <f>$A$1*Populatie!$U21*Populatie!AG21/(Distante!AG21*Distante!AG21)</f>
        <v>6.0079596375000002E-2</v>
      </c>
      <c r="AH21" s="16">
        <f>$A$1*Populatie!$U21*Populatie!AH21/(Distante!AH21*Distante!AH21)</f>
        <v>0.23398613072916666</v>
      </c>
      <c r="AI21" s="16">
        <f>$A$1*Populatie!$U21*Populatie!AI21/(Distante!AI21*Distante!AI21)</f>
        <v>5.7715608047553733E-2</v>
      </c>
      <c r="AJ21" s="16">
        <f>$A$1*Populatie!$U21*Populatie!AJ21/(Distante!AJ21*Distante!AJ21)</f>
        <v>6.4463465062500003E-2</v>
      </c>
      <c r="AK21" s="16">
        <f>$A$1*Populatie!$U21*Populatie!AK21/(Distante!AK21*Distante!AK21)</f>
        <v>2.6707290373174691E-2</v>
      </c>
      <c r="AL21" s="16">
        <f>$A$1*Populatie!$U21*Populatie!AL21/(Distante!AL21*Distante!AL21)</f>
        <v>0.16020598032</v>
      </c>
      <c r="AM21" s="16">
        <f>$A$1*Populatie!$U21*Populatie!AM21/(Distante!AM21*Distante!AM21)</f>
        <v>0.15149962738095241</v>
      </c>
      <c r="AN21" s="16">
        <f>$A$1*Populatie!$U21*Populatie!AN21/(Distante!AN21*Distante!AN21)</f>
        <v>0.11670340445441436</v>
      </c>
      <c r="AO21" s="16">
        <f>$A$1*Populatie!$U21*Populatie!AO21/(Distante!AO21*Distante!AO21)</f>
        <v>0.37783152156862743</v>
      </c>
      <c r="AP21" s="16">
        <f>$A$1*Populatie!$U21*Populatie!AP21/(Distante!AP21*Distante!AP21)</f>
        <v>8.4353265608465608E-2</v>
      </c>
      <c r="AQ21" s="16">
        <f>$A$1*Populatie!$U21*Populatie!AQ21/(Distante!AQ21*Distante!AQ21)</f>
        <v>5.2616964726375386E-2</v>
      </c>
      <c r="AR21" s="16">
        <f>$A$1*Populatie!$U21*Populatie!AR21/(Distante!AR21*Distante!AR21)</f>
        <v>2.2726359695501731E-2</v>
      </c>
      <c r="AS21" s="16">
        <f>$A$1*Populatie!$U21*Populatie!AS21/(Distante!AS21*Distante!AS21)</f>
        <v>0.32136601600000003</v>
      </c>
      <c r="AT21" s="16">
        <f>$A$1*Populatie!$U21*Populatie!AT21/(Distante!AT21*Distante!AT21)</f>
        <v>0.2245704885813149</v>
      </c>
      <c r="AU21" s="16">
        <f>$A$1*Populatie!$U21*Populatie!AU21/(Distante!AU21*Distante!AU21)</f>
        <v>1.4310830400000001</v>
      </c>
      <c r="AV21" s="16">
        <f>$A$1*Populatie!$U21*Populatie!AV21/(Distante!AV21*Distante!AV21)</f>
        <v>0.12051067397605546</v>
      </c>
      <c r="AW21" s="16">
        <f>$A$1*Populatie!$U21*Populatie!AW21/(Distante!AW21*Distante!AW21)</f>
        <v>0.16247447708333335</v>
      </c>
      <c r="AX21" s="16">
        <f>$A$1*Populatie!$U21*Populatie!AX21/(Distante!AX21*Distante!AX21)</f>
        <v>0.10223829741650915</v>
      </c>
      <c r="AY21" s="16">
        <f>$A$1*Populatie!$U21*Populatie!AY21/(Distante!AY21*Distante!AY21)</f>
        <v>9.2894864000000008E-2</v>
      </c>
      <c r="AZ21" s="16">
        <f>$A$1*Populatie!$U21*Populatie!AZ21/(Distante!AZ21*Distante!AZ21)</f>
        <v>8.9221419202494989E-2</v>
      </c>
      <c r="BA21" s="16">
        <f>$A$1*Populatie!$U21*Populatie!BA21/(Distante!BA21*Distante!BA21)</f>
        <v>0.11684644547164741</v>
      </c>
      <c r="BB21" s="16">
        <f>$A$1*Populatie!$U21*Populatie!BB21/(Distante!BB21*Distante!BB21)</f>
        <v>9.6908506640625003E-2</v>
      </c>
      <c r="BC21" s="16">
        <f>$A$1*Populatie!$U21*Populatie!BC21/(Distante!BC21*Distante!BC21)</f>
        <v>7.0102669750000004</v>
      </c>
      <c r="BD21" s="16">
        <f>$A$1*Populatie!$U21*Populatie!BD21/(Distante!BD21*Distante!BD21)</f>
        <v>0.14598720789333333</v>
      </c>
      <c r="BE21" s="16">
        <f>$A$1*Populatie!$U21*Populatie!BE21/(Distante!BE21*Distante!BE21)</f>
        <v>0.1493913887755102</v>
      </c>
      <c r="BF21" s="16">
        <f>$A$1*Populatie!$U21*Populatie!BF21/(Distante!BF21*Distante!BF21)</f>
        <v>0.28739932125619833</v>
      </c>
      <c r="BG21" s="16">
        <f>$A$1*Populatie!$U21*Populatie!BG21/(Distante!BG21*Distante!BG21)</f>
        <v>1.0051269398437501</v>
      </c>
      <c r="BH21" s="16">
        <f>$A$1*Populatie!$U21*Populatie!BH21/(Distante!BH21*Distante!BH21)</f>
        <v>0.42951088770370371</v>
      </c>
      <c r="BI21" s="16">
        <f>$A$1*Populatie!$U21*Populatie!BI21/(Distante!BI21*Distante!BI21)</f>
        <v>0.66159599999999996</v>
      </c>
      <c r="BJ21" s="16">
        <f>$A$1*Populatie!$U21*Populatie!BJ21/(Distante!BJ21*Distante!BJ21)</f>
        <v>0.3582286156971376</v>
      </c>
      <c r="BK21" s="16">
        <f>$A$1*Populatie!$U21*Populatie!BK21/(Distante!BK21*Distante!BK21)</f>
        <v>4.391093004115227E-2</v>
      </c>
      <c r="BL21" s="16">
        <f>$A$1*Populatie!$U21*Populatie!BL21/(Distante!BL21*Distante!BL21)</f>
        <v>7.2943390506666678E-2</v>
      </c>
      <c r="BM21" s="16">
        <f>$A$1*Populatie!$U21*Populatie!BM21/(Distante!BM21*Distante!BM21)</f>
        <v>5.9144756756756754E-2</v>
      </c>
      <c r="BN21" s="16">
        <f>$A$1*Populatie!$U21*Populatie!BN21/(Distante!BN21*Distante!BN21)</f>
        <v>0.82352022406311642</v>
      </c>
      <c r="BO21" s="16">
        <f>$A$1*Populatie!$U21*Populatie!BO21/(Distante!BO21*Distante!BO21)</f>
        <v>0.21406428578227246</v>
      </c>
      <c r="BP21" s="16">
        <f>$A$1*Populatie!$U21*Populatie!BP21/(Distante!BP21*Distante!BP21)</f>
        <v>0.11439510103878116</v>
      </c>
      <c r="BQ21" s="16">
        <f>$A$1*Populatie!$U21*Populatie!BQ21/(Distante!BQ21*Distante!BQ21)</f>
        <v>0.24072197950138505</v>
      </c>
      <c r="BR21" s="16">
        <f>$A$1*Populatie!$U21*Populatie!BR21/(Distante!BR21*Distante!BR21)</f>
        <v>3.2485709504132231E-2</v>
      </c>
      <c r="BS21" s="16">
        <f>$A$1*Populatie!$U21*Populatie!BS21/(Distante!BS21*Distante!BS21)</f>
        <v>0.75793696508875741</v>
      </c>
      <c r="BT21" s="16">
        <f>$A$1*Populatie!$U21*Populatie!BT21/(Distante!BT21*Distante!BT21)</f>
        <v>0.24022228544378699</v>
      </c>
      <c r="BU21" s="16">
        <f>$A$1*Populatie!$U21*Populatie!BU21/(Distante!BU21*Distante!BU21)</f>
        <v>0.56107467958412105</v>
      </c>
      <c r="BV21" s="16">
        <f>$A$1*Populatie!$U21*Populatie!BV21/(Distante!BV21*Distante!BV21)</f>
        <v>3.6430363102040814E-2</v>
      </c>
      <c r="BW21" s="16">
        <f>$A$1*Populatie!$U21*Populatie!BW21/(Distante!BW21*Distante!BW21)</f>
        <v>0.12974158183391002</v>
      </c>
      <c r="BX21" s="16">
        <f>$A$1*Populatie!$U21*Populatie!BX21/(Distante!BX21*Distante!BX21)</f>
        <v>7.8751906934911242E-2</v>
      </c>
      <c r="BY21" s="16">
        <f>$A$1*Populatie!$U21*Populatie!BY21/(Distante!BY21*Distante!BY21)</f>
        <v>13.24251384489796</v>
      </c>
      <c r="BZ21" s="16">
        <f>$A$1*Populatie!$U21*Populatie!BZ21/(Distante!BZ21*Distante!BZ21)</f>
        <v>3.7160507510204083E-2</v>
      </c>
      <c r="CA21" s="16">
        <f>$A$1*Populatie!$U21*Populatie!CA21/(Distante!CA21*Distante!CA21)</f>
        <v>1.2378296136054423</v>
      </c>
      <c r="CB21" s="16">
        <f>$A$1*Populatie!$U21*Populatie!CB21/(Distante!CB21*Distante!CB21)</f>
        <v>0.18935488223999999</v>
      </c>
      <c r="CC21" s="16">
        <f>$A$1*Populatie!$U21*Populatie!CC21/(Distante!CC21*Distante!CC21)</f>
        <v>0.48811648133333335</v>
      </c>
      <c r="CD21" s="16">
        <f>$A$1*Populatie!$U21*Populatie!CD21/(Distante!CD21*Distante!CD21)</f>
        <v>0.19295351210666667</v>
      </c>
      <c r="CE21" s="16">
        <f>$A$1*Populatie!$U21*Populatie!CE21/(Distante!CE21*Distante!CE21)</f>
        <v>3.1838739508928571E-2</v>
      </c>
      <c r="CF21" s="16">
        <f>$A$1*Populatie!$U21*Populatie!CF21/(Distante!CF21*Distante!CF21)</f>
        <v>9.8974425123966953E-2</v>
      </c>
      <c r="CG21" s="16">
        <f>$A$1*Populatie!$U21*Populatie!CG21/(Distante!CG21*Distante!CG21)</f>
        <v>0.20336917807183366</v>
      </c>
      <c r="CH21" s="16">
        <f>$A$1*Populatie!$U21*Populatie!CH21/(Distante!CH21*Distante!CH21)</f>
        <v>0.33690707568</v>
      </c>
      <c r="CI21" s="16">
        <f>$A$1*Populatie!$U21*Populatie!CI21/(Distante!CI21*Distante!CI21)</f>
        <v>0.32645886365254539</v>
      </c>
      <c r="CJ21" s="16">
        <f>$A$1*Populatie!$U21*Populatie!CJ21/(Distante!CJ21*Distante!CJ21)</f>
        <v>0.1423230732510288</v>
      </c>
      <c r="CK21" s="16">
        <f>$A$1*Populatie!$U21*Populatie!CK21/(Distante!CK21*Distante!CK21)</f>
        <v>0.23449647629991383</v>
      </c>
      <c r="CL21" s="16">
        <f>$A$1*Populatie!$U21*Populatie!CL21/(Distante!CL21*Distante!CL21)</f>
        <v>0.12715793613281251</v>
      </c>
      <c r="CM21" s="16">
        <f>$A$1*Populatie!$U21*Populatie!CM21/(Distante!CM21*Distante!CM21)</f>
        <v>5.1571707185122571E-2</v>
      </c>
      <c r="CN21" s="16">
        <f>$A$1*Populatie!$U21*Populatie!CN21/(Distante!CN21*Distante!CN21)</f>
        <v>0.44946152620408164</v>
      </c>
      <c r="CO21" s="16">
        <f>$A$1*Populatie!$U21*Populatie!CO21/(Distante!CO21*Distante!CO21)</f>
        <v>0.25713465733333335</v>
      </c>
      <c r="CP21" s="16">
        <f>$A$1*Populatie!$U21*Populatie!CP21/(Distante!CP21*Distante!CP21)</f>
        <v>0.10461133333333335</v>
      </c>
      <c r="CQ21" s="16">
        <f>$A$1*Populatie!$U21*Populatie!CQ21/(Distante!CQ21*Distante!CQ21)</f>
        <v>0.43127656718750002</v>
      </c>
      <c r="CR21" s="16">
        <f>$A$1*Populatie!$U21*Populatie!CR21/(Distante!CR21*Distante!CR21)</f>
        <v>7.9898949023437499E-2</v>
      </c>
      <c r="CS21" s="16">
        <f>$A$1*Populatie!$U21*Populatie!CS21/(Distante!CS21*Distante!CS21)</f>
        <v>0.12065137492195631</v>
      </c>
      <c r="CT21" s="16">
        <f>$A$1*Populatie!$U21*Populatie!CT21/(Distante!CT21*Distante!CT21)</f>
        <v>0.1076261738425926</v>
      </c>
      <c r="CU21" s="16">
        <f>$A$1*Populatie!$U21*Populatie!CU21/(Distante!CU21*Distante!CU21)</f>
        <v>9.8763269212962967E-2</v>
      </c>
      <c r="CV21" s="16">
        <f>$A$1*Populatie!$U21*Populatie!CV21/(Distante!CV21*Distante!CV21)</f>
        <v>0.17726832042771221</v>
      </c>
      <c r="CW21" s="16">
        <f>$A$1*Populatie!$U21*Populatie!CW21/(Distante!CW21*Distante!CW21)</f>
        <v>0.1866211455410226</v>
      </c>
      <c r="CX21" s="16">
        <f>$A$1*Populatie!$U21*Populatie!CX21/(Distante!CX21*Distante!CX21)</f>
        <v>8.7961266567519347E-2</v>
      </c>
      <c r="CY21" s="16">
        <f>$A$1*Populatie!$U21*Populatie!CY21/(Distante!CY21*Distante!CY21)</f>
        <v>0.14794645044527435</v>
      </c>
    </row>
    <row r="22" spans="1:103" ht="15.75" customHeight="1" x14ac:dyDescent="0.25">
      <c r="A22" s="2" t="s">
        <v>21</v>
      </c>
      <c r="B22" s="16">
        <v>7.1922642782174107</v>
      </c>
      <c r="C22" s="16">
        <v>12.029178465051903</v>
      </c>
      <c r="D22" s="16">
        <v>0.63864040468161087</v>
      </c>
      <c r="E22" s="16">
        <v>0.18532936216216217</v>
      </c>
      <c r="F22" s="16">
        <v>3.337988401171875</v>
      </c>
      <c r="G22" s="16">
        <v>0.55499738106995888</v>
      </c>
      <c r="H22" s="16">
        <v>0.28797797636195754</v>
      </c>
      <c r="I22" s="16">
        <v>0.11378017819478327</v>
      </c>
      <c r="J22" s="16">
        <v>0.21468148757396452</v>
      </c>
      <c r="K22" s="16">
        <v>0.12015142865636148</v>
      </c>
      <c r="L22" s="16">
        <v>0.19505828602022607</v>
      </c>
      <c r="M22" s="16">
        <v>2.7622506222222221E-2</v>
      </c>
      <c r="N22" s="16">
        <v>6.0094854442344046E-2</v>
      </c>
      <c r="O22" s="16">
        <v>0.12267074840816328</v>
      </c>
      <c r="P22" s="16">
        <v>0.24359854650000001</v>
      </c>
      <c r="Q22" s="16">
        <v>4.1393422291932165E-2</v>
      </c>
      <c r="R22" s="16">
        <v>0.37620488477366254</v>
      </c>
      <c r="S22" s="16">
        <v>7.1169630240000004E-2</v>
      </c>
      <c r="T22" s="16">
        <v>0.25292961081081083</v>
      </c>
      <c r="U22" s="16">
        <f t="array" ref="U22:U103">TRANSPOSE(V21:CY21)</f>
        <v>0.14148985428099176</v>
      </c>
      <c r="V22" s="16" t="s">
        <v>103</v>
      </c>
      <c r="W22" s="16">
        <f>$A$1*Populatie!$V22*Populatie!W22/(Distante!W22*Distante!W22)</f>
        <v>0.10486343437500001</v>
      </c>
      <c r="X22" s="16">
        <f>$A$1*Populatie!$V22*Populatie!X22/(Distante!X22*Distante!X22)</f>
        <v>0.22111634043839756</v>
      </c>
      <c r="Y22" s="16">
        <f>$A$1*Populatie!$V22*Populatie!Y22/(Distante!Y22*Distante!Y22)</f>
        <v>4.847464705544384E-2</v>
      </c>
      <c r="Z22" s="16">
        <f>$A$1*Populatie!$V22*Populatie!Z22/(Distante!Z22*Distante!Z22)</f>
        <v>0.16773103440000001</v>
      </c>
      <c r="AA22" s="16">
        <f>$A$1*Populatie!$V22*Populatie!AA22/(Distante!AA22*Distante!AA22)</f>
        <v>0.45981848520710056</v>
      </c>
      <c r="AB22" s="16">
        <f>$A$1*Populatie!$V22*Populatie!AB22/(Distante!AB22*Distante!AB22)</f>
        <v>0.53649429583333341</v>
      </c>
      <c r="AC22" s="16">
        <f>$A$1*Populatie!$V22*Populatie!AC22/(Distante!AC22*Distante!AC22)</f>
        <v>7.0000832342449471E-2</v>
      </c>
      <c r="AD22" s="16">
        <f>$A$1*Populatie!$V22*Populatie!AD22/(Distante!AD22*Distante!AD22)</f>
        <v>1.997709774408284E-2</v>
      </c>
      <c r="AE22" s="16">
        <f>$A$1*Populatie!$V22*Populatie!AE22/(Distante!AE22*Distante!AE22)</f>
        <v>0.32273909750071822</v>
      </c>
      <c r="AF22" s="16">
        <f>$A$1*Populatie!$V22*Populatie!AF22/(Distante!AF22*Distante!AF22)</f>
        <v>9.0252528222656253E-2</v>
      </c>
      <c r="AG22" s="16">
        <f>$A$1*Populatie!$V22*Populatie!AG22/(Distante!AG22*Distante!AG22)</f>
        <v>3.3020524018586767E-2</v>
      </c>
      <c r="AH22" s="16">
        <f>$A$1*Populatie!$V22*Populatie!AH22/(Distante!AH22*Distante!AH22)</f>
        <v>2.0065096916666665</v>
      </c>
      <c r="AI22" s="16">
        <f>$A$1*Populatie!$V22*Populatie!AI22/(Distante!AI22*Distante!AI22)</f>
        <v>3.3358404536489153E-2</v>
      </c>
      <c r="AJ22" s="16">
        <f>$A$1*Populatie!$V22*Populatie!AJ22/(Distante!AJ22*Distante!AJ22)</f>
        <v>2.9213680697582244E-2</v>
      </c>
      <c r="AK22" s="16">
        <f>$A$1*Populatie!$V22*Populatie!AK22/(Distante!AK22*Distante!AK22)</f>
        <v>9.6023890068027227E-3</v>
      </c>
      <c r="AL22" s="16">
        <f>$A$1*Populatie!$V22*Populatie!AL22/(Distante!AL22*Distante!AL22)</f>
        <v>4.5087038941398865E-2</v>
      </c>
      <c r="AM22" s="16">
        <f>$A$1*Populatie!$V22*Populatie!AM22/(Distante!AM22*Distante!AM22)</f>
        <v>8.3165866221512563E-2</v>
      </c>
      <c r="AN22" s="16">
        <f>$A$1*Populatie!$V22*Populatie!AN22/(Distante!AN22*Distante!AN22)</f>
        <v>0.12014872317636197</v>
      </c>
      <c r="AO22" s="16">
        <f>$A$1*Populatie!$V22*Populatie!AO22/(Distante!AO22*Distante!AO22)</f>
        <v>0.26010258903703704</v>
      </c>
      <c r="AP22" s="16">
        <f>$A$1*Populatie!$V22*Populatie!AP22/(Distante!AP22*Distante!AP22)</f>
        <v>2.7349168358481939E-2</v>
      </c>
      <c r="AQ22" s="16">
        <f>$A$1*Populatie!$V22*Populatie!AQ22/(Distante!AQ22*Distante!AQ22)</f>
        <v>2.3460126796280643E-2</v>
      </c>
      <c r="AR22" s="16">
        <f>$A$1*Populatie!$V22*Populatie!AR22/(Distante!AR22*Distante!AR22)</f>
        <v>5.235174681737062E-2</v>
      </c>
      <c r="AS22" s="16">
        <f>$A$1*Populatie!$V22*Populatie!AS22/(Distante!AS22*Distante!AS22)</f>
        <v>0.22931207573964499</v>
      </c>
      <c r="AT22" s="16">
        <f>$A$1*Populatie!$V22*Populatie!AT22/(Distante!AT22*Distante!AT22)</f>
        <v>0.59179123327032135</v>
      </c>
      <c r="AU22" s="16">
        <f>$A$1*Populatie!$V22*Populatie!AU22/(Distante!AU22*Distante!AU22)</f>
        <v>0.10785953250000001</v>
      </c>
      <c r="AV22" s="16">
        <f>$A$1*Populatie!$V22*Populatie!AV22/(Distante!AV22*Distante!AV22)</f>
        <v>0.13346653489583335</v>
      </c>
      <c r="AW22" s="16">
        <f>$A$1*Populatie!$V22*Populatie!AW22/(Distante!AW22*Distante!AW22)</f>
        <v>4.3389131833910036E-2</v>
      </c>
      <c r="AX22" s="16">
        <f>$A$1*Populatie!$V22*Populatie!AX22/(Distante!AX22*Distante!AX22)</f>
        <v>0.4174100832</v>
      </c>
      <c r="AY22" s="16">
        <f>$A$1*Populatie!$V22*Populatie!AY22/(Distante!AY22*Distante!AY22)</f>
        <v>0.273492509765625</v>
      </c>
      <c r="AZ22" s="16">
        <f>$A$1*Populatie!$V22*Populatie!AZ22/(Distante!AZ22*Distante!AZ22)</f>
        <v>2.6501159555555556E-2</v>
      </c>
      <c r="BA22" s="16">
        <f>$A$1*Populatie!$V22*Populatie!BA22/(Distante!BA22*Distante!BA22)</f>
        <v>2.8768771703703706</v>
      </c>
      <c r="BB22" s="16">
        <f>$A$1*Populatie!$V22*Populatie!BB22/(Distante!BB22*Distante!BB22)</f>
        <v>1.1673080362139918E-2</v>
      </c>
      <c r="BC22" s="16">
        <f>$A$1*Populatie!$V22*Populatie!BC22/(Distante!BC22*Distante!BC22)</f>
        <v>0.1454013848965332</v>
      </c>
      <c r="BD22" s="16">
        <f>$A$1*Populatie!$V22*Populatie!BD22/(Distante!BD22*Distante!BD22)</f>
        <v>0.83197987372400761</v>
      </c>
      <c r="BE22" s="16">
        <f>$A$1*Populatie!$V22*Populatie!BE22/(Distante!BE22*Distante!BE22)</f>
        <v>4.8435946296296294E-2</v>
      </c>
      <c r="BF22" s="16">
        <f>$A$1*Populatie!$V22*Populatie!BF22/(Distante!BF22*Distante!BF22)</f>
        <v>0.100768421366782</v>
      </c>
      <c r="BG22" s="16">
        <f>$A$1*Populatie!$V22*Populatie!BG22/(Distante!BG22*Distante!BG22)</f>
        <v>0.28493557809917358</v>
      </c>
      <c r="BH22" s="16">
        <f>$A$1*Populatie!$V22*Populatie!BH22/(Distante!BH22*Distante!BH22)</f>
        <v>0.12948750633333334</v>
      </c>
      <c r="BI22" s="16">
        <f>$A$1*Populatie!$V22*Populatie!BI22/(Distante!BI22*Distante!BI22)</f>
        <v>0.31915251282051282</v>
      </c>
      <c r="BJ22" s="16">
        <f>$A$1*Populatie!$V22*Populatie!BJ22/(Distante!BJ22*Distante!BJ22)</f>
        <v>0.60917376679687496</v>
      </c>
      <c r="BK22" s="16">
        <f>$A$1*Populatie!$V22*Populatie!BK22/(Distante!BK22*Distante!BK22)</f>
        <v>1.276111041322314</v>
      </c>
      <c r="BL22" s="16">
        <f>$A$1*Populatie!$V22*Populatie!BL22/(Distante!BL22*Distante!BL22)</f>
        <v>1.885350606995885E-2</v>
      </c>
      <c r="BM22" s="16">
        <f>$A$1*Populatie!$V22*Populatie!BM22/(Distante!BM22*Distante!BM22)</f>
        <v>2.6457013260173752E-2</v>
      </c>
      <c r="BN22" s="16">
        <f>$A$1*Populatie!$V22*Populatie!BN22/(Distante!BN22*Distante!BN22)</f>
        <v>0.19956237288941739</v>
      </c>
      <c r="BO22" s="16">
        <f>$A$1*Populatie!$V22*Populatie!BO22/(Distante!BO22*Distante!BO22)</f>
        <v>2.4904495506198349E-2</v>
      </c>
      <c r="BP22" s="16">
        <f>$A$1*Populatie!$V22*Populatie!BP22/(Distante!BP22*Distante!BP22)</f>
        <v>0.12144461275720166</v>
      </c>
      <c r="BQ22" s="16">
        <f>$A$1*Populatie!$V22*Populatie!BQ22/(Distante!BQ22*Distante!BQ22)</f>
        <v>2.5785541204152249E-2</v>
      </c>
      <c r="BR22" s="16">
        <f>$A$1*Populatie!$V22*Populatie!BR22/(Distante!BR22*Distante!BR22)</f>
        <v>3.1912597207100588E-2</v>
      </c>
      <c r="BS22" s="16">
        <f>$A$1*Populatie!$V22*Populatie!BS22/(Distante!BS22*Distante!BS22)</f>
        <v>6.9187852154195012E-2</v>
      </c>
      <c r="BT22" s="16">
        <f>$A$1*Populatie!$V22*Populatie!BT22/(Distante!BT22*Distante!BT22)</f>
        <v>0.20913697347174165</v>
      </c>
      <c r="BU22" s="16">
        <f>$A$1*Populatie!$V22*Populatie!BU22/(Distante!BU22*Distante!BU22)</f>
        <v>0.15060548307692309</v>
      </c>
      <c r="BV22" s="16">
        <f>$A$1*Populatie!$V22*Populatie!BV22/(Distante!BV22*Distante!BV22)</f>
        <v>2.9203411861664784E-3</v>
      </c>
      <c r="BW22" s="16">
        <f>$A$1*Populatie!$V22*Populatie!BW22/(Distante!BW22*Distante!BW22)</f>
        <v>0.99239179999999994</v>
      </c>
      <c r="BX22" s="16">
        <f>$A$1*Populatie!$V22*Populatie!BX22/(Distante!BX22*Distante!BX22)</f>
        <v>1.6174853551020409E-2</v>
      </c>
      <c r="BY22" s="16">
        <f>$A$1*Populatie!$V22*Populatie!BY22/(Distante!BY22*Distante!BY22)</f>
        <v>0.1448456706372345</v>
      </c>
      <c r="BZ22" s="16">
        <f>$A$1*Populatie!$V22*Populatie!BZ22/(Distante!BZ22*Distante!BZ22)</f>
        <v>8.0653554049586774E-3</v>
      </c>
      <c r="CA22" s="16">
        <f>$A$1*Populatie!$V22*Populatie!CA22/(Distante!CA22*Distante!CA22)</f>
        <v>6.3272179671280279E-2</v>
      </c>
      <c r="CB22" s="16">
        <f>$A$1*Populatie!$V22*Populatie!CB22/(Distante!CB22*Distante!CB22)</f>
        <v>2.9334708844953174E-2</v>
      </c>
      <c r="CC22" s="16">
        <f>$A$1*Populatie!$V22*Populatie!CC22/(Distante!CC22*Distante!CC22)</f>
        <v>4.185762837333333E-2</v>
      </c>
      <c r="CD22" s="16">
        <f>$A$1*Populatie!$V22*Populatie!CD22/(Distante!CD22*Distante!CD22)</f>
        <v>0.60531716628511967</v>
      </c>
      <c r="CE22" s="16">
        <f>$A$1*Populatie!$V22*Populatie!CE22/(Distante!CE22*Distante!CE22)</f>
        <v>2.371787980055402E-2</v>
      </c>
      <c r="CF22" s="16">
        <f>$A$1*Populatie!$V22*Populatie!CF22/(Distante!CF22*Distante!CF22)</f>
        <v>2.85270592E-2</v>
      </c>
      <c r="CG22" s="16">
        <f>$A$1*Populatie!$V22*Populatie!CG22/(Distante!CG22*Distante!CG22)</f>
        <v>0.53999668095733611</v>
      </c>
      <c r="CH22" s="16">
        <f>$A$1*Populatie!$V22*Populatie!CH22/(Distante!CH22*Distante!CH22)</f>
        <v>4.8982262109375001E-2</v>
      </c>
      <c r="CI22" s="16">
        <f>$A$1*Populatie!$V22*Populatie!CI22/(Distante!CI22*Distante!CI22)</f>
        <v>0.30717890250000002</v>
      </c>
      <c r="CJ22" s="16">
        <f>$A$1*Populatie!$V22*Populatie!CJ22/(Distante!CJ22*Distante!CJ22)</f>
        <v>2.0966191422377226E-2</v>
      </c>
      <c r="CK22" s="16">
        <f>$A$1*Populatie!$V22*Populatie!CK22/(Distante!CK22*Distante!CK22)</f>
        <v>1.5138180000000001</v>
      </c>
      <c r="CL22" s="16">
        <f>$A$1*Populatie!$V22*Populatie!CL22/(Distante!CL22*Distante!CL22)</f>
        <v>3.6880438525564808E-2</v>
      </c>
      <c r="CM22" s="16">
        <f>$A$1*Populatie!$V22*Populatie!CM22/(Distante!CM22*Distante!CM22)</f>
        <v>3.1680177384083047E-2</v>
      </c>
      <c r="CN22" s="16">
        <f>$A$1*Populatie!$V22*Populatie!CN22/(Distante!CN22*Distante!CN22)</f>
        <v>6.3817817647058822E-2</v>
      </c>
      <c r="CO22" s="16">
        <f>$A$1*Populatie!$V22*Populatie!CO22/(Distante!CO22*Distante!CO22)</f>
        <v>2.0919574093439027E-2</v>
      </c>
      <c r="CP22" s="16">
        <f>$A$1*Populatie!$V22*Populatie!CP22/(Distante!CP22*Distante!CP22)</f>
        <v>4.9515699811293362E-2</v>
      </c>
      <c r="CQ22" s="16">
        <f>$A$1*Populatie!$V22*Populatie!CQ22/(Distante!CQ22*Distante!CQ22)</f>
        <v>0.4606930557093426</v>
      </c>
      <c r="CR22" s="16">
        <f>$A$1*Populatie!$V22*Populatie!CR22/(Distante!CR22*Distante!CR22)</f>
        <v>2.1181143050356236E-2</v>
      </c>
      <c r="CS22" s="16">
        <f>$A$1*Populatie!$V22*Populatie!CS22/(Distante!CS22*Distante!CS22)</f>
        <v>2.6418207630991602E-2</v>
      </c>
      <c r="CT22" s="16">
        <f>$A$1*Populatie!$V22*Populatie!CT22/(Distante!CT22*Distante!CT22)</f>
        <v>5.9319483356476896E-2</v>
      </c>
      <c r="CU22" s="16">
        <f>$A$1*Populatie!$V22*Populatie!CU22/(Distante!CU22*Distante!CU22)</f>
        <v>6.9136997430083141E-2</v>
      </c>
      <c r="CV22" s="16">
        <f>$A$1*Populatie!$V22*Populatie!CV22/(Distante!CV22*Distante!CV22)</f>
        <v>1.665988246875</v>
      </c>
      <c r="CW22" s="16">
        <f>$A$1*Populatie!$V22*Populatie!CW22/(Distante!CW22*Distante!CW22)</f>
        <v>5.6750089526058353E-2</v>
      </c>
      <c r="CX22" s="16">
        <f>$A$1*Populatie!$V22*Populatie!CX22/(Distante!CX22*Distante!CX22)</f>
        <v>0.1375839796875</v>
      </c>
      <c r="CY22" s="16">
        <f>$A$1*Populatie!$V22*Populatie!CY22/(Distante!CY22*Distante!CY22)</f>
        <v>1.4082626632653061</v>
      </c>
    </row>
    <row r="23" spans="1:103" ht="15.75" customHeight="1" x14ac:dyDescent="0.25">
      <c r="A23" s="2" t="s">
        <v>22</v>
      </c>
      <c r="B23" s="16">
        <v>4.1753668264462807</v>
      </c>
      <c r="C23" s="16">
        <v>0.62565605351787779</v>
      </c>
      <c r="D23" s="16">
        <v>0.15070070399999999</v>
      </c>
      <c r="E23" s="16">
        <v>0.14621776842105264</v>
      </c>
      <c r="F23" s="16">
        <v>0.5289341323636364</v>
      </c>
      <c r="G23" s="16">
        <v>0.52463039999999994</v>
      </c>
      <c r="H23" s="16">
        <v>0.70076299776000006</v>
      </c>
      <c r="I23" s="16">
        <v>3.144903410526316E-2</v>
      </c>
      <c r="J23" s="16">
        <v>2.019423923900119E-2</v>
      </c>
      <c r="K23" s="16">
        <v>7.2742256055363316E-2</v>
      </c>
      <c r="L23" s="16">
        <v>3.1324073142857151E-2</v>
      </c>
      <c r="M23" s="16">
        <v>9.6833050295857988E-3</v>
      </c>
      <c r="N23" s="16">
        <v>3.3744000000000003E-2</v>
      </c>
      <c r="O23" s="16">
        <v>4.6247693885601585E-2</v>
      </c>
      <c r="P23" s="16">
        <v>4.1884081542699729E-2</v>
      </c>
      <c r="Q23" s="16">
        <v>2.1447358333333333E-2</v>
      </c>
      <c r="R23" s="16">
        <v>0.22288029166666667</v>
      </c>
      <c r="S23" s="16">
        <v>0.2570584592592593</v>
      </c>
      <c r="T23" s="16">
        <v>3.7209809366391185E-2</v>
      </c>
      <c r="U23" s="16">
        <v>0.37873653232514176</v>
      </c>
      <c r="V23" s="16">
        <f t="array" ref="V23:V103">TRANSPOSE(W22:CY22)</f>
        <v>0.10486343437500001</v>
      </c>
      <c r="W23" s="16" t="s">
        <v>103</v>
      </c>
      <c r="X23" s="16">
        <f>$A$1*Populatie!$W23*Populatie!X23/(Distante!X23*Distante!X23)</f>
        <v>0.17830423333333334</v>
      </c>
      <c r="Y23" s="16">
        <f>$A$1*Populatie!$W23*Populatie!Y23/(Distante!Y23*Distante!Y23)</f>
        <v>8.7521279999999996E-3</v>
      </c>
      <c r="Z23" s="16">
        <f>$A$1*Populatie!$W23*Populatie!Z23/(Distante!Z23*Distante!Z23)</f>
        <v>7.8515539199999998E-2</v>
      </c>
      <c r="AA23" s="16">
        <f>$A$1*Populatie!$W23*Populatie!AA23/(Distante!AA23*Distante!AA23)</f>
        <v>4.8100538181818184E-2</v>
      </c>
      <c r="AB23" s="16">
        <f>$A$1*Populatie!$W23*Populatie!AB23/(Distante!AB23*Distante!AB23)</f>
        <v>5.1496539409042363E-2</v>
      </c>
      <c r="AC23" s="16">
        <f>$A$1*Populatie!$W23*Populatie!AC23/(Distante!AC23*Distante!AC23)</f>
        <v>5.8702579881656808E-2</v>
      </c>
      <c r="AD23" s="16">
        <f>$A$1*Populatie!$W23*Populatie!AD23/(Distante!AD23*Distante!AD23)</f>
        <v>1.4681995296850051E-2</v>
      </c>
      <c r="AE23" s="16">
        <f>$A$1*Populatie!$W23*Populatie!AE23/(Distante!AE23*Distante!AE23)</f>
        <v>0.72139024855967071</v>
      </c>
      <c r="AF23" s="16">
        <f>$A$1*Populatie!$W23*Populatie!AF23/(Distante!AF23*Distante!AF23)</f>
        <v>0.168990215625</v>
      </c>
      <c r="AG23" s="16">
        <f>$A$1*Populatie!$W23*Populatie!AG23/(Distante!AG23*Distante!AG23)</f>
        <v>1.1153583905653833E-2</v>
      </c>
      <c r="AH23" s="16">
        <f>$A$1*Populatie!$W23*Populatie!AH23/(Distante!AH23*Distante!AH23)</f>
        <v>0.20007795976331363</v>
      </c>
      <c r="AI23" s="16">
        <f>$A$1*Populatie!$W23*Populatie!AI23/(Distante!AI23*Distante!AI23)</f>
        <v>1.0984259174471036E-2</v>
      </c>
      <c r="AJ23" s="16">
        <f>$A$1*Populatie!$W23*Populatie!AJ23/(Distante!AJ23*Distante!AJ23)</f>
        <v>1.0146686168022744E-2</v>
      </c>
      <c r="AK23" s="16">
        <f>$A$1*Populatie!$W23*Populatie!AK23/(Distante!AK23*Distante!AK23)</f>
        <v>5.0562634833180289E-3</v>
      </c>
      <c r="AL23" s="16">
        <f>$A$1*Populatie!$W23*Populatie!AL23/(Distante!AL23*Distante!AL23)</f>
        <v>2.5316926984126985E-2</v>
      </c>
      <c r="AM23" s="16">
        <f>$A$1*Populatie!$W23*Populatie!AM23/(Distante!AM23*Distante!AM23)</f>
        <v>2.7924881632653061E-2</v>
      </c>
      <c r="AN23" s="16">
        <f>$A$1*Populatie!$W23*Populatie!AN23/(Distante!AN23*Distante!AN23)</f>
        <v>2.4706666955110871E-2</v>
      </c>
      <c r="AO23" s="16">
        <f>$A$1*Populatie!$W23*Populatie!AO23/(Distante!AO23*Distante!AO23)</f>
        <v>6.0193825781250002E-2</v>
      </c>
      <c r="AP23" s="16">
        <f>$A$1*Populatie!$W23*Populatie!AP23/(Distante!AP23*Distante!AP23)</f>
        <v>1.3805977120315581E-2</v>
      </c>
      <c r="AQ23" s="16">
        <f>$A$1*Populatie!$W23*Populatie!AQ23/(Distante!AQ23*Distante!AQ23)</f>
        <v>1.0514519597641346E-2</v>
      </c>
      <c r="AR23" s="16">
        <f>$A$1*Populatie!$W23*Populatie!AR23/(Distante!AR23*Distante!AR23)</f>
        <v>1.0716616857440166E-2</v>
      </c>
      <c r="AS23" s="16">
        <f>$A$1*Populatie!$W23*Populatie!AS23/(Distante!AS23*Distante!AS23)</f>
        <v>4.6902318184429762E-2</v>
      </c>
      <c r="AT23" s="16">
        <f>$A$1*Populatie!$W23*Populatie!AT23/(Distante!AT23*Distante!AT23)</f>
        <v>5.2169257102171594E-2</v>
      </c>
      <c r="AU23" s="16">
        <f>$A$1*Populatie!$W23*Populatie!AU23/(Distante!AU23*Distante!AU23)</f>
        <v>1.2622365</v>
      </c>
      <c r="AV23" s="16">
        <f>$A$1*Populatie!$W23*Populatie!AV23/(Distante!AV23*Distante!AV23)</f>
        <v>2.4278150649350651E-2</v>
      </c>
      <c r="AW23" s="16">
        <f>$A$1*Populatie!$W23*Populatie!AW23/(Distante!AW23*Distante!AW23)</f>
        <v>1.9166592E-2</v>
      </c>
      <c r="AX23" s="16">
        <f>$A$1*Populatie!$W23*Populatie!AX23/(Distante!AX23*Distante!AX23)</f>
        <v>5.5282723404255323E-2</v>
      </c>
      <c r="AY23" s="16">
        <f>$A$1*Populatie!$W23*Populatie!AY23/(Distante!AY23*Distante!AY23)</f>
        <v>3.3029841269841272E-2</v>
      </c>
      <c r="AZ23" s="16">
        <f>$A$1*Populatie!$W23*Populatie!AZ23/(Distante!AZ23*Distante!AZ23)</f>
        <v>1.4240771428571429E-2</v>
      </c>
      <c r="BA23" s="16">
        <f>$A$1*Populatie!$W23*Populatie!BA23/(Distante!BA23*Distante!BA23)</f>
        <v>7.1716538067061145E-2</v>
      </c>
      <c r="BB23" s="16">
        <f>$A$1*Populatie!$W23*Populatie!BB23/(Distante!BB23*Distante!BB23)</f>
        <v>5.9843334414999101E-3</v>
      </c>
      <c r="BC23" s="16">
        <f>$A$1*Populatie!$W23*Populatie!BC23/(Distante!BC23*Distante!BC23)</f>
        <v>0.30114413507728893</v>
      </c>
      <c r="BD23" s="16">
        <f>$A$1*Populatie!$W23*Populatie!BD23/(Distante!BD23*Distante!BD23)</f>
        <v>7.6191056804733731E-2</v>
      </c>
      <c r="BE23" s="16">
        <f>$A$1*Populatie!$W23*Populatie!BE23/(Distante!BE23*Distante!BE23)</f>
        <v>2.6982805509641876E-2</v>
      </c>
      <c r="BF23" s="16">
        <f>$A$1*Populatie!$W23*Populatie!BF23/(Distante!BF23*Distante!BF23)</f>
        <v>4.7170083737024221E-2</v>
      </c>
      <c r="BG23" s="16">
        <f>$A$1*Populatie!$W23*Populatie!BG23/(Distante!BG23*Distante!BG23)</f>
        <v>0.13965526533261222</v>
      </c>
      <c r="BH23" s="16">
        <f>$A$1*Populatie!$W23*Populatie!BH23/(Distante!BH23*Distante!BH23)</f>
        <v>5.0093882093663916E-2</v>
      </c>
      <c r="BI23" s="16">
        <f>$A$1*Populatie!$W23*Populatie!BI23/(Distante!BI23*Distante!BI23)</f>
        <v>9.0892838400000009E-2</v>
      </c>
      <c r="BJ23" s="16">
        <f>$A$1*Populatie!$W23*Populatie!BJ23/(Distante!BJ23*Distante!BJ23)</f>
        <v>5.7925080261852807E-2</v>
      </c>
      <c r="BK23" s="16">
        <f>$A$1*Populatie!$W23*Populatie!BK23/(Distante!BK23*Distante!BK23)</f>
        <v>4.0974857142857146E-2</v>
      </c>
      <c r="BL23" s="16">
        <f>$A$1*Populatie!$W23*Populatie!BL23/(Distante!BL23*Distante!BL23)</f>
        <v>1.3918259383450515E-2</v>
      </c>
      <c r="BM23" s="16">
        <f>$A$1*Populatie!$W23*Populatie!BM23/(Distante!BM23*Distante!BM23)</f>
        <v>1.1515809523809525E-2</v>
      </c>
      <c r="BN23" s="16">
        <f>$A$1*Populatie!$W23*Populatie!BN23/(Distante!BN23*Distante!BN23)</f>
        <v>0.11621713136094675</v>
      </c>
      <c r="BO23" s="16">
        <f>$A$1*Populatie!$W23*Populatie!BO23/(Distante!BO23*Distante!BO23)</f>
        <v>2.878785E-2</v>
      </c>
      <c r="BP23" s="16">
        <f>$A$1*Populatie!$W23*Populatie!BP23/(Distante!BP23*Distante!BP23)</f>
        <v>2.3493590476190474E-2</v>
      </c>
      <c r="BQ23" s="16">
        <f>$A$1*Populatie!$W23*Populatie!BQ23/(Distante!BQ23*Distante!BQ23)</f>
        <v>3.1045921537913853E-2</v>
      </c>
      <c r="BR23" s="16">
        <f>$A$1*Populatie!$W23*Populatie!BR23/(Distante!BR23*Distante!BR23)</f>
        <v>6.9933271578947369E-3</v>
      </c>
      <c r="BS23" s="16">
        <f>$A$1*Populatie!$W23*Populatie!BS23/(Distante!BS23*Distante!BS23)</f>
        <v>8.0340246000000004E-2</v>
      </c>
      <c r="BT23" s="16">
        <f>$A$1*Populatie!$W23*Populatie!BT23/(Distante!BT23*Distante!BT23)</f>
        <v>4.1852765285996053E-2</v>
      </c>
      <c r="BU23" s="16">
        <f>$A$1*Populatie!$W23*Populatie!BU23/(Distante!BU23*Distante!BU23)</f>
        <v>8.5566873886814138E-2</v>
      </c>
      <c r="BV23" s="16">
        <f>$A$1*Populatie!$W23*Populatie!BV23/(Distante!BV23*Distante!BV23)</f>
        <v>1.4623685485714286E-3</v>
      </c>
      <c r="BW23" s="16">
        <f>$A$1*Populatie!$W23*Populatie!BW23/(Distante!BW23*Distante!BW23)</f>
        <v>6.2687104373177843E-2</v>
      </c>
      <c r="BX23" s="16">
        <f>$A$1*Populatie!$W23*Populatie!BX23/(Distante!BX23*Distante!BX23)</f>
        <v>1.2723046364883403E-2</v>
      </c>
      <c r="BY23" s="16">
        <f>$A$1*Populatie!$W23*Populatie!BY23/(Distante!BY23*Distante!BY23)</f>
        <v>0.56330295363321803</v>
      </c>
      <c r="BZ23" s="16">
        <f>$A$1*Populatie!$W23*Populatie!BZ23/(Distante!BZ23*Distante!BZ23)</f>
        <v>6.1766667387777177E-3</v>
      </c>
      <c r="CA23" s="16">
        <f>$A$1*Populatie!$W23*Populatie!CA23/(Distante!CA23*Distante!CA23)</f>
        <v>0.10567391851851851</v>
      </c>
      <c r="CB23" s="16">
        <f>$A$1*Populatie!$W23*Populatie!CB23/(Distante!CB23*Distante!CB23)</f>
        <v>2.2909988888888889E-2</v>
      </c>
      <c r="CC23" s="16">
        <f>$A$1*Populatie!$W23*Populatie!CC23/(Distante!CC23*Distante!CC23)</f>
        <v>5.9607708382909685E-2</v>
      </c>
      <c r="CD23" s="16">
        <f>$A$1*Populatie!$W23*Populatie!CD23/(Distante!CD23*Distante!CD23)</f>
        <v>0.10070287810650888</v>
      </c>
      <c r="CE23" s="16">
        <f>$A$1*Populatie!$W23*Populatie!CE23/(Distante!CE23*Distante!CE23)</f>
        <v>7.5765167183364842E-3</v>
      </c>
      <c r="CF23" s="16">
        <f>$A$1*Populatie!$W23*Populatie!CF23/(Distante!CF23*Distante!CF23)</f>
        <v>1.577696786389414E-2</v>
      </c>
      <c r="CG23" s="16">
        <f>$A$1*Populatie!$W23*Populatie!CG23/(Distante!CG23*Distante!CG23)</f>
        <v>6.7476752000000001E-2</v>
      </c>
      <c r="CH23" s="16">
        <f>$A$1*Populatie!$W23*Populatie!CH23/(Distante!CH23*Distante!CH23)</f>
        <v>4.4383885066162573E-2</v>
      </c>
      <c r="CI23" s="16">
        <f>$A$1*Populatie!$W23*Populatie!CI23/(Distante!CI23*Distante!CI23)</f>
        <v>5.1251190020049013E-2</v>
      </c>
      <c r="CJ23" s="16">
        <f>$A$1*Populatie!$W23*Populatie!CJ23/(Distante!CJ23*Distante!CJ23)</f>
        <v>2.1249078857142858E-2</v>
      </c>
      <c r="CK23" s="16">
        <f>$A$1*Populatie!$W23*Populatie!CK23/(Distante!CK23*Distante!CK23)</f>
        <v>0.15801877777777779</v>
      </c>
      <c r="CL23" s="16">
        <f>$A$1*Populatie!$W23*Populatie!CL23/(Distante!CL23*Distante!CL23)</f>
        <v>1.9916211796982167E-2</v>
      </c>
      <c r="CM23" s="16">
        <f>$A$1*Populatie!$W23*Populatie!CM23/(Distante!CM23*Distante!CM23)</f>
        <v>8.5414500000000008E-3</v>
      </c>
      <c r="CN23" s="16">
        <f>$A$1*Populatie!$W23*Populatie!CN23/(Distante!CN23*Distante!CN23)</f>
        <v>5.9954183333333327E-2</v>
      </c>
      <c r="CO23" s="16">
        <f>$A$1*Populatie!$W23*Populatie!CO23/(Distante!CO23*Distante!CO23)</f>
        <v>2.7438528544423441E-2</v>
      </c>
      <c r="CP23" s="16">
        <f>$A$1*Populatie!$W23*Populatie!CP23/(Distante!CP23*Distante!CP23)</f>
        <v>1.6291868992959903E-2</v>
      </c>
      <c r="CQ23" s="16">
        <f>$A$1*Populatie!$W23*Populatie!CQ23/(Distante!CQ23*Distante!CQ23)</f>
        <v>6.4852737565036414E-2</v>
      </c>
      <c r="CR23" s="16">
        <f>$A$1*Populatie!$W23*Populatie!CR23/(Distante!CR23*Distante!CR23)</f>
        <v>1.1364138519031142E-2</v>
      </c>
      <c r="CS23" s="16">
        <f>$A$1*Populatie!$W23*Populatie!CS23/(Distante!CS23*Distante!CS23)</f>
        <v>2.0685521920000002E-2</v>
      </c>
      <c r="CT23" s="16">
        <f>$A$1*Populatie!$W23*Populatie!CT23/(Distante!CT23*Distante!CT23)</f>
        <v>1.8926022282314766E-2</v>
      </c>
      <c r="CU23" s="16">
        <f>$A$1*Populatie!$W23*Populatie!CU23/(Distante!CU23*Distante!CU23)</f>
        <v>1.5176029111531189E-2</v>
      </c>
      <c r="CV23" s="16">
        <f>$A$1*Populatie!$W23*Populatie!CV23/(Distante!CV23*Distante!CV23)</f>
        <v>9.8589136592592608E-2</v>
      </c>
      <c r="CW23" s="16">
        <f>$A$1*Populatie!$W23*Populatie!CW23/(Distante!CW23*Distante!CW23)</f>
        <v>3.1244494028962507E-2</v>
      </c>
      <c r="CX23" s="16">
        <f>$A$1*Populatie!$W23*Populatie!CX23/(Distante!CX23*Distante!CX23)</f>
        <v>2.5690073684210529E-2</v>
      </c>
      <c r="CY23" s="16">
        <f>$A$1*Populatie!$W23*Populatie!CY23/(Distante!CY23*Distante!CY23)</f>
        <v>6.3805321481481492E-2</v>
      </c>
    </row>
    <row r="24" spans="1:103" ht="15.75" customHeight="1" x14ac:dyDescent="0.25">
      <c r="A24" s="2" t="s">
        <v>23</v>
      </c>
      <c r="B24" s="16">
        <v>258.07024087500002</v>
      </c>
      <c r="C24" s="16">
        <v>2.8763125806228373</v>
      </c>
      <c r="D24" s="16">
        <v>4.2238225514403291</v>
      </c>
      <c r="E24" s="16">
        <v>5.7435587786982252</v>
      </c>
      <c r="F24" s="16">
        <v>13.607598528199793</v>
      </c>
      <c r="G24" s="16">
        <v>10.749198066666667</v>
      </c>
      <c r="H24" s="16">
        <v>6.7666452748582229</v>
      </c>
      <c r="I24" s="16">
        <v>0.58445533363567648</v>
      </c>
      <c r="J24" s="16">
        <v>9.6124524099722997E-2</v>
      </c>
      <c r="K24" s="16">
        <v>5.3506578269896199</v>
      </c>
      <c r="L24" s="16">
        <v>0.36036963447285264</v>
      </c>
      <c r="M24" s="16">
        <v>0.13374828450000001</v>
      </c>
      <c r="N24" s="16">
        <v>0.89355126857142864</v>
      </c>
      <c r="O24" s="16">
        <v>1.0867797232514178</v>
      </c>
      <c r="P24" s="16">
        <v>0.84531035646258512</v>
      </c>
      <c r="Q24" s="16">
        <v>0.44873678933333339</v>
      </c>
      <c r="R24" s="16">
        <v>7.2863421666666666</v>
      </c>
      <c r="S24" s="16">
        <v>0.26170647104959632</v>
      </c>
      <c r="T24" s="16">
        <v>0.3337660202569917</v>
      </c>
      <c r="U24" s="16">
        <v>0.84579559834710749</v>
      </c>
      <c r="V24" s="16">
        <v>0.22111634043839756</v>
      </c>
      <c r="W24" s="16">
        <f t="array" ref="W24:W103">TRANSPOSE(X23:CY23)</f>
        <v>0.17830423333333334</v>
      </c>
      <c r="X24" s="16" t="s">
        <v>103</v>
      </c>
      <c r="Y24" s="16">
        <f>$A$1*Populatie!$X24*Populatie!Y24/(Distante!Y24*Distante!Y24)</f>
        <v>0.12114152989303809</v>
      </c>
      <c r="Z24" s="16">
        <f>$A$1*Populatie!$X24*Populatie!Z24/(Distante!Z24*Distante!Z24)</f>
        <v>2.2006247901234568</v>
      </c>
      <c r="AA24" s="16">
        <f>$A$1*Populatie!$X24*Populatie!AA24/(Distante!AA24*Distante!AA24)</f>
        <v>0.22315544980296492</v>
      </c>
      <c r="AB24" s="16">
        <f>$A$1*Populatie!$X24*Populatie!AB24/(Distante!AB24*Distante!AB24)</f>
        <v>0.22185129457684369</v>
      </c>
      <c r="AC24" s="16">
        <f>$A$1*Populatie!$X24*Populatie!AC24/(Distante!AC24*Distante!AC24)</f>
        <v>1.6547245714285714</v>
      </c>
      <c r="AD24" s="16">
        <f>$A$1*Populatie!$X24*Populatie!AD24/(Distante!AD24*Distante!AD24)</f>
        <v>0.28348602139917695</v>
      </c>
      <c r="AE24" s="16">
        <f>$A$1*Populatie!$X24*Populatie!AE24/(Distante!AE24*Distante!AE24)</f>
        <v>7.461965133333333</v>
      </c>
      <c r="AF24" s="16">
        <f>$A$1*Populatie!$X24*Populatie!AF24/(Distante!AF24*Distante!AF24)</f>
        <v>3.2070138122448979</v>
      </c>
      <c r="AG24" s="16">
        <f>$A$1*Populatie!$X24*Populatie!AG24/(Distante!AG24*Distante!AG24)</f>
        <v>0.16559989514807813</v>
      </c>
      <c r="AH24" s="16">
        <f>$A$1*Populatie!$X24*Populatie!AH24/(Distante!AH24*Distante!AH24)</f>
        <v>0.20743313402139241</v>
      </c>
      <c r="AI24" s="16">
        <f>$A$1*Populatie!$X24*Populatie!AI24/(Distante!AI24*Distante!AI24)</f>
        <v>0.16308589086326403</v>
      </c>
      <c r="AJ24" s="16">
        <f>$A$1*Populatie!$X24*Populatie!AJ24/(Distante!AJ24*Distante!AJ24)</f>
        <v>0.16781399690537593</v>
      </c>
      <c r="AK24" s="16">
        <f>$A$1*Populatie!$X24*Populatie!AK24/(Distante!AK24*Distante!AK24)</f>
        <v>7.8129131481481484E-2</v>
      </c>
      <c r="AL24" s="16">
        <f>$A$1*Populatie!$X24*Populatie!AL24/(Distante!AL24*Distante!AL24)</f>
        <v>0.48854241808447352</v>
      </c>
      <c r="AM24" s="16">
        <f>$A$1*Populatie!$X24*Populatie!AM24/(Distante!AM24*Distante!AM24)</f>
        <v>0.40027452972972977</v>
      </c>
      <c r="AN24" s="16">
        <f>$A$1*Populatie!$X24*Populatie!AN24/(Distante!AN24*Distante!AN24)</f>
        <v>0.30478450677551022</v>
      </c>
      <c r="AO24" s="16">
        <f>$A$1*Populatie!$X24*Populatie!AO24/(Distante!AO24*Distante!AO24)</f>
        <v>1.1423290394557823</v>
      </c>
      <c r="AP24" s="16">
        <f>$A$1*Populatie!$X24*Populatie!AP24/(Distante!AP24*Distante!AP24)</f>
        <v>0.26393312848904266</v>
      </c>
      <c r="AQ24" s="16">
        <f>$A$1*Populatie!$X24*Populatie!AQ24/(Distante!AQ24*Distante!AQ24)</f>
        <v>0.1190910302836084</v>
      </c>
      <c r="AR24" s="16">
        <f>$A$1*Populatie!$X24*Populatie!AR24/(Distante!AR24*Distante!AR24)</f>
        <v>3.3004734124105477E-2</v>
      </c>
      <c r="AS24" s="16">
        <f>$A$1*Populatie!$X24*Populatie!AS24/(Distante!AS24*Distante!AS24)</f>
        <v>1.0296064</v>
      </c>
      <c r="AT24" s="16">
        <f>$A$1*Populatie!$X24*Populatie!AT24/(Distante!AT24*Distante!AT24)</f>
        <v>0.67896238367346939</v>
      </c>
      <c r="AU24" s="16">
        <f>$A$1*Populatie!$X24*Populatie!AU24/(Distante!AU24*Distante!AU24)</f>
        <v>0.2640940416</v>
      </c>
      <c r="AV24" s="16">
        <f>$A$1*Populatie!$X24*Populatie!AV24/(Distante!AV24*Distante!AV24)</f>
        <v>0.33796438172938814</v>
      </c>
      <c r="AW24" s="16">
        <f>$A$1*Populatie!$X24*Populatie!AW24/(Distante!AW24*Distante!AW24)</f>
        <v>0.53155925983379504</v>
      </c>
      <c r="AX24" s="16">
        <f>$A$1*Populatie!$X24*Populatie!AX24/(Distante!AX24*Distante!AX24)</f>
        <v>0.1381418275432526</v>
      </c>
      <c r="AY24" s="16">
        <f>$A$1*Populatie!$X24*Populatie!AY24/(Distante!AY24*Distante!AY24)</f>
        <v>0.24596743801652893</v>
      </c>
      <c r="AZ24" s="16">
        <f>$A$1*Populatie!$X24*Populatie!AZ24/(Distante!AZ24*Distante!AZ24)</f>
        <v>0.31574002491349479</v>
      </c>
      <c r="BA24" s="16">
        <f>$A$1*Populatie!$X24*Populatie!BA24/(Distante!BA24*Distante!BA24)</f>
        <v>0.29471419557024797</v>
      </c>
      <c r="BB24" s="16">
        <f>$A$1*Populatie!$X24*Populatie!BB24/(Distante!BB24*Distante!BB24)</f>
        <v>0.35325688333333338</v>
      </c>
      <c r="BC24" s="16">
        <f>$A$1*Populatie!$X24*Populatie!BC24/(Distante!BC24*Distante!BC24)</f>
        <v>3.0619748023668643</v>
      </c>
      <c r="BD24" s="16">
        <f>$A$1*Populatie!$X24*Populatie!BD24/(Distante!BD24*Distante!BD24)</f>
        <v>0.28399267438016529</v>
      </c>
      <c r="BE24" s="16">
        <f>$A$1*Populatie!$X24*Populatie!BE24/(Distante!BE24*Distante!BE24)</f>
        <v>0.99960746222684704</v>
      </c>
      <c r="BF24" s="16">
        <f>$A$1*Populatie!$X24*Populatie!BF24/(Distante!BF24*Distante!BF24)</f>
        <v>0.88031347199999999</v>
      </c>
      <c r="BG24" s="16">
        <f>$A$1*Populatie!$X24*Populatie!BG24/(Distante!BG24*Distante!BG24)</f>
        <v>3.98948150926276</v>
      </c>
      <c r="BH24" s="16">
        <f>$A$1*Populatie!$X24*Populatie!BH24/(Distante!BH24*Distante!BH24)</f>
        <v>1.4558424372244898</v>
      </c>
      <c r="BI24" s="16">
        <f>$A$1*Populatie!$X24*Populatie!BI24/(Distante!BI24*Distante!BI24)</f>
        <v>2.547534353909465</v>
      </c>
      <c r="BJ24" s="16">
        <f>$A$1*Populatie!$X24*Populatie!BJ24/(Distante!BJ24*Distante!BJ24)</f>
        <v>1.0358068291666667</v>
      </c>
      <c r="BK24" s="16">
        <f>$A$1*Populatie!$X24*Populatie!BK24/(Distante!BK24*Distante!BK24)</f>
        <v>0.12055850448979592</v>
      </c>
      <c r="BL24" s="16">
        <f>$A$1*Populatie!$X24*Populatie!BL24/(Distante!BL24*Distante!BL24)</f>
        <v>0.22609973920988982</v>
      </c>
      <c r="BM24" s="16">
        <f>$A$1*Populatie!$X24*Populatie!BM24/(Distante!BM24*Distante!BM24)</f>
        <v>0.2455976804733728</v>
      </c>
      <c r="BN24" s="16">
        <f>$A$1*Populatie!$X24*Populatie!BN24/(Distante!BN24*Distante!BN24)</f>
        <v>4.1093650636800003</v>
      </c>
      <c r="BO24" s="16">
        <f>$A$1*Populatie!$X24*Populatie!BO24/(Distante!BO24*Distante!BO24)</f>
        <v>0.63827135501730115</v>
      </c>
      <c r="BP24" s="16">
        <f>$A$1*Populatie!$X24*Populatie!BP24/(Distante!BP24*Distante!BP24)</f>
        <v>0.3206706086627219</v>
      </c>
      <c r="BQ24" s="16">
        <f>$A$1*Populatie!$X24*Populatie!BQ24/(Distante!BQ24*Distante!BQ24)</f>
        <v>0.7416701669094693</v>
      </c>
      <c r="BR24" s="16">
        <f>$A$1*Populatie!$X24*Populatie!BR24/(Distante!BR24*Distante!BR24)</f>
        <v>8.2652268290338088E-2</v>
      </c>
      <c r="BS24" s="16">
        <f>$A$1*Populatie!$X24*Populatie!BS24/(Distante!BS24*Distante!BS24)</f>
        <v>12.970180622222221</v>
      </c>
      <c r="BT24" s="16">
        <f>$A$1*Populatie!$X24*Populatie!BT24/(Distante!BT24*Distante!BT24)</f>
        <v>0.66361350000000008</v>
      </c>
      <c r="BU24" s="16">
        <f>$A$1*Populatie!$X24*Populatie!BU24/(Distante!BU24*Distante!BU24)</f>
        <v>2.5331692320499481</v>
      </c>
      <c r="BV24" s="16">
        <f>$A$1*Populatie!$X24*Populatie!BV24/(Distante!BV24*Distante!BV24)</f>
        <v>0.101673632</v>
      </c>
      <c r="BW24" s="16">
        <f>$A$1*Populatie!$X24*Populatie!BW24/(Distante!BW24*Distante!BW24)</f>
        <v>0.35338185762711866</v>
      </c>
      <c r="BX24" s="16">
        <f>$A$1*Populatie!$X24*Populatie!BX24/(Distante!BX24*Distante!BX24)</f>
        <v>0.23396534320987655</v>
      </c>
      <c r="BY24" s="16">
        <f>$A$1*Populatie!$X24*Populatie!BY24/(Distante!BY24*Distante!BY24)</f>
        <v>0.79149843569303979</v>
      </c>
      <c r="BZ24" s="16">
        <f>$A$1*Populatie!$X24*Populatie!BZ24/(Distante!BZ24*Distante!BZ24)</f>
        <v>0.10371139466666666</v>
      </c>
      <c r="CA24" s="16">
        <f>$A$1*Populatie!$X24*Populatie!CA24/(Distante!CA24*Distante!CA24)</f>
        <v>1.7908973721599999</v>
      </c>
      <c r="CB24" s="16">
        <f>$A$1*Populatie!$X24*Populatie!CB24/(Distante!CB24*Distante!CB24)</f>
        <v>0.52496562120064905</v>
      </c>
      <c r="CC24" s="16">
        <f>$A$1*Populatie!$X24*Populatie!CC24/(Distante!CC24*Distante!CC24)</f>
        <v>2.7801756148148149</v>
      </c>
      <c r="CD24" s="16">
        <f>$A$1*Populatie!$X24*Populatie!CD24/(Distante!CD24*Distante!CD24)</f>
        <v>0.2687470394396812</v>
      </c>
      <c r="CE24" s="16">
        <f>$A$1*Populatie!$X24*Populatie!CE24/(Distante!CE24*Distante!CE24)</f>
        <v>9.8891823499577355E-2</v>
      </c>
      <c r="CF24" s="16">
        <f>$A$1*Populatie!$X24*Populatie!CF24/(Distante!CF24*Distante!CF24)</f>
        <v>0.42514045429362884</v>
      </c>
      <c r="CG24" s="16">
        <f>$A$1*Populatie!$X24*Populatie!CG24/(Distante!CG24*Distante!CG24)</f>
        <v>0.57033569112324045</v>
      </c>
      <c r="CH24" s="16">
        <f>$A$1*Populatie!$X24*Populatie!CH24/(Distante!CH24*Distante!CH24)</f>
        <v>0.81617960075614371</v>
      </c>
      <c r="CI24" s="16">
        <f>$A$1*Populatie!$X24*Populatie!CI24/(Distante!CI24*Distante!CI24)</f>
        <v>0.97123899173553718</v>
      </c>
      <c r="CJ24" s="16">
        <f>$A$1*Populatie!$X24*Populatie!CJ24/(Distante!CJ24*Distante!CJ24)</f>
        <v>0.38522846971480307</v>
      </c>
      <c r="CK24" s="16">
        <f>$A$1*Populatie!$X24*Populatie!CK24/(Distante!CK24*Distante!CK24)</f>
        <v>0.26818681365165842</v>
      </c>
      <c r="CL24" s="16">
        <f>$A$1*Populatie!$X24*Populatie!CL24/(Distante!CL24*Distante!CL24)</f>
        <v>0.46352397499999998</v>
      </c>
      <c r="CM24" s="16">
        <f>$A$1*Populatie!$X24*Populatie!CM24/(Distante!CM24*Distante!CM24)</f>
        <v>0.13346749629629631</v>
      </c>
      <c r="CN24" s="16">
        <f>$A$1*Populatie!$X24*Populatie!CN24/(Distante!CN24*Distante!CN24)</f>
        <v>6.6802569088757391</v>
      </c>
      <c r="CO24" s="16">
        <f>$A$1*Populatie!$X24*Populatie!CO24/(Distante!CO24*Distante!CO24)</f>
        <v>0.43573907217630858</v>
      </c>
      <c r="CP24" s="16">
        <f>$A$1*Populatie!$X24*Populatie!CP24/(Distante!CP24*Distante!CP24)</f>
        <v>0.282228830449827</v>
      </c>
      <c r="CQ24" s="16">
        <f>$A$1*Populatie!$X24*Populatie!CQ24/(Distante!CQ24*Distante!CQ24)</f>
        <v>1.3395544804733728</v>
      </c>
      <c r="CR24" s="16">
        <f>$A$1*Populatie!$X24*Populatie!CR24/(Distante!CR24*Distante!CR24)</f>
        <v>0.19947858834720572</v>
      </c>
      <c r="CS24" s="16">
        <f>$A$1*Populatie!$X24*Populatie!CS24/(Distante!CS24*Distante!CS24)</f>
        <v>0.4494188143667297</v>
      </c>
      <c r="CT24" s="16">
        <f>$A$1*Populatie!$X24*Populatie!CT24/(Distante!CT24*Distante!CT24)</f>
        <v>0.29761222976066598</v>
      </c>
      <c r="CU24" s="16">
        <f>$A$1*Populatie!$X24*Populatie!CU24/(Distante!CU24*Distante!CU24)</f>
        <v>0.27310416899063478</v>
      </c>
      <c r="CV24" s="16">
        <f>$A$1*Populatie!$X24*Populatie!CV24/(Distante!CV24*Distante!CV24)</f>
        <v>0.30618666586601617</v>
      </c>
      <c r="CW24" s="16">
        <f>$A$1*Populatie!$X24*Populatie!CW24/(Distante!CW24*Distante!CW24)</f>
        <v>0.69619545786911852</v>
      </c>
      <c r="CX24" s="16">
        <f>$A$1*Populatie!$X24*Populatie!CX24/(Distante!CX24*Distante!CX24)</f>
        <v>0.2405767979369173</v>
      </c>
      <c r="CY24" s="16">
        <f>$A$1*Populatie!$X24*Populatie!CY24/(Distante!CY24*Distante!CY24)</f>
        <v>0.4223960256</v>
      </c>
    </row>
    <row r="25" spans="1:103" ht="15.75" customHeight="1" x14ac:dyDescent="0.25">
      <c r="A25" s="2" t="s">
        <v>24</v>
      </c>
      <c r="B25" s="16">
        <v>3.9097134035087722</v>
      </c>
      <c r="C25" s="16">
        <v>1.6812853712031561</v>
      </c>
      <c r="D25" s="16">
        <v>2.8158786206896553</v>
      </c>
      <c r="E25" s="16">
        <v>8.4486788229968302E-2</v>
      </c>
      <c r="F25" s="16">
        <v>1.188244886200378</v>
      </c>
      <c r="G25" s="16">
        <v>0.30969337273673259</v>
      </c>
      <c r="H25" s="16">
        <v>0.1327641537037037</v>
      </c>
      <c r="I25" s="16">
        <v>0.56889629387755114</v>
      </c>
      <c r="J25" s="16">
        <v>5.04501504725898E-2</v>
      </c>
      <c r="K25" s="16">
        <v>6.6232654043216765E-2</v>
      </c>
      <c r="L25" s="16">
        <v>0.41874195000000003</v>
      </c>
      <c r="M25" s="16">
        <v>8.1275548444444443E-2</v>
      </c>
      <c r="N25" s="16">
        <v>3.9493587539876154E-2</v>
      </c>
      <c r="O25" s="16">
        <v>0.38248648858131495</v>
      </c>
      <c r="P25" s="16">
        <v>0.179189076</v>
      </c>
      <c r="Q25" s="16">
        <v>2.4761381632653064E-2</v>
      </c>
      <c r="R25" s="16">
        <v>0.29842973964497044</v>
      </c>
      <c r="S25" s="16">
        <v>1.6523100416614065E-2</v>
      </c>
      <c r="T25" s="16">
        <v>0.48148669338374295</v>
      </c>
      <c r="U25" s="16">
        <v>4.6823061986912558E-2</v>
      </c>
      <c r="V25" s="16">
        <v>4.847464705544384E-2</v>
      </c>
      <c r="W25" s="16">
        <v>8.7521279999999996E-3</v>
      </c>
      <c r="X25" s="16">
        <f t="array" ref="X25:X103">TRANSPOSE(Y24:CY24)</f>
        <v>0.12114152989303809</v>
      </c>
      <c r="Y25" s="16" t="s">
        <v>103</v>
      </c>
      <c r="Z25" s="16">
        <f>$A$1*Populatie!$Y25*Populatie!Z25/(Distante!Z25*Distante!Z25)</f>
        <v>0.13963508555907653</v>
      </c>
      <c r="AA25" s="16">
        <f>$A$1*Populatie!$Y25*Populatie!AA25/(Distante!AA25*Distante!AA25)</f>
        <v>0.17642696296296298</v>
      </c>
      <c r="AB25" s="16">
        <f>$A$1*Populatie!$Y25*Populatie!AB25/(Distante!AB25*Distante!AB25)</f>
        <v>0.12293838918334235</v>
      </c>
      <c r="AC25" s="16">
        <f>$A$1*Populatie!$Y25*Populatie!AC25/(Distante!AC25*Distante!AC25)</f>
        <v>3.4041680496113197E-2</v>
      </c>
      <c r="AD25" s="16">
        <f>$A$1*Populatie!$Y25*Populatie!AD25/(Distante!AD25*Distante!AD25)</f>
        <v>1.08558833959429E-2</v>
      </c>
      <c r="AE25" s="16">
        <f>$A$1*Populatie!$Y25*Populatie!AE25/(Distante!AE25*Distante!AE25)</f>
        <v>0.16393653195794486</v>
      </c>
      <c r="AF25" s="16">
        <f>$A$1*Populatie!$Y25*Populatie!AF25/(Distante!AF25*Distante!AF25)</f>
        <v>4.3571446627143087E-2</v>
      </c>
      <c r="AG25" s="16">
        <f>$A$1*Populatie!$Y25*Populatie!AG25/(Distante!AG25*Distante!AG25)</f>
        <v>0.12374820048979593</v>
      </c>
      <c r="AH25" s="16">
        <f>$A$1*Populatie!$Y25*Populatie!AH25/(Distante!AH25*Distante!AH25)</f>
        <v>5.3550002116402123E-2</v>
      </c>
      <c r="AI25" s="16">
        <f>$A$1*Populatie!$Y25*Populatie!AI25/(Distante!AI25*Distante!AI25)</f>
        <v>0.12914377577854672</v>
      </c>
      <c r="AJ25" s="16">
        <f>$A$1*Populatie!$Y25*Populatie!AJ25/(Distante!AJ25*Distante!AJ25)</f>
        <v>9.2206819047619057E-2</v>
      </c>
      <c r="AK25" s="16">
        <f>$A$1*Populatie!$Y25*Populatie!AK25/(Distante!AK25*Distante!AK25)</f>
        <v>1.1304166526346349E-2</v>
      </c>
      <c r="AL25" s="16">
        <f>$A$1*Populatie!$Y25*Populatie!AL25/(Distante!AL25*Distante!AL25)</f>
        <v>2.9630638693938827E-2</v>
      </c>
      <c r="AM25" s="16">
        <f>$A$1*Populatie!$Y25*Populatie!AM25/(Distante!AM25*Distante!AM25)</f>
        <v>0.27708238895463511</v>
      </c>
      <c r="AN25" s="16">
        <f>$A$1*Populatie!$Y25*Populatie!AN25/(Distante!AN25*Distante!AN25)</f>
        <v>7.9763317333333346</v>
      </c>
      <c r="AO25" s="16">
        <f>$A$1*Populatie!$Y25*Populatie!AO25/(Distante!AO25*Distante!AO25)</f>
        <v>0.37836119062500001</v>
      </c>
      <c r="AP25" s="16">
        <f>$A$1*Populatie!$Y25*Populatie!AP25/(Distante!AP25*Distante!AP25)</f>
        <v>3.433741685744017E-2</v>
      </c>
      <c r="AQ25" s="16">
        <f>$A$1*Populatie!$Y25*Populatie!AQ25/(Distante!AQ25*Distante!AQ25)</f>
        <v>3.4889121093750003E-2</v>
      </c>
      <c r="AR25" s="16">
        <f>$A$1*Populatie!$Y25*Populatie!AR25/(Distante!AR25*Distante!AR25)</f>
        <v>1.2841596826026582E-2</v>
      </c>
      <c r="AS25" s="16">
        <f>$A$1*Populatie!$Y25*Populatie!AS25/(Distante!AS25*Distante!AS25)</f>
        <v>0.18740860540540544</v>
      </c>
      <c r="AT25" s="16">
        <f>$A$1*Populatie!$Y25*Populatie!AT25/(Distante!AT25*Distante!AT25)</f>
        <v>7.6126464000000005E-2</v>
      </c>
      <c r="AU25" s="16">
        <f>$A$1*Populatie!$Y25*Populatie!AU25/(Distante!AU25*Distante!AU25)</f>
        <v>1.6026376467617724E-2</v>
      </c>
      <c r="AV25" s="16">
        <f>$A$1*Populatie!$Y25*Populatie!AV25/(Distante!AV25*Distante!AV25)</f>
        <v>1.1540792326530613</v>
      </c>
      <c r="AW25" s="16">
        <f>$A$1*Populatie!$Y25*Populatie!AW25/(Distante!AW25*Distante!AW25)</f>
        <v>5.9033103360000005E-2</v>
      </c>
      <c r="AX25" s="16">
        <f>$A$1*Populatie!$Y25*Populatie!AX25/(Distante!AX25*Distante!AX25)</f>
        <v>6.3438720000000004E-2</v>
      </c>
      <c r="AY25" s="16">
        <f>$A$1*Populatie!$Y25*Populatie!AY25/(Distante!AY25*Distante!AY25)</f>
        <v>0.24495495838287754</v>
      </c>
      <c r="AZ25" s="16">
        <f>$A$1*Populatie!$Y25*Populatie!AZ25/(Distante!AZ25*Distante!AZ25)</f>
        <v>1.5790167359999999E-2</v>
      </c>
      <c r="BA25" s="16">
        <f>$A$1*Populatie!$Y25*Populatie!BA25/(Distante!BA25*Distante!BA25)</f>
        <v>3.8185068211182893E-2</v>
      </c>
      <c r="BB25" s="16">
        <f>$A$1*Populatie!$Y25*Populatie!BB25/(Distante!BB25*Distante!BB25)</f>
        <v>1.1238952484918128E-2</v>
      </c>
      <c r="BC25" s="16">
        <f>$A$1*Populatie!$Y25*Populatie!BC25/(Distante!BC25*Distante!BC25)</f>
        <v>5.6403555102040821E-2</v>
      </c>
      <c r="BD25" s="16">
        <f>$A$1*Populatie!$Y25*Populatie!BD25/(Distante!BD25*Distante!BD25)</f>
        <v>0.14655802842915347</v>
      </c>
      <c r="BE25" s="16">
        <f>$A$1*Populatie!$Y25*Populatie!BE25/(Distante!BE25*Distante!BE25)</f>
        <v>2.746894086853064E-2</v>
      </c>
      <c r="BF25" s="16">
        <f>$A$1*Populatie!$Y25*Populatie!BF25/(Distante!BF25*Distante!BF25)</f>
        <v>0.40755208751486327</v>
      </c>
      <c r="BG25" s="16">
        <f>$A$1*Populatie!$Y25*Populatie!BG25/(Distante!BG25*Distante!BG25)</f>
        <v>0.139155812345679</v>
      </c>
      <c r="BH25" s="16">
        <f>$A$1*Populatie!$Y25*Populatie!BH25/(Distante!BH25*Distante!BH25)</f>
        <v>0.20398559143367045</v>
      </c>
      <c r="BI25" s="16">
        <f>$A$1*Populatie!$Y25*Populatie!BI25/(Distante!BI25*Distante!BI25)</f>
        <v>0.14283160320000002</v>
      </c>
      <c r="BJ25" s="16">
        <f>$A$1*Populatie!$Y25*Populatie!BJ25/(Distante!BJ25*Distante!BJ25)</f>
        <v>0.23701325454545455</v>
      </c>
      <c r="BK25" s="16">
        <f>$A$1*Populatie!$Y25*Populatie!BK25/(Distante!BK25*Distante!BK25)</f>
        <v>9.2720248163265309E-2</v>
      </c>
      <c r="BL25" s="16">
        <f>$A$1*Populatie!$Y25*Populatie!BL25/(Distante!BL25*Distante!BL25)</f>
        <v>9.7206890932035345E-3</v>
      </c>
      <c r="BM25" s="16">
        <f>$A$1*Populatie!$Y25*Populatie!BM25/(Distante!BM25*Distante!BM25)</f>
        <v>3.5468693333333336E-2</v>
      </c>
      <c r="BN25" s="16">
        <f>$A$1*Populatie!$Y25*Populatie!BN25/(Distante!BN25*Distante!BN25)</f>
        <v>0.11336620606060607</v>
      </c>
      <c r="BO25" s="16">
        <f>$A$1*Populatie!$Y25*Populatie!BO25/(Distante!BO25*Distante!BO25)</f>
        <v>1.4186652480000001E-2</v>
      </c>
      <c r="BP25" s="16">
        <f>$A$1*Populatie!$Y25*Populatie!BP25/(Distante!BP25*Distante!BP25)</f>
        <v>4.0702645500000001</v>
      </c>
      <c r="BQ25" s="16">
        <f>$A$1*Populatie!$Y25*Populatie!BQ25/(Distante!BQ25*Distante!BQ25)</f>
        <v>1.4564898799022214E-2</v>
      </c>
      <c r="BR25" s="16">
        <f>$A$1*Populatie!$Y25*Populatie!BR25/(Distante!BR25*Distante!BR25)</f>
        <v>0.8196724363636364</v>
      </c>
      <c r="BS25" s="16">
        <f>$A$1*Populatie!$Y25*Populatie!BS25/(Distante!BS25*Distante!BS25)</f>
        <v>3.7905485607055735E-2</v>
      </c>
      <c r="BT25" s="16">
        <f>$A$1*Populatie!$Y25*Populatie!BT25/(Distante!BT25*Distante!BT25)</f>
        <v>1.3845548512110728</v>
      </c>
      <c r="BU25" s="16">
        <f>$A$1*Populatie!$Y25*Populatie!BU25/(Distante!BU25*Distante!BU25)</f>
        <v>9.0289935185185188E-2</v>
      </c>
      <c r="BV25" s="16">
        <f>$A$1*Populatie!$Y25*Populatie!BV25/(Distante!BV25*Distante!BV25)</f>
        <v>2.7057472664359865E-2</v>
      </c>
      <c r="BW25" s="16">
        <f>$A$1*Populatie!$Y25*Populatie!BW25/(Distante!BW25*Distante!BW25)</f>
        <v>0.12791695229853978</v>
      </c>
      <c r="BX25" s="16">
        <f>$A$1*Populatie!$Y25*Populatie!BX25/(Distante!BX25*Distante!BX25)</f>
        <v>9.7485453032104645E-3</v>
      </c>
      <c r="BY25" s="16">
        <f>$A$1*Populatie!$Y25*Populatie!BY25/(Distante!BY25*Distante!BY25)</f>
        <v>3.8991009419295841E-2</v>
      </c>
      <c r="BZ25" s="16">
        <f>$A$1*Populatie!$Y25*Populatie!BZ25/(Distante!BZ25*Distante!BZ25)</f>
        <v>4.1831469960957992E-3</v>
      </c>
      <c r="CA25" s="16">
        <f>$A$1*Populatie!$Y25*Populatie!CA25/(Distante!CA25*Distante!CA25)</f>
        <v>3.1240017883582525E-2</v>
      </c>
      <c r="CB25" s="16">
        <f>$A$1*Populatie!$Y25*Populatie!CB25/(Distante!CB25*Distante!CB25)</f>
        <v>1.8295394098617784E-2</v>
      </c>
      <c r="CC25" s="16">
        <f>$A$1*Populatie!$Y25*Populatie!CC25/(Distante!CC25*Distante!CC25)</f>
        <v>2.3417314007571664E-2</v>
      </c>
      <c r="CD25" s="16">
        <f>$A$1*Populatie!$Y25*Populatie!CD25/(Distante!CD25*Distante!CD25)</f>
        <v>0.11499621478097287</v>
      </c>
      <c r="CE25" s="16">
        <f>$A$1*Populatie!$Y25*Populatie!CE25/(Distante!CE25*Distante!CE25)</f>
        <v>6.2982501120000006E-2</v>
      </c>
      <c r="CF25" s="16">
        <f>$A$1*Populatie!$Y25*Populatie!CF25/(Distante!CF25*Distante!CF25)</f>
        <v>1.7554508030933967E-2</v>
      </c>
      <c r="CG25" s="16">
        <f>$A$1*Populatie!$Y25*Populatie!CG25/(Distante!CG25*Distante!CG25)</f>
        <v>0.37277893125</v>
      </c>
      <c r="CH25" s="16">
        <f>$A$1*Populatie!$Y25*Populatie!CH25/(Distante!CH25*Distante!CH25)</f>
        <v>2.4677556956004758E-2</v>
      </c>
      <c r="CI25" s="16">
        <f>$A$1*Populatie!$Y25*Populatie!CI25/(Distante!CI25*Distante!CI25)</f>
        <v>0.20495080272108845</v>
      </c>
      <c r="CJ25" s="16">
        <f>$A$1*Populatie!$Y25*Populatie!CJ25/(Distante!CJ25*Distante!CJ25)</f>
        <v>1.0814852746381123E-2</v>
      </c>
      <c r="CK25" s="16">
        <f>$A$1*Populatie!$Y25*Populatie!CK25/(Distante!CK25*Distante!CK25)</f>
        <v>0.11456622570309719</v>
      </c>
      <c r="CL25" s="16">
        <f>$A$1*Populatie!$Y25*Populatie!CL25/(Distante!CL25*Distante!CL25)</f>
        <v>2.182367826549049E-2</v>
      </c>
      <c r="CM25" s="16">
        <f>$A$1*Populatie!$Y25*Populatie!CM25/(Distante!CM25*Distante!CM25)</f>
        <v>0.10523066400000002</v>
      </c>
      <c r="CN25" s="16">
        <f>$A$1*Populatie!$Y25*Populatie!CN25/(Distante!CN25*Distante!CN25)</f>
        <v>3.4781029194039415E-2</v>
      </c>
      <c r="CO25" s="16">
        <f>$A$1*Populatie!$Y25*Populatie!CO25/(Distante!CO25*Distante!CO25)</f>
        <v>1.1263830518518519E-2</v>
      </c>
      <c r="CP25" s="16">
        <f>$A$1*Populatie!$Y25*Populatie!CP25/(Distante!CP25*Distante!CP25)</f>
        <v>0.16497066666666668</v>
      </c>
      <c r="CQ25" s="16">
        <f>$A$1*Populatie!$Y25*Populatie!CQ25/(Distante!CQ25*Distante!CQ25)</f>
        <v>0.17002933750000002</v>
      </c>
      <c r="CR25" s="16">
        <f>$A$1*Populatie!$Y25*Populatie!CR25/(Distante!CR25*Distante!CR25)</f>
        <v>2.4211589116156881E-2</v>
      </c>
      <c r="CS25" s="16">
        <f>$A$1*Populatie!$Y25*Populatie!CS25/(Distante!CS25*Distante!CS25)</f>
        <v>1.3131660327492099E-2</v>
      </c>
      <c r="CT25" s="16">
        <f>$A$1*Populatie!$Y25*Populatie!CT25/(Distante!CT25*Distante!CT25)</f>
        <v>0.30173338600823046</v>
      </c>
      <c r="CU25" s="16">
        <f>$A$1*Populatie!$Y25*Populatie!CU25/(Distante!CU25*Distante!CU25)</f>
        <v>0.55914088421052643</v>
      </c>
      <c r="CV25" s="16">
        <f>$A$1*Populatie!$Y25*Populatie!CV25/(Distante!CV25*Distante!CV25)</f>
        <v>0.16967264294213089</v>
      </c>
      <c r="CW25" s="16">
        <f>$A$1*Populatie!$Y25*Populatie!CW25/(Distante!CW25*Distante!CW25)</f>
        <v>3.5077308843537415E-2</v>
      </c>
      <c r="CX25" s="16">
        <f>$A$1*Populatie!$Y25*Populatie!CX25/(Distante!CX25*Distante!CX25)</f>
        <v>0.12611021568415362</v>
      </c>
      <c r="CY25" s="16">
        <f>$A$1*Populatie!$Y25*Populatie!CY25/(Distante!CY25*Distante!CY25)</f>
        <v>4.9569738281250005E-2</v>
      </c>
    </row>
    <row r="26" spans="1:103" ht="15.75" customHeight="1" x14ac:dyDescent="0.25">
      <c r="A26" s="2" t="s">
        <v>25</v>
      </c>
      <c r="B26" s="16">
        <v>186.78529597633135</v>
      </c>
      <c r="C26" s="16">
        <v>1.7078343063692558</v>
      </c>
      <c r="D26" s="16">
        <v>6.538862</v>
      </c>
      <c r="E26" s="16">
        <v>1.2847306038781163</v>
      </c>
      <c r="F26" s="16">
        <v>19.284632277777778</v>
      </c>
      <c r="G26" s="16">
        <v>10.236516788927336</v>
      </c>
      <c r="H26" s="16">
        <v>2.3461352839506175</v>
      </c>
      <c r="I26" s="16">
        <v>0.72870996449704151</v>
      </c>
      <c r="J26" s="16">
        <v>6.6839283446712028E-2</v>
      </c>
      <c r="K26" s="16">
        <v>1.6753977551020409</v>
      </c>
      <c r="L26" s="16">
        <v>0.2832618232514178</v>
      </c>
      <c r="M26" s="16">
        <v>0.13041983227040818</v>
      </c>
      <c r="N26" s="16">
        <v>0.66710008928571429</v>
      </c>
      <c r="O26" s="16">
        <v>2.4915528163265308</v>
      </c>
      <c r="P26" s="16">
        <v>0.79163276000000005</v>
      </c>
      <c r="Q26" s="16">
        <v>0.17719758677685951</v>
      </c>
      <c r="R26" s="16">
        <v>24.75702888888889</v>
      </c>
      <c r="S26" s="16">
        <v>0.16799677995867771</v>
      </c>
      <c r="T26" s="16">
        <v>0.25318309680000001</v>
      </c>
      <c r="U26" s="16">
        <v>0.57150340540540545</v>
      </c>
      <c r="V26" s="16">
        <v>0.16773103440000001</v>
      </c>
      <c r="W26" s="16">
        <v>7.8515539199999998E-2</v>
      </c>
      <c r="X26" s="16">
        <v>2.2006247901234568</v>
      </c>
      <c r="Y26" s="16">
        <f t="array" ref="Y26:Y103">TRANSPOSE(Z25:CY25)</f>
        <v>0.13963508555907653</v>
      </c>
      <c r="Z26" s="16" t="s">
        <v>103</v>
      </c>
      <c r="AA26" s="16">
        <f>$A$1*Populatie!$Z26*Populatie!AA26/(Distante!AA26*Distante!AA26)</f>
        <v>0.15783459999999999</v>
      </c>
      <c r="AB26" s="16">
        <f>$A$1*Populatie!$Z26*Populatie!AB26/(Distante!AB26*Distante!AB26)</f>
        <v>0.16227632404481471</v>
      </c>
      <c r="AC26" s="16">
        <f>$A$1*Populatie!$Z26*Populatie!AC26/(Distante!AC26*Distante!AC26)</f>
        <v>0.38741220000000004</v>
      </c>
      <c r="AD26" s="16">
        <f>$A$1*Populatie!$Z26*Populatie!AD26/(Distante!AD26*Distante!AD26)</f>
        <v>8.2960714555765605E-2</v>
      </c>
      <c r="AE26" s="16">
        <f>$A$1*Populatie!$Z26*Populatie!AE26/(Distante!AE26*Distante!AE26)</f>
        <v>3.2858457984</v>
      </c>
      <c r="AF26" s="16">
        <f>$A$1*Populatie!$Z26*Populatie!AF26/(Distante!AF26*Distante!AF26)</f>
        <v>0.6205303636363636</v>
      </c>
      <c r="AG26" s="16">
        <f>$A$1*Populatie!$Z26*Populatie!AG26/(Distante!AG26*Distante!AG26)</f>
        <v>0.18603073777777779</v>
      </c>
      <c r="AH26" s="16">
        <f>$A$1*Populatie!$Z26*Populatie!AH26/(Distante!AH26*Distante!AH26)</f>
        <v>0.15172995288710139</v>
      </c>
      <c r="AI26" s="16">
        <f>$A$1*Populatie!$Z26*Populatie!AI26/(Distante!AI26*Distante!AI26)</f>
        <v>0.19162877169421488</v>
      </c>
      <c r="AJ26" s="16">
        <f>$A$1*Populatie!$Z26*Populatie!AJ26/(Distante!AJ26*Distante!AJ26)</f>
        <v>0.19102082325141778</v>
      </c>
      <c r="AK26" s="16">
        <f>$A$1*Populatie!$Z26*Populatie!AK26/(Distante!AK26*Distante!AK26)</f>
        <v>4.7246488769531254E-2</v>
      </c>
      <c r="AL26" s="16">
        <f>$A$1*Populatie!$Z26*Populatie!AL26/(Distante!AL26*Distante!AL26)</f>
        <v>0.46657932699167659</v>
      </c>
      <c r="AM26" s="16">
        <f>$A$1*Populatie!$Z26*Populatie!AM26/(Distante!AM26*Distante!AM26)</f>
        <v>0.43619504956268218</v>
      </c>
      <c r="AN26" s="16">
        <f>$A$1*Populatie!$Z26*Populatie!AN26/(Distante!AN26*Distante!AN26)</f>
        <v>0.29719965680966265</v>
      </c>
      <c r="AO26" s="16">
        <f>$A$1*Populatie!$Z26*Populatie!AO26/(Distante!AO26*Distante!AO26)</f>
        <v>1.2280759668367347</v>
      </c>
      <c r="AP26" s="16">
        <f>$A$1*Populatie!$Z26*Populatie!AP26/(Distante!AP26*Distante!AP26)</f>
        <v>0.28374480622837372</v>
      </c>
      <c r="AQ26" s="16">
        <f>$A$1*Populatie!$Z26*Populatie!AQ26/(Distante!AQ26*Distante!AQ26)</f>
        <v>0.16782979678638943</v>
      </c>
      <c r="AR26" s="16">
        <f>$A$1*Populatie!$Z26*Populatie!AR26/(Distante!AR26*Distante!AR26)</f>
        <v>2.125357431629013E-2</v>
      </c>
      <c r="AS26" s="16">
        <f>$A$1*Populatie!$Z26*Populatie!AS26/(Distante!AS26*Distante!AS26)</f>
        <v>1.317292958677686</v>
      </c>
      <c r="AT26" s="16">
        <f>$A$1*Populatie!$Z26*Populatie!AT26/(Distante!AT26*Distante!AT26)</f>
        <v>0.78499748148148163</v>
      </c>
      <c r="AU26" s="16">
        <f>$A$1*Populatie!$Z26*Populatie!AU26/(Distante!AU26*Distante!AU26)</f>
        <v>0.17061342347214711</v>
      </c>
      <c r="AV26" s="16">
        <f>$A$1*Populatie!$Z26*Populatie!AV26/(Distante!AV26*Distante!AV26)</f>
        <v>0.26565059262759927</v>
      </c>
      <c r="AW26" s="16">
        <f>$A$1*Populatie!$Z26*Populatie!AW26/(Distante!AW26*Distante!AW26)</f>
        <v>0.75774838016528934</v>
      </c>
      <c r="AX26" s="16">
        <f>$A$1*Populatie!$Z26*Populatie!AX26/(Distante!AX26*Distante!AX26)</f>
        <v>9.1991892361111119E-2</v>
      </c>
      <c r="AY26" s="16">
        <f>$A$1*Populatie!$Z26*Populatie!AY26/(Distante!AY26*Distante!AY26)</f>
        <v>0.18932601701183432</v>
      </c>
      <c r="AZ26" s="16">
        <f>$A$1*Populatie!$Z26*Populatie!AZ26/(Distante!AZ26*Distante!AZ26)</f>
        <v>0.13456557407407407</v>
      </c>
      <c r="BA26" s="16">
        <f>$A$1*Populatie!$Z26*Populatie!BA26/(Distante!BA26*Distante!BA26)</f>
        <v>0.25340210469958363</v>
      </c>
      <c r="BB26" s="16">
        <f>$A$1*Populatie!$Z26*Populatie!BB26/(Distante!BB26*Distante!BB26)</f>
        <v>9.7981369614512467E-2</v>
      </c>
      <c r="BC26" s="16">
        <f>$A$1*Populatie!$Z26*Populatie!BC26/(Distante!BC26*Distante!BC26)</f>
        <v>0.96582812695312503</v>
      </c>
      <c r="BD26" s="16">
        <f>$A$1*Populatie!$Z26*Populatie!BD26/(Distante!BD26*Distante!BD26)</f>
        <v>0.20270244444444446</v>
      </c>
      <c r="BE26" s="16">
        <f>$A$1*Populatie!$Z26*Populatie!BE26/(Distante!BE26*Distante!BE26)</f>
        <v>0.37468670693877554</v>
      </c>
      <c r="BF26" s="16">
        <f>$A$1*Populatie!$Z26*Populatie!BF26/(Distante!BF26*Distante!BF26)</f>
        <v>2.3594276842105266</v>
      </c>
      <c r="BG26" s="16">
        <f>$A$1*Populatie!$Z26*Populatie!BG26/(Distante!BG26*Distante!BG26)</f>
        <v>15.755915812500001</v>
      </c>
      <c r="BH26" s="16">
        <f>$A$1*Populatie!$Z26*Populatie!BH26/(Distante!BH26*Distante!BH26)</f>
        <v>5.0421441301775154</v>
      </c>
      <c r="BI26" s="16">
        <f>$A$1*Populatie!$Z26*Populatie!BI26/(Distante!BI26*Distante!BI26)</f>
        <v>4.5273388775510206</v>
      </c>
      <c r="BJ26" s="16">
        <f>$A$1*Populatie!$Z26*Populatie!BJ26/(Distante!BJ26*Distante!BJ26)</f>
        <v>0.93084346285714281</v>
      </c>
      <c r="BK26" s="16">
        <f>$A$1*Populatie!$Z26*Populatie!BK26/(Distante!BK26*Distante!BK26)</f>
        <v>0.13938640000000002</v>
      </c>
      <c r="BL26" s="16">
        <f>$A$1*Populatie!$Z26*Populatie!BL26/(Distante!BL26*Distante!BL26)</f>
        <v>7.7543649305555559E-2</v>
      </c>
      <c r="BM26" s="16">
        <f>$A$1*Populatie!$Z26*Populatie!BM26/(Distante!BM26*Distante!BM26)</f>
        <v>0.27448878892733569</v>
      </c>
      <c r="BN26" s="16">
        <f>$A$1*Populatie!$Z26*Populatie!BN26/(Distante!BN26*Distante!BN26)</f>
        <v>2.782708081632653</v>
      </c>
      <c r="BO26" s="16">
        <f>$A$1*Populatie!$Z26*Populatie!BO26/(Distante!BO26*Distante!BO26)</f>
        <v>0.11654383537190083</v>
      </c>
      <c r="BP26" s="16">
        <f>$A$1*Populatie!$Z26*Populatie!BP26/(Distante!BP26*Distante!BP26)</f>
        <v>0.40459208625000004</v>
      </c>
      <c r="BQ26" s="16">
        <f>$A$1*Populatie!$Z26*Populatie!BQ26/(Distante!BQ26*Distante!BQ26)</f>
        <v>0.12594444230769233</v>
      </c>
      <c r="BR26" s="16">
        <f>$A$1*Populatie!$Z26*Populatie!BR26/(Distante!BR26*Distante!BR26)</f>
        <v>8.1477008925619834E-2</v>
      </c>
      <c r="BS26" s="16">
        <f>$A$1*Populatie!$Z26*Populatie!BS26/(Distante!BS26*Distante!BS26)</f>
        <v>0.68858096296296301</v>
      </c>
      <c r="BT26" s="16">
        <f>$A$1*Populatie!$Z26*Populatie!BT26/(Distante!BT26*Distante!BT26)</f>
        <v>0.56369499999999995</v>
      </c>
      <c r="BU26" s="16">
        <f>$A$1*Populatie!$Z26*Populatie!BU26/(Distante!BU26*Distante!BU26)</f>
        <v>1.4836211862244899</v>
      </c>
      <c r="BV26" s="16">
        <f>$A$1*Populatie!$Z26*Populatie!BV26/(Distante!BV26*Distante!BV26)</f>
        <v>0.14276647836734693</v>
      </c>
      <c r="BW26" s="16">
        <f>$A$1*Populatie!$Z26*Populatie!BW26/(Distante!BW26*Distante!BW26)</f>
        <v>0.29025168000000001</v>
      </c>
      <c r="BX26" s="16">
        <f>$A$1*Populatie!$Z26*Populatie!BX26/(Distante!BX26*Distante!BX26)</f>
        <v>6.8468744801512285E-2</v>
      </c>
      <c r="BY26" s="16">
        <f>$A$1*Populatie!$Z26*Populatie!BY26/(Distante!BY26*Distante!BY26)</f>
        <v>0.5499350968858131</v>
      </c>
      <c r="BZ26" s="16">
        <f>$A$1*Populatie!$Z26*Populatie!BZ26/(Distante!BZ26*Distante!BZ26)</f>
        <v>3.2577445945945943E-2</v>
      </c>
      <c r="CA26" s="16">
        <f>$A$1*Populatie!$Z26*Populatie!CA26/(Distante!CA26*Distante!CA26)</f>
        <v>0.39065983783783781</v>
      </c>
      <c r="CB26" s="16">
        <f>$A$1*Populatie!$Z26*Populatie!CB26/(Distante!CB26*Distante!CB26)</f>
        <v>0.14274784487534628</v>
      </c>
      <c r="CC26" s="16">
        <f>$A$1*Populatie!$Z26*Populatie!CC26/(Distante!CC26*Distante!CC26)</f>
        <v>0.26899781625000002</v>
      </c>
      <c r="CD26" s="16">
        <f>$A$1*Populatie!$Z26*Populatie!CD26/(Distante!CD26*Distante!CD26)</f>
        <v>0.17934799257884973</v>
      </c>
      <c r="CE26" s="16">
        <f>$A$1*Populatie!$Z26*Populatie!CE26/(Distante!CE26*Distante!CE26)</f>
        <v>0.10869064500000002</v>
      </c>
      <c r="CF26" s="16">
        <f>$A$1*Populatie!$Z26*Populatie!CF26/(Distante!CF26*Distante!CF26)</f>
        <v>0.21426324324324325</v>
      </c>
      <c r="CG26" s="16">
        <f>$A$1*Populatie!$Z26*Populatie!CG26/(Distante!CG26*Distante!CG26)</f>
        <v>0.44830172211720226</v>
      </c>
      <c r="CH26" s="16">
        <f>$A$1*Populatie!$Z26*Populatie!CH26/(Distante!CH26*Distante!CH26)</f>
        <v>0.18382445667186456</v>
      </c>
      <c r="CI26" s="16">
        <f>$A$1*Populatie!$Z26*Populatie!CI26/(Distante!CI26*Distante!CI26)</f>
        <v>0.99825260000000005</v>
      </c>
      <c r="CJ26" s="16">
        <f>$A$1*Populatie!$Z26*Populatie!CJ26/(Distante!CJ26*Distante!CJ26)</f>
        <v>8.7932164359861606E-2</v>
      </c>
      <c r="CK26" s="16">
        <f>$A$1*Populatie!$Z26*Populatie!CK26/(Distante!CK26*Distante!CK26)</f>
        <v>0.18359262396694215</v>
      </c>
      <c r="CL26" s="16">
        <f>$A$1*Populatie!$Z26*Populatie!CL26/(Distante!CL26*Distante!CL26)</f>
        <v>0.19618501038062283</v>
      </c>
      <c r="CM26" s="16">
        <f>$A$1*Populatie!$Z26*Populatie!CM26/(Distante!CM26*Distante!CM26)</f>
        <v>0.16736207040000001</v>
      </c>
      <c r="CN26" s="16">
        <f>$A$1*Populatie!$Z26*Populatie!CN26/(Distante!CN26*Distante!CN26)</f>
        <v>0.52678258593750005</v>
      </c>
      <c r="CO26" s="16">
        <f>$A$1*Populatie!$Z26*Populatie!CO26/(Distante!CO26*Distante!CO26)</f>
        <v>0.11711176549586778</v>
      </c>
      <c r="CP26" s="16">
        <f>$A$1*Populatie!$Z26*Populatie!CP26/(Distante!CP26*Distante!CP26)</f>
        <v>0.33723588967009194</v>
      </c>
      <c r="CQ26" s="16">
        <f>$A$1*Populatie!$Z26*Populatie!CQ26/(Distante!CQ26*Distante!CQ26)</f>
        <v>1.5576184224</v>
      </c>
      <c r="CR26" s="16">
        <f>$A$1*Populatie!$Z26*Populatie!CR26/(Distante!CR26*Distante!CR26)</f>
        <v>0.1734070935640887</v>
      </c>
      <c r="CS26" s="16">
        <f>$A$1*Populatie!$Z26*Populatie!CS26/(Distante!CS26*Distante!CS26)</f>
        <v>0.12211211126041387</v>
      </c>
      <c r="CT26" s="16">
        <f>$A$1*Populatie!$Z26*Populatie!CT26/(Distante!CT26*Distante!CT26)</f>
        <v>0.3992842702702703</v>
      </c>
      <c r="CU26" s="16">
        <f>$A$1*Populatie!$Z26*Populatie!CU26/(Distante!CU26*Distante!CU26)</f>
        <v>0.3664036216216216</v>
      </c>
      <c r="CV26" s="16">
        <f>$A$1*Populatie!$Z26*Populatie!CV26/(Distante!CV26*Distante!CV26)</f>
        <v>0.21656137</v>
      </c>
      <c r="CW26" s="16">
        <f>$A$1*Populatie!$Z26*Populatie!CW26/(Distante!CW26*Distante!CW26)</f>
        <v>0.38441436750000002</v>
      </c>
      <c r="CX26" s="16">
        <f>$A$1*Populatie!$Z26*Populatie!CX26/(Distante!CX26*Distante!CX26)</f>
        <v>0.26231686826618383</v>
      </c>
      <c r="CY26" s="16">
        <f>$A$1*Populatie!$Z26*Populatie!CY26/(Distante!CY26*Distante!CY26)</f>
        <v>0.41188430204081633</v>
      </c>
    </row>
    <row r="27" spans="1:103" ht="15.75" customHeight="1" x14ac:dyDescent="0.25">
      <c r="A27" s="2" t="s">
        <v>26</v>
      </c>
      <c r="B27" s="16">
        <v>6.7221013272048271</v>
      </c>
      <c r="C27" s="16">
        <v>96.136656000000016</v>
      </c>
      <c r="D27" s="16">
        <v>1.893397916666667</v>
      </c>
      <c r="E27" s="16">
        <v>0.19489485714285715</v>
      </c>
      <c r="F27" s="16">
        <v>2.2872362903703705</v>
      </c>
      <c r="G27" s="16">
        <v>0.55252080423280425</v>
      </c>
      <c r="H27" s="16">
        <v>0.23791101369863016</v>
      </c>
      <c r="I27" s="16">
        <v>0.32864240640000003</v>
      </c>
      <c r="J27" s="16">
        <v>2.4277700740740742</v>
      </c>
      <c r="K27" s="16">
        <v>0.12200752060592561</v>
      </c>
      <c r="L27" s="16">
        <v>1.3713186666666668</v>
      </c>
      <c r="M27" s="16">
        <v>6.7538245488973053E-2</v>
      </c>
      <c r="N27" s="16">
        <v>6.3723195266272195E-2</v>
      </c>
      <c r="O27" s="16">
        <v>0.2597241428571429</v>
      </c>
      <c r="P27" s="16">
        <v>0.4075125185185185</v>
      </c>
      <c r="Q27" s="16">
        <v>4.6438630630630633E-2</v>
      </c>
      <c r="R27" s="16">
        <v>0.3629136328125</v>
      </c>
      <c r="S27" s="16">
        <v>4.6507287037037041E-2</v>
      </c>
      <c r="T27" s="16">
        <v>2.3938577142857143</v>
      </c>
      <c r="U27" s="16">
        <v>9.7818389610389619E-2</v>
      </c>
      <c r="V27" s="16">
        <v>0.45981848520710056</v>
      </c>
      <c r="W27" s="16">
        <v>4.8100538181818184E-2</v>
      </c>
      <c r="X27" s="16">
        <v>0.22315544980296492</v>
      </c>
      <c r="Y27" s="16">
        <v>0.17642696296296298</v>
      </c>
      <c r="Z27" s="16">
        <f t="array" ref="Z27:Z103">TRANSPOSE(AA26:CY26)</f>
        <v>0.15783459999999999</v>
      </c>
      <c r="AA27" s="16" t="s">
        <v>103</v>
      </c>
      <c r="AB27" s="16">
        <f>$A$1*Populatie!$AA27*Populatie!AB27/(Distante!AB27*Distante!AB27)</f>
        <v>8.5456045714285729</v>
      </c>
      <c r="AC27" s="16">
        <f>$A$1*Populatie!$AA27*Populatie!AC27/(Distante!AC27*Distante!AC27)</f>
        <v>7.7902343750000005E-2</v>
      </c>
      <c r="AD27" s="16">
        <f>$A$1*Populatie!$AA27*Populatie!AD27/(Distante!AD27*Distante!AD27)</f>
        <v>2.2528934441366576E-2</v>
      </c>
      <c r="AE27" s="16">
        <f>$A$1*Populatie!$AA27*Populatie!AE27/(Distante!AE27*Distante!AE27)</f>
        <v>0.31067821714285715</v>
      </c>
      <c r="AF27" s="16">
        <f>$A$1*Populatie!$AA27*Populatie!AF27/(Distante!AF27*Distante!AF27)</f>
        <v>6.772885018929152E-2</v>
      </c>
      <c r="AG27" s="16">
        <f>$A$1*Populatie!$AA27*Populatie!AG27/(Distante!AG27*Distante!AG27)</f>
        <v>8.9045785714285716E-2</v>
      </c>
      <c r="AH27" s="16">
        <f>$A$1*Populatie!$AA27*Populatie!AH27/(Distante!AH27*Distante!AH27)</f>
        <v>0.4655421831153389</v>
      </c>
      <c r="AI27" s="16">
        <f>$A$1*Populatie!$AA27*Populatie!AI27/(Distante!AI27*Distante!AI27)</f>
        <v>9.0911825454545472E-2</v>
      </c>
      <c r="AJ27" s="16">
        <f>$A$1*Populatie!$AA27*Populatie!AJ27/(Distante!AJ27*Distante!AJ27)</f>
        <v>7.5490962962962968E-2</v>
      </c>
      <c r="AK27" s="16">
        <f>$A$1*Populatie!$AA27*Populatie!AK27/(Distante!AK27*Distante!AK27)</f>
        <v>1.3521806767838629E-2</v>
      </c>
      <c r="AL27" s="16">
        <f>$A$1*Populatie!$AA27*Populatie!AL27/(Distante!AL27*Distante!AL27)</f>
        <v>4.6606554077872141E-2</v>
      </c>
      <c r="AM27" s="16">
        <f>$A$1*Populatie!$AA27*Populatie!AM27/(Distante!AM27*Distante!AM27)</f>
        <v>0.21565030666666668</v>
      </c>
      <c r="AN27" s="16">
        <f>$A$1*Populatie!$AA27*Populatie!AN27/(Distante!AN27*Distante!AN27)</f>
        <v>0.45757503114186859</v>
      </c>
      <c r="AO27" s="16">
        <f>$A$1*Populatie!$AA27*Populatie!AO27/(Distante!AO27*Distante!AO27)</f>
        <v>0.40459676190476196</v>
      </c>
      <c r="AP27" s="16">
        <f>$A$1*Populatie!$AA27*Populatie!AP27/(Distante!AP27*Distante!AP27)</f>
        <v>3.5294680795471045E-2</v>
      </c>
      <c r="AQ27" s="16">
        <f>$A$1*Populatie!$AA27*Populatie!AQ27/(Distante!AQ27*Distante!AQ27)</f>
        <v>3.6435653979238758E-2</v>
      </c>
      <c r="AR27" s="16">
        <f>$A$1*Populatie!$AA27*Populatie!AR27/(Distante!AR27*Distante!AR27)</f>
        <v>8.2581540166204989E-2</v>
      </c>
      <c r="AS27" s="16">
        <f>$A$1*Populatie!$AA27*Populatie!AS27/(Distante!AS27*Distante!AS27)</f>
        <v>0.20512800000000003</v>
      </c>
      <c r="AT27" s="16">
        <f>$A$1*Populatie!$AA27*Populatie!AT27/(Distante!AT27*Distante!AT27)</f>
        <v>0.19203472340425534</v>
      </c>
      <c r="AU27" s="16">
        <f>$A$1*Populatie!$AA27*Populatie!AU27/(Distante!AU27*Distante!AU27)</f>
        <v>6.2844912657887678E-2</v>
      </c>
      <c r="AV27" s="16">
        <f>$A$1*Populatie!$AA27*Populatie!AV27/(Distante!AV27*Distante!AV27)</f>
        <v>0.66669335040000011</v>
      </c>
      <c r="AW27" s="16">
        <f>$A$1*Populatie!$AA27*Populatie!AW27/(Distante!AW27*Distante!AW27)</f>
        <v>5.3930366197183097E-2</v>
      </c>
      <c r="AX27" s="16">
        <f>$A$1*Populatie!$AA27*Populatie!AX27/(Distante!AX27*Distante!AX27)</f>
        <v>0.73038000000000014</v>
      </c>
      <c r="AY27" s="16">
        <f>$A$1*Populatie!$AA27*Populatie!AY27/(Distante!AY27*Distante!AY27)</f>
        <v>5.9294812500000003</v>
      </c>
      <c r="AZ27" s="16">
        <f>$A$1*Populatie!$AA27*Populatie!AZ27/(Distante!AZ27*Distante!AZ27)</f>
        <v>2.9677737373737377E-2</v>
      </c>
      <c r="BA27" s="16">
        <f>$A$1*Populatie!$AA27*Populatie!BA27/(Distante!BA27*Distante!BA27)</f>
        <v>0.35084485333333337</v>
      </c>
      <c r="BB27" s="16">
        <f>$A$1*Populatie!$AA27*Populatie!BB27/(Distante!BB27*Distante!BB27)</f>
        <v>2.471478189300412E-2</v>
      </c>
      <c r="BC27" s="16">
        <f>$A$1*Populatie!$AA27*Populatie!BC27/(Distante!BC27*Distante!BC27)</f>
        <v>0.10642001335462331</v>
      </c>
      <c r="BD27" s="16">
        <f>$A$1*Populatie!$AA27*Populatie!BD27/(Distante!BD27*Distante!BD27)</f>
        <v>3.5288489467455624</v>
      </c>
      <c r="BE27" s="16">
        <f>$A$1*Populatie!$AA27*Populatie!BE27/(Distante!BE27*Distante!BE27)</f>
        <v>5.1857792409693647E-2</v>
      </c>
      <c r="BF27" s="16">
        <f>$A$1*Populatie!$AA27*Populatie!BF27/(Distante!BF27*Distante!BF27)</f>
        <v>0.25255359360000001</v>
      </c>
      <c r="BG27" s="16">
        <f>$A$1*Populatie!$AA27*Populatie!BG27/(Distante!BG27*Distante!BG27)</f>
        <v>0.25633965432098765</v>
      </c>
      <c r="BH27" s="16">
        <f>$A$1*Populatie!$AA27*Populatie!BH27/(Distante!BH27*Distante!BH27)</f>
        <v>0.1643229677419355</v>
      </c>
      <c r="BI27" s="16">
        <f>$A$1*Populatie!$AA27*Populatie!BI27/(Distante!BI27*Distante!BI27)</f>
        <v>0.27395965014577262</v>
      </c>
      <c r="BJ27" s="16">
        <f>$A$1*Populatie!$AA27*Populatie!BJ27/(Distante!BJ27*Distante!BJ27)</f>
        <v>1.2503906982248523</v>
      </c>
      <c r="BK27" s="16">
        <f>$A$1*Populatie!$AA27*Populatie!BK27/(Distante!BK27*Distante!BK27)</f>
        <v>6.6718928571428582E-2</v>
      </c>
      <c r="BL27" s="16">
        <f>$A$1*Populatie!$AA27*Populatie!BL27/(Distante!BL27*Distante!BL27)</f>
        <v>2.1768033311417929E-2</v>
      </c>
      <c r="BM27" s="16">
        <f>$A$1*Populatie!$AA27*Populatie!BM27/(Distante!BM27*Distante!BM27)</f>
        <v>3.4981177870315294E-2</v>
      </c>
      <c r="BN27" s="16">
        <f>$A$1*Populatie!$AA27*Populatie!BN27/(Distante!BN27*Distante!BN27)</f>
        <v>0.19672887197231836</v>
      </c>
      <c r="BO27" s="16">
        <f>$A$1*Populatie!$AA27*Populatie!BO27/(Distante!BO27*Distante!BO27)</f>
        <v>2.6133307200000001E-2</v>
      </c>
      <c r="BP27" s="16">
        <f>$A$1*Populatie!$AA27*Populatie!BP27/(Distante!BP27*Distante!BP27)</f>
        <v>0.49933690738813735</v>
      </c>
      <c r="BQ27" s="16">
        <f>$A$1*Populatie!$AA27*Populatie!BQ27/(Distante!BQ27*Distante!BQ27)</f>
        <v>2.6830076735040918E-2</v>
      </c>
      <c r="BR27" s="16">
        <f>$A$1*Populatie!$AA27*Populatie!BR27/(Distante!BR27*Distante!BR27)</f>
        <v>0.10357180952380954</v>
      </c>
      <c r="BS27" s="16">
        <f>$A$1*Populatie!$AA27*Populatie!BS27/(Distante!BS27*Distante!BS27)</f>
        <v>6.9825894539313205E-2</v>
      </c>
      <c r="BT27" s="16">
        <f>$A$1*Populatie!$AA27*Populatie!BT27/(Distante!BT27*Distante!BT27)</f>
        <v>0.94017000000000006</v>
      </c>
      <c r="BU27" s="16">
        <f>$A$1*Populatie!$AA27*Populatie!BU27/(Distante!BU27*Distante!BU27)</f>
        <v>0.15328379733333336</v>
      </c>
      <c r="BV27" s="16">
        <f>$A$1*Populatie!$AA27*Populatie!BV27/(Distante!BV27*Distante!BV27)</f>
        <v>2.30472704E-2</v>
      </c>
      <c r="BW27" s="16">
        <f>$A$1*Populatie!$AA27*Populatie!BW27/(Distante!BW27*Distante!BW27)</f>
        <v>0.90018981818181831</v>
      </c>
      <c r="BX27" s="16">
        <f>$A$1*Populatie!$AA27*Populatie!BX27/(Distante!BX27*Distante!BX27)</f>
        <v>1.8593473684210528E-2</v>
      </c>
      <c r="BY27" s="16">
        <f>$A$1*Populatie!$AA27*Populatie!BY27/(Distante!BY27*Distante!BY27)</f>
        <v>9.348291846855783E-2</v>
      </c>
      <c r="BZ27" s="16">
        <f>$A$1*Populatie!$AA27*Populatie!BZ27/(Distante!BZ27*Distante!BZ27)</f>
        <v>9.3382659416707883E-3</v>
      </c>
      <c r="CA27" s="16">
        <f>$A$1*Populatie!$AA27*Populatie!CA27/(Distante!CA27*Distante!CA27)</f>
        <v>5.754740136449412E-2</v>
      </c>
      <c r="CB27" s="16">
        <f>$A$1*Populatie!$AA27*Populatie!CB27/(Distante!CB27*Distante!CB27)</f>
        <v>3.3044456747404846E-2</v>
      </c>
      <c r="CC27" s="16">
        <f>$A$1*Populatie!$AA27*Populatie!CC27/(Distante!CC27*Distante!CC27)</f>
        <v>4.3137157382368847E-2</v>
      </c>
      <c r="CD27" s="16">
        <f>$A$1*Populatie!$AA27*Populatie!CD27/(Distante!CD27*Distante!CD27)</f>
        <v>1.0054062857142858</v>
      </c>
      <c r="CE27" s="16">
        <f>$A$1*Populatie!$AA27*Populatie!CE27/(Distante!CE27*Distante!CE27)</f>
        <v>5.75383836540369E-2</v>
      </c>
      <c r="CF27" s="16">
        <f>$A$1*Populatie!$AA27*Populatie!CF27/(Distante!CF27*Distante!CF27)</f>
        <v>3.081571428571429E-2</v>
      </c>
      <c r="CG27" s="16">
        <f>$A$1*Populatie!$AA27*Populatie!CG27/(Distante!CG27*Distante!CG27)</f>
        <v>3.5876468571428575</v>
      </c>
      <c r="CH27" s="16">
        <f>$A$1*Populatie!$AA27*Populatie!CH27/(Distante!CH27*Distante!CH27)</f>
        <v>4.5458657550535082E-2</v>
      </c>
      <c r="CI27" s="16">
        <f>$A$1*Populatie!$AA27*Populatie!CI27/(Distante!CI27*Distante!CI27)</f>
        <v>0.5761092041522492</v>
      </c>
      <c r="CJ27" s="16">
        <f>$A$1*Populatie!$AA27*Populatie!CJ27/(Distante!CJ27*Distante!CJ27)</f>
        <v>1.9922097164386279E-2</v>
      </c>
      <c r="CK27" s="16">
        <f>$A$1*Populatie!$AA27*Populatie!CK27/(Distante!CK27*Distante!CK27)</f>
        <v>1.6421604432132966</v>
      </c>
      <c r="CL27" s="16">
        <f>$A$1*Populatie!$AA27*Populatie!CL27/(Distante!CL27*Distante!CL27)</f>
        <v>4.1043406250000004E-2</v>
      </c>
      <c r="CM27" s="16">
        <f>$A$1*Populatie!$AA27*Populatie!CM27/(Distante!CM27*Distante!CM27)</f>
        <v>8.335219994625101E-2</v>
      </c>
      <c r="CN27" s="16">
        <f>$A$1*Populatie!$AA27*Populatie!CN27/(Distante!CN27*Distante!CN27)</f>
        <v>6.5723676528599617E-2</v>
      </c>
      <c r="CO27" s="16">
        <f>$A$1*Populatie!$AA27*Populatie!CO27/(Distante!CO27*Distante!CO27)</f>
        <v>2.0749161481481485E-2</v>
      </c>
      <c r="CP27" s="16">
        <f>$A$1*Populatie!$AA27*Populatie!CP27/(Distante!CP27*Distante!CP27)</f>
        <v>0.12839493333333335</v>
      </c>
      <c r="CQ27" s="16">
        <f>$A$1*Populatie!$AA27*Populatie!CQ27/(Distante!CQ27*Distante!CQ27)</f>
        <v>0.47445121893491127</v>
      </c>
      <c r="CR27" s="16">
        <f>$A$1*Populatie!$AA27*Populatie!CR27/(Distante!CR27*Distante!CR27)</f>
        <v>2.6898480760525128E-2</v>
      </c>
      <c r="CS27" s="16">
        <f>$A$1*Populatie!$AA27*Populatie!CS27/(Distante!CS27*Distante!CS27)</f>
        <v>2.9976875756496973E-2</v>
      </c>
      <c r="CT27" s="16">
        <f>$A$1*Populatie!$AA27*Populatie!CT27/(Distante!CT27*Distante!CT27)</f>
        <v>0.17586639583333336</v>
      </c>
      <c r="CU27" s="16">
        <f>$A$1*Populatie!$AA27*Populatie!CU27/(Distante!CU27*Distante!CU27)</f>
        <v>0.23239293000000003</v>
      </c>
      <c r="CV27" s="16">
        <f>$A$1*Populatie!$AA27*Populatie!CV27/(Distante!CV27*Distante!CV27)</f>
        <v>5.7791395200000011</v>
      </c>
      <c r="CW27" s="16">
        <f>$A$1*Populatie!$AA27*Populatie!CW27/(Distante!CW27*Distante!CW27)</f>
        <v>6.1645641968631697E-2</v>
      </c>
      <c r="CX27" s="16">
        <f>$A$1*Populatie!$AA27*Populatie!CX27/(Distante!CX27*Distante!CX27)</f>
        <v>0.10486768359375001</v>
      </c>
      <c r="CY27" s="16">
        <f>$A$1*Populatie!$AA27*Populatie!CY27/(Distante!CY27*Distante!CY27)</f>
        <v>0.30531977142857142</v>
      </c>
    </row>
    <row r="28" spans="1:103" ht="15.75" customHeight="1" x14ac:dyDescent="0.25">
      <c r="A28" s="2" t="s">
        <v>27</v>
      </c>
      <c r="B28" s="16">
        <v>6.9152448299643279</v>
      </c>
      <c r="C28" s="16">
        <v>130.08794726666667</v>
      </c>
      <c r="D28" s="16">
        <v>1.4872751440329219</v>
      </c>
      <c r="E28" s="16">
        <v>0.1984528025547975</v>
      </c>
      <c r="F28" s="16">
        <v>2.2738693250370372</v>
      </c>
      <c r="G28" s="16">
        <v>0.54929178654572941</v>
      </c>
      <c r="H28" s="16">
        <v>0.23652062465753423</v>
      </c>
      <c r="I28" s="16">
        <v>0.26046059387755105</v>
      </c>
      <c r="J28" s="16">
        <v>7.8200050560000012</v>
      </c>
      <c r="K28" s="16">
        <v>0.12129448964134552</v>
      </c>
      <c r="L28" s="16">
        <v>0.70673703552000011</v>
      </c>
      <c r="M28" s="16">
        <v>5.6559834415462563E-2</v>
      </c>
      <c r="N28" s="16">
        <v>6.3350786982248525E-2</v>
      </c>
      <c r="O28" s="16">
        <v>0.21064903142559835</v>
      </c>
      <c r="P28" s="16">
        <v>0.38352791351351351</v>
      </c>
      <c r="Q28" s="16">
        <v>4.7010455801652896E-2</v>
      </c>
      <c r="R28" s="16">
        <v>0.37233734845049127</v>
      </c>
      <c r="S28" s="16">
        <v>4.891526253061225E-2</v>
      </c>
      <c r="T28" s="16">
        <v>1.1661351420000001</v>
      </c>
      <c r="U28" s="16">
        <v>0.10250236885333333</v>
      </c>
      <c r="V28" s="16">
        <v>0.53649429583333341</v>
      </c>
      <c r="W28" s="16">
        <v>5.1496539409042363E-2</v>
      </c>
      <c r="X28" s="16">
        <v>0.22185129457684369</v>
      </c>
      <c r="Y28" s="16">
        <v>0.12293838918334235</v>
      </c>
      <c r="Z28" s="16">
        <v>0.16227632404481471</v>
      </c>
      <c r="AA28" s="16">
        <f t="array" ref="AA28:AA103">TRANSPOSE(AB27:CY27)</f>
        <v>8.5456045714285729</v>
      </c>
      <c r="AB28" s="16" t="s">
        <v>103</v>
      </c>
      <c r="AC28" s="16">
        <f>$A$1*Populatie!$AB28*Populatie!AC28/(Distante!AC28*Distante!AC28)</f>
        <v>7.7447070312500005E-2</v>
      </c>
      <c r="AD28" s="16">
        <f>$A$1*Populatie!$AB28*Populatie!AD28/(Distante!AD28*Distante!AD28)</f>
        <v>2.239727183748846E-2</v>
      </c>
      <c r="AE28" s="16">
        <f>$A$1*Populatie!$AB28*Populatie!AE28/(Distante!AE28*Distante!AE28)</f>
        <v>0.30886256522448985</v>
      </c>
      <c r="AF28" s="16">
        <f>$A$1*Populatie!$AB28*Populatie!AF28/(Distante!AF28*Distante!AF28)</f>
        <v>8.1853239053254451E-2</v>
      </c>
      <c r="AG28" s="16">
        <f>$A$1*Populatie!$AB28*Populatie!AG28/(Distante!AG28*Distante!AG28)</f>
        <v>6.9945985789871504E-2</v>
      </c>
      <c r="AH28" s="16">
        <f>$A$1*Populatie!$AB28*Populatie!AH28/(Distante!AH28*Distante!AH28)</f>
        <v>0.53392711440329221</v>
      </c>
      <c r="AI28" s="16">
        <f>$A$1*Populatie!$AB28*Populatie!AI28/(Distante!AI28*Distante!AI28)</f>
        <v>7.1124110509885541E-2</v>
      </c>
      <c r="AJ28" s="16">
        <f>$A$1*Populatie!$AB28*Populatie!AJ28/(Distante!AJ28*Distante!AJ28)</f>
        <v>6.0790323428571436E-2</v>
      </c>
      <c r="AK28" s="16">
        <f>$A$1*Populatie!$AB28*Populatie!AK28/(Distante!AK28*Distante!AK28)</f>
        <v>1.1786321256198348E-2</v>
      </c>
      <c r="AL28" s="16">
        <f>$A$1*Populatie!$AB28*Populatie!AL28/(Distante!AL28*Distante!AL28)</f>
        <v>4.7529849704142015E-2</v>
      </c>
      <c r="AM28" s="16">
        <f>$A$1*Populatie!$AB28*Populatie!AM28/(Distante!AM28*Distante!AM28)</f>
        <v>0.17193228906215194</v>
      </c>
      <c r="AN28" s="16">
        <f>$A$1*Populatie!$AB28*Populatie!AN28/(Distante!AN28*Distante!AN28)</f>
        <v>0.36417273573407205</v>
      </c>
      <c r="AO28" s="16">
        <f>$A$1*Populatie!$AB28*Populatie!AO28/(Distante!AO28*Distante!AO28)</f>
        <v>0.2955175606830488</v>
      </c>
      <c r="AP28" s="16">
        <f>$A$1*Populatie!$AB28*Populatie!AP28/(Distante!AP28*Distante!AP28)</f>
        <v>2.9842478814814818E-2</v>
      </c>
      <c r="AQ28" s="16">
        <f>$A$1*Populatie!$AB28*Populatie!AQ28/(Distante!AQ28*Distante!AQ28)</f>
        <v>3.0920267013232521E-2</v>
      </c>
      <c r="AR28" s="16">
        <f>$A$1*Populatie!$AB28*Populatie!AR28/(Distante!AR28*Distante!AR28)</f>
        <v>9.1474414814814831E-2</v>
      </c>
      <c r="AS28" s="16">
        <f>$A$1*Populatie!$AB28*Populatie!AS28/(Distante!AS28*Distante!AS28)</f>
        <v>0.20392920000000003</v>
      </c>
      <c r="AT28" s="16">
        <f>$A$1*Populatie!$AB28*Populatie!AT28/(Distante!AT28*Distante!AT28)</f>
        <v>0.2280830641427799</v>
      </c>
      <c r="AU28" s="16">
        <f>$A$1*Populatie!$AB28*Populatie!AU28/(Distante!AU28*Distante!AU28)</f>
        <v>6.4577580000000009E-2</v>
      </c>
      <c r="AV28" s="16">
        <f>$A$1*Populatie!$AB28*Populatie!AV28/(Distante!AV28*Distante!AV28)</f>
        <v>0.49256620879904883</v>
      </c>
      <c r="AW28" s="16">
        <f>$A$1*Populatie!$AB28*Populatie!AW28/(Distante!AW28*Distante!AW28)</f>
        <v>4.558511829988194E-2</v>
      </c>
      <c r="AX28" s="16">
        <f>$A$1*Populatie!$AB28*Populatie!AX28/(Distante!AX28*Distante!AX28)</f>
        <v>0.87859497000000009</v>
      </c>
      <c r="AY28" s="16">
        <f>$A$1*Populatie!$AB28*Populatie!AY28/(Distante!AY28*Distante!AY28)</f>
        <v>2.6199237499999999</v>
      </c>
      <c r="AZ28" s="16">
        <f>$A$1*Populatie!$AB28*Populatie!AZ28/(Distante!AZ28*Distante!AZ28)</f>
        <v>2.9504296051423327E-2</v>
      </c>
      <c r="BA28" s="16">
        <f>$A$1*Populatie!$AB28*Populatie!BA28/(Distante!BA28*Distante!BA28)</f>
        <v>0.34879446133333336</v>
      </c>
      <c r="BB28" s="16">
        <f>$A$1*Populatie!$AB28*Populatie!BB28/(Distante!BB28*Distante!BB28)</f>
        <v>2.4570344855967083E-2</v>
      </c>
      <c r="BC28" s="16">
        <f>$A$1*Populatie!$AB28*Populatie!BC28/(Distante!BC28*Distante!BC28)</f>
        <v>0.11108717585733882</v>
      </c>
      <c r="BD28" s="16">
        <f>$A$1*Populatie!$AB28*Populatie!BD28/(Distante!BD28*Distante!BD28)</f>
        <v>4.8999186842975213</v>
      </c>
      <c r="BE28" s="16">
        <f>$A$1*Populatie!$AB28*Populatie!BE28/(Distante!BE28*Distante!BE28)</f>
        <v>5.1554727389117518E-2</v>
      </c>
      <c r="BF28" s="16">
        <f>$A$1*Populatie!$AB28*Populatie!BF28/(Distante!BF28*Distante!BF28)</f>
        <v>0.19319608421052631</v>
      </c>
      <c r="BG28" s="16">
        <f>$A$1*Populatie!$AB28*Populatie!BG28/(Distante!BG28*Distante!BG28)</f>
        <v>0.25484156543209879</v>
      </c>
      <c r="BH28" s="16">
        <f>$A$1*Populatie!$AB28*Populatie!BH28/(Distante!BH28*Distante!BH28)</f>
        <v>0.13189791707624451</v>
      </c>
      <c r="BI28" s="16">
        <f>$A$1*Populatie!$AB28*Populatie!BI28/(Distante!BI28*Distante!BI28)</f>
        <v>0.2838250729166667</v>
      </c>
      <c r="BJ28" s="16">
        <f>$A$1*Populatie!$AB28*Populatie!BJ28/(Distante!BJ28*Distante!BJ28)</f>
        <v>1.3445188108800001</v>
      </c>
      <c r="BK28" s="16">
        <f>$A$1*Populatie!$AB28*Populatie!BK28/(Distante!BK28*Distante!BK28)</f>
        <v>5.2408108843537415E-2</v>
      </c>
      <c r="BL28" s="16">
        <f>$A$1*Populatie!$AB28*Populatie!BL28/(Distante!BL28*Distante!BL28)</f>
        <v>2.1640817532325229E-2</v>
      </c>
      <c r="BM28" s="16">
        <f>$A$1*Populatie!$AB28*Populatie!BM28/(Distante!BM28*Distante!BM28)</f>
        <v>3.0196128099173554E-2</v>
      </c>
      <c r="BN28" s="16">
        <f>$A$1*Populatie!$AB28*Populatie!BN28/(Distante!BN28*Distante!BN28)</f>
        <v>0.20146091013588777</v>
      </c>
      <c r="BO28" s="16">
        <f>$A$1*Populatie!$AB28*Populatie!BO28/(Distante!BO28*Distante!BO28)</f>
        <v>2.5980580080000003E-2</v>
      </c>
      <c r="BP28" s="16">
        <f>$A$1*Populatie!$AB28*Populatie!BP28/(Distante!BP28*Distante!BP28)</f>
        <v>0.38943540832653067</v>
      </c>
      <c r="BQ28" s="16">
        <f>$A$1*Populatie!$AB28*Populatie!BQ28/(Distante!BQ28*Distante!BQ28)</f>
        <v>2.6673277585290683E-2</v>
      </c>
      <c r="BR28" s="16">
        <f>$A$1*Populatie!$AB28*Populatie!BR28/(Distante!BR28*Distante!BR28)</f>
        <v>8.5837873724007571E-2</v>
      </c>
      <c r="BS28" s="16">
        <f>$A$1*Populatie!$AB28*Populatie!BS28/(Distante!BS28*Distante!BS28)</f>
        <v>6.9417821129667864E-2</v>
      </c>
      <c r="BT28" s="16">
        <f>$A$1*Populatie!$AB28*Populatie!BT28/(Distante!BT28*Distante!BT28)</f>
        <v>0.71561092968750006</v>
      </c>
      <c r="BU28" s="16">
        <f>$A$1*Populatie!$AB28*Populatie!BU28/(Distante!BU28*Distante!BU28)</f>
        <v>0.15653440540540542</v>
      </c>
      <c r="BV28" s="16">
        <f>$A$1*Populatie!$AB28*Populatie!BV28/(Distante!BV28*Distante!BV28)</f>
        <v>2.0651058227848101E-2</v>
      </c>
      <c r="BW28" s="16">
        <f>$A$1*Populatie!$AB28*Populatie!BW28/(Distante!BW28*Distante!BW28)</f>
        <v>0.98218961632653068</v>
      </c>
      <c r="BX28" s="16">
        <f>$A$1*Populatie!$AB28*Populatie!BX28/(Distante!BX28*Distante!BX28)</f>
        <v>1.848481052631579E-2</v>
      </c>
      <c r="BY28" s="16">
        <f>$A$1*Populatie!$AB28*Populatie!BY28/(Distante!BY28*Distante!BY28)</f>
        <v>9.8402299684940145E-2</v>
      </c>
      <c r="BZ28" s="16">
        <f>$A$1*Populatie!$AB28*Populatie!BZ28/(Distante!BZ28*Distante!BZ28)</f>
        <v>9.2836916601934903E-3</v>
      </c>
      <c r="CA28" s="16">
        <f>$A$1*Populatie!$AB28*Populatie!CA28/(Distante!CA28*Distante!CA28)</f>
        <v>5.8614986198691259E-2</v>
      </c>
      <c r="CB28" s="16">
        <f>$A$1*Populatie!$AB28*Populatie!CB28/(Distante!CB28*Distante!CB28)</f>
        <v>3.2851339792387545E-2</v>
      </c>
      <c r="CC28" s="16">
        <f>$A$1*Populatie!$AB28*Populatie!CC28/(Distante!CC28*Distante!CC28)</f>
        <v>4.288505711195241E-2</v>
      </c>
      <c r="CD28" s="16">
        <f>$A$1*Populatie!$AB28*Populatie!CD28/(Distante!CD28*Distante!CD28)</f>
        <v>1.2538111027200001</v>
      </c>
      <c r="CE28" s="16">
        <f>$A$1*Populatie!$AB28*Populatie!CE28/(Distante!CE28*Distante!CE28)</f>
        <v>4.739577396449704E-2</v>
      </c>
      <c r="CF28" s="16">
        <f>$A$1*Populatie!$AB28*Populatie!CF28/(Distante!CF28*Distante!CF28)</f>
        <v>3.0635622448979594E-2</v>
      </c>
      <c r="CG28" s="16">
        <f>$A$1*Populatie!$AB28*Populatie!CG28/(Distante!CG28*Distante!CG28)</f>
        <v>3.5666800897959186</v>
      </c>
      <c r="CH28" s="16">
        <f>$A$1*Populatie!$AB28*Populatie!CH28/(Distante!CH28*Distante!CH28)</f>
        <v>4.5192990071343642E-2</v>
      </c>
      <c r="CI28" s="16">
        <f>$A$1*Populatie!$AB28*Populatie!CI28/(Distante!CI28*Distante!CI28)</f>
        <v>0.60797992286501379</v>
      </c>
      <c r="CJ28" s="16">
        <f>$A$1*Populatie!$AB28*Populatie!CJ28/(Distante!CJ28*Distante!CJ28)</f>
        <v>1.9805669323815191E-2</v>
      </c>
      <c r="CK28" s="16">
        <f>$A$1*Populatie!$AB28*Populatie!CK28/(Distante!CK28*Distante!CK28)</f>
        <v>2.0392920000000001</v>
      </c>
      <c r="CL28" s="16">
        <f>$A$1*Populatie!$AB28*Populatie!CL28/(Distante!CL28*Distante!CL28)</f>
        <v>4.0803542187500007E-2</v>
      </c>
      <c r="CM28" s="16">
        <f>$A$1*Populatie!$AB28*Populatie!CM28/(Distante!CM28*Distante!CM28)</f>
        <v>6.668273148788928E-2</v>
      </c>
      <c r="CN28" s="16">
        <f>$A$1*Populatie!$AB28*Populatie!CN28/(Distante!CN28*Distante!CN28)</f>
        <v>6.7047729330409853E-2</v>
      </c>
      <c r="CO28" s="16">
        <f>$A$1*Populatie!$AB28*Populatie!CO28/(Distante!CO28*Distante!CO28)</f>
        <v>2.1094052670117412E-2</v>
      </c>
      <c r="CP28" s="16">
        <f>$A$1*Populatie!$AB28*Populatie!CP28/(Distante!CP28*Distante!CP28)</f>
        <v>0.10236588638895078</v>
      </c>
      <c r="CQ28" s="16">
        <f>$A$1*Populatie!$AB28*Populatie!CQ28/(Distante!CQ28*Distante!CQ28)</f>
        <v>0.471678452071006</v>
      </c>
      <c r="CR28" s="16">
        <f>$A$1*Populatie!$AB28*Populatie!CR28/(Distante!CR28*Distante!CR28)</f>
        <v>2.3628596640000003E-2</v>
      </c>
      <c r="CS28" s="16">
        <f>$A$1*Populatie!$AB28*Populatie!CS28/(Distante!CS28*Distante!CS28)</f>
        <v>2.980168622285511E-2</v>
      </c>
      <c r="CT28" s="16">
        <f>$A$1*Populatie!$AB28*Populatie!CT28/(Distante!CT28*Distante!CT28)</f>
        <v>0.13316632938842976</v>
      </c>
      <c r="CU28" s="16">
        <f>$A$1*Populatie!$AB28*Populatie!CU28/(Distante!CU28*Distante!CU28)</f>
        <v>0.19093784256198348</v>
      </c>
      <c r="CV28" s="16">
        <f>$A$1*Populatie!$AB28*Populatie!CV28/(Distante!CV28*Distante!CV28)</f>
        <v>8.9771333250000005</v>
      </c>
      <c r="CW28" s="16">
        <f>$A$1*Populatie!$AB28*Populatie!CW28/(Distante!CW28*Distante!CW28)</f>
        <v>6.1285375229853979E-2</v>
      </c>
      <c r="CX28" s="16">
        <f>$A$1*Populatie!$AB28*Populatie!CX28/(Distante!CX28*Distante!CX28)</f>
        <v>8.4710919420749861E-2</v>
      </c>
      <c r="CY28" s="16">
        <f>$A$1*Populatie!$AB28*Populatie!CY28/(Distante!CY28*Distante!CY28)</f>
        <v>0.30353543510204084</v>
      </c>
    </row>
    <row r="29" spans="1:103" ht="15.75" customHeight="1" x14ac:dyDescent="0.25">
      <c r="A29" s="2" t="s">
        <v>28</v>
      </c>
      <c r="B29" s="16">
        <v>27.62170429362881</v>
      </c>
      <c r="C29" s="16">
        <v>0.94867624054820421</v>
      </c>
      <c r="D29" s="16">
        <v>0.91801111111111111</v>
      </c>
      <c r="E29" s="16">
        <v>8.1109121107266446</v>
      </c>
      <c r="F29" s="16">
        <v>2.7074293209876545</v>
      </c>
      <c r="G29" s="16">
        <v>1.6223921875</v>
      </c>
      <c r="H29" s="16">
        <v>1.2855860202260558</v>
      </c>
      <c r="I29" s="16">
        <v>0.14582099125364434</v>
      </c>
      <c r="J29" s="16">
        <v>3.4200367309458218E-2</v>
      </c>
      <c r="K29" s="16">
        <v>0.97145213319458901</v>
      </c>
      <c r="L29" s="16">
        <v>0.11263264425936942</v>
      </c>
      <c r="M29" s="16">
        <v>3.9076196597353494E-2</v>
      </c>
      <c r="N29" s="16">
        <v>0.22662500000000002</v>
      </c>
      <c r="O29" s="16">
        <v>0.28333542857142863</v>
      </c>
      <c r="P29" s="16">
        <v>0.20666487603305786</v>
      </c>
      <c r="Q29" s="16">
        <v>0.39011616000000005</v>
      </c>
      <c r="R29" s="16">
        <v>1.0997382812500001</v>
      </c>
      <c r="S29" s="16">
        <v>0.12216269322235435</v>
      </c>
      <c r="T29" s="16">
        <v>0.10566337693222355</v>
      </c>
      <c r="U29" s="16">
        <v>0.38007577854671282</v>
      </c>
      <c r="V29" s="16">
        <v>7.0000832342449471E-2</v>
      </c>
      <c r="W29" s="16">
        <v>5.8702579881656808E-2</v>
      </c>
      <c r="X29" s="16">
        <v>1.6547245714285714</v>
      </c>
      <c r="Y29" s="16">
        <v>3.4041680496113197E-2</v>
      </c>
      <c r="Z29" s="16">
        <v>0.38741220000000004</v>
      </c>
      <c r="AA29" s="16">
        <v>7.7902343750000005E-2</v>
      </c>
      <c r="AB29" s="16">
        <f t="array" ref="AB29:AB103">TRANSPOSE(AC28:CY28)</f>
        <v>7.7447070312500005E-2</v>
      </c>
      <c r="AC29" s="16" t="s">
        <v>103</v>
      </c>
      <c r="AD29" s="16">
        <f>$A$1*Populatie!$AC29*Populatie!AD29/(Distante!AD29*Distante!AD29)</f>
        <v>1.3824573407202216</v>
      </c>
      <c r="AE29" s="16">
        <f>$A$1*Populatie!$AC29*Populatie!AE29/(Distante!AE29*Distante!AE29)</f>
        <v>1.340325</v>
      </c>
      <c r="AF29" s="16">
        <f>$A$1*Populatie!$AC29*Populatie!AF29/(Distante!AF29*Distante!AF29)</f>
        <v>0.62369999999999992</v>
      </c>
      <c r="AG29" s="16">
        <f>$A$1*Populatie!$AC29*Populatie!AG29/(Distante!AG29*Distante!AG29)</f>
        <v>4.4007969674556217E-2</v>
      </c>
      <c r="AH29" s="16">
        <f>$A$1*Populatie!$AC29*Populatie!AH29/(Distante!AH29*Distante!AH29)</f>
        <v>8.2390777777777785E-2</v>
      </c>
      <c r="AI29" s="16">
        <f>$A$1*Populatie!$AC29*Populatie!AI29/(Distante!AI29*Distante!AI29)</f>
        <v>4.4185512300876612E-2</v>
      </c>
      <c r="AJ29" s="16">
        <f>$A$1*Populatie!$AC29*Populatie!AJ29/(Distante!AJ29*Distante!AJ29)</f>
        <v>6.9053826392644679E-2</v>
      </c>
      <c r="AK29" s="16">
        <f>$A$1*Populatie!$AC29*Populatie!AK29/(Distante!AK29*Distante!AK29)</f>
        <v>4.1241676505312866E-2</v>
      </c>
      <c r="AL29" s="16">
        <f>$A$1*Populatie!$AC29*Populatie!AL29/(Distante!AL29*Distante!AL29)</f>
        <v>0.20649883381924197</v>
      </c>
      <c r="AM29" s="16">
        <f>$A$1*Populatie!$AC29*Populatie!AM29/(Distante!AM29*Distante!AM29)</f>
        <v>0.11345239197530864</v>
      </c>
      <c r="AN29" s="16">
        <f>$A$1*Populatie!$AC29*Populatie!AN29/(Distante!AN29*Distante!AN29)</f>
        <v>0.10887945900253593</v>
      </c>
      <c r="AO29" s="16">
        <f>$A$1*Populatie!$AC29*Populatie!AO29/(Distante!AO29*Distante!AO29)</f>
        <v>0.3065126984126984</v>
      </c>
      <c r="AP29" s="16">
        <f>$A$1*Populatie!$AC29*Populatie!AP29/(Distante!AP29*Distante!AP29)</f>
        <v>0.11138183284063423</v>
      </c>
      <c r="AQ29" s="16">
        <f>$A$1*Populatie!$AC29*Populatie!AQ29/(Distante!AQ29*Distante!AQ29)</f>
        <v>7.3753698224852074E-2</v>
      </c>
      <c r="AR29" s="16">
        <f>$A$1*Populatie!$AC29*Populatie!AR29/(Distante!AR29*Distante!AR29)</f>
        <v>1.3656490190808923E-2</v>
      </c>
      <c r="AS29" s="16">
        <f>$A$1*Populatie!$AC29*Populatie!AS29/(Distante!AS29*Distante!AS29)</f>
        <v>0.24795124653739614</v>
      </c>
      <c r="AT29" s="16">
        <f>$A$1*Populatie!$AC29*Populatie!AT29/(Distante!AT29*Distante!AT29)</f>
        <v>0.18218095238095236</v>
      </c>
      <c r="AU29" s="16">
        <f>$A$1*Populatie!$AC29*Populatie!AU29/(Distante!AU29*Distante!AU29)</f>
        <v>0.12268421052631578</v>
      </c>
      <c r="AV29" s="16">
        <f>$A$1*Populatie!$AC29*Populatie!AV29/(Distante!AV29*Distante!AV29)</f>
        <v>0.10825418381344308</v>
      </c>
      <c r="AW29" s="16">
        <f>$A$1*Populatie!$AC29*Populatie!AW29/(Distante!AW29*Distante!AW29)</f>
        <v>8.6958678926627883E-2</v>
      </c>
      <c r="AX29" s="16">
        <f>$A$1*Populatie!$AC29*Populatie!AX29/(Distante!AX29*Distante!AX29)</f>
        <v>5.3627936988252044E-2</v>
      </c>
      <c r="AY29" s="16">
        <f>$A$1*Populatie!$AC29*Populatie!AY29/(Distante!AY29*Distante!AY29)</f>
        <v>8.5460760998810933E-2</v>
      </c>
      <c r="AZ29" s="16">
        <f>$A$1*Populatie!$AC29*Populatie!AZ29/(Distante!AZ29*Distante!AZ29)</f>
        <v>0.3098773125</v>
      </c>
      <c r="BA29" s="16">
        <f>$A$1*Populatie!$AC29*Populatie!BA29/(Distante!BA29*Distante!BA29)</f>
        <v>9.3183500692520765E-2</v>
      </c>
      <c r="BB29" s="16">
        <f>$A$1*Populatie!$AC29*Populatie!BB29/(Distante!BB29*Distante!BB29)</f>
        <v>1.1142285714285713</v>
      </c>
      <c r="BC29" s="16">
        <f>$A$1*Populatie!$AC29*Populatie!BC29/(Distante!BC29*Distante!BC29)</f>
        <v>0.70841785714285721</v>
      </c>
      <c r="BD29" s="16">
        <f>$A$1*Populatie!$AC29*Populatie!BD29/(Distante!BD29*Distante!BD29)</f>
        <v>0.10584642857142856</v>
      </c>
      <c r="BE29" s="16">
        <f>$A$1*Populatie!$AC29*Populatie!BE29/(Distante!BE29*Distante!BE29)</f>
        <v>0.42363243243243243</v>
      </c>
      <c r="BF29" s="16">
        <f>$A$1*Populatie!$AC29*Populatie!BF29/(Distante!BF29*Distante!BF29)</f>
        <v>0.23974664736021387</v>
      </c>
      <c r="BG29" s="16">
        <f>$A$1*Populatie!$AC29*Populatie!BG29/(Distante!BG29*Distante!BG29)</f>
        <v>0.72229285714285718</v>
      </c>
      <c r="BH29" s="16">
        <f>$A$1*Populatie!$AC29*Populatie!BH29/(Distante!BH29*Distante!BH29)</f>
        <v>0.33139085872576179</v>
      </c>
      <c r="BI29" s="16">
        <f>$A$1*Populatie!$AC29*Populatie!BI29/(Distante!BI29*Distante!BI29)</f>
        <v>0.46697667638483964</v>
      </c>
      <c r="BJ29" s="16">
        <f>$A$1*Populatie!$AC29*Populatie!BJ29/(Distante!BJ29*Distante!BJ29)</f>
        <v>0.30262362948960303</v>
      </c>
      <c r="BK29" s="16">
        <f>$A$1*Populatie!$AC29*Populatie!BK29/(Distante!BK29*Distante!BK29)</f>
        <v>3.2348571428571428E-2</v>
      </c>
      <c r="BL29" s="16">
        <f>$A$1*Populatie!$AC29*Populatie!BL29/(Distante!BL29*Distante!BL29)</f>
        <v>1.049431611570248</v>
      </c>
      <c r="BM29" s="16">
        <f>$A$1*Populatie!$AC29*Populatie!BM29/(Distante!BM29*Distante!BM29)</f>
        <v>8.4211720226843104E-2</v>
      </c>
      <c r="BN29" s="16">
        <f>$A$1*Populatie!$AC29*Populatie!BN29/(Distante!BN29*Distante!BN29)</f>
        <v>0.96911325000000004</v>
      </c>
      <c r="BO29" s="16">
        <f>$A$1*Populatie!$AC29*Populatie!BO29/(Distante!BO29*Distante!BO29)</f>
        <v>0.4635318418314256</v>
      </c>
      <c r="BP29" s="16">
        <f>$A$1*Populatie!$AC29*Populatie!BP29/(Distante!BP29*Distante!BP29)</f>
        <v>8.1794790000000006E-2</v>
      </c>
      <c r="BQ29" s="16">
        <f>$A$1*Populatie!$AC29*Populatie!BQ29/(Distante!BQ29*Distante!BQ29)</f>
        <v>0.59026419753086412</v>
      </c>
      <c r="BR29" s="16">
        <f>$A$1*Populatie!$AC29*Populatie!BR29/(Distante!BR29*Distante!BR29)</f>
        <v>3.1142160000000002E-2</v>
      </c>
      <c r="BS29" s="16">
        <f>$A$1*Populatie!$AC29*Populatie!BS29/(Distante!BS29*Distante!BS29)</f>
        <v>0.58242892561983473</v>
      </c>
      <c r="BT29" s="16">
        <f>$A$1*Populatie!$AC29*Populatie!BT29/(Distante!BT29*Distante!BT29)</f>
        <v>0.21190909090909094</v>
      </c>
      <c r="BU29" s="16">
        <f>$A$1*Populatie!$AC29*Populatie!BU29/(Distante!BU29*Distante!BU29)</f>
        <v>1.1340243055555557</v>
      </c>
      <c r="BV29" s="16">
        <f>$A$1*Populatie!$AC29*Populatie!BV29/(Distante!BV29*Distante!BV29)</f>
        <v>3.6321301775147932E-2</v>
      </c>
      <c r="BW29" s="16">
        <f>$A$1*Populatie!$AC29*Populatie!BW29/(Distante!BW29*Distante!BW29)</f>
        <v>0.11604009375</v>
      </c>
      <c r="BX29" s="16">
        <f>$A$1*Populatie!$AC29*Populatie!BX29/(Distante!BX29*Distante!BX29)</f>
        <v>0.56500370370370367</v>
      </c>
      <c r="BY29" s="16">
        <f>$A$1*Populatie!$AC29*Populatie!BY29/(Distante!BY29*Distante!BY29)</f>
        <v>0.33455335276967929</v>
      </c>
      <c r="BZ29" s="16">
        <f>$A$1*Populatie!$AC29*Populatie!BZ29/(Distante!BZ29*Distante!BZ29)</f>
        <v>0.33344334319526631</v>
      </c>
      <c r="CA29" s="16">
        <f>$A$1*Populatie!$AC29*Populatie!CA29/(Distante!CA29*Distante!CA29)</f>
        <v>0.40199696609161212</v>
      </c>
      <c r="CB29" s="16">
        <f>$A$1*Populatie!$AC29*Populatie!CB29/(Distante!CB29*Distante!CB29)</f>
        <v>2.6045040000000004</v>
      </c>
      <c r="CC29" s="16">
        <f>$A$1*Populatie!$AC29*Populatie!CC29/(Distante!CC29*Distante!CC29)</f>
        <v>0.69365089285714288</v>
      </c>
      <c r="CD29" s="16">
        <f>$A$1*Populatie!$AC29*Populatie!CD29/(Distante!CD29*Distante!CD29)</f>
        <v>0.10711004464285714</v>
      </c>
      <c r="CE29" s="16">
        <f>$A$1*Populatie!$AC29*Populatie!CE29/(Distante!CE29*Distante!CE29)</f>
        <v>3.8042867036011084E-2</v>
      </c>
      <c r="CF29" s="16">
        <f>$A$1*Populatie!$AC29*Populatie!CF29/(Distante!CF29*Distante!CF29)</f>
        <v>0.19144059917355372</v>
      </c>
      <c r="CG29" s="16">
        <f>$A$1*Populatie!$AC29*Populatie!CG29/(Distante!CG29*Distante!CG29)</f>
        <v>0.18268559670781895</v>
      </c>
      <c r="CH29" s="16">
        <f>$A$1*Populatie!$AC29*Populatie!CH29/(Distante!CH29*Distante!CH29)</f>
        <v>0.53856213842975209</v>
      </c>
      <c r="CI29" s="16">
        <f>$A$1*Populatie!$AC29*Populatie!CI29/(Distante!CI29*Distante!CI29)</f>
        <v>0.26868568047337282</v>
      </c>
      <c r="CJ29" s="16">
        <f>$A$1*Populatie!$AC29*Populatie!CJ29/(Distante!CJ29*Distante!CJ29)</f>
        <v>0.17618395061728395</v>
      </c>
      <c r="CK29" s="16">
        <f>$A$1*Populatie!$AC29*Populatie!CK29/(Distante!CK29*Distante!CK29)</f>
        <v>0.10104885000000001</v>
      </c>
      <c r="CL29" s="16">
        <f>$A$1*Populatie!$AC29*Populatie!CL29/(Distante!CL29*Distante!CL29)</f>
        <v>0.47096756756756758</v>
      </c>
      <c r="CM29" s="16">
        <f>$A$1*Populatie!$AC29*Populatie!CM29/(Distante!CM29*Distante!CM29)</f>
        <v>4.8878587278106504E-2</v>
      </c>
      <c r="CN29" s="16">
        <f>$A$1*Populatie!$AC29*Populatie!CN29/(Distante!CN29*Distante!CN29)</f>
        <v>1.4082322314049587</v>
      </c>
      <c r="CO29" s="16">
        <f>$A$1*Populatie!$AC29*Populatie!CO29/(Distante!CO29*Distante!CO29)</f>
        <v>0.20926216216216215</v>
      </c>
      <c r="CP29" s="16">
        <f>$A$1*Populatie!$AC29*Populatie!CP29/(Distante!CP29*Distante!CP29)</f>
        <v>9.7268888888888891E-2</v>
      </c>
      <c r="CQ29" s="16">
        <f>$A$1*Populatie!$AC29*Populatie!CQ29/(Distante!CQ29*Distante!CQ29)</f>
        <v>0.34168575000000001</v>
      </c>
      <c r="CR29" s="16">
        <f>$A$1*Populatie!$AC29*Populatie!CR29/(Distante!CR29*Distante!CR29)</f>
        <v>0.1125355</v>
      </c>
      <c r="CS29" s="16">
        <f>$A$1*Populatie!$AC29*Populatie!CS29/(Distante!CS29*Distante!CS29)</f>
        <v>3.9869812500000004</v>
      </c>
      <c r="CT29" s="16">
        <f>$A$1*Populatie!$AC29*Populatie!CT29/(Distante!CT29*Distante!CT29)</f>
        <v>7.3405813582739926E-2</v>
      </c>
      <c r="CU29" s="16">
        <f>$A$1*Populatie!$AC29*Populatie!CU29/(Distante!CU29*Distante!CU29)</f>
        <v>6.7360920395366133E-2</v>
      </c>
      <c r="CV29" s="16">
        <f>$A$1*Populatie!$AC29*Populatie!CV29/(Distante!CV29*Distante!CV29)</f>
        <v>0.10915020498614958</v>
      </c>
      <c r="CW29" s="16">
        <f>$A$1*Populatie!$AC29*Populatie!CW29/(Distante!CW29*Distante!CW29)</f>
        <v>0.33730703125</v>
      </c>
      <c r="CX29" s="16">
        <f>$A$1*Populatie!$AC29*Populatie!CX29/(Distante!CX29*Distante!CX29)</f>
        <v>8.4653381893860569E-2</v>
      </c>
      <c r="CY29" s="16">
        <f>$A$1*Populatie!$AC29*Populatie!CY29/(Distante!CY29*Distante!CY29)</f>
        <v>0.12646865701249752</v>
      </c>
    </row>
    <row r="30" spans="1:103" ht="15.75" customHeight="1" x14ac:dyDescent="0.25">
      <c r="A30" s="2" t="s">
        <v>29</v>
      </c>
      <c r="B30" s="16">
        <v>5.1867937002551017</v>
      </c>
      <c r="C30" s="16">
        <v>0.27561195175490283</v>
      </c>
      <c r="D30" s="16">
        <v>0.2648638972836056</v>
      </c>
      <c r="E30" s="16">
        <v>0.7375982888888889</v>
      </c>
      <c r="F30" s="16">
        <v>0.60416601381122159</v>
      </c>
      <c r="G30" s="16">
        <v>0.34995146336088157</v>
      </c>
      <c r="H30" s="16">
        <v>0.24480693566666667</v>
      </c>
      <c r="I30" s="16">
        <v>4.2443733888228301E-2</v>
      </c>
      <c r="J30" s="16">
        <v>9.9858905106289739E-3</v>
      </c>
      <c r="K30" s="16">
        <v>0.15856597334443981</v>
      </c>
      <c r="L30" s="16">
        <v>3.0885123960000004E-2</v>
      </c>
      <c r="M30" s="16">
        <v>1.191412215501159E-2</v>
      </c>
      <c r="N30" s="16">
        <v>5.0571633327078251E-2</v>
      </c>
      <c r="O30" s="16">
        <v>5.7767548454239363E-2</v>
      </c>
      <c r="P30" s="16">
        <v>5.2029941156462589E-2</v>
      </c>
      <c r="Q30" s="16">
        <v>1.5536434125</v>
      </c>
      <c r="R30" s="16">
        <v>0.23721454269972453</v>
      </c>
      <c r="S30" s="16">
        <v>2.8266399932535002E-2</v>
      </c>
      <c r="T30" s="16">
        <v>3.0154607285502958E-2</v>
      </c>
      <c r="U30" s="16">
        <v>7.997444086490775E-2</v>
      </c>
      <c r="V30" s="16">
        <v>1.997709774408284E-2</v>
      </c>
      <c r="W30" s="16">
        <v>1.4681995296850051E-2</v>
      </c>
      <c r="X30" s="16">
        <v>0.28348602139917695</v>
      </c>
      <c r="Y30" s="16">
        <v>1.08558833959429E-2</v>
      </c>
      <c r="Z30" s="16">
        <v>8.2960714555765605E-2</v>
      </c>
      <c r="AA30" s="16">
        <v>2.2528934441366576E-2</v>
      </c>
      <c r="AB30" s="16">
        <v>2.239727183748846E-2</v>
      </c>
      <c r="AC30" s="16">
        <f t="array" ref="AC30:AC103">TRANSPOSE(AD29:CY29)</f>
        <v>1.3824573407202216</v>
      </c>
      <c r="AD30" s="16" t="s">
        <v>103</v>
      </c>
      <c r="AE30" s="16">
        <f>$A$1*Populatie!$AD30*Populatie!AE30/(Distante!AE30*Distante!AE30)</f>
        <v>0.27528937898022898</v>
      </c>
      <c r="AF30" s="16">
        <f>$A$1*Populatie!$AD30*Populatie!AF30/(Distante!AF30*Distante!AF30)</f>
        <v>0.11510950254545455</v>
      </c>
      <c r="AG30" s="16">
        <f>$A$1*Populatie!$AD30*Populatie!AG30/(Distante!AG30*Distante!AG30)</f>
        <v>1.3041745283525934E-2</v>
      </c>
      <c r="AH30" s="16">
        <f>$A$1*Populatie!$AD30*Populatie!AH30/(Distante!AH30*Distante!AH30)</f>
        <v>2.3771327207616388E-2</v>
      </c>
      <c r="AI30" s="16">
        <f>$A$1*Populatie!$AD30*Populatie!AI30/(Distante!AI30*Distante!AI30)</f>
        <v>1.2843756006449878E-2</v>
      </c>
      <c r="AJ30" s="16">
        <f>$A$1*Populatie!$AD30*Populatie!AJ30/(Distante!AJ30*Distante!AJ30)</f>
        <v>1.925641053994083E-2</v>
      </c>
      <c r="AK30" s="16">
        <f>$A$1*Populatie!$AD30*Populatie!AK30/(Distante!AK30*Distante!AK30)</f>
        <v>1.1049125717451523E-2</v>
      </c>
      <c r="AL30" s="16">
        <f>$A$1*Populatie!$AD30*Populatie!AL30/(Distante!AL30*Distante!AL30)</f>
        <v>4.5041985030073513E-2</v>
      </c>
      <c r="AM30" s="16">
        <f>$A$1*Populatie!$AD30*Populatie!AM30/(Distante!AM30*Distante!AM30)</f>
        <v>3.3458856147312296E-2</v>
      </c>
      <c r="AN30" s="16">
        <f>$A$1*Populatie!$AD30*Populatie!AN30/(Distante!AN30*Distante!AN30)</f>
        <v>3.0948036966585307E-2</v>
      </c>
      <c r="AO30" s="16">
        <f>$A$1*Populatie!$AD30*Populatie!AO30/(Distante!AO30*Distante!AO30)</f>
        <v>7.5616556561499779E-2</v>
      </c>
      <c r="AP30" s="16">
        <f>$A$1*Populatie!$AD30*Populatie!AP30/(Distante!AP30*Distante!AP30)</f>
        <v>2.7081780355712223E-2</v>
      </c>
      <c r="AQ30" s="16">
        <f>$A$1*Populatie!$AD30*Populatie!AQ30/(Distante!AQ30*Distante!AQ30)</f>
        <v>1.9448535444786908E-2</v>
      </c>
      <c r="AR30" s="16">
        <f>$A$1*Populatie!$AD30*Populatie!AR30/(Distante!AR30*Distante!AR30)</f>
        <v>4.2292177959183681E-3</v>
      </c>
      <c r="AS30" s="16">
        <f>$A$1*Populatie!$AD30*Populatie!AS30/(Distante!AS30*Distante!AS30)</f>
        <v>5.8405109759999997E-2</v>
      </c>
      <c r="AT30" s="16">
        <f>$A$1*Populatie!$AD30*Populatie!AT30/(Distante!AT30*Distante!AT30)</f>
        <v>4.4943965980795614E-2</v>
      </c>
      <c r="AU30" s="16">
        <f>$A$1*Populatie!$AD30*Populatie!AU30/(Distante!AU30*Distante!AU30)</f>
        <v>2.8898361600000002E-2</v>
      </c>
      <c r="AV30" s="16">
        <f>$A$1*Populatie!$AD30*Populatie!AV30/(Distante!AV30*Distante!AV30)</f>
        <v>2.9553008754208757E-2</v>
      </c>
      <c r="AW30" s="16">
        <f>$A$1*Populatie!$AD30*Populatie!AW30/(Distante!AW30*Distante!AW30)</f>
        <v>2.2820924429416738E-2</v>
      </c>
      <c r="AX30" s="16">
        <f>$A$1*Populatie!$AD30*Populatie!AX30/(Distante!AX30*Distante!AX30)</f>
        <v>1.5981473335067636E-2</v>
      </c>
      <c r="AY30" s="16">
        <f>$A$1*Populatie!$AD30*Populatie!AY30/(Distante!AY30*Distante!AY30)</f>
        <v>2.3926767346938778E-2</v>
      </c>
      <c r="AZ30" s="16">
        <f>$A$1*Populatie!$AD30*Populatie!AZ30/(Distante!AZ30*Distante!AZ30)</f>
        <v>9.9848627555555555E-2</v>
      </c>
      <c r="BA30" s="16">
        <f>$A$1*Populatie!$AD30*Populatie!BA30/(Distante!BA30*Distante!BA30)</f>
        <v>2.4320716188365652E-2</v>
      </c>
      <c r="BB30" s="16">
        <f>$A$1*Populatie!$AD30*Populatie!BB30/(Distante!BB30*Distante!BB30)</f>
        <v>0.89061032533333329</v>
      </c>
      <c r="BC30" s="16">
        <f>$A$1*Populatie!$AD30*Populatie!BC30/(Distante!BC30*Distante!BC30)</f>
        <v>0.14156077900000003</v>
      </c>
      <c r="BD30" s="16">
        <f>$A$1*Populatie!$AD30*Populatie!BD30/(Distante!BD30*Distante!BD30)</f>
        <v>3.0808442657550537E-2</v>
      </c>
      <c r="BE30" s="16">
        <f>$A$1*Populatie!$AD30*Populatie!BE30/(Distante!BE30*Distante!BE30)</f>
        <v>7.8185214942148765E-2</v>
      </c>
      <c r="BF30" s="16">
        <f>$A$1*Populatie!$AD30*Populatie!BF30/(Distante!BF30*Distante!BF30)</f>
        <v>4.5699069845897541E-2</v>
      </c>
      <c r="BG30" s="16">
        <f>$A$1*Populatie!$AD30*Populatie!BG30/(Distante!BG30*Distante!BG30)</f>
        <v>0.14433337399999999</v>
      </c>
      <c r="BH30" s="16">
        <f>$A$1*Populatie!$AD30*Populatie!BH30/(Distante!BH30*Distante!BH30)</f>
        <v>7.8059375573333339E-2</v>
      </c>
      <c r="BI30" s="16">
        <f>$A$1*Populatie!$AD30*Populatie!BI30/(Distante!BI30*Distante!BI30)</f>
        <v>0.101857991534863</v>
      </c>
      <c r="BJ30" s="16">
        <f>$A$1*Populatie!$AD30*Populatie!BJ30/(Distante!BJ30*Distante!BJ30)</f>
        <v>7.5874009865702488E-2</v>
      </c>
      <c r="BK30" s="16">
        <f>$A$1*Populatie!$AD30*Populatie!BK30/(Distante!BK30*Distante!BK30)</f>
        <v>9.613484830458062E-3</v>
      </c>
      <c r="BL30" s="16">
        <f>$A$1*Populatie!$AD30*Populatie!BL30/(Distante!BL30*Distante!BL30)</f>
        <v>8.2854644640000004</v>
      </c>
      <c r="BM30" s="16">
        <f>$A$1*Populatie!$AD30*Populatie!BM30/(Distante!BM30*Distante!BM30)</f>
        <v>2.1601782005548954E-2</v>
      </c>
      <c r="BN30" s="16">
        <f>$A$1*Populatie!$AD30*Populatie!BN30/(Distante!BN30*Distante!BN30)</f>
        <v>0.18797318097502974</v>
      </c>
      <c r="BO30" s="16">
        <f>$A$1*Populatie!$AD30*Populatie!BO30/(Distante!BO30*Distante!BO30)</f>
        <v>0.17740275820312501</v>
      </c>
      <c r="BP30" s="16">
        <f>$A$1*Populatie!$AD30*Populatie!BP30/(Distante!BP30*Distante!BP30)</f>
        <v>2.3956258517667337E-2</v>
      </c>
      <c r="BQ30" s="16">
        <f>$A$1*Populatie!$AD30*Populatie!BQ30/(Distante!BQ30*Distante!BQ30)</f>
        <v>0.19497944266666667</v>
      </c>
      <c r="BR30" s="16">
        <f>$A$1*Populatie!$AD30*Populatie!BR30/(Distante!BR30*Distante!BR30)</f>
        <v>9.1209921286986503E-3</v>
      </c>
      <c r="BS30" s="16">
        <f>$A$1*Populatie!$AD30*Populatie!BS30/(Distante!BS30*Distante!BS30)</f>
        <v>9.5658043047337271E-2</v>
      </c>
      <c r="BT30" s="16">
        <f>$A$1*Populatie!$AD30*Populatie!BT30/(Distante!BT30*Distante!BT30)</f>
        <v>5.6772914792243778E-2</v>
      </c>
      <c r="BU30" s="16">
        <f>$A$1*Populatie!$AD30*Populatie!BU30/(Distante!BU30*Distante!BU30)</f>
        <v>0.20554040534979423</v>
      </c>
      <c r="BV30" s="16">
        <f>$A$1*Populatie!$AD30*Populatie!BV30/(Distante!BV30*Distante!BV30)</f>
        <v>9.3833047896709713E-3</v>
      </c>
      <c r="BW30" s="16">
        <f>$A$1*Populatie!$AD30*Populatie!BW30/(Distante!BW30*Distante!BW30)</f>
        <v>3.1535030653894208E-2</v>
      </c>
      <c r="BX30" s="16">
        <f>$A$1*Populatie!$AD30*Populatie!BX30/(Distante!BX30*Distante!BX30)</f>
        <v>0.74654100800000001</v>
      </c>
      <c r="BY30" s="16">
        <f>$A$1*Populatie!$AD30*Populatie!BY30/(Distante!BY30*Distante!BY30)</f>
        <v>7.2973521586099349E-2</v>
      </c>
      <c r="BZ30" s="16">
        <f>$A$1*Populatie!$AD30*Populatie!BZ30/(Distante!BZ30*Distante!BZ30)</f>
        <v>1.1348568740740741</v>
      </c>
      <c r="CA30" s="16">
        <f>$A$1*Populatie!$AD30*Populatie!CA30/(Distante!CA30*Distante!CA30)</f>
        <v>7.916693467394427E-2</v>
      </c>
      <c r="CB30" s="16">
        <f>$A$1*Populatie!$AD30*Populatie!CB30/(Distante!CB30*Distante!CB30)</f>
        <v>0.93352283437500005</v>
      </c>
      <c r="CC30" s="16">
        <f>$A$1*Populatie!$AD30*Populatie!CC30/(Distante!CC30*Distante!CC30)</f>
        <v>0.10039652023540065</v>
      </c>
      <c r="CD30" s="16">
        <f>$A$1*Populatie!$AD30*Populatie!CD30/(Distante!CD30*Distante!CD30)</f>
        <v>3.2421783763313609E-2</v>
      </c>
      <c r="CE30" s="16">
        <f>$A$1*Populatie!$AD30*Populatie!CE30/(Distante!CE30*Distante!CE30)</f>
        <v>1.1398219707162644E-2</v>
      </c>
      <c r="CF30" s="16">
        <f>$A$1*Populatie!$AD30*Populatie!CF30/(Distante!CF30*Distante!CF30)</f>
        <v>3.9319988553590014E-2</v>
      </c>
      <c r="CG30" s="16">
        <f>$A$1*Populatie!$AD30*Populatie!CG30/(Distante!CG30*Distante!CG30)</f>
        <v>4.9872520844811759E-2</v>
      </c>
      <c r="CH30" s="16">
        <f>$A$1*Populatie!$AD30*Populatie!CH30/(Distante!CH30*Distante!CH30)</f>
        <v>0.39045470082644629</v>
      </c>
      <c r="CI30" s="16">
        <f>$A$1*Populatie!$AD30*Populatie!CI30/(Distante!CI30*Distante!CI30)</f>
        <v>6.5609998299319738E-2</v>
      </c>
      <c r="CJ30" s="16">
        <f>$A$1*Populatie!$AD30*Populatie!CJ30/(Distante!CJ30*Distante!CJ30)</f>
        <v>0.18123972456747406</v>
      </c>
      <c r="CK30" s="16">
        <f>$A$1*Populatie!$AD30*Populatie!CK30/(Distante!CK30*Distante!CK30)</f>
        <v>2.9595434788853778E-2</v>
      </c>
      <c r="CL30" s="16">
        <f>$A$1*Populatie!$AD30*Populatie!CL30/(Distante!CL30*Distante!CL30)</f>
        <v>0.10517482655999999</v>
      </c>
      <c r="CM30" s="16">
        <f>$A$1*Populatie!$AD30*Populatie!CM30/(Distante!CM30*Distante!CM30)</f>
        <v>1.4485150980919109E-2</v>
      </c>
      <c r="CN30" s="16">
        <f>$A$1*Populatie!$AD30*Populatie!CN30/(Distante!CN30*Distante!CN30)</f>
        <v>0.13726252325925928</v>
      </c>
      <c r="CO30" s="16">
        <f>$A$1*Populatie!$AD30*Populatie!CO30/(Distante!CO30*Distante!CO30)</f>
        <v>8.0906670083102497E-2</v>
      </c>
      <c r="CP30" s="16">
        <f>$A$1*Populatie!$AD30*Populatie!CP30/(Distante!CP30*Distante!CP30)</f>
        <v>2.7546652263374483E-2</v>
      </c>
      <c r="CQ30" s="16">
        <f>$A$1*Populatie!$AD30*Populatie!CQ30/(Distante!CQ30*Distante!CQ30)</f>
        <v>8.0377140009613851E-2</v>
      </c>
      <c r="CR30" s="16">
        <f>$A$1*Populatie!$AD30*Populatie!CR30/(Distante!CR30*Distante!CR30)</f>
        <v>2.5181371010516689E-2</v>
      </c>
      <c r="CS30" s="16">
        <f>$A$1*Populatie!$AD30*Populatie!CS30/(Distante!CS30*Distante!CS30)</f>
        <v>3.65834008125</v>
      </c>
      <c r="CT30" s="16">
        <f>$A$1*Populatie!$AD30*Populatie!CT30/(Distante!CT30*Distante!CT30)</f>
        <v>2.1297842359168241E-2</v>
      </c>
      <c r="CU30" s="16">
        <f>$A$1*Populatie!$AD30*Populatie!CU30/(Distante!CU30*Distante!CU30)</f>
        <v>1.9543986964083177E-2</v>
      </c>
      <c r="CV30" s="16">
        <f>$A$1*Populatie!$AD30*Populatie!CV30/(Distante!CV30*Distante!CV30)</f>
        <v>3.1460979747826766E-2</v>
      </c>
      <c r="CW30" s="16">
        <f>$A$1*Populatie!$AD30*Populatie!CW30/(Distante!CW30*Distante!CW30)</f>
        <v>7.0601776253063048E-2</v>
      </c>
      <c r="CX30" s="16">
        <f>$A$1*Populatie!$AD30*Populatie!CX30/(Distante!CX30*Distante!CX30)</f>
        <v>2.4233805405405404E-2</v>
      </c>
      <c r="CY30" s="16">
        <f>$A$1*Populatie!$AD30*Populatie!CY30/(Distante!CY30*Distante!CY30)</f>
        <v>3.209755481481482E-2</v>
      </c>
    </row>
    <row r="31" spans="1:103" ht="15.75" customHeight="1" x14ac:dyDescent="0.25">
      <c r="A31" s="2" t="s">
        <v>30</v>
      </c>
      <c r="B31" s="16">
        <v>292.64001898961936</v>
      </c>
      <c r="C31" s="16">
        <v>3.2842981824074076</v>
      </c>
      <c r="D31" s="16">
        <v>4.5294224418270614</v>
      </c>
      <c r="E31" s="16">
        <v>2.9567439647828673</v>
      </c>
      <c r="F31" s="16">
        <v>19.905016688703924</v>
      </c>
      <c r="G31" s="16">
        <v>55.04143186666667</v>
      </c>
      <c r="H31" s="16">
        <v>286.3932423</v>
      </c>
      <c r="I31" s="16">
        <v>0.79804323740929861</v>
      </c>
      <c r="J31" s="16">
        <v>0.13337343411521863</v>
      </c>
      <c r="K31" s="16">
        <v>3.1672232064000001</v>
      </c>
      <c r="L31" s="16">
        <v>0.49426080000000006</v>
      </c>
      <c r="M31" s="16">
        <v>0.175577021887518</v>
      </c>
      <c r="N31" s="16">
        <v>1.0811955000000002</v>
      </c>
      <c r="O31" s="16">
        <v>1.5205668000000001</v>
      </c>
      <c r="P31" s="16">
        <v>1.1930220060000001</v>
      </c>
      <c r="Q31" s="16">
        <v>0.43435983768115938</v>
      </c>
      <c r="R31" s="16">
        <v>11.100444</v>
      </c>
      <c r="S31" s="16">
        <v>1.9759224272108846</v>
      </c>
      <c r="T31" s="16">
        <v>0.45574007116366572</v>
      </c>
      <c r="U31" s="16">
        <v>10.694694146938774</v>
      </c>
      <c r="V31" s="16">
        <v>0.32273909750071822</v>
      </c>
      <c r="W31" s="16">
        <v>0.72139024855967071</v>
      </c>
      <c r="X31" s="16">
        <v>7.461965133333333</v>
      </c>
      <c r="Y31" s="16">
        <v>0.16393653195794486</v>
      </c>
      <c r="Z31" s="16">
        <v>3.2858457984</v>
      </c>
      <c r="AA31" s="16">
        <v>0.31067821714285715</v>
      </c>
      <c r="AB31" s="16">
        <v>0.30886256522448985</v>
      </c>
      <c r="AC31" s="16">
        <v>1.340325</v>
      </c>
      <c r="AD31" s="16">
        <f t="array" ref="AD31:AD103">TRANSPOSE(AE30:CY30)</f>
        <v>0.27528937898022898</v>
      </c>
      <c r="AE31" s="16" t="s">
        <v>103</v>
      </c>
      <c r="AF31" s="16">
        <f>$A$1*Populatie!$AE31*Populatie!AF31/(Distante!AF31*Distante!AF31)</f>
        <v>12.572759100000001</v>
      </c>
      <c r="AG31" s="16">
        <f>$A$1*Populatie!$AE31*Populatie!AG31/(Distante!AG31*Distante!AG31)</f>
        <v>0.22483416208509691</v>
      </c>
      <c r="AH31" s="16">
        <f>$A$1*Populatie!$AE31*Populatie!AH31/(Distante!AH31*Distante!AH31)</f>
        <v>0.50376243161267353</v>
      </c>
      <c r="AI31" s="16">
        <f>$A$1*Populatie!$AE31*Populatie!AI31/(Distante!AI31*Distante!AI31)</f>
        <v>0.22142091084874135</v>
      </c>
      <c r="AJ31" s="16">
        <f>$A$1*Populatie!$AE31*Populatie!AJ31/(Distante!AJ31*Distante!AJ31)</f>
        <v>0.2274575536231884</v>
      </c>
      <c r="AK31" s="16">
        <f>$A$1*Populatie!$AE31*Populatie!AK31/(Distante!AK31*Distante!AK31)</f>
        <v>9.7293972452617755E-2</v>
      </c>
      <c r="AL31" s="16">
        <f>$A$1*Populatie!$AE31*Populatie!AL31/(Distante!AL31*Distante!AL31)</f>
        <v>0.76792748108108111</v>
      </c>
      <c r="AM31" s="16">
        <f>$A$1*Populatie!$AE31*Populatie!AM31/(Distante!AM31*Distante!AM31)</f>
        <v>0.54126515462962965</v>
      </c>
      <c r="AN31" s="16">
        <f>$A$1*Populatie!$AE31*Populatie!AN31/(Distante!AN31*Distante!AN31)</f>
        <v>0.42588567039429714</v>
      </c>
      <c r="AO31" s="16">
        <f>$A$1*Populatie!$AE31*Populatie!AO31/(Distante!AO31*Distante!AO31)</f>
        <v>1.7863899689750693</v>
      </c>
      <c r="AP31" s="16">
        <f>$A$1*Populatie!$AE31*Populatie!AP31/(Distante!AP31*Distante!AP31)</f>
        <v>0.35151828095999998</v>
      </c>
      <c r="AQ31" s="16">
        <f>$A$1*Populatie!$AE31*Populatie!AQ31/(Distante!AQ31*Distante!AQ31)</f>
        <v>0.27332721631715023</v>
      </c>
      <c r="AR31" s="16">
        <f>$A$1*Populatie!$AE31*Populatie!AR31/(Distante!AR31*Distante!AR31)</f>
        <v>5.4411743163741949E-2</v>
      </c>
      <c r="AS31" s="16">
        <f>$A$1*Populatie!$AE31*Populatie!AS31/(Distante!AS31*Distante!AS31)</f>
        <v>1.5685632</v>
      </c>
      <c r="AT31" s="16">
        <f>$A$1*Populatie!$AE31*Populatie!AT31/(Distante!AT31*Distante!AT31)</f>
        <v>1.061770776731302</v>
      </c>
      <c r="AU31" s="16">
        <f>$A$1*Populatie!$AE31*Populatie!AU31/(Distante!AU31*Distante!AU31)</f>
        <v>2.11296492</v>
      </c>
      <c r="AV31" s="16">
        <f>$A$1*Populatie!$AE31*Populatie!AV31/(Distante!AV31*Distante!AV31)</f>
        <v>0.48023362806122449</v>
      </c>
      <c r="AW31" s="16">
        <f>$A$1*Populatie!$AE31*Populatie!AW31/(Distante!AW31*Distante!AW31)</f>
        <v>0.75817165925925922</v>
      </c>
      <c r="AX31" s="16">
        <f>$A$1*Populatie!$AE31*Populatie!AX31/(Distante!AX31*Distante!AX31)</f>
        <v>0.23975683392756614</v>
      </c>
      <c r="AY31" s="16">
        <f>$A$1*Populatie!$AE31*Populatie!AY31/(Distante!AY31*Distante!AY31)</f>
        <v>0.34557160997732428</v>
      </c>
      <c r="AZ31" s="16">
        <f>$A$1*Populatie!$AE31*Populatie!AZ31/(Distante!AZ31*Distante!AZ31)</f>
        <v>0.31251269964328182</v>
      </c>
      <c r="BA31" s="16">
        <f>$A$1*Populatie!$AE31*Populatie!BA31/(Distante!BA31*Distante!BA31)</f>
        <v>0.4220592408284024</v>
      </c>
      <c r="BB31" s="16">
        <f>$A$1*Populatie!$AE31*Populatie!BB31/(Distante!BB31*Distante!BB31)</f>
        <v>0.35730513251028806</v>
      </c>
      <c r="BC31" s="16">
        <f>$A$1*Populatie!$AE31*Populatie!BC31/(Distante!BC31*Distante!BC31)</f>
        <v>32.712742577777774</v>
      </c>
      <c r="BD31" s="16">
        <f>$A$1*Populatie!$AE31*Populatie!BD31/(Distante!BD31*Distante!BD31)</f>
        <v>0.39362150270270274</v>
      </c>
      <c r="BE31" s="16">
        <f>$A$1*Populatie!$AE31*Populatie!BE31/(Distante!BE31*Distante!BE31)</f>
        <v>0.76857554399999994</v>
      </c>
      <c r="BF31" s="16">
        <f>$A$1*Populatie!$AE31*Populatie!BF31/(Distante!BF31*Distante!BF31)</f>
        <v>1.2341817812871823</v>
      </c>
      <c r="BG31" s="16">
        <f>$A$1*Populatie!$AE31*Populatie!BG31/(Distante!BG31*Distante!BG31)</f>
        <v>9.348199075432527</v>
      </c>
      <c r="BH31" s="16">
        <f>$A$1*Populatie!$AE31*Populatie!BH31/(Distante!BH31*Distante!BH31)</f>
        <v>2.2294830421874998</v>
      </c>
      <c r="BI31" s="16">
        <f>$A$1*Populatie!$AE31*Populatie!BI31/(Distante!BI31*Distante!BI31)</f>
        <v>4.1274209166666669</v>
      </c>
      <c r="BJ31" s="16">
        <f>$A$1*Populatie!$AE31*Populatie!BJ31/(Distante!BJ31*Distante!BJ31)</f>
        <v>1.5086548171851852</v>
      </c>
      <c r="BK31" s="16">
        <f>$A$1*Populatie!$AE31*Populatie!BK31/(Distante!BK31*Distante!BK31)</f>
        <v>0.16354217647058825</v>
      </c>
      <c r="BL31" s="16">
        <f>$A$1*Populatie!$AE31*Populatie!BL31/(Distante!BL31*Distante!BL31)</f>
        <v>0.25490988951479288</v>
      </c>
      <c r="BM31" s="16">
        <f>$A$1*Populatie!$AE31*Populatie!BM31/(Distante!BM31*Distante!BM31)</f>
        <v>0.34005143039999997</v>
      </c>
      <c r="BN31" s="16">
        <f>$A$1*Populatie!$AE31*Populatie!BN31/(Distante!BN31*Distante!BN31)</f>
        <v>4.8636432568047336</v>
      </c>
      <c r="BO31" s="16">
        <f>$A$1*Populatie!$AE31*Populatie!BO31/(Distante!BO31*Distante!BO31)</f>
        <v>0.72880585555555555</v>
      </c>
      <c r="BP31" s="16">
        <f>$A$1*Populatie!$AE31*Populatie!BP31/(Distante!BP31*Distante!BP31)</f>
        <v>0.43697685744520032</v>
      </c>
      <c r="BQ31" s="16">
        <f>$A$1*Populatie!$AE31*Populatie!BQ31/(Distante!BQ31*Distante!BQ31)</f>
        <v>0.89102093437499996</v>
      </c>
      <c r="BR31" s="16">
        <f>$A$1*Populatie!$AE31*Populatie!BR31/(Distante!BR31*Distante!BR31)</f>
        <v>0.11739243178666667</v>
      </c>
      <c r="BS31" s="16">
        <f>$A$1*Populatie!$AE31*Populatie!BS31/(Distante!BS31*Distante!BS31)</f>
        <v>5.9772606079999999</v>
      </c>
      <c r="BT31" s="16">
        <f>$A$1*Populatie!$AE31*Populatie!BT31/(Distante!BT31*Distante!BT31)</f>
        <v>0.98523140236686391</v>
      </c>
      <c r="BU31" s="16">
        <f>$A$1*Populatie!$AE31*Populatie!BU31/(Distante!BU31*Distante!BU31)</f>
        <v>2.8616293333333331</v>
      </c>
      <c r="BV31" s="16">
        <f>$A$1*Populatie!$AE31*Populatie!BV31/(Distante!BV31*Distante!BV31)</f>
        <v>0.13928633721759812</v>
      </c>
      <c r="BW31" s="16">
        <f>$A$1*Populatie!$AE31*Populatie!BW31/(Distante!BW31*Distante!BW31)</f>
        <v>0.52056691200000005</v>
      </c>
      <c r="BX31" s="16">
        <f>$A$1*Populatie!$AE31*Populatie!BX31/(Distante!BX31*Distante!BX31)</f>
        <v>0.24259967600000001</v>
      </c>
      <c r="BY31" s="16">
        <f>$A$1*Populatie!$AE31*Populatie!BY31/(Distante!BY31*Distante!BY31)</f>
        <v>14.0762208</v>
      </c>
      <c r="BZ31" s="16">
        <f>$A$1*Populatie!$AE31*Populatie!BZ31/(Distante!BZ31*Distante!BZ31)</f>
        <v>0.10647141759857429</v>
      </c>
      <c r="CA31" s="16">
        <f>$A$1*Populatie!$AE31*Populatie!CA31/(Distante!CA31*Distante!CA31)</f>
        <v>5.5971174187499999</v>
      </c>
      <c r="CB31" s="16">
        <f>$A$1*Populatie!$AE31*Populatie!CB31/(Distante!CB31*Distante!CB31)</f>
        <v>0.45953093609467455</v>
      </c>
      <c r="CC31" s="16">
        <f>$A$1*Populatie!$AE31*Populatie!CC31/(Distante!CC31*Distante!CC31)</f>
        <v>2.1797929043478259</v>
      </c>
      <c r="CD31" s="16">
        <f>$A$1*Populatie!$AE31*Populatie!CD31/(Distante!CD31*Distante!CD31)</f>
        <v>0.45648441775356513</v>
      </c>
      <c r="CE31" s="16">
        <f>$A$1*Populatie!$AE31*Populatie!CE31/(Distante!CE31*Distante!CE31)</f>
        <v>0.13234782941547785</v>
      </c>
      <c r="CF31" s="16">
        <f>$A$1*Populatie!$AE31*Populatie!CF31/(Distante!CF31*Distante!CF31)</f>
        <v>0.42502686425094649</v>
      </c>
      <c r="CG31" s="16">
        <f>$A$1*Populatie!$AE31*Populatie!CG31/(Distante!CG31*Distante!CG31)</f>
        <v>0.81042379897959183</v>
      </c>
      <c r="CH31" s="16">
        <f>$A$1*Populatie!$AE31*Populatie!CH31/(Distante!CH31*Distante!CH31)</f>
        <v>0.95956100624999996</v>
      </c>
      <c r="CI31" s="16">
        <f>$A$1*Populatie!$AE31*Populatie!CI31/(Distante!CI31*Distante!CI31)</f>
        <v>1.4319155835812016</v>
      </c>
      <c r="CJ31" s="16">
        <f>$A$1*Populatie!$AE31*Populatie!CJ31/(Distante!CJ31*Distante!CJ31)</f>
        <v>0.45370712336526448</v>
      </c>
      <c r="CK31" s="16">
        <f>$A$1*Populatie!$AE31*Populatie!CK31/(Distante!CK31*Distante!CK31)</f>
        <v>0.53983889342403624</v>
      </c>
      <c r="CL31" s="16">
        <f>$A$1*Populatie!$AE31*Populatie!CL31/(Distante!CL31*Distante!CL31)</f>
        <v>0.45194227199999998</v>
      </c>
      <c r="CM31" s="16">
        <f>$A$1*Populatie!$AE31*Populatie!CM31/(Distante!CM31*Distante!CM31)</f>
        <v>0.18425106745562128</v>
      </c>
      <c r="CN31" s="16">
        <f>$A$1*Populatie!$AE31*Populatie!CN31/(Distante!CN31*Distante!CN31)</f>
        <v>1.9824671868312758</v>
      </c>
      <c r="CO31" s="16">
        <f>$A$1*Populatie!$AE31*Populatie!CO31/(Distante!CO31*Distante!CO31)</f>
        <v>0.97191443712000003</v>
      </c>
      <c r="CP31" s="16">
        <f>$A$1*Populatie!$AE31*Populatie!CP31/(Distante!CP31*Distante!CP31)</f>
        <v>0.38351733333333332</v>
      </c>
      <c r="CQ31" s="16">
        <f>$A$1*Populatie!$AE31*Populatie!CQ31/(Distante!CQ31*Distante!CQ31)</f>
        <v>2.0125109888888888</v>
      </c>
      <c r="CR31" s="16">
        <f>$A$1*Populatie!$AE31*Populatie!CR31/(Distante!CR31*Distante!CR31)</f>
        <v>0.33026730888119954</v>
      </c>
      <c r="CS31" s="16">
        <f>$A$1*Populatie!$AE31*Populatie!CS31/(Distante!CS31*Distante!CS31)</f>
        <v>0.40243449599999997</v>
      </c>
      <c r="CT31" s="16">
        <f>$A$1*Populatie!$AE31*Populatie!CT31/(Distante!CT31*Distante!CT31)</f>
        <v>0.40680409733333334</v>
      </c>
      <c r="CU31" s="16">
        <f>$A$1*Populatie!$AE31*Populatie!CU31/(Distante!CU31*Distante!CU31)</f>
        <v>0.37330419866666664</v>
      </c>
      <c r="CV31" s="16">
        <f>$A$1*Populatie!$AE31*Populatie!CV31/(Distante!CV31*Distante!CV31)</f>
        <v>0.42627472261224486</v>
      </c>
      <c r="CW31" s="16">
        <f>$A$1*Populatie!$AE31*Populatie!CW31/(Distante!CW31*Distante!CW31)</f>
        <v>0.8137607442962963</v>
      </c>
      <c r="CX31" s="16">
        <f>$A$1*Populatie!$AE31*Populatie!CX31/(Distante!CX31*Distante!CX31)</f>
        <v>0.3260813217391304</v>
      </c>
      <c r="CY31" s="16">
        <f>$A$1*Populatie!$AE31*Populatie!CY31/(Distante!CY31*Distante!CY31)</f>
        <v>0.61195259755545495</v>
      </c>
    </row>
    <row r="32" spans="1:103" ht="15.75" customHeight="1" x14ac:dyDescent="0.25">
      <c r="A32" s="2" t="s">
        <v>31</v>
      </c>
      <c r="B32" s="16">
        <v>52.606524181474477</v>
      </c>
      <c r="C32" s="16">
        <v>0.83318911784651994</v>
      </c>
      <c r="D32" s="16">
        <v>1.3942829024455792</v>
      </c>
      <c r="E32" s="16">
        <v>2.086071024489796</v>
      </c>
      <c r="F32" s="16">
        <v>4.0236372000000005</v>
      </c>
      <c r="G32" s="16">
        <v>5.9139458938775515</v>
      </c>
      <c r="H32" s="16">
        <v>18.614931866666666</v>
      </c>
      <c r="I32" s="16">
        <v>0.20523509716446126</v>
      </c>
      <c r="J32" s="16">
        <v>3.4781721237358718E-2</v>
      </c>
      <c r="K32" s="16">
        <v>0.96355323372781065</v>
      </c>
      <c r="L32" s="16">
        <v>0.12506704444970415</v>
      </c>
      <c r="M32" s="16">
        <v>4.8751578204434834E-2</v>
      </c>
      <c r="N32" s="16">
        <v>0.2493653120605733</v>
      </c>
      <c r="O32" s="16">
        <v>0.35823489763313615</v>
      </c>
      <c r="P32" s="16">
        <v>0.26160136043315285</v>
      </c>
      <c r="Q32" s="16">
        <v>0.17702238418314256</v>
      </c>
      <c r="R32" s="16">
        <v>1.9642959600000001</v>
      </c>
      <c r="S32" s="16">
        <v>0.4241558928994083</v>
      </c>
      <c r="T32" s="16">
        <v>0.11720399773156902</v>
      </c>
      <c r="U32" s="16">
        <v>2.386658703114187</v>
      </c>
      <c r="V32" s="16">
        <v>9.0252528222656253E-2</v>
      </c>
      <c r="W32" s="16">
        <v>0.168990215625</v>
      </c>
      <c r="X32" s="16">
        <v>3.2070138122448979</v>
      </c>
      <c r="Y32" s="16">
        <v>4.3571446627143087E-2</v>
      </c>
      <c r="Z32" s="16">
        <v>0.6205303636363636</v>
      </c>
      <c r="AA32" s="16">
        <v>6.772885018929152E-2</v>
      </c>
      <c r="AB32" s="16">
        <v>8.1853239053254451E-2</v>
      </c>
      <c r="AC32" s="16">
        <v>0.62369999999999992</v>
      </c>
      <c r="AD32" s="16">
        <v>0.11510950254545455</v>
      </c>
      <c r="AE32" s="16">
        <f t="array" ref="AE32:AE103">TRANSPOSE(AF31:CY31)</f>
        <v>12.572759100000001</v>
      </c>
      <c r="AF32" s="16" t="s">
        <v>103</v>
      </c>
      <c r="AG32" s="16">
        <f>$A$1*Populatie!$AF32*Populatie!AG32/(Distante!AG32*Distante!AG32)</f>
        <v>5.9040917760000006E-2</v>
      </c>
      <c r="AH32" s="16">
        <f>$A$1*Populatie!$AF32*Populatie!AH32/(Distante!AH32*Distante!AH32)</f>
        <v>0.14331495955678672</v>
      </c>
      <c r="AI32" s="16">
        <f>$A$1*Populatie!$AF32*Populatie!AI32/(Distante!AI32*Distante!AI32)</f>
        <v>5.9726700000000008E-2</v>
      </c>
      <c r="AJ32" s="16">
        <f>$A$1*Populatie!$AF32*Populatie!AJ32/(Distante!AJ32*Distante!AJ32)</f>
        <v>6.3348996480000003E-2</v>
      </c>
      <c r="AK32" s="16">
        <f>$A$1*Populatie!$AF32*Populatie!AK32/(Distante!AK32*Distante!AK32)</f>
        <v>2.5372757703747771E-2</v>
      </c>
      <c r="AL32" s="16">
        <f>$A$1*Populatie!$AF32*Populatie!AL32/(Distante!AL32*Distante!AL32)</f>
        <v>0.16348266748582232</v>
      </c>
      <c r="AM32" s="16">
        <f>$A$1*Populatie!$AF32*Populatie!AM32/(Distante!AM32*Distante!AM32)</f>
        <v>0.14426427881250001</v>
      </c>
      <c r="AN32" s="16">
        <f>$A$1*Populatie!$AF32*Populatie!AN32/(Distante!AN32*Distante!AN32)</f>
        <v>9.5881830452674899E-2</v>
      </c>
      <c r="AO32" s="16">
        <f>$A$1*Populatie!$AF32*Populatie!AO32/(Distante!AO32*Distante!AO32)</f>
        <v>0.35352084414827156</v>
      </c>
      <c r="AP32" s="16">
        <f>$A$1*Populatie!$AF32*Populatie!AP32/(Distante!AP32*Distante!AP32)</f>
        <v>8.5959851843044013E-2</v>
      </c>
      <c r="AQ32" s="16">
        <f>$A$1*Populatie!$AF32*Populatie!AQ32/(Distante!AQ32*Distante!AQ32)</f>
        <v>6.9743063042993991E-2</v>
      </c>
      <c r="AR32" s="16">
        <f>$A$1*Populatie!$AF32*Populatie!AR32/(Distante!AR32*Distante!AR32)</f>
        <v>1.605020805794477E-2</v>
      </c>
      <c r="AS32" s="16">
        <f>$A$1*Populatie!$AF32*Populatie!AS32/(Distante!AS32*Distante!AS32)</f>
        <v>0.30398818994050841</v>
      </c>
      <c r="AT32" s="16">
        <f>$A$1*Populatie!$AF32*Populatie!AT32/(Distante!AT32*Distante!AT32)</f>
        <v>0.21896727187500001</v>
      </c>
      <c r="AU32" s="16">
        <f>$A$1*Populatie!$AF32*Populatie!AU32/(Distante!AU32*Distante!AU32)</f>
        <v>0.48282918750000003</v>
      </c>
      <c r="AV32" s="16">
        <f>$A$1*Populatie!$AF32*Populatie!AV32/(Distante!AV32*Distante!AV32)</f>
        <v>0.1172912540591716</v>
      </c>
      <c r="AW32" s="16">
        <f>$A$1*Populatie!$AF32*Populatie!AW32/(Distante!AW32*Distante!AW32)</f>
        <v>0.16700555454545454</v>
      </c>
      <c r="AX32" s="16">
        <f>$A$1*Populatie!$AF32*Populatie!AX32/(Distante!AX32*Distante!AX32)</f>
        <v>6.91020976331361E-2</v>
      </c>
      <c r="AY32" s="16">
        <f>$A$1*Populatie!$AF32*Populatie!AY32/(Distante!AY32*Distante!AY32)</f>
        <v>5.0007560110803324E-2</v>
      </c>
      <c r="AZ32" s="16">
        <f>$A$1*Populatie!$AF32*Populatie!AZ32/(Distante!AZ32*Distante!AZ32)</f>
        <v>0.10283273614744354</v>
      </c>
      <c r="BA32" s="16">
        <f>$A$1*Populatie!$AF32*Populatie!BA32/(Distante!BA32*Distante!BA32)</f>
        <v>7.4494999960325339E-2</v>
      </c>
      <c r="BB32" s="16">
        <f>$A$1*Populatie!$AF32*Populatie!BB32/(Distante!BB32*Distante!BB32)</f>
        <v>9.5233116000000007E-2</v>
      </c>
      <c r="BC32" s="16">
        <f>$A$1*Populatie!$AF32*Populatie!BC32/(Distante!BC32*Distante!BC32)</f>
        <v>34.875921167999998</v>
      </c>
      <c r="BD32" s="16">
        <f>$A$1*Populatie!$AF32*Populatie!BD32/(Distante!BD32*Distante!BD32)</f>
        <v>0.10051882499999999</v>
      </c>
      <c r="BE32" s="16">
        <f>$A$1*Populatie!$AF32*Populatie!BE32/(Distante!BE32*Distante!BE32)</f>
        <v>0.26603639289940828</v>
      </c>
      <c r="BF32" s="16">
        <f>$A$1*Populatie!$AF32*Populatie!BF32/(Distante!BF32*Distante!BF32)</f>
        <v>0.30035838096</v>
      </c>
      <c r="BG32" s="16">
        <f>$A$1*Populatie!$AF32*Populatie!BG32/(Distante!BG32*Distante!BG32)</f>
        <v>1.3150516792899409</v>
      </c>
      <c r="BH32" s="16">
        <f>$A$1*Populatie!$AF32*Populatie!BH32/(Distante!BH32*Distante!BH32)</f>
        <v>0.46951326675000005</v>
      </c>
      <c r="BI32" s="16">
        <f>$A$1*Populatie!$AF32*Populatie!BI32/(Distante!BI32*Distante!BI32)</f>
        <v>0.67671706920415231</v>
      </c>
      <c r="BJ32" s="16">
        <f>$A$1*Populatie!$AF32*Populatie!BJ32/(Distante!BJ32*Distante!BJ32)</f>
        <v>0.34473955185185184</v>
      </c>
      <c r="BK32" s="16">
        <f>$A$1*Populatie!$AF32*Populatie!BK32/(Distante!BK32*Distante!BK32)</f>
        <v>4.308083725761773E-2</v>
      </c>
      <c r="BL32" s="16">
        <f>$A$1*Populatie!$AF32*Populatie!BL32/(Distante!BL32*Distante!BL32)</f>
        <v>0.10534674756242569</v>
      </c>
      <c r="BM32" s="16">
        <f>$A$1*Populatie!$AF32*Populatie!BM32/(Distante!BM32*Distante!BM32)</f>
        <v>8.60991024930748E-2</v>
      </c>
      <c r="BN32" s="16">
        <f>$A$1*Populatie!$AF32*Populatie!BN32/(Distante!BN32*Distante!BN32)</f>
        <v>0.88315318726530623</v>
      </c>
      <c r="BO32" s="16">
        <f>$A$1*Populatie!$AF32*Populatie!BO32/(Distante!BO32*Distante!BO32)</f>
        <v>0.53958279375000007</v>
      </c>
      <c r="BP32" s="16">
        <f>$A$1*Populatie!$AF32*Populatie!BP32/(Distante!BP32*Distante!BP32)</f>
        <v>0.11321046117833765</v>
      </c>
      <c r="BQ32" s="16">
        <f>$A$1*Populatie!$AF32*Populatie!BQ32/(Distante!BQ32*Distante!BQ32)</f>
        <v>0.6807897306122449</v>
      </c>
      <c r="BR32" s="16">
        <f>$A$1*Populatie!$AF32*Populatie!BR32/(Distante!BR32*Distante!BR32)</f>
        <v>3.079411836734694E-2</v>
      </c>
      <c r="BS32" s="16">
        <f>$A$1*Populatie!$AF32*Populatie!BS32/(Distante!BS32*Distante!BS32)</f>
        <v>2.2578358224489796</v>
      </c>
      <c r="BT32" s="16">
        <f>$A$1*Populatie!$AF32*Populatie!BT32/(Distante!BT32*Distante!BT32)</f>
        <v>0.2355857317925289</v>
      </c>
      <c r="BU32" s="16">
        <f>$A$1*Populatie!$AF32*Populatie!BU32/(Distante!BU32*Distante!BU32)</f>
        <v>0.67417984615384619</v>
      </c>
      <c r="BV32" s="16">
        <f>$A$1*Populatie!$AF32*Populatie!BV32/(Distante!BV32*Distante!BV32)</f>
        <v>3.5394872727272729E-2</v>
      </c>
      <c r="BW32" s="16">
        <f>$A$1*Populatie!$AF32*Populatie!BW32/(Distante!BW32*Distante!BW32)</f>
        <v>0.1265044236328125</v>
      </c>
      <c r="BX32" s="16">
        <f>$A$1*Populatie!$AF32*Populatie!BX32/(Distante!BX32*Distante!BX32)</f>
        <v>0.11969176693044566</v>
      </c>
      <c r="BY32" s="16">
        <f>$A$1*Populatie!$AF32*Populatie!BY32/(Distante!BY32*Distante!BY32)</f>
        <v>2.1892491843749999</v>
      </c>
      <c r="BZ32" s="16">
        <f>$A$1*Populatie!$AF32*Populatie!BZ32/(Distante!BZ32*Distante!BZ32)</f>
        <v>5.3933529629629634E-2</v>
      </c>
      <c r="CA32" s="16">
        <f>$A$1*Populatie!$AF32*Populatie!CA32/(Distante!CA32*Distante!CA32)</f>
        <v>18.859409712000001</v>
      </c>
      <c r="CB32" s="16">
        <f>$A$1*Populatie!$AF32*Populatie!CB32/(Distante!CB32*Distante!CB32)</f>
        <v>0.21119314090909094</v>
      </c>
      <c r="CC32" s="16">
        <f>$A$1*Populatie!$AF32*Populatie!CC32/(Distante!CC32*Distante!CC32)</f>
        <v>1.6863670560000001</v>
      </c>
      <c r="CD32" s="16">
        <f>$A$1*Populatie!$AF32*Populatie!CD32/(Distante!CD32*Distante!CD32)</f>
        <v>0.13285725918367347</v>
      </c>
      <c r="CE32" s="16">
        <f>$A$1*Populatie!$AF32*Populatie!CE32/(Distante!CE32*Distante!CE32)</f>
        <v>3.7429850390624998E-2</v>
      </c>
      <c r="CF32" s="16">
        <f>$A$1*Populatie!$AF32*Populatie!CF32/(Distante!CF32*Distante!CF32)</f>
        <v>0.12220848204158792</v>
      </c>
      <c r="CG32" s="16">
        <f>$A$1*Populatie!$AF32*Populatie!CG32/(Distante!CG32*Distante!CG32)</f>
        <v>0.19793620885207103</v>
      </c>
      <c r="CH32" s="16">
        <f>$A$1*Populatie!$AF32*Populatie!CH32/(Distante!CH32*Distante!CH32)</f>
        <v>0.5313924000000001</v>
      </c>
      <c r="CI32" s="16">
        <f>$A$1*Populatie!$AF32*Populatie!CI32/(Distante!CI32*Distante!CI32)</f>
        <v>0.32988053477717622</v>
      </c>
      <c r="CJ32" s="16">
        <f>$A$1*Populatie!$AF32*Populatie!CJ32/(Distante!CJ32*Distante!CJ32)</f>
        <v>0.24823572631578947</v>
      </c>
      <c r="CK32" s="16">
        <f>$A$1*Populatie!$AF32*Populatie!CK32/(Distante!CK32*Distante!CK32)</f>
        <v>0.15247237500000002</v>
      </c>
      <c r="CL32" s="16">
        <f>$A$1*Populatie!$AF32*Populatie!CL32/(Distante!CL32*Distante!CL32)</f>
        <v>0.14871222981818183</v>
      </c>
      <c r="CM32" s="16">
        <f>$A$1*Populatie!$AF32*Populatie!CM32/(Distante!CM32*Distante!CM32)</f>
        <v>4.9873062412114665E-2</v>
      </c>
      <c r="CN32" s="16">
        <f>$A$1*Populatie!$AF32*Populatie!CN32/(Distante!CN32*Distante!CN32)</f>
        <v>1.188877932</v>
      </c>
      <c r="CO32" s="16">
        <f>$A$1*Populatie!$AF32*Populatie!CO32/(Distante!CO32*Distante!CO32)</f>
        <v>1.0198016265306125</v>
      </c>
      <c r="CP32" s="16">
        <f>$A$1*Populatie!$AF32*Populatie!CP32/(Distante!CP32*Distante!CP32)</f>
        <v>0.10315513905047852</v>
      </c>
      <c r="CQ32" s="16">
        <f>$A$1*Populatie!$AF32*Populatie!CQ32/(Distante!CQ32*Distante!CQ32)</f>
        <v>0.4055938111531191</v>
      </c>
      <c r="CR32" s="16">
        <f>$A$1*Populatie!$AF32*Populatie!CR32/(Distante!CR32*Distante!CR32)</f>
        <v>6.2968022633103152E-2</v>
      </c>
      <c r="CS32" s="16">
        <f>$A$1*Populatie!$AF32*Populatie!CS32/(Distante!CS32*Distante!CS32)</f>
        <v>0.1738608609375</v>
      </c>
      <c r="CT32" s="16">
        <f>$A$1*Populatie!$AF32*Populatie!CT32/(Distante!CT32*Distante!CT32)</f>
        <v>0.10734997184228114</v>
      </c>
      <c r="CU32" s="16">
        <f>$A$1*Populatie!$AF32*Populatie!CU32/(Distante!CU32*Distante!CU32)</f>
        <v>9.8509812163065272E-2</v>
      </c>
      <c r="CV32" s="16">
        <f>$A$1*Populatie!$AF32*Populatie!CV32/(Distante!CV32*Distante!CV32)</f>
        <v>0.11592255139146568</v>
      </c>
      <c r="CW32" s="16">
        <f>$A$1*Populatie!$AF32*Populatie!CW32/(Distante!CW32*Distante!CW32)</f>
        <v>0.19303397109291562</v>
      </c>
      <c r="CX32" s="16">
        <f>$A$1*Populatie!$AF32*Populatie!CX32/(Distante!CX32*Distante!CX32)</f>
        <v>8.6160135807050092E-2</v>
      </c>
      <c r="CY32" s="16">
        <f>$A$1*Populatie!$AF32*Populatie!CY32/(Distante!CY32*Distante!CY32)</f>
        <v>0.14704553454545455</v>
      </c>
    </row>
    <row r="33" spans="1:103" ht="15.75" customHeight="1" x14ac:dyDescent="0.25">
      <c r="A33" s="2" t="s">
        <v>32</v>
      </c>
      <c r="B33" s="16">
        <v>5.7372980502958582</v>
      </c>
      <c r="C33" s="16">
        <v>0.92839784946492276</v>
      </c>
      <c r="D33" s="16">
        <v>12.854253866666667</v>
      </c>
      <c r="E33" s="16">
        <v>0.13559268720999404</v>
      </c>
      <c r="F33" s="16">
        <v>0.82524216909432946</v>
      </c>
      <c r="G33" s="16">
        <v>0.40386131466666669</v>
      </c>
      <c r="H33" s="16">
        <v>0.17154150220408165</v>
      </c>
      <c r="I33" s="16">
        <v>1.8848239391003463</v>
      </c>
      <c r="J33" s="16">
        <v>2.9930207162534441E-2</v>
      </c>
      <c r="K33" s="16">
        <v>8.8650518554687502E-2</v>
      </c>
      <c r="L33" s="16">
        <v>0.15215389214876035</v>
      </c>
      <c r="M33" s="16">
        <v>0.16408478497959184</v>
      </c>
      <c r="N33" s="16">
        <v>7.3839330077563922E-2</v>
      </c>
      <c r="O33" s="16">
        <v>0.9374992166666668</v>
      </c>
      <c r="P33" s="16">
        <v>0.1040866401902497</v>
      </c>
      <c r="Q33" s="16">
        <v>3.2522421399176958E-2</v>
      </c>
      <c r="R33" s="16">
        <v>0.44614141059302853</v>
      </c>
      <c r="S33" s="16">
        <v>2.1117986841062229E-2</v>
      </c>
      <c r="T33" s="16">
        <v>0.16823738712817743</v>
      </c>
      <c r="U33" s="16">
        <v>6.0079596375000002E-2</v>
      </c>
      <c r="V33" s="16">
        <v>3.3020524018586767E-2</v>
      </c>
      <c r="W33" s="16">
        <v>1.1153583905653833E-2</v>
      </c>
      <c r="X33" s="16">
        <v>0.16559989514807813</v>
      </c>
      <c r="Y33" s="16">
        <v>0.12374820048979593</v>
      </c>
      <c r="Z33" s="16">
        <v>0.18603073777777779</v>
      </c>
      <c r="AA33" s="16">
        <v>8.9045785714285716E-2</v>
      </c>
      <c r="AB33" s="16">
        <v>6.9945985789871504E-2</v>
      </c>
      <c r="AC33" s="16">
        <v>4.4007969674556217E-2</v>
      </c>
      <c r="AD33" s="16">
        <v>1.3041745283525934E-2</v>
      </c>
      <c r="AE33" s="16">
        <v>0.22483416208509691</v>
      </c>
      <c r="AF33" s="16">
        <f t="array" ref="AF33:AF103">TRANSPOSE(AG32:CY32)</f>
        <v>5.9040917760000006E-2</v>
      </c>
      <c r="AG33" s="16" t="s">
        <v>103</v>
      </c>
      <c r="AH33" s="16">
        <f>$A$1*Populatie!$AG33*Populatie!AH33/(Distante!AH33*Distante!AH33)</f>
        <v>3.7679390680795469E-2</v>
      </c>
      <c r="AI33" s="16">
        <f>$A$1*Populatie!$AG33*Populatie!AI33/(Distante!AI33*Distante!AI33)</f>
        <v>0.34466335122873348</v>
      </c>
      <c r="AJ33" s="16">
        <f>$A$1*Populatie!$AG33*Populatie!AJ33/(Distante!AJ33*Distante!AJ33)</f>
        <v>0.61310671851851861</v>
      </c>
      <c r="AK33" s="16">
        <f>$A$1*Populatie!$AG33*Populatie!AK33/(Distante!AK33*Distante!AK33)</f>
        <v>2.8272109155766945E-2</v>
      </c>
      <c r="AL33" s="16">
        <f>$A$1*Populatie!$AG33*Populatie!AL33/(Distante!AL33*Distante!AL33)</f>
        <v>6.1493631887755099E-2</v>
      </c>
      <c r="AM33" s="16">
        <f>$A$1*Populatie!$AG33*Populatie!AM33/(Distante!AM33*Distante!AM33)</f>
        <v>0.65651029285714291</v>
      </c>
      <c r="AN33" s="16">
        <f>$A$1*Populatie!$AG33*Populatie!AN33/(Distante!AN33*Distante!AN33)</f>
        <v>0.25616614054054054</v>
      </c>
      <c r="AO33" s="16">
        <f>$A$1*Populatie!$AG33*Populatie!AO33/(Distante!AO33*Distante!AO33)</f>
        <v>0.18192218039215685</v>
      </c>
      <c r="AP33" s="16">
        <f>$A$1*Populatie!$AG33*Populatie!AP33/(Distante!AP33*Distante!AP33)</f>
        <v>8.3265503305785124E-2</v>
      </c>
      <c r="AQ33" s="16">
        <f>$A$1*Populatie!$AG33*Populatie!AQ33/(Distante!AQ33*Distante!AQ33)</f>
        <v>0.10908108750000001</v>
      </c>
      <c r="AR33" s="16">
        <f>$A$1*Populatie!$AG33*Populatie!AR33/(Distante!AR33*Distante!AR33)</f>
        <v>9.5471205893008088E-3</v>
      </c>
      <c r="AS33" s="16">
        <f>$A$1*Populatie!$AG33*Populatie!AS33/(Distante!AS33*Distante!AS33)</f>
        <v>9.9916310204081649E-2</v>
      </c>
      <c r="AT33" s="16">
        <f>$A$1*Populatie!$AG33*Populatie!AT33/(Distante!AT33*Distante!AT33)</f>
        <v>5.5790956080142833E-2</v>
      </c>
      <c r="AU33" s="16">
        <f>$A$1*Populatie!$AG33*Populatie!AU33/(Distante!AU33*Distante!AU33)</f>
        <v>2.0962250946457546E-2</v>
      </c>
      <c r="AV33" s="16">
        <f>$A$1*Populatie!$AG33*Populatie!AV33/(Distante!AV33*Distante!AV33)</f>
        <v>0.2536782787878788</v>
      </c>
      <c r="AW33" s="16">
        <f>$A$1*Populatie!$AG33*Populatie!AW33/(Distante!AW33*Distante!AW33)</f>
        <v>8.9008208592592591E-2</v>
      </c>
      <c r="AX33" s="16">
        <f>$A$1*Populatie!$AG33*Populatie!AX33/(Distante!AX33*Distante!AX33)</f>
        <v>4.1665512533333338E-2</v>
      </c>
      <c r="AY33" s="16">
        <f>$A$1*Populatie!$AG33*Populatie!AY33/(Distante!AY33*Distante!AY33)</f>
        <v>0.10478751353602665</v>
      </c>
      <c r="AZ33" s="16">
        <f>$A$1*Populatie!$AG33*Populatie!AZ33/(Distante!AZ33*Distante!AZ33)</f>
        <v>2.0495698756509726E-2</v>
      </c>
      <c r="BA33" s="16">
        <f>$A$1*Populatie!$AG33*Populatie!BA33/(Distante!BA33*Distante!BA33)</f>
        <v>2.8975089716262978E-2</v>
      </c>
      <c r="BB33" s="16">
        <f>$A$1*Populatie!$AG33*Populatie!BB33/(Distante!BB33*Distante!BB33)</f>
        <v>1.4203433293697979E-2</v>
      </c>
      <c r="BC33" s="16">
        <f>$A$1*Populatie!$AG33*Populatie!BC33/(Distante!BC33*Distante!BC33)</f>
        <v>7.5945936374999995E-2</v>
      </c>
      <c r="BD33" s="16">
        <f>$A$1*Populatie!$AG33*Populatie!BD33/(Distante!BD33*Distante!BD33)</f>
        <v>8.8079570683893965E-2</v>
      </c>
      <c r="BE33" s="16">
        <f>$A$1*Populatie!$AG33*Populatie!BE33/(Distante!BE33*Distante!BE33)</f>
        <v>3.7076598027613414E-2</v>
      </c>
      <c r="BF33" s="16">
        <f>$A$1*Populatie!$AG33*Populatie!BF33/(Distante!BF33*Distante!BF33)</f>
        <v>0.23730123673469389</v>
      </c>
      <c r="BG33" s="16">
        <f>$A$1*Populatie!$AG33*Populatie!BG33/(Distante!BG33*Distante!BG33)</f>
        <v>0.17642356596653613</v>
      </c>
      <c r="BH33" s="16">
        <f>$A$1*Populatie!$AG33*Populatie!BH33/(Distante!BH33*Distante!BH33)</f>
        <v>0.30590263783783789</v>
      </c>
      <c r="BI33" s="16">
        <f>$A$1*Populatie!$AG33*Populatie!BI33/(Distante!BI33*Distante!BI33)</f>
        <v>0.13422520406278854</v>
      </c>
      <c r="BJ33" s="16">
        <f>$A$1*Populatie!$AG33*Populatie!BJ33/(Distante!BJ33*Distante!BJ33)</f>
        <v>0.13681619355468749</v>
      </c>
      <c r="BK33" s="16">
        <f>$A$1*Populatie!$AG33*Populatie!BK33/(Distante!BK33*Distante!BK33)</f>
        <v>0.24082837500000004</v>
      </c>
      <c r="BL33" s="16">
        <f>$A$1*Populatie!$AG33*Populatie!BL33/(Distante!BL33*Distante!BL33)</f>
        <v>1.26437503488E-2</v>
      </c>
      <c r="BM33" s="16">
        <f>$A$1*Populatie!$AG33*Populatie!BM33/(Distante!BM33*Distante!BM33)</f>
        <v>0.12032674074074073</v>
      </c>
      <c r="BN33" s="16">
        <f>$A$1*Populatie!$AG33*Populatie!BN33/(Distante!BN33*Distante!BN33)</f>
        <v>0.15689444578563996</v>
      </c>
      <c r="BO33" s="16">
        <f>$A$1*Populatie!$AG33*Populatie!BO33/(Distante!BO33*Distante!BO33)</f>
        <v>1.8414330194494635E-2</v>
      </c>
      <c r="BP33" s="16">
        <f>$A$1*Populatie!$AG33*Populatie!BP33/(Distante!BP33*Distante!BP33)</f>
        <v>0.43640985349794237</v>
      </c>
      <c r="BQ33" s="16">
        <f>$A$1*Populatie!$AG33*Populatie!BQ33/(Distante!BQ33*Distante!BQ33)</f>
        <v>1.894151435038479E-2</v>
      </c>
      <c r="BR33" s="16">
        <f>$A$1*Populatie!$AG33*Populatie!BR33/(Distante!BR33*Distante!BR33)</f>
        <v>6.5510098864250951E-2</v>
      </c>
      <c r="BS33" s="16">
        <f>$A$1*Populatie!$AG33*Populatie!BS33/(Distante!BS33*Distante!BS33)</f>
        <v>5.1816618525519845E-2</v>
      </c>
      <c r="BT33" s="16">
        <f>$A$1*Populatie!$AG33*Populatie!BT33/(Distante!BT33*Distante!BT33)</f>
        <v>0.37707042592592593</v>
      </c>
      <c r="BU33" s="16">
        <f>$A$1*Populatie!$AG33*Populatie!BU33/(Distante!BU33*Distante!BU33)</f>
        <v>0.12006754127284185</v>
      </c>
      <c r="BV33" s="16">
        <f>$A$1*Populatie!$AG33*Populatie!BV33/(Distante!BV33*Distante!BV33)</f>
        <v>8.9438325078043709E-2</v>
      </c>
      <c r="BW33" s="16">
        <f>$A$1*Populatie!$AG33*Populatie!BW33/(Distante!BW33*Distante!BW33)</f>
        <v>7.2778546938775515E-2</v>
      </c>
      <c r="BX33" s="16">
        <f>$A$1*Populatie!$AG33*Populatie!BX33/(Distante!BX33*Distante!BX33)</f>
        <v>1.0763551572158022E-2</v>
      </c>
      <c r="BY33" s="16">
        <f>$A$1*Populatie!$AG33*Populatie!BY33/(Distante!BY33*Distante!BY33)</f>
        <v>5.2695378782256705E-2</v>
      </c>
      <c r="BZ33" s="16">
        <f>$A$1*Populatie!$AG33*Populatie!BZ33/(Distante!BZ33*Distante!BZ33)</f>
        <v>5.4357282906565812E-3</v>
      </c>
      <c r="CA33" s="16">
        <f>$A$1*Populatie!$AG33*Populatie!CA33/(Distante!CA33*Distante!CA33)</f>
        <v>4.21146058644448E-2</v>
      </c>
      <c r="CB33" s="16">
        <f>$A$1*Populatie!$AG33*Populatie!CB33/(Distante!CB33*Distante!CB33)</f>
        <v>1.8499416216216216E-2</v>
      </c>
      <c r="CC33" s="16">
        <f>$A$1*Populatie!$AG33*Populatie!CC33/(Distante!CC33*Distante!CC33)</f>
        <v>3.0704162926404415E-2</v>
      </c>
      <c r="CD33" s="16">
        <f>$A$1*Populatie!$AG33*Populatie!CD33/(Distante!CD33*Distante!CD33)</f>
        <v>7.9651258527663471E-2</v>
      </c>
      <c r="CE33" s="16">
        <f>$A$1*Populatie!$AG33*Populatie!CE33/(Distante!CE33*Distante!CE33)</f>
        <v>0.59351864444444447</v>
      </c>
      <c r="CF33" s="16">
        <f>$A$1*Populatie!$AG33*Populatie!CF33/(Distante!CF33*Distante!CF33)</f>
        <v>2.4313886321470739E-2</v>
      </c>
      <c r="CG33" s="16">
        <f>$A$1*Populatie!$AG33*Populatie!CG33/(Distante!CG33*Distante!CG33)</f>
        <v>0.17241065147928994</v>
      </c>
      <c r="CH33" s="16">
        <f>$A$1*Populatie!$AG33*Populatie!CH33/(Distante!CH33*Distante!CH33)</f>
        <v>2.9625513214990136E-2</v>
      </c>
      <c r="CI33" s="16">
        <f>$A$1*Populatie!$AG33*Populatie!CI33/(Distante!CI33*Distante!CI33)</f>
        <v>0.11486409365244538</v>
      </c>
      <c r="CJ33" s="16">
        <f>$A$1*Populatie!$AG33*Populatie!CJ33/(Distante!CJ33*Distante!CJ33)</f>
        <v>1.4351136110313131E-2</v>
      </c>
      <c r="CK33" s="16">
        <f>$A$1*Populatie!$AG33*Populatie!CK33/(Distante!CK33*Distante!CK33)</f>
        <v>7.3753407393507234E-2</v>
      </c>
      <c r="CL33" s="16">
        <f>$A$1*Populatie!$AG33*Populatie!CL33/(Distante!CL33*Distante!CL33)</f>
        <v>2.8381488999547309E-2</v>
      </c>
      <c r="CM33" s="16">
        <f>$A$1*Populatie!$AG33*Populatie!CM33/(Distante!CM33*Distante!CM33)</f>
        <v>3.2129338500000002</v>
      </c>
      <c r="CN33" s="16">
        <f>$A$1*Populatie!$AG33*Populatie!CN33/(Distante!CN33*Distante!CN33)</f>
        <v>4.7129577813333337E-2</v>
      </c>
      <c r="CO33" s="16">
        <f>$A$1*Populatie!$AG33*Populatie!CO33/(Distante!CO33*Distante!CO33)</f>
        <v>1.3455746793865476E-2</v>
      </c>
      <c r="CP33" s="16">
        <f>$A$1*Populatie!$AG33*Populatie!CP33/(Distante!CP33*Distante!CP33)</f>
        <v>1.3619867733333333</v>
      </c>
      <c r="CQ33" s="16">
        <f>$A$1*Populatie!$AG33*Populatie!CQ33/(Distante!CQ33*Distante!CQ33)</f>
        <v>0.10346845795847752</v>
      </c>
      <c r="CR33" s="16">
        <f>$A$1*Populatie!$AG33*Populatie!CR33/(Distante!CR33*Distante!CR33)</f>
        <v>6.562908054977093E-2</v>
      </c>
      <c r="CS33" s="16">
        <f>$A$1*Populatie!$AG33*Populatie!CS33/(Distante!CS33*Distante!CS33)</f>
        <v>1.7182779501385043E-2</v>
      </c>
      <c r="CT33" s="16">
        <f>$A$1*Populatie!$AG33*Populatie!CT33/(Distante!CT33*Distante!CT33)</f>
        <v>4.1974969125000001</v>
      </c>
      <c r="CU33" s="16">
        <f>$A$1*Populatie!$AG33*Populatie!CU33/(Distante!CU33*Distante!CU33)</f>
        <v>0.96295934062499999</v>
      </c>
      <c r="CV33" s="16">
        <f>$A$1*Populatie!$AG33*Populatie!CV33/(Distante!CV33*Distante!CV33)</f>
        <v>9.3542344921875006E-2</v>
      </c>
      <c r="CW33" s="16">
        <f>$A$1*Populatie!$AG33*Populatie!CW33/(Distante!CW33*Distante!CW33)</f>
        <v>5.6722920472884221E-2</v>
      </c>
      <c r="CX33" s="16">
        <f>$A$1*Populatie!$AG33*Populatie!CX33/(Distante!CX33*Distante!CX33)</f>
        <v>0.12360162187500001</v>
      </c>
      <c r="CY33" s="16">
        <f>$A$1*Populatie!$AG33*Populatie!CY33/(Distante!CY33*Distante!CY33)</f>
        <v>3.8745035625E-2</v>
      </c>
    </row>
    <row r="34" spans="1:103" ht="15.75" customHeight="1" x14ac:dyDescent="0.25">
      <c r="A34" s="2" t="s">
        <v>33</v>
      </c>
      <c r="B34" s="16">
        <v>6.4658216682520804</v>
      </c>
      <c r="C34" s="16">
        <v>7.0060899014400002</v>
      </c>
      <c r="D34" s="16">
        <v>0.7405110810810811</v>
      </c>
      <c r="E34" s="16">
        <v>0.19483166639231825</v>
      </c>
      <c r="F34" s="16">
        <v>2.5611733770374778</v>
      </c>
      <c r="G34" s="16">
        <v>0.51359320211640214</v>
      </c>
      <c r="H34" s="16">
        <v>0.47140142447999994</v>
      </c>
      <c r="I34" s="16">
        <v>0.13222301551246537</v>
      </c>
      <c r="J34" s="16">
        <v>0.17851028671875002</v>
      </c>
      <c r="K34" s="16">
        <v>0.11341153619959903</v>
      </c>
      <c r="L34" s="16">
        <v>0.20395248533333335</v>
      </c>
      <c r="M34" s="16">
        <v>3.2583978772112387E-2</v>
      </c>
      <c r="N34" s="16">
        <v>5.9233606508875741E-2</v>
      </c>
      <c r="O34" s="16">
        <v>0.12131229661913157</v>
      </c>
      <c r="P34" s="16">
        <v>0.20446756618075804</v>
      </c>
      <c r="Q34" s="16">
        <v>4.3955236760330578E-2</v>
      </c>
      <c r="R34" s="16">
        <v>0.34813906878306877</v>
      </c>
      <c r="S34" s="16">
        <v>0.12120477209302326</v>
      </c>
      <c r="T34" s="16">
        <v>0.25945217917906011</v>
      </c>
      <c r="U34" s="16">
        <v>0.23398613072916666</v>
      </c>
      <c r="V34" s="16">
        <v>2.0065096916666665</v>
      </c>
      <c r="W34" s="16">
        <v>0.20007795976331363</v>
      </c>
      <c r="X34" s="16">
        <v>0.20743313402139241</v>
      </c>
      <c r="Y34" s="16">
        <v>5.3550002116402123E-2</v>
      </c>
      <c r="Z34" s="16">
        <v>0.15172995288710139</v>
      </c>
      <c r="AA34" s="16">
        <v>0.4655421831153389</v>
      </c>
      <c r="AB34" s="16">
        <v>0.53392711440329221</v>
      </c>
      <c r="AC34" s="16">
        <v>8.2390777777777785E-2</v>
      </c>
      <c r="AD34" s="16">
        <v>2.3771327207616388E-2</v>
      </c>
      <c r="AE34" s="16">
        <v>0.50376243161267353</v>
      </c>
      <c r="AF34" s="16">
        <v>0.14331495955678672</v>
      </c>
      <c r="AG34" s="16">
        <f t="array" ref="AG34:AG103">TRANSPOSE(AH33:CY33)</f>
        <v>3.7679390680795469E-2</v>
      </c>
      <c r="AH34" s="16" t="s">
        <v>103</v>
      </c>
      <c r="AI34" s="16">
        <f>$A$1*Populatie!$AH34*Populatie!AI34/(Distante!AI34*Distante!AI34)</f>
        <v>3.8017949018441403E-2</v>
      </c>
      <c r="AJ34" s="16">
        <f>$A$1*Populatie!$AH34*Populatie!AJ34/(Distante!AJ34*Distante!AJ34)</f>
        <v>3.3632868639053258E-2</v>
      </c>
      <c r="AK34" s="16">
        <f>$A$1*Populatie!$AH34*Populatie!AK34/(Distante!AK34*Distante!AK34)</f>
        <v>1.0260537303785781E-2</v>
      </c>
      <c r="AL34" s="16">
        <f>$A$1*Populatie!$AH34*Populatie!AL34/(Distante!AL34*Distante!AL34)</f>
        <v>4.4440875147929E-2</v>
      </c>
      <c r="AM34" s="16">
        <f>$A$1*Populatie!$AH34*Populatie!AM34/(Distante!AM34*Distante!AM34)</f>
        <v>9.5342098612762591E-2</v>
      </c>
      <c r="AN34" s="16">
        <f>$A$1*Populatie!$AH34*Populatie!AN34/(Distante!AN34*Distante!AN34)</f>
        <v>0.13213902972319272</v>
      </c>
      <c r="AO34" s="16">
        <f>$A$1*Populatie!$AH34*Populatie!AO34/(Distante!AO34*Distante!AO34)</f>
        <v>0.22751188847736628</v>
      </c>
      <c r="AP34" s="16">
        <f>$A$1*Populatie!$AH34*Populatie!AP34/(Distante!AP34*Distante!AP34)</f>
        <v>2.7293126627218941E-2</v>
      </c>
      <c r="AQ34" s="16">
        <f>$A$1*Populatie!$AH34*Populatie!AQ34/(Distante!AQ34*Distante!AQ34)</f>
        <v>2.4470061000000005E-2</v>
      </c>
      <c r="AR34" s="16">
        <f>$A$1*Populatie!$AH34*Populatie!AR34/(Distante!AR34*Distante!AR34)</f>
        <v>8.0968735135135139E-2</v>
      </c>
      <c r="AS34" s="16">
        <f>$A$1*Populatie!$AH34*Populatie!AS34/(Distante!AS34*Distante!AS34)</f>
        <v>0.19067580000000003</v>
      </c>
      <c r="AT34" s="16">
        <f>$A$1*Populatie!$AH34*Populatie!AT34/(Distante!AT34*Distante!AT34)</f>
        <v>0.38507573671875006</v>
      </c>
      <c r="AU34" s="16">
        <f>$A$1*Populatie!$AH34*Populatie!AU34/(Distante!AU34*Distante!AU34)</f>
        <v>0.19960552066115703</v>
      </c>
      <c r="AV34" s="16">
        <f>$A$1*Populatie!$AH34*Populatie!AV34/(Distante!AV34*Distante!AV34)</f>
        <v>0.14324190399408288</v>
      </c>
      <c r="AW34" s="16">
        <f>$A$1*Populatie!$AH34*Populatie!AW34/(Distante!AW34*Distante!AW34)</f>
        <v>4.2622532231404962E-2</v>
      </c>
      <c r="AX34" s="16">
        <f>$A$1*Populatie!$AH34*Populatie!AX34/(Distante!AX34*Distante!AX34)</f>
        <v>0.7451200952380953</v>
      </c>
      <c r="AY34" s="16">
        <f>$A$1*Populatie!$AH34*Populatie!AY34/(Distante!AY34*Distante!AY34)</f>
        <v>0.24428686288088647</v>
      </c>
      <c r="AZ34" s="16">
        <f>$A$1*Populatie!$AH34*Populatie!AZ34/(Distante!AZ34*Distante!AZ34)</f>
        <v>2.7586805876951337E-2</v>
      </c>
      <c r="BA34" s="16">
        <f>$A$1*Populatie!$AH34*Populatie!BA34/(Distante!BA34*Distante!BA34)</f>
        <v>0.9059062185185186</v>
      </c>
      <c r="BB34" s="16">
        <f>$A$1*Populatie!$AH34*Populatie!BB34/(Distante!BB34*Distante!BB34)</f>
        <v>2.5755772549019611E-2</v>
      </c>
      <c r="BC34" s="16">
        <f>$A$1*Populatie!$AH34*Populatie!BC34/(Distante!BC34*Distante!BC34)</f>
        <v>0.23370209506172843</v>
      </c>
      <c r="BD34" s="16">
        <f>$A$1*Populatie!$AH34*Populatie!BD34/(Distante!BD34*Distante!BD34)</f>
        <v>0.76043636378600832</v>
      </c>
      <c r="BE34" s="16">
        <f>$A$1*Populatie!$AH34*Populatie!BE34/(Distante!BE34*Distante!BE34)</f>
        <v>4.8204175217192509E-2</v>
      </c>
      <c r="BF34" s="16">
        <f>$A$1*Populatie!$AH34*Populatie!BF34/(Distante!BF34*Distante!BF34)</f>
        <v>9.8988043919716648E-2</v>
      </c>
      <c r="BG34" s="16">
        <f>$A$1*Populatie!$AH34*Populatie!BG34/(Distante!BG34*Distante!BG34)</f>
        <v>0.2382793604938272</v>
      </c>
      <c r="BH34" s="16">
        <f>$A$1*Populatie!$AH34*Populatie!BH34/(Distante!BH34*Distante!BH34)</f>
        <v>0.12332584473850033</v>
      </c>
      <c r="BI34" s="16">
        <f>$A$1*Populatie!$AH34*Populatie!BI34/(Distante!BI34*Distante!BI34)</f>
        <v>0.26537922395833335</v>
      </c>
      <c r="BJ34" s="16">
        <f>$A$1*Populatie!$AH34*Populatie!BJ34/(Distante!BJ34*Distante!BJ34)</f>
        <v>0.37131919338374292</v>
      </c>
      <c r="BK34" s="16">
        <f>$A$1*Populatie!$AH34*Populatie!BK34/(Distante!BK34*Distante!BK34)</f>
        <v>2.7563678571428576E-2</v>
      </c>
      <c r="BL34" s="16">
        <f>$A$1*Populatie!$AH34*Populatie!BL34/(Distante!BL34*Distante!BL34)</f>
        <v>2.2480998198198199E-2</v>
      </c>
      <c r="BM34" s="16">
        <f>$A$1*Populatie!$AH34*Populatie!BM34/(Distante!BM34*Distante!BM34)</f>
        <v>2.6402799661876589E-2</v>
      </c>
      <c r="BN34" s="16">
        <f>$A$1*Populatie!$AH34*Populatie!BN34/(Distante!BN34*Distante!BN34)</f>
        <v>0.18836792479394077</v>
      </c>
      <c r="BO34" s="16">
        <f>$A$1*Populatie!$AH34*Populatie!BO34/(Distante!BO34*Distante!BO34)</f>
        <v>3.702499149519891E-2</v>
      </c>
      <c r="BP34" s="16">
        <f>$A$1*Populatie!$AH34*Populatie!BP34/(Distante!BP34*Distante!BP34)</f>
        <v>0.13259638965517243</v>
      </c>
      <c r="BQ34" s="16">
        <f>$A$1*Populatie!$AH34*Populatie!BQ34/(Distante!BQ34*Distante!BQ34)</f>
        <v>3.8569748717948722E-2</v>
      </c>
      <c r="BR34" s="16">
        <f>$A$1*Populatie!$AH34*Populatie!BR34/(Distante!BR34*Distante!BR34)</f>
        <v>3.5670779080025208E-2</v>
      </c>
      <c r="BS34" s="16">
        <f>$A$1*Populatie!$AH34*Populatie!BS34/(Distante!BS34*Distante!BS34)</f>
        <v>8.1866485491124269E-2</v>
      </c>
      <c r="BT34" s="16">
        <f>$A$1*Populatie!$AH34*Populatie!BT34/(Distante!BT34*Distante!BT34)</f>
        <v>0.22649973818181821</v>
      </c>
      <c r="BU34" s="16">
        <f>$A$1*Populatie!$AH34*Populatie!BU34/(Distante!BU34*Distante!BU34)</f>
        <v>0.14636120270270273</v>
      </c>
      <c r="BV34" s="16">
        <f>$A$1*Populatie!$AH34*Populatie!BV34/(Distante!BV34*Distante!BV34)</f>
        <v>1.3933068054110303E-2</v>
      </c>
      <c r="BW34" s="16">
        <f>$A$1*Populatie!$AH34*Populatie!BW34/(Distante!BW34*Distante!BW34)</f>
        <v>0.51657576428571439</v>
      </c>
      <c r="BX34" s="16">
        <f>$A$1*Populatie!$AH34*Populatie!BX34/(Distante!BX34*Distante!BX34)</f>
        <v>1.9257209567901237E-2</v>
      </c>
      <c r="BY34" s="16">
        <f>$A$1*Populatie!$AH34*Populatie!BY34/(Distante!BY34*Distante!BY34)</f>
        <v>0.24832532380952382</v>
      </c>
      <c r="BZ34" s="16">
        <f>$A$1*Populatie!$AH34*Populatie!BZ34/(Distante!BZ34*Distante!BZ34)</f>
        <v>9.7992930803571434E-3</v>
      </c>
      <c r="CA34" s="16">
        <f>$A$1*Populatie!$AH34*Populatie!CA34/(Distante!CA34*Distante!CA34)</f>
        <v>9.5867003850156091E-2</v>
      </c>
      <c r="CB34" s="16">
        <f>$A$1*Populatie!$AH34*Populatie!CB34/(Distante!CB34*Distante!CB34)</f>
        <v>3.3964570177489641E-2</v>
      </c>
      <c r="CC34" s="16">
        <f>$A$1*Populatie!$AH34*Populatie!CC34/(Distante!CC34*Distante!CC34)</f>
        <v>6.4135905622837386E-2</v>
      </c>
      <c r="CD34" s="16">
        <f>$A$1*Populatie!$AH34*Populatie!CD34/(Distante!CD34*Distante!CD34)</f>
        <v>1.0050803028806585</v>
      </c>
      <c r="CE34" s="16">
        <f>$A$1*Populatie!$AH34*Populatie!CE34/(Distante!CE34*Distante!CE34)</f>
        <v>2.7508986960514233E-2</v>
      </c>
      <c r="CF34" s="16">
        <f>$A$1*Populatie!$AH34*Populatie!CF34/(Distante!CF34*Distante!CF34)</f>
        <v>2.8644607142857145E-2</v>
      </c>
      <c r="CG34" s="16">
        <f>$A$1*Populatie!$AH34*Populatie!CG34/(Distante!CG34*Distante!CG34)</f>
        <v>0.56542962145328723</v>
      </c>
      <c r="CH34" s="16">
        <f>$A$1*Populatie!$AH34*Populatie!CH34/(Distante!CH34*Distante!CH34)</f>
        <v>7.0196942666666665E-2</v>
      </c>
      <c r="CI34" s="16">
        <f>$A$1*Populatie!$AH34*Populatie!CI34/(Distante!CI34*Distante!CI34)</f>
        <v>0.25783455393586008</v>
      </c>
      <c r="CJ34" s="16">
        <f>$A$1*Populatie!$AH34*Populatie!CJ34/(Distante!CJ34*Distante!CJ34)</f>
        <v>2.9776417132532686E-2</v>
      </c>
      <c r="CK34" s="16">
        <f>$A$1*Populatie!$AH34*Populatie!CK34/(Distante!CK34*Distante!CK34)</f>
        <v>4.5541575371900835</v>
      </c>
      <c r="CL34" s="16">
        <f>$A$1*Populatie!$AH34*Populatie!CL34/(Distante!CL34*Distante!CL34)</f>
        <v>3.8151711718750009E-2</v>
      </c>
      <c r="CM34" s="16">
        <f>$A$1*Populatie!$AH34*Populatie!CM34/(Distante!CM34*Distante!CM34)</f>
        <v>3.7229055991735538E-2</v>
      </c>
      <c r="CN34" s="16">
        <f>$A$1*Populatie!$AH34*Populatie!CN34/(Distante!CN34*Distante!CN34)</f>
        <v>6.9748675699005447E-2</v>
      </c>
      <c r="CO34" s="16">
        <f>$A$1*Populatie!$AH34*Populatie!CO34/(Distante!CO34*Distante!CO34)</f>
        <v>3.0991279269986113E-2</v>
      </c>
      <c r="CP34" s="16">
        <f>$A$1*Populatie!$AH34*Populatie!CP34/(Distante!CP34*Distante!CP34)</f>
        <v>5.6765244550138733E-2</v>
      </c>
      <c r="CQ34" s="16">
        <f>$A$1*Populatie!$AH34*Populatie!CQ34/(Distante!CQ34*Distante!CQ34)</f>
        <v>0.36278932633856142</v>
      </c>
      <c r="CR34" s="16">
        <f>$A$1*Populatie!$AH34*Populatie!CR34/(Distante!CR34*Distante!CR34)</f>
        <v>2.2092969360000003E-2</v>
      </c>
      <c r="CS34" s="16">
        <f>$A$1*Populatie!$AH34*Populatie!CS34/(Distante!CS34*Distante!CS34)</f>
        <v>3.1308966360000003E-2</v>
      </c>
      <c r="CT34" s="16">
        <f>$A$1*Populatie!$AH34*Populatie!CT34/(Distante!CT34*Distante!CT34)</f>
        <v>6.695969130666668E-2</v>
      </c>
      <c r="CU34" s="16">
        <f>$A$1*Populatie!$AH34*Populatie!CU34/(Distante!CU34*Distante!CU34)</f>
        <v>7.6995247672087333E-2</v>
      </c>
      <c r="CV34" s="16">
        <f>$A$1*Populatie!$AH34*Populatie!CV34/(Distante!CV34*Distante!CV34)</f>
        <v>1.3429932179999999</v>
      </c>
      <c r="CW34" s="16">
        <f>$A$1*Populatie!$AH34*Populatie!CW34/(Distante!CW34*Distante!CW34)</f>
        <v>5.7302426284478104E-2</v>
      </c>
      <c r="CX34" s="16">
        <f>$A$1*Populatie!$AH34*Populatie!CX34/(Distante!CX34*Distante!CX34)</f>
        <v>4.8215810312764167E-2</v>
      </c>
      <c r="CY34" s="16">
        <f>$A$1*Populatie!$AH34*Populatie!CY34/(Distante!CY34*Distante!CY34)</f>
        <v>0.60358601041666671</v>
      </c>
    </row>
    <row r="35" spans="1:103" ht="15.75" customHeight="1" x14ac:dyDescent="0.25">
      <c r="A35" s="2" t="s">
        <v>34</v>
      </c>
      <c r="B35" s="16">
        <v>5.4389954161623359</v>
      </c>
      <c r="C35" s="16">
        <v>0.88357297178971561</v>
      </c>
      <c r="D35" s="16">
        <v>11.126171718750001</v>
      </c>
      <c r="E35" s="16">
        <v>0.13033591964000582</v>
      </c>
      <c r="F35" s="16">
        <v>0.78670885005202917</v>
      </c>
      <c r="G35" s="16">
        <v>0.38479677033055631</v>
      </c>
      <c r="H35" s="16">
        <v>0.16421201277524303</v>
      </c>
      <c r="I35" s="16">
        <v>8.3819485500000006</v>
      </c>
      <c r="J35" s="16">
        <v>3.038975602366864E-2</v>
      </c>
      <c r="K35" s="16">
        <v>9.0098272108843538E-2</v>
      </c>
      <c r="L35" s="16">
        <v>0.15689454386154678</v>
      </c>
      <c r="M35" s="16">
        <v>0.31672381248000003</v>
      </c>
      <c r="N35" s="16">
        <v>5.316795085066163E-2</v>
      </c>
      <c r="O35" s="16">
        <v>1.0052962389413989</v>
      </c>
      <c r="P35" s="16">
        <v>0.10250648061831154</v>
      </c>
      <c r="Q35" s="16">
        <v>3.1443705546671162E-2</v>
      </c>
      <c r="R35" s="16">
        <v>0.42125213020833335</v>
      </c>
      <c r="S35" s="16">
        <v>2.5222792693478612E-2</v>
      </c>
      <c r="T35" s="16">
        <v>0.15823786177685953</v>
      </c>
      <c r="U35" s="16">
        <v>5.7715608047553733E-2</v>
      </c>
      <c r="V35" s="16">
        <v>3.3358404536489153E-2</v>
      </c>
      <c r="W35" s="16">
        <v>1.0984259174471036E-2</v>
      </c>
      <c r="X35" s="16">
        <v>0.16308589086326403</v>
      </c>
      <c r="Y35" s="16">
        <v>0.12914377577854672</v>
      </c>
      <c r="Z35" s="16">
        <v>0.19162877169421488</v>
      </c>
      <c r="AA35" s="16">
        <v>9.0911825454545472E-2</v>
      </c>
      <c r="AB35" s="16">
        <v>7.1124110509885541E-2</v>
      </c>
      <c r="AC35" s="16">
        <v>4.4185512300876612E-2</v>
      </c>
      <c r="AD35" s="16">
        <v>1.2843756006449878E-2</v>
      </c>
      <c r="AE35" s="16">
        <v>0.22142091084874135</v>
      </c>
      <c r="AF35" s="16">
        <v>5.9726700000000008E-2</v>
      </c>
      <c r="AG35" s="16">
        <v>0.34466335122873348</v>
      </c>
      <c r="AH35" s="16">
        <f t="array" ref="AH35:AH103">TRANSPOSE(AI34:CY34)</f>
        <v>3.8017949018441403E-2</v>
      </c>
      <c r="AI35" s="16" t="s">
        <v>103</v>
      </c>
      <c r="AJ35" s="16">
        <f>$A$1*Populatie!$AI35*Populatie!AJ35/(Distante!AJ35*Distante!AJ35)</f>
        <v>0.17964268539944905</v>
      </c>
      <c r="AK35" s="16">
        <f>$A$1*Populatie!$AI35*Populatie!AK35/(Distante!AK35*Distante!AK35)</f>
        <v>1.7576192831675736E-2</v>
      </c>
      <c r="AL35" s="16">
        <f>$A$1*Populatie!$AI35*Populatie!AL35/(Distante!AL35*Distante!AL35)</f>
        <v>3.8758454448979594E-2</v>
      </c>
      <c r="AM35" s="16">
        <f>$A$1*Populatie!$AI35*Populatie!AM35/(Distante!AM35*Distante!AM35)</f>
        <v>1.267225617</v>
      </c>
      <c r="AN35" s="16">
        <f>$A$1*Populatie!$AI35*Populatie!AN35/(Distante!AN35*Distante!AN35)</f>
        <v>0.25227723243243244</v>
      </c>
      <c r="AO35" s="16">
        <f>$A$1*Populatie!$AI35*Populatie!AO35/(Distante!AO35*Distante!AO35)</f>
        <v>0.1791603843137255</v>
      </c>
      <c r="AP35" s="16">
        <f>$A$1*Populatie!$AI35*Populatie!AP35/(Distante!AP35*Distante!AP35)</f>
        <v>4.5606083079574838E-2</v>
      </c>
      <c r="AQ35" s="16">
        <f>$A$1*Populatie!$AI35*Populatie!AQ35/(Distante!AQ35*Distante!AQ35)</f>
        <v>5.6819890909090918E-2</v>
      </c>
      <c r="AR35" s="16">
        <f>$A$1*Populatie!$AI35*Populatie!AR35/(Distante!AR35*Distante!AR35)</f>
        <v>9.1988994328922498E-3</v>
      </c>
      <c r="AS35" s="16">
        <f>$A$1*Populatie!$AI35*Populatie!AS35/(Distante!AS35*Distante!AS35)</f>
        <v>9.4977134626038781E-2</v>
      </c>
      <c r="AT35" s="16">
        <f>$A$1*Populatie!$AI35*Populatie!AT35/(Distante!AT35*Distante!AT35)</f>
        <v>5.1974595008444369E-2</v>
      </c>
      <c r="AU35" s="16">
        <f>$A$1*Populatie!$AI35*Populatie!AU35/(Distante!AU35*Distante!AU35)</f>
        <v>2.0644018929150892E-2</v>
      </c>
      <c r="AV35" s="16">
        <f>$A$1*Populatie!$AI35*Populatie!AV35/(Distante!AV35*Distante!AV35)</f>
        <v>0.23534753875432526</v>
      </c>
      <c r="AW35" s="16">
        <f>$A$1*Populatie!$AI35*Populatie!AW35/(Distante!AW35*Distante!AW35)</f>
        <v>8.3887211342155016E-2</v>
      </c>
      <c r="AX35" s="16">
        <f>$A$1*Populatie!$AI35*Populatie!AX35/(Distante!AX35*Distante!AX35)</f>
        <v>3.9960269044321331E-2</v>
      </c>
      <c r="AY35" s="16">
        <f>$A$1*Populatie!$AI35*Populatie!AY35/(Distante!AY35*Distante!AY35)</f>
        <v>0.10319671386922116</v>
      </c>
      <c r="AZ35" s="16">
        <f>$A$1*Populatie!$AI35*Populatie!AZ35/(Distante!AZ35*Distante!AZ35)</f>
        <v>1.9774721657642651E-2</v>
      </c>
      <c r="BA35" s="16">
        <f>$A$1*Populatie!$AI35*Populatie!BA35/(Distante!BA35*Distante!BA35)</f>
        <v>2.7875461817198487E-2</v>
      </c>
      <c r="BB35" s="16">
        <f>$A$1*Populatie!$AI35*Populatie!BB35/(Distante!BB35*Distante!BB35)</f>
        <v>1.3517663544958345E-2</v>
      </c>
      <c r="BC35" s="16">
        <f>$A$1*Populatie!$AI35*Populatie!BC35/(Distante!BC35*Distante!BC35)</f>
        <v>7.2957645541838145E-2</v>
      </c>
      <c r="BD35" s="16">
        <f>$A$1*Populatie!$AI35*Populatie!BD35/(Distante!BD35*Distante!BD35)</f>
        <v>8.6742417554020942E-2</v>
      </c>
      <c r="BE35" s="16">
        <f>$A$1*Populatie!$AI35*Populatie!BE35/(Distante!BE35*Distante!BE35)</f>
        <v>3.47108655E-2</v>
      </c>
      <c r="BF35" s="16">
        <f>$A$1*Populatie!$AI35*Populatie!BF35/(Distante!BF35*Distante!BF35)</f>
        <v>0.23369872040816328</v>
      </c>
      <c r="BG35" s="16">
        <f>$A$1*Populatie!$AI35*Populatie!BG35/(Distante!BG35*Distante!BG35)</f>
        <v>0.1737452454254183</v>
      </c>
      <c r="BH35" s="16">
        <f>$A$1*Populatie!$AI35*Populatie!BH35/(Distante!BH35*Distante!BH35)</f>
        <v>0.27115260986193296</v>
      </c>
      <c r="BI35" s="16">
        <f>$A$1*Populatie!$AI35*Populatie!BI35/(Distante!BI35*Distante!BI35)</f>
        <v>0.12337753634013215</v>
      </c>
      <c r="BJ35" s="16">
        <f>$A$1*Populatie!$AI35*Populatie!BJ35/(Distante!BJ35*Distante!BJ35)</f>
        <v>0.13473916025390625</v>
      </c>
      <c r="BK35" s="16">
        <f>$A$1*Populatie!$AI35*Populatie!BK35/(Distante!BK35*Distante!BK35)</f>
        <v>8.5382032500000005</v>
      </c>
      <c r="BL35" s="16">
        <f>$A$1*Populatie!$AI35*Populatie!BL35/(Distante!BL35*Distante!BL35)</f>
        <v>1.2062708388616778E-2</v>
      </c>
      <c r="BM35" s="16">
        <f>$A$1*Populatie!$AI35*Populatie!BM35/(Distante!BM35*Distante!BM35)</f>
        <v>5.904500115340254E-2</v>
      </c>
      <c r="BN35" s="16">
        <f>$A$1*Populatie!$AI35*Populatie!BN35/(Distante!BN35*Distante!BN35)</f>
        <v>0.14964636855631142</v>
      </c>
      <c r="BO35" s="16">
        <f>$A$1*Populatie!$AI35*Populatie!BO35/(Distante!BO35*Distante!BO35)</f>
        <v>1.7766569387755102E-2</v>
      </c>
      <c r="BP35" s="16">
        <f>$A$1*Populatie!$AI35*Populatie!BP35/(Distante!BP35*Distante!BP35)</f>
        <v>0.42978463045267495</v>
      </c>
      <c r="BQ35" s="16">
        <f>$A$1*Populatie!$AI35*Populatie!BQ35/(Distante!BQ35*Distante!BQ35)</f>
        <v>1.8263311512465377E-2</v>
      </c>
      <c r="BR35" s="16">
        <f>$A$1*Populatie!$AI35*Populatie!BR35/(Distante!BR35*Distante!BR35)</f>
        <v>6.451557728501893E-2</v>
      </c>
      <c r="BS35" s="16">
        <f>$A$1*Populatie!$AI35*Populatie!BS35/(Distante!BS35*Distante!BS35)</f>
        <v>4.8195543820670504E-2</v>
      </c>
      <c r="BT35" s="16">
        <f>$A$1*Populatie!$AI35*Populatie!BT35/(Distante!BT35*Distante!BT35)</f>
        <v>0.35154454054054052</v>
      </c>
      <c r="BU35" s="16">
        <f>$A$1*Populatie!$AI35*Populatie!BU35/(Distante!BU35*Distante!BU35)</f>
        <v>0.11489048204081634</v>
      </c>
      <c r="BV35" s="16">
        <f>$A$1*Populatie!$AI35*Populatie!BV35/(Distante!BV35*Distante!BV35)</f>
        <v>4.3721799173553719E-2</v>
      </c>
      <c r="BW35" s="16">
        <f>$A$1*Populatie!$AI35*Populatie!BW35/(Distante!BW35*Distante!BW35)</f>
        <v>6.9451377539062498E-2</v>
      </c>
      <c r="BX35" s="16">
        <f>$A$1*Populatie!$AI35*Populatie!BX35/(Distante!BX35*Distante!BX35)</f>
        <v>1.0428488518738847E-2</v>
      </c>
      <c r="BY35" s="16">
        <f>$A$1*Populatie!$AI35*Populatie!BY35/(Distante!BY35*Distante!BY35)</f>
        <v>4.9301045729850987E-2</v>
      </c>
      <c r="BZ35" s="16">
        <f>$A$1*Populatie!$AI35*Populatie!BZ35/(Distante!BZ35*Distante!BZ35)</f>
        <v>5.269890307617188E-3</v>
      </c>
      <c r="CA35" s="16">
        <f>$A$1*Populatie!$AI35*Populatie!CA35/(Distante!CA35*Distante!CA35)</f>
        <v>3.9452380978509373E-2</v>
      </c>
      <c r="CB35" s="16">
        <f>$A$1*Populatie!$AI35*Populatie!CB35/(Distante!CB35*Distante!CB35)</f>
        <v>1.8218572972972975E-2</v>
      </c>
      <c r="CC35" s="16">
        <f>$A$1*Populatie!$AI35*Populatie!CC35/(Distante!CC35*Distante!CC35)</f>
        <v>2.9522369217687076E-2</v>
      </c>
      <c r="CD35" s="16">
        <f>$A$1*Populatie!$AI35*Populatie!CD35/(Distante!CD35*Distante!CD35)</f>
        <v>7.6540502320047582E-2</v>
      </c>
      <c r="CE35" s="16">
        <f>$A$1*Populatie!$AI35*Populatie!CE35/(Distante!CE35*Distante!CE35)</f>
        <v>0.11836293525000001</v>
      </c>
      <c r="CF35" s="16">
        <f>$A$1*Populatie!$AI35*Populatie!CF35/(Distante!CF35*Distante!CF35)</f>
        <v>2.2182586875E-2</v>
      </c>
      <c r="CG35" s="16">
        <f>$A$1*Populatie!$AI35*Populatie!CG35/(Distante!CG35*Distante!CG35)</f>
        <v>0.16344640541117836</v>
      </c>
      <c r="CH35" s="16">
        <f>$A$1*Populatie!$AI35*Populatie!CH35/(Distante!CH35*Distante!CH35)</f>
        <v>3.0731533795013852E-2</v>
      </c>
      <c r="CI35" s="16">
        <f>$A$1*Populatie!$AI35*Populatie!CI35/(Distante!CI35*Distante!CI35)</f>
        <v>0.11312031945889699</v>
      </c>
      <c r="CJ35" s="16">
        <f>$A$1*Populatie!$AI35*Populatie!CJ35/(Distante!CJ35*Distante!CJ35)</f>
        <v>1.3666085666666668E-2</v>
      </c>
      <c r="CK35" s="16">
        <f>$A$1*Populatie!$AI35*Populatie!CK35/(Distante!CK35*Distante!CK35)</f>
        <v>7.2633742540814422E-2</v>
      </c>
      <c r="CL35" s="16">
        <f>$A$1*Populatie!$AI35*Populatie!CL35/(Distante!CL35*Distante!CL35)</f>
        <v>2.7365286914127426E-2</v>
      </c>
      <c r="CM35" s="16">
        <f>$A$1*Populatie!$AI35*Populatie!CM35/(Distante!CM35*Distante!CM35)</f>
        <v>0.22500676800000002</v>
      </c>
      <c r="CN35" s="16">
        <f>$A$1*Populatie!$AI35*Populatie!CN35/(Distante!CN35*Distante!CN35)</f>
        <v>3.8827971683521714E-2</v>
      </c>
      <c r="CO35" s="16">
        <f>$A$1*Populatie!$AI35*Populatie!CO35/(Distante!CO35*Distante!CO35)</f>
        <v>1.449801078081649E-2</v>
      </c>
      <c r="CP35" s="16">
        <f>$A$1*Populatie!$AI35*Populatie!CP35/(Distante!CP35*Distante!CP35)</f>
        <v>0.3353275466666667</v>
      </c>
      <c r="CQ35" s="16">
        <f>$A$1*Populatie!$AI35*Populatie!CQ35/(Distante!CQ35*Distante!CQ35)</f>
        <v>0.10189768313148789</v>
      </c>
      <c r="CR35" s="16">
        <f>$A$1*Populatie!$AI35*Populatie!CR35/(Distante!CR35*Distante!CR35)</f>
        <v>3.7886533007812501E-2</v>
      </c>
      <c r="CS35" s="16">
        <f>$A$1*Populatie!$AI35*Populatie!CS35/(Distante!CS35*Distante!CS35)</f>
        <v>1.6343440041617124E-2</v>
      </c>
      <c r="CT35" s="16">
        <f>$A$1*Populatie!$AI35*Populatie!CT35/(Distante!CT35*Distante!CT35)</f>
        <v>1.0334434734375</v>
      </c>
      <c r="CU35" s="16">
        <f>$A$1*Populatie!$AI35*Populatie!CU35/(Distante!CU35*Distante!CU35)</f>
        <v>0.84005245536332185</v>
      </c>
      <c r="CV35" s="16">
        <f>$A$1*Populatie!$AI35*Populatie!CV35/(Distante!CV35*Distante!CV35)</f>
        <v>9.2122260351562499E-2</v>
      </c>
      <c r="CW35" s="16">
        <f>$A$1*Populatie!$AI35*Populatie!CW35/(Distante!CW35*Distante!CW35)</f>
        <v>4.4272386317668055E-2</v>
      </c>
      <c r="CX35" s="16">
        <f>$A$1*Populatie!$AI35*Populatie!CX35/(Distante!CX35*Distante!CX35)</f>
        <v>0.25753431074380168</v>
      </c>
      <c r="CY35" s="16">
        <f>$A$1*Populatie!$AI35*Populatie!CY35/(Distante!CY35*Distante!CY35)</f>
        <v>3.7220511202560584E-2</v>
      </c>
    </row>
    <row r="36" spans="1:103" ht="15.75" customHeight="1" x14ac:dyDescent="0.25">
      <c r="A36" s="2" t="s">
        <v>35</v>
      </c>
      <c r="B36" s="16">
        <v>5.9258274275542897</v>
      </c>
      <c r="C36" s="16">
        <v>0.76928786473829203</v>
      </c>
      <c r="D36" s="16">
        <v>5.8662471833648393</v>
      </c>
      <c r="E36" s="16">
        <v>0.15674598660471079</v>
      </c>
      <c r="F36" s="16">
        <v>0.830130982010582</v>
      </c>
      <c r="G36" s="16">
        <v>0.41923904713786619</v>
      </c>
      <c r="H36" s="16">
        <v>0.18405848742857145</v>
      </c>
      <c r="I36" s="16">
        <v>0.86458675029585808</v>
      </c>
      <c r="J36" s="16">
        <v>2.5545875675675681E-2</v>
      </c>
      <c r="K36" s="16">
        <v>8.6791713521942523E-2</v>
      </c>
      <c r="L36" s="16">
        <v>0.11688758121301777</v>
      </c>
      <c r="M36" s="16">
        <v>0.11664177760951866</v>
      </c>
      <c r="N36" s="16">
        <v>0.16406301844140395</v>
      </c>
      <c r="O36" s="16">
        <v>0.92704329984000011</v>
      </c>
      <c r="P36" s="16">
        <v>8.3692783426152828E-2</v>
      </c>
      <c r="Q36" s="16">
        <v>4.3258709065788076E-2</v>
      </c>
      <c r="R36" s="16">
        <v>0.47869531371661384</v>
      </c>
      <c r="S36" s="16">
        <v>1.8609520963541668E-2</v>
      </c>
      <c r="T36" s="16">
        <v>0.12832335732410613</v>
      </c>
      <c r="U36" s="16">
        <v>6.4463465062500003E-2</v>
      </c>
      <c r="V36" s="16">
        <v>2.9213680697582244E-2</v>
      </c>
      <c r="W36" s="16">
        <v>1.0146686168022744E-2</v>
      </c>
      <c r="X36" s="16">
        <v>0.16781399690537593</v>
      </c>
      <c r="Y36" s="16">
        <v>9.2206819047619057E-2</v>
      </c>
      <c r="Z36" s="16">
        <v>0.19102082325141778</v>
      </c>
      <c r="AA36" s="16">
        <v>7.5490962962962968E-2</v>
      </c>
      <c r="AB36" s="16">
        <v>6.0790323428571436E-2</v>
      </c>
      <c r="AC36" s="16">
        <v>6.9053826392644679E-2</v>
      </c>
      <c r="AD36" s="16">
        <v>1.925641053994083E-2</v>
      </c>
      <c r="AE36" s="16">
        <v>0.2274575536231884</v>
      </c>
      <c r="AF36" s="16">
        <v>6.3348996480000003E-2</v>
      </c>
      <c r="AG36" s="16">
        <v>0.61310671851851861</v>
      </c>
      <c r="AH36" s="16">
        <v>3.3632868639053258E-2</v>
      </c>
      <c r="AI36" s="16">
        <f t="array" ref="AI36:AI103">TRANSPOSE(AJ35:CY35)</f>
        <v>0.17964268539944905</v>
      </c>
      <c r="AJ36" s="16" t="s">
        <v>103</v>
      </c>
      <c r="AK36" s="16">
        <f>$A$1*Populatie!$AJ36*Populatie!AK36/(Distante!AK36*Distante!AK36)</f>
        <v>6.0706210350981567E-2</v>
      </c>
      <c r="AL36" s="16">
        <f>$A$1*Populatie!$AJ36*Populatie!AL36/(Distante!AL36*Distante!AL36)</f>
        <v>0.13603906035502961</v>
      </c>
      <c r="AM36" s="16">
        <f>$A$1*Populatie!$AJ36*Populatie!AM36/(Distante!AM36*Distante!AM36)</f>
        <v>0.42612718425925927</v>
      </c>
      <c r="AN36" s="16">
        <f>$A$1*Populatie!$AJ36*Populatie!AN36/(Distante!AN36*Distante!AN36)</f>
        <v>0.19435980743801654</v>
      </c>
      <c r="AO36" s="16">
        <f>$A$1*Populatie!$AJ36*Populatie!AO36/(Distante!AO36*Distante!AO36)</f>
        <v>0.15092342675386447</v>
      </c>
      <c r="AP36" s="16">
        <f>$A$1*Populatie!$AJ36*Populatie!AP36/(Distante!AP36*Distante!AP36)</f>
        <v>0.25586472071005922</v>
      </c>
      <c r="AQ36" s="16">
        <f>$A$1*Populatie!$AJ36*Populatie!AQ36/(Distante!AQ36*Distante!AQ36)</f>
        <v>0.38691068181818183</v>
      </c>
      <c r="AR36" s="16">
        <f>$A$1*Populatie!$AJ36*Populatie!AR36/(Distante!AR36*Distante!AR36)</f>
        <v>8.6550871135598409E-3</v>
      </c>
      <c r="AS36" s="16">
        <f>$A$1*Populatie!$AJ36*Populatie!AS36/(Distante!AS36*Distante!AS36)</f>
        <v>7.4894422454889739E-2</v>
      </c>
      <c r="AT36" s="16">
        <f>$A$1*Populatie!$AJ36*Populatie!AT36/(Distante!AT36*Distante!AT36)</f>
        <v>5.6626721861512484E-2</v>
      </c>
      <c r="AU36" s="16">
        <f>$A$1*Populatie!$AJ36*Populatie!AU36/(Distante!AU36*Distante!AU36)</f>
        <v>2.1977736028537458E-2</v>
      </c>
      <c r="AV36" s="16">
        <f>$A$1*Populatie!$AJ36*Populatie!AV36/(Distante!AV36*Distante!AV36)</f>
        <v>0.17633157572873293</v>
      </c>
      <c r="AW36" s="16">
        <f>$A$1*Populatie!$AJ36*Populatie!AW36/(Distante!AW36*Distante!AW36)</f>
        <v>0.16729535916955018</v>
      </c>
      <c r="AX36" s="16">
        <f>$A$1*Populatie!$AJ36*Populatie!AX36/(Distante!AX36*Distante!AX36)</f>
        <v>3.6503096821019015E-2</v>
      </c>
      <c r="AY36" s="16">
        <f>$A$1*Populatie!$AJ36*Populatie!AY36/(Distante!AY36*Distante!AY36)</f>
        <v>8.6081986607142849E-2</v>
      </c>
      <c r="AZ36" s="16">
        <f>$A$1*Populatie!$AJ36*Populatie!AZ36/(Distante!AZ36*Distante!AZ36)</f>
        <v>2.8638811183391007E-2</v>
      </c>
      <c r="BA36" s="16">
        <f>$A$1*Populatie!$AJ36*Populatie!BA36/(Distante!BA36*Distante!BA36)</f>
        <v>3.0370530502974582E-2</v>
      </c>
      <c r="BB36" s="16">
        <f>$A$1*Populatie!$AJ36*Populatie!BB36/(Distante!BB36*Distante!BB36)</f>
        <v>2.0923077563513928E-2</v>
      </c>
      <c r="BC36" s="16">
        <f>$A$1*Populatie!$AJ36*Populatie!BC36/(Distante!BC36*Distante!BC36)</f>
        <v>8.1487535062499991E-2</v>
      </c>
      <c r="BD36" s="16">
        <f>$A$1*Populatie!$AJ36*Populatie!BD36/(Distante!BD36*Distante!BD36)</f>
        <v>7.7472575675675684E-2</v>
      </c>
      <c r="BE36" s="16">
        <f>$A$1*Populatie!$AJ36*Populatie!BE36/(Distante!BE36*Distante!BE36)</f>
        <v>5.5563277134986232E-2</v>
      </c>
      <c r="BF36" s="16">
        <f>$A$1*Populatie!$AJ36*Populatie!BF36/(Distante!BF36*Distante!BF36)</f>
        <v>0.221799312</v>
      </c>
      <c r="BG36" s="16">
        <f>$A$1*Populatie!$AJ36*Populatie!BG36/(Distante!BG36*Distante!BG36)</f>
        <v>0.24071284128564963</v>
      </c>
      <c r="BH36" s="16">
        <f>$A$1*Populatie!$AJ36*Populatie!BH36/(Distante!BH36*Distante!BH36)</f>
        <v>0.34671154907407409</v>
      </c>
      <c r="BI36" s="16">
        <f>$A$1*Populatie!$AJ36*Populatie!BI36/(Distante!BI36*Distante!BI36)</f>
        <v>0.16657839943040229</v>
      </c>
      <c r="BJ36" s="16">
        <f>$A$1*Populatie!$AJ36*Populatie!BJ36/(Distante!BJ36*Distante!BJ36)</f>
        <v>0.11927993501289427</v>
      </c>
      <c r="BK36" s="16">
        <f>$A$1*Populatie!$AJ36*Populatie!BK36/(Distante!BK36*Distante!BK36)</f>
        <v>0.13667494214876033</v>
      </c>
      <c r="BL36" s="16">
        <f>$A$1*Populatie!$AJ36*Populatie!BL36/(Distante!BL36*Distante!BL36)</f>
        <v>1.8514629365010044E-2</v>
      </c>
      <c r="BM36" s="16">
        <f>$A$1*Populatie!$AJ36*Populatie!BM36/(Distante!BM36*Distante!BM36)</f>
        <v>0.46349664265927981</v>
      </c>
      <c r="BN36" s="16">
        <f>$A$1*Populatie!$AJ36*Populatie!BN36/(Distante!BN36*Distante!BN36)</f>
        <v>0.19917181311172669</v>
      </c>
      <c r="BO36" s="16">
        <f>$A$1*Populatie!$AJ36*Populatie!BO36/(Distante!BO36*Distante!BO36)</f>
        <v>1.9757981124455308E-2</v>
      </c>
      <c r="BP36" s="16">
        <f>$A$1*Populatie!$AJ36*Populatie!BP36/(Distante!BP36*Distante!BP36)</f>
        <v>0.27865871314285717</v>
      </c>
      <c r="BQ36" s="16">
        <f>$A$1*Populatie!$AJ36*Populatie!BQ36/(Distante!BQ36*Distante!BQ36)</f>
        <v>1.8698419241982508E-2</v>
      </c>
      <c r="BR36" s="16">
        <f>$A$1*Populatie!$AJ36*Populatie!BR36/(Distante!BR36*Distante!BR36)</f>
        <v>5.1986645759999998E-2</v>
      </c>
      <c r="BS36" s="16">
        <f>$A$1*Populatie!$AJ36*Populatie!BS36/(Distante!BS36*Distante!BS36)</f>
        <v>5.402040171428571E-2</v>
      </c>
      <c r="BT36" s="16">
        <f>$A$1*Populatie!$AJ36*Populatie!BT36/(Distante!BT36*Distante!BT36)</f>
        <v>0.27083747727272728</v>
      </c>
      <c r="BU36" s="16">
        <f>$A$1*Populatie!$AJ36*Populatie!BU36/(Distante!BU36*Distante!BU36)</f>
        <v>0.23581427220299886</v>
      </c>
      <c r="BV36" s="16">
        <f>$A$1*Populatie!$AJ36*Populatie!BV36/(Distante!BV36*Distante!BV36)</f>
        <v>1.1385409777777777</v>
      </c>
      <c r="BW36" s="16">
        <f>$A$1*Populatie!$AJ36*Populatie!BW36/(Distante!BW36*Distante!BW36)</f>
        <v>6.1482911009720295E-2</v>
      </c>
      <c r="BX36" s="16">
        <f>$A$1*Populatie!$AJ36*Populatie!BX36/(Distante!BX36*Distante!BX36)</f>
        <v>1.1937115749999999E-2</v>
      </c>
      <c r="BY36" s="16">
        <f>$A$1*Populatie!$AJ36*Populatie!BY36/(Distante!BY36*Distante!BY36)</f>
        <v>5.3713869315814775E-2</v>
      </c>
      <c r="BZ36" s="16">
        <f>$A$1*Populatie!$AJ36*Populatie!BZ36/(Distante!BZ36*Distante!BZ36)</f>
        <v>7.9176960525208315E-3</v>
      </c>
      <c r="CA36" s="16">
        <f>$A$1*Populatie!$AJ36*Populatie!CA36/(Distante!CA36*Distante!CA36)</f>
        <v>4.5187610895689796E-2</v>
      </c>
      <c r="CB36" s="16">
        <f>$A$1*Populatie!$AJ36*Populatie!CB36/(Distante!CB36*Distante!CB36)</f>
        <v>1.9496406696428572E-2</v>
      </c>
      <c r="CC36" s="16">
        <f>$A$1*Populatie!$AJ36*Populatie!CC36/(Distante!CC36*Distante!CC36)</f>
        <v>3.1412480719723183E-2</v>
      </c>
      <c r="CD36" s="16">
        <f>$A$1*Populatie!$AJ36*Populatie!CD36/(Distante!CD36*Distante!CD36)</f>
        <v>7.0789575255649551E-2</v>
      </c>
      <c r="CE36" s="16">
        <f>$A$1*Populatie!$AJ36*Populatie!CE36/(Distante!CE36*Distante!CE36)</f>
        <v>0.24534093745541022</v>
      </c>
      <c r="CF36" s="16">
        <f>$A$1*Populatie!$AJ36*Populatie!CF36/(Distante!CF36*Distante!CF36)</f>
        <v>4.2965509999999998E-2</v>
      </c>
      <c r="CG36" s="16">
        <f>$A$1*Populatie!$AJ36*Populatie!CG36/(Distante!CG36*Distante!CG36)</f>
        <v>0.13894883800000002</v>
      </c>
      <c r="CH36" s="16">
        <f>$A$1*Populatie!$AJ36*Populatie!CH36/(Distante!CH36*Distante!CH36)</f>
        <v>3.4077471156707652E-2</v>
      </c>
      <c r="CI36" s="16">
        <f>$A$1*Populatie!$AJ36*Populatie!CI36/(Distante!CI36*Distante!CI36)</f>
        <v>9.6684805714285726E-2</v>
      </c>
      <c r="CJ36" s="16">
        <f>$A$1*Populatie!$AJ36*Populatie!CJ36/(Distante!CJ36*Distante!CJ36)</f>
        <v>1.4889305666666667E-2</v>
      </c>
      <c r="CK36" s="16">
        <f>$A$1*Populatie!$AJ36*Populatie!CK36/(Distante!CK36*Distante!CK36)</f>
        <v>6.5892270937499997E-2</v>
      </c>
      <c r="CL36" s="16">
        <f>$A$1*Populatie!$AJ36*Populatie!CL36/(Distante!CL36*Distante!CL36)</f>
        <v>4.0017487566924456E-2</v>
      </c>
      <c r="CM36" s="16">
        <f>$A$1*Populatie!$AJ36*Populatie!CM36/(Distante!CM36*Distante!CM36)</f>
        <v>0.61116882880886425</v>
      </c>
      <c r="CN36" s="16">
        <f>$A$1*Populatie!$AJ36*Populatie!CN36/(Distante!CN36*Distante!CN36)</f>
        <v>4.2303374419988105E-2</v>
      </c>
      <c r="CO36" s="16">
        <f>$A$1*Populatie!$AJ36*Populatie!CO36/(Distante!CO36*Distante!CO36)</f>
        <v>1.6165171930773391E-2</v>
      </c>
      <c r="CP36" s="16">
        <f>$A$1*Populatie!$AJ36*Populatie!CP36/(Distante!CP36*Distante!CP36)</f>
        <v>20.5504845</v>
      </c>
      <c r="CQ36" s="16">
        <f>$A$1*Populatie!$AJ36*Populatie!CQ36/(Distante!CQ36*Distante!CQ36)</f>
        <v>0.10476503485714286</v>
      </c>
      <c r="CR36" s="16">
        <f>$A$1*Populatie!$AJ36*Populatie!CR36/(Distante!CR36*Distante!CR36)</f>
        <v>0.17593479209157128</v>
      </c>
      <c r="CS36" s="16">
        <f>$A$1*Populatie!$AJ36*Populatie!CS36/(Distante!CS36*Distante!CS36)</f>
        <v>2.5465153066213199E-2</v>
      </c>
      <c r="CT36" s="16">
        <f>$A$1*Populatie!$AJ36*Populatie!CT36/(Distante!CT36*Distante!CT36)</f>
        <v>0.50041983541666668</v>
      </c>
      <c r="CU36" s="16">
        <f>$A$1*Populatie!$AJ36*Populatie!CU36/(Distante!CU36*Distante!CU36)</f>
        <v>0.45921077708333335</v>
      </c>
      <c r="CV36" s="16">
        <f>$A$1*Populatie!$AJ36*Populatie!CV36/(Distante!CV36*Distante!CV36)</f>
        <v>8.1552662249553667E-2</v>
      </c>
      <c r="CW36" s="16">
        <f>$A$1*Populatie!$AJ36*Populatie!CW36/(Distante!CW36*Distante!CW36)</f>
        <v>0.10721747226446282</v>
      </c>
      <c r="CX36" s="16">
        <f>$A$1*Populatie!$AJ36*Populatie!CX36/(Distante!CX36*Distante!CX36)</f>
        <v>6.2358721714285714</v>
      </c>
      <c r="CY36" s="16">
        <f>$A$1*Populatie!$AJ36*Populatie!CY36/(Distante!CY36*Distante!CY36)</f>
        <v>4.0552033836305443E-2</v>
      </c>
    </row>
    <row r="37" spans="1:103" ht="15.75" customHeight="1" x14ac:dyDescent="0.25">
      <c r="A37" s="2" t="s">
        <v>36</v>
      </c>
      <c r="B37" s="16">
        <v>2.6345622862809916</v>
      </c>
      <c r="C37" s="16">
        <v>0.14279011153435386</v>
      </c>
      <c r="D37" s="16">
        <v>0.45729813481071102</v>
      </c>
      <c r="E37" s="16">
        <v>0.10752163305785124</v>
      </c>
      <c r="F37" s="16">
        <v>0.29601594978419965</v>
      </c>
      <c r="G37" s="16">
        <v>0.14816233318785957</v>
      </c>
      <c r="H37" s="16">
        <v>7.4758031094182831E-2</v>
      </c>
      <c r="I37" s="16">
        <v>7.0502949055177636E-2</v>
      </c>
      <c r="J37" s="16">
        <v>5.1535636195752547E-3</v>
      </c>
      <c r="K37" s="16">
        <v>5.9481912627551023E-2</v>
      </c>
      <c r="L37" s="16">
        <v>1.787855912098299E-2</v>
      </c>
      <c r="M37" s="16">
        <v>1.4988838031644651E-2</v>
      </c>
      <c r="N37" s="16">
        <v>5.9774479855138077E-2</v>
      </c>
      <c r="O37" s="16">
        <v>6.9892737112622824E-2</v>
      </c>
      <c r="P37" s="16">
        <v>2.4896189231833912E-2</v>
      </c>
      <c r="Q37" s="16">
        <v>3.3738280886426594E-2</v>
      </c>
      <c r="R37" s="16">
        <v>0.14063243666666667</v>
      </c>
      <c r="S37" s="16">
        <v>9.4939048213666319E-3</v>
      </c>
      <c r="T37" s="16">
        <v>1.9297293032242487E-2</v>
      </c>
      <c r="U37" s="16">
        <v>2.6707290373174691E-2</v>
      </c>
      <c r="V37" s="16">
        <v>9.6023890068027227E-3</v>
      </c>
      <c r="W37" s="16">
        <v>5.0562634833180289E-3</v>
      </c>
      <c r="X37" s="16">
        <v>7.8129131481481484E-2</v>
      </c>
      <c r="Y37" s="16">
        <v>1.1304166526346349E-2</v>
      </c>
      <c r="Z37" s="16">
        <v>4.7246488769531254E-2</v>
      </c>
      <c r="AA37" s="16">
        <v>1.3521806767838629E-2</v>
      </c>
      <c r="AB37" s="16">
        <v>1.1786321256198348E-2</v>
      </c>
      <c r="AC37" s="16">
        <v>4.1241676505312866E-2</v>
      </c>
      <c r="AD37" s="16">
        <v>1.1049125717451523E-2</v>
      </c>
      <c r="AE37" s="16">
        <v>9.7293972452617755E-2</v>
      </c>
      <c r="AF37" s="16">
        <v>2.5372757703747771E-2</v>
      </c>
      <c r="AG37" s="16">
        <v>2.8272109155766945E-2</v>
      </c>
      <c r="AH37" s="16">
        <v>1.0260537303785781E-2</v>
      </c>
      <c r="AI37" s="16">
        <v>1.7576192831675736E-2</v>
      </c>
      <c r="AJ37" s="16">
        <f t="array" ref="AJ37:AJ103">TRANSPOSE(AK36:CY36)</f>
        <v>6.0706210350981567E-2</v>
      </c>
      <c r="AK37" s="16" t="s">
        <v>103</v>
      </c>
      <c r="AL37" s="16">
        <f>$A$1*Populatie!$AK37*Populatie!AL37/(Distante!AL37*Distante!AL37)</f>
        <v>5.8932957287328967E-2</v>
      </c>
      <c r="AM37" s="16">
        <f>$A$1*Populatie!$AK37*Populatie!AM37/(Distante!AM37*Distante!AM37)</f>
        <v>4.4595999527744984E-2</v>
      </c>
      <c r="AN37" s="16">
        <f>$A$1*Populatie!$AK37*Populatie!AN37/(Distante!AN37*Distante!AN37)</f>
        <v>2.4934867930795846E-2</v>
      </c>
      <c r="AO37" s="16">
        <f>$A$1*Populatie!$AK37*Populatie!AO37/(Distante!AO37*Distante!AO37)</f>
        <v>3.79809463125E-2</v>
      </c>
      <c r="AP37" s="16">
        <f>$A$1*Populatie!$AK37*Populatie!AP37/(Distante!AP37*Distante!AP37)</f>
        <v>6.0490443243243243E-2</v>
      </c>
      <c r="AQ37" s="16">
        <f>$A$1*Populatie!$AK37*Populatie!AQ37/(Distante!AQ37*Distante!AQ37)</f>
        <v>0.24836019390581718</v>
      </c>
      <c r="AR37" s="16">
        <f>$A$1*Populatie!$AK37*Populatie!AR37/(Distante!AR37*Distante!AR37)</f>
        <v>2.1020611355519903E-3</v>
      </c>
      <c r="AS37" s="16">
        <f>$A$1*Populatie!$AK37*Populatie!AS37/(Distante!AS37*Distante!AS37)</f>
        <v>2.9394681081081085E-2</v>
      </c>
      <c r="AT37" s="16">
        <f>$A$1*Populatie!$AK37*Populatie!AT37/(Distante!AT37*Distante!AT37)</f>
        <v>2.2574611125000001E-2</v>
      </c>
      <c r="AU37" s="16">
        <f>$A$1*Populatie!$AK37*Populatie!AU37/(Distante!AU37*Distante!AU37)</f>
        <v>1.0284643078512398E-2</v>
      </c>
      <c r="AV37" s="16">
        <f>$A$1*Populatie!$AK37*Populatie!AV37/(Distante!AV37*Distante!AV37)</f>
        <v>2.1630216918152721E-2</v>
      </c>
      <c r="AW37" s="16">
        <f>$A$1*Populatie!$AK37*Populatie!AW37/(Distante!AW37*Distante!AW37)</f>
        <v>4.7826597520661165E-2</v>
      </c>
      <c r="AX37" s="16">
        <f>$A$1*Populatie!$AK37*Populatie!AX37/(Distante!AX37*Distante!AX37)</f>
        <v>7.9580888360103116E-3</v>
      </c>
      <c r="AY37" s="16">
        <f>$A$1*Populatie!$AK37*Populatie!AY37/(Distante!AY37*Distante!AY37)</f>
        <v>1.373655967690509E-2</v>
      </c>
      <c r="AZ37" s="16">
        <f>$A$1*Populatie!$AK37*Populatie!AZ37/(Distante!AZ37*Distante!AZ37)</f>
        <v>2.344764525443787E-2</v>
      </c>
      <c r="BA37" s="16">
        <f>$A$1*Populatie!$AK37*Populatie!BA37/(Distante!BA37*Distante!BA37)</f>
        <v>1.2434161220950399E-2</v>
      </c>
      <c r="BB37" s="16">
        <f>$A$1*Populatie!$AK37*Populatie!BB37/(Distante!BB37*Distante!BB37)</f>
        <v>5.071351487603306E-2</v>
      </c>
      <c r="BC37" s="16">
        <f>$A$1*Populatie!$AK37*Populatie!BC37/(Distante!BC37*Distante!BC37)</f>
        <v>3.0152371887453209E-2</v>
      </c>
      <c r="BD37" s="16">
        <f>$A$1*Populatie!$AK37*Populatie!BD37/(Distante!BD37*Distante!BD37)</f>
        <v>1.5629131394275162E-2</v>
      </c>
      <c r="BE37" s="16">
        <f>$A$1*Populatie!$AK37*Populatie!BE37/(Distante!BE37*Distante!BE37)</f>
        <v>5.2458167858759619E-2</v>
      </c>
      <c r="BF37" s="16">
        <f>$A$1*Populatie!$AK37*Populatie!BF37/(Distante!BF37*Distante!BF37)</f>
        <v>5.5941609053069725E-2</v>
      </c>
      <c r="BG37" s="16">
        <f>$A$1*Populatie!$AK37*Populatie!BG37/(Distante!BG37*Distante!BG37)</f>
        <v>7.3134797357081296E-2</v>
      </c>
      <c r="BH37" s="16">
        <f>$A$1*Populatie!$AK37*Populatie!BH37/(Distante!BH37*Distante!BH37)</f>
        <v>8.2711532641291816E-2</v>
      </c>
      <c r="BI37" s="16">
        <f>$A$1*Populatie!$AK37*Populatie!BI37/(Distante!BI37*Distante!BI37)</f>
        <v>5.1429898071625346E-2</v>
      </c>
      <c r="BJ37" s="16">
        <f>$A$1*Populatie!$AK37*Populatie!BJ37/(Distante!BJ37*Distante!BJ37)</f>
        <v>3.8924254137371557E-2</v>
      </c>
      <c r="BK37" s="16">
        <f>$A$1*Populatie!$AK37*Populatie!BK37/(Distante!BK37*Distante!BK37)</f>
        <v>5.8893114049586781E-3</v>
      </c>
      <c r="BL37" s="16">
        <f>$A$1*Populatie!$AK37*Populatie!BL37/(Distante!BL37*Distante!BL37)</f>
        <v>1.1485766455409687E-2</v>
      </c>
      <c r="BM37" s="16">
        <f>$A$1*Populatie!$AK37*Populatie!BM37/(Distante!BM37*Distante!BM37)</f>
        <v>9.5255686087990496E-2</v>
      </c>
      <c r="BN37" s="16">
        <f>$A$1*Populatie!$AK37*Populatie!BN37/(Distante!BN37*Distante!BN37)</f>
        <v>0.16003145206611571</v>
      </c>
      <c r="BO37" s="16">
        <f>$A$1*Populatie!$AK37*Populatie!BO37/(Distante!BO37*Distante!BO37)</f>
        <v>1.1493539721074381E-2</v>
      </c>
      <c r="BP37" s="16">
        <f>$A$1*Populatie!$AK37*Populatie!BP37/(Distante!BP37*Distante!BP37)</f>
        <v>2.9054894293333338E-2</v>
      </c>
      <c r="BQ37" s="16">
        <f>$A$1*Populatie!$AK37*Populatie!BQ37/(Distante!BQ37*Distante!BQ37)</f>
        <v>1.1900146380622837E-2</v>
      </c>
      <c r="BR37" s="16">
        <f>$A$1*Populatie!$AK37*Populatie!BR37/(Distante!BR37*Distante!BR37)</f>
        <v>7.5141893008090809E-3</v>
      </c>
      <c r="BS37" s="16">
        <f>$A$1*Populatie!$AK37*Populatie!BS37/(Distante!BS37*Distante!BS37)</f>
        <v>2.5863715836734694E-2</v>
      </c>
      <c r="BT37" s="16">
        <f>$A$1*Populatie!$AK37*Populatie!BT37/(Distante!BT37*Distante!BT37)</f>
        <v>3.4746364567474049E-2</v>
      </c>
      <c r="BU37" s="16">
        <f>$A$1*Populatie!$AK37*Populatie!BU37/(Distante!BU37*Distante!BU37)</f>
        <v>0.19306979487179488</v>
      </c>
      <c r="BV37" s="16">
        <f>$A$1*Populatie!$AK37*Populatie!BV37/(Distante!BV37*Distante!BV37)</f>
        <v>5.3319247433884793E-3</v>
      </c>
      <c r="BW37" s="16">
        <f>$A$1*Populatie!$AK37*Populatie!BW37/(Distante!BW37*Distante!BW37)</f>
        <v>1.577105554256563E-2</v>
      </c>
      <c r="BX37" s="16">
        <f>$A$1*Populatie!$AK37*Populatie!BX37/(Distante!BX37*Distante!BX37)</f>
        <v>9.7234268903591686E-3</v>
      </c>
      <c r="BY37" s="16">
        <f>$A$1*Populatie!$AK37*Populatie!BY37/(Distante!BY37*Distante!BY37)</f>
        <v>2.5078049625000001E-2</v>
      </c>
      <c r="BZ37" s="16">
        <f>$A$1*Populatie!$AK37*Populatie!BZ37/(Distante!BZ37*Distante!BZ37)</f>
        <v>4.7867579126368368E-3</v>
      </c>
      <c r="CA37" s="16">
        <f>$A$1*Populatie!$AK37*Populatie!CA37/(Distante!CA37*Distante!CA37)</f>
        <v>1.7046163918697135E-2</v>
      </c>
      <c r="CB37" s="16">
        <f>$A$1*Populatie!$AK37*Populatie!CB37/(Distante!CB37*Distante!CB37)</f>
        <v>1.7846526200274351E-2</v>
      </c>
      <c r="CC37" s="16">
        <f>$A$1*Populatie!$AK37*Populatie!CC37/(Distante!CC37*Distante!CC37)</f>
        <v>1.8812478324099723E-2</v>
      </c>
      <c r="CD37" s="16">
        <f>$A$1*Populatie!$AK37*Populatie!CD37/(Distante!CD37*Distante!CD37)</f>
        <v>1.6132549630430863E-2</v>
      </c>
      <c r="CE37" s="16">
        <f>$A$1*Populatie!$AK37*Populatie!CE37/(Distante!CE37*Distante!CE37)</f>
        <v>2.0749180340264652E-2</v>
      </c>
      <c r="CF37" s="16">
        <f>$A$1*Populatie!$AK37*Populatie!CF37/(Distante!CF37*Distante!CF37)</f>
        <v>4.1981408163265309E-2</v>
      </c>
      <c r="CG37" s="16">
        <f>$A$1*Populatie!$AK37*Populatie!CG37/(Distante!CG37*Distante!CG37)</f>
        <v>2.4936665472719704E-2</v>
      </c>
      <c r="CH37" s="16">
        <f>$A$1*Populatie!$AK37*Populatie!CH37/(Distante!CH37*Distante!CH37)</f>
        <v>2.0833265880000004E-2</v>
      </c>
      <c r="CI37" s="16">
        <f>$A$1*Populatie!$AK37*Populatie!CI37/(Distante!CI37*Distante!CI37)</f>
        <v>3.3733368828078522E-2</v>
      </c>
      <c r="CJ37" s="16">
        <f>$A$1*Populatie!$AK37*Populatie!CJ37/(Distante!CJ37*Distante!CJ37)</f>
        <v>1.0062996019998039E-2</v>
      </c>
      <c r="CK37" s="16">
        <f>$A$1*Populatie!$AK37*Populatie!CK37/(Distante!CK37*Distante!CK37)</f>
        <v>1.4749450361604207E-2</v>
      </c>
      <c r="CL37" s="16">
        <f>$A$1*Populatie!$AK37*Populatie!CL37/(Distante!CL37*Distante!CL37)</f>
        <v>3.3514076378772115E-2</v>
      </c>
      <c r="CM37" s="16">
        <f>$A$1*Populatie!$AK37*Populatie!CM37/(Distante!CM37*Distante!CM37)</f>
        <v>3.034572272335536E-2</v>
      </c>
      <c r="CN37" s="16">
        <f>$A$1*Populatie!$AK37*Populatie!CN37/(Distante!CN37*Distante!CN37)</f>
        <v>3.2233622343195267E-2</v>
      </c>
      <c r="CO37" s="16">
        <f>$A$1*Populatie!$AK37*Populatie!CO37/(Distante!CO37*Distante!CO37)</f>
        <v>7.5626122869599686E-3</v>
      </c>
      <c r="CP37" s="16">
        <f>$A$1*Populatie!$AK37*Populatie!CP37/(Distante!CP37*Distante!CP37)</f>
        <v>7.7741001481481484E-2</v>
      </c>
      <c r="CQ37" s="16">
        <f>$A$1*Populatie!$AK37*Populatie!CQ37/(Distante!CQ37*Distante!CQ37)</f>
        <v>4.145377655591162E-2</v>
      </c>
      <c r="CR37" s="16">
        <f>$A$1*Populatie!$AK37*Populatie!CR37/(Distante!CR37*Distante!CR37)</f>
        <v>0.28009824498269897</v>
      </c>
      <c r="CS37" s="16">
        <f>$A$1*Populatie!$AK37*Populatie!CS37/(Distante!CS37*Distante!CS37)</f>
        <v>1.5877605923875434E-2</v>
      </c>
      <c r="CT37" s="16">
        <f>$A$1*Populatie!$AK37*Populatie!CT37/(Distante!CT37*Distante!CT37)</f>
        <v>3.3692261425781252E-2</v>
      </c>
      <c r="CU37" s="16">
        <f>$A$1*Populatie!$AK37*Populatie!CU37/(Distante!CU37*Distante!CU37)</f>
        <v>2.9973741159763315E-2</v>
      </c>
      <c r="CV37" s="16">
        <f>$A$1*Populatie!$AK37*Populatie!CV37/(Distante!CV37*Distante!CV37)</f>
        <v>1.5975041441441441E-2</v>
      </c>
      <c r="CW37" s="16">
        <f>$A$1*Populatie!$AK37*Populatie!CW37/(Distante!CW37*Distante!CW37)</f>
        <v>0.22970865443786984</v>
      </c>
      <c r="CX37" s="16">
        <f>$A$1*Populatie!$AK37*Populatie!CX37/(Distante!CX37*Distante!CX37)</f>
        <v>1.7284257986767484E-2</v>
      </c>
      <c r="CY37" s="16">
        <f>$A$1*Populatie!$AK37*Populatie!CY37/(Distante!CY37*Distante!CY37)</f>
        <v>1.6449414514462812E-2</v>
      </c>
    </row>
    <row r="38" spans="1:103" ht="15.75" customHeight="1" x14ac:dyDescent="0.25">
      <c r="A38" s="2" t="s">
        <v>37</v>
      </c>
      <c r="B38" s="16">
        <v>36.642682693877553</v>
      </c>
      <c r="C38" s="16">
        <v>0.59407110000000007</v>
      </c>
      <c r="D38" s="16">
        <v>0.99590007272727277</v>
      </c>
      <c r="E38" s="16">
        <v>0.65767075678670361</v>
      </c>
      <c r="F38" s="16">
        <v>2.3364117729729732</v>
      </c>
      <c r="G38" s="16">
        <v>1.682689552</v>
      </c>
      <c r="H38" s="16">
        <v>0.54721382175</v>
      </c>
      <c r="I38" s="16">
        <v>0.13852253671875001</v>
      </c>
      <c r="J38" s="16">
        <v>2.0196757049375375E-2</v>
      </c>
      <c r="K38" s="16">
        <v>0.60516383039999999</v>
      </c>
      <c r="L38" s="16">
        <v>6.8351896012474947E-2</v>
      </c>
      <c r="M38" s="16">
        <v>3.1911418930041152E-2</v>
      </c>
      <c r="N38" s="16">
        <v>29.748222000000005</v>
      </c>
      <c r="O38" s="16">
        <v>0.2546299197827071</v>
      </c>
      <c r="P38" s="16">
        <v>0.15190447546855479</v>
      </c>
      <c r="Q38" s="16">
        <v>0.113511042573973</v>
      </c>
      <c r="R38" s="16">
        <v>1.7822044375000001</v>
      </c>
      <c r="S38" s="16">
        <v>5.124518448753463E-2</v>
      </c>
      <c r="T38" s="16">
        <v>6.8057030623818529E-2</v>
      </c>
      <c r="U38" s="16">
        <v>0.16020598032</v>
      </c>
      <c r="V38" s="16">
        <v>4.5087038941398865E-2</v>
      </c>
      <c r="W38" s="16">
        <v>2.5316926984126985E-2</v>
      </c>
      <c r="X38" s="16">
        <v>0.48854241808447352</v>
      </c>
      <c r="Y38" s="16">
        <v>2.9630638693938827E-2</v>
      </c>
      <c r="Z38" s="16">
        <v>0.46657932699167659</v>
      </c>
      <c r="AA38" s="16">
        <v>4.6606554077872141E-2</v>
      </c>
      <c r="AB38" s="16">
        <v>4.7529849704142015E-2</v>
      </c>
      <c r="AC38" s="16">
        <v>0.20649883381924197</v>
      </c>
      <c r="AD38" s="16">
        <v>4.5041985030073513E-2</v>
      </c>
      <c r="AE38" s="16">
        <v>0.76792748108108111</v>
      </c>
      <c r="AF38" s="16">
        <v>0.16348266748582232</v>
      </c>
      <c r="AG38" s="16">
        <v>6.1493631887755099E-2</v>
      </c>
      <c r="AH38" s="16">
        <v>4.4440875147929E-2</v>
      </c>
      <c r="AI38" s="16">
        <v>3.8758454448979594E-2</v>
      </c>
      <c r="AJ38" s="16">
        <v>0.13603906035502961</v>
      </c>
      <c r="AK38" s="16">
        <f t="array" ref="AK38:AK103">TRANSPOSE(AL37:CY37)</f>
        <v>5.8932957287328967E-2</v>
      </c>
      <c r="AL38" s="16" t="s">
        <v>103</v>
      </c>
      <c r="AM38" s="16">
        <f>$A$1*Populatie!$AL38*Populatie!AM38/(Distante!AM38*Distante!AM38)</f>
        <v>9.7905235135135132E-2</v>
      </c>
      <c r="AN38" s="16">
        <f>$A$1*Populatie!$AL38*Populatie!AN38/(Distante!AN38*Distante!AN38)</f>
        <v>6.4940316159999997E-2</v>
      </c>
      <c r="AO38" s="16">
        <f>$A$1*Populatie!$AL38*Populatie!AO38/(Distante!AO38*Distante!AO38)</f>
        <v>0.22312181856043459</v>
      </c>
      <c r="AP38" s="16">
        <f>$A$1*Populatie!$AL38*Populatie!AP38/(Distante!AP38*Distante!AP38)</f>
        <v>0.99356323313609463</v>
      </c>
      <c r="AQ38" s="16">
        <f>$A$1*Populatie!$AL38*Populatie!AQ38/(Distante!AQ38*Distante!AQ38)</f>
        <v>0.18917241415192509</v>
      </c>
      <c r="AR38" s="16">
        <f>$A$1*Populatie!$AL38*Populatie!AR38/(Distante!AR38*Distante!AR38)</f>
        <v>7.3291770736917056E-3</v>
      </c>
      <c r="AS38" s="16">
        <f>$A$1*Populatie!$AL38*Populatie!AS38/(Distante!AS38*Distante!AS38)</f>
        <v>0.19415853230220109</v>
      </c>
      <c r="AT38" s="16">
        <f>$A$1*Populatie!$AL38*Populatie!AT38/(Distante!AT38*Distante!AT38)</f>
        <v>0.13261618723404256</v>
      </c>
      <c r="AU38" s="16">
        <f>$A$1*Populatie!$AL38*Populatie!AU38/(Distante!AU38*Distante!AU38)</f>
        <v>5.3385239008264466E-2</v>
      </c>
      <c r="AV38" s="16">
        <f>$A$1*Populatie!$AL38*Populatie!AV38/(Distante!AV38*Distante!AV38)</f>
        <v>6.8107697893491123E-2</v>
      </c>
      <c r="AW38" s="16">
        <f>$A$1*Populatie!$AL38*Populatie!AW38/(Distante!AW38*Distante!AW38)</f>
        <v>0.64963437508650523</v>
      </c>
      <c r="AX38" s="16">
        <f>$A$1*Populatie!$AL38*Populatie!AX38/(Distante!AX38*Distante!AX38)</f>
        <v>2.9480050476995534E-2</v>
      </c>
      <c r="AY38" s="16">
        <f>$A$1*Populatie!$AL38*Populatie!AY38/(Distante!AY38*Distante!AY38)</f>
        <v>5.198723864312637E-2</v>
      </c>
      <c r="AZ38" s="16">
        <f>$A$1*Populatie!$AL38*Populatie!AZ38/(Distante!AZ38*Distante!AZ38)</f>
        <v>9.0933149660479856E-2</v>
      </c>
      <c r="BA38" s="16">
        <f>$A$1*Populatie!$AL38*Populatie!BA38/(Distante!BA38*Distante!BA38)</f>
        <v>6.0571997000000002E-2</v>
      </c>
      <c r="BB38" s="16">
        <f>$A$1*Populatie!$AL38*Populatie!BB38/(Distante!BB38*Distante!BB38)</f>
        <v>5.3500938027411987E-2</v>
      </c>
      <c r="BC38" s="16">
        <f>$A$1*Populatie!$AL38*Populatie!BC38/(Distante!BC38*Distante!BC38)</f>
        <v>0.2197423640625</v>
      </c>
      <c r="BD38" s="16">
        <f>$A$1*Populatie!$AL38*Populatie!BD38/(Distante!BD38*Distante!BD38)</f>
        <v>6.1250387685901249E-2</v>
      </c>
      <c r="BE38" s="16">
        <f>$A$1*Populatie!$AL38*Populatie!BE38/(Distante!BE38*Distante!BE38)</f>
        <v>0.27938612889417364</v>
      </c>
      <c r="BF38" s="16">
        <f>$A$1*Populatie!$AL38*Populatie!BF38/(Distante!BF38*Distante!BF38)</f>
        <v>0.21532046399999999</v>
      </c>
      <c r="BG38" s="16">
        <f>$A$1*Populatie!$AL38*Populatie!BG38/(Distante!BG38*Distante!BG38)</f>
        <v>0.76361313727810654</v>
      </c>
      <c r="BH38" s="16">
        <f>$A$1*Populatie!$AL38*Populatie!BH38/(Distante!BH38*Distante!BH38)</f>
        <v>0.35609209567346939</v>
      </c>
      <c r="BI38" s="16">
        <f>$A$1*Populatie!$AL38*Populatie!BI38/(Distante!BI38*Distante!BI38)</f>
        <v>0.41712638016528925</v>
      </c>
      <c r="BJ38" s="16">
        <f>$A$1*Populatie!$AL38*Populatie!BJ38/(Distante!BJ38*Distante!BJ38)</f>
        <v>0.20780570409398366</v>
      </c>
      <c r="BK38" s="16">
        <f>$A$1*Populatie!$AL38*Populatie!BK38/(Distante!BK38*Distante!BK38)</f>
        <v>2.9488033469387755E-2</v>
      </c>
      <c r="BL38" s="16">
        <f>$A$1*Populatie!$AL38*Populatie!BL38/(Distante!BL38*Distante!BL38)</f>
        <v>4.199635616326531E-2</v>
      </c>
      <c r="BM38" s="16">
        <f>$A$1*Populatie!$AL38*Populatie!BM38/(Distante!BM38*Distante!BM38)</f>
        <v>0.36833273469387756</v>
      </c>
      <c r="BN38" s="16">
        <f>$A$1*Populatie!$AL38*Populatie!BN38/(Distante!BN38*Distante!BN38)</f>
        <v>1.938910177777778</v>
      </c>
      <c r="BO38" s="16">
        <f>$A$1*Populatie!$AL38*Populatie!BO38/(Distante!BO38*Distante!BO38)</f>
        <v>4.5470533333333334E-2</v>
      </c>
      <c r="BP38" s="16">
        <f>$A$1*Populatie!$AL38*Populatie!BP38/(Distante!BP38*Distante!BP38)</f>
        <v>7.607570000000001E-2</v>
      </c>
      <c r="BQ38" s="16">
        <f>$A$1*Populatie!$AL38*Populatie!BQ38/(Distante!BQ38*Distante!BQ38)</f>
        <v>4.8426118000000004E-2</v>
      </c>
      <c r="BR38" s="16">
        <f>$A$1*Populatie!$AL38*Populatie!BR38/(Distante!BR38*Distante!BR38)</f>
        <v>1.9230336351165979E-2</v>
      </c>
      <c r="BS38" s="16">
        <f>$A$1*Populatie!$AL38*Populatie!BS38/(Distante!BS38*Distante!BS38)</f>
        <v>0.1877048756756757</v>
      </c>
      <c r="BT38" s="16">
        <f>$A$1*Populatie!$AL38*Populatie!BT38/(Distante!BT38*Distante!BT38)</f>
        <v>0.13679793926363881</v>
      </c>
      <c r="BU38" s="16">
        <f>$A$1*Populatie!$AL38*Populatie!BU38/(Distante!BU38*Distante!BU38)</f>
        <v>3.0379420102040817</v>
      </c>
      <c r="BV38" s="16">
        <f>$A$1*Populatie!$AL38*Populatie!BV38/(Distante!BV38*Distante!BV38)</f>
        <v>8.7429670312499999E-2</v>
      </c>
      <c r="BW38" s="16">
        <f>$A$1*Populatie!$AL38*Populatie!BW38/(Distante!BW38*Distante!BW38)</f>
        <v>7.3457523632812508E-2</v>
      </c>
      <c r="BX38" s="16">
        <f>$A$1*Populatie!$AL38*Populatie!BX38/(Distante!BX38*Distante!BX38)</f>
        <v>3.7173838182223216E-2</v>
      </c>
      <c r="BY38" s="16">
        <f>$A$1*Populatie!$AL38*Populatie!BY38/(Distante!BY38*Distante!BY38)</f>
        <v>0.14732281792666366</v>
      </c>
      <c r="BZ38" s="16">
        <f>$A$1*Populatie!$AL38*Populatie!BZ38/(Distante!BZ38*Distante!BZ38)</f>
        <v>1.7616188194444445E-2</v>
      </c>
      <c r="CA38" s="16">
        <f>$A$1*Populatie!$AL38*Populatie!CA38/(Distante!CA38*Distante!CA38)</f>
        <v>0.12393756505205977</v>
      </c>
      <c r="CB38" s="16">
        <f>$A$1*Populatie!$AL38*Populatie!CB38/(Distante!CB38*Distante!CB38)</f>
        <v>7.0576439714625447E-2</v>
      </c>
      <c r="CC38" s="16">
        <f>$A$1*Populatie!$AL38*Populatie!CC38/(Distante!CC38*Distante!CC38)</f>
        <v>8.813028816E-2</v>
      </c>
      <c r="CD38" s="16">
        <f>$A$1*Populatie!$AL38*Populatie!CD38/(Distante!CD38*Distante!CD38)</f>
        <v>5.7853676607503457E-2</v>
      </c>
      <c r="CE38" s="16">
        <f>$A$1*Populatie!$AL38*Populatie!CE38/(Distante!CE38*Distante!CE38)</f>
        <v>4.462122851414569E-2</v>
      </c>
      <c r="CF38" s="16">
        <f>$A$1*Populatie!$AL38*Populatie!CF38/(Distante!CF38*Distante!CF38)</f>
        <v>0.31024316528925622</v>
      </c>
      <c r="CG38" s="16">
        <f>$A$1*Populatie!$AL38*Populatie!CG38/(Distante!CG38*Distante!CG38)</f>
        <v>0.11493593126627219</v>
      </c>
      <c r="CH38" s="16">
        <f>$A$1*Populatie!$AL38*Populatie!CH38/(Distante!CH38*Distante!CH38)</f>
        <v>7.3134479293628804E-2</v>
      </c>
      <c r="CI38" s="16">
        <f>$A$1*Populatie!$AL38*Populatie!CI38/(Distante!CI38*Distante!CI38)</f>
        <v>0.19155225156184924</v>
      </c>
      <c r="CJ38" s="16">
        <f>$A$1*Populatie!$AL38*Populatie!CJ38/(Distante!CJ38*Distante!CJ38)</f>
        <v>3.5105939483892734E-2</v>
      </c>
      <c r="CK38" s="16">
        <f>$A$1*Populatie!$AL38*Populatie!CK38/(Distante!CK38*Distante!CK38)</f>
        <v>5.6663280000000003E-2</v>
      </c>
      <c r="CL38" s="16">
        <f>$A$1*Populatie!$AL38*Populatie!CL38/(Distante!CL38*Distante!CL38)</f>
        <v>0.13492650867768594</v>
      </c>
      <c r="CM38" s="16">
        <f>$A$1*Populatie!$AL38*Populatie!CM38/(Distante!CM38*Distante!CM38)</f>
        <v>6.5924037673130195E-2</v>
      </c>
      <c r="CN38" s="16">
        <f>$A$1*Populatie!$AL38*Populatie!CN38/(Distante!CN38*Distante!CN38)</f>
        <v>0.17258690699999998</v>
      </c>
      <c r="CO38" s="16">
        <f>$A$1*Populatie!$AL38*Populatie!CO38/(Distante!CO38*Distante!CO38)</f>
        <v>3.980290987654321E-2</v>
      </c>
      <c r="CP38" s="16">
        <f>$A$1*Populatie!$AL38*Populatie!CP38/(Distante!CP38*Distante!CP38)</f>
        <v>0.17263555651703624</v>
      </c>
      <c r="CQ38" s="16">
        <f>$A$1*Populatie!$AL38*Populatie!CQ38/(Distante!CQ38*Distante!CQ38)</f>
        <v>0.25741402252066115</v>
      </c>
      <c r="CR38" s="16">
        <f>$A$1*Populatie!$AL38*Populatie!CR38/(Distante!CR38*Distante!CR38)</f>
        <v>0.64115091562500004</v>
      </c>
      <c r="CS38" s="16">
        <f>$A$1*Populatie!$AL38*Populatie!CS38/(Distante!CS38*Distante!CS38)</f>
        <v>6.4611878999999997E-2</v>
      </c>
      <c r="CT38" s="16">
        <f>$A$1*Populatie!$AL38*Populatie!CT38/(Distante!CT38*Distante!CT38)</f>
        <v>7.2794527679500523E-2</v>
      </c>
      <c r="CU38" s="16">
        <f>$A$1*Populatie!$AL38*Populatie!CU38/(Distante!CU38*Distante!CU38)</f>
        <v>6.6799973257023942E-2</v>
      </c>
      <c r="CV38" s="16">
        <f>$A$1*Populatie!$AL38*Populatie!CV38/(Distante!CV38*Distante!CV38)</f>
        <v>6.5598022485207103E-2</v>
      </c>
      <c r="CW38" s="16">
        <f>$A$1*Populatie!$AL38*Populatie!CW38/(Distante!CW38*Distante!CW38)</f>
        <v>1.0894773674740486</v>
      </c>
      <c r="CX38" s="16">
        <f>$A$1*Populatie!$AL38*Populatie!CX38/(Distante!CX38*Distante!CX38)</f>
        <v>0.14648507199999999</v>
      </c>
      <c r="CY38" s="16">
        <f>$A$1*Populatie!$AL38*Populatie!CY38/(Distante!CY38*Distante!CY38)</f>
        <v>8.538516297520661E-2</v>
      </c>
    </row>
    <row r="39" spans="1:103" ht="15.75" customHeight="1" x14ac:dyDescent="0.25">
      <c r="A39" s="2" t="s">
        <v>38</v>
      </c>
      <c r="B39" s="16">
        <v>13.274786478301015</v>
      </c>
      <c r="C39" s="16">
        <v>2.1197923543945314</v>
      </c>
      <c r="D39" s="16">
        <v>20.1016893</v>
      </c>
      <c r="E39" s="16">
        <v>0.29306316253902182</v>
      </c>
      <c r="F39" s="16">
        <v>1.9598208212121213</v>
      </c>
      <c r="G39" s="16">
        <v>0.95668992113609475</v>
      </c>
      <c r="H39" s="16">
        <v>0.41543771285333336</v>
      </c>
      <c r="I39" s="16">
        <v>10.516453266666668</v>
      </c>
      <c r="J39" s="16">
        <v>7.3971541714285716E-2</v>
      </c>
      <c r="K39" s="16">
        <v>0.21203434026465029</v>
      </c>
      <c r="L39" s="16">
        <v>0.35544229218750001</v>
      </c>
      <c r="M39" s="16">
        <v>11.404374685714286</v>
      </c>
      <c r="N39" s="16">
        <v>0.1304942837837838</v>
      </c>
      <c r="O39" s="16">
        <v>1.9148752714285715</v>
      </c>
      <c r="P39" s="16">
        <v>0.23765895644531251</v>
      </c>
      <c r="Q39" s="16">
        <v>8.259174713759887E-2</v>
      </c>
      <c r="R39" s="16">
        <v>0.97539307796368813</v>
      </c>
      <c r="S39" s="16">
        <v>5.2502323298676754E-2</v>
      </c>
      <c r="T39" s="16">
        <v>0.3753531869791667</v>
      </c>
      <c r="U39" s="16">
        <v>0.15149962738095241</v>
      </c>
      <c r="V39" s="16">
        <v>8.3165866221512563E-2</v>
      </c>
      <c r="W39" s="16">
        <v>2.7924881632653061E-2</v>
      </c>
      <c r="X39" s="16">
        <v>0.40027452972972977</v>
      </c>
      <c r="Y39" s="16">
        <v>0.27708238895463511</v>
      </c>
      <c r="Z39" s="16">
        <v>0.43619504956268218</v>
      </c>
      <c r="AA39" s="16">
        <v>0.21565030666666668</v>
      </c>
      <c r="AB39" s="16">
        <v>0.17193228906215194</v>
      </c>
      <c r="AC39" s="16">
        <v>0.11345239197530864</v>
      </c>
      <c r="AD39" s="16">
        <v>3.3458856147312296E-2</v>
      </c>
      <c r="AE39" s="16">
        <v>0.54126515462962965</v>
      </c>
      <c r="AF39" s="16">
        <v>0.14426427881250001</v>
      </c>
      <c r="AG39" s="16">
        <v>0.65651029285714291</v>
      </c>
      <c r="AH39" s="16">
        <v>9.5342098612762591E-2</v>
      </c>
      <c r="AI39" s="16">
        <v>1.267225617</v>
      </c>
      <c r="AJ39" s="16">
        <v>0.42612718425925927</v>
      </c>
      <c r="AK39" s="16">
        <v>4.4595999527744984E-2</v>
      </c>
      <c r="AL39" s="16">
        <f t="array" ref="AL39:AL103">TRANSPOSE(AM38:CY38)</f>
        <v>9.7905235135135132E-2</v>
      </c>
      <c r="AM39" s="16" t="s">
        <v>103</v>
      </c>
      <c r="AN39" s="16">
        <f>$A$1*Populatie!$AM39*Populatie!AN39/(Distante!AN39*Distante!AN39)</f>
        <v>0.579990147769185</v>
      </c>
      <c r="AO39" s="16">
        <f>$A$1*Populatie!$AM39*Populatie!AO39/(Distante!AO39*Distante!AO39)</f>
        <v>0.43487433957024801</v>
      </c>
      <c r="AP39" s="16">
        <f>$A$1*Populatie!$AM39*Populatie!AP39/(Distante!AP39*Distante!AP39)</f>
        <v>0.11658703080124871</v>
      </c>
      <c r="AQ39" s="16">
        <f>$A$1*Populatie!$AM39*Populatie!AQ39/(Distante!AQ39*Distante!AQ39)</f>
        <v>0.14423697681331749</v>
      </c>
      <c r="AR39" s="16">
        <f>$A$1*Populatie!$AM39*Populatie!AR39/(Distante!AR39*Distante!AR39)</f>
        <v>2.4354046936288093E-2</v>
      </c>
      <c r="AS39" s="16">
        <f>$A$1*Populatie!$AM39*Populatie!AS39/(Distante!AS39*Distante!AS39)</f>
        <v>0.23410782391830157</v>
      </c>
      <c r="AT39" s="16">
        <f>$A$1*Populatie!$AM39*Populatie!AT39/(Distante!AT39*Distante!AT39)</f>
        <v>0.13536814362880889</v>
      </c>
      <c r="AU39" s="16">
        <f>$A$1*Populatie!$AM39*Populatie!AU39/(Distante!AU39*Distante!AU39)</f>
        <v>5.3212413333333333E-2</v>
      </c>
      <c r="AV39" s="16">
        <f>$A$1*Populatie!$AM39*Populatie!AV39/(Distante!AV39*Distante!AV39)</f>
        <v>0.56101034594594601</v>
      </c>
      <c r="AW39" s="16">
        <f>$A$1*Populatie!$AM39*Populatie!AW39/(Distante!AW39*Distante!AW39)</f>
        <v>0.20043715776000001</v>
      </c>
      <c r="AX39" s="16">
        <f>$A$1*Populatie!$AM39*Populatie!AX39/(Distante!AX39*Distante!AX39)</f>
        <v>0.1044018583560327</v>
      </c>
      <c r="AY39" s="16">
        <f>$A$1*Populatie!$AM39*Populatie!AY39/(Distante!AY39*Distante!AY39)</f>
        <v>0.24900789248843008</v>
      </c>
      <c r="AZ39" s="16">
        <f>$A$1*Populatie!$AM39*Populatie!AZ39/(Distante!AZ39*Distante!AZ39)</f>
        <v>5.2556520694049612E-2</v>
      </c>
      <c r="BA39" s="16">
        <f>$A$1*Populatie!$AM39*Populatie!BA39/(Distante!BA39*Distante!BA39)</f>
        <v>7.3476047115263232E-2</v>
      </c>
      <c r="BB39" s="16">
        <f>$A$1*Populatie!$AM39*Populatie!BB39/(Distante!BB39*Distante!BB39)</f>
        <v>3.6291233549620931E-2</v>
      </c>
      <c r="BC39" s="16">
        <f>$A$1*Populatie!$AM39*Populatie!BC39/(Distante!BC39*Distante!BC39)</f>
        <v>0.18702937395155711</v>
      </c>
      <c r="BD39" s="16">
        <f>$A$1*Populatie!$AM39*Populatie!BD39/(Distante!BD39*Distante!BD39)</f>
        <v>0.21805761293394169</v>
      </c>
      <c r="BE39" s="16">
        <f>$A$1*Populatie!$AM39*Populatie!BE39/(Distante!BE39*Distante!BE39)</f>
        <v>9.1032413180432592E-2</v>
      </c>
      <c r="BF39" s="16">
        <f>$A$1*Populatie!$AM39*Populatie!BF39/(Distante!BF39*Distante!BF39)</f>
        <v>0.54997896011342162</v>
      </c>
      <c r="BG39" s="16">
        <f>$A$1*Populatie!$AM39*Populatie!BG39/(Distante!BG39*Distante!BG39)</f>
        <v>0.43933463035714293</v>
      </c>
      <c r="BH39" s="16">
        <f>$A$1*Populatie!$AM39*Populatie!BH39/(Distante!BH39*Distante!BH39)</f>
        <v>0.66001110952380959</v>
      </c>
      <c r="BI39" s="16">
        <f>$A$1*Populatie!$AM39*Populatie!BI39/(Distante!BI39*Distante!BI39)</f>
        <v>0.31540136004162339</v>
      </c>
      <c r="BJ39" s="16">
        <f>$A$1*Populatie!$AM39*Populatie!BJ39/(Distante!BJ39*Distante!BJ39)</f>
        <v>0.336932405449827</v>
      </c>
      <c r="BK39" s="16">
        <f>$A$1*Populatie!$AM39*Populatie!BK39/(Distante!BK39*Distante!BK39)</f>
        <v>0.96412491000000022</v>
      </c>
      <c r="BL39" s="16">
        <f>$A$1*Populatie!$AM39*Populatie!BL39/(Distante!BL39*Distante!BL39)</f>
        <v>3.2499179005917166E-2</v>
      </c>
      <c r="BM39" s="16">
        <f>$A$1*Populatie!$AM39*Populatie!BM39/(Distante!BM39*Distante!BM39)</f>
        <v>0.14331938380165291</v>
      </c>
      <c r="BN39" s="16">
        <f>$A$1*Populatie!$AM39*Populatie!BN39/(Distante!BN39*Distante!BN39)</f>
        <v>0.38491623911845735</v>
      </c>
      <c r="BO39" s="16">
        <f>$A$1*Populatie!$AM39*Populatie!BO39/(Distante!BO39*Distante!BO39)</f>
        <v>4.7219328183511426E-2</v>
      </c>
      <c r="BP39" s="16">
        <f>$A$1*Populatie!$AM39*Populatie!BP39/(Distante!BP39*Distante!BP39)</f>
        <v>0.92036870884495325</v>
      </c>
      <c r="BQ39" s="16">
        <f>$A$1*Populatie!$AM39*Populatie!BQ39/(Distante!BQ39*Distante!BQ39)</f>
        <v>4.844861982507289E-2</v>
      </c>
      <c r="BR39" s="16">
        <f>$A$1*Populatie!$AM39*Populatie!BR39/(Distante!BR39*Distante!BR39)</f>
        <v>0.15244479710276143</v>
      </c>
      <c r="BS39" s="16">
        <f>$A$1*Populatie!$AM39*Populatie!BS39/(Distante!BS39*Distante!BS39)</f>
        <v>0.12524689459459459</v>
      </c>
      <c r="BT39" s="16">
        <f>$A$1*Populatie!$AM39*Populatie!BT39/(Distante!BT39*Distante!BT39)</f>
        <v>0.80820757406305777</v>
      </c>
      <c r="BU39" s="16">
        <f>$A$1*Populatie!$AM39*Populatie!BU39/(Distante!BU39*Distante!BU39)</f>
        <v>0.29822306886845568</v>
      </c>
      <c r="BV39" s="16">
        <f>$A$1*Populatie!$AM39*Populatie!BV39/(Distante!BV39*Distante!BV39)</f>
        <v>0.10817190692621097</v>
      </c>
      <c r="BW39" s="16">
        <f>$A$1*Populatie!$AM39*Populatie!BW39/(Distante!BW39*Distante!BW39)</f>
        <v>0.17889492911561597</v>
      </c>
      <c r="BX39" s="16">
        <f>$A$1*Populatie!$AM39*Populatie!BX39/(Distante!BX39*Distante!BX39)</f>
        <v>2.7614105003410008E-2</v>
      </c>
      <c r="BY39" s="16">
        <f>$A$1*Populatie!$AM39*Populatie!BY39/(Distante!BY39*Distante!BY39)</f>
        <v>0.12917826067816779</v>
      </c>
      <c r="BZ39" s="16">
        <f>$A$1*Populatie!$AM39*Populatie!BZ39/(Distante!BZ39*Distante!BZ39)</f>
        <v>1.3988800482093664E-2</v>
      </c>
      <c r="CA39" s="16">
        <f>$A$1*Populatie!$AM39*Populatie!CA39/(Distante!CA39*Distante!CA39)</f>
        <v>0.10355987261904763</v>
      </c>
      <c r="CB39" s="16">
        <f>$A$1*Populatie!$AM39*Populatie!CB39/(Distante!CB39*Distante!CB39)</f>
        <v>4.7092436325802622E-2</v>
      </c>
      <c r="CC39" s="16">
        <f>$A$1*Populatie!$AM39*Populatie!CC39/(Distante!CC39*Distante!CC39)</f>
        <v>7.7692321363456218E-2</v>
      </c>
      <c r="CD39" s="16">
        <f>$A$1*Populatie!$AM39*Populatie!CD39/(Distante!CD39*Distante!CD39)</f>
        <v>0.20108884750173014</v>
      </c>
      <c r="CE39" s="16">
        <f>$A$1*Populatie!$AM39*Populatie!CE39/(Distante!CE39*Distante!CE39)</f>
        <v>1.3365417870000003</v>
      </c>
      <c r="CF39" s="16">
        <f>$A$1*Populatie!$AM39*Populatie!CF39/(Distante!CF39*Distante!CF39)</f>
        <v>5.8175858905501532E-2</v>
      </c>
      <c r="CG39" s="16">
        <f>$A$1*Populatie!$AM39*Populatie!CG39/(Distante!CG39*Distante!CG39)</f>
        <v>0.39891854404432137</v>
      </c>
      <c r="CH39" s="16">
        <f>$A$1*Populatie!$AM39*Populatie!CH39/(Distante!CH39*Distante!CH39)</f>
        <v>8.0972350790002881E-2</v>
      </c>
      <c r="CI39" s="16">
        <f>$A$1*Populatie!$AM39*Populatie!CI39/(Distante!CI39*Distante!CI39)</f>
        <v>0.28180127548209366</v>
      </c>
      <c r="CJ39" s="16">
        <f>$A$1*Populatie!$AM39*Populatie!CJ39/(Distante!CJ39*Distante!CJ39)</f>
        <v>3.6130176586888663E-2</v>
      </c>
      <c r="CK39" s="16">
        <f>$A$1*Populatie!$AM39*Populatie!CK39/(Distante!CK39*Distante!CK39)</f>
        <v>0.1842932868949233</v>
      </c>
      <c r="CL39" s="16">
        <f>$A$1*Populatie!$AM39*Populatie!CL39/(Distante!CL39*Distante!CL39)</f>
        <v>7.2594194169096224E-2</v>
      </c>
      <c r="CM39" s="16">
        <f>$A$1*Populatie!$AM39*Populatie!CM39/(Distante!CM39*Distante!CM39)</f>
        <v>0.99248152500000009</v>
      </c>
      <c r="CN39" s="16">
        <f>$A$1*Populatie!$AM39*Populatie!CN39/(Distante!CN39*Distante!CN39)</f>
        <v>0.10200967905882354</v>
      </c>
      <c r="CO39" s="16">
        <f>$A$1*Populatie!$AM39*Populatie!CO39/(Distante!CO39*Distante!CO39)</f>
        <v>3.7408557565511417E-2</v>
      </c>
      <c r="CP39" s="16">
        <f>$A$1*Populatie!$AM39*Populatie!CP39/(Distante!CP39*Distante!CP39)</f>
        <v>0.78233126170798906</v>
      </c>
      <c r="CQ39" s="16">
        <f>$A$1*Populatie!$AM39*Populatie!CQ39/(Distante!CQ39*Distante!CQ39)</f>
        <v>0.25658068819444446</v>
      </c>
      <c r="CR39" s="16">
        <f>$A$1*Populatie!$AM39*Populatie!CR39/(Distante!CR39*Distante!CR39)</f>
        <v>9.7589261394519941E-2</v>
      </c>
      <c r="CS39" s="16">
        <f>$A$1*Populatie!$AM39*Populatie!CS39/(Distante!CS39*Distante!CS39)</f>
        <v>4.3840182501235794E-2</v>
      </c>
      <c r="CT39" s="16">
        <f>$A$1*Populatie!$AM39*Populatie!CT39/(Distante!CT39*Distante!CT39)</f>
        <v>1.8671255610000004</v>
      </c>
      <c r="CU39" s="16">
        <f>$A$1*Populatie!$AM39*Populatie!CU39/(Distante!CU39*Distante!CU39)</f>
        <v>1.5540768190476193</v>
      </c>
      <c r="CV39" s="16">
        <f>$A$1*Populatie!$AM39*Populatie!CV39/(Distante!CV39*Distante!CV39)</f>
        <v>0.23036342750865055</v>
      </c>
      <c r="CW39" s="16">
        <f>$A$1*Populatie!$AM39*Populatie!CW39/(Distante!CW39*Distante!CW39)</f>
        <v>0.11631336182698963</v>
      </c>
      <c r="CX39" s="16">
        <f>$A$1*Populatie!$AM39*Populatie!CX39/(Distante!CX39*Distante!CX39)</f>
        <v>0.2818500145247419</v>
      </c>
      <c r="CY39" s="16">
        <f>$A$1*Populatie!$AM39*Populatie!CY39/(Distante!CY39*Distante!CY39)</f>
        <v>9.7701363095238108E-2</v>
      </c>
    </row>
    <row r="40" spans="1:103" ht="15.75" customHeight="1" x14ac:dyDescent="0.25">
      <c r="A40" s="2" t="s">
        <v>39</v>
      </c>
      <c r="B40" s="16">
        <v>9.7144775246280997</v>
      </c>
      <c r="C40" s="16">
        <v>4.5647378259259259</v>
      </c>
      <c r="D40" s="16">
        <v>6.5142455172413793</v>
      </c>
      <c r="E40" s="16">
        <v>0.26322350178326476</v>
      </c>
      <c r="F40" s="16">
        <v>3.0044602090909089</v>
      </c>
      <c r="G40" s="16">
        <v>0.76500272533333336</v>
      </c>
      <c r="H40" s="16">
        <v>0.32493757616326535</v>
      </c>
      <c r="I40" s="16">
        <v>1.0736827404786682</v>
      </c>
      <c r="J40" s="16">
        <v>0.12756248429752068</v>
      </c>
      <c r="K40" s="16">
        <v>0.16792370507812501</v>
      </c>
      <c r="L40" s="16">
        <v>1.1528526049586778</v>
      </c>
      <c r="M40" s="16">
        <v>0.16525425625000001</v>
      </c>
      <c r="N40" s="16">
        <v>0.27600942857142857</v>
      </c>
      <c r="O40" s="16">
        <v>0.7471721513513514</v>
      </c>
      <c r="P40" s="16">
        <v>0.45931910692520778</v>
      </c>
      <c r="Q40" s="16">
        <v>7.6369094781592095E-2</v>
      </c>
      <c r="R40" s="16">
        <v>0.64019379423868317</v>
      </c>
      <c r="S40" s="16">
        <v>4.0002141577487119E-2</v>
      </c>
      <c r="T40" s="16">
        <v>1.3361387646258505</v>
      </c>
      <c r="U40" s="16">
        <v>0.11670340445441436</v>
      </c>
      <c r="V40" s="16">
        <v>0.12014872317636197</v>
      </c>
      <c r="W40" s="16">
        <v>2.4706666955110871E-2</v>
      </c>
      <c r="X40" s="16">
        <v>0.30478450677551022</v>
      </c>
      <c r="Y40" s="16">
        <v>7.9763317333333346</v>
      </c>
      <c r="Z40" s="16">
        <v>0.29719965680966265</v>
      </c>
      <c r="AA40" s="16">
        <v>0.45757503114186859</v>
      </c>
      <c r="AB40" s="16">
        <v>0.36417273573407205</v>
      </c>
      <c r="AC40" s="16">
        <v>0.10887945900253593</v>
      </c>
      <c r="AD40" s="16">
        <v>3.0948036966585307E-2</v>
      </c>
      <c r="AE40" s="16">
        <v>0.42588567039429714</v>
      </c>
      <c r="AF40" s="16">
        <v>9.5881830452674899E-2</v>
      </c>
      <c r="AG40" s="16">
        <v>0.25616614054054054</v>
      </c>
      <c r="AH40" s="16">
        <v>0.13213902972319272</v>
      </c>
      <c r="AI40" s="16">
        <v>0.25227723243243244</v>
      </c>
      <c r="AJ40" s="16">
        <v>0.19435980743801654</v>
      </c>
      <c r="AK40" s="16">
        <v>2.4934867930795846E-2</v>
      </c>
      <c r="AL40" s="16">
        <v>6.4940316159999997E-2</v>
      </c>
      <c r="AM40" s="16">
        <f t="array" ref="AM40:AM103">TRANSPOSE(AN39:CY39)</f>
        <v>0.579990147769185</v>
      </c>
      <c r="AN40" s="16" t="s">
        <v>103</v>
      </c>
      <c r="AO40" s="16">
        <f>$A$1*Populatie!$AN40*Populatie!AO40/(Distante!AO40*Distante!AO40)</f>
        <v>1.0657632399524377</v>
      </c>
      <c r="AP40" s="16">
        <f>$A$1*Populatie!$AN40*Populatie!AP40/(Distante!AP40*Distante!AP40)</f>
        <v>7.454890078125001E-2</v>
      </c>
      <c r="AQ40" s="16">
        <f>$A$1*Populatie!$AN40*Populatie!AQ40/(Distante!AQ40*Distante!AQ40)</f>
        <v>7.3646237469369574E-2</v>
      </c>
      <c r="AR40" s="16">
        <f>$A$1*Populatie!$AN40*Populatie!AR40/(Distante!AR40*Distante!AR40)</f>
        <v>3.1454858727158162E-2</v>
      </c>
      <c r="AS40" s="16">
        <f>$A$1*Populatie!$AN40*Populatie!AS40/(Distante!AS40*Distante!AS40)</f>
        <v>0.48451483689795921</v>
      </c>
      <c r="AT40" s="16">
        <f>$A$1*Populatie!$AN40*Populatie!AT40/(Distante!AT40*Distante!AT40)</f>
        <v>0.20481929965397924</v>
      </c>
      <c r="AU40" s="16">
        <f>$A$1*Populatie!$AN40*Populatie!AU40/(Distante!AU40*Distante!AU40)</f>
        <v>4.0646924844290659E-2</v>
      </c>
      <c r="AV40" s="16">
        <f>$A$1*Populatie!$AN40*Populatie!AV40/(Distante!AV40*Distante!AV40)</f>
        <v>3.6339537666666666</v>
      </c>
      <c r="AW40" s="16">
        <f>$A$1*Populatie!$AN40*Populatie!AW40/(Distante!AW40*Distante!AW40)</f>
        <v>0.12626387928994084</v>
      </c>
      <c r="AX40" s="16">
        <f>$A$1*Populatie!$AN40*Populatie!AX40/(Distante!AX40*Distante!AX40)</f>
        <v>0.15804408401566394</v>
      </c>
      <c r="AY40" s="16">
        <f>$A$1*Populatie!$AN40*Populatie!AY40/(Distante!AY40*Distante!AY40)</f>
        <v>0.70499449704142014</v>
      </c>
      <c r="AZ40" s="16">
        <f>$A$1*Populatie!$AN40*Populatie!AZ40/(Distante!AZ40*Distante!AZ40)</f>
        <v>3.9636423437499999E-2</v>
      </c>
      <c r="BA40" s="16">
        <f>$A$1*Populatie!$AN40*Populatie!BA40/(Distante!BA40*Distante!BA40)</f>
        <v>9.3856997112426038E-2</v>
      </c>
      <c r="BB40" s="16">
        <f>$A$1*Populatie!$AN40*Populatie!BB40/(Distante!BB40*Distante!BB40)</f>
        <v>3.2836846585034017E-2</v>
      </c>
      <c r="BC40" s="16">
        <f>$A$1*Populatie!$AN40*Populatie!BC40/(Distante!BC40*Distante!BC40)</f>
        <v>0.14385841425000001</v>
      </c>
      <c r="BD40" s="16">
        <f>$A$1*Populatie!$AN40*Populatie!BD40/(Distante!BD40*Distante!BD40)</f>
        <v>0.38685674132231407</v>
      </c>
      <c r="BE40" s="16">
        <f>$A$1*Populatie!$AN40*Populatie!BE40/(Distante!BE40*Distante!BE40)</f>
        <v>7.0231283629191329E-2</v>
      </c>
      <c r="BF40" s="16">
        <f>$A$1*Populatie!$AN40*Populatie!BF40/(Distante!BF40*Distante!BF40)</f>
        <v>0.82509873714880333</v>
      </c>
      <c r="BG40" s="16">
        <f>$A$1*Populatie!$AN40*Populatie!BG40/(Distante!BG40*Distante!BG40)</f>
        <v>0.36090982975778546</v>
      </c>
      <c r="BH40" s="16">
        <f>$A$1*Populatie!$AN40*Populatie!BH40/(Distante!BH40*Distante!BH40)</f>
        <v>0.42902291227690648</v>
      </c>
      <c r="BI40" s="16">
        <f>$A$1*Populatie!$AN40*Populatie!BI40/(Distante!BI40*Distante!BI40)</f>
        <v>0.39039014744801515</v>
      </c>
      <c r="BJ40" s="16">
        <f>$A$1*Populatie!$AN40*Populatie!BJ40/(Distante!BJ40*Distante!BJ40)</f>
        <v>0.63148125829863178</v>
      </c>
      <c r="BK40" s="16">
        <f>$A$1*Populatie!$AN40*Populatie!BK40/(Distante!BK40*Distante!BK40)</f>
        <v>0.19193643243243244</v>
      </c>
      <c r="BL40" s="16">
        <f>$A$1*Populatie!$AN40*Populatie!BL40/(Distante!BL40*Distante!BL40)</f>
        <v>2.8794992059095106E-2</v>
      </c>
      <c r="BM40" s="16">
        <f>$A$1*Populatie!$AN40*Populatie!BM40/(Distante!BM40*Distante!BM40)</f>
        <v>7.4424647014361314E-2</v>
      </c>
      <c r="BN40" s="16">
        <f>$A$1*Populatie!$AN40*Populatie!BN40/(Distante!BN40*Distante!BN40)</f>
        <v>0.27890848593750001</v>
      </c>
      <c r="BO40" s="16">
        <f>$A$1*Populatie!$AN40*Populatie!BO40/(Distante!BO40*Distante!BO40)</f>
        <v>3.4880817430120101E-2</v>
      </c>
      <c r="BP40" s="16">
        <f>$A$1*Populatie!$AN40*Populatie!BP40/(Distante!BP40*Distante!BP40)</f>
        <v>6.0263285280000005</v>
      </c>
      <c r="BQ40" s="16">
        <f>$A$1*Populatie!$AN40*Populatie!BQ40/(Distante!BQ40*Distante!BQ40)</f>
        <v>3.5879420914440928E-2</v>
      </c>
      <c r="BR40" s="16">
        <f>$A$1*Populatie!$AN40*Populatie!BR40/(Distante!BR40*Distante!BR40)</f>
        <v>2.8326366814814814</v>
      </c>
      <c r="BS40" s="16">
        <f>$A$1*Populatie!$AN40*Populatie!BS40/(Distante!BS40*Distante!BS40)</f>
        <v>9.5367829224489803E-2</v>
      </c>
      <c r="BT40" s="16">
        <f>$A$1*Populatie!$AN40*Populatie!BT40/(Distante!BT40*Distante!BT40)</f>
        <v>4.1141079466666666</v>
      </c>
      <c r="BU40" s="16">
        <f>$A$1*Populatie!$AN40*Populatie!BU40/(Distante!BU40*Distante!BU40)</f>
        <v>0.20887647685185184</v>
      </c>
      <c r="BV40" s="16">
        <f>$A$1*Populatie!$AN40*Populatie!BV40/(Distante!BV40*Distante!BV40)</f>
        <v>5.1916059183673466E-2</v>
      </c>
      <c r="BW40" s="16">
        <f>$A$1*Populatie!$AN40*Populatie!BW40/(Distante!BW40*Distante!BW40)</f>
        <v>0.32549737727543127</v>
      </c>
      <c r="BX40" s="16">
        <f>$A$1*Populatie!$AN40*Populatie!BX40/(Distante!BX40*Distante!BX40)</f>
        <v>2.4629751351351353E-2</v>
      </c>
      <c r="BY40" s="16">
        <f>$A$1*Populatie!$AN40*Populatie!BY40/(Distante!BY40*Distante!BY40)</f>
        <v>9.9816711620846682E-2</v>
      </c>
      <c r="BZ40" s="16">
        <f>$A$1*Populatie!$AN40*Populatie!BZ40/(Distante!BZ40*Distante!BZ40)</f>
        <v>1.2341840546967896E-2</v>
      </c>
      <c r="CA40" s="16">
        <f>$A$1*Populatie!$AN40*Populatie!CA40/(Distante!CA40*Distante!CA40)</f>
        <v>7.7792490749999998E-2</v>
      </c>
      <c r="CB40" s="16">
        <f>$A$1*Populatie!$AN40*Populatie!CB40/(Distante!CB40*Distante!CB40)</f>
        <v>4.4051867033976129E-2</v>
      </c>
      <c r="CC40" s="16">
        <f>$A$1*Populatie!$AN40*Populatie!CC40/(Distante!CC40*Distante!CC40)</f>
        <v>5.8160480998693573E-2</v>
      </c>
      <c r="CD40" s="16">
        <f>$A$1*Populatie!$AN40*Populatie!CD40/(Distante!CD40*Distante!CD40)</f>
        <v>0.29426419405469678</v>
      </c>
      <c r="CE40" s="16">
        <f>$A$1*Populatie!$AN40*Populatie!CE40/(Distante!CE40*Distante!CE40)</f>
        <v>0.13471111065088756</v>
      </c>
      <c r="CF40" s="16">
        <f>$A$1*Populatie!$AN40*Populatie!CF40/(Distante!CF40*Distante!CF40)</f>
        <v>4.1619467764060357E-2</v>
      </c>
      <c r="CG40" s="16">
        <f>$A$1*Populatie!$AN40*Populatie!CG40/(Distante!CG40*Distante!CG40)</f>
        <v>0.981203296</v>
      </c>
      <c r="CH40" s="16">
        <f>$A$1*Populatie!$AN40*Populatie!CH40/(Distante!CH40*Distante!CH40)</f>
        <v>6.0160501339180827E-2</v>
      </c>
      <c r="CI40" s="16">
        <f>$A$1*Populatie!$AN40*Populatie!CI40/(Distante!CI40*Distante!CI40)</f>
        <v>0.52273119000000001</v>
      </c>
      <c r="CJ40" s="16">
        <f>$A$1*Populatie!$AN40*Populatie!CJ40/(Distante!CJ40*Distante!CJ40)</f>
        <v>2.6285638666666666E-2</v>
      </c>
      <c r="CK40" s="16">
        <f>$A$1*Populatie!$AN40*Populatie!CK40/(Distante!CK40*Distante!CK40)</f>
        <v>0.29779577280000002</v>
      </c>
      <c r="CL40" s="16">
        <f>$A$1*Populatie!$AN40*Populatie!CL40/(Distante!CL40*Distante!CL40)</f>
        <v>5.4923185015608743E-2</v>
      </c>
      <c r="CM40" s="16">
        <f>$A$1*Populatie!$AN40*Populatie!CM40/(Distante!CM40*Distante!CM40)</f>
        <v>0.22080754285714288</v>
      </c>
      <c r="CN40" s="16">
        <f>$A$1*Populatie!$AN40*Populatie!CN40/(Distante!CN40*Distante!CN40)</f>
        <v>8.9273852586666674E-2</v>
      </c>
      <c r="CO40" s="16">
        <f>$A$1*Populatie!$AN40*Populatie!CO40/(Distante!CO40*Distante!CO40)</f>
        <v>2.8538057977285019E-2</v>
      </c>
      <c r="CP40" s="16">
        <f>$A$1*Populatie!$AN40*Populatie!CP40/(Distante!CP40*Distante!CP40)</f>
        <v>0.32906944217687079</v>
      </c>
      <c r="CQ40" s="16">
        <f>$A$1*Populatie!$AN40*Populatie!CQ40/(Distante!CQ40*Distante!CQ40)</f>
        <v>0.42829289149338379</v>
      </c>
      <c r="CR40" s="16">
        <f>$A$1*Populatie!$AN40*Populatie!CR40/(Distante!CR40*Distante!CR40)</f>
        <v>5.1676372853185604E-2</v>
      </c>
      <c r="CS40" s="16">
        <f>$A$1*Populatie!$AN40*Populatie!CS40/(Distante!CS40*Distante!CS40)</f>
        <v>3.9871208370251675E-2</v>
      </c>
      <c r="CT40" s="16">
        <f>$A$1*Populatie!$AN40*Populatie!CT40/(Distante!CT40*Distante!CT40)</f>
        <v>0.60506926230677771</v>
      </c>
      <c r="CU40" s="16">
        <f>$A$1*Populatie!$AN40*Populatie!CU40/(Distante!CU40*Distante!CU40)</f>
        <v>1.0588636843537416</v>
      </c>
      <c r="CV40" s="16">
        <f>$A$1*Populatie!$AN40*Populatie!CV40/(Distante!CV40*Distante!CV40)</f>
        <v>0.43174887519333732</v>
      </c>
      <c r="CW40" s="16">
        <f>$A$1*Populatie!$AN40*Populatie!CW40/(Distante!CW40*Distante!CW40)</f>
        <v>8.3114892263028026E-2</v>
      </c>
      <c r="CX40" s="16">
        <f>$A$1*Populatie!$AN40*Populatie!CX40/(Distante!CX40*Distante!CX40)</f>
        <v>0.26638658133333332</v>
      </c>
      <c r="CY40" s="16">
        <f>$A$1*Populatie!$AN40*Populatie!CY40/(Distante!CY40*Distante!CY40)</f>
        <v>0.13047408666666668</v>
      </c>
    </row>
    <row r="41" spans="1:103" ht="15.75" customHeight="1" x14ac:dyDescent="0.25">
      <c r="A41" s="2" t="s">
        <v>40</v>
      </c>
      <c r="B41" s="16">
        <v>54.389883670781892</v>
      </c>
      <c r="C41" s="16">
        <v>3.9418186909629633</v>
      </c>
      <c r="D41" s="16">
        <v>4.1904664625850341</v>
      </c>
      <c r="E41" s="16">
        <v>0.86176498579881655</v>
      </c>
      <c r="F41" s="16">
        <v>34.881096037333336</v>
      </c>
      <c r="G41" s="16">
        <v>3.8667217997918835</v>
      </c>
      <c r="H41" s="16">
        <v>1.2178625258503402</v>
      </c>
      <c r="I41" s="16">
        <v>0.71910918842975213</v>
      </c>
      <c r="J41" s="16">
        <v>0.11862532459950162</v>
      </c>
      <c r="K41" s="16">
        <v>0.75759430040816333</v>
      </c>
      <c r="L41" s="16">
        <v>0.836522196</v>
      </c>
      <c r="M41" s="16">
        <v>0.13364495868886578</v>
      </c>
      <c r="N41" s="16">
        <v>0.29739085830692624</v>
      </c>
      <c r="O41" s="16">
        <v>0.59902159791666676</v>
      </c>
      <c r="P41" s="16">
        <v>1.43186646912</v>
      </c>
      <c r="Q41" s="16">
        <v>0.15148930350000001</v>
      </c>
      <c r="R41" s="16">
        <v>2.4598003242187501</v>
      </c>
      <c r="S41" s="16">
        <v>0.12144135160523187</v>
      </c>
      <c r="T41" s="16">
        <v>0.88338185733333341</v>
      </c>
      <c r="U41" s="16">
        <v>0.37783152156862743</v>
      </c>
      <c r="V41" s="16">
        <v>0.26010258903703704</v>
      </c>
      <c r="W41" s="16">
        <v>6.0193825781250002E-2</v>
      </c>
      <c r="X41" s="16">
        <v>1.1423290394557823</v>
      </c>
      <c r="Y41" s="16">
        <v>0.37836119062500001</v>
      </c>
      <c r="Z41" s="16">
        <v>1.2280759668367347</v>
      </c>
      <c r="AA41" s="16">
        <v>0.40459676190476196</v>
      </c>
      <c r="AB41" s="16">
        <v>0.2955175606830488</v>
      </c>
      <c r="AC41" s="16">
        <v>0.3065126984126984</v>
      </c>
      <c r="AD41" s="16">
        <v>7.5616556561499779E-2</v>
      </c>
      <c r="AE41" s="16">
        <v>1.7863899689750693</v>
      </c>
      <c r="AF41" s="16">
        <v>0.35352084414827156</v>
      </c>
      <c r="AG41" s="16">
        <v>0.18192218039215685</v>
      </c>
      <c r="AH41" s="16">
        <v>0.22751188847736628</v>
      </c>
      <c r="AI41" s="16">
        <v>0.1791603843137255</v>
      </c>
      <c r="AJ41" s="16">
        <v>0.15092342675386447</v>
      </c>
      <c r="AK41" s="16">
        <v>3.79809463125E-2</v>
      </c>
      <c r="AL41" s="16">
        <v>0.22312181856043459</v>
      </c>
      <c r="AM41" s="16">
        <v>0.43487433957024801</v>
      </c>
      <c r="AN41" s="16">
        <f t="array" ref="AN41:AN103">TRANSPOSE(AO40:CY40)</f>
        <v>1.0657632399524377</v>
      </c>
      <c r="AO41" s="16" t="s">
        <v>103</v>
      </c>
      <c r="AP41" s="16">
        <f>$A$1*Populatie!$AO41*Populatie!AP41/(Distante!AP41*Distante!AP41)</f>
        <v>0.11444571133333332</v>
      </c>
      <c r="AQ41" s="16">
        <f>$A$1*Populatie!$AO41*Populatie!AQ41/(Distante!AQ41*Distante!AQ41)</f>
        <v>9.3692066792690612E-2</v>
      </c>
      <c r="AR41" s="16">
        <f>$A$1*Populatie!$AO41*Populatie!AR41/(Distante!AR41*Distante!AR41)</f>
        <v>3.4080448507336818E-2</v>
      </c>
      <c r="AS41" s="16">
        <f>$A$1*Populatie!$AO41*Populatie!AS41/(Distante!AS41*Distante!AS41)</f>
        <v>22.245465600000003</v>
      </c>
      <c r="AT41" s="16">
        <f>$A$1*Populatie!$AO41*Populatie!AT41/(Distante!AT41*Distante!AT41)</f>
        <v>1.3588026601134215</v>
      </c>
      <c r="AU41" s="16">
        <f>$A$1*Populatie!$AO41*Populatie!AU41/(Distante!AU41*Distante!AU41)</f>
        <v>0.12195978947368422</v>
      </c>
      <c r="AV41" s="16">
        <f>$A$1*Populatie!$AO41*Populatie!AV41/(Distante!AV41*Distante!AV41)</f>
        <v>2.1792031148148148</v>
      </c>
      <c r="AW41" s="16">
        <f>$A$1*Populatie!$AO41*Populatie!AW41/(Distante!AW41*Distante!AW41)</f>
        <v>0.21770629338374292</v>
      </c>
      <c r="AX41" s="16">
        <f>$A$1*Populatie!$AO41*Populatie!AX41/(Distante!AX41*Distante!AX41)</f>
        <v>0.16097971136791184</v>
      </c>
      <c r="AY41" s="16">
        <f>$A$1*Populatie!$AO41*Populatie!AY41/(Distante!AY41*Distante!AY41)</f>
        <v>0.52492488979591845</v>
      </c>
      <c r="AZ41" s="16">
        <f>$A$1*Populatie!$AO41*Populatie!AZ41/(Distante!AZ41*Distante!AZ41)</f>
        <v>0.10659085147058824</v>
      </c>
      <c r="BA41" s="16">
        <f>$A$1*Populatie!$AO41*Populatie!BA41/(Distante!BA41*Distante!BA41)</f>
        <v>0.41284706203703703</v>
      </c>
      <c r="BB41" s="16">
        <f>$A$1*Populatie!$AO41*Populatie!BB41/(Distante!BB41*Distante!BB41)</f>
        <v>6.1668141497285694E-2</v>
      </c>
      <c r="BC41" s="16">
        <f>$A$1*Populatie!$AO41*Populatie!BC41/(Distante!BC41*Distante!BC41)</f>
        <v>0.45941945991124261</v>
      </c>
      <c r="BD41" s="16">
        <f>$A$1*Populatie!$AO41*Populatie!BD41/(Distante!BD41*Distante!BD41)</f>
        <v>0.35975315756496973</v>
      </c>
      <c r="BE41" s="16">
        <f>$A$1*Populatie!$AO41*Populatie!BE41/(Distante!BE41*Distante!BE41)</f>
        <v>0.24012008196584755</v>
      </c>
      <c r="BF41" s="16">
        <f>$A$1*Populatie!$AO41*Populatie!BF41/(Distante!BF41*Distante!BF41)</f>
        <v>0.52832980800000007</v>
      </c>
      <c r="BG41" s="16">
        <f>$A$1*Populatie!$AO41*Populatie!BG41/(Distante!BG41*Distante!BG41)</f>
        <v>2.6169446231404958</v>
      </c>
      <c r="BH41" s="16">
        <f>$A$1*Populatie!$AO41*Populatie!BH41/(Distante!BH41*Distante!BH41)</f>
        <v>0.74122666786703595</v>
      </c>
      <c r="BI41" s="16">
        <f>$A$1*Populatie!$AO41*Populatie!BI41/(Distante!BI41*Distante!BI41)</f>
        <v>4.3538692031249999</v>
      </c>
      <c r="BJ41" s="16">
        <f>$A$1*Populatie!$AO41*Populatie!BJ41/(Distante!BJ41*Distante!BJ41)</f>
        <v>1.5914261906666667</v>
      </c>
      <c r="BK41" s="16">
        <f>$A$1*Populatie!$AO41*Populatie!BK41/(Distante!BK41*Distante!BK41)</f>
        <v>0.13630799999999998</v>
      </c>
      <c r="BL41" s="16">
        <f>$A$1*Populatie!$AO41*Populatie!BL41/(Distante!BL41*Distante!BL41)</f>
        <v>5.2574523573511035E-2</v>
      </c>
      <c r="BM41" s="16">
        <f>$A$1*Populatie!$AO41*Populatie!BM41/(Distante!BM41*Distante!BM41)</f>
        <v>0.11071238666666666</v>
      </c>
      <c r="BN41" s="16">
        <f>$A$1*Populatie!$AO41*Populatie!BN41/(Distante!BN41*Distante!BN41)</f>
        <v>1.1893714407407407</v>
      </c>
      <c r="BO41" s="16">
        <f>$A$1*Populatie!$AO41*Populatie!BO41/(Distante!BO41*Distante!BO41)</f>
        <v>9.3010669943289229E-2</v>
      </c>
      <c r="BP41" s="16">
        <f>$A$1*Populatie!$AO41*Populatie!BP41/(Distante!BP41*Distante!BP41)</f>
        <v>1.2028374443786982</v>
      </c>
      <c r="BQ41" s="16">
        <f>$A$1*Populatie!$AO41*Populatie!BQ41/(Distante!BQ41*Distante!BQ41)</f>
        <v>9.820058898071625E-2</v>
      </c>
      <c r="BR41" s="16">
        <f>$A$1*Populatie!$AO41*Populatie!BR41/(Distante!BR41*Distante!BR41)</f>
        <v>0.21439247202216066</v>
      </c>
      <c r="BS41" s="16">
        <f>$A$1*Populatie!$AO41*Populatie!BS41/(Distante!BS41*Distante!BS41)</f>
        <v>0.37508620797144554</v>
      </c>
      <c r="BT41" s="16">
        <f>$A$1*Populatie!$AO41*Populatie!BT41/(Distante!BT41*Distante!BT41)</f>
        <v>5.5510675733333334</v>
      </c>
      <c r="BU41" s="16">
        <f>$A$1*Populatie!$AO41*Populatie!BU41/(Distante!BU41*Distante!BU41)</f>
        <v>0.79016619686316925</v>
      </c>
      <c r="BV41" s="16">
        <f>$A$1*Populatie!$AO41*Populatie!BV41/(Distante!BV41*Distante!BV41)</f>
        <v>5.7147235379812693E-2</v>
      </c>
      <c r="BW41" s="16">
        <f>$A$1*Populatie!$AO41*Populatie!BW41/(Distante!BW41*Distante!BW41)</f>
        <v>0.46141961850000002</v>
      </c>
      <c r="BX41" s="16">
        <f>$A$1*Populatie!$AO41*Populatie!BX41/(Distante!BX41*Distante!BX41)</f>
        <v>4.5369041684210527E-2</v>
      </c>
      <c r="BY41" s="16">
        <f>$A$1*Populatie!$AO41*Populatie!BY41/(Distante!BY41*Distante!BY41)</f>
        <v>0.34657965520833334</v>
      </c>
      <c r="BZ41" s="16">
        <f>$A$1*Populatie!$AO41*Populatie!BZ41/(Distante!BZ41*Distante!BZ41)</f>
        <v>2.240767212E-2</v>
      </c>
      <c r="CA41" s="16">
        <f>$A$1*Populatie!$AO41*Populatie!CA41/(Distante!CA41*Distante!CA41)</f>
        <v>0.25827247843137252</v>
      </c>
      <c r="CB41" s="16">
        <f>$A$1*Populatie!$AO41*Populatie!CB41/(Distante!CB41*Distante!CB41)</f>
        <v>0.11556300940289625</v>
      </c>
      <c r="CC41" s="16">
        <f>$A$1*Populatie!$AO41*Populatie!CC41/(Distante!CC41*Distante!CC41)</f>
        <v>0.17871443266115702</v>
      </c>
      <c r="CD41" s="16">
        <f>$A$1*Populatie!$AO41*Populatie!CD41/(Distante!CD41*Distante!CD41)</f>
        <v>0.2975395033192248</v>
      </c>
      <c r="CE41" s="16">
        <f>$A$1*Populatie!$AO41*Populatie!CE41/(Distante!CE41*Distante!CE41)</f>
        <v>0.11282960413223141</v>
      </c>
      <c r="CF41" s="16">
        <f>$A$1*Populatie!$AO41*Populatie!CF41/(Distante!CF41*Distante!CF41)</f>
        <v>0.13116430188679246</v>
      </c>
      <c r="CG41" s="16">
        <f>$A$1*Populatie!$AO41*Populatie!CG41/(Distante!CG41*Distante!CG41)</f>
        <v>0.78338116449704132</v>
      </c>
      <c r="CH41" s="16">
        <f>$A$1*Populatie!$AO41*Populatie!CH41/(Distante!CH41*Distante!CH41)</f>
        <v>0.14346016094117645</v>
      </c>
      <c r="CI41" s="16">
        <f>$A$1*Populatie!$AO41*Populatie!CI41/(Distante!CI41*Distante!CI41)</f>
        <v>1.8055902912000001</v>
      </c>
      <c r="CJ41" s="16">
        <f>$A$1*Populatie!$AO41*Populatie!CJ41/(Distante!CJ41*Distante!CJ41)</f>
        <v>6.0340124574669182E-2</v>
      </c>
      <c r="CK41" s="16">
        <f>$A$1*Populatie!$AO41*Populatie!CK41/(Distante!CK41*Distante!CK41)</f>
        <v>0.28857276817006605</v>
      </c>
      <c r="CL41" s="16">
        <f>$A$1*Populatie!$AO41*Populatie!CL41/(Distante!CL41*Distante!CL41)</f>
        <v>0.15170354499408284</v>
      </c>
      <c r="CM41" s="16">
        <f>$A$1*Populatie!$AO41*Populatie!CM41/(Distante!CM41*Distante!CM41)</f>
        <v>0.16758581785714285</v>
      </c>
      <c r="CN41" s="16">
        <f>$A$1*Populatie!$AO41*Populatie!CN41/(Distante!CN41*Distante!CN41)</f>
        <v>0.32020784801512286</v>
      </c>
      <c r="CO41" s="16">
        <f>$A$1*Populatie!$AO41*Populatie!CO41/(Distante!CO41*Distante!CO41)</f>
        <v>8.4657641022592156E-2</v>
      </c>
      <c r="CP41" s="16">
        <f>$A$1*Populatie!$AO41*Populatie!CP41/(Distante!CP41*Distante!CP41)</f>
        <v>0.24975311479591839</v>
      </c>
      <c r="CQ41" s="16">
        <f>$A$1*Populatie!$AO41*Populatie!CQ41/(Distante!CQ41*Distante!CQ41)</f>
        <v>0.38992520318877549</v>
      </c>
      <c r="CR41" s="16">
        <f>$A$1*Populatie!$AO41*Populatie!CR41/(Distante!CR41*Distante!CR41)</f>
        <v>8.4590551732829242E-2</v>
      </c>
      <c r="CS41" s="16">
        <f>$A$1*Populatie!$AO41*Populatie!CS41/(Distante!CS41*Distante!CS41)</f>
        <v>7.5404310582639716E-2</v>
      </c>
      <c r="CT41" s="16">
        <f>$A$1*Populatie!$AO41*Populatie!CT41/(Distante!CT41*Distante!CT41)</f>
        <v>0.37133424921579233</v>
      </c>
      <c r="CU41" s="16">
        <f>$A$1*Populatie!$AO41*Populatie!CU41/(Distante!CU41*Distante!CU41)</f>
        <v>0.51433181093877545</v>
      </c>
      <c r="CV41" s="16">
        <f>$A$1*Populatie!$AO41*Populatie!CV41/(Distante!CV41*Distante!CV41)</f>
        <v>0.39170557344000001</v>
      </c>
      <c r="CW41" s="16">
        <f>$A$1*Populatie!$AO41*Populatie!CW41/(Distante!CW41*Distante!CW41)</f>
        <v>0.25539387847933886</v>
      </c>
      <c r="CX41" s="16">
        <f>$A$1*Populatie!$AO41*Populatie!CX41/(Distante!CX41*Distante!CX41)</f>
        <v>0.59415822661224493</v>
      </c>
      <c r="CY41" s="16">
        <f>$A$1*Populatie!$AO41*Populatie!CY41/(Distante!CY41*Distante!CY41)</f>
        <v>0.65948391883454738</v>
      </c>
    </row>
    <row r="42" spans="1:103" ht="15.75" customHeight="1" x14ac:dyDescent="0.25">
      <c r="A42" s="2" t="s">
        <v>41</v>
      </c>
      <c r="B42" s="16">
        <v>10.422817092592592</v>
      </c>
      <c r="C42" s="16">
        <v>0.35927551993658347</v>
      </c>
      <c r="D42" s="16">
        <v>1.4276009523809525</v>
      </c>
      <c r="E42" s="16">
        <v>0.31754112767999998</v>
      </c>
      <c r="F42" s="16">
        <v>1.0694908963200001</v>
      </c>
      <c r="G42" s="16">
        <v>0.6846582775554354</v>
      </c>
      <c r="H42" s="16">
        <v>0.24194459742148761</v>
      </c>
      <c r="I42" s="16">
        <v>0.18234938316032295</v>
      </c>
      <c r="J42" s="16">
        <v>1.2578428986149586E-2</v>
      </c>
      <c r="K42" s="16">
        <v>0.19760469750000001</v>
      </c>
      <c r="L42" s="16">
        <v>5.0880074747074004E-2</v>
      </c>
      <c r="M42" s="16">
        <v>3.6760570132325143E-2</v>
      </c>
      <c r="N42" s="16">
        <v>0.87423426562500006</v>
      </c>
      <c r="O42" s="16">
        <v>0.38382506057142862</v>
      </c>
      <c r="P42" s="16">
        <v>7.9312861186264308E-2</v>
      </c>
      <c r="Q42" s="16">
        <v>6.5522386193215626E-2</v>
      </c>
      <c r="R42" s="16">
        <v>0.95345842666666658</v>
      </c>
      <c r="S42" s="16">
        <v>2.6847388425925926E-2</v>
      </c>
      <c r="T42" s="16">
        <v>5.373023590557429E-2</v>
      </c>
      <c r="U42" s="16">
        <v>8.4353265608465608E-2</v>
      </c>
      <c r="V42" s="16">
        <v>2.7349168358481939E-2</v>
      </c>
      <c r="W42" s="16">
        <v>1.3805977120315581E-2</v>
      </c>
      <c r="X42" s="16">
        <v>0.26393312848904266</v>
      </c>
      <c r="Y42" s="16">
        <v>3.433741685744017E-2</v>
      </c>
      <c r="Z42" s="16">
        <v>0.28374480622837372</v>
      </c>
      <c r="AA42" s="16">
        <v>3.5294680795471045E-2</v>
      </c>
      <c r="AB42" s="16">
        <v>2.9842478814814818E-2</v>
      </c>
      <c r="AC42" s="16">
        <v>0.11138183284063423</v>
      </c>
      <c r="AD42" s="16">
        <v>2.7081780355712223E-2</v>
      </c>
      <c r="AE42" s="16">
        <v>0.35151828095999998</v>
      </c>
      <c r="AF42" s="16">
        <v>8.5959851843044013E-2</v>
      </c>
      <c r="AG42" s="16">
        <v>8.3265503305785124E-2</v>
      </c>
      <c r="AH42" s="16">
        <v>2.7293126627218941E-2</v>
      </c>
      <c r="AI42" s="16">
        <v>4.5606083079574838E-2</v>
      </c>
      <c r="AJ42" s="16">
        <v>0.25586472071005922</v>
      </c>
      <c r="AK42" s="16">
        <v>6.0490443243243243E-2</v>
      </c>
      <c r="AL42" s="16">
        <v>0.99356323313609463</v>
      </c>
      <c r="AM42" s="16">
        <v>0.11658703080124871</v>
      </c>
      <c r="AN42" s="16">
        <v>7.454890078125001E-2</v>
      </c>
      <c r="AO42" s="16">
        <f t="array" ref="AO42:AO103">TRANSPOSE(AP41:CY41)</f>
        <v>0.11444571133333332</v>
      </c>
      <c r="AP42" s="16" t="s">
        <v>103</v>
      </c>
      <c r="AQ42" s="16">
        <f>$A$1*Populatie!$AP42*Populatie!AQ42/(Distante!AQ42*Distante!AQ42)</f>
        <v>0.46902981481481487</v>
      </c>
      <c r="AR42" s="16">
        <f>$A$1*Populatie!$AP42*Populatie!AR42/(Distante!AR42*Distante!AR42)</f>
        <v>4.9438717609882219E-3</v>
      </c>
      <c r="AS42" s="16">
        <f>$A$1*Populatie!$AP42*Populatie!AS42/(Distante!AS42*Distante!AS42)</f>
        <v>9.0190974942148769E-2</v>
      </c>
      <c r="AT42" s="16">
        <f>$A$1*Populatie!$AP42*Populatie!AT42/(Distante!AT42*Distante!AT42)</f>
        <v>6.8022724000000007E-2</v>
      </c>
      <c r="AU42" s="16">
        <f>$A$1*Populatie!$AP42*Populatie!AU42/(Distante!AU42*Distante!AU42)</f>
        <v>2.3371342105263159E-2</v>
      </c>
      <c r="AV42" s="16">
        <f>$A$1*Populatie!$AP42*Populatie!AV42/(Distante!AV42*Distante!AV42)</f>
        <v>6.681664733333334E-2</v>
      </c>
      <c r="AW42" s="16">
        <f>$A$1*Populatie!$AP42*Populatie!AW42/(Distante!AW42*Distante!AW42)</f>
        <v>0.61304328750000003</v>
      </c>
      <c r="AX42" s="16">
        <f>$A$1*Populatie!$AP42*Populatie!AX42/(Distante!AX42*Distante!AX42)</f>
        <v>1.9614395617070356E-2</v>
      </c>
      <c r="AY42" s="16">
        <f>$A$1*Populatie!$AP42*Populatie!AY42/(Distante!AY42*Distante!AY42)</f>
        <v>3.7927177977839337E-2</v>
      </c>
      <c r="AZ42" s="16">
        <f>$A$1*Populatie!$AP42*Populatie!AZ42/(Distante!AZ42*Distante!AZ42)</f>
        <v>4.8236767135880501E-2</v>
      </c>
      <c r="BA42" s="16">
        <f>$A$1*Populatie!$AP42*Populatie!BA42/(Distante!BA42*Distante!BA42)</f>
        <v>3.3287043243243247E-2</v>
      </c>
      <c r="BB42" s="16">
        <f>$A$1*Populatie!$AP42*Populatie!BB42/(Distante!BB42*Distante!BB42)</f>
        <v>3.1227672283730534E-2</v>
      </c>
      <c r="BC42" s="16">
        <f>$A$1*Populatie!$AP42*Populatie!BC42/(Distante!BC42*Distante!BC42)</f>
        <v>7.327120761772854E-2</v>
      </c>
      <c r="BD42" s="16">
        <f>$A$1*Populatie!$AP42*Populatie!BD42/(Distante!BD42*Distante!BD42)</f>
        <v>3.8962346672702583E-2</v>
      </c>
      <c r="BE42" s="16">
        <f>$A$1*Populatie!$AP42*Populatie!BE42/(Distante!BE42*Distante!BE42)</f>
        <v>0.12275667600000001</v>
      </c>
      <c r="BF42" s="16">
        <f>$A$1*Populatie!$AP42*Populatie!BF42/(Distante!BF42*Distante!BF42)</f>
        <v>0.31529477024221453</v>
      </c>
      <c r="BG42" s="16">
        <f>$A$1*Populatie!$AP42*Populatie!BG42/(Distante!BG42*Distante!BG42)</f>
        <v>0.28369725917159766</v>
      </c>
      <c r="BH42" s="16">
        <f>$A$1*Populatie!$AP42*Populatie!BH42/(Distante!BH42*Distante!BH42)</f>
        <v>0.68929799773156908</v>
      </c>
      <c r="BI42" s="16">
        <f>$A$1*Populatie!$AP42*Populatie!BI42/(Distante!BI42*Distante!BI42)</f>
        <v>0.17945027977315689</v>
      </c>
      <c r="BJ42" s="16">
        <f>$A$1*Populatie!$AP42*Populatie!BJ42/(Distante!BJ42*Distante!BJ42)</f>
        <v>0.10869857856983739</v>
      </c>
      <c r="BK42" s="16">
        <f>$A$1*Populatie!$AP42*Populatie!BK42/(Distante!BK42*Distante!BK42)</f>
        <v>3.5904606420927472E-2</v>
      </c>
      <c r="BL42" s="16">
        <f>$A$1*Populatie!$AP42*Populatie!BL42/(Distante!BL42*Distante!BL42)</f>
        <v>2.5582574776918502E-2</v>
      </c>
      <c r="BM42" s="16">
        <f>$A$1*Populatie!$AP42*Populatie!BM42/(Distante!BM42*Distante!BM42)</f>
        <v>1.6763247407407409</v>
      </c>
      <c r="BN42" s="16">
        <f>$A$1*Populatie!$AP42*Populatie!BN42/(Distante!BN42*Distante!BN42)</f>
        <v>0.54644138022892819</v>
      </c>
      <c r="BO42" s="16">
        <f>$A$1*Populatie!$AP42*Populatie!BO42/(Distante!BO42*Distante!BO42)</f>
        <v>2.6819636480000002E-2</v>
      </c>
      <c r="BP42" s="16">
        <f>$A$1*Populatie!$AP42*Populatie!BP42/(Distante!BP42*Distante!BP42)</f>
        <v>9.4997149794238678E-2</v>
      </c>
      <c r="BQ42" s="16">
        <f>$A$1*Populatie!$AP42*Populatie!BQ42/(Distante!BQ42*Distante!BQ42)</f>
        <v>2.8111332407407406E-2</v>
      </c>
      <c r="BR42" s="16">
        <f>$A$1*Populatie!$AP42*Populatie!BR42/(Distante!BR42*Distante!BR42)</f>
        <v>2.1524105142857144E-2</v>
      </c>
      <c r="BS42" s="16">
        <f>$A$1*Populatie!$AP42*Populatie!BS42/(Distante!BS42*Distante!BS42)</f>
        <v>7.9439514497041425E-2</v>
      </c>
      <c r="BT42" s="16">
        <f>$A$1*Populatie!$AP42*Populatie!BT42/(Distante!BT42*Distante!BT42)</f>
        <v>0.103882775390625</v>
      </c>
      <c r="BU42" s="16">
        <f>$A$1*Populatie!$AP42*Populatie!BU42/(Distante!BU42*Distante!BU42)</f>
        <v>0.79637900160000008</v>
      </c>
      <c r="BV42" s="16">
        <f>$A$1*Populatie!$AP42*Populatie!BV42/(Distante!BV42*Distante!BV42)</f>
        <v>0.187095384</v>
      </c>
      <c r="BW42" s="16">
        <f>$A$1*Populatie!$AP42*Populatie!BW42/(Distante!BW42*Distante!BW42)</f>
        <v>4.3544500554016624E-2</v>
      </c>
      <c r="BX42" s="16">
        <f>$A$1*Populatie!$AP42*Populatie!BX42/(Distante!BX42*Distante!BX42)</f>
        <v>2.2351006954013781E-2</v>
      </c>
      <c r="BY42" s="16">
        <f>$A$1*Populatie!$AP42*Populatie!BY42/(Distante!BY42*Distante!BY42)</f>
        <v>7.5566185333333341E-2</v>
      </c>
      <c r="BZ42" s="16">
        <f>$A$1*Populatie!$AP42*Populatie!BZ42/(Distante!BZ42*Distante!BZ42)</f>
        <v>1.0818888095238097E-2</v>
      </c>
      <c r="CA42" s="16">
        <f>$A$1*Populatie!$AP42*Populatie!CA42/(Distante!CA42*Distante!CA42)</f>
        <v>4.0685570986666669E-2</v>
      </c>
      <c r="CB42" s="16">
        <f>$A$1*Populatie!$AP42*Populatie!CB42/(Distante!CB42*Distante!CB42)</f>
        <v>4.0502694857142856E-2</v>
      </c>
      <c r="CC42" s="16">
        <f>$A$1*Populatie!$AP42*Populatie!CC42/(Distante!CC42*Distante!CC42)</f>
        <v>4.6403246560846566E-2</v>
      </c>
      <c r="CD42" s="16">
        <f>$A$1*Populatie!$AP42*Populatie!CD42/(Distante!CD42*Distante!CD42)</f>
        <v>3.9011368724279842E-2</v>
      </c>
      <c r="CE42" s="16">
        <f>$A$1*Populatie!$AP42*Populatie!CE42/(Distante!CE42*Distante!CE42)</f>
        <v>5.5351579239669428E-2</v>
      </c>
      <c r="CF42" s="16">
        <f>$A$1*Populatie!$AP42*Populatie!CF42/(Distante!CF42*Distante!CF42)</f>
        <v>0.10858104498269897</v>
      </c>
      <c r="CG42" s="16">
        <f>$A$1*Populatie!$AP42*Populatie!CG42/(Distante!CG42*Distante!CG42)</f>
        <v>6.8464485478158213E-2</v>
      </c>
      <c r="CH42" s="16">
        <f>$A$1*Populatie!$AP42*Populatie!CH42/(Distante!CH42*Distante!CH42)</f>
        <v>4.6652521284185497E-2</v>
      </c>
      <c r="CI42" s="16">
        <f>$A$1*Populatie!$AP42*Populatie!CI42/(Distante!CI42*Distante!CI42)</f>
        <v>9.6864042328042341E-2</v>
      </c>
      <c r="CJ42" s="16">
        <f>$A$1*Populatie!$AP42*Populatie!CJ42/(Distante!CJ42*Distante!CJ42)</f>
        <v>2.1965763514707741E-2</v>
      </c>
      <c r="CK42" s="16">
        <f>$A$1*Populatie!$AP42*Populatie!CK42/(Distante!CK42*Distante!CK42)</f>
        <v>3.5632941690962101E-2</v>
      </c>
      <c r="CL42" s="16">
        <f>$A$1*Populatie!$AP42*Populatie!CL42/(Distante!CL42*Distante!CL42)</f>
        <v>6.9629110714285722E-2</v>
      </c>
      <c r="CM42" s="16">
        <f>$A$1*Populatie!$AP42*Populatie!CM42/(Distante!CM42*Distante!CM42)</f>
        <v>9.2480980165289259E-2</v>
      </c>
      <c r="CN42" s="16">
        <f>$A$1*Populatie!$AP42*Populatie!CN42/(Distante!CN42*Distante!CN42)</f>
        <v>7.6307410512396701E-2</v>
      </c>
      <c r="CO42" s="16">
        <f>$A$1*Populatie!$AP42*Populatie!CO42/(Distante!CO42*Distante!CO42)</f>
        <v>1.7248212053333333E-2</v>
      </c>
      <c r="CP42" s="16">
        <f>$A$1*Populatie!$AP42*Populatie!CP42/(Distante!CP42*Distante!CP42)</f>
        <v>0.2964755733333333</v>
      </c>
      <c r="CQ42" s="16">
        <f>$A$1*Populatie!$AP42*Populatie!CQ42/(Distante!CQ42*Distante!CQ42)</f>
        <v>0.12383569155766945</v>
      </c>
      <c r="CR42" s="16">
        <f>$A$1*Populatie!$AP42*Populatie!CR42/(Distante!CR42*Distante!CR42)</f>
        <v>0.25936348128544423</v>
      </c>
      <c r="CS42" s="16">
        <f>$A$1*Populatie!$AP42*Populatie!CS42/(Distante!CS42*Distante!CS42)</f>
        <v>3.8571136996627654E-2</v>
      </c>
      <c r="CT42" s="16">
        <f>$A$1*Populatie!$AP42*Populatie!CT42/(Distante!CT42*Distante!CT42)</f>
        <v>9.742136676384841E-2</v>
      </c>
      <c r="CU42" s="16">
        <f>$A$1*Populatie!$AP42*Populatie!CU42/(Distante!CU42*Distante!CU42)</f>
        <v>8.5858624320000007E-2</v>
      </c>
      <c r="CV42" s="16">
        <f>$A$1*Populatie!$AP42*Populatie!CV42/(Distante!CV42*Distante!CV42)</f>
        <v>4.028667590870668E-2</v>
      </c>
      <c r="CW42" s="16">
        <f>$A$1*Populatie!$AP42*Populatie!CW42/(Distante!CW42*Distante!CW42)</f>
        <v>0.31295675243757437</v>
      </c>
      <c r="CX42" s="16">
        <f>$A$1*Populatie!$AP42*Populatie!CX42/(Distante!CX42*Distante!CX42)</f>
        <v>4.9188770323348542E-2</v>
      </c>
      <c r="CY42" s="16">
        <f>$A$1*Populatie!$AP42*Populatie!CY42/(Distante!CY42*Distante!CY42)</f>
        <v>4.5349643352236929E-2</v>
      </c>
    </row>
    <row r="43" spans="1:103" ht="15.75" customHeight="1" x14ac:dyDescent="0.25">
      <c r="A43" s="2" t="s">
        <v>42</v>
      </c>
      <c r="B43" s="16">
        <v>7.2221094814814819</v>
      </c>
      <c r="C43" s="16">
        <v>0.38018919034090914</v>
      </c>
      <c r="D43" s="16">
        <v>1.8881530470914127</v>
      </c>
      <c r="E43" s="16">
        <v>0.18587506920415225</v>
      </c>
      <c r="F43" s="16">
        <v>0.83159535478310831</v>
      </c>
      <c r="G43" s="16">
        <v>0.5068775591715976</v>
      </c>
      <c r="H43" s="16">
        <v>0.20613745317377732</v>
      </c>
      <c r="I43" s="16">
        <v>0.22287489583333336</v>
      </c>
      <c r="J43" s="16">
        <v>1.3336139322916669E-2</v>
      </c>
      <c r="K43" s="16">
        <v>0.10535775623268699</v>
      </c>
      <c r="L43" s="16">
        <v>5.0710743243243254E-2</v>
      </c>
      <c r="M43" s="16">
        <v>4.4848991715976332E-2</v>
      </c>
      <c r="N43" s="16">
        <v>0.2096085207612457</v>
      </c>
      <c r="O43" s="16">
        <v>0.26294386363636368</v>
      </c>
      <c r="P43" s="16">
        <v>4.4630224445646301E-2</v>
      </c>
      <c r="Q43" s="16">
        <v>4.8351335857220124E-2</v>
      </c>
      <c r="R43" s="16">
        <v>0.61082110453648919</v>
      </c>
      <c r="S43" s="16">
        <v>1.5068361000000002E-2</v>
      </c>
      <c r="T43" s="16">
        <v>5.5028630136986299E-2</v>
      </c>
      <c r="U43" s="16">
        <v>5.2616964726375386E-2</v>
      </c>
      <c r="V43" s="16">
        <v>2.3460126796280643E-2</v>
      </c>
      <c r="W43" s="16">
        <v>1.0514519597641346E-2</v>
      </c>
      <c r="X43" s="16">
        <v>0.1190910302836084</v>
      </c>
      <c r="Y43" s="16">
        <v>3.4889121093750003E-2</v>
      </c>
      <c r="Z43" s="16">
        <v>0.16782979678638943</v>
      </c>
      <c r="AA43" s="16">
        <v>3.6435653979238758E-2</v>
      </c>
      <c r="AB43" s="16">
        <v>3.0920267013232521E-2</v>
      </c>
      <c r="AC43" s="16">
        <v>7.3753698224852074E-2</v>
      </c>
      <c r="AD43" s="16">
        <v>1.9448535444786908E-2</v>
      </c>
      <c r="AE43" s="16">
        <v>0.27332721631715023</v>
      </c>
      <c r="AF43" s="16">
        <v>6.9743063042993991E-2</v>
      </c>
      <c r="AG43" s="16">
        <v>0.10908108750000001</v>
      </c>
      <c r="AH43" s="16">
        <v>2.4470061000000005E-2</v>
      </c>
      <c r="AI43" s="16">
        <v>5.6819890909090918E-2</v>
      </c>
      <c r="AJ43" s="16">
        <v>0.38691068181818183</v>
      </c>
      <c r="AK43" s="16">
        <v>0.24836019390581718</v>
      </c>
      <c r="AL43" s="16">
        <v>0.18917241415192509</v>
      </c>
      <c r="AM43" s="16">
        <v>0.14423697681331749</v>
      </c>
      <c r="AN43" s="16">
        <v>7.3646237469369574E-2</v>
      </c>
      <c r="AO43" s="16">
        <v>9.3692066792690612E-2</v>
      </c>
      <c r="AP43" s="16">
        <f t="array" ref="AP43:AP103">TRANSPOSE(AQ42:CY42)</f>
        <v>0.46902981481481487</v>
      </c>
      <c r="AQ43" s="16" t="s">
        <v>103</v>
      </c>
      <c r="AR43" s="16">
        <f>$A$1*Populatie!$AQ43*Populatie!AR43/(Distante!AR43*Distante!AR43)</f>
        <v>5.1756833333333335E-3</v>
      </c>
      <c r="AS43" s="16">
        <f>$A$1*Populatie!$AQ43*Populatie!AS43/(Distante!AS43*Distante!AS43)</f>
        <v>7.2115312500000001E-2</v>
      </c>
      <c r="AT43" s="16">
        <f>$A$1*Populatie!$AQ43*Populatie!AT43/(Distante!AT43*Distante!AT43)</f>
        <v>5.4107742857142864E-2</v>
      </c>
      <c r="AU43" s="16">
        <f>$A$1*Populatie!$AQ43*Populatie!AU43/(Distante!AU43*Distante!AU43)</f>
        <v>1.9761181719848569E-2</v>
      </c>
      <c r="AV43" s="16">
        <f>$A$1*Populatie!$AQ43*Populatie!AV43/(Distante!AV43*Distante!AV43)</f>
        <v>6.561529100529101E-2</v>
      </c>
      <c r="AW43" s="16">
        <f>$A$1*Populatie!$AQ43*Populatie!AW43/(Distante!AW43*Distante!AW43)</f>
        <v>0.25135260355029587</v>
      </c>
      <c r="AX43" s="16">
        <f>$A$1*Populatie!$AQ43*Populatie!AX43/(Distante!AX43*Distante!AX43)</f>
        <v>2.0427140347633137E-2</v>
      </c>
      <c r="AY43" s="16">
        <f>$A$1*Populatie!$AQ43*Populatie!AY43/(Distante!AY43*Distante!AY43)</f>
        <v>3.8984097633136101E-2</v>
      </c>
      <c r="AZ43" s="16">
        <f>$A$1*Populatie!$AQ43*Populatie!AZ43/(Distante!AZ43*Distante!AZ43)</f>
        <v>3.3198445945945947E-2</v>
      </c>
      <c r="BA43" s="16">
        <f>$A$1*Populatie!$AQ43*Populatie!BA43/(Distante!BA43*Distante!BA43)</f>
        <v>2.8647151981419657E-2</v>
      </c>
      <c r="BB43" s="16">
        <f>$A$1*Populatie!$AQ43*Populatie!BB43/(Distante!BB43*Distante!BB43)</f>
        <v>1.2511858333333334E-2</v>
      </c>
      <c r="BC43" s="16">
        <f>$A$1*Populatie!$AQ43*Populatie!BC43/(Distante!BC43*Distante!BC43)</f>
        <v>8.8388246527777783E-2</v>
      </c>
      <c r="BD43" s="16">
        <f>$A$1*Populatie!$AQ43*Populatie!BD43/(Distante!BD43*Distante!BD43)</f>
        <v>4.0444300130208333E-2</v>
      </c>
      <c r="BE43" s="16">
        <f>$A$1*Populatie!$AQ43*Populatie!BE43/(Distante!BE43*Distante!BE43)</f>
        <v>6.780910714285715E-2</v>
      </c>
      <c r="BF43" s="16">
        <f>$A$1*Populatie!$AQ43*Populatie!BF43/(Distante!BF43*Distante!BF43)</f>
        <v>0.21342076257436454</v>
      </c>
      <c r="BG43" s="16">
        <f>$A$1*Populatie!$AQ43*Populatie!BG43/(Distante!BG43*Distante!BG43)</f>
        <v>0.19457685131195337</v>
      </c>
      <c r="BH43" s="16">
        <f>$A$1*Populatie!$AQ43*Populatie!BH43/(Distante!BH43*Distante!BH43)</f>
        <v>0.38553313476562501</v>
      </c>
      <c r="BI43" s="16">
        <f>$A$1*Populatie!$AQ43*Populatie!BI43/(Distante!BI43*Distante!BI43)</f>
        <v>0.13109397321428573</v>
      </c>
      <c r="BJ43" s="16">
        <f>$A$1*Populatie!$AQ43*Populatie!BJ43/(Distante!BJ43*Distante!BJ43)</f>
        <v>8.9102727272727278E-2</v>
      </c>
      <c r="BK43" s="16">
        <f>$A$1*Populatie!$AQ43*Populatie!BK43/(Distante!BK43*Distante!BK43)</f>
        <v>4.4845370370370376E-2</v>
      </c>
      <c r="BL43" s="16">
        <f>$A$1*Populatie!$AQ43*Populatie!BL43/(Distante!BL43*Distante!BL43)</f>
        <v>1.7218854474852073E-2</v>
      </c>
      <c r="BM43" s="16">
        <f>$A$1*Populatie!$AQ43*Populatie!BM43/(Distante!BM43*Distante!BM43)</f>
        <v>1.2149454545454546</v>
      </c>
      <c r="BN43" s="16">
        <f>$A$1*Populatie!$AQ43*Populatie!BN43/(Distante!BN43*Distante!BN43)</f>
        <v>0.23679568513119537</v>
      </c>
      <c r="BO43" s="16">
        <f>$A$1*Populatie!$AQ43*Populatie!BO43/(Distante!BO43*Distante!BO43)</f>
        <v>2.0620271430374953E-2</v>
      </c>
      <c r="BP43" s="16">
        <f>$A$1*Populatie!$AQ43*Populatie!BP43/(Distante!BP43*Distante!BP43)</f>
        <v>9.2309704524469072E-2</v>
      </c>
      <c r="BQ43" s="16">
        <f>$A$1*Populatie!$AQ43*Populatie!BQ43/(Distante!BQ43*Distante!BQ43)</f>
        <v>2.1332831260140617E-2</v>
      </c>
      <c r="BR43" s="16">
        <f>$A$1*Populatie!$AQ43*Populatie!BR43/(Distante!BR43*Distante!BR43)</f>
        <v>2.2026990740740743E-2</v>
      </c>
      <c r="BS43" s="16">
        <f>$A$1*Populatie!$AQ43*Populatie!BS43/(Distante!BS43*Distante!BS43)</f>
        <v>6.0500486472424557E-2</v>
      </c>
      <c r="BT43" s="16">
        <f>$A$1*Populatie!$AQ43*Populatie!BT43/(Distante!BT43*Distante!BT43)</f>
        <v>0.10575833333333334</v>
      </c>
      <c r="BU43" s="16">
        <f>$A$1*Populatie!$AQ43*Populatie!BU43/(Distante!BU43*Distante!BU43)</f>
        <v>0.29144853975121693</v>
      </c>
      <c r="BV43" s="16">
        <f>$A$1*Populatie!$AQ43*Populatie!BV43/(Distante!BV43*Distante!BV43)</f>
        <v>0.25007888888888891</v>
      </c>
      <c r="BW43" s="16">
        <f>$A$1*Populatie!$AQ43*Populatie!BW43/(Distante!BW43*Distante!BW43)</f>
        <v>3.5976670630202143E-2</v>
      </c>
      <c r="BX43" s="16">
        <f>$A$1*Populatie!$AQ43*Populatie!BX43/(Distante!BX43*Distante!BX43)</f>
        <v>1.2039659598214287E-2</v>
      </c>
      <c r="BY43" s="16">
        <f>$A$1*Populatie!$AQ43*Populatie!BY43/(Distante!BY43*Distante!BY43)</f>
        <v>4.9676103896103899E-2</v>
      </c>
      <c r="BZ43" s="16">
        <f>$A$1*Populatie!$AQ43*Populatie!BZ43/(Distante!BZ43*Distante!BZ43)</f>
        <v>6.3596098799630655E-3</v>
      </c>
      <c r="CA43" s="16">
        <f>$A$1*Populatie!$AQ43*Populatie!CA43/(Distante!CA43*Distante!CA43)</f>
        <v>4.9152455861932162E-2</v>
      </c>
      <c r="CB43" s="16">
        <f>$A$1*Populatie!$AQ43*Populatie!CB43/(Distante!CB43*Distante!CB43)</f>
        <v>2.3315058593750004E-2</v>
      </c>
      <c r="CC43" s="16">
        <f>$A$1*Populatie!$AQ43*Populatie!CC43/(Distante!CC43*Distante!CC43)</f>
        <v>3.5449157333333335E-2</v>
      </c>
      <c r="CD43" s="16">
        <f>$A$1*Populatie!$AQ43*Populatie!CD43/(Distante!CD43*Distante!CD43)</f>
        <v>4.0714800000000002E-2</v>
      </c>
      <c r="CE43" s="16">
        <f>$A$1*Populatie!$AQ43*Populatie!CE43/(Distante!CE43*Distante!CE43)</f>
        <v>6.9696989619377162E-2</v>
      </c>
      <c r="CF43" s="16">
        <f>$A$1*Populatie!$AQ43*Populatie!CF43/(Distante!CF43*Distante!CF43)</f>
        <v>5.2248096885813146E-2</v>
      </c>
      <c r="CG43" s="16">
        <f>$A$1*Populatie!$AQ43*Populatie!CG43/(Distante!CG43*Distante!CG43)</f>
        <v>6.5360907198096369E-2</v>
      </c>
      <c r="CH43" s="16">
        <f>$A$1*Populatie!$AQ43*Populatie!CH43/(Distante!CH43*Distante!CH43)</f>
        <v>3.4676400000000003E-2</v>
      </c>
      <c r="CI43" s="16">
        <f>$A$1*Populatie!$AQ43*Populatie!CI43/(Distante!CI43*Distante!CI43)</f>
        <v>8.0292997685185191E-2</v>
      </c>
      <c r="CJ43" s="16">
        <f>$A$1*Populatie!$AQ43*Populatie!CJ43/(Distante!CJ43*Distante!CJ43)</f>
        <v>1.5017209821428573E-2</v>
      </c>
      <c r="CK43" s="16">
        <f>$A$1*Populatie!$AQ43*Populatie!CK43/(Distante!CK43*Distante!CK43)</f>
        <v>3.5612499999999998E-2</v>
      </c>
      <c r="CL43" s="16">
        <f>$A$1*Populatie!$AQ43*Populatie!CL43/(Distante!CL43*Distante!CL43)</f>
        <v>4.6897444951398533E-2</v>
      </c>
      <c r="CM43" s="16">
        <f>$A$1*Populatie!$AQ43*Populatie!CM43/(Distante!CM43*Distante!CM43)</f>
        <v>0.11531585960737657</v>
      </c>
      <c r="CN43" s="16">
        <f>$A$1*Populatie!$AQ43*Populatie!CN43/(Distante!CN43*Distante!CN43)</f>
        <v>4.6897031337962095E-2</v>
      </c>
      <c r="CO43" s="16">
        <f>$A$1*Populatie!$AQ43*Populatie!CO43/(Distante!CO43*Distante!CO43)</f>
        <v>1.7265389546351085E-2</v>
      </c>
      <c r="CP43" s="16">
        <f>$A$1*Populatie!$AQ43*Populatie!CP43/(Distante!CP43*Distante!CP43)</f>
        <v>0.42735000000000001</v>
      </c>
      <c r="CQ43" s="16">
        <f>$A$1*Populatie!$AQ43*Populatie!CQ43/(Distante!CQ43*Distante!CQ43)</f>
        <v>0.10047342169748273</v>
      </c>
      <c r="CR43" s="16">
        <f>$A$1*Populatie!$AQ43*Populatie!CR43/(Distante!CR43*Distante!CR43)</f>
        <v>0.28080691871455576</v>
      </c>
      <c r="CS43" s="16">
        <f>$A$1*Populatie!$AQ43*Populatie!CS43/(Distante!CS43*Distante!CS43)</f>
        <v>1.8386986636387461E-2</v>
      </c>
      <c r="CT43" s="16">
        <f>$A$1*Populatie!$AQ43*Populatie!CT43/(Distante!CT43*Distante!CT43)</f>
        <v>0.12506054814814815</v>
      </c>
      <c r="CU43" s="16">
        <f>$A$1*Populatie!$AQ43*Populatie!CU43/(Distante!CU43*Distante!CU43)</f>
        <v>0.10982652646502836</v>
      </c>
      <c r="CV43" s="16">
        <f>$A$1*Populatie!$AQ43*Populatie!CV43/(Distante!CV43*Distante!CV43)</f>
        <v>4.1761616371834898E-2</v>
      </c>
      <c r="CW43" s="16">
        <f>$A$1*Populatie!$AQ43*Populatie!CW43/(Distante!CW43*Distante!CW43)</f>
        <v>0.23261794285714285</v>
      </c>
      <c r="CX43" s="16">
        <f>$A$1*Populatie!$AQ43*Populatie!CX43/(Distante!CX43*Distante!CX43)</f>
        <v>4.4125784023668645E-2</v>
      </c>
      <c r="CY43" s="16">
        <f>$A$1*Populatie!$AQ43*Populatie!CY43/(Distante!CY43*Distante!CY43)</f>
        <v>3.842216469428008E-2</v>
      </c>
    </row>
    <row r="44" spans="1:103" ht="15.75" customHeight="1" x14ac:dyDescent="0.25">
      <c r="A44" s="2" t="s">
        <v>43</v>
      </c>
      <c r="B44" s="16">
        <v>0.89573169929691732</v>
      </c>
      <c r="C44" s="16">
        <v>1.2246810005509643</v>
      </c>
      <c r="D44" s="16">
        <v>0.1792808709536943</v>
      </c>
      <c r="E44" s="16">
        <v>3.1599394594594599E-2</v>
      </c>
      <c r="F44" s="16">
        <v>0.23946298378378378</v>
      </c>
      <c r="G44" s="16">
        <v>7.4974351503441616E-2</v>
      </c>
      <c r="H44" s="16">
        <v>4.7422836940150613E-2</v>
      </c>
      <c r="I44" s="16">
        <v>3.2195229674740491E-2</v>
      </c>
      <c r="J44" s="16">
        <v>3.4796724000000008E-2</v>
      </c>
      <c r="K44" s="16">
        <v>1.7181250304709142E-2</v>
      </c>
      <c r="L44" s="16">
        <v>4.4781375293698827E-2</v>
      </c>
      <c r="M44" s="16">
        <v>8.4143854131947856E-3</v>
      </c>
      <c r="N44" s="16">
        <v>9.7687903168387335E-3</v>
      </c>
      <c r="O44" s="16">
        <v>2.7846547615022341E-2</v>
      </c>
      <c r="P44" s="16">
        <v>3.5390362508875742E-2</v>
      </c>
      <c r="Q44" s="16">
        <v>8.5061484562066799E-3</v>
      </c>
      <c r="R44" s="16">
        <v>4.972254442344045E-2</v>
      </c>
      <c r="S44" s="16">
        <v>1.06652685E-2</v>
      </c>
      <c r="T44" s="16">
        <v>5.5325839566847154E-2</v>
      </c>
      <c r="U44" s="16">
        <v>2.2726359695501731E-2</v>
      </c>
      <c r="V44" s="16">
        <v>5.235174681737062E-2</v>
      </c>
      <c r="W44" s="16">
        <v>1.0716616857440166E-2</v>
      </c>
      <c r="X44" s="16">
        <v>3.3004734124105477E-2</v>
      </c>
      <c r="Y44" s="16">
        <v>1.2841596826026582E-2</v>
      </c>
      <c r="Z44" s="16">
        <v>2.125357431629013E-2</v>
      </c>
      <c r="AA44" s="16">
        <v>8.2581540166204989E-2</v>
      </c>
      <c r="AB44" s="16">
        <v>9.1474414814814831E-2</v>
      </c>
      <c r="AC44" s="16">
        <v>1.3656490190808923E-2</v>
      </c>
      <c r="AD44" s="16">
        <v>4.2292177959183681E-3</v>
      </c>
      <c r="AE44" s="16">
        <v>5.4411743163741949E-2</v>
      </c>
      <c r="AF44" s="16">
        <v>1.605020805794477E-2</v>
      </c>
      <c r="AG44" s="16">
        <v>9.5471205893008088E-3</v>
      </c>
      <c r="AH44" s="16">
        <v>8.0968735135135139E-2</v>
      </c>
      <c r="AI44" s="16">
        <v>9.1988994328922498E-3</v>
      </c>
      <c r="AJ44" s="16">
        <v>8.6550871135598409E-3</v>
      </c>
      <c r="AK44" s="16">
        <v>2.1020611355519903E-3</v>
      </c>
      <c r="AL44" s="16">
        <v>7.3291770736917056E-3</v>
      </c>
      <c r="AM44" s="16">
        <v>2.4354046936288093E-2</v>
      </c>
      <c r="AN44" s="16">
        <v>3.1454858727158162E-2</v>
      </c>
      <c r="AO44" s="16">
        <v>3.4080448507336818E-2</v>
      </c>
      <c r="AP44" s="16">
        <v>4.9438717609882219E-3</v>
      </c>
      <c r="AQ44" s="16">
        <f t="array" ref="AQ44:AQ103">TRANSPOSE(AR43:CY43)</f>
        <v>5.1756833333333335E-3</v>
      </c>
      <c r="AR44" s="16" t="s">
        <v>103</v>
      </c>
      <c r="AS44" s="16">
        <f>$A$1*Populatie!$AR44*Populatie!AS44/(Distante!AS44*Distante!AS44)</f>
        <v>2.25679306459774E-2</v>
      </c>
      <c r="AT44" s="16">
        <f>$A$1*Populatie!$AR44*Populatie!AT44/(Distante!AT44*Distante!AT44)</f>
        <v>3.0259388662131521E-2</v>
      </c>
      <c r="AU44" s="16">
        <f>$A$1*Populatie!$AR44*Populatie!AU44/(Distante!AU44*Distante!AU44)</f>
        <v>1.3511373061224491E-2</v>
      </c>
      <c r="AV44" s="16">
        <f>$A$1*Populatie!$AR44*Populatie!AV44/(Distante!AV44*Distante!AV44)</f>
        <v>3.2769469333333336E-2</v>
      </c>
      <c r="AW44" s="16">
        <f>$A$1*Populatie!$AR44*Populatie!AW44/(Distante!AW44*Distante!AW44)</f>
        <v>6.9813150476190477E-3</v>
      </c>
      <c r="AX44" s="16">
        <f>$A$1*Populatie!$AR44*Populatie!AX44/(Distante!AX44*Distante!AX44)</f>
        <v>0.39094893750000004</v>
      </c>
      <c r="AY44" s="16">
        <f>$A$1*Populatie!$AR44*Populatie!AY44/(Distante!AY44*Distante!AY44)</f>
        <v>5.0774631379962194E-2</v>
      </c>
      <c r="AZ44" s="16">
        <f>$A$1*Populatie!$AR44*Populatie!AZ44/(Distante!AZ44*Distante!AZ44)</f>
        <v>5.1057494946989898E-3</v>
      </c>
      <c r="BA44" s="16">
        <f>$A$1*Populatie!$AR44*Populatie!BA44/(Distante!BA44*Distante!BA44)</f>
        <v>3.7233274135776762E-2</v>
      </c>
      <c r="BB44" s="16">
        <f>$A$1*Populatie!$AR44*Populatie!BB44/(Distante!BB44*Distante!BB44)</f>
        <v>4.4125764705882356E-3</v>
      </c>
      <c r="BC44" s="16">
        <f>$A$1*Populatie!$AR44*Populatie!BC44/(Distante!BC44*Distante!BC44)</f>
        <v>2.5064698079942039E-2</v>
      </c>
      <c r="BD44" s="16">
        <f>$A$1*Populatie!$AR44*Populatie!BD44/(Distante!BD44*Distante!BD44)</f>
        <v>0.137831808</v>
      </c>
      <c r="BE44" s="16">
        <f>$A$1*Populatie!$AR44*Populatie!BE44/(Distante!BE44*Distante!BE44)</f>
        <v>8.1076844036697248E-3</v>
      </c>
      <c r="BF44" s="16">
        <f>$A$1*Populatie!$AR44*Populatie!BF44/(Distante!BF44*Distante!BF44)</f>
        <v>2.4169208436992971E-2</v>
      </c>
      <c r="BG44" s="16">
        <f>$A$1*Populatie!$AR44*Populatie!BG44/(Distante!BG44*Distante!BG44)</f>
        <v>3.1473234503271864E-2</v>
      </c>
      <c r="BH44" s="16">
        <f>$A$1*Populatie!$AR44*Populatie!BH44/(Distante!BH44*Distante!BH44)</f>
        <v>1.9006578722499737E-2</v>
      </c>
      <c r="BI44" s="16">
        <f>$A$1*Populatie!$AR44*Populatie!BI44/(Distante!BI44*Distante!BI44)</f>
        <v>3.1409648844661832E-2</v>
      </c>
      <c r="BJ44" s="16">
        <f>$A$1*Populatie!$AR44*Populatie!BJ44/(Distante!BJ44*Distante!BJ44)</f>
        <v>8.206740082304527E-2</v>
      </c>
      <c r="BK44" s="16">
        <f>$A$1*Populatie!$AR44*Populatie!BK44/(Distante!BK44*Distante!BK44)</f>
        <v>6.9986654064272211E-3</v>
      </c>
      <c r="BL44" s="16">
        <f>$A$1*Populatie!$AR44*Populatie!BL44/(Distante!BL44*Distante!BL44)</f>
        <v>4.0125520665873961E-3</v>
      </c>
      <c r="BM44" s="16">
        <f>$A$1*Populatie!$AR44*Populatie!BM44/(Distante!BM44*Distante!BM44)</f>
        <v>4.9489369797859695E-3</v>
      </c>
      <c r="BN44" s="16">
        <f>$A$1*Populatie!$AR44*Populatie!BN44/(Distante!BN44*Distante!BN44)</f>
        <v>2.7945329166666668E-2</v>
      </c>
      <c r="BO44" s="16">
        <f>$A$1*Populatie!$AR44*Populatie!BO44/(Distante!BO44*Distante!BO44)</f>
        <v>5.4049094017094021E-3</v>
      </c>
      <c r="BP44" s="16">
        <f>$A$1*Populatie!$AR44*Populatie!BP44/(Distante!BP44*Distante!BP44)</f>
        <v>3.1188533333333334E-2</v>
      </c>
      <c r="BQ44" s="16">
        <f>$A$1*Populatie!$AR44*Populatie!BQ44/(Distante!BQ44*Distante!BQ44)</f>
        <v>5.4994777469990772E-3</v>
      </c>
      <c r="BR44" s="16">
        <f>$A$1*Populatie!$AR44*Populatie!BR44/(Distante!BR44*Distante!BR44)</f>
        <v>8.7241768932366341E-3</v>
      </c>
      <c r="BS44" s="16">
        <f>$A$1*Populatie!$AR44*Populatie!BS44/(Distante!BS44*Distante!BS44)</f>
        <v>1.032726328791295E-2</v>
      </c>
      <c r="BT44" s="16">
        <f>$A$1*Populatie!$AR44*Populatie!BT44/(Distante!BT44*Distante!BT44)</f>
        <v>5.2578370370370373E-2</v>
      </c>
      <c r="BU44" s="16">
        <f>$A$1*Populatie!$AR44*Populatie!BU44/(Distante!BU44*Distante!BU44)</f>
        <v>2.3463035755478662E-2</v>
      </c>
      <c r="BV44" s="16">
        <f>$A$1*Populatie!$AR44*Populatie!BV44/(Distante!BV44*Distante!BV44)</f>
        <v>3.0892623853211012E-3</v>
      </c>
      <c r="BW44" s="16">
        <f>$A$1*Populatie!$AR44*Populatie!BW44/(Distante!BW44*Distante!BW44)</f>
        <v>5.1375145689296131E-2</v>
      </c>
      <c r="BX44" s="16">
        <f>$A$1*Populatie!$AR44*Populatie!BX44/(Distante!BX44*Distante!BX44)</f>
        <v>3.3928082523308868E-3</v>
      </c>
      <c r="BY44" s="16">
        <f>$A$1*Populatie!$AR44*Populatie!BY44/(Distante!BY44*Distante!BY44)</f>
        <v>2.1377678705335686E-2</v>
      </c>
      <c r="BZ44" s="16">
        <f>$A$1*Populatie!$AR44*Populatie!BZ44/(Distante!BZ44*Distante!BZ44)</f>
        <v>1.7325718728307652E-3</v>
      </c>
      <c r="CA44" s="16">
        <f>$A$1*Populatie!$AR44*Populatie!CA44/(Distante!CA44*Distante!CA44)</f>
        <v>1.1686797501041233E-2</v>
      </c>
      <c r="CB44" s="16">
        <f>$A$1*Populatie!$AR44*Populatie!CB44/(Distante!CB44*Distante!CB44)</f>
        <v>5.7594103668639051E-3</v>
      </c>
      <c r="CC44" s="16">
        <f>$A$1*Populatie!$AR44*Populatie!CC44/(Distante!CC44*Distante!CC44)</f>
        <v>8.3511736686390538E-3</v>
      </c>
      <c r="CD44" s="16">
        <f>$A$1*Populatie!$AR44*Populatie!CD44/(Distante!CD44*Distante!CD44)</f>
        <v>2.2316363520000002</v>
      </c>
      <c r="CE44" s="16">
        <f>$A$1*Populatie!$AR44*Populatie!CE44/(Distante!CE44*Distante!CE44)</f>
        <v>7.30850238519046E-3</v>
      </c>
      <c r="CF44" s="16">
        <f>$A$1*Populatie!$AR44*Populatie!CF44/(Distante!CF44*Distante!CF44)</f>
        <v>4.9075025510204083E-3</v>
      </c>
      <c r="CG44" s="16">
        <f>$A$1*Populatie!$AR44*Populatie!CG44/(Distante!CG44*Distante!CG44)</f>
        <v>0.11285815510204082</v>
      </c>
      <c r="CH44" s="16">
        <f>$A$1*Populatie!$AR44*Populatie!CH44/(Distante!CH44*Distante!CH44)</f>
        <v>1.0908304761904762E-2</v>
      </c>
      <c r="CI44" s="16">
        <f>$A$1*Populatie!$AR44*Populatie!CI44/(Distante!CI44*Distante!CI44)</f>
        <v>4.9050680541103023E-2</v>
      </c>
      <c r="CJ44" s="16">
        <f>$A$1*Populatie!$AR44*Populatie!CJ44/(Distante!CJ44*Distante!CJ44)</f>
        <v>4.8240051557465096E-3</v>
      </c>
      <c r="CK44" s="16">
        <f>$A$1*Populatie!$AR44*Populatie!CK44/(Distante!CK44*Distante!CK44)</f>
        <v>0.23022953086419756</v>
      </c>
      <c r="CL44" s="16">
        <f>$A$1*Populatie!$AR44*Populatie!CL44/(Distante!CL44*Distante!CL44)</f>
        <v>6.9647937565036422E-3</v>
      </c>
      <c r="CM44" s="16">
        <f>$A$1*Populatie!$AR44*Populatie!CM44/(Distante!CM44*Distante!CM44)</f>
        <v>9.5279625000000007E-3</v>
      </c>
      <c r="CN44" s="16">
        <f>$A$1*Populatie!$AR44*Populatie!CN44/(Distante!CN44*Distante!CN44)</f>
        <v>1.0268292353741498E-2</v>
      </c>
      <c r="CO44" s="16">
        <f>$A$1*Populatie!$AR44*Populatie!CO44/(Distante!CO44*Distante!CO44)</f>
        <v>4.1560788889859384E-3</v>
      </c>
      <c r="CP44" s="16">
        <f>$A$1*Populatie!$AR44*Populatie!CP44/(Distante!CP44*Distante!CP44)</f>
        <v>1.4500031468144044E-2</v>
      </c>
      <c r="CQ44" s="16">
        <f>$A$1*Populatie!$AR44*Populatie!CQ44/(Distante!CQ44*Distante!CQ44)</f>
        <v>4.5513155179327247E-2</v>
      </c>
      <c r="CR44" s="16">
        <f>$A$1*Populatie!$AR44*Populatie!CR44/(Distante!CR44*Distante!CR44)</f>
        <v>4.1070433593750006E-3</v>
      </c>
      <c r="CS44" s="16">
        <f>$A$1*Populatie!$AR44*Populatie!CS44/(Distante!CS44*Distante!CS44)</f>
        <v>5.2323444938271605E-3</v>
      </c>
      <c r="CT44" s="16">
        <f>$A$1*Populatie!$AR44*Populatie!CT44/(Distante!CT44*Distante!CT44)</f>
        <v>1.6652326665698942E-2</v>
      </c>
      <c r="CU44" s="16">
        <f>$A$1*Populatie!$AR44*Populatie!CU44/(Distante!CU44*Distante!CU44)</f>
        <v>1.8714840746666669E-2</v>
      </c>
      <c r="CV44" s="16">
        <f>$A$1*Populatie!$AR44*Populatie!CV44/(Distante!CV44*Distante!CV44)</f>
        <v>0.20869540408163267</v>
      </c>
      <c r="CW44" s="16">
        <f>$A$1*Populatie!$AR44*Populatie!CW44/(Distante!CW44*Distante!CW44)</f>
        <v>9.9324262234533698E-3</v>
      </c>
      <c r="CX44" s="16">
        <f>$A$1*Populatie!$AR44*Populatie!CX44/(Distante!CX44*Distante!CX44)</f>
        <v>3.3780407999999998E-2</v>
      </c>
      <c r="CY44" s="16">
        <f>$A$1*Populatie!$AR44*Populatie!CY44/(Distante!CY44*Distante!CY44)</f>
        <v>3.5005106776859508E-2</v>
      </c>
    </row>
    <row r="45" spans="1:103" ht="15.75" customHeight="1" x14ac:dyDescent="0.25">
      <c r="A45" s="2" t="s">
        <v>44</v>
      </c>
      <c r="B45" s="16">
        <v>59.537899102040818</v>
      </c>
      <c r="C45" s="16">
        <v>2.7302521388429755</v>
      </c>
      <c r="D45" s="16">
        <v>1.8819454671280278</v>
      </c>
      <c r="E45" s="16">
        <v>0.72923298601134223</v>
      </c>
      <c r="F45" s="16">
        <v>64.161433599999995</v>
      </c>
      <c r="G45" s="16">
        <v>3.6400391573964495</v>
      </c>
      <c r="H45" s="16">
        <v>1.0976864000000002</v>
      </c>
      <c r="I45" s="16">
        <v>0.36876238848000004</v>
      </c>
      <c r="J45" s="16">
        <v>8.1603521893491127E-2</v>
      </c>
      <c r="K45" s="16">
        <v>0.68283648000000008</v>
      </c>
      <c r="L45" s="16">
        <v>0.40697743151020416</v>
      </c>
      <c r="M45" s="16">
        <v>7.5783174159055472E-2</v>
      </c>
      <c r="N45" s="16">
        <v>0.25878676026174896</v>
      </c>
      <c r="O45" s="16">
        <v>0.51809906938775507</v>
      </c>
      <c r="P45" s="16">
        <v>1.641578938504155</v>
      </c>
      <c r="Q45" s="16">
        <v>0.11724246486486486</v>
      </c>
      <c r="R45" s="16">
        <v>2.4673999526627219</v>
      </c>
      <c r="S45" s="16">
        <v>0.10004659881656805</v>
      </c>
      <c r="T45" s="16">
        <v>0.42977518236734691</v>
      </c>
      <c r="U45" s="16">
        <v>0.32136601600000003</v>
      </c>
      <c r="V45" s="16">
        <v>0.22931207573964499</v>
      </c>
      <c r="W45" s="16">
        <v>4.6902318184429762E-2</v>
      </c>
      <c r="X45" s="16">
        <v>1.0296064</v>
      </c>
      <c r="Y45" s="16">
        <v>0.18740860540540544</v>
      </c>
      <c r="Z45" s="16">
        <v>1.317292958677686</v>
      </c>
      <c r="AA45" s="16">
        <v>0.20512800000000003</v>
      </c>
      <c r="AB45" s="16">
        <v>0.20392920000000003</v>
      </c>
      <c r="AC45" s="16">
        <v>0.24795124653739614</v>
      </c>
      <c r="AD45" s="16">
        <v>5.8405109759999997E-2</v>
      </c>
      <c r="AE45" s="16">
        <v>1.5685632</v>
      </c>
      <c r="AF45" s="16">
        <v>0.30398818994050841</v>
      </c>
      <c r="AG45" s="16">
        <v>9.9916310204081649E-2</v>
      </c>
      <c r="AH45" s="16">
        <v>0.19067580000000003</v>
      </c>
      <c r="AI45" s="16">
        <v>9.4977134626038781E-2</v>
      </c>
      <c r="AJ45" s="16">
        <v>7.4894422454889739E-2</v>
      </c>
      <c r="AK45" s="16">
        <v>2.9394681081081085E-2</v>
      </c>
      <c r="AL45" s="16">
        <v>0.19415853230220109</v>
      </c>
      <c r="AM45" s="16">
        <v>0.23410782391830157</v>
      </c>
      <c r="AN45" s="16">
        <v>0.48451483689795921</v>
      </c>
      <c r="AO45" s="16">
        <v>22.245465600000003</v>
      </c>
      <c r="AP45" s="16">
        <v>9.0190974942148769E-2</v>
      </c>
      <c r="AQ45" s="16">
        <v>7.2115312500000001E-2</v>
      </c>
      <c r="AR45" s="16">
        <f t="array" ref="AR45:AR103">TRANSPOSE(AS44:CY44)</f>
        <v>2.25679306459774E-2</v>
      </c>
      <c r="AS45" s="16" t="s">
        <v>103</v>
      </c>
      <c r="AT45" s="16">
        <f>$A$1*Populatie!$AS45*Populatie!AT45/(Distante!AT45*Distante!AT45)</f>
        <v>1.6470267570934258</v>
      </c>
      <c r="AU45" s="16">
        <f>$A$1*Populatie!$AS45*Populatie!AU45/(Distante!AU45*Distante!AU45)</f>
        <v>0.10088171626297579</v>
      </c>
      <c r="AV45" s="16">
        <f>$A$1*Populatie!$AS45*Populatie!AV45/(Distante!AV45*Distante!AV45)</f>
        <v>0.81172080000000013</v>
      </c>
      <c r="AW45" s="16">
        <f>$A$1*Populatie!$AS45*Populatie!AW45/(Distante!AW45*Distante!AW45)</f>
        <v>0.190657152</v>
      </c>
      <c r="AX45" s="16">
        <f>$A$1*Populatie!$AS45*Populatie!AX45/(Distante!AX45*Distante!AX45)</f>
        <v>0.1066000924482666</v>
      </c>
      <c r="AY45" s="16">
        <f>$A$1*Populatie!$AS45*Populatie!AY45/(Distante!AY45*Distante!AY45)</f>
        <v>0.25330979179060081</v>
      </c>
      <c r="AZ45" s="16">
        <f>$A$1*Populatie!$AS45*Populatie!AZ45/(Distante!AZ45*Distante!AZ45)</f>
        <v>8.4906475754422478E-2</v>
      </c>
      <c r="BA45" s="16">
        <f>$A$1*Populatie!$AS45*Populatie!BA45/(Distante!BA45*Distante!BA45)</f>
        <v>0.36868651155046833</v>
      </c>
      <c r="BB45" s="16">
        <f>$A$1*Populatie!$AS45*Populatie!BB45/(Distante!BB45*Distante!BB45)</f>
        <v>6.4166834199563594E-2</v>
      </c>
      <c r="BC45" s="16">
        <f>$A$1*Populatie!$AS45*Populatie!BC45/(Distante!BC45*Distante!BC45)</f>
        <v>0.48936713289708511</v>
      </c>
      <c r="BD45" s="16">
        <f>$A$1*Populatie!$AS45*Populatie!BD45/(Distante!BD45*Distante!BD45)</f>
        <v>0.24747771834319529</v>
      </c>
      <c r="BE45" s="16">
        <f>$A$1*Populatie!$AS45*Populatie!BE45/(Distante!BE45*Distante!BE45)</f>
        <v>0.19719764628099173</v>
      </c>
      <c r="BF45" s="16">
        <f>$A$1*Populatie!$AS45*Populatie!BF45/(Distante!BF45*Distante!BF45)</f>
        <v>0.44278876800000005</v>
      </c>
      <c r="BG45" s="16">
        <f>$A$1*Populatie!$AS45*Populatie!BG45/(Distante!BG45*Distante!BG45)</f>
        <v>3.2763204000000004</v>
      </c>
      <c r="BH45" s="16">
        <f>$A$1*Populatie!$AS45*Populatie!BH45/(Distante!BH45*Distante!BH45)</f>
        <v>0.69215715</v>
      </c>
      <c r="BI45" s="16">
        <f>$A$1*Populatie!$AS45*Populatie!BI45/(Distante!BI45*Distante!BI45)</f>
        <v>6.0998114380165296</v>
      </c>
      <c r="BJ45" s="16">
        <f>$A$1*Populatie!$AS45*Populatie!BJ45/(Distante!BJ45*Distante!BJ45)</f>
        <v>1.6466184000000001</v>
      </c>
      <c r="BK45" s="16">
        <f>$A$1*Populatie!$AS45*Populatie!BK45/(Distante!BK45*Distante!BK45)</f>
        <v>7.2260077562326872E-2</v>
      </c>
      <c r="BL45" s="16">
        <f>$A$1*Populatie!$AS45*Populatie!BL45/(Distante!BL45*Distante!BL45)</f>
        <v>5.2243704000000009E-2</v>
      </c>
      <c r="BM45" s="16">
        <f>$A$1*Populatie!$AS45*Populatie!BM45/(Distante!BM45*Distante!BM45)</f>
        <v>9.0510222222222228E-2</v>
      </c>
      <c r="BN45" s="16">
        <f>$A$1*Populatie!$AS45*Populatie!BN45/(Distante!BN45*Distante!BN45)</f>
        <v>1.134139392</v>
      </c>
      <c r="BO45" s="16">
        <f>$A$1*Populatie!$AS45*Populatie!BO45/(Distante!BO45*Distante!BO45)</f>
        <v>7.3881600000000006E-2</v>
      </c>
      <c r="BP45" s="16">
        <f>$A$1*Populatie!$AS45*Populatie!BP45/(Distante!BP45*Distante!BP45)</f>
        <v>0.56029491945889709</v>
      </c>
      <c r="BQ45" s="16">
        <f>$A$1*Populatie!$AS45*Populatie!BQ45/(Distante!BQ45*Distante!BQ45)</f>
        <v>7.8683903999999999E-2</v>
      </c>
      <c r="BR45" s="16">
        <f>$A$1*Populatie!$AS45*Populatie!BR45/(Distante!BR45*Distante!BR45)</f>
        <v>0.11087311541373716</v>
      </c>
      <c r="BS45" s="16">
        <f>$A$1*Populatie!$AS45*Populatie!BS45/(Distante!BS45*Distante!BS45)</f>
        <v>0.32216640000000002</v>
      </c>
      <c r="BT45" s="16">
        <f>$A$1*Populatie!$AS45*Populatie!BT45/(Distante!BT45*Distante!BT45)</f>
        <v>2.0676902400000001</v>
      </c>
      <c r="BU45" s="16">
        <f>$A$1*Populatie!$AS45*Populatie!BU45/(Distante!BU45*Distante!BU45)</f>
        <v>0.70670529729729725</v>
      </c>
      <c r="BV45" s="16">
        <f>$A$1*Populatie!$AS45*Populatie!BV45/(Distante!BV45*Distante!BV45)</f>
        <v>4.6386220408163266E-2</v>
      </c>
      <c r="BW45" s="16">
        <f>$A$1*Populatie!$AS45*Populatie!BW45/(Distante!BW45*Distante!BW45)</f>
        <v>0.42290677370242213</v>
      </c>
      <c r="BX45" s="16">
        <f>$A$1*Populatie!$AS45*Populatie!BX45/(Distante!BX45*Distante!BX45)</f>
        <v>4.5731116343396869E-2</v>
      </c>
      <c r="BY45" s="16">
        <f>$A$1*Populatie!$AS45*Populatie!BY45/(Distante!BY45*Distante!BY45)</f>
        <v>0.28597960757166035</v>
      </c>
      <c r="BZ45" s="16">
        <f>$A$1*Populatie!$AS45*Populatie!BZ45/(Distante!BZ45*Distante!BZ45)</f>
        <v>2.2067618798334326E-2</v>
      </c>
      <c r="CA45" s="16">
        <f>$A$1*Populatie!$AS45*Populatie!CA45/(Distante!CA45*Distante!CA45)</f>
        <v>0.21967462400000001</v>
      </c>
      <c r="CB45" s="16">
        <f>$A$1*Populatie!$AS45*Populatie!CB45/(Distante!CB45*Distante!CB45)</f>
        <v>9.1305147834319533E-2</v>
      </c>
      <c r="CC45" s="16">
        <f>$A$1*Populatie!$AS45*Populatie!CC45/(Distante!CC45*Distante!CC45)</f>
        <v>0.14910056276551439</v>
      </c>
      <c r="CD45" s="16">
        <f>$A$1*Populatie!$AS45*Populatie!CD45/(Distante!CD45*Distante!CD45)</f>
        <v>0.19702941626197373</v>
      </c>
      <c r="CE45" s="16">
        <f>$A$1*Populatie!$AS45*Populatie!CE45/(Distante!CE45*Distante!CE45)</f>
        <v>6.2781600000000007E-2</v>
      </c>
      <c r="CF45" s="16">
        <f>$A$1*Populatie!$AS45*Populatie!CF45/(Distante!CF45*Distante!CF45)</f>
        <v>0.11044806518786782</v>
      </c>
      <c r="CG45" s="16">
        <f>$A$1*Populatie!$AS45*Populatie!CG45/(Distante!CG45*Distante!CG45)</f>
        <v>0.64409909289795919</v>
      </c>
      <c r="CH45" s="16">
        <f>$A$1*Populatie!$AS45*Populatie!CH45/(Distante!CH45*Distante!CH45)</f>
        <v>0.10724464800000001</v>
      </c>
      <c r="CI45" s="16">
        <f>$A$1*Populatie!$AS45*Populatie!CI45/(Distante!CI45*Distante!CI45)</f>
        <v>2.0700386925207757</v>
      </c>
      <c r="CJ45" s="16">
        <f>$A$1*Populatie!$AS45*Populatie!CJ45/(Distante!CJ45*Distante!CJ45)</f>
        <v>4.5726861222282318E-2</v>
      </c>
      <c r="CK45" s="16">
        <f>$A$1*Populatie!$AS45*Populatie!CK45/(Distante!CK45*Distante!CK45)</f>
        <v>0.21989756826446283</v>
      </c>
      <c r="CL45" s="16">
        <f>$A$1*Populatie!$AS45*Populatie!CL45/(Distante!CL45*Distante!CL45)</f>
        <v>0.12192839482907213</v>
      </c>
      <c r="CM45" s="16">
        <f>$A$1*Populatie!$AS45*Populatie!CM45/(Distante!CM45*Distante!CM45)</f>
        <v>9.0534972736732583E-2</v>
      </c>
      <c r="CN45" s="16">
        <f>$A$1*Populatie!$AS45*Populatie!CN45/(Distante!CN45*Distante!CN45)</f>
        <v>0.28042329600000004</v>
      </c>
      <c r="CO45" s="16">
        <f>$A$1*Populatie!$AS45*Populatie!CO45/(Distante!CO45*Distante!CO45)</f>
        <v>6.9743204733727818E-2</v>
      </c>
      <c r="CP45" s="16">
        <f>$A$1*Populatie!$AS45*Populatie!CP45/(Distante!CP45*Distante!CP45)</f>
        <v>0.13938426014512231</v>
      </c>
      <c r="CQ45" s="16">
        <f>$A$1*Populatie!$AS45*Populatie!CQ45/(Distante!CQ45*Distante!CQ45)</f>
        <v>3.5988295680000002</v>
      </c>
      <c r="CR45" s="16">
        <f>$A$1*Populatie!$AS45*Populatie!CR45/(Distante!CR45*Distante!CR45)</f>
        <v>5.767513910034603E-2</v>
      </c>
      <c r="CS45" s="16">
        <f>$A$1*Populatie!$AS45*Populatie!CS45/(Distante!CS45*Distante!CS45)</f>
        <v>7.9382164083175805E-2</v>
      </c>
      <c r="CT45" s="16">
        <f>$A$1*Populatie!$AS45*Populatie!CT45/(Distante!CT45*Distante!CT45)</f>
        <v>0.19733580000000001</v>
      </c>
      <c r="CU45" s="16">
        <f>$A$1*Populatie!$AS45*Populatie!CU45/(Distante!CU45*Distante!CU45)</f>
        <v>0.26076297599999998</v>
      </c>
      <c r="CV45" s="16">
        <f>$A$1*Populatie!$AS45*Populatie!CV45/(Distante!CV45*Distante!CV45)</f>
        <v>0.2700810022490629</v>
      </c>
      <c r="CW45" s="16">
        <f>$A$1*Populatie!$AS45*Populatie!CW45/(Distante!CW45*Distante!CW45)</f>
        <v>0.21307384323198669</v>
      </c>
      <c r="CX45" s="16">
        <f>$A$1*Populatie!$AS45*Populatie!CX45/(Distante!CX45*Distante!CX45)</f>
        <v>0.57309767229488706</v>
      </c>
      <c r="CY45" s="16">
        <f>$A$1*Populatie!$AS45*Populatie!CY45/(Distante!CY45*Distante!CY45)</f>
        <v>0.6208223431952663</v>
      </c>
    </row>
    <row r="46" spans="1:103" ht="15.75" customHeight="1" x14ac:dyDescent="0.25">
      <c r="A46" s="2" t="s">
        <v>45</v>
      </c>
      <c r="B46" s="16">
        <v>32.327537679012345</v>
      </c>
      <c r="C46" s="16">
        <v>2.1477338042553193</v>
      </c>
      <c r="D46" s="16">
        <v>1.3522772299168975</v>
      </c>
      <c r="E46" s="16">
        <v>0.51220444260355025</v>
      </c>
      <c r="F46" s="16">
        <v>46.647367272000004</v>
      </c>
      <c r="G46" s="16">
        <v>2.2982508187304895</v>
      </c>
      <c r="H46" s="16">
        <v>0.75959768280785245</v>
      </c>
      <c r="I46" s="16">
        <v>0.19585198352662722</v>
      </c>
      <c r="J46" s="16">
        <v>7.9221605760000008E-2</v>
      </c>
      <c r="K46" s="16">
        <v>0.45028885224489795</v>
      </c>
      <c r="L46" s="16">
        <v>0.36529050710204086</v>
      </c>
      <c r="M46" s="16">
        <v>4.4323522949629844E-2</v>
      </c>
      <c r="N46" s="16">
        <v>0.1767592340425532</v>
      </c>
      <c r="O46" s="16">
        <v>0.35603851250000002</v>
      </c>
      <c r="P46" s="16">
        <v>1.6416932888888891</v>
      </c>
      <c r="Q46" s="16">
        <v>9.2334129017785621E-2</v>
      </c>
      <c r="R46" s="16">
        <v>1.4620234921874999</v>
      </c>
      <c r="S46" s="16">
        <v>0.74943171111111118</v>
      </c>
      <c r="T46" s="16">
        <v>0.31068212544378704</v>
      </c>
      <c r="U46" s="16">
        <v>0.2245704885813149</v>
      </c>
      <c r="V46" s="16">
        <v>0.59179123327032135</v>
      </c>
      <c r="W46" s="16">
        <v>5.2169257102171594E-2</v>
      </c>
      <c r="X46" s="16">
        <v>0.67896238367346939</v>
      </c>
      <c r="Y46" s="16">
        <v>7.6126464000000005E-2</v>
      </c>
      <c r="Z46" s="16">
        <v>0.78499748148148163</v>
      </c>
      <c r="AA46" s="16">
        <v>0.19203472340425534</v>
      </c>
      <c r="AB46" s="16">
        <v>0.2280830641427799</v>
      </c>
      <c r="AC46" s="16">
        <v>0.18218095238095236</v>
      </c>
      <c r="AD46" s="16">
        <v>4.4943965980795614E-2</v>
      </c>
      <c r="AE46" s="16">
        <v>1.061770776731302</v>
      </c>
      <c r="AF46" s="16">
        <v>0.21896727187500001</v>
      </c>
      <c r="AG46" s="16">
        <v>5.5790956080142833E-2</v>
      </c>
      <c r="AH46" s="16">
        <v>0.38507573671875006</v>
      </c>
      <c r="AI46" s="16">
        <v>5.1974595008444369E-2</v>
      </c>
      <c r="AJ46" s="16">
        <v>5.6626721861512484E-2</v>
      </c>
      <c r="AK46" s="16">
        <v>2.2574611125000001E-2</v>
      </c>
      <c r="AL46" s="16">
        <v>0.13261618723404256</v>
      </c>
      <c r="AM46" s="16">
        <v>0.13536814362880889</v>
      </c>
      <c r="AN46" s="16">
        <v>0.20481929965397924</v>
      </c>
      <c r="AO46" s="16">
        <v>1.3588026601134215</v>
      </c>
      <c r="AP46" s="16">
        <v>6.8022724000000007E-2</v>
      </c>
      <c r="AQ46" s="16">
        <v>5.4107742857142864E-2</v>
      </c>
      <c r="AR46" s="16">
        <v>3.0259388662131521E-2</v>
      </c>
      <c r="AS46" s="16">
        <f t="array" ref="AS46:AS103">TRANSPOSE(AT45:CY45)</f>
        <v>1.6470267570934258</v>
      </c>
      <c r="AT46" s="16" t="s">
        <v>103</v>
      </c>
      <c r="AU46" s="16">
        <f>$A$1*Populatie!$AT46*Populatie!AU46/(Distante!AU46*Distante!AU46)</f>
        <v>7.2488842105263157E-2</v>
      </c>
      <c r="AV46" s="16">
        <f>$A$1*Populatie!$AT46*Populatie!AV46/(Distante!AV46*Distante!AV46)</f>
        <v>0.24964881237358716</v>
      </c>
      <c r="AW46" s="16">
        <f>$A$1*Populatie!$AT46*Populatie!AW46/(Distante!AW46*Distante!AW46)</f>
        <v>0.12939737920604916</v>
      </c>
      <c r="AX46" s="16">
        <f>$A$1*Populatie!$AT46*Populatie!AX46/(Distante!AX46*Distante!AX46)</f>
        <v>0.16117200000000001</v>
      </c>
      <c r="AY46" s="16">
        <f>$A$1*Populatie!$AT46*Populatie!AY46/(Distante!AY46*Distante!AY46)</f>
        <v>0.25128035502958579</v>
      </c>
      <c r="AZ46" s="16">
        <f>$A$1*Populatie!$AT46*Populatie!AZ46/(Distante!AZ46*Distante!AZ46)</f>
        <v>6.3354056574394468E-2</v>
      </c>
      <c r="BA46" s="16">
        <f>$A$1*Populatie!$AT46*Populatie!BA46/(Distante!BA46*Distante!BA46)</f>
        <v>1.622529587755102</v>
      </c>
      <c r="BB46" s="16">
        <f>$A$1*Populatie!$AT46*Populatie!BB46/(Distante!BB46*Distante!BB46)</f>
        <v>4.8968175139146572E-2</v>
      </c>
      <c r="BC46" s="16">
        <f>$A$1*Populatie!$AT46*Populatie!BC46/(Distante!BC46*Distante!BC46)</f>
        <v>0.27306364526627225</v>
      </c>
      <c r="BD46" s="16">
        <f>$A$1*Populatie!$AT46*Populatie!BD46/(Distante!BD46*Distante!BD46)</f>
        <v>0.29661002311111118</v>
      </c>
      <c r="BE46" s="16">
        <f>$A$1*Populatie!$AT46*Populatie!BE46/(Distante!BE46*Distante!BE46)</f>
        <v>0.14271938958767183</v>
      </c>
      <c r="BF46" s="16">
        <f>$A$1*Populatie!$AT46*Populatie!BF46/(Distante!BF46*Distante!BF46)</f>
        <v>0.3005169516068053</v>
      </c>
      <c r="BG46" s="16">
        <f>$A$1*Populatie!$AT46*Populatie!BG46/(Distante!BG46*Distante!BG46)</f>
        <v>1.7070875755102042</v>
      </c>
      <c r="BH46" s="16">
        <f>$A$1*Populatie!$AT46*Populatie!BH46/(Distante!BH46*Distante!BH46)</f>
        <v>0.46469636756756766</v>
      </c>
      <c r="BI46" s="16">
        <f>$A$1*Populatie!$AT46*Populatie!BI46/(Distante!BI46*Distante!BI46)</f>
        <v>2.2923028650519033</v>
      </c>
      <c r="BJ46" s="16">
        <f>$A$1*Populatie!$AT46*Populatie!BJ46/(Distante!BJ46*Distante!BJ46)</f>
        <v>1.7588878363636367</v>
      </c>
      <c r="BK46" s="16">
        <f>$A$1*Populatie!$AT46*Populatie!BK46/(Distante!BK46*Distante!BK46)</f>
        <v>4.0649125000000008E-2</v>
      </c>
      <c r="BL46" s="16">
        <f>$A$1*Populatie!$AT46*Populatie!BL46/(Distante!BL46*Distante!BL46)</f>
        <v>4.0577481773931855E-2</v>
      </c>
      <c r="BM46" s="16">
        <f>$A$1*Populatie!$AT46*Populatie!BM46/(Distante!BM46*Distante!BM46)</f>
        <v>6.8053299626544106E-2</v>
      </c>
      <c r="BN46" s="16">
        <f>$A$1*Populatie!$AT46*Populatie!BN46/(Distante!BN46*Distante!BN46)</f>
        <v>0.70692282222222236</v>
      </c>
      <c r="BO46" s="16">
        <f>$A$1*Populatie!$AT46*Populatie!BO46/(Distante!BO46*Distante!BO46)</f>
        <v>5.5282448393194718E-2</v>
      </c>
      <c r="BP46" s="16">
        <f>$A$1*Populatie!$AT46*Populatie!BP46/(Distante!BP46*Distante!BP46)</f>
        <v>0.20976144062500002</v>
      </c>
      <c r="BQ46" s="16">
        <f>$A$1*Populatie!$AT46*Populatie!BQ46/(Distante!BQ46*Distante!BQ46)</f>
        <v>5.8367163636363642E-2</v>
      </c>
      <c r="BR46" s="16">
        <f>$A$1*Populatie!$AT46*Populatie!BR46/(Distante!BR46*Distante!BR46)</f>
        <v>5.1112688000000003E-2</v>
      </c>
      <c r="BS46" s="16">
        <f>$A$1*Populatie!$AT46*Populatie!BS46/(Distante!BS46*Distante!BS46)</f>
        <v>0.22293876549672814</v>
      </c>
      <c r="BT46" s="16">
        <f>$A$1*Populatie!$AT46*Populatie!BT46/(Distante!BT46*Distante!BT46)</f>
        <v>0.54226313513513513</v>
      </c>
      <c r="BU46" s="16">
        <f>$A$1*Populatie!$AT46*Populatie!BU46/(Distante!BU46*Distante!BU46)</f>
        <v>0.4696485040562467</v>
      </c>
      <c r="BV46" s="16">
        <f>$A$1*Populatie!$AT46*Populatie!BV46/(Distante!BV46*Distante!BV46)</f>
        <v>3.3966415816857443E-2</v>
      </c>
      <c r="BW46" s="16">
        <f>$A$1*Populatie!$AT46*Populatie!BW46/(Distante!BW46*Distante!BW46)</f>
        <v>0.42851948906250004</v>
      </c>
      <c r="BX46" s="16">
        <f>$A$1*Populatie!$AT46*Populatie!BX46/(Distante!BX46*Distante!BX46)</f>
        <v>3.532686741181594E-2</v>
      </c>
      <c r="BY46" s="16">
        <f>$A$1*Populatie!$AT46*Populatie!BY46/(Distante!BY46*Distante!BY46)</f>
        <v>0.20599541875000002</v>
      </c>
      <c r="BZ46" s="16">
        <f>$A$1*Populatie!$AT46*Populatie!BZ46/(Distante!BZ46*Distante!BZ46)</f>
        <v>1.7198314772727274E-2</v>
      </c>
      <c r="CA46" s="16">
        <f>$A$1*Populatie!$AT46*Populatie!CA46/(Distante!CA46*Distante!CA46)</f>
        <v>0.15350857024221454</v>
      </c>
      <c r="CB46" s="16">
        <f>$A$1*Populatie!$AT46*Populatie!CB46/(Distante!CB46*Distante!CB46)</f>
        <v>6.8686808807776237E-2</v>
      </c>
      <c r="CC46" s="16">
        <f>$A$1*Populatie!$AT46*Populatie!CC46/(Distante!CC46*Distante!CC46)</f>
        <v>0.10622191418181819</v>
      </c>
      <c r="CD46" s="16">
        <f>$A$1*Populatie!$AT46*Populatie!CD46/(Distante!CD46*Distante!CD46)</f>
        <v>0.28261616347454616</v>
      </c>
      <c r="CE46" s="16">
        <f>$A$1*Populatie!$AT46*Populatie!CE46/(Distante!CE46*Distante!CE46)</f>
        <v>3.7722467045454552E-2</v>
      </c>
      <c r="CF46" s="16">
        <f>$A$1*Populatie!$AT46*Populatie!CF46/(Distante!CF46*Distante!CF46)</f>
        <v>7.7959698113207548E-2</v>
      </c>
      <c r="CG46" s="16">
        <f>$A$1*Populatie!$AT46*Populatie!CG46/(Distante!CG46*Distante!CG46)</f>
        <v>0.65032276363636365</v>
      </c>
      <c r="CH46" s="16">
        <f>$A$1*Populatie!$AT46*Populatie!CH46/(Distante!CH46*Distante!CH46)</f>
        <v>8.526794773702423E-2</v>
      </c>
      <c r="CI46" s="16">
        <f>$A$1*Populatie!$AT46*Populatie!CI46/(Distante!CI46*Distante!CI46)</f>
        <v>2.3208970795847752</v>
      </c>
      <c r="CJ46" s="16">
        <f>$A$1*Populatie!$AT46*Populatie!CJ46/(Distante!CJ46*Distante!CJ46)</f>
        <v>3.5864162948960304E-2</v>
      </c>
      <c r="CK46" s="16">
        <f>$A$1*Populatie!$AT46*Populatie!CK46/(Distante!CK46*Distante!CK46)</f>
        <v>0.41347254016620499</v>
      </c>
      <c r="CL46" s="16">
        <f>$A$1*Populatie!$AT46*Populatie!CL46/(Distante!CL46*Distante!CL46)</f>
        <v>9.0167541017751485E-2</v>
      </c>
      <c r="CM46" s="16">
        <f>$A$1*Populatie!$AT46*Populatie!CM46/(Distante!CM46*Distante!CM46)</f>
        <v>5.1342688757396455E-2</v>
      </c>
      <c r="CN46" s="16">
        <f>$A$1*Populatie!$AT46*Populatie!CN46/(Distante!CN46*Distante!CN46)</f>
        <v>0.19032089376181474</v>
      </c>
      <c r="CO46" s="16">
        <f>$A$1*Populatie!$AT46*Populatie!CO46/(Distante!CO46*Distante!CO46)</f>
        <v>5.0317685850178366E-2</v>
      </c>
      <c r="CP46" s="16">
        <f>$A$1*Populatie!$AT46*Populatie!CP46/(Distante!CP46*Distante!CP46)</f>
        <v>9.5004764081632664E-2</v>
      </c>
      <c r="CQ46" s="16">
        <f>$A$1*Populatie!$AT46*Populatie!CQ46/(Distante!CQ46*Distante!CQ46)</f>
        <v>5.0471866500000004</v>
      </c>
      <c r="CR46" s="16">
        <f>$A$1*Populatie!$AT46*Populatie!CR46/(Distante!CR46*Distante!CR46)</f>
        <v>4.3713048648648653E-2</v>
      </c>
      <c r="CS46" s="16">
        <f>$A$1*Populatie!$AT46*Populatie!CS46/(Distante!CS46*Distante!CS46)</f>
        <v>6.030685056E-2</v>
      </c>
      <c r="CT46" s="16">
        <f>$A$1*Populatie!$AT46*Populatie!CT46/(Distante!CT46*Distante!CT46)</f>
        <v>9.9631453710937512E-2</v>
      </c>
      <c r="CU46" s="16">
        <f>$A$1*Populatie!$AT46*Populatie!CU46/(Distante!CU46*Distante!CU46)</f>
        <v>0.11526149806094184</v>
      </c>
      <c r="CV46" s="16">
        <f>$A$1*Populatie!$AT46*Populatie!CV46/(Distante!CV46*Distante!CV46)</f>
        <v>0.40307611412742389</v>
      </c>
      <c r="CW46" s="16">
        <f>$A$1*Populatie!$AT46*Populatie!CW46/(Distante!CW46*Distante!CW46)</f>
        <v>0.15179762618181819</v>
      </c>
      <c r="CX46" s="16">
        <f>$A$1*Populatie!$AT46*Populatie!CX46/(Distante!CX46*Distante!CX46)</f>
        <v>0.55179357244897964</v>
      </c>
      <c r="CY46" s="16">
        <f>$A$1*Populatie!$AT46*Populatie!CY46/(Distante!CY46*Distante!CY46)</f>
        <v>4.6504724444444454</v>
      </c>
    </row>
    <row r="47" spans="1:103" ht="15.75" customHeight="1" x14ac:dyDescent="0.25">
      <c r="A47" s="2" t="s">
        <v>46</v>
      </c>
      <c r="B47" s="16">
        <v>10.60518827755102</v>
      </c>
      <c r="C47" s="16">
        <v>0.77745363495838293</v>
      </c>
      <c r="D47" s="16">
        <v>0.38807492389040221</v>
      </c>
      <c r="E47" s="16">
        <v>0.33137662500000004</v>
      </c>
      <c r="F47" s="16">
        <v>1.1640878026256225</v>
      </c>
      <c r="G47" s="16">
        <v>1.35279696</v>
      </c>
      <c r="H47" s="16">
        <v>2.4356103944636676</v>
      </c>
      <c r="I47" s="16">
        <v>7.1273655000000005E-2</v>
      </c>
      <c r="J47" s="16">
        <v>2.584111526627219E-2</v>
      </c>
      <c r="K47" s="16">
        <v>0.15706385330578512</v>
      </c>
      <c r="L47" s="16">
        <v>4.3853702400000007E-2</v>
      </c>
      <c r="M47" s="16">
        <v>1.788962780316718E-2</v>
      </c>
      <c r="N47" s="16">
        <v>7.1155219834710751E-2</v>
      </c>
      <c r="O47" s="16">
        <v>9.2286396734693896E-2</v>
      </c>
      <c r="P47" s="16">
        <v>8.7163640903686099E-2</v>
      </c>
      <c r="Q47" s="16">
        <v>4.1020921487603307E-2</v>
      </c>
      <c r="R47" s="16">
        <v>0.51580867500000005</v>
      </c>
      <c r="S47" s="16">
        <v>1.3385401200000002</v>
      </c>
      <c r="T47" s="16">
        <v>4.7570351351351355E-2</v>
      </c>
      <c r="U47" s="16">
        <v>1.4310830400000001</v>
      </c>
      <c r="V47" s="16">
        <v>0.10785953250000001</v>
      </c>
      <c r="W47" s="16">
        <v>1.2622365</v>
      </c>
      <c r="X47" s="16">
        <v>0.2640940416</v>
      </c>
      <c r="Y47" s="16">
        <v>1.6026376467617724E-2</v>
      </c>
      <c r="Z47" s="16">
        <v>0.17061342347214711</v>
      </c>
      <c r="AA47" s="16">
        <v>6.2844912657887678E-2</v>
      </c>
      <c r="AB47" s="16">
        <v>6.4577580000000009E-2</v>
      </c>
      <c r="AC47" s="16">
        <v>0.12268421052631578</v>
      </c>
      <c r="AD47" s="16">
        <v>2.8898361600000002E-2</v>
      </c>
      <c r="AE47" s="16">
        <v>2.11296492</v>
      </c>
      <c r="AF47" s="16">
        <v>0.48282918750000003</v>
      </c>
      <c r="AG47" s="16">
        <v>2.0962250946457546E-2</v>
      </c>
      <c r="AH47" s="16">
        <v>0.19960552066115703</v>
      </c>
      <c r="AI47" s="16">
        <v>2.0644018929150892E-2</v>
      </c>
      <c r="AJ47" s="16">
        <v>2.1977736028537458E-2</v>
      </c>
      <c r="AK47" s="16">
        <v>1.0284643078512398E-2</v>
      </c>
      <c r="AL47" s="16">
        <v>5.3385239008264466E-2</v>
      </c>
      <c r="AM47" s="16">
        <v>5.3212413333333333E-2</v>
      </c>
      <c r="AN47" s="16">
        <v>4.0646924844290659E-2</v>
      </c>
      <c r="AO47" s="16">
        <v>0.12195978947368422</v>
      </c>
      <c r="AP47" s="16">
        <v>2.3371342105263159E-2</v>
      </c>
      <c r="AQ47" s="16">
        <v>1.9761181719848569E-2</v>
      </c>
      <c r="AR47" s="16">
        <v>1.3511373061224491E-2</v>
      </c>
      <c r="AS47" s="16">
        <v>0.10088171626297579</v>
      </c>
      <c r="AT47" s="16">
        <f t="array" ref="AT47:AT103">TRANSPOSE(AU46:CY46)</f>
        <v>7.2488842105263157E-2</v>
      </c>
      <c r="AU47" s="16" t="s">
        <v>103</v>
      </c>
      <c r="AV47" s="16">
        <f>$A$1*Populatie!$AU47*Populatie!AV47/(Distante!AV47*Distante!AV47)</f>
        <v>4.2246243243243241E-2</v>
      </c>
      <c r="AW47" s="16">
        <f>$A$1*Populatie!$AU47*Populatie!AW47/(Distante!AW47*Distante!AW47)</f>
        <v>5.176162962962963E-2</v>
      </c>
      <c r="AX47" s="16">
        <f>$A$1*Populatie!$AU47*Populatie!AX47/(Distante!AX47*Distante!AX47)</f>
        <v>6.7305740740740749E-2</v>
      </c>
      <c r="AY47" s="16">
        <f>$A$1*Populatie!$AU47*Populatie!AY47/(Distante!AY47*Distante!AY47)</f>
        <v>4.1795100178536007E-2</v>
      </c>
      <c r="AZ47" s="16">
        <f>$A$1*Populatie!$AU47*Populatie!AZ47/(Distante!AZ47*Distante!AZ47)</f>
        <v>2.7958855263157896E-2</v>
      </c>
      <c r="BA47" s="16">
        <f>$A$1*Populatie!$AU47*Populatie!BA47/(Distante!BA47*Distante!BA47)</f>
        <v>7.9361030330466292E-2</v>
      </c>
      <c r="BB47" s="16">
        <f>$A$1*Populatie!$AU47*Populatie!BB47/(Distante!BB47*Distante!BB47)</f>
        <v>3.5653328580975724E-2</v>
      </c>
      <c r="BC47" s="16">
        <f>$A$1*Populatie!$AU47*Populatie!BC47/(Distante!BC47*Distante!BC47)</f>
        <v>0.9229672653061225</v>
      </c>
      <c r="BD47" s="16">
        <f>$A$1*Populatie!$AU47*Populatie!BD47/(Distante!BD47*Distante!BD47)</f>
        <v>9.1973490000000005E-2</v>
      </c>
      <c r="BE47" s="16">
        <f>$A$1*Populatie!$AU47*Populatie!BE47/(Distante!BE47*Distante!BE47)</f>
        <v>5.6153065398335325E-2</v>
      </c>
      <c r="BF47" s="16">
        <f>$A$1*Populatie!$AU47*Populatie!BF47/(Distante!BF47*Distante!BF47)</f>
        <v>9.4206156409567324E-2</v>
      </c>
      <c r="BG47" s="16">
        <f>$A$1*Populatie!$AU47*Populatie!BG47/(Distante!BG47*Distante!BG47)</f>
        <v>0.33877598693877553</v>
      </c>
      <c r="BH47" s="16">
        <f>$A$1*Populatie!$AU47*Populatie!BH47/(Distante!BH47*Distante!BH47)</f>
        <v>0.13483004844290658</v>
      </c>
      <c r="BI47" s="16">
        <f>$A$1*Populatie!$AU47*Populatie!BI47/(Distante!BI47*Distante!BI47)</f>
        <v>0.19750916170903193</v>
      </c>
      <c r="BJ47" s="16">
        <f>$A$1*Populatie!$AU47*Populatie!BJ47/(Distante!BJ47*Distante!BJ47)</f>
        <v>0.11823790476190477</v>
      </c>
      <c r="BK47" s="16">
        <f>$A$1*Populatie!$AU47*Populatie!BK47/(Distante!BK47*Distante!BK47)</f>
        <v>1.5706289886425095E-2</v>
      </c>
      <c r="BL47" s="16">
        <f>$A$1*Populatie!$AU47*Populatie!BL47/(Distante!BL47*Distante!BL47)</f>
        <v>2.719237278106509E-2</v>
      </c>
      <c r="BM47" s="16">
        <f>$A$1*Populatie!$AU47*Populatie!BM47/(Distante!BM47*Distante!BM47)</f>
        <v>2.8241626297577854E-2</v>
      </c>
      <c r="BN47" s="16">
        <f>$A$1*Populatie!$AU47*Populatie!BN47/(Distante!BN47*Distante!BN47)</f>
        <v>0.24940565333333337</v>
      </c>
      <c r="BO47" s="16">
        <f>$A$1*Populatie!$AU47*Populatie!BO47/(Distante!BO47*Distante!BO47)</f>
        <v>6.2973421875000005E-2</v>
      </c>
      <c r="BP47" s="16">
        <f>$A$1*Populatie!$AU47*Populatie!BP47/(Distante!BP47*Distante!BP47)</f>
        <v>4.0606205761316877E-2</v>
      </c>
      <c r="BQ47" s="16">
        <f>$A$1*Populatie!$AU47*Populatie!BQ47/(Distante!BQ47*Distante!BQ47)</f>
        <v>6.9212693333333339E-2</v>
      </c>
      <c r="BR47" s="16">
        <f>$A$1*Populatie!$AU47*Populatie!BR47/(Distante!BR47*Distante!BR47)</f>
        <v>1.1479681303757356E-2</v>
      </c>
      <c r="BS47" s="16">
        <f>$A$1*Populatie!$AU47*Populatie!BS47/(Distante!BS47*Distante!BS47)</f>
        <v>0.20174726953125002</v>
      </c>
      <c r="BT47" s="16">
        <f>$A$1*Populatie!$AU47*Populatie!BT47/(Distante!BT47*Distante!BT47)</f>
        <v>8.1180392779210478E-2</v>
      </c>
      <c r="BU47" s="16">
        <f>$A$1*Populatie!$AU47*Populatie!BU47/(Distante!BU47*Distante!BU47)</f>
        <v>0.1840449134948097</v>
      </c>
      <c r="BV47" s="16">
        <f>$A$1*Populatie!$AU47*Populatie!BV47/(Distante!BV47*Distante!BV47)</f>
        <v>1.246121052631579E-2</v>
      </c>
      <c r="BW47" s="16">
        <f>$A$1*Populatie!$AU47*Populatie!BW47/(Distante!BW47*Distante!BW47)</f>
        <v>4.4173459459459462E-2</v>
      </c>
      <c r="BX47" s="16">
        <f>$A$1*Populatie!$AU47*Populatie!BX47/(Distante!BX47*Distante!BX47)</f>
        <v>2.5175024957778198E-2</v>
      </c>
      <c r="BY47" s="16">
        <f>$A$1*Populatie!$AU47*Populatie!BY47/(Distante!BY47*Distante!BY47)</f>
        <v>3.2300506666666671</v>
      </c>
      <c r="BZ47" s="16">
        <f>$A$1*Populatie!$AU47*Populatie!BZ47/(Distante!BZ47*Distante!BZ47)</f>
        <v>1.1471641875000001E-2</v>
      </c>
      <c r="CA47" s="16">
        <f>$A$1*Populatie!$AU47*Populatie!CA47/(Distante!CA47*Distante!CA47)</f>
        <v>0.26171661831153392</v>
      </c>
      <c r="CB47" s="16">
        <f>$A$1*Populatie!$AU47*Populatie!CB47/(Distante!CB47*Distante!CB47)</f>
        <v>5.6739873959571939E-2</v>
      </c>
      <c r="CC47" s="16">
        <f>$A$1*Populatie!$AU47*Populatie!CC47/(Distante!CC47*Distante!CC47)</f>
        <v>0.14459648326530614</v>
      </c>
      <c r="CD47" s="16">
        <f>$A$1*Populatie!$AU47*Populatie!CD47/(Distante!CD47*Distante!CD47)</f>
        <v>0.12156276000000001</v>
      </c>
      <c r="CE47" s="16">
        <f>$A$1*Populatie!$AU47*Populatie!CE47/(Distante!CE47*Distante!CE47)</f>
        <v>1.4332040227839089E-2</v>
      </c>
      <c r="CF47" s="16">
        <f>$A$1*Populatie!$AU47*Populatie!CF47/(Distante!CF47*Distante!CF47)</f>
        <v>3.2442665950013438E-2</v>
      </c>
      <c r="CG47" s="16">
        <f>$A$1*Populatie!$AU47*Populatie!CG47/(Distante!CG47*Distante!CG47)</f>
        <v>7.1293135135135147E-2</v>
      </c>
      <c r="CH47" s="16">
        <f>$A$1*Populatie!$AU47*Populatie!CH47/(Distante!CH47*Distante!CH47)</f>
        <v>9.1267952700886876E-2</v>
      </c>
      <c r="CI47" s="16">
        <f>$A$1*Populatie!$AU47*Populatie!CI47/(Distante!CI47*Distante!CI47)</f>
        <v>0.1062194426888825</v>
      </c>
      <c r="CJ47" s="16">
        <f>$A$1*Populatie!$AU47*Populatie!CJ47/(Distante!CJ47*Distante!CJ47)</f>
        <v>4.3531866805411032E-2</v>
      </c>
      <c r="CK47" s="16">
        <f>$A$1*Populatie!$AU47*Populatie!CK47/(Distante!CK47*Distante!CK47)</f>
        <v>0.17000544421487604</v>
      </c>
      <c r="CL47" s="16">
        <f>$A$1*Populatie!$AU47*Populatie!CL47/(Distante!CL47*Distante!CL47)</f>
        <v>3.9408103584162135E-2</v>
      </c>
      <c r="CM47" s="16">
        <f>$A$1*Populatie!$AU47*Populatie!CM47/(Distante!CM47*Distante!CM47)</f>
        <v>1.8301161866298227E-2</v>
      </c>
      <c r="CN47" s="16">
        <f>$A$1*Populatie!$AU47*Populatie!CN47/(Distante!CN47*Distante!CN47)</f>
        <v>0.13875111000000001</v>
      </c>
      <c r="CO47" s="16">
        <f>$A$1*Populatie!$AU47*Populatie!CO47/(Distante!CO47*Distante!CO47)</f>
        <v>6.4619526315789474E-2</v>
      </c>
      <c r="CP47" s="16">
        <f>$A$1*Populatie!$AU47*Populatie!CP47/(Distante!CP47*Distante!CP47)</f>
        <v>3.6369489795918371E-2</v>
      </c>
      <c r="CQ47" s="16">
        <f>$A$1*Populatie!$AU47*Populatie!CQ47/(Distante!CQ47*Distante!CQ47)</f>
        <v>0.13739744444444446</v>
      </c>
      <c r="CR47" s="16">
        <f>$A$1*Populatie!$AU47*Populatie!CR47/(Distante!CR47*Distante!CR47)</f>
        <v>2.225601484230056E-2</v>
      </c>
      <c r="CS47" s="16">
        <f>$A$1*Populatie!$AU47*Populatie!CS47/(Distante!CS47*Distante!CS47)</f>
        <v>4.0441352076124572E-2</v>
      </c>
      <c r="CT47" s="16">
        <f>$A$1*Populatie!$AU47*Populatie!CT47/(Distante!CT47*Distante!CT47)</f>
        <v>3.697613609467456E-2</v>
      </c>
      <c r="CU47" s="16">
        <f>$A$1*Populatie!$AU47*Populatie!CU47/(Distante!CU47*Distante!CU47)</f>
        <v>3.3931189349112427E-2</v>
      </c>
      <c r="CV47" s="16">
        <f>$A$1*Populatie!$AU47*Populatie!CV47/(Distante!CV47*Distante!CV47)</f>
        <v>0.11422386044855821</v>
      </c>
      <c r="CW47" s="16">
        <f>$A$1*Populatie!$AU47*Populatie!CW47/(Distante!CW47*Distante!CW47)</f>
        <v>6.3776925170068041E-2</v>
      </c>
      <c r="CX47" s="16">
        <f>$A$1*Populatie!$AU47*Populatie!CX47/(Distante!CX47*Distante!CX47)</f>
        <v>5.1573807093425614E-2</v>
      </c>
      <c r="CY47" s="16">
        <f>$A$1*Populatie!$AU47*Populatie!CY47/(Distante!CY47*Distante!CY47)</f>
        <v>7.6794430473372782E-2</v>
      </c>
    </row>
    <row r="48" spans="1:103" ht="15.75" customHeight="1" x14ac:dyDescent="0.25">
      <c r="A48" s="2" t="s">
        <v>47</v>
      </c>
      <c r="B48" s="16">
        <v>11.43156757925926</v>
      </c>
      <c r="C48" s="16">
        <v>6.3926260625514413</v>
      </c>
      <c r="D48" s="16">
        <v>6.9050382720000005</v>
      </c>
      <c r="E48" s="16">
        <v>0.27764164506122446</v>
      </c>
      <c r="F48" s="16">
        <v>4.2075561333333331</v>
      </c>
      <c r="G48" s="16">
        <v>0.90356481665972521</v>
      </c>
      <c r="H48" s="16">
        <v>0.36031138259120943</v>
      </c>
      <c r="I48" s="16">
        <v>1.114956233744856</v>
      </c>
      <c r="J48" s="16">
        <v>0.18998283046875003</v>
      </c>
      <c r="K48" s="16">
        <v>0.19288844215023138</v>
      </c>
      <c r="L48" s="16">
        <v>2.6008687171597633</v>
      </c>
      <c r="M48" s="16">
        <v>0.15492295227272729</v>
      </c>
      <c r="N48" s="16">
        <v>9.363722607421876E-2</v>
      </c>
      <c r="O48" s="16">
        <v>0.73991568484848491</v>
      </c>
      <c r="P48" s="16">
        <v>0.62125757621878719</v>
      </c>
      <c r="Q48" s="16">
        <v>6.0159418769263465E-2</v>
      </c>
      <c r="R48" s="16">
        <v>0.58822700640000003</v>
      </c>
      <c r="S48" s="16">
        <v>4.1293391343490304E-2</v>
      </c>
      <c r="T48" s="16">
        <v>3.2233959083333334</v>
      </c>
      <c r="U48" s="16">
        <v>0.12051067397605546</v>
      </c>
      <c r="V48" s="16">
        <v>0.13346653489583335</v>
      </c>
      <c r="W48" s="16">
        <v>2.4278150649350651E-2</v>
      </c>
      <c r="X48" s="16">
        <v>0.33796438172938814</v>
      </c>
      <c r="Y48" s="16">
        <v>1.1540792326530613</v>
      </c>
      <c r="Z48" s="16">
        <v>0.26565059262759927</v>
      </c>
      <c r="AA48" s="16">
        <v>0.66669335040000011</v>
      </c>
      <c r="AB48" s="16">
        <v>0.49256620879904883</v>
      </c>
      <c r="AC48" s="16">
        <v>0.10825418381344308</v>
      </c>
      <c r="AD48" s="16">
        <v>2.9553008754208757E-2</v>
      </c>
      <c r="AE48" s="16">
        <v>0.48023362806122449</v>
      </c>
      <c r="AF48" s="16">
        <v>0.1172912540591716</v>
      </c>
      <c r="AG48" s="16">
        <v>0.2536782787878788</v>
      </c>
      <c r="AH48" s="16">
        <v>0.14324190399408288</v>
      </c>
      <c r="AI48" s="16">
        <v>0.23534753875432526</v>
      </c>
      <c r="AJ48" s="16">
        <v>0.17633157572873293</v>
      </c>
      <c r="AK48" s="16">
        <v>2.1630216918152721E-2</v>
      </c>
      <c r="AL48" s="16">
        <v>6.8107697893491123E-2</v>
      </c>
      <c r="AM48" s="16">
        <v>0.56101034594594601</v>
      </c>
      <c r="AN48" s="16">
        <v>3.6339537666666666</v>
      </c>
      <c r="AO48" s="16">
        <v>2.1792031148148148</v>
      </c>
      <c r="AP48" s="16">
        <v>6.681664733333334E-2</v>
      </c>
      <c r="AQ48" s="16">
        <v>6.561529100529101E-2</v>
      </c>
      <c r="AR48" s="16">
        <v>3.2769469333333336E-2</v>
      </c>
      <c r="AS48" s="16">
        <v>0.81172080000000013</v>
      </c>
      <c r="AT48" s="16">
        <v>0.24964881237358716</v>
      </c>
      <c r="AU48" s="16">
        <f t="array" ref="AU48:AU103">TRANSPOSE(AV47:CY47)</f>
        <v>4.2246243243243241E-2</v>
      </c>
      <c r="AV48" s="16" t="s">
        <v>103</v>
      </c>
      <c r="AW48" s="16">
        <f>$A$1*Populatie!$AV48*Populatie!AW48/(Distante!AW48*Distante!AW48)</f>
        <v>0.11201589271137027</v>
      </c>
      <c r="AX48" s="16">
        <f>$A$1*Populatie!$AV48*Populatie!AX48/(Distante!AX48*Distante!AX48)</f>
        <v>0.18913811681990267</v>
      </c>
      <c r="AY48" s="16">
        <f>$A$1*Populatie!$AV48*Populatie!AY48/(Distante!AY48*Distante!AY48)</f>
        <v>1.2990341522491351</v>
      </c>
      <c r="AZ48" s="16">
        <f>$A$1*Populatie!$AV48*Populatie!AZ48/(Distante!AZ48*Distante!AZ48)</f>
        <v>3.8906844726879393E-2</v>
      </c>
      <c r="BA48" s="16">
        <f>$A$1*Populatie!$AV48*Populatie!BA48/(Distante!BA48*Distante!BA48)</f>
        <v>0.10712524732510288</v>
      </c>
      <c r="BB48" s="16">
        <f>$A$1*Populatie!$AV48*Populatie!BB48/(Distante!BB48*Distante!BB48)</f>
        <v>3.1599398825484765E-2</v>
      </c>
      <c r="BC48" s="16">
        <f>$A$1*Populatie!$AV48*Populatie!BC48/(Distante!BC48*Distante!BC48)</f>
        <v>0.14801480302040818</v>
      </c>
      <c r="BD48" s="16">
        <f>$A$1*Populatie!$AV48*Populatie!BD48/(Distante!BD48*Distante!BD48)</f>
        <v>0.48162100800000002</v>
      </c>
      <c r="BE48" s="16">
        <f>$A$1*Populatie!$AV48*Populatie!BE48/(Distante!BE48*Distante!BE48)</f>
        <v>7.4981857518378256E-2</v>
      </c>
      <c r="BF48" s="16">
        <f>$A$1*Populatie!$AV48*Populatie!BF48/(Distante!BF48*Distante!BF48)</f>
        <v>0.79670810663265323</v>
      </c>
      <c r="BG48" s="16">
        <f>$A$1*Populatie!$AV48*Populatie!BG48/(Distante!BG48*Distante!BG48)</f>
        <v>0.4621735305000001</v>
      </c>
      <c r="BH48" s="16">
        <f>$A$1*Populatie!$AV48*Populatie!BH48/(Distante!BH48*Distante!BH48)</f>
        <v>0.41084137357001976</v>
      </c>
      <c r="BI48" s="16">
        <f>$A$1*Populatie!$AV48*Populatie!BI48/(Distante!BI48*Distante!BI48)</f>
        <v>0.53120776163265304</v>
      </c>
      <c r="BJ48" s="16">
        <f>$A$1*Populatie!$AV48*Populatie!BJ48/(Distante!BJ48*Distante!BJ48)</f>
        <v>0.81660909257812508</v>
      </c>
      <c r="BK48" s="16">
        <f>$A$1*Populatie!$AV48*Populatie!BK48/(Distante!BK48*Distante!BK48)</f>
        <v>0.17905605882352943</v>
      </c>
      <c r="BL48" s="16">
        <f>$A$1*Populatie!$AV48*Populatie!BL48/(Distante!BL48*Distante!BL48)</f>
        <v>2.778677888585164E-2</v>
      </c>
      <c r="BM48" s="16">
        <f>$A$1*Populatie!$AV48*Populatie!BM48/(Distante!BM48*Distante!BM48)</f>
        <v>6.684668083883942E-2</v>
      </c>
      <c r="BN48" s="16">
        <f>$A$1*Populatie!$AV48*Populatie!BN48/(Distante!BN48*Distante!BN48)</f>
        <v>0.30861721316872431</v>
      </c>
      <c r="BO48" s="16">
        <f>$A$1*Populatie!$AV48*Populatie!BO48/(Distante!BO48*Distante!BO48)</f>
        <v>2.8052633984375002E-2</v>
      </c>
      <c r="BP48" s="16">
        <f>$A$1*Populatie!$AV48*Populatie!BP48/(Distante!BP48*Distante!BP48)</f>
        <v>7.4175215812500008</v>
      </c>
      <c r="BQ48" s="16">
        <f>$A$1*Populatie!$AV48*Populatie!BQ48/(Distante!BQ48*Distante!BQ48)</f>
        <v>2.887494887270205E-2</v>
      </c>
      <c r="BR48" s="16">
        <f>$A$1*Populatie!$AV48*Populatie!BR48/(Distante!BR48*Distante!BR48)</f>
        <v>0.45185791200000003</v>
      </c>
      <c r="BS48" s="16">
        <f>$A$1*Populatie!$AV48*Populatie!BS48/(Distante!BS48*Distante!BS48)</f>
        <v>0.10574989451307096</v>
      </c>
      <c r="BT48" s="16">
        <f>$A$1*Populatie!$AV48*Populatie!BT48/(Distante!BT48*Distante!BT48)</f>
        <v>45.574740750000004</v>
      </c>
      <c r="BU48" s="16">
        <f>$A$1*Populatie!$AV48*Populatie!BU48/(Distante!BU48*Distante!BU48)</f>
        <v>0.22923495673206129</v>
      </c>
      <c r="BV48" s="16">
        <f>$A$1*Populatie!$AV48*Populatie!BV48/(Distante!BV48*Distante!BV48)</f>
        <v>4.7430431360946754E-2</v>
      </c>
      <c r="BW48" s="16">
        <f>$A$1*Populatie!$AV48*Populatie!BW48/(Distante!BW48*Distante!BW48)</f>
        <v>0.42092162578125003</v>
      </c>
      <c r="BX48" s="16">
        <f>$A$1*Populatie!$AV48*Populatie!BX48/(Distante!BX48*Distante!BX48)</f>
        <v>2.3905177560000001E-2</v>
      </c>
      <c r="BY48" s="16">
        <f>$A$1*Populatie!$AV48*Populatie!BY48/(Distante!BY48*Distante!BY48)</f>
        <v>0.10702440606060608</v>
      </c>
      <c r="BZ48" s="16">
        <f>$A$1*Populatie!$AV48*Populatie!BZ48/(Distante!BZ48*Distante!BZ48)</f>
        <v>1.1865971482993197E-2</v>
      </c>
      <c r="CA48" s="16">
        <f>$A$1*Populatie!$AV48*Populatie!CA48/(Distante!CA48*Distante!CA48)</f>
        <v>8.2376902583490869E-2</v>
      </c>
      <c r="CB48" s="16">
        <f>$A$1*Populatie!$AV48*Populatie!CB48/(Distante!CB48*Distante!CB48)</f>
        <v>4.3919294318181826E-2</v>
      </c>
      <c r="CC48" s="16">
        <f>$A$1*Populatie!$AV48*Populatie!CC48/(Distante!CC48*Distante!CC48)</f>
        <v>6.0884279398148153E-2</v>
      </c>
      <c r="CD48" s="16">
        <f>$A$1*Populatie!$AV48*Populatie!CD48/(Distante!CD48*Distante!CD48)</f>
        <v>0.32477847363598505</v>
      </c>
      <c r="CE48" s="16">
        <f>$A$1*Populatie!$AV48*Populatie!CE48/(Distante!CE48*Distante!CE48)</f>
        <v>0.11950991370262391</v>
      </c>
      <c r="CF48" s="16">
        <f>$A$1*Populatie!$AV48*Populatie!CF48/(Distante!CF48*Distante!CF48)</f>
        <v>4.3899186122448981E-2</v>
      </c>
      <c r="CG48" s="16">
        <f>$A$1*Populatie!$AV48*Populatie!CG48/(Distante!CG48*Distante!CG48)</f>
        <v>1.5774256816326531</v>
      </c>
      <c r="CH48" s="16">
        <f>$A$1*Populatie!$AV48*Populatie!CH48/(Distante!CH48*Distante!CH48)</f>
        <v>5.1880817592592596E-2</v>
      </c>
      <c r="CI48" s="16">
        <f>$A$1*Populatie!$AV48*Populatie!CI48/(Distante!CI48*Distante!CI48)</f>
        <v>0.68558451196670134</v>
      </c>
      <c r="CJ48" s="16">
        <f>$A$1*Populatie!$AV48*Populatie!CJ48/(Distante!CJ48*Distante!CJ48)</f>
        <v>2.4642322909090911E-2</v>
      </c>
      <c r="CK48" s="16">
        <f>$A$1*Populatie!$AV48*Populatie!CK48/(Distante!CK48*Distante!CK48)</f>
        <v>0.34888059369422963</v>
      </c>
      <c r="CL48" s="16">
        <f>$A$1*Populatie!$AV48*Populatie!CL48/(Distante!CL48*Distante!CL48)</f>
        <v>5.565188709101726E-2</v>
      </c>
      <c r="CM48" s="16">
        <f>$A$1*Populatie!$AV48*Populatie!CM48/(Distante!CM48*Distante!CM48)</f>
        <v>0.2124864698060942</v>
      </c>
      <c r="CN48" s="16">
        <f>$A$1*Populatie!$AV48*Populatie!CN48/(Distante!CN48*Distante!CN48)</f>
        <v>9.6576807421875008E-2</v>
      </c>
      <c r="CO48" s="16">
        <f>$A$1*Populatie!$AV48*Populatie!CO48/(Distante!CO48*Distante!CO48)</f>
        <v>2.8785920567867038E-2</v>
      </c>
      <c r="CP48" s="16">
        <f>$A$1*Populatie!$AV48*Populatie!CP48/(Distante!CP48*Distante!CP48)</f>
        <v>0.33401708108108114</v>
      </c>
      <c r="CQ48" s="16">
        <f>$A$1*Populatie!$AV48*Populatie!CQ48/(Distante!CQ48*Distante!CQ48)</f>
        <v>0.52148169729729732</v>
      </c>
      <c r="CR48" s="16">
        <f>$A$1*Populatie!$AV48*Populatie!CR48/(Distante!CR48*Distante!CR48)</f>
        <v>4.5356569907407412E-2</v>
      </c>
      <c r="CS48" s="16">
        <f>$A$1*Populatie!$AV48*Populatie!CS48/(Distante!CS48*Distante!CS48)</f>
        <v>3.8526001664932363E-2</v>
      </c>
      <c r="CT48" s="16">
        <f>$A$1*Populatie!$AV48*Populatie!CT48/(Distante!CT48*Distante!CT48)</f>
        <v>0.64136766144000001</v>
      </c>
      <c r="CU48" s="16">
        <f>$A$1*Populatie!$AV48*Populatie!CU48/(Distante!CU48*Distante!CU48)</f>
        <v>1.2728194089965399</v>
      </c>
      <c r="CV48" s="16">
        <f>$A$1*Populatie!$AV48*Populatie!CV48/(Distante!CV48*Distante!CV48)</f>
        <v>0.55832228203125001</v>
      </c>
      <c r="CW48" s="16">
        <f>$A$1*Populatie!$AV48*Populatie!CW48/(Distante!CW48*Distante!CW48)</f>
        <v>8.4639930793769955E-2</v>
      </c>
      <c r="CX48" s="16">
        <f>$A$1*Populatie!$AV48*Populatie!CX48/(Distante!CX48*Distante!CX48)</f>
        <v>1.4703662242214535</v>
      </c>
      <c r="CY48" s="16">
        <f>$A$1*Populatie!$AV48*Populatie!CY48/(Distante!CY48*Distante!CY48)</f>
        <v>0.15410637151187007</v>
      </c>
    </row>
    <row r="49" spans="1:103" ht="15.75" customHeight="1" x14ac:dyDescent="0.25">
      <c r="A49" s="2" t="s">
        <v>48</v>
      </c>
      <c r="B49" s="16">
        <v>31.205373123966943</v>
      </c>
      <c r="C49" s="16">
        <v>0.57056487866391448</v>
      </c>
      <c r="D49" s="16">
        <v>2.7497301562500001</v>
      </c>
      <c r="E49" s="16">
        <v>0.27319635678670362</v>
      </c>
      <c r="F49" s="16">
        <v>2.3067297814814816</v>
      </c>
      <c r="G49" s="16">
        <v>1.6830592380499405</v>
      </c>
      <c r="H49" s="16">
        <v>0.53801789033530578</v>
      </c>
      <c r="I49" s="16">
        <v>0.36725023379501387</v>
      </c>
      <c r="J49" s="16">
        <v>1.9345867032464565E-2</v>
      </c>
      <c r="K49" s="16">
        <v>0.34522474218749999</v>
      </c>
      <c r="L49" s="16">
        <v>7.9661148000000015E-2</v>
      </c>
      <c r="M49" s="16">
        <v>5.8171338406658737E-2</v>
      </c>
      <c r="N49" s="16">
        <v>0.24437257031250004</v>
      </c>
      <c r="O49" s="16">
        <v>1.1921075809523809</v>
      </c>
      <c r="P49" s="16">
        <v>0.15431775753734722</v>
      </c>
      <c r="Q49" s="16">
        <v>6.228874427390791E-2</v>
      </c>
      <c r="R49" s="16">
        <v>4.2642865066666671</v>
      </c>
      <c r="S49" s="16">
        <v>4.9622153571428573E-2</v>
      </c>
      <c r="T49" s="16">
        <v>8.6999357426027019E-2</v>
      </c>
      <c r="U49" s="16">
        <v>0.16247447708333335</v>
      </c>
      <c r="V49" s="16">
        <v>4.3389131833910036E-2</v>
      </c>
      <c r="W49" s="16">
        <v>1.9166592E-2</v>
      </c>
      <c r="X49" s="16">
        <v>0.53155925983379504</v>
      </c>
      <c r="Y49" s="16">
        <v>5.9033103360000005E-2</v>
      </c>
      <c r="Z49" s="16">
        <v>0.75774838016528934</v>
      </c>
      <c r="AA49" s="16">
        <v>5.3930366197183097E-2</v>
      </c>
      <c r="AB49" s="16">
        <v>4.558511829988194E-2</v>
      </c>
      <c r="AC49" s="16">
        <v>8.6958678926627883E-2</v>
      </c>
      <c r="AD49" s="16">
        <v>2.2820924429416738E-2</v>
      </c>
      <c r="AE49" s="16">
        <v>0.75817165925925922</v>
      </c>
      <c r="AF49" s="16">
        <v>0.16700555454545454</v>
      </c>
      <c r="AG49" s="16">
        <v>8.9008208592592591E-2</v>
      </c>
      <c r="AH49" s="16">
        <v>4.2622532231404962E-2</v>
      </c>
      <c r="AI49" s="16">
        <v>8.3887211342155016E-2</v>
      </c>
      <c r="AJ49" s="16">
        <v>0.16729535916955018</v>
      </c>
      <c r="AK49" s="16">
        <v>4.7826597520661165E-2</v>
      </c>
      <c r="AL49" s="16">
        <v>0.64963437508650523</v>
      </c>
      <c r="AM49" s="16">
        <v>0.20043715776000001</v>
      </c>
      <c r="AN49" s="16">
        <v>0.12626387928994084</v>
      </c>
      <c r="AO49" s="16">
        <v>0.21770629338374292</v>
      </c>
      <c r="AP49" s="16">
        <v>0.61304328750000003</v>
      </c>
      <c r="AQ49" s="16">
        <v>0.25135260355029587</v>
      </c>
      <c r="AR49" s="16">
        <v>6.9813150476190477E-3</v>
      </c>
      <c r="AS49" s="16">
        <v>0.190657152</v>
      </c>
      <c r="AT49" s="16">
        <v>0.12939737920604916</v>
      </c>
      <c r="AU49" s="16">
        <v>5.176162962962963E-2</v>
      </c>
      <c r="AV49" s="16">
        <f t="array" ref="AV49:AV103">TRANSPOSE(AW48:CY48)</f>
        <v>0.11201589271137027</v>
      </c>
      <c r="AW49" s="16" t="s">
        <v>103</v>
      </c>
      <c r="AX49" s="16">
        <f>$A$1*Populatie!$AW49*Populatie!AX49/(Distante!AX49*Distante!AX49)</f>
        <v>2.8169223703703703E-2</v>
      </c>
      <c r="AY49" s="16">
        <f>$A$1*Populatie!$AW49*Populatie!AY49/(Distante!AY49*Distante!AY49)</f>
        <v>4.9988057142857145E-2</v>
      </c>
      <c r="AZ49" s="16">
        <f>$A$1*Populatie!$AW49*Populatie!AZ49/(Distante!AZ49*Distante!AZ49)</f>
        <v>4.4436528852071007E-2</v>
      </c>
      <c r="BA49" s="16">
        <f>$A$1*Populatie!$AW49*Populatie!BA49/(Distante!BA49*Distante!BA49)</f>
        <v>5.661360133333334E-2</v>
      </c>
      <c r="BB49" s="16">
        <f>$A$1*Populatie!$AW49*Populatie!BB49/(Distante!BB49*Distante!BB49)</f>
        <v>2.1513152688172044E-2</v>
      </c>
      <c r="BC49" s="16">
        <f>$A$1*Populatie!$AW49*Populatie!BC49/(Distante!BC49*Distante!BC49)</f>
        <v>0.19708473935860057</v>
      </c>
      <c r="BD49" s="16">
        <f>$A$1*Populatie!$AW49*Populatie!BD49/(Distante!BD49*Distante!BD49)</f>
        <v>5.8669906904435298E-2</v>
      </c>
      <c r="BE49" s="16">
        <f>$A$1*Populatie!$AW49*Populatie!BE49/(Distante!BE49*Distante!BE49)</f>
        <v>9.9415479221367134E-2</v>
      </c>
      <c r="BF49" s="16">
        <f>$A$1*Populatie!$AW49*Populatie!BF49/(Distante!BF49*Distante!BF49)</f>
        <v>0.60285453017751478</v>
      </c>
      <c r="BG49" s="16">
        <f>$A$1*Populatie!$AW49*Populatie!BG49/(Distante!BG49*Distante!BG49)</f>
        <v>0.77194962432000003</v>
      </c>
      <c r="BH49" s="16">
        <f>$A$1*Populatie!$AW49*Populatie!BH49/(Distante!BH49*Distante!BH49)</f>
        <v>1.8120275413333335</v>
      </c>
      <c r="BI49" s="16">
        <f>$A$1*Populatie!$AW49*Populatie!BI49/(Distante!BI49*Distante!BI49)</f>
        <v>0.41461448437500004</v>
      </c>
      <c r="BJ49" s="16">
        <f>$A$1*Populatie!$AW49*Populatie!BJ49/(Distante!BJ49*Distante!BJ49)</f>
        <v>0.19422554759700963</v>
      </c>
      <c r="BK49" s="16">
        <f>$A$1*Populatie!$AW49*Populatie!BK49/(Distante!BK49*Distante!BK49)</f>
        <v>3.4025904761904764E-2</v>
      </c>
      <c r="BL49" s="16">
        <f>$A$1*Populatie!$AW49*Populatie!BL49/(Distante!BL49*Distante!BL49)</f>
        <v>2.7919034518798083E-2</v>
      </c>
      <c r="BM49" s="16">
        <f>$A$1*Populatie!$AW49*Populatie!BM49/(Distante!BM49*Distante!BM49)</f>
        <v>0.37954896000000005</v>
      </c>
      <c r="BN49" s="16">
        <f>$A$1*Populatie!$AW49*Populatie!BN49/(Distante!BN49*Distante!BN49)</f>
        <v>0.65239268266666661</v>
      </c>
      <c r="BO49" s="16">
        <f>$A$1*Populatie!$AW49*Populatie!BO49/(Distante!BO49*Distante!BO49)</f>
        <v>3.9923933538461541E-2</v>
      </c>
      <c r="BP49" s="16">
        <f>$A$1*Populatie!$AW49*Populatie!BP49/(Distante!BP49*Distante!BP49)</f>
        <v>9.2071820689655179E-2</v>
      </c>
      <c r="BQ49" s="16">
        <f>$A$1*Populatie!$AW49*Populatie!BQ49/(Distante!BQ49*Distante!BQ49)</f>
        <v>4.238846285119667E-2</v>
      </c>
      <c r="BR49" s="16">
        <f>$A$1*Populatie!$AW49*Populatie!BR49/(Distante!BR49*Distante!BR49)</f>
        <v>2.1534875675675677E-2</v>
      </c>
      <c r="BS49" s="16">
        <f>$A$1*Populatie!$AW49*Populatie!BS49/(Distante!BS49*Distante!BS49)</f>
        <v>0.16632621274238227</v>
      </c>
      <c r="BT49" s="16">
        <f>$A$1*Populatie!$AW49*Populatie!BT49/(Distante!BT49*Distante!BT49)</f>
        <v>0.13215561333333334</v>
      </c>
      <c r="BU49" s="16">
        <f>$A$1*Populatie!$AW49*Populatie!BU49/(Distante!BU49*Distante!BU49)</f>
        <v>0.40651913513513516</v>
      </c>
      <c r="BV49" s="16">
        <f>$A$1*Populatie!$AW49*Populatie!BV49/(Distante!BV49*Distante!BV49)</f>
        <v>0.10673125714285714</v>
      </c>
      <c r="BW49" s="16">
        <f>$A$1*Populatie!$AW49*Populatie!BW49/(Distante!BW49*Distante!BW49)</f>
        <v>7.085394285714286E-2</v>
      </c>
      <c r="BX49" s="16">
        <f>$A$1*Populatie!$AW49*Populatie!BX49/(Distante!BX49*Distante!BX49)</f>
        <v>2.377200768175583E-2</v>
      </c>
      <c r="BY49" s="16">
        <f>$A$1*Populatie!$AW49*Populatie!BY49/(Distante!BY49*Distante!BY49)</f>
        <v>0.14374705633270324</v>
      </c>
      <c r="BZ49" s="16">
        <f>$A$1*Populatie!$AW49*Populatie!BZ49/(Distante!BZ49*Distante!BZ49)</f>
        <v>1.1813755349480969E-2</v>
      </c>
      <c r="CA49" s="16">
        <f>$A$1*Populatie!$AW49*Populatie!CA49/(Distante!CA49*Distante!CA49)</f>
        <v>0.11106189791666668</v>
      </c>
      <c r="CB49" s="16">
        <f>$A$1*Populatie!$AW49*Populatie!CB49/(Distante!CB49*Distante!CB49)</f>
        <v>4.7989563321799308E-2</v>
      </c>
      <c r="CC49" s="16">
        <f>$A$1*Populatie!$AW49*Populatie!CC49/(Distante!CC49*Distante!CC49)</f>
        <v>7.9172386620530569E-2</v>
      </c>
      <c r="CD49" s="16">
        <f>$A$1*Populatie!$AW49*Populatie!CD49/(Distante!CD49*Distante!CD49)</f>
        <v>5.6373644409972307E-2</v>
      </c>
      <c r="CE49" s="16">
        <f>$A$1*Populatie!$AW49*Populatie!CE49/(Distante!CE49*Distante!CE49)</f>
        <v>4.2978588429752072E-2</v>
      </c>
      <c r="CF49" s="16">
        <f>$A$1*Populatie!$AW49*Populatie!CF49/(Distante!CF49*Distante!CF49)</f>
        <v>6.3533204164780449E-2</v>
      </c>
      <c r="CG49" s="16">
        <f>$A$1*Populatie!$AW49*Populatie!CG49/(Distante!CG49*Distante!CG49)</f>
        <v>0.11080809140625</v>
      </c>
      <c r="CH49" s="16">
        <f>$A$1*Populatie!$AW49*Populatie!CH49/(Distante!CH49*Distante!CH49)</f>
        <v>4.9844613760888778E-2</v>
      </c>
      <c r="CI49" s="16">
        <f>$A$1*Populatie!$AW49*Populatie!CI49/(Distante!CI49*Distante!CI49)</f>
        <v>0.18657172916666667</v>
      </c>
      <c r="CJ49" s="16">
        <f>$A$1*Populatie!$AW49*Populatie!CJ49/(Distante!CJ49*Distante!CJ49)</f>
        <v>2.401739614814815E-2</v>
      </c>
      <c r="CK49" s="16">
        <f>$A$1*Populatie!$AW49*Populatie!CK49/(Distante!CK49*Distante!CK49)</f>
        <v>5.4228785714285722E-2</v>
      </c>
      <c r="CL49" s="16">
        <f>$A$1*Populatie!$AW49*Populatie!CL49/(Distante!CL49*Distante!CL49)</f>
        <v>6.3513807284079085E-2</v>
      </c>
      <c r="CM49" s="16">
        <f>$A$1*Populatie!$AW49*Populatie!CM49/(Distante!CM49*Distante!CM49)</f>
        <v>6.6178515570247939E-2</v>
      </c>
      <c r="CN49" s="16">
        <f>$A$1*Populatie!$AW49*Populatie!CN49/(Distante!CN49*Distante!CN49)</f>
        <v>0.10749408279883384</v>
      </c>
      <c r="CO49" s="16">
        <f>$A$1*Populatie!$AW49*Populatie!CO49/(Distante!CO49*Distante!CO49)</f>
        <v>3.5861285553719008E-2</v>
      </c>
      <c r="CP49" s="16">
        <f>$A$1*Populatie!$AW49*Populatie!CP49/(Distante!CP49*Distante!CP49)</f>
        <v>0.16912876190476192</v>
      </c>
      <c r="CQ49" s="16">
        <f>$A$1*Populatie!$AW49*Populatie!CQ49/(Distante!CQ49*Distante!CQ49)</f>
        <v>0.24059194958677685</v>
      </c>
      <c r="CR49" s="16">
        <f>$A$1*Populatie!$AW49*Populatie!CR49/(Distante!CR49*Distante!CR49)</f>
        <v>0.12523134171428571</v>
      </c>
      <c r="CS49" s="16">
        <f>$A$1*Populatie!$AW49*Populatie!CS49/(Distante!CS49*Distante!CS49)</f>
        <v>2.5685504914933838E-2</v>
      </c>
      <c r="CT49" s="16">
        <f>$A$1*Populatie!$AW49*Populatie!CT49/(Distante!CT49*Distante!CT49)</f>
        <v>0.15558341082688876</v>
      </c>
      <c r="CU49" s="16">
        <f>$A$1*Populatie!$AW49*Populatie!CU49/(Distante!CU49*Distante!CU49)</f>
        <v>0.1427712770969661</v>
      </c>
      <c r="CV49" s="16">
        <f>$A$1*Populatie!$AW49*Populatie!CV49/(Distante!CV49*Distante!CV49)</f>
        <v>6.1311174753451679E-2</v>
      </c>
      <c r="CW49" s="16">
        <f>$A$1*Populatie!$AW49*Populatie!CW49/(Distante!CW49*Distante!CW49)</f>
        <v>0.12256678250728864</v>
      </c>
      <c r="CX49" s="16">
        <f>$A$1*Populatie!$AW49*Populatie!CX49/(Distante!CX49*Distante!CX49)</f>
        <v>8.2415955766944105E-2</v>
      </c>
      <c r="CY49" s="16">
        <f>$A$1*Populatie!$AW49*Populatie!CY49/(Distante!CY49*Distante!CY49)</f>
        <v>7.9805220495867774E-2</v>
      </c>
    </row>
    <row r="50" spans="1:103" ht="15.75" customHeight="1" x14ac:dyDescent="0.25">
      <c r="A50" s="2" t="s">
        <v>49</v>
      </c>
      <c r="B50" s="16">
        <v>4.007954926530612</v>
      </c>
      <c r="C50" s="16">
        <v>13.680345944636679</v>
      </c>
      <c r="D50" s="16">
        <v>0.81561385609267101</v>
      </c>
      <c r="E50" s="16">
        <v>0.125235171875</v>
      </c>
      <c r="F50" s="16">
        <v>1.1964544801477377</v>
      </c>
      <c r="G50" s="16">
        <v>0.32720282026666669</v>
      </c>
      <c r="H50" s="16">
        <v>0.21108306962904189</v>
      </c>
      <c r="I50" s="16">
        <v>0.14483557908002523</v>
      </c>
      <c r="J50" s="16">
        <v>0.28653647916666669</v>
      </c>
      <c r="K50" s="16">
        <v>7.3653239865406187E-2</v>
      </c>
      <c r="L50" s="16">
        <v>0.27238913513513513</v>
      </c>
      <c r="M50" s="16">
        <v>3.4404266901027582E-2</v>
      </c>
      <c r="N50" s="16">
        <v>4.0170900000000002E-2</v>
      </c>
      <c r="O50" s="16">
        <v>0.12152781226666667</v>
      </c>
      <c r="P50" s="16">
        <v>0.18461357267805084</v>
      </c>
      <c r="Q50" s="16">
        <v>3.1741319056117392E-2</v>
      </c>
      <c r="R50" s="16">
        <v>0.21599608379501387</v>
      </c>
      <c r="S50" s="16">
        <v>4.9401016113281251E-2</v>
      </c>
      <c r="T50" s="16">
        <v>0.36160660606060607</v>
      </c>
      <c r="U50" s="16">
        <v>0.10223829741650915</v>
      </c>
      <c r="V50" s="16">
        <v>0.4174100832</v>
      </c>
      <c r="W50" s="16">
        <v>5.5282723404255323E-2</v>
      </c>
      <c r="X50" s="16">
        <v>0.1381418275432526</v>
      </c>
      <c r="Y50" s="16">
        <v>6.3438720000000004E-2</v>
      </c>
      <c r="Z50" s="16">
        <v>9.1991892361111119E-2</v>
      </c>
      <c r="AA50" s="16">
        <v>0.73038000000000014</v>
      </c>
      <c r="AB50" s="16">
        <v>0.87859497000000009</v>
      </c>
      <c r="AC50" s="16">
        <v>5.3627936988252044E-2</v>
      </c>
      <c r="AD50" s="16">
        <v>1.5981473335067636E-2</v>
      </c>
      <c r="AE50" s="16">
        <v>0.23975683392756614</v>
      </c>
      <c r="AF50" s="16">
        <v>6.91020976331361E-2</v>
      </c>
      <c r="AG50" s="16">
        <v>4.1665512533333338E-2</v>
      </c>
      <c r="AH50" s="16">
        <v>0.7451200952380953</v>
      </c>
      <c r="AI50" s="16">
        <v>3.9960269044321331E-2</v>
      </c>
      <c r="AJ50" s="16">
        <v>3.6503096821019015E-2</v>
      </c>
      <c r="AK50" s="16">
        <v>7.9580888360103116E-3</v>
      </c>
      <c r="AL50" s="16">
        <v>2.9480050476995534E-2</v>
      </c>
      <c r="AM50" s="16">
        <v>0.1044018583560327</v>
      </c>
      <c r="AN50" s="16">
        <v>0.15804408401566394</v>
      </c>
      <c r="AO50" s="16">
        <v>0.16097971136791184</v>
      </c>
      <c r="AP50" s="16">
        <v>1.9614395617070356E-2</v>
      </c>
      <c r="AQ50" s="16">
        <v>2.0427140347633137E-2</v>
      </c>
      <c r="AR50" s="16">
        <v>0.39094893750000004</v>
      </c>
      <c r="AS50" s="16">
        <v>0.1066000924482666</v>
      </c>
      <c r="AT50" s="16">
        <v>0.16117200000000001</v>
      </c>
      <c r="AU50" s="16">
        <v>6.7305740740740749E-2</v>
      </c>
      <c r="AV50" s="16">
        <v>0.18913811681990267</v>
      </c>
      <c r="AW50" s="16">
        <f t="array" ref="AW50:AW103">TRANSPOSE(AX49:CY49)</f>
        <v>2.8169223703703703E-2</v>
      </c>
      <c r="AX50" s="16" t="s">
        <v>103</v>
      </c>
      <c r="AY50" s="16">
        <f>$A$1*Populatie!$AX50*Populatie!AY50/(Distante!AY50*Distante!AY50)</f>
        <v>0.40624725765306124</v>
      </c>
      <c r="AZ50" s="16">
        <f>$A$1*Populatie!$AX50*Populatie!AZ50/(Distante!AZ50*Distante!AZ50)</f>
        <v>1.9813675675675678E-2</v>
      </c>
      <c r="BA50" s="16">
        <f>$A$1*Populatie!$AX50*Populatie!BA50/(Distante!BA50*Distante!BA50)</f>
        <v>0.24335460606060608</v>
      </c>
      <c r="BB50" s="16">
        <f>$A$1*Populatie!$AX50*Populatie!BB50/(Distante!BB50*Distante!BB50)</f>
        <v>1.6801638333333334E-2</v>
      </c>
      <c r="BC50" s="16">
        <f>$A$1*Populatie!$AX50*Populatie!BC50/(Distante!BC50*Distante!BC50)</f>
        <v>0.1093872736</v>
      </c>
      <c r="BD50" s="16">
        <f>$A$1*Populatie!$AX50*Populatie!BD50/(Distante!BD50*Distante!BD50)</f>
        <v>1.3865080720221608</v>
      </c>
      <c r="BE50" s="16">
        <f>$A$1*Populatie!$AX50*Populatie!BE50/(Distante!BE50*Distante!BE50)</f>
        <v>3.3016269164065207E-2</v>
      </c>
      <c r="BF50" s="16">
        <f>$A$1*Populatie!$AX50*Populatie!BF50/(Distante!BF50*Distante!BF50)</f>
        <v>0.10814521591836734</v>
      </c>
      <c r="BG50" s="16">
        <f>$A$1*Populatie!$AX50*Populatie!BG50/(Distante!BG50*Distante!BG50)</f>
        <v>0.14402081818181819</v>
      </c>
      <c r="BH50" s="16">
        <f>$A$1*Populatie!$AX50*Populatie!BH50/(Distante!BH50*Distante!BH50)</f>
        <v>8.0801875628715145E-2</v>
      </c>
      <c r="BI50" s="16">
        <f>$A$1*Populatie!$AX50*Populatie!BI50/(Distante!BI50*Distante!BI50)</f>
        <v>0.14836413329750067</v>
      </c>
      <c r="BJ50" s="16">
        <f>$A$1*Populatie!$AX50*Populatie!BJ50/(Distante!BJ50*Distante!BJ50)</f>
        <v>0.49128676869806093</v>
      </c>
      <c r="BK50" s="16">
        <f>$A$1*Populatie!$AX50*Populatie!BK50/(Distante!BK50*Distante!BK50)</f>
        <v>3.0402392659279777E-2</v>
      </c>
      <c r="BL50" s="16">
        <f>$A$1*Populatie!$AX50*Populatie!BL50/(Distante!BL50*Distante!BL50)</f>
        <v>1.5028696953308095E-2</v>
      </c>
      <c r="BM50" s="16">
        <f>$A$1*Populatie!$AX50*Populatie!BM50/(Distante!BM50*Distante!BM50)</f>
        <v>1.9741128E-2</v>
      </c>
      <c r="BN50" s="16">
        <f>$A$1*Populatie!$AX50*Populatie!BN50/(Distante!BN50*Distante!BN50)</f>
        <v>0.11929322625</v>
      </c>
      <c r="BO50" s="16">
        <f>$A$1*Populatie!$AX50*Populatie!BO50/(Distante!BO50*Distante!BO50)</f>
        <v>2.108161418685121E-2</v>
      </c>
      <c r="BP50" s="16">
        <f>$A$1*Populatie!$AX50*Populatie!BP50/(Distante!BP50*Distante!BP50)</f>
        <v>0.1610967864</v>
      </c>
      <c r="BQ50" s="16">
        <f>$A$1*Populatie!$AX50*Populatie!BQ50/(Distante!BQ50*Distante!BQ50)</f>
        <v>2.1617468013468012E-2</v>
      </c>
      <c r="BR50" s="16">
        <f>$A$1*Populatie!$AX50*Populatie!BR50/(Distante!BR50*Distante!BR50)</f>
        <v>4.1208832034399359E-2</v>
      </c>
      <c r="BS50" s="16">
        <f>$A$1*Populatie!$AX50*Populatie!BS50/(Distante!BS50*Distante!BS50)</f>
        <v>4.2225534613304486E-2</v>
      </c>
      <c r="BT50" s="16">
        <f>$A$1*Populatie!$AX50*Populatie!BT50/(Distante!BT50*Distante!BT50)</f>
        <v>0.2800506382978723</v>
      </c>
      <c r="BU50" s="16">
        <f>$A$1*Populatie!$AX50*Populatie!BU50/(Distante!BU50*Distante!BU50)</f>
        <v>9.5607090764962349E-2</v>
      </c>
      <c r="BV50" s="16">
        <f>$A$1*Populatie!$AX50*Populatie!BV50/(Distante!BV50*Distante!BV50)</f>
        <v>1.2313914893617021E-2</v>
      </c>
      <c r="BW50" s="16">
        <f>$A$1*Populatie!$AX50*Populatie!BW50/(Distante!BW50*Distante!BW50)</f>
        <v>0.43480376218787159</v>
      </c>
      <c r="BX50" s="16">
        <f>$A$1*Populatie!$AX50*Populatie!BX50/(Distante!BX50*Distante!BX50)</f>
        <v>1.2573975943951888E-2</v>
      </c>
      <c r="BY50" s="16">
        <f>$A$1*Populatie!$AX50*Populatie!BY50/(Distante!BY50*Distante!BY50)</f>
        <v>9.9650089191232055E-2</v>
      </c>
      <c r="BZ50" s="16">
        <f>$A$1*Populatie!$AX50*Populatie!BZ50/(Distante!BZ50*Distante!BZ50)</f>
        <v>6.4673654215954782E-3</v>
      </c>
      <c r="CA50" s="16">
        <f>$A$1*Populatie!$AX50*Populatie!CA50/(Distante!CA50*Distante!CA50)</f>
        <v>4.9483912254610352E-2</v>
      </c>
      <c r="CB50" s="16">
        <f>$A$1*Populatie!$AX50*Populatie!CB50/(Distante!CB50*Distante!CB50)</f>
        <v>2.2202357340720222E-2</v>
      </c>
      <c r="CC50" s="16">
        <f>$A$1*Populatie!$AX50*Populatie!CC50/(Distante!CC50*Distante!CC50)</f>
        <v>3.3804790051761138E-2</v>
      </c>
      <c r="CD50" s="16">
        <f>$A$1*Populatie!$AX50*Populatie!CD50/(Distante!CD50*Distante!CD50)</f>
        <v>18.376592666666667</v>
      </c>
      <c r="CE50" s="16">
        <f>$A$1*Populatie!$AX50*Populatie!CE50/(Distante!CE50*Distante!CE50)</f>
        <v>2.9396890955198648E-2</v>
      </c>
      <c r="CF50" s="16">
        <f>$A$1*Populatie!$AX50*Populatie!CF50/(Distante!CF50*Distante!CF50)</f>
        <v>1.980150390625E-2</v>
      </c>
      <c r="CG50" s="16">
        <f>$A$1*Populatie!$AX50*Populatie!CG50/(Distante!CG50*Distante!CG50)</f>
        <v>0.80955817283950615</v>
      </c>
      <c r="CH50" s="16">
        <f>$A$1*Populatie!$AX50*Populatie!CH50/(Distante!CH50*Distante!CH50)</f>
        <v>4.2428438181818177E-2</v>
      </c>
      <c r="CI50" s="16">
        <f>$A$1*Populatie!$AX50*Populatie!CI50/(Distante!CI50*Distante!CI50)</f>
        <v>0.26415377126654066</v>
      </c>
      <c r="CJ50" s="16">
        <f>$A$1*Populatie!$AX50*Populatie!CJ50/(Distante!CJ50*Distante!CJ50)</f>
        <v>1.847920929213237E-2</v>
      </c>
      <c r="CK50" s="16">
        <f>$A$1*Populatie!$AX50*Populatie!CK50/(Distante!CK50*Distante!CK50)</f>
        <v>4.1119445454545458</v>
      </c>
      <c r="CL50" s="16">
        <f>$A$1*Populatie!$AX50*Populatie!CL50/(Distante!CL50*Distante!CL50)</f>
        <v>2.7217496913580247E-2</v>
      </c>
      <c r="CM50" s="16">
        <f>$A$1*Populatie!$AX50*Populatie!CM50/(Distante!CM50*Distante!CM50)</f>
        <v>3.967496296296296E-2</v>
      </c>
      <c r="CN50" s="16">
        <f>$A$1*Populatie!$AX50*Populatie!CN50/(Distante!CN50*Distante!CN50)</f>
        <v>4.1431997037037038E-2</v>
      </c>
      <c r="CO50" s="16">
        <f>$A$1*Populatie!$AX50*Populatie!CO50/(Distante!CO50*Distante!CO50)</f>
        <v>1.7033842048061826E-2</v>
      </c>
      <c r="CP50" s="16">
        <f>$A$1*Populatie!$AX50*Populatie!CP50/(Distante!CP50*Distante!CP50)</f>
        <v>6.0615018749999999E-2</v>
      </c>
      <c r="CQ50" s="16">
        <f>$A$1*Populatie!$AX50*Populatie!CQ50/(Distante!CQ50*Distante!CQ50)</f>
        <v>0.23285751557093429</v>
      </c>
      <c r="CR50" s="16">
        <f>$A$1*Populatie!$AX50*Populatie!CR50/(Distante!CR50*Distante!CR50)</f>
        <v>1.5902201211734694E-2</v>
      </c>
      <c r="CS50" s="16">
        <f>$A$1*Populatie!$AX50*Populatie!CS50/(Distante!CS50*Distante!CS50)</f>
        <v>1.9962457594802627E-2</v>
      </c>
      <c r="CT50" s="16">
        <f>$A$1*Populatie!$AX50*Populatie!CT50/(Distante!CT50*Distante!CT50)</f>
        <v>7.5757487636444645E-2</v>
      </c>
      <c r="CU50" s="16">
        <f>$A$1*Populatie!$AX50*Populatie!CU50/(Distante!CU50*Distante!CU50)</f>
        <v>8.9649671358804944E-2</v>
      </c>
      <c r="CV50" s="16">
        <f>$A$1*Populatie!$AX50*Populatie!CV50/(Distante!CV50*Distante!CV50)</f>
        <v>3.3682980833333334</v>
      </c>
      <c r="CW50" s="16">
        <f>$A$1*Populatie!$AX50*Populatie!CW50/(Distante!CW50*Distante!CW50)</f>
        <v>3.9042599326599328E-2</v>
      </c>
      <c r="CX50" s="16">
        <f>$A$1*Populatie!$AX50*Populatie!CX50/(Distante!CX50*Distante!CX50)</f>
        <v>0.18621132954545455</v>
      </c>
      <c r="CY50" s="16">
        <f>$A$1*Populatie!$AX50*Populatie!CY50/(Distante!CY50*Distante!CY50)</f>
        <v>0.20638191321499011</v>
      </c>
    </row>
    <row r="51" spans="1:103" ht="15.75" customHeight="1" x14ac:dyDescent="0.25">
      <c r="A51" s="2" t="s">
        <v>50</v>
      </c>
      <c r="B51" s="16">
        <v>8.1055221453287203</v>
      </c>
      <c r="C51" s="16">
        <v>25.113697455621306</v>
      </c>
      <c r="D51" s="16">
        <v>2.4564993750000004</v>
      </c>
      <c r="E51" s="16">
        <v>0.20897280485748018</v>
      </c>
      <c r="F51" s="16">
        <v>2.8898888434903047</v>
      </c>
      <c r="G51" s="16">
        <v>0.63003684948979588</v>
      </c>
      <c r="H51" s="16">
        <v>0.26223138429752063</v>
      </c>
      <c r="I51" s="16">
        <v>0.41964040816326537</v>
      </c>
      <c r="J51" s="16">
        <v>0.78744880000000006</v>
      </c>
      <c r="K51" s="16">
        <v>0.15735205676020408</v>
      </c>
      <c r="L51" s="16">
        <v>4.0030929000000004</v>
      </c>
      <c r="M51" s="16">
        <v>7.8470718184429758E-2</v>
      </c>
      <c r="N51" s="16">
        <v>6.929187661178339E-2</v>
      </c>
      <c r="O51" s="16">
        <v>0.31850640625000004</v>
      </c>
      <c r="P51" s="16">
        <v>0.56579907253269912</v>
      </c>
      <c r="Q51" s="16">
        <v>4.8591822037892356E-2</v>
      </c>
      <c r="R51" s="16">
        <v>0.4270703762755102</v>
      </c>
      <c r="S51" s="16">
        <v>3.3107640603566531E-2</v>
      </c>
      <c r="T51" s="16">
        <v>8.627214489795918</v>
      </c>
      <c r="U51" s="16">
        <v>9.2894864000000008E-2</v>
      </c>
      <c r="V51" s="16">
        <v>0.273492509765625</v>
      </c>
      <c r="W51" s="16">
        <v>3.3029841269841272E-2</v>
      </c>
      <c r="X51" s="16">
        <v>0.24596743801652893</v>
      </c>
      <c r="Y51" s="16">
        <v>0.24495495838287754</v>
      </c>
      <c r="Z51" s="16">
        <v>0.18932601701183432</v>
      </c>
      <c r="AA51" s="16">
        <v>5.9294812500000003</v>
      </c>
      <c r="AB51" s="16">
        <v>2.6199237499999999</v>
      </c>
      <c r="AC51" s="16">
        <v>8.5460760998810933E-2</v>
      </c>
      <c r="AD51" s="16">
        <v>2.3926767346938778E-2</v>
      </c>
      <c r="AE51" s="16">
        <v>0.34557160997732428</v>
      </c>
      <c r="AF51" s="16">
        <v>5.0007560110803324E-2</v>
      </c>
      <c r="AG51" s="16">
        <v>0.10478751353602665</v>
      </c>
      <c r="AH51" s="16">
        <v>0.24428686288088647</v>
      </c>
      <c r="AI51" s="16">
        <v>0.10319671386922116</v>
      </c>
      <c r="AJ51" s="16">
        <v>8.6081986607142849E-2</v>
      </c>
      <c r="AK51" s="16">
        <v>1.373655967690509E-2</v>
      </c>
      <c r="AL51" s="16">
        <v>5.198723864312637E-2</v>
      </c>
      <c r="AM51" s="16">
        <v>0.24900789248843008</v>
      </c>
      <c r="AN51" s="16">
        <v>0.70499449704142014</v>
      </c>
      <c r="AO51" s="16">
        <v>0.52492488979591845</v>
      </c>
      <c r="AP51" s="16">
        <v>3.7927177977839337E-2</v>
      </c>
      <c r="AQ51" s="16">
        <v>3.8984097633136101E-2</v>
      </c>
      <c r="AR51" s="16">
        <v>5.0774631379962194E-2</v>
      </c>
      <c r="AS51" s="16">
        <v>0.25330979179060081</v>
      </c>
      <c r="AT51" s="16">
        <v>0.25128035502958579</v>
      </c>
      <c r="AU51" s="16">
        <v>4.1795100178536007E-2</v>
      </c>
      <c r="AV51" s="16">
        <v>1.2990341522491351</v>
      </c>
      <c r="AW51" s="16">
        <v>4.9988057142857145E-2</v>
      </c>
      <c r="AX51" s="16">
        <f t="array" ref="AX51:AX103">TRANSPOSE(AY50:CY50)</f>
        <v>0.40624725765306124</v>
      </c>
      <c r="AY51" s="16" t="s">
        <v>103</v>
      </c>
      <c r="AZ51" s="16">
        <f>$A$1*Populatie!$AY51*Populatie!AZ51/(Distante!AZ51*Distante!AZ51)</f>
        <v>3.0962626417769378E-2</v>
      </c>
      <c r="BA51" s="16">
        <f>$A$1*Populatie!$AY51*Populatie!BA51/(Distante!BA51*Distante!BA51)</f>
        <v>0.17780743125000001</v>
      </c>
      <c r="BB51" s="16">
        <f>$A$1*Populatie!$AY51*Populatie!BB51/(Distante!BB51*Distante!BB51)</f>
        <v>2.5460903832957554E-2</v>
      </c>
      <c r="BC51" s="16">
        <f>$A$1*Populatie!$AY51*Populatie!BC51/(Distante!BC51*Distante!BC51)</f>
        <v>7.9764377490641233E-2</v>
      </c>
      <c r="BD51" s="16">
        <f>$A$1*Populatie!$AY51*Populatie!BD51/(Distante!BD51*Distante!BD51)</f>
        <v>1.343297025</v>
      </c>
      <c r="BE51" s="16">
        <f>$A$1*Populatie!$AY51*Populatie!BE51/(Distante!BE51*Distante!BE51)</f>
        <v>5.5979999999999995E-2</v>
      </c>
      <c r="BF51" s="16">
        <f>$A$1*Populatie!$AY51*Populatie!BF51/(Distante!BF51*Distante!BF51)</f>
        <v>0.3076585018929151</v>
      </c>
      <c r="BG51" s="16">
        <f>$A$1*Populatie!$AY51*Populatie!BG51/(Distante!BG51*Distante!BG51)</f>
        <v>0.30487363512901766</v>
      </c>
      <c r="BH51" s="16">
        <f>$A$1*Populatie!$AY51*Populatie!BH51/(Distante!BH51*Distante!BH51)</f>
        <v>0.18813454214876033</v>
      </c>
      <c r="BI51" s="16">
        <f>$A$1*Populatie!$AY51*Populatie!BI51/(Distante!BI51*Distante!BI51)</f>
        <v>0.35255211183819152</v>
      </c>
      <c r="BJ51" s="16">
        <f>$A$1*Populatie!$AY51*Populatie!BJ51/(Distante!BJ51*Distante!BJ51)</f>
        <v>2.1095872853185598</v>
      </c>
      <c r="BK51" s="16">
        <f>$A$1*Populatie!$AY51*Populatie!BK51/(Distante!BK51*Distante!BK51)</f>
        <v>7.8513660974593918E-2</v>
      </c>
      <c r="BL51" s="16">
        <f>$A$1*Populatie!$AY51*Populatie!BL51/(Distante!BL51*Distante!BL51)</f>
        <v>2.2187982644628096E-2</v>
      </c>
      <c r="BM51" s="16">
        <f>$A$1*Populatie!$AY51*Populatie!BM51/(Distante!BM51*Distante!BM51)</f>
        <v>3.8699999999999998E-2</v>
      </c>
      <c r="BN51" s="16">
        <f>$A$1*Populatie!$AY51*Populatie!BN51/(Distante!BN51*Distante!BN51)</f>
        <v>0.22766470000000003</v>
      </c>
      <c r="BO51" s="16">
        <f>$A$1*Populatie!$AY51*Populatie!BO51/(Distante!BO51*Distante!BO51)</f>
        <v>1.6909961936225223E-2</v>
      </c>
      <c r="BP51" s="16">
        <f>$A$1*Populatie!$AY51*Populatie!BP51/(Distante!BP51*Distante!BP51)</f>
        <v>0.75059703124999999</v>
      </c>
      <c r="BQ51" s="16">
        <f>$A$1*Populatie!$AY51*Populatie!BQ51/(Distante!BQ51*Distante!BQ51)</f>
        <v>2.2744566000000001E-2</v>
      </c>
      <c r="BR51" s="16">
        <f>$A$1*Populatie!$AY51*Populatie!BR51/(Distante!BR51*Distante!BR51)</f>
        <v>0.13437433469387755</v>
      </c>
      <c r="BS51" s="16">
        <f>$A$1*Populatie!$AY51*Populatie!BS51/(Distante!BS51*Distante!BS51)</f>
        <v>7.6963822314049593E-2</v>
      </c>
      <c r="BT51" s="16">
        <f>$A$1*Populatie!$AY51*Populatie!BT51/(Distante!BT51*Distante!BT51)</f>
        <v>1.5059</v>
      </c>
      <c r="BU51" s="16">
        <f>$A$1*Populatie!$AY51*Populatie!BU51/(Distante!BU51*Distante!BU51)</f>
        <v>0.17305392069503231</v>
      </c>
      <c r="BV51" s="16">
        <f>$A$1*Populatie!$AY51*Populatie!BV51/(Distante!BV51*Distante!BV51)</f>
        <v>2.6019844063265761E-2</v>
      </c>
      <c r="BW51" s="16">
        <f>$A$1*Populatie!$AY51*Populatie!BW51/(Distante!BW51*Distante!BW51)</f>
        <v>1.211565</v>
      </c>
      <c r="BX51" s="16">
        <f>$A$1*Populatie!$AY51*Populatie!BX51/(Distante!BX51*Distante!BX51)</f>
        <v>1.9015815355052843E-2</v>
      </c>
      <c r="BY51" s="16">
        <f>$A$1*Populatie!$AY51*Populatie!BY51/(Distante!BY51*Distante!BY51)</f>
        <v>7.9673796209420153E-2</v>
      </c>
      <c r="BZ51" s="16">
        <f>$A$1*Populatie!$AY51*Populatie!BZ51/(Distante!BZ51*Distante!BZ51)</f>
        <v>9.4980923150510196E-3</v>
      </c>
      <c r="CA51" s="16">
        <f>$A$1*Populatie!$AY51*Populatie!CA51/(Distante!CA51*Distante!CA51)</f>
        <v>6.3499695999999994E-2</v>
      </c>
      <c r="CB51" s="16">
        <f>$A$1*Populatie!$AY51*Populatie!CB51/(Distante!CB51*Distante!CB51)</f>
        <v>3.4321322991689746E-2</v>
      </c>
      <c r="CC51" s="16">
        <f>$A$1*Populatie!$AY51*Populatie!CC51/(Distante!CC51*Distante!CC51)</f>
        <v>2.607246530612245E-2</v>
      </c>
      <c r="CD51" s="16">
        <f>$A$1*Populatie!$AY51*Populatie!CD51/(Distante!CD51*Distante!CD51)</f>
        <v>0.61434467128027681</v>
      </c>
      <c r="CE51" s="16">
        <f>$A$1*Populatie!$AY51*Populatie!CE51/(Distante!CE51*Distante!CE51)</f>
        <v>6.3800881347656255E-2</v>
      </c>
      <c r="CF51" s="16">
        <f>$A$1*Populatie!$AY51*Populatie!CF51/(Distante!CF51*Distante!CF51)</f>
        <v>3.3041642772811602E-2</v>
      </c>
      <c r="CG51" s="16">
        <f>$A$1*Populatie!$AY51*Populatie!CG51/(Distante!CG51*Distante!CG51)</f>
        <v>12.929506530612246</v>
      </c>
      <c r="CH51" s="16">
        <f>$A$1*Populatie!$AY51*Populatie!CH51/(Distante!CH51*Distante!CH51)</f>
        <v>4.6386527228347782E-2</v>
      </c>
      <c r="CI51" s="16">
        <f>$A$1*Populatie!$AY51*Populatie!CI51/(Distante!CI51*Distante!CI51)</f>
        <v>0.88762233727810647</v>
      </c>
      <c r="CJ51" s="16">
        <f>$A$1*Populatie!$AY51*Populatie!CJ51/(Distante!CJ51*Distante!CJ51)</f>
        <v>2.018094827586207E-2</v>
      </c>
      <c r="CK51" s="16">
        <f>$A$1*Populatie!$AY51*Populatie!CK51/(Distante!CK51*Distante!CK51)</f>
        <v>0.73266851851851855</v>
      </c>
      <c r="CL51" s="16">
        <f>$A$1*Populatie!$AY51*Populatie!CL51/(Distante!CL51*Distante!CL51)</f>
        <v>4.3024726675924753E-2</v>
      </c>
      <c r="CM51" s="16">
        <f>$A$1*Populatie!$AY51*Populatie!CM51/(Distante!CM51*Distante!CM51)</f>
        <v>9.5829999999999985E-2</v>
      </c>
      <c r="CN51" s="16">
        <f>$A$1*Populatie!$AY51*Populatie!CN51/(Distante!CN51*Distante!CN51)</f>
        <v>7.3523681632653062E-2</v>
      </c>
      <c r="CO51" s="16">
        <f>$A$1*Populatie!$AY51*Populatie!CO51/(Distante!CO51*Distante!CO51)</f>
        <v>2.2520090719809639E-2</v>
      </c>
      <c r="CP51" s="16">
        <f>$A$1*Populatie!$AY51*Populatie!CP51/(Distante!CP51*Distante!CP51)</f>
        <v>0.14825553577785688</v>
      </c>
      <c r="CQ51" s="16">
        <f>$A$1*Populatie!$AY51*Populatie!CQ51/(Distante!CQ51*Distante!CQ51)</f>
        <v>0.634940595703125</v>
      </c>
      <c r="CR51" s="16">
        <f>$A$1*Populatie!$AY51*Populatie!CR51/(Distante!CR51*Distante!CR51)</f>
        <v>2.8291581450653983E-2</v>
      </c>
      <c r="CS51" s="16">
        <f>$A$1*Populatie!$AY51*Populatie!CS51/(Distante!CS51*Distante!CS51)</f>
        <v>3.0346623E-2</v>
      </c>
      <c r="CT51" s="16">
        <f>$A$1*Populatie!$AY51*Populatie!CT51/(Distante!CT51*Distante!CT51)</f>
        <v>0.21717503271861988</v>
      </c>
      <c r="CU51" s="16">
        <f>$A$1*Populatie!$AY51*Populatie!CU51/(Distante!CU51*Distante!CU51)</f>
        <v>0.30762900826446282</v>
      </c>
      <c r="CV51" s="16">
        <f>$A$1*Populatie!$AY51*Populatie!CV51/(Distante!CV51*Distante!CV51)</f>
        <v>1.8016797923875434</v>
      </c>
      <c r="CW51" s="16">
        <f>$A$1*Populatie!$AY51*Populatie!CW51/(Distante!CW51*Distante!CW51)</f>
        <v>6.5819923089248528E-2</v>
      </c>
      <c r="CX51" s="16">
        <f>$A$1*Populatie!$AY51*Populatie!CX51/(Distante!CX51*Distante!CX51)</f>
        <v>1.3391093771626297</v>
      </c>
      <c r="CY51" s="16">
        <f>$A$1*Populatie!$AY51*Populatie!CY51/(Distante!CY51*Distante!CY51)</f>
        <v>0.15254837030330468</v>
      </c>
    </row>
    <row r="52" spans="1:103" ht="15.75" customHeight="1" x14ac:dyDescent="0.25">
      <c r="A52" s="2" t="s">
        <v>51</v>
      </c>
      <c r="B52" s="16">
        <v>8.7395473596538675</v>
      </c>
      <c r="C52" s="16">
        <v>0.34574698093314915</v>
      </c>
      <c r="D52" s="16">
        <v>0.44803654372397383</v>
      </c>
      <c r="E52" s="16">
        <v>1.6487440500000001</v>
      </c>
      <c r="F52" s="16">
        <v>0.88848547700000002</v>
      </c>
      <c r="G52" s="16">
        <v>0.58224551972318339</v>
      </c>
      <c r="H52" s="16">
        <v>0.28943540985123967</v>
      </c>
      <c r="I52" s="16">
        <v>6.5601608324661817E-2</v>
      </c>
      <c r="J52" s="16">
        <v>1.3052959861591697E-2</v>
      </c>
      <c r="K52" s="16">
        <v>0.29184212500000001</v>
      </c>
      <c r="L52" s="16">
        <v>3.9621857076446283E-2</v>
      </c>
      <c r="M52" s="16">
        <v>1.7622323003114216E-2</v>
      </c>
      <c r="N52" s="16">
        <v>0.10709359920000001</v>
      </c>
      <c r="O52" s="16">
        <v>0.10555028951022707</v>
      </c>
      <c r="P52" s="16">
        <v>7.6606310775047259E-2</v>
      </c>
      <c r="Q52" s="16">
        <v>2.3380588118343195</v>
      </c>
      <c r="R52" s="16">
        <v>0.39467503114186858</v>
      </c>
      <c r="S52" s="16">
        <v>2.7366141420118346E-2</v>
      </c>
      <c r="T52" s="16">
        <v>4.0002410222222222E-2</v>
      </c>
      <c r="U52" s="16">
        <v>8.9221419202494989E-2</v>
      </c>
      <c r="V52" s="16">
        <v>2.6501159555555556E-2</v>
      </c>
      <c r="W52" s="16">
        <v>1.4240771428571429E-2</v>
      </c>
      <c r="X52" s="16">
        <v>0.31574002491349479</v>
      </c>
      <c r="Y52" s="16">
        <v>1.5790167359999999E-2</v>
      </c>
      <c r="Z52" s="16">
        <v>0.13456557407407407</v>
      </c>
      <c r="AA52" s="16">
        <v>2.9677737373737377E-2</v>
      </c>
      <c r="AB52" s="16">
        <v>2.9504296051423327E-2</v>
      </c>
      <c r="AC52" s="16">
        <v>0.3098773125</v>
      </c>
      <c r="AD52" s="16">
        <v>9.9848627555555555E-2</v>
      </c>
      <c r="AE52" s="16">
        <v>0.31251269964328182</v>
      </c>
      <c r="AF52" s="16">
        <v>0.10283273614744354</v>
      </c>
      <c r="AG52" s="16">
        <v>2.0495698756509726E-2</v>
      </c>
      <c r="AH52" s="16">
        <v>2.7586805876951337E-2</v>
      </c>
      <c r="AI52" s="16">
        <v>1.9774721657642651E-2</v>
      </c>
      <c r="AJ52" s="16">
        <v>2.8638811183391007E-2</v>
      </c>
      <c r="AK52" s="16">
        <v>2.344764525443787E-2</v>
      </c>
      <c r="AL52" s="16">
        <v>9.0933149660479856E-2</v>
      </c>
      <c r="AM52" s="16">
        <v>5.2556520694049612E-2</v>
      </c>
      <c r="AN52" s="16">
        <v>3.9636423437499999E-2</v>
      </c>
      <c r="AO52" s="16">
        <v>0.10659085147058824</v>
      </c>
      <c r="AP52" s="16">
        <v>4.8236767135880501E-2</v>
      </c>
      <c r="AQ52" s="16">
        <v>3.3198445945945947E-2</v>
      </c>
      <c r="AR52" s="16">
        <v>5.1057494946989898E-3</v>
      </c>
      <c r="AS52" s="16">
        <v>8.4906475754422478E-2</v>
      </c>
      <c r="AT52" s="16">
        <v>6.3354056574394468E-2</v>
      </c>
      <c r="AU52" s="16">
        <v>2.7958855263157896E-2</v>
      </c>
      <c r="AV52" s="16">
        <v>3.8906844726879393E-2</v>
      </c>
      <c r="AW52" s="16">
        <v>4.4436528852071007E-2</v>
      </c>
      <c r="AX52" s="16">
        <v>1.9813675675675678E-2</v>
      </c>
      <c r="AY52" s="16">
        <f t="array" ref="AY52:AY103">TRANSPOSE(AZ51:CY51)</f>
        <v>3.0962626417769378E-2</v>
      </c>
      <c r="AZ52" s="16" t="s">
        <v>103</v>
      </c>
      <c r="BA52" s="16">
        <f>$A$1*Populatie!$AZ52*Populatie!BA52/(Distante!BA52*Distante!BA52)</f>
        <v>3.323566364883402E-2</v>
      </c>
      <c r="BB52" s="16">
        <f>$A$1*Populatie!$AZ52*Populatie!BB52/(Distante!BB52*Distante!BB52)</f>
        <v>7.3623147337278108E-2</v>
      </c>
      <c r="BC52" s="16">
        <f>$A$1*Populatie!$AZ52*Populatie!BC52/(Distante!BC52*Distante!BC52)</f>
        <v>0.16736740720661158</v>
      </c>
      <c r="BD52" s="16">
        <f>$A$1*Populatie!$AZ52*Populatie!BD52/(Distante!BD52*Distante!BD52)</f>
        <v>3.9585506228373701E-2</v>
      </c>
      <c r="BE52" s="16">
        <f>$A$1*Populatie!$AZ52*Populatie!BE52/(Distante!BE52*Distante!BE52)</f>
        <v>0.65086907036011088</v>
      </c>
      <c r="BF52" s="16">
        <f>$A$1*Populatie!$AZ52*Populatie!BF52/(Distante!BF52*Distante!BF52)</f>
        <v>8.4109556249999995E-2</v>
      </c>
      <c r="BG52" s="16">
        <f>$A$1*Populatie!$AZ52*Populatie!BG52/(Distante!BG52*Distante!BG52)</f>
        <v>0.23368152141240381</v>
      </c>
      <c r="BH52" s="16">
        <f>$A$1*Populatie!$AZ52*Populatie!BH52/(Distante!BH52*Distante!BH52)</f>
        <v>0.11347888064516129</v>
      </c>
      <c r="BI52" s="16">
        <f>$A$1*Populatie!$AZ52*Populatie!BI52/(Distante!BI52*Distante!BI52)</f>
        <v>0.15577867901234568</v>
      </c>
      <c r="BJ52" s="16">
        <f>$A$1*Populatie!$AZ52*Populatie!BJ52/(Distante!BJ52*Distante!BJ52)</f>
        <v>0.1065971918918919</v>
      </c>
      <c r="BK52" s="16">
        <f>$A$1*Populatie!$AZ52*Populatie!BK52/(Distante!BK52*Distante!BK52)</f>
        <v>1.5356718461047933E-2</v>
      </c>
      <c r="BL52" s="16">
        <f>$A$1*Populatie!$AZ52*Populatie!BL52/(Distante!BL52*Distante!BL52)</f>
        <v>0.11665654489795918</v>
      </c>
      <c r="BM52" s="16">
        <f>$A$1*Populatie!$AZ52*Populatie!BM52/(Distante!BM52*Distante!BM52)</f>
        <v>3.6185060369792833E-2</v>
      </c>
      <c r="BN52" s="16">
        <f>$A$1*Populatie!$AZ52*Populatie!BN52/(Distante!BN52*Distante!BN52)</f>
        <v>0.35612635918367347</v>
      </c>
      <c r="BO52" s="16">
        <f>$A$1*Populatie!$AZ52*Populatie!BO52/(Distante!BO52*Distante!BO52)</f>
        <v>6.1890448148148147E-2</v>
      </c>
      <c r="BP52" s="16">
        <f>$A$1*Populatie!$AZ52*Populatie!BP52/(Distante!BP52*Distante!BP52)</f>
        <v>3.8314920707596255E-2</v>
      </c>
      <c r="BQ52" s="16">
        <f>$A$1*Populatie!$AZ52*Populatie!BQ52/(Distante!BQ52*Distante!BQ52)</f>
        <v>6.7025768858131496E-2</v>
      </c>
      <c r="BR52" s="16">
        <f>$A$1*Populatie!$AZ52*Populatie!BR52/(Distante!BR52*Distante!BR52)</f>
        <v>1.1665147633136095E-2</v>
      </c>
      <c r="BS52" s="16">
        <f>$A$1*Populatie!$AZ52*Populatie!BS52/(Distante!BS52*Distante!BS52)</f>
        <v>0.11153123906250001</v>
      </c>
      <c r="BT52" s="16">
        <f>$A$1*Populatie!$AZ52*Populatie!BT52/(Distante!BT52*Distante!BT52)</f>
        <v>7.5702726353361102E-2</v>
      </c>
      <c r="BU52" s="16">
        <f>$A$1*Populatie!$AZ52*Populatie!BU52/(Distante!BU52*Distante!BU52)</f>
        <v>0.45944184722222225</v>
      </c>
      <c r="BV52" s="16">
        <f>$A$1*Populatie!$AZ52*Populatie!BV52/(Distante!BV52*Distante!BV52)</f>
        <v>1.4715315976331361E-2</v>
      </c>
      <c r="BW52" s="16">
        <f>$A$1*Populatie!$AZ52*Populatie!BW52/(Distante!BW52*Distante!BW52)</f>
        <v>4.1644569799307959E-2</v>
      </c>
      <c r="BX52" s="16">
        <f>$A$1*Populatie!$AZ52*Populatie!BX52/(Distante!BX52*Distante!BX52)</f>
        <v>5.5164746975206617E-2</v>
      </c>
      <c r="BY52" s="16">
        <f>$A$1*Populatie!$AZ52*Populatie!BY52/(Distante!BY52*Distante!BY52)</f>
        <v>8.4660797294484919E-2</v>
      </c>
      <c r="BZ52" s="16">
        <f>$A$1*Populatie!$AZ52*Populatie!BZ52/(Distante!BZ52*Distante!BZ52)</f>
        <v>3.5110465051903114E-2</v>
      </c>
      <c r="CA52" s="16">
        <f>$A$1*Populatie!$AZ52*Populatie!CA52/(Distante!CA52*Distante!CA52)</f>
        <v>9.0505150809917362E-2</v>
      </c>
      <c r="CB52" s="16">
        <f>$A$1*Populatie!$AZ52*Populatie!CB52/(Distante!CB52*Distante!CB52)</f>
        <v>0.10747810918967859</v>
      </c>
      <c r="CC52" s="16">
        <f>$A$1*Populatie!$AZ52*Populatie!CC52/(Distante!CC52*Distante!CC52)</f>
        <v>0.12490120204081633</v>
      </c>
      <c r="CD52" s="16">
        <f>$A$1*Populatie!$AZ52*Populatie!CD52/(Distante!CD52*Distante!CD52)</f>
        <v>3.9765157659434586E-2</v>
      </c>
      <c r="CE52" s="16">
        <f>$A$1*Populatie!$AZ52*Populatie!CE52/(Distante!CE52*Distante!CE52)</f>
        <v>1.5686795739682041E-2</v>
      </c>
      <c r="CF52" s="16">
        <f>$A$1*Populatie!$AZ52*Populatie!CF52/(Distante!CF52*Distante!CF52)</f>
        <v>0.20597762962962962</v>
      </c>
      <c r="CG52" s="16">
        <f>$A$1*Populatie!$AZ52*Populatie!CG52/(Distante!CG52*Distante!CG52)</f>
        <v>6.7211669148788927E-2</v>
      </c>
      <c r="CH52" s="16">
        <f>$A$1*Populatie!$AZ52*Populatie!CH52/(Distante!CH52*Distante!CH52)</f>
        <v>9.6975379338842968E-2</v>
      </c>
      <c r="CI52" s="16">
        <f>$A$1*Populatie!$AZ52*Populatie!CI52/(Distante!CI52*Distante!CI52)</f>
        <v>9.3860603265306125E-2</v>
      </c>
      <c r="CJ52" s="16">
        <f>$A$1*Populatie!$AZ52*Populatie!CJ52/(Distante!CJ52*Distante!CJ52)</f>
        <v>4.5013649480968858E-2</v>
      </c>
      <c r="CK52" s="16">
        <f>$A$1*Populatie!$AZ52*Populatie!CK52/(Distante!CK52*Distante!CK52)</f>
        <v>3.7133079183673472E-2</v>
      </c>
      <c r="CL52" s="16">
        <f>$A$1*Populatie!$AZ52*Populatie!CL52/(Distante!CL52*Distante!CL52)</f>
        <v>7.2560478000000002</v>
      </c>
      <c r="CM52" s="16">
        <f>$A$1*Populatie!$AZ52*Populatie!CM52/(Distante!CM52*Distante!CM52)</f>
        <v>2.0587004844290657E-2</v>
      </c>
      <c r="CN52" s="16">
        <f>$A$1*Populatie!$AZ52*Populatie!CN52/(Distante!CN52*Distante!CN52)</f>
        <v>0.17258690699999998</v>
      </c>
      <c r="CO52" s="16">
        <f>$A$1*Populatie!$AZ52*Populatie!CO52/(Distante!CO52*Distante!CO52)</f>
        <v>3.980290987654321E-2</v>
      </c>
      <c r="CP52" s="16">
        <f>$A$1*Populatie!$AZ52*Populatie!CP52/(Distante!CP52*Distante!CP52)</f>
        <v>4.0298339098598659E-2</v>
      </c>
      <c r="CQ52" s="16">
        <f>$A$1*Populatie!$AZ52*Populatie!CQ52/(Distante!CQ52*Distante!CQ52)</f>
        <v>0.11795350239053255</v>
      </c>
      <c r="CR52" s="16">
        <f>$A$1*Populatie!$AZ52*Populatie!CR52/(Distante!CR52*Distante!CR52)</f>
        <v>5.6287597530864202E-2</v>
      </c>
      <c r="CS52" s="16">
        <f>$A$1*Populatie!$AZ52*Populatie!CS52/(Distante!CS52*Distante!CS52)</f>
        <v>8.9428206228373705E-2</v>
      </c>
      <c r="CT52" s="16">
        <f>$A$1*Populatie!$AZ52*Populatie!CT52/(Distante!CT52*Distante!CT52)</f>
        <v>3.5326620931700546E-2</v>
      </c>
      <c r="CU52" s="16">
        <f>$A$1*Populatie!$AZ52*Populatie!CU52/(Distante!CU52*Distante!CU52)</f>
        <v>3.2417510061860881E-2</v>
      </c>
      <c r="CV52" s="16">
        <f>$A$1*Populatie!$AZ52*Populatie!CV52/(Distante!CV52*Distante!CV52)</f>
        <v>3.9909836880000001E-2</v>
      </c>
      <c r="CW52" s="16">
        <f>$A$1*Populatie!$AZ52*Populatie!CW52/(Distante!CW52*Distante!CW52)</f>
        <v>0.2070078627218935</v>
      </c>
      <c r="CX52" s="16">
        <f>$A$1*Populatie!$AZ52*Populatie!CX52/(Distante!CX52*Distante!CX52)</f>
        <v>4.6348792312500005E-2</v>
      </c>
      <c r="CY52" s="16">
        <f>$A$1*Populatie!$AZ52*Populatie!CY52/(Distante!CY52*Distante!CY52)</f>
        <v>4.4717818213296401E-2</v>
      </c>
    </row>
    <row r="53" spans="1:103" ht="15.75" customHeight="1" x14ac:dyDescent="0.25">
      <c r="A53" s="2" t="s">
        <v>52</v>
      </c>
      <c r="B53" s="16">
        <v>10.963830472500002</v>
      </c>
      <c r="C53" s="16">
        <v>5.6503882579200004</v>
      </c>
      <c r="D53" s="16">
        <v>0.66742351836734704</v>
      </c>
      <c r="E53" s="16">
        <v>0.2366705917355372</v>
      </c>
      <c r="F53" s="16">
        <v>6.0281880770833327</v>
      </c>
      <c r="G53" s="16">
        <v>0.81185397807407411</v>
      </c>
      <c r="H53" s="16">
        <v>0.31420139226446281</v>
      </c>
      <c r="I53" s="16">
        <v>9.8692157795225138E-2</v>
      </c>
      <c r="J53" s="16">
        <v>0.12752870657439447</v>
      </c>
      <c r="K53" s="16">
        <v>0.17100832902957103</v>
      </c>
      <c r="L53" s="16">
        <v>0.14456865468750002</v>
      </c>
      <c r="M53" s="16">
        <v>2.4662104296875001E-2</v>
      </c>
      <c r="N53" s="16">
        <v>8.0734185000000014E-2</v>
      </c>
      <c r="O53" s="16">
        <v>0.16409748390217685</v>
      </c>
      <c r="P53" s="16">
        <v>0.38665106953125</v>
      </c>
      <c r="Q53" s="16">
        <v>4.959440471730836E-2</v>
      </c>
      <c r="R53" s="16">
        <v>0.52664841776937621</v>
      </c>
      <c r="S53" s="16">
        <v>0.17650591289062501</v>
      </c>
      <c r="T53" s="16">
        <v>0.17370110992592594</v>
      </c>
      <c r="U53" s="16">
        <v>0.11684644547164741</v>
      </c>
      <c r="V53" s="16">
        <v>2.8768771703703706</v>
      </c>
      <c r="W53" s="16">
        <v>7.1716538067061145E-2</v>
      </c>
      <c r="X53" s="16">
        <v>0.29471419557024797</v>
      </c>
      <c r="Y53" s="16">
        <v>3.8185068211182893E-2</v>
      </c>
      <c r="Z53" s="16">
        <v>0.25340210469958363</v>
      </c>
      <c r="AA53" s="16">
        <v>0.35084485333333337</v>
      </c>
      <c r="AB53" s="16">
        <v>0.34879446133333336</v>
      </c>
      <c r="AC53" s="16">
        <v>9.3183500692520765E-2</v>
      </c>
      <c r="AD53" s="16">
        <v>2.4320716188365652E-2</v>
      </c>
      <c r="AE53" s="16">
        <v>0.4220592408284024</v>
      </c>
      <c r="AF53" s="16">
        <v>7.4494999960325339E-2</v>
      </c>
      <c r="AG53" s="16">
        <v>2.8975089716262978E-2</v>
      </c>
      <c r="AH53" s="16">
        <v>0.9059062185185186</v>
      </c>
      <c r="AI53" s="16">
        <v>2.7875461817198487E-2</v>
      </c>
      <c r="AJ53" s="16">
        <v>3.0370530502974582E-2</v>
      </c>
      <c r="AK53" s="16">
        <v>1.2434161220950399E-2</v>
      </c>
      <c r="AL53" s="16">
        <v>6.0571997000000002E-2</v>
      </c>
      <c r="AM53" s="16">
        <v>7.3476047115263232E-2</v>
      </c>
      <c r="AN53" s="16">
        <v>9.3856997112426038E-2</v>
      </c>
      <c r="AO53" s="16">
        <v>0.41284706203703703</v>
      </c>
      <c r="AP53" s="16">
        <v>3.3287043243243247E-2</v>
      </c>
      <c r="AQ53" s="16">
        <v>2.8647151981419657E-2</v>
      </c>
      <c r="AR53" s="16">
        <v>3.7233274135776762E-2</v>
      </c>
      <c r="AS53" s="16">
        <v>0.36868651155046833</v>
      </c>
      <c r="AT53" s="16">
        <v>1.622529587755102</v>
      </c>
      <c r="AU53" s="16">
        <v>7.9361030330466292E-2</v>
      </c>
      <c r="AV53" s="16">
        <v>0.10712524732510288</v>
      </c>
      <c r="AW53" s="16">
        <v>5.661360133333334E-2</v>
      </c>
      <c r="AX53" s="16">
        <v>0.24335460606060608</v>
      </c>
      <c r="AY53" s="16">
        <v>0.17780743125000001</v>
      </c>
      <c r="AZ53" s="16">
        <f t="array" ref="AZ53:AZ103">TRANSPOSE(BA52:CY52)</f>
        <v>3.323566364883402E-2</v>
      </c>
      <c r="BA53" s="16" t="s">
        <v>103</v>
      </c>
      <c r="BB53" s="16">
        <f>$A$1*Populatie!$BA53*Populatie!BB53/(Distante!BB53*Distante!BB53)</f>
        <v>1.634112036294896E-2</v>
      </c>
      <c r="BC53" s="16">
        <f>$A$1*Populatie!$BA53*Populatie!BC53/(Distante!BC53*Distante!BC53)</f>
        <v>0.11885976980968858</v>
      </c>
      <c r="BD53" s="16">
        <f>$A$1*Populatie!$BA53*Populatie!BD53/(Distante!BD53*Distante!BD53)</f>
        <v>0.43660935117187499</v>
      </c>
      <c r="BE53" s="16">
        <f>$A$1*Populatie!$BA53*Populatie!BE53/(Distante!BE53*Distante!BE53)</f>
        <v>6.4265246863189726E-2</v>
      </c>
      <c r="BF53" s="16">
        <f>$A$1*Populatie!$BA53*Populatie!BF53/(Distante!BF53*Distante!BF53)</f>
        <v>0.13597615432347027</v>
      </c>
      <c r="BG53" s="16">
        <f>$A$1*Populatie!$BA53*Populatie!BG53/(Distante!BG53*Distante!BG53)</f>
        <v>0.45744663967346938</v>
      </c>
      <c r="BH53" s="16">
        <f>$A$1*Populatie!$BA53*Populatie!BH53/(Distante!BH53*Distante!BH53)</f>
        <v>0.18205998938869666</v>
      </c>
      <c r="BI53" s="16">
        <f>$A$1*Populatie!$BA53*Populatie!BI53/(Distante!BI53*Distante!BI53)</f>
        <v>0.54791030666666674</v>
      </c>
      <c r="BJ53" s="16">
        <f>$A$1*Populatie!$BA53*Populatie!BJ53/(Distante!BJ53*Distante!BJ53)</f>
        <v>0.51728461028571426</v>
      </c>
      <c r="BK53" s="16">
        <f>$A$1*Populatie!$BA53*Populatie!BK53/(Distante!BK53*Distante!BK53)</f>
        <v>2.1208083829096808E-2</v>
      </c>
      <c r="BL53" s="16">
        <f>$A$1*Populatie!$BA53*Populatie!BL53/(Distante!BL53*Distante!BL53)</f>
        <v>1.5257851813400725E-2</v>
      </c>
      <c r="BM53" s="16">
        <f>$A$1*Populatie!$BA53*Populatie!BM53/(Distante!BM53*Distante!BM53)</f>
        <v>3.3089456183148805E-2</v>
      </c>
      <c r="BN53" s="16">
        <f>$A$1*Populatie!$BA53*Populatie!BN53/(Distante!BN53*Distante!BN53)</f>
        <v>0.27278415168000003</v>
      </c>
      <c r="BO53" s="16">
        <f>$A$1*Populatie!$BA53*Populatie!BO53/(Distante!BO53*Distante!BO53)</f>
        <v>2.1708028321329641E-2</v>
      </c>
      <c r="BP53" s="16">
        <f>$A$1*Populatie!$BA53*Populatie!BP53/(Distante!BP53*Distante!BP53)</f>
        <v>9.3585139542143606E-2</v>
      </c>
      <c r="BQ53" s="16">
        <f>$A$1*Populatie!$BA53*Populatie!BQ53/(Distante!BQ53*Distante!BQ53)</f>
        <v>2.389233450321929E-2</v>
      </c>
      <c r="BR53" s="16">
        <f>$A$1*Populatie!$BA53*Populatie!BR53/(Distante!BR53*Distante!BR53)</f>
        <v>2.5702042709701636E-2</v>
      </c>
      <c r="BS53" s="16">
        <f>$A$1*Populatie!$BA53*Populatie!BS53/(Distante!BS53*Distante!BS53)</f>
        <v>9.2216803834710745E-2</v>
      </c>
      <c r="BT53" s="16">
        <f>$A$1*Populatie!$BA53*Populatie!BT53/(Distante!BT53*Distante!BT53)</f>
        <v>0.2210322576</v>
      </c>
      <c r="BU53" s="16">
        <f>$A$1*Populatie!$BA53*Populatie!BU53/(Distante!BU53*Distante!BU53)</f>
        <v>0.20611800956632653</v>
      </c>
      <c r="BV53" s="16">
        <f>$A$1*Populatie!$BA53*Populatie!BV53/(Distante!BV53*Distante!BV53)</f>
        <v>1.727796992E-2</v>
      </c>
      <c r="BW53" s="16">
        <f>$A$1*Populatie!$BA53*Populatie!BW53/(Distante!BW53*Distante!BW53)</f>
        <v>2.26824615</v>
      </c>
      <c r="BX53" s="16">
        <f>$A$1*Populatie!$BA53*Populatie!BX53/(Distante!BX53*Distante!BX53)</f>
        <v>1.5530875617283951E-2</v>
      </c>
      <c r="BY53" s="16">
        <f>$A$1*Populatie!$BA53*Populatie!BY53/(Distante!BY53*Distante!BY53)</f>
        <v>0.11265387168367347</v>
      </c>
      <c r="BZ53" s="16">
        <f>$A$1*Populatie!$BA53*Populatie!BZ53/(Distante!BZ53*Distante!BZ53)</f>
        <v>6.2444226001511722E-3</v>
      </c>
      <c r="CA53" s="16">
        <f>$A$1*Populatie!$BA53*Populatie!CA53/(Distante!CA53*Distante!CA53)</f>
        <v>4.4200523557406307E-2</v>
      </c>
      <c r="CB53" s="16">
        <f>$A$1*Populatie!$BA53*Populatie!CB53/(Distante!CB53*Distante!CB53)</f>
        <v>3.6526966326530616E-2</v>
      </c>
      <c r="CC53" s="16">
        <f>$A$1*Populatie!$BA53*Populatie!CC53/(Distante!CC53*Distante!CC53)</f>
        <v>3.5570824925639503E-2</v>
      </c>
      <c r="CD53" s="16">
        <f>$A$1*Populatie!$BA53*Populatie!CD53/(Distante!CD53*Distante!CD53)</f>
        <v>0.38850951637080872</v>
      </c>
      <c r="CE53" s="16">
        <f>$A$1*Populatie!$BA53*Populatie!CE53/(Distante!CE53*Distante!CE53)</f>
        <v>2.1315956435643563E-2</v>
      </c>
      <c r="CF53" s="16">
        <f>$A$1*Populatie!$BA53*Populatie!CF53/(Distante!CF53*Distante!CF53)</f>
        <v>3.7421066115702485E-2</v>
      </c>
      <c r="CG53" s="16">
        <f>$A$1*Populatie!$BA53*Populatie!CG53/(Distante!CG53*Distante!CG53)</f>
        <v>0.26032384355555555</v>
      </c>
      <c r="CH53" s="16">
        <f>$A$1*Populatie!$BA53*Populatie!CH53/(Distante!CH53*Distante!CH53)</f>
        <v>4.2397390051775154E-2</v>
      </c>
      <c r="CI53" s="16">
        <f>$A$1*Populatie!$BA53*Populatie!CI53/(Distante!CI53*Distante!CI53)</f>
        <v>0.51953220811654532</v>
      </c>
      <c r="CJ53" s="16">
        <f>$A$1*Populatie!$BA53*Populatie!CJ53/(Distante!CJ53*Distante!CJ53)</f>
        <v>2.049462117006803E-2</v>
      </c>
      <c r="CK53" s="16">
        <f>$A$1*Populatie!$BA53*Populatie!CK53/(Distante!CK53*Distante!CK53)</f>
        <v>0.71107594559999998</v>
      </c>
      <c r="CL53" s="16">
        <f>$A$1*Populatie!$BA53*Populatie!CL53/(Distante!CL53*Distante!CL53)</f>
        <v>4.6609009467455623E-2</v>
      </c>
      <c r="CM53" s="16">
        <f>$A$1*Populatie!$BA53*Populatie!CM53/(Distante!CM53*Distante!CM53)</f>
        <v>2.7470989224952742E-2</v>
      </c>
      <c r="CN53" s="16">
        <f>$A$1*Populatie!$BA53*Populatie!CN53/(Distante!CN53*Distante!CN53)</f>
        <v>8.6115285952312548E-2</v>
      </c>
      <c r="CO53" s="16">
        <f>$A$1*Populatie!$BA53*Populatie!CO53/(Distante!CO53*Distante!CO53)</f>
        <v>1.7856659353741498E-2</v>
      </c>
      <c r="CP53" s="16">
        <f>$A$1*Populatie!$BA53*Populatie!CP53/(Distante!CP53*Distante!CP53)</f>
        <v>5.0299934388155033E-2</v>
      </c>
      <c r="CQ53" s="16">
        <f>$A$1*Populatie!$BA53*Populatie!CQ53/(Distante!CQ53*Distante!CQ53)</f>
        <v>0.86559348671999992</v>
      </c>
      <c r="CR53" s="16">
        <f>$A$1*Populatie!$BA53*Populatie!CR53/(Distante!CR53*Distante!CR53)</f>
        <v>2.6498968590124926E-2</v>
      </c>
      <c r="CS53" s="16">
        <f>$A$1*Populatie!$BA53*Populatie!CS53/(Distante!CS53*Distante!CS53)</f>
        <v>1.9774906006735062E-2</v>
      </c>
      <c r="CT53" s="16">
        <f>$A$1*Populatie!$BA53*Populatie!CT53/(Distante!CT53*Distante!CT53)</f>
        <v>5.1233863180974872E-2</v>
      </c>
      <c r="CU53" s="16">
        <f>$A$1*Populatie!$BA53*Populatie!CU53/(Distante!CU53*Distante!CU53)</f>
        <v>5.6887916816326538E-2</v>
      </c>
      <c r="CV53" s="16">
        <f>$A$1*Populatie!$BA53*Populatie!CV53/(Distante!CV53*Distante!CV53)</f>
        <v>0.75216637083333326</v>
      </c>
      <c r="CW53" s="16">
        <f>$A$1*Populatie!$BA53*Populatie!CW53/(Distante!CW53*Distante!CW53)</f>
        <v>7.3918760034602085E-2</v>
      </c>
      <c r="CX53" s="16">
        <f>$A$1*Populatie!$BA53*Populatie!CX53/(Distante!CX53*Distante!CX53)</f>
        <v>0.1825476551020408</v>
      </c>
      <c r="CY53" s="16">
        <f>$A$1*Populatie!$BA53*Populatie!CY53/(Distante!CY53*Distante!CY53)</f>
        <v>7.7886418333333332</v>
      </c>
    </row>
    <row r="54" spans="1:103" ht="15.75" customHeight="1" x14ac:dyDescent="0.25">
      <c r="A54" s="2" t="s">
        <v>53</v>
      </c>
      <c r="B54" s="16">
        <v>5.9227347159763317</v>
      </c>
      <c r="C54" s="16">
        <v>0.29808375133136095</v>
      </c>
      <c r="D54" s="16">
        <v>0.28697490196078435</v>
      </c>
      <c r="E54" s="16">
        <v>1.0457703679999999</v>
      </c>
      <c r="F54" s="16">
        <v>0.70616525480062375</v>
      </c>
      <c r="G54" s="16">
        <v>0.41691461866666668</v>
      </c>
      <c r="H54" s="16">
        <v>0.29757239341563785</v>
      </c>
      <c r="I54" s="16">
        <v>4.7329346149314035E-2</v>
      </c>
      <c r="J54" s="16">
        <v>1.0923618018018019E-2</v>
      </c>
      <c r="K54" s="16">
        <v>0.1936202355371901</v>
      </c>
      <c r="L54" s="16">
        <v>3.3694271999999997E-2</v>
      </c>
      <c r="M54" s="16">
        <v>1.2865060350920703E-2</v>
      </c>
      <c r="N54" s="16">
        <v>4.2516005768306366E-2</v>
      </c>
      <c r="O54" s="16">
        <v>6.586165066162572E-2</v>
      </c>
      <c r="P54" s="16">
        <v>4.4625266962962963E-2</v>
      </c>
      <c r="Q54" s="16">
        <v>4.1619972026782873E-2</v>
      </c>
      <c r="R54" s="16">
        <v>0.27341570115560332</v>
      </c>
      <c r="S54" s="16">
        <v>3.5685194117647062E-2</v>
      </c>
      <c r="T54" s="16">
        <v>3.2764527211509027E-2</v>
      </c>
      <c r="U54" s="16">
        <v>9.6908506640625003E-2</v>
      </c>
      <c r="V54" s="16">
        <v>1.1673080362139918E-2</v>
      </c>
      <c r="W54" s="16">
        <v>5.9843334414999101E-3</v>
      </c>
      <c r="X54" s="16">
        <v>0.35325688333333338</v>
      </c>
      <c r="Y54" s="16">
        <v>1.1238952484918128E-2</v>
      </c>
      <c r="Z54" s="16">
        <v>9.7981369614512467E-2</v>
      </c>
      <c r="AA54" s="16">
        <v>2.471478189300412E-2</v>
      </c>
      <c r="AB54" s="16">
        <v>2.4570344855967083E-2</v>
      </c>
      <c r="AC54" s="16">
        <v>1.1142285714285713</v>
      </c>
      <c r="AD54" s="16">
        <v>0.89061032533333329</v>
      </c>
      <c r="AE54" s="16">
        <v>0.35730513251028806</v>
      </c>
      <c r="AF54" s="16">
        <v>9.5233116000000007E-2</v>
      </c>
      <c r="AG54" s="16">
        <v>1.4203433293697979E-2</v>
      </c>
      <c r="AH54" s="16">
        <v>2.5755772549019611E-2</v>
      </c>
      <c r="AI54" s="16">
        <v>1.3517663544958345E-2</v>
      </c>
      <c r="AJ54" s="16">
        <v>2.0923077563513928E-2</v>
      </c>
      <c r="AK54" s="16">
        <v>5.071351487603306E-2</v>
      </c>
      <c r="AL54" s="16">
        <v>5.3500938027411987E-2</v>
      </c>
      <c r="AM54" s="16">
        <v>3.6291233549620931E-2</v>
      </c>
      <c r="AN54" s="16">
        <v>3.2836846585034017E-2</v>
      </c>
      <c r="AO54" s="16">
        <v>6.1668141497285694E-2</v>
      </c>
      <c r="AP54" s="16">
        <v>3.1227672283730534E-2</v>
      </c>
      <c r="AQ54" s="16">
        <v>1.2511858333333334E-2</v>
      </c>
      <c r="AR54" s="16">
        <v>4.4125764705882356E-3</v>
      </c>
      <c r="AS54" s="16">
        <v>6.4166834199563594E-2</v>
      </c>
      <c r="AT54" s="16">
        <v>4.8968175139146572E-2</v>
      </c>
      <c r="AU54" s="16">
        <v>3.5653328580975724E-2</v>
      </c>
      <c r="AV54" s="16">
        <v>3.1599398825484765E-2</v>
      </c>
      <c r="AW54" s="16">
        <v>2.1513152688172044E-2</v>
      </c>
      <c r="AX54" s="16">
        <v>1.6801638333333334E-2</v>
      </c>
      <c r="AY54" s="16">
        <v>2.5460903832957554E-2</v>
      </c>
      <c r="AZ54" s="16">
        <v>7.3623147337278108E-2</v>
      </c>
      <c r="BA54" s="16">
        <f t="array" ref="BA54:BA103">TRANSPOSE(BB53:CY53)</f>
        <v>1.634112036294896E-2</v>
      </c>
      <c r="BB54" s="16" t="s">
        <v>103</v>
      </c>
      <c r="BC54" s="16">
        <f>$A$1*Populatie!$BB54*Populatie!BC54/(Distante!BC54*Distante!BC54)</f>
        <v>0.17207265679012346</v>
      </c>
      <c r="BD54" s="16">
        <f>$A$1*Populatie!$BB54*Populatie!BD54/(Distante!BD54*Distante!BD54)</f>
        <v>3.3732947702479338E-2</v>
      </c>
      <c r="BE54" s="16">
        <f>$A$1*Populatie!$BB54*Populatie!BE54/(Distante!BE54*Distante!BE54)</f>
        <v>9.6986612911286976E-2</v>
      </c>
      <c r="BF54" s="16">
        <f>$A$1*Populatie!$BB54*Populatie!BF54/(Distante!BF54*Distante!BF54)</f>
        <v>3.845933058027768E-2</v>
      </c>
      <c r="BG54" s="16">
        <f>$A$1*Populatie!$BB54*Populatie!BG54/(Distante!BG54*Distante!BG54)</f>
        <v>0.1691211118016529</v>
      </c>
      <c r="BH54" s="16">
        <f>$A$1*Populatie!$BB54*Populatie!BH54/(Distante!BH54*Distante!BH54)</f>
        <v>8.8227801795918367E-2</v>
      </c>
      <c r="BI54" s="16">
        <f>$A$1*Populatie!$BB54*Populatie!BI54/(Distante!BI54*Distante!BI54)</f>
        <v>0.11711574193548388</v>
      </c>
      <c r="BJ54" s="16">
        <f>$A$1*Populatie!$BB54*Populatie!BJ54/(Distante!BJ54*Distante!BJ54)</f>
        <v>8.6036872575847717E-2</v>
      </c>
      <c r="BK54" s="16">
        <f>$A$1*Populatie!$BB54*Populatie!BK54/(Distante!BK54*Distante!BK54)</f>
        <v>1.0461001972386589E-2</v>
      </c>
      <c r="BL54" s="16">
        <f>$A$1*Populatie!$BB54*Populatie!BL54/(Distante!BL54*Distante!BL54)</f>
        <v>0.62945660740740739</v>
      </c>
      <c r="BM54" s="16">
        <f>$A$1*Populatie!$BB54*Populatie!BM54/(Distante!BM54*Distante!BM54)</f>
        <v>2.453646456332876E-2</v>
      </c>
      <c r="BN54" s="16">
        <f>$A$1*Populatie!$BB54*Populatie!BN54/(Distante!BN54*Distante!BN54)</f>
        <v>0.22164302969028124</v>
      </c>
      <c r="BO54" s="16">
        <f>$A$1*Populatie!$BB54*Populatie!BO54/(Distante!BO54*Distante!BO54)</f>
        <v>0.49545824709141273</v>
      </c>
      <c r="BP54" s="16">
        <f>$A$1*Populatie!$BB54*Populatie!BP54/(Distante!BP54*Distante!BP54)</f>
        <v>3.2842555680000003E-2</v>
      </c>
      <c r="BQ54" s="16">
        <f>$A$1*Populatie!$BB54*Populatie!BQ54/(Distante!BQ54*Distante!BQ54)</f>
        <v>0.53326154074074072</v>
      </c>
      <c r="BR54" s="16">
        <f>$A$1*Populatie!$BB54*Populatie!BR54/(Distante!BR54*Distante!BR54)</f>
        <v>9.9683663265306127E-3</v>
      </c>
      <c r="BS54" s="16">
        <f>$A$1*Populatie!$BB54*Populatie!BS54/(Distante!BS54*Distante!BS54)</f>
        <v>0.11528860986871889</v>
      </c>
      <c r="BT54" s="16">
        <f>$A$1*Populatie!$BB54*Populatie!BT54/(Distante!BT54*Distante!BT54)</f>
        <v>6.2281250370370377E-2</v>
      </c>
      <c r="BU54" s="16">
        <f>$A$1*Populatie!$BB54*Populatie!BU54/(Distante!BU54*Distante!BU54)</f>
        <v>0.25612748958333337</v>
      </c>
      <c r="BV54" s="16">
        <f>$A$1*Populatie!$BB54*Populatie!BV54/(Distante!BV54*Distante!BV54)</f>
        <v>1.0258787096774193E-2</v>
      </c>
      <c r="BW54" s="16">
        <f>$A$1*Populatie!$BB54*Populatie!BW54/(Distante!BW54*Distante!BW54)</f>
        <v>3.4477316129032258E-2</v>
      </c>
      <c r="BX54" s="16">
        <f>$A$1*Populatie!$BB54*Populatie!BX54/(Distante!BX54*Distante!BX54)</f>
        <v>3.3751575183673475</v>
      </c>
      <c r="BY54" s="16">
        <f>$A$1*Populatie!$BB54*Populatie!BY54/(Distante!BY54*Distante!BY54)</f>
        <v>9.5876652556480382E-2</v>
      </c>
      <c r="BZ54" s="16">
        <f>$A$1*Populatie!$BB54*Populatie!BZ54/(Distante!BZ54*Distante!BZ54)</f>
        <v>0.6285177666666667</v>
      </c>
      <c r="CA54" s="16">
        <f>$A$1*Populatie!$BB54*Populatie!CA54/(Distante!CA54*Distante!CA54)</f>
        <v>0.16141135324211781</v>
      </c>
      <c r="CB54" s="16">
        <f>$A$1*Populatie!$BB54*Populatie!CB54/(Distante!CB54*Distante!CB54)</f>
        <v>6.5360648000000001</v>
      </c>
      <c r="CC54" s="16">
        <f>$A$1*Populatie!$BB54*Populatie!CC54/(Distante!CC54*Distante!CC54)</f>
        <v>0.17825110334693878</v>
      </c>
      <c r="CD54" s="16">
        <f>$A$1*Populatie!$BB54*Populatie!CD54/(Distante!CD54*Distante!CD54)</f>
        <v>3.4526894899200002E-2</v>
      </c>
      <c r="CE54" s="16">
        <f>$A$1*Populatie!$BB54*Populatie!CE54/(Distante!CE54*Distante!CE54)</f>
        <v>1.2307980606361213E-2</v>
      </c>
      <c r="CF54" s="16">
        <f>$A$1*Populatie!$BB54*Populatie!CF54/(Distante!CF54*Distante!CF54)</f>
        <v>4.7454198979591841E-2</v>
      </c>
      <c r="CG54" s="16">
        <f>$A$1*Populatie!$BB54*Populatie!CG54/(Distante!CG54*Distante!CG54)</f>
        <v>5.5644180645161287E-2</v>
      </c>
      <c r="CH54" s="16">
        <f>$A$1*Populatie!$BB54*Populatie!CH54/(Distante!CH54*Distante!CH54)</f>
        <v>1.1596989739612189</v>
      </c>
      <c r="CI54" s="16">
        <f>$A$1*Populatie!$BB54*Populatie!CI54/(Distante!CI54*Distante!CI54)</f>
        <v>7.4919234714003941E-2</v>
      </c>
      <c r="CJ54" s="16">
        <f>$A$1*Populatie!$BB54*Populatie!CJ54/(Distante!CJ54*Distante!CJ54)</f>
        <v>0.46776376598639458</v>
      </c>
      <c r="CK54" s="16">
        <f>$A$1*Populatie!$BB54*Populatie!CK54/(Distante!CK54*Distante!CK54)</f>
        <v>3.2344961096938782E-2</v>
      </c>
      <c r="CL54" s="16">
        <f>$A$1*Populatie!$BB54*Populatie!CL54/(Distante!CL54*Distante!CL54)</f>
        <v>0.10782354152436484</v>
      </c>
      <c r="CM54" s="16">
        <f>$A$1*Populatie!$BB54*Populatie!CM54/(Distante!CM54*Distante!CM54)</f>
        <v>1.5506897041420119E-2</v>
      </c>
      <c r="CN54" s="16">
        <f>$A$1*Populatie!$BB54*Populatie!CN54/(Distante!CN54*Distante!CN54)</f>
        <v>0.17992923392504934</v>
      </c>
      <c r="CO54" s="16">
        <f>$A$1*Populatie!$BB54*Populatie!CO54/(Distante!CO54*Distante!CO54)</f>
        <v>0.12780944533333333</v>
      </c>
      <c r="CP54" s="16">
        <f>$A$1*Populatie!$BB54*Populatie!CP54/(Distante!CP54*Distante!CP54)</f>
        <v>2.392073920604915E-2</v>
      </c>
      <c r="CQ54" s="16">
        <f>$A$1*Populatie!$BB54*Populatie!CQ54/(Distante!CQ54*Distante!CQ54)</f>
        <v>9.268190474760743E-2</v>
      </c>
      <c r="CR54" s="16">
        <f>$A$1*Populatie!$BB54*Populatie!CR54/(Distante!CR54*Distante!CR54)</f>
        <v>2.8918836906666669E-2</v>
      </c>
      <c r="CS54" s="16">
        <f>$A$1*Populatie!$BB54*Populatie!CS54/(Distante!CS54*Distante!CS54)</f>
        <v>1.0245554560000001</v>
      </c>
      <c r="CT54" s="16">
        <f>$A$1*Populatie!$BB54*Populatie!CT54/(Distante!CT54*Distante!CT54)</f>
        <v>2.3341686524703305E-2</v>
      </c>
      <c r="CU54" s="16">
        <f>$A$1*Populatie!$BB54*Populatie!CU54/(Distante!CU54*Distante!CU54)</f>
        <v>2.1419522666442217E-2</v>
      </c>
      <c r="CV54" s="16">
        <f>$A$1*Populatie!$BB54*Populatie!CV54/(Distante!CV54*Distante!CV54)</f>
        <v>3.4547411581797534E-2</v>
      </c>
      <c r="CW54" s="16">
        <f>$A$1*Populatie!$BB54*Populatie!CW54/(Distante!CW54*Distante!CW54)</f>
        <v>8.3860896748185976E-2</v>
      </c>
      <c r="CX54" s="16">
        <f>$A$1*Populatie!$BB54*Populatie!CX54/(Distante!CX54*Distante!CX54)</f>
        <v>3.7962619214876037E-2</v>
      </c>
      <c r="CY54" s="16">
        <f>$A$1*Populatie!$BB54*Populatie!CY54/(Distante!CY54*Distante!CY54)</f>
        <v>3.6278751700680276E-2</v>
      </c>
    </row>
    <row r="55" spans="1:103" ht="15.75" customHeight="1" x14ac:dyDescent="0.25">
      <c r="A55" s="2" t="s">
        <v>54</v>
      </c>
      <c r="B55" s="16">
        <v>55.869738716049383</v>
      </c>
      <c r="C55" s="16">
        <v>1.3137901449767666</v>
      </c>
      <c r="D55" s="16">
        <v>1.7971848426035504</v>
      </c>
      <c r="E55" s="16">
        <v>2.1979922776859508</v>
      </c>
      <c r="F55" s="16">
        <v>4.5701722673469387</v>
      </c>
      <c r="G55" s="16">
        <v>9.5425585559999995</v>
      </c>
      <c r="H55" s="16">
        <v>88.270451855999994</v>
      </c>
      <c r="I55" s="16">
        <v>0.26115314594594596</v>
      </c>
      <c r="J55" s="16">
        <v>4.627972406706328E-2</v>
      </c>
      <c r="K55" s="16">
        <v>1.0592263800000001</v>
      </c>
      <c r="L55" s="16">
        <v>0.15782740236734696</v>
      </c>
      <c r="M55" s="16">
        <v>6.3725270233063638E-2</v>
      </c>
      <c r="N55" s="16">
        <v>0.29288650781250003</v>
      </c>
      <c r="O55" s="16">
        <v>0.43634876897506925</v>
      </c>
      <c r="P55" s="16">
        <v>0.31524886172839506</v>
      </c>
      <c r="Q55" s="16">
        <v>0.18186830270270271</v>
      </c>
      <c r="R55" s="16">
        <v>2.1121377208163263</v>
      </c>
      <c r="S55" s="16">
        <v>0.79327801361058614</v>
      </c>
      <c r="T55" s="16">
        <v>9.049035350692522E-2</v>
      </c>
      <c r="U55" s="16">
        <v>7.0102669750000004</v>
      </c>
      <c r="V55" s="16">
        <v>0.1454013848965332</v>
      </c>
      <c r="W55" s="16">
        <v>0.30114413507728893</v>
      </c>
      <c r="X55" s="16">
        <v>3.0619748023668643</v>
      </c>
      <c r="Y55" s="16">
        <v>5.6403555102040821E-2</v>
      </c>
      <c r="Z55" s="16">
        <v>0.96582812695312503</v>
      </c>
      <c r="AA55" s="16">
        <v>0.10642001335462331</v>
      </c>
      <c r="AB55" s="16">
        <v>0.11108717585733882</v>
      </c>
      <c r="AC55" s="16">
        <v>0.70841785714285721</v>
      </c>
      <c r="AD55" s="16">
        <v>0.14156077900000003</v>
      </c>
      <c r="AE55" s="16">
        <v>32.712742577777774</v>
      </c>
      <c r="AF55" s="16">
        <v>34.875921167999998</v>
      </c>
      <c r="AG55" s="16">
        <v>7.5945936374999995E-2</v>
      </c>
      <c r="AH55" s="16">
        <v>0.23370209506172843</v>
      </c>
      <c r="AI55" s="16">
        <v>7.2957645541838145E-2</v>
      </c>
      <c r="AJ55" s="16">
        <v>8.1487535062499991E-2</v>
      </c>
      <c r="AK55" s="16">
        <v>3.0152371887453209E-2</v>
      </c>
      <c r="AL55" s="16">
        <v>0.2197423640625</v>
      </c>
      <c r="AM55" s="16">
        <v>0.18702937395155711</v>
      </c>
      <c r="AN55" s="16">
        <v>0.14385841425000001</v>
      </c>
      <c r="AO55" s="16">
        <v>0.45941945991124261</v>
      </c>
      <c r="AP55" s="16">
        <v>7.327120761772854E-2</v>
      </c>
      <c r="AQ55" s="16">
        <v>8.8388246527777783E-2</v>
      </c>
      <c r="AR55" s="16">
        <v>2.5064698079942039E-2</v>
      </c>
      <c r="AS55" s="16">
        <v>0.48936713289708511</v>
      </c>
      <c r="AT55" s="16">
        <v>0.27306364526627225</v>
      </c>
      <c r="AU55" s="16">
        <v>0.9229672653061225</v>
      </c>
      <c r="AV55" s="16">
        <v>0.14801480302040818</v>
      </c>
      <c r="AW55" s="16">
        <v>0.19708473935860057</v>
      </c>
      <c r="AX55" s="16">
        <v>0.1093872736</v>
      </c>
      <c r="AY55" s="16">
        <v>7.9764377490641233E-2</v>
      </c>
      <c r="AZ55" s="16">
        <v>0.16736740720661158</v>
      </c>
      <c r="BA55" s="16">
        <v>0.11885976980968858</v>
      </c>
      <c r="BB55" s="16">
        <f t="array" ref="BB55:BB103">TRANSPOSE(BC54:CY54)</f>
        <v>0.17207265679012346</v>
      </c>
      <c r="BC55" s="16" t="s">
        <v>103</v>
      </c>
      <c r="BD55" s="16">
        <f>$A$1*Populatie!$BC55*Populatie!BD55/(Distante!BD55*Distante!BD55)</f>
        <v>0.15821396927297668</v>
      </c>
      <c r="BE55" s="16">
        <f>$A$1*Populatie!$BC55*Populatie!BE55/(Distante!BE55*Distante!BE55)</f>
        <v>0.21901429704142014</v>
      </c>
      <c r="BF55" s="16">
        <f>$A$1*Populatie!$BC55*Populatie!BF55/(Distante!BF55*Distante!BF55)</f>
        <v>0.36329822241322313</v>
      </c>
      <c r="BG55" s="16">
        <f>$A$1*Populatie!$BC55*Populatie!BG55/(Distante!BG55*Distante!BG55)</f>
        <v>2.0817011750400001</v>
      </c>
      <c r="BH55" s="16">
        <f>$A$1*Populatie!$BC55*Populatie!BH55/(Distante!BH55*Distante!BH55)</f>
        <v>0.54293984177777788</v>
      </c>
      <c r="BI55" s="16">
        <f>$A$1*Populatie!$BC55*Populatie!BI55/(Distante!BI55*Distante!BI55)</f>
        <v>1.11808262109375</v>
      </c>
      <c r="BJ55" s="16">
        <f>$A$1*Populatie!$BC55*Populatie!BJ55/(Distante!BJ55*Distante!BJ55)</f>
        <v>0.52376416532573866</v>
      </c>
      <c r="BK55" s="16">
        <f>$A$1*Populatie!$BC55*Populatie!BK55/(Distante!BK55*Distante!BK55)</f>
        <v>5.6903664374999996E-2</v>
      </c>
      <c r="BL55" s="16">
        <f>$A$1*Populatie!$BC55*Populatie!BL55/(Distante!BL55*Distante!BL55)</f>
        <v>0.13067873106575964</v>
      </c>
      <c r="BM55" s="16">
        <f>$A$1*Populatie!$BC55*Populatie!BM55/(Distante!BM55*Distante!BM55)</f>
        <v>0.10650594380853277</v>
      </c>
      <c r="BN55" s="16">
        <f>$A$1*Populatie!$BC55*Populatie!BN55/(Distante!BN55*Distante!BN55)</f>
        <v>1.1565850378378377</v>
      </c>
      <c r="BO55" s="16">
        <f>$A$1*Populatie!$BC55*Populatie!BO55/(Distante!BO55*Distante!BO55)</f>
        <v>0.54087071629013073</v>
      </c>
      <c r="BP55" s="16">
        <f>$A$1*Populatie!$BC55*Populatie!BP55/(Distante!BP55*Distante!BP55)</f>
        <v>0.14460554979224377</v>
      </c>
      <c r="BQ55" s="16">
        <f>$A$1*Populatie!$BC55*Populatie!BQ55/(Distante!BQ55*Distante!BQ55)</f>
        <v>0.65000063076923076</v>
      </c>
      <c r="BR55" s="16">
        <f>$A$1*Populatie!$BC55*Populatie!BR55/(Distante!BR55*Distante!BR55)</f>
        <v>4.0147196364095437E-2</v>
      </c>
      <c r="BS55" s="16">
        <f>$A$1*Populatie!$BC55*Populatie!BS55/(Distante!BS55*Distante!BS55)</f>
        <v>1.7941143390581717</v>
      </c>
      <c r="BT55" s="16">
        <f>$A$1*Populatie!$BC55*Populatie!BT55/(Distante!BT55*Distante!BT55)</f>
        <v>0.35638141000000001</v>
      </c>
      <c r="BU55" s="16">
        <f>$A$1*Populatie!$BC55*Populatie!BU55/(Distante!BU55*Distante!BU55)</f>
        <v>0.57699694809688584</v>
      </c>
      <c r="BV55" s="16">
        <f>$A$1*Populatie!$BC55*Populatie!BV55/(Distante!BV55*Distante!BV55)</f>
        <v>5.685334421768707E-2</v>
      </c>
      <c r="BW55" s="16">
        <f>$A$1*Populatie!$BC55*Populatie!BW55/(Distante!BW55*Distante!BW55)</f>
        <v>0.1910704163265306</v>
      </c>
      <c r="BX55" s="16">
        <f>$A$1*Populatie!$BC55*Populatie!BX55/(Distante!BX55*Distante!BX55)</f>
        <v>0.14423737407407408</v>
      </c>
      <c r="BY55" s="16">
        <f>$A$1*Populatie!$BC55*Populatie!BY55/(Distante!BY55*Distante!BY55)</f>
        <v>4.8535258366863907</v>
      </c>
      <c r="BZ55" s="16">
        <f>$A$1*Populatie!$BC55*Populatie!BZ55/(Distante!BZ55*Distante!BZ55)</f>
        <v>5.4478926106508875E-2</v>
      </c>
      <c r="CA55" s="16">
        <f>$A$1*Populatie!$BC55*Populatie!CA55/(Distante!CA55*Distante!CA55)</f>
        <v>8.5190658222222222</v>
      </c>
      <c r="CB55" s="16">
        <f>$A$1*Populatie!$BC55*Populatie!CB55/(Distante!CB55*Distante!CB55)</f>
        <v>0.41440678504155121</v>
      </c>
      <c r="CC55" s="16">
        <f>$A$1*Populatie!$BC55*Populatie!CC55/(Distante!CC55*Distante!CC55)</f>
        <v>1.388300643</v>
      </c>
      <c r="CD55" s="16">
        <f>$A$1*Populatie!$BC55*Populatie!CD55/(Distante!CD55*Distante!CD55)</f>
        <v>0.2091138085048011</v>
      </c>
      <c r="CE55" s="16">
        <f>$A$1*Populatie!$BC55*Populatie!CE55/(Distante!CE55*Distante!CE55)</f>
        <v>5.0485823640000003E-2</v>
      </c>
      <c r="CF55" s="16">
        <f>$A$1*Populatie!$BC55*Populatie!CF55/(Distante!CF55*Distante!CF55)</f>
        <v>0.10512921</v>
      </c>
      <c r="CG55" s="16">
        <f>$A$1*Populatie!$BC55*Populatie!CG55/(Distante!CG55*Distante!CG55)</f>
        <v>0.15805036580578513</v>
      </c>
      <c r="CH55" s="16">
        <f>$A$1*Populatie!$BC55*Populatie!CH55/(Distante!CH55*Distante!CH55)</f>
        <v>0.60357201428571428</v>
      </c>
      <c r="CI55" s="16">
        <f>$A$1*Populatie!$BC55*Populatie!CI55/(Distante!CI55*Distante!CI55)</f>
        <v>0.50312426562500001</v>
      </c>
      <c r="CJ55" s="16">
        <f>$A$1*Populatie!$BC55*Populatie!CJ55/(Distante!CJ55*Distante!CJ55)</f>
        <v>0.28372882293131424</v>
      </c>
      <c r="CK55" s="16">
        <f>$A$1*Populatie!$BC55*Populatie!CK55/(Distante!CK55*Distante!CK55)</f>
        <v>0.24422558911242603</v>
      </c>
      <c r="CL55" s="16">
        <f>$A$1*Populatie!$BC55*Populatie!CL55/(Distante!CL55*Distante!CL55)</f>
        <v>0.24348615177514793</v>
      </c>
      <c r="CM55" s="16">
        <f>$A$1*Populatie!$BC55*Populatie!CM55/(Distante!CM55*Distante!CM55)</f>
        <v>6.5191210143702452E-2</v>
      </c>
      <c r="CN55" s="16">
        <f>$A$1*Populatie!$BC55*Populatie!CN55/(Distante!CN55*Distante!CN55)</f>
        <v>1.1135920665600001</v>
      </c>
      <c r="CO55" s="16">
        <f>$A$1*Populatie!$BC55*Populatie!CO55/(Distante!CO55*Distante!CO55)</f>
        <v>0.90289167777777779</v>
      </c>
      <c r="CP55" s="16">
        <f>$A$1*Populatie!$BC55*Populatie!CP55/(Distante!CP55*Distante!CP55)</f>
        <v>0.13223799999999999</v>
      </c>
      <c r="CQ55" s="16">
        <f>$A$1*Populatie!$BC55*Populatie!CQ55/(Distante!CQ55*Distante!CQ55)</f>
        <v>0.64879951797520663</v>
      </c>
      <c r="CR55" s="16">
        <f>$A$1*Populatie!$BC55*Populatie!CR55/(Distante!CR55*Distante!CR55)</f>
        <v>7.9801959722222218E-2</v>
      </c>
      <c r="CS55" s="16">
        <f>$A$1*Populatie!$BC55*Populatie!CS55/(Distante!CS55*Distante!CS55)</f>
        <v>0.21681359068047334</v>
      </c>
      <c r="CT55" s="16">
        <f>$A$1*Populatie!$BC55*Populatie!CT55/(Distante!CT55*Distante!CT55)</f>
        <v>0.13604902569444444</v>
      </c>
      <c r="CU55" s="16">
        <f>$A$1*Populatie!$BC55*Populatie!CU55/(Distante!CU55*Distante!CU55)</f>
        <v>0.12484552847222222</v>
      </c>
      <c r="CV55" s="16">
        <f>$A$1*Populatie!$BC55*Populatie!CV55/(Distante!CV55*Distante!CV55)</f>
        <v>0.18876112186151248</v>
      </c>
      <c r="CW55" s="16">
        <f>$A$1*Populatie!$BC55*Populatie!CW55/(Distante!CW55*Distante!CW55)</f>
        <v>0.1937467494140625</v>
      </c>
      <c r="CX55" s="16">
        <f>$A$1*Populatie!$BC55*Populatie!CX55/(Distante!CX55*Distante!CX55)</f>
        <v>0.22224946623067776</v>
      </c>
      <c r="CY55" s="16">
        <f>$A$1*Populatie!$BC55*Populatie!CY55/(Distante!CY55*Distante!CY55)</f>
        <v>0.21520914842975206</v>
      </c>
    </row>
    <row r="56" spans="1:103" ht="15.75" customHeight="1" x14ac:dyDescent="0.25">
      <c r="A56" s="2" t="s">
        <v>55</v>
      </c>
      <c r="B56" s="16">
        <v>8.6190831227887621</v>
      </c>
      <c r="C56" s="16">
        <v>82.344660429629641</v>
      </c>
      <c r="D56" s="16">
        <v>1.8361313793103449</v>
      </c>
      <c r="E56" s="16">
        <v>0.25725025636147442</v>
      </c>
      <c r="F56" s="16">
        <v>2.8463542880208332</v>
      </c>
      <c r="G56" s="16">
        <v>0.69169637389173533</v>
      </c>
      <c r="H56" s="16">
        <v>0.30277093884297523</v>
      </c>
      <c r="I56" s="16">
        <v>0.32314428533333334</v>
      </c>
      <c r="J56" s="16">
        <v>1.0876470281250001</v>
      </c>
      <c r="K56" s="16">
        <v>0.10013968775826447</v>
      </c>
      <c r="L56" s="16">
        <v>0.80242177500000011</v>
      </c>
      <c r="M56" s="16">
        <v>7.2402456198347107E-2</v>
      </c>
      <c r="N56" s="16">
        <v>8.1638386972040469E-2</v>
      </c>
      <c r="O56" s="16">
        <v>0.26474994269972452</v>
      </c>
      <c r="P56" s="16">
        <v>0.46737055050000004</v>
      </c>
      <c r="Q56" s="16">
        <v>6.2337736657433057E-2</v>
      </c>
      <c r="R56" s="16">
        <v>0.46886627489418575</v>
      </c>
      <c r="S56" s="16">
        <v>6.9666707999999994E-2</v>
      </c>
      <c r="T56" s="16">
        <v>1.0629424646400001</v>
      </c>
      <c r="U56" s="16">
        <v>0.14598720789333333</v>
      </c>
      <c r="V56" s="16">
        <v>0.83197987372400761</v>
      </c>
      <c r="W56" s="16">
        <v>7.6191056804733731E-2</v>
      </c>
      <c r="X56" s="16">
        <v>0.28399267438016529</v>
      </c>
      <c r="Y56" s="16">
        <v>0.14655802842915347</v>
      </c>
      <c r="Z56" s="16">
        <v>0.20270244444444446</v>
      </c>
      <c r="AA56" s="16">
        <v>3.5288489467455624</v>
      </c>
      <c r="AB56" s="16">
        <v>4.8999186842975213</v>
      </c>
      <c r="AC56" s="16">
        <v>0.10584642857142856</v>
      </c>
      <c r="AD56" s="16">
        <v>3.0808442657550537E-2</v>
      </c>
      <c r="AE56" s="16">
        <v>0.39362150270270274</v>
      </c>
      <c r="AF56" s="16">
        <v>0.10051882499999999</v>
      </c>
      <c r="AG56" s="16">
        <v>8.8079570683893965E-2</v>
      </c>
      <c r="AH56" s="16">
        <v>0.76043636378600832</v>
      </c>
      <c r="AI56" s="16">
        <v>8.6742417554020942E-2</v>
      </c>
      <c r="AJ56" s="16">
        <v>7.7472575675675684E-2</v>
      </c>
      <c r="AK56" s="16">
        <v>1.5629131394275162E-2</v>
      </c>
      <c r="AL56" s="16">
        <v>6.1250387685901249E-2</v>
      </c>
      <c r="AM56" s="16">
        <v>0.21805761293394169</v>
      </c>
      <c r="AN56" s="16">
        <v>0.38685674132231407</v>
      </c>
      <c r="AO56" s="16">
        <v>0.35975315756496973</v>
      </c>
      <c r="AP56" s="16">
        <v>3.8962346672702583E-2</v>
      </c>
      <c r="AQ56" s="16">
        <v>4.0444300130208333E-2</v>
      </c>
      <c r="AR56" s="16">
        <v>0.137831808</v>
      </c>
      <c r="AS56" s="16">
        <v>0.24747771834319529</v>
      </c>
      <c r="AT56" s="16">
        <v>0.29661002311111118</v>
      </c>
      <c r="AU56" s="16">
        <v>9.1973490000000005E-2</v>
      </c>
      <c r="AV56" s="16">
        <v>0.48162100800000002</v>
      </c>
      <c r="AW56" s="16">
        <v>5.8669906904435298E-2</v>
      </c>
      <c r="AX56" s="16">
        <v>1.3865080720221608</v>
      </c>
      <c r="AY56" s="16">
        <v>1.343297025</v>
      </c>
      <c r="AZ56" s="16">
        <v>3.9585506228373701E-2</v>
      </c>
      <c r="BA56" s="16">
        <v>0.43660935117187499</v>
      </c>
      <c r="BB56" s="16">
        <v>3.3732947702479338E-2</v>
      </c>
      <c r="BC56" s="16">
        <f t="array" ref="BC56:BC103">TRANSPOSE(BD55:CY55)</f>
        <v>0.15821396927297668</v>
      </c>
      <c r="BD56" s="16" t="s">
        <v>103</v>
      </c>
      <c r="BE56" s="16">
        <f>$A$1*Populatie!$BD56*Populatie!BE56/(Distante!BE56*Distante!BE56)</f>
        <v>6.6677849024221456E-2</v>
      </c>
      <c r="BF56" s="16">
        <f>$A$1*Populatie!$BD56*Populatie!BF56/(Distante!BF56*Distante!BF56)</f>
        <v>0.24025324450416555</v>
      </c>
      <c r="BG56" s="16">
        <f>$A$1*Populatie!$BD56*Populatie!BG56/(Distante!BG56*Distante!BG56)</f>
        <v>0.32575341163434907</v>
      </c>
      <c r="BH56" s="16">
        <f>$A$1*Populatie!$BD56*Populatie!BH56/(Distante!BH56*Distante!BH56)</f>
        <v>0.16783065858510041</v>
      </c>
      <c r="BI56" s="16">
        <f>$A$1*Populatie!$BD56*Populatie!BI56/(Distante!BI56*Distante!BI56)</f>
        <v>0.34443513461538461</v>
      </c>
      <c r="BJ56" s="16">
        <f>$A$1*Populatie!$BD56*Populatie!BJ56/(Distante!BJ56*Distante!BJ56)</f>
        <v>1.423088157431629</v>
      </c>
      <c r="BK56" s="16">
        <f>$A$1*Populatie!$BD56*Populatie!BK56/(Distante!BK56*Distante!BK56)</f>
        <v>6.5994977055023399E-2</v>
      </c>
      <c r="BL56" s="16">
        <f>$A$1*Populatie!$BD56*Populatie!BL56/(Distante!BL56*Distante!BL56)</f>
        <v>2.8817449873642511E-2</v>
      </c>
      <c r="BM56" s="16">
        <f>$A$1*Populatie!$BD56*Populatie!BM56/(Distante!BM56*Distante!BM56)</f>
        <v>3.9347926275992436E-2</v>
      </c>
      <c r="BN56" s="16">
        <f>$A$1*Populatie!$BD56*Populatie!BN56/(Distante!BN56*Distante!BN56)</f>
        <v>0.25550805729022019</v>
      </c>
      <c r="BO56" s="16">
        <f>$A$1*Populatie!$BD56*Populatie!BO56/(Distante!BO56*Distante!BO56)</f>
        <v>3.2319318053978516E-2</v>
      </c>
      <c r="BP56" s="16">
        <f>$A$1*Populatie!$BD56*Populatie!BP56/(Distante!BP56*Distante!BP56)</f>
        <v>0.38517123333333336</v>
      </c>
      <c r="BQ56" s="16">
        <f>$A$1*Populatie!$BD56*Populatie!BQ56/(Distante!BQ56*Distante!BQ56)</f>
        <v>3.3047154807692311E-2</v>
      </c>
      <c r="BR56" s="16">
        <f>$A$1*Populatie!$BD56*Populatie!BR56/(Distante!BR56*Distante!BR56)</f>
        <v>9.2092396724813091E-2</v>
      </c>
      <c r="BS56" s="16">
        <f>$A$1*Populatie!$BD56*Populatie!BS56/(Distante!BS56*Distante!BS56)</f>
        <v>6.362309822485207E-2</v>
      </c>
      <c r="BT56" s="16">
        <f>$A$1*Populatie!$BD56*Populatie!BT56/(Distante!BT56*Distante!BT56)</f>
        <v>0.68616507297830376</v>
      </c>
      <c r="BU56" s="16">
        <f>$A$1*Populatie!$BD56*Populatie!BU56/(Distante!BU56*Distante!BU56)</f>
        <v>0.20066191025641028</v>
      </c>
      <c r="BV56" s="16">
        <f>$A$1*Populatie!$BD56*Populatie!BV56/(Distante!BV56*Distante!BV56)</f>
        <v>2.5406190062283739E-2</v>
      </c>
      <c r="BW56" s="16">
        <f>$A$1*Populatie!$BD56*Populatie!BW56/(Distante!BW56*Distante!BW56)</f>
        <v>0.98704013183999995</v>
      </c>
      <c r="BX56" s="16">
        <f>$A$1*Populatie!$BD56*Populatie!BX56/(Distante!BX56*Distante!BX56)</f>
        <v>2.4572061390405058E-2</v>
      </c>
      <c r="BY56" s="16">
        <f>$A$1*Populatie!$BD56*Populatie!BY56/(Distante!BY56*Distante!BY56)</f>
        <v>0.14014775601764334</v>
      </c>
      <c r="BZ56" s="16">
        <f>$A$1*Populatie!$BD56*Populatie!BZ56/(Distante!BZ56*Distante!BZ56)</f>
        <v>1.2376142692841563E-2</v>
      </c>
      <c r="CA56" s="16">
        <f>$A$1*Populatie!$BD56*Populatie!CA56/(Distante!CA56*Distante!CA56)</f>
        <v>7.2485631663223138E-2</v>
      </c>
      <c r="CB56" s="16">
        <f>$A$1*Populatie!$BD56*Populatie!CB56/(Distante!CB56*Distante!CB56)</f>
        <v>4.4152544000000002E-2</v>
      </c>
      <c r="CC56" s="16">
        <f>$A$1*Populatie!$BD56*Populatie!CC56/(Distante!CC56*Distante!CC56)</f>
        <v>5.0053745950138506E-2</v>
      </c>
      <c r="CD56" s="16">
        <f>$A$1*Populatie!$BD56*Populatie!CD56/(Distante!CD56*Distante!CD56)</f>
        <v>1.78571855616</v>
      </c>
      <c r="CE56" s="16">
        <f>$A$1*Populatie!$BD56*Populatie!CE56/(Distante!CE56*Distante!CE56)</f>
        <v>6.1077608030933969E-2</v>
      </c>
      <c r="CF56" s="16">
        <f>$A$1*Populatie!$BD56*Populatie!CF56/(Distante!CF56*Distante!CF56)</f>
        <v>3.9755831095041327E-2</v>
      </c>
      <c r="CG56" s="16">
        <f>$A$1*Populatie!$BD56*Populatie!CG56/(Distante!CG56*Distante!CG56)</f>
        <v>3.0729544222222223</v>
      </c>
      <c r="CH56" s="16">
        <f>$A$1*Populatie!$BD56*Populatie!CH56/(Distante!CH56*Distante!CH56)</f>
        <v>6.1160923183391003E-2</v>
      </c>
      <c r="CI56" s="16">
        <f>$A$1*Populatie!$BD56*Populatie!CI56/(Distante!CI56*Distante!CI56)</f>
        <v>0.6888022702702703</v>
      </c>
      <c r="CJ56" s="16">
        <f>$A$1*Populatie!$BD56*Populatie!CJ56/(Distante!CJ56*Distante!CJ56)</f>
        <v>3.0649022809537487E-2</v>
      </c>
      <c r="CK56" s="16">
        <f>$A$1*Populatie!$BD56*Populatie!CK56/(Distante!CK56*Distante!CK56)</f>
        <v>2.9044260000000004</v>
      </c>
      <c r="CL56" s="16">
        <f>$A$1*Populatie!$BD56*Populatie!CL56/(Distante!CL56*Distante!CL56)</f>
        <v>5.3557615440000005E-2</v>
      </c>
      <c r="CM56" s="16">
        <f>$A$1*Populatie!$BD56*Populatie!CM56/(Distante!CM56*Distante!CM56)</f>
        <v>8.4712425000000008E-2</v>
      </c>
      <c r="CN56" s="16">
        <f>$A$1*Populatie!$BD56*Populatie!CN56/(Distante!CN56*Distante!CN56)</f>
        <v>8.6293162871513493E-2</v>
      </c>
      <c r="CO56" s="16">
        <f>$A$1*Populatie!$BD56*Populatie!CO56/(Distante!CO56*Distante!CO56)</f>
        <v>2.5291667934955894E-2</v>
      </c>
      <c r="CP56" s="16">
        <f>$A$1*Populatie!$BD56*Populatie!CP56/(Distante!CP56*Distante!CP56)</f>
        <v>0.12982820710176554</v>
      </c>
      <c r="CQ56" s="16">
        <f>$A$1*Populatie!$BD56*Populatie!CQ56/(Distante!CQ56*Distante!CQ56)</f>
        <v>0.55261063645213637</v>
      </c>
      <c r="CR56" s="16">
        <f>$A$1*Populatie!$BD56*Populatie!CR56/(Distante!CR56*Distante!CR56)</f>
        <v>3.1113735133136096E-2</v>
      </c>
      <c r="CS56" s="16">
        <f>$A$1*Populatie!$BD56*Populatie!CS56/(Distante!CS56*Distante!CS56)</f>
        <v>3.941378092561984E-2</v>
      </c>
      <c r="CT56" s="16">
        <f>$A$1*Populatie!$BD56*Populatie!CT56/(Distante!CT56*Distante!CT56)</f>
        <v>0.16481498109738582</v>
      </c>
      <c r="CU56" s="16">
        <f>$A$1*Populatie!$BD56*Populatie!CU56/(Distante!CU56*Distante!CU56)</f>
        <v>0.20241277185697812</v>
      </c>
      <c r="CV56" s="16">
        <f>$A$1*Populatie!$BD56*Populatie!CV56/(Distante!CV56*Distante!CV56)</f>
        <v>16.699461599999999</v>
      </c>
      <c r="CW56" s="16">
        <f>$A$1*Populatie!$BD56*Populatie!CW56/(Distante!CW56*Distante!CW56)</f>
        <v>7.969840562962964E-2</v>
      </c>
      <c r="CX56" s="16">
        <f>$A$1*Populatie!$BD56*Populatie!CX56/(Distante!CX56*Distante!CX56)</f>
        <v>0.49647902400000005</v>
      </c>
      <c r="CY56" s="16">
        <f>$A$1*Populatie!$BD56*Populatie!CY56/(Distante!CY56*Distante!CY56)</f>
        <v>0.38683248648648649</v>
      </c>
    </row>
    <row r="57" spans="1:103" ht="15.75" customHeight="1" x14ac:dyDescent="0.25">
      <c r="A57" s="2" t="s">
        <v>56</v>
      </c>
      <c r="B57" s="16">
        <v>32.816046166666666</v>
      </c>
      <c r="C57" s="16">
        <v>0.65880603157894746</v>
      </c>
      <c r="D57" s="16">
        <v>0.86032804687500009</v>
      </c>
      <c r="E57" s="16">
        <v>7.7142927999999999</v>
      </c>
      <c r="F57" s="16">
        <v>2.4598379992110453</v>
      </c>
      <c r="G57" s="16">
        <v>1.6266777035812672</v>
      </c>
      <c r="H57" s="16">
        <v>0.55388935164954034</v>
      </c>
      <c r="I57" s="16">
        <v>0.12802602962962964</v>
      </c>
      <c r="J57" s="16">
        <v>2.2513014965986396E-2</v>
      </c>
      <c r="K57" s="16">
        <v>1.7282075625000002</v>
      </c>
      <c r="L57" s="16">
        <v>7.9952758476275351E-2</v>
      </c>
      <c r="M57" s="16">
        <v>3.0918543416235327E-2</v>
      </c>
      <c r="N57" s="16">
        <v>0.30583448437500005</v>
      </c>
      <c r="O57" s="16">
        <v>0.21750170023140497</v>
      </c>
      <c r="P57" s="16">
        <v>0.1640231935409458</v>
      </c>
      <c r="Q57" s="16">
        <v>0.48095188844953179</v>
      </c>
      <c r="R57" s="16">
        <v>1.102643217630854</v>
      </c>
      <c r="S57" s="16">
        <v>5.5947622407354215E-2</v>
      </c>
      <c r="T57" s="16">
        <v>7.3112068518518522E-2</v>
      </c>
      <c r="U57" s="16">
        <v>0.1493913887755102</v>
      </c>
      <c r="V57" s="16">
        <v>4.8435946296296294E-2</v>
      </c>
      <c r="W57" s="16">
        <v>2.6982805509641876E-2</v>
      </c>
      <c r="X57" s="16">
        <v>0.99960746222684704</v>
      </c>
      <c r="Y57" s="16">
        <v>2.746894086853064E-2</v>
      </c>
      <c r="Z57" s="16">
        <v>0.37468670693877554</v>
      </c>
      <c r="AA57" s="16">
        <v>5.1857792409693647E-2</v>
      </c>
      <c r="AB57" s="16">
        <v>5.1554727389117518E-2</v>
      </c>
      <c r="AC57" s="16">
        <v>0.42363243243243243</v>
      </c>
      <c r="AD57" s="16">
        <v>7.8185214942148765E-2</v>
      </c>
      <c r="AE57" s="16">
        <v>0.76857554399999994</v>
      </c>
      <c r="AF57" s="16">
        <v>0.26603639289940828</v>
      </c>
      <c r="AG57" s="16">
        <v>3.7076598027613414E-2</v>
      </c>
      <c r="AH57" s="16">
        <v>4.8204175217192509E-2</v>
      </c>
      <c r="AI57" s="16">
        <v>3.47108655E-2</v>
      </c>
      <c r="AJ57" s="16">
        <v>5.5563277134986232E-2</v>
      </c>
      <c r="AK57" s="16">
        <v>5.2458167858759619E-2</v>
      </c>
      <c r="AL57" s="16">
        <v>0.27938612889417364</v>
      </c>
      <c r="AM57" s="16">
        <v>9.1032413180432592E-2</v>
      </c>
      <c r="AN57" s="16">
        <v>7.0231283629191329E-2</v>
      </c>
      <c r="AO57" s="16">
        <v>0.24012008196584755</v>
      </c>
      <c r="AP57" s="16">
        <v>0.12275667600000001</v>
      </c>
      <c r="AQ57" s="16">
        <v>6.780910714285715E-2</v>
      </c>
      <c r="AR57" s="16">
        <v>8.1076844036697248E-3</v>
      </c>
      <c r="AS57" s="16">
        <v>0.19719764628099173</v>
      </c>
      <c r="AT57" s="16">
        <v>0.14271938958767183</v>
      </c>
      <c r="AU57" s="16">
        <v>5.6153065398335325E-2</v>
      </c>
      <c r="AV57" s="16">
        <v>7.4981857518378256E-2</v>
      </c>
      <c r="AW57" s="16">
        <v>9.9415479221367134E-2</v>
      </c>
      <c r="AX57" s="16">
        <v>3.3016269164065207E-2</v>
      </c>
      <c r="AY57" s="16">
        <v>5.5979999999999995E-2</v>
      </c>
      <c r="AZ57" s="16">
        <v>0.65086907036011088</v>
      </c>
      <c r="BA57" s="16">
        <v>6.4265246863189726E-2</v>
      </c>
      <c r="BB57" s="16">
        <v>9.6986612911286976E-2</v>
      </c>
      <c r="BC57" s="16">
        <v>0.21901429704142014</v>
      </c>
      <c r="BD57" s="16">
        <f t="array" ref="BD57:BD103">TRANSPOSE(BE56:CY56)</f>
        <v>6.6677849024221456E-2</v>
      </c>
      <c r="BE57" s="16" t="s">
        <v>103</v>
      </c>
      <c r="BF57" s="16">
        <f>$A$1*Populatie!$BE57*Populatie!BF57/(Distante!BF57*Distante!BF57)</f>
        <v>0.18156890793876826</v>
      </c>
      <c r="BG57" s="16">
        <f>$A$1*Populatie!$BE57*Populatie!BG57/(Distante!BG57*Distante!BG57)</f>
        <v>0.77017055510204091</v>
      </c>
      <c r="BH57" s="16">
        <f>$A$1*Populatie!$BE57*Populatie!BH57/(Distante!BH57*Distante!BH57)</f>
        <v>0.27595889497025422</v>
      </c>
      <c r="BI57" s="16">
        <f>$A$1*Populatie!$BE57*Populatie!BI57/(Distante!BI57*Distante!BI57)</f>
        <v>0.43375284244897955</v>
      </c>
      <c r="BJ57" s="16">
        <f>$A$1*Populatie!$BE57*Populatie!BJ57/(Distante!BJ57*Distante!BJ57)</f>
        <v>0.21772887857142856</v>
      </c>
      <c r="BK57" s="16">
        <f>$A$1*Populatie!$BE57*Populatie!BK57/(Distante!BK57*Distante!BK57)</f>
        <v>2.7081367729530525E-2</v>
      </c>
      <c r="BL57" s="16">
        <f>$A$1*Populatie!$BE57*Populatie!BL57/(Distante!BL57*Distante!BL57)</f>
        <v>7.1554110820451836E-2</v>
      </c>
      <c r="BM57" s="16">
        <f>$A$1*Populatie!$BE57*Populatie!BM57/(Distante!BM57*Distante!BM57)</f>
        <v>7.9135187005414401E-2</v>
      </c>
      <c r="BN57" s="16">
        <f>$A$1*Populatie!$BE57*Populatie!BN57/(Distante!BN57*Distante!BN57)</f>
        <v>1.3890884960302456</v>
      </c>
      <c r="BO57" s="16">
        <f>$A$1*Populatie!$BE57*Populatie!BO57/(Distante!BO57*Distante!BO57)</f>
        <v>8.1162175778546716E-2</v>
      </c>
      <c r="BP57" s="16">
        <f>$A$1*Populatie!$BE57*Populatie!BP57/(Distante!BP57*Distante!BP57)</f>
        <v>7.0786962162162168E-2</v>
      </c>
      <c r="BQ57" s="16">
        <f>$A$1*Populatie!$BE57*Populatie!BQ57/(Distante!BQ57*Distante!BQ57)</f>
        <v>8.8508008333333332E-2</v>
      </c>
      <c r="BR57" s="16">
        <f>$A$1*Populatie!$BE57*Populatie!BR57/(Distante!BR57*Distante!BR57)</f>
        <v>1.9954594267171444E-2</v>
      </c>
      <c r="BS57" s="16">
        <f>$A$1*Populatie!$BE57*Populatie!BS57/(Distante!BS57*Distante!BS57)</f>
        <v>0.21956263783783783</v>
      </c>
      <c r="BT57" s="16">
        <f>$A$1*Populatie!$BE57*Populatie!BT57/(Distante!BT57*Distante!BT57)</f>
        <v>0.1500171851851852</v>
      </c>
      <c r="BU57" s="16">
        <f>$A$1*Populatie!$BE57*Populatie!BU57/(Distante!BU57*Distante!BU57)</f>
        <v>2.4100197093425604</v>
      </c>
      <c r="BV57" s="16">
        <f>$A$1*Populatie!$BE57*Populatie!BV57/(Distante!BV57*Distante!BV57)</f>
        <v>2.9089696000000002E-2</v>
      </c>
      <c r="BW57" s="16">
        <f>$A$1*Populatie!$BE57*Populatie!BW57/(Distante!BW57*Distante!BW57)</f>
        <v>8.0796257851239672E-2</v>
      </c>
      <c r="BX57" s="16">
        <f>$A$1*Populatie!$BE57*Populatie!BX57/(Distante!BX57*Distante!BX57)</f>
        <v>6.2243476530612241E-2</v>
      </c>
      <c r="BY57" s="16">
        <f>$A$1*Populatie!$BE57*Populatie!BY57/(Distante!BY57*Distante!BY57)</f>
        <v>0.15854642698875471</v>
      </c>
      <c r="BZ57" s="16">
        <f>$A$1*Populatie!$BE57*Populatie!BZ57/(Distante!BZ57*Distante!BZ57)</f>
        <v>2.9672717333333334E-2</v>
      </c>
      <c r="CA57" s="16">
        <f>$A$1*Populatie!$BE57*Populatie!CA57/(Distante!CA57*Distante!CA57)</f>
        <v>0.11843358461538463</v>
      </c>
      <c r="CB57" s="16">
        <f>$A$1*Populatie!$BE57*Populatie!CB57/(Distante!CB57*Distante!CB57)</f>
        <v>0.14344759338842974</v>
      </c>
      <c r="CC57" s="16">
        <f>$A$1*Populatie!$BE57*Populatie!CC57/(Distante!CC57*Distante!CC57)</f>
        <v>0.16944114240631164</v>
      </c>
      <c r="CD57" s="16">
        <f>$A$1*Populatie!$BE57*Populatie!CD57/(Distante!CD57*Distante!CD57)</f>
        <v>6.4966119865319874E-2</v>
      </c>
      <c r="CE57" s="16">
        <f>$A$1*Populatie!$BE57*Populatie!CE57/(Distante!CE57*Distante!CE57)</f>
        <v>2.5961322016620499E-2</v>
      </c>
      <c r="CF57" s="16">
        <f>$A$1*Populatie!$BE57*Populatie!CF57/(Distante!CF57*Distante!CF57)</f>
        <v>2.7444195000000002</v>
      </c>
      <c r="CG57" s="16">
        <f>$A$1*Populatie!$BE57*Populatie!CG57/(Distante!CG57*Distante!CG57)</f>
        <v>0.12653649864112274</v>
      </c>
      <c r="CH57" s="16">
        <f>$A$1*Populatie!$BE57*Populatie!CH57/(Distante!CH57*Distante!CH57)</f>
        <v>0.12063471328125</v>
      </c>
      <c r="CI57" s="16">
        <f>$A$1*Populatie!$BE57*Populatie!CI57/(Distante!CI57*Distante!CI57)</f>
        <v>0.19895534911242604</v>
      </c>
      <c r="CJ57" s="16">
        <f>$A$1*Populatie!$BE57*Populatie!CJ57/(Distante!CJ57*Distante!CJ57)</f>
        <v>5.7625966579881657E-2</v>
      </c>
      <c r="CK57" s="16">
        <f>$A$1*Populatie!$BE57*Populatie!CK57/(Distante!CK57*Distante!CK57)</f>
        <v>6.3267976218787159E-2</v>
      </c>
      <c r="CL57" s="16">
        <f>$A$1*Populatie!$BE57*Populatie!CL57/(Distante!CL57*Distante!CL57)</f>
        <v>1.193563575</v>
      </c>
      <c r="CM57" s="16">
        <f>$A$1*Populatie!$BE57*Populatie!CM57/(Distante!CM57*Distante!CM57)</f>
        <v>3.5507314285714284E-2</v>
      </c>
      <c r="CN57" s="16">
        <f>$A$1*Populatie!$BE57*Populatie!CN57/(Distante!CN57*Distante!CN57)</f>
        <v>0.3840738321046373</v>
      </c>
      <c r="CO57" s="16">
        <f>$A$1*Populatie!$BE57*Populatie!CO57/(Distante!CO57*Distante!CO57)</f>
        <v>5.2196919953863899E-2</v>
      </c>
      <c r="CP57" s="16">
        <f>$A$1*Populatie!$BE57*Populatie!CP57/(Distante!CP57*Distante!CP57)</f>
        <v>7.6199823673469391E-2</v>
      </c>
      <c r="CQ57" s="16">
        <f>$A$1*Populatie!$BE57*Populatie!CQ57/(Distante!CQ57*Distante!CQ57)</f>
        <v>0.26389108845631509</v>
      </c>
      <c r="CR57" s="16">
        <f>$A$1*Populatie!$BE57*Populatie!CR57/(Distante!CR57*Distante!CR57)</f>
        <v>0.15672815804081633</v>
      </c>
      <c r="CS57" s="16">
        <f>$A$1*Populatie!$BE57*Populatie!CS57/(Distante!CS57*Distante!CS57)</f>
        <v>0.11809058750000001</v>
      </c>
      <c r="CT57" s="16">
        <f>$A$1*Populatie!$BE57*Populatie!CT57/(Distante!CT57*Distante!CT57)</f>
        <v>6.4930433168022217E-2</v>
      </c>
      <c r="CU57" s="16">
        <f>$A$1*Populatie!$BE57*Populatie!CU57/(Distante!CU57*Distante!CU57)</f>
        <v>5.9583478833564775E-2</v>
      </c>
      <c r="CV57" s="16">
        <f>$A$1*Populatie!$BE57*Populatie!CV57/(Distante!CV57*Distante!CV57)</f>
        <v>7.1152932053040699E-2</v>
      </c>
      <c r="CW57" s="16">
        <f>$A$1*Populatie!$BE57*Populatie!CW57/(Distante!CW57*Distante!CW57)</f>
        <v>0.83514205170068023</v>
      </c>
      <c r="CX57" s="16">
        <f>$A$1*Populatie!$BE57*Populatie!CX57/(Distante!CX57*Distante!CX57)</f>
        <v>9.3248448051599042E-2</v>
      </c>
      <c r="CY57" s="16">
        <f>$A$1*Populatie!$BE57*Populatie!CY57/(Distante!CY57*Distante!CY57)</f>
        <v>8.9812066587395961E-2</v>
      </c>
    </row>
    <row r="58" spans="1:103" ht="15.75" customHeight="1" x14ac:dyDescent="0.25">
      <c r="A58" s="2" t="s">
        <v>57</v>
      </c>
      <c r="B58" s="16">
        <v>44.740638045918367</v>
      </c>
      <c r="C58" s="16">
        <v>2.4216241000000003</v>
      </c>
      <c r="D58" s="16">
        <v>7.7756648275862075</v>
      </c>
      <c r="E58" s="16">
        <v>0.48791188373964495</v>
      </c>
      <c r="F58" s="16">
        <v>5.3572290750000002</v>
      </c>
      <c r="G58" s="16">
        <v>2.6835074390204086</v>
      </c>
      <c r="H58" s="16">
        <v>0.93852187200000003</v>
      </c>
      <c r="I58" s="16">
        <v>1.0053949048163267</v>
      </c>
      <c r="J58" s="16">
        <v>7.922131749529697E-2</v>
      </c>
      <c r="K58" s="16">
        <v>0.53977920710059168</v>
      </c>
      <c r="L58" s="16">
        <v>0.46123830000000005</v>
      </c>
      <c r="M58" s="16">
        <v>0.16807450872781066</v>
      </c>
      <c r="N58" s="16">
        <v>0.28699272000000003</v>
      </c>
      <c r="O58" s="16">
        <v>3.0523725720000003</v>
      </c>
      <c r="P58" s="16">
        <v>0.35839290067904034</v>
      </c>
      <c r="Q58" s="16">
        <v>0.12155587346938775</v>
      </c>
      <c r="R58" s="16">
        <v>3.8685650624999997</v>
      </c>
      <c r="S58" s="16">
        <v>7.3756292326530609E-2</v>
      </c>
      <c r="T58" s="16">
        <v>0.48707559473684209</v>
      </c>
      <c r="U58" s="16">
        <v>0.28739932125619833</v>
      </c>
      <c r="V58" s="16">
        <v>0.100768421366782</v>
      </c>
      <c r="W58" s="16">
        <v>4.7170083737024221E-2</v>
      </c>
      <c r="X58" s="16">
        <v>0.88031347199999999</v>
      </c>
      <c r="Y58" s="16">
        <v>0.40755208751486327</v>
      </c>
      <c r="Z58" s="16">
        <v>2.3594276842105266</v>
      </c>
      <c r="AA58" s="16">
        <v>0.25255359360000001</v>
      </c>
      <c r="AB58" s="16">
        <v>0.19319608421052631</v>
      </c>
      <c r="AC58" s="16">
        <v>0.23974664736021387</v>
      </c>
      <c r="AD58" s="16">
        <v>4.5699069845897541E-2</v>
      </c>
      <c r="AE58" s="16">
        <v>1.2341817812871823</v>
      </c>
      <c r="AF58" s="16">
        <v>0.30035838096</v>
      </c>
      <c r="AG58" s="16">
        <v>0.23730123673469389</v>
      </c>
      <c r="AH58" s="16">
        <v>9.8988043919716648E-2</v>
      </c>
      <c r="AI58" s="16">
        <v>0.23369872040816328</v>
      </c>
      <c r="AJ58" s="16">
        <v>0.221799312</v>
      </c>
      <c r="AK58" s="16">
        <v>5.5941609053069725E-2</v>
      </c>
      <c r="AL58" s="16">
        <v>0.21532046399999999</v>
      </c>
      <c r="AM58" s="16">
        <v>0.54997896011342162</v>
      </c>
      <c r="AN58" s="16">
        <v>0.82509873714880333</v>
      </c>
      <c r="AO58" s="16">
        <v>0.52832980800000007</v>
      </c>
      <c r="AP58" s="16">
        <v>0.31529477024221453</v>
      </c>
      <c r="AQ58" s="16">
        <v>0.21342076257436454</v>
      </c>
      <c r="AR58" s="16">
        <v>2.4169208436992971E-2</v>
      </c>
      <c r="AS58" s="16">
        <v>0.44278876800000005</v>
      </c>
      <c r="AT58" s="16">
        <v>0.3005169516068053</v>
      </c>
      <c r="AU58" s="16">
        <v>9.4206156409567324E-2</v>
      </c>
      <c r="AV58" s="16">
        <v>0.79670810663265323</v>
      </c>
      <c r="AW58" s="16">
        <v>0.60285453017751478</v>
      </c>
      <c r="AX58" s="16">
        <v>0.10814521591836734</v>
      </c>
      <c r="AY58" s="16">
        <v>0.3076585018929151</v>
      </c>
      <c r="AZ58" s="16">
        <v>8.4109556249999995E-2</v>
      </c>
      <c r="BA58" s="16">
        <v>0.13597615432347027</v>
      </c>
      <c r="BB58" s="16">
        <v>3.845933058027768E-2</v>
      </c>
      <c r="BC58" s="16">
        <v>0.36329822241322313</v>
      </c>
      <c r="BD58" s="16">
        <v>0.24025324450416555</v>
      </c>
      <c r="BE58" s="16">
        <f t="array" ref="BE58:BE103">TRANSPOSE(BF57:CY57)</f>
        <v>0.18156890793876826</v>
      </c>
      <c r="BF58" s="16" t="s">
        <v>103</v>
      </c>
      <c r="BG58" s="16">
        <f>$A$1*Populatie!$BF58*Populatie!BG58/(Distante!BG58*Distante!BG58)</f>
        <v>1.6575467112426037</v>
      </c>
      <c r="BH58" s="16">
        <f>$A$1*Populatie!$BF58*Populatie!BH58/(Distante!BH58*Distante!BH58)</f>
        <v>5.6027868710059172</v>
      </c>
      <c r="BI58" s="16">
        <f>$A$1*Populatie!$BF58*Populatie!BI58/(Distante!BI58*Distante!BI58)</f>
        <v>2.0372417107438014</v>
      </c>
      <c r="BJ58" s="16">
        <f>$A$1*Populatie!$BF58*Populatie!BJ58/(Distante!BJ58*Distante!BJ58)</f>
        <v>0.46859203357988166</v>
      </c>
      <c r="BK58" s="16">
        <f>$A$1*Populatie!$BF58*Populatie!BK58/(Distante!BK58*Distante!BK58)</f>
        <v>0.17780161224489796</v>
      </c>
      <c r="BL58" s="16">
        <f>$A$1*Populatie!$BF58*Populatie!BL58/(Distante!BL58*Distante!BL58)</f>
        <v>4.3788223625134792E-2</v>
      </c>
      <c r="BM58" s="16">
        <f>$A$1*Populatie!$BF58*Populatie!BM58/(Distante!BM58*Distante!BM58)</f>
        <v>0.32377507438016528</v>
      </c>
      <c r="BN58" s="16">
        <f>$A$1*Populatie!$BF58*Populatie!BN58/(Distante!BN58*Distante!BN58)</f>
        <v>0.99607407567567563</v>
      </c>
      <c r="BO58" s="16">
        <f>$A$1*Populatie!$BF58*Populatie!BO58/(Distante!BO58*Distante!BO58)</f>
        <v>7.5568106250000003E-2</v>
      </c>
      <c r="BP58" s="16">
        <f>$A$1*Populatie!$BF58*Populatie!BP58/(Distante!BP58*Distante!BP58)</f>
        <v>1.6311264244897958</v>
      </c>
      <c r="BQ58" s="16">
        <f>$A$1*Populatie!$BF58*Populatie!BQ58/(Distante!BQ58*Distante!BQ58)</f>
        <v>7.9483386011342153E-2</v>
      </c>
      <c r="BR58" s="16">
        <f>$A$1*Populatie!$BF58*Populatie!BR58/(Distante!BR58*Distante!BR58)</f>
        <v>0.20005336216216216</v>
      </c>
      <c r="BS58" s="16">
        <f>$A$1*Populatie!$BF58*Populatie!BS58/(Distante!BS58*Distante!BS58)</f>
        <v>0.275452272</v>
      </c>
      <c r="BT58" s="16">
        <f>$A$1*Populatie!$BF58*Populatie!BT58/(Distante!BT58*Distante!BT58)</f>
        <v>1.1497627180020813</v>
      </c>
      <c r="BU58" s="16">
        <f>$A$1*Populatie!$BF58*Populatie!BU58/(Distante!BU58*Distante!BU58)</f>
        <v>0.66760961466942159</v>
      </c>
      <c r="BV58" s="16">
        <f>$A$1*Populatie!$BF58*Populatie!BV58/(Distante!BV58*Distante!BV58)</f>
        <v>0.16810992249134948</v>
      </c>
      <c r="BW58" s="16">
        <f>$A$1*Populatie!$BF58*Populatie!BW58/(Distante!BW58*Distante!BW58)</f>
        <v>0.19414786944114151</v>
      </c>
      <c r="BX58" s="16">
        <f>$A$1*Populatie!$BF58*Populatie!BX58/(Distante!BX58*Distante!BX58)</f>
        <v>3.7716140316534773E-2</v>
      </c>
      <c r="BY58" s="16">
        <f>$A$1*Populatie!$BF58*Populatie!BY58/(Distante!BY58*Distante!BY58)</f>
        <v>0.26124707130177516</v>
      </c>
      <c r="BZ58" s="16">
        <f>$A$1*Populatie!$BF58*Populatie!BZ58/(Distante!BZ58*Distante!BZ58)</f>
        <v>1.868507602978603E-2</v>
      </c>
      <c r="CA58" s="16">
        <f>$A$1*Populatie!$BF58*Populatie!CA58/(Distante!CA58*Distante!CA58)</f>
        <v>0.1964561736198347</v>
      </c>
      <c r="CB58" s="16">
        <f>$A$1*Populatie!$BF58*Populatie!CB58/(Distante!CB58*Distante!CB58)</f>
        <v>9.1619009279999997E-2</v>
      </c>
      <c r="CC58" s="16">
        <f>$A$1*Populatie!$BF58*Populatie!CC58/(Distante!CC58*Distante!CC58)</f>
        <v>0.14216791569560047</v>
      </c>
      <c r="CD58" s="16">
        <f>$A$1*Populatie!$BF58*Populatie!CD58/(Distante!CD58*Distante!CD58)</f>
        <v>0.21006044928000003</v>
      </c>
      <c r="CE58" s="16">
        <f>$A$1*Populatie!$BF58*Populatie!CE58/(Distante!CE58*Distante!CE58)</f>
        <v>0.13382393684210528</v>
      </c>
      <c r="CF58" s="16">
        <f>$A$1*Populatie!$BF58*Populatie!CF58/(Distante!CF58*Distante!CF58)</f>
        <v>0.111777</v>
      </c>
      <c r="CG58" s="16">
        <f>$A$1*Populatie!$BF58*Populatie!CG58/(Distante!CG58*Distante!CG58)</f>
        <v>0.47717666889995475</v>
      </c>
      <c r="CH58" s="16">
        <f>$A$1*Populatie!$BF58*Populatie!CH58/(Distante!CH58*Distante!CH58)</f>
        <v>0.11576085600302993</v>
      </c>
      <c r="CI58" s="16">
        <f>$A$1*Populatie!$BF58*Populatie!CI58/(Distante!CI58*Distante!CI58)</f>
        <v>0.43330064062500001</v>
      </c>
      <c r="CJ58" s="16">
        <f>$A$1*Populatie!$BF58*Populatie!CJ58/(Distante!CJ58*Distante!CJ58)</f>
        <v>6.1088228664142777E-2</v>
      </c>
      <c r="CK58" s="16">
        <f>$A$1*Populatie!$BF58*Populatie!CK58/(Distante!CK58*Distante!CK58)</f>
        <v>0.19796223167743374</v>
      </c>
      <c r="CL58" s="16">
        <f>$A$1*Populatie!$BF58*Populatie!CL58/(Distante!CL58*Distante!CL58)</f>
        <v>0.11909590775047259</v>
      </c>
      <c r="CM58" s="16">
        <f>$A$1*Populatie!$BF58*Populatie!CM58/(Distante!CM58*Distante!CM58)</f>
        <v>0.21046998931643279</v>
      </c>
      <c r="CN58" s="16">
        <f>$A$1*Populatie!$BF58*Populatie!CN58/(Distante!CN58*Distante!CN58)</f>
        <v>0.23976191808</v>
      </c>
      <c r="CO58" s="16">
        <f>$A$1*Populatie!$BF58*Populatie!CO58/(Distante!CO58*Distante!CO58)</f>
        <v>6.7707231711905402E-2</v>
      </c>
      <c r="CP58" s="16">
        <f>$A$1*Populatie!$BF58*Populatie!CP58/(Distante!CP58*Distante!CP58)</f>
        <v>0.39279048979591835</v>
      </c>
      <c r="CQ58" s="16">
        <f>$A$1*Populatie!$BF58*Populatie!CQ58/(Distante!CQ58*Distante!CQ58)</f>
        <v>0.58505005927528386</v>
      </c>
      <c r="CR58" s="16">
        <f>$A$1*Populatie!$BF58*Populatie!CR58/(Distante!CR58*Distante!CR58)</f>
        <v>0.154635834375</v>
      </c>
      <c r="CS58" s="16">
        <f>$A$1*Populatie!$BF58*Populatie!CS58/(Distante!CS58*Distante!CS58)</f>
        <v>6.2333604000000001E-2</v>
      </c>
      <c r="CT58" s="16">
        <f>$A$1*Populatie!$BF58*Populatie!CT58/(Distante!CT58*Distante!CT58)</f>
        <v>0.52543217335640136</v>
      </c>
      <c r="CU58" s="16">
        <f>$A$1*Populatie!$BF58*Populatie!CU58/(Distante!CU58*Distante!CU58)</f>
        <v>0.824527901183432</v>
      </c>
      <c r="CV58" s="16">
        <f>$A$1*Populatie!$BF58*Populatie!CV58/(Distante!CV58*Distante!CV58)</f>
        <v>0.25752319405469681</v>
      </c>
      <c r="CW58" s="16">
        <f>$A$1*Populatie!$BF58*Populatie!CW58/(Distante!CW58*Distante!CW58)</f>
        <v>0.21793771147959182</v>
      </c>
      <c r="CX58" s="16">
        <f>$A$1*Populatie!$BF58*Populatie!CX58/(Distante!CX58*Distante!CX58)</f>
        <v>0.34823616376419686</v>
      </c>
      <c r="CY58" s="16">
        <f>$A$1*Populatie!$BF58*Populatie!CY58/(Distante!CY58*Distante!CY58)</f>
        <v>0.19227050000000001</v>
      </c>
    </row>
    <row r="59" spans="1:103" ht="15.75" customHeight="1" x14ac:dyDescent="0.25">
      <c r="A59" s="2" t="s">
        <v>58</v>
      </c>
      <c r="B59" s="16">
        <v>847.48478253061228</v>
      </c>
      <c r="C59" s="16">
        <v>4.1283734364444449</v>
      </c>
      <c r="D59" s="16">
        <v>5.3613737950138507</v>
      </c>
      <c r="E59" s="16">
        <v>2.3832955687499999</v>
      </c>
      <c r="F59" s="16">
        <v>67.931249236363641</v>
      </c>
      <c r="G59" s="16">
        <v>38.917832543999999</v>
      </c>
      <c r="H59" s="16">
        <v>5.6249567460000005</v>
      </c>
      <c r="I59" s="16">
        <v>0.60728193386089135</v>
      </c>
      <c r="J59" s="16">
        <v>0.10741421828254849</v>
      </c>
      <c r="K59" s="16">
        <v>2.6924516675900279</v>
      </c>
      <c r="L59" s="16">
        <v>0.60841135000000002</v>
      </c>
      <c r="M59" s="16">
        <v>0.13556175782312924</v>
      </c>
      <c r="N59" s="16">
        <v>1.1008436544000002</v>
      </c>
      <c r="O59" s="16">
        <v>1.7187443785969088</v>
      </c>
      <c r="P59" s="16">
        <v>2.1253295346938774</v>
      </c>
      <c r="Q59" s="16">
        <v>0.30184798858501788</v>
      </c>
      <c r="R59" s="16">
        <v>21.80202188429752</v>
      </c>
      <c r="S59" s="16">
        <v>0.26741448449999999</v>
      </c>
      <c r="T59" s="16">
        <v>0.49534251183819161</v>
      </c>
      <c r="U59" s="16">
        <v>1.0051269398437501</v>
      </c>
      <c r="V59" s="16">
        <v>0.28493557809917358</v>
      </c>
      <c r="W59" s="16">
        <v>0.13965526533261222</v>
      </c>
      <c r="X59" s="16">
        <v>3.98948150926276</v>
      </c>
      <c r="Y59" s="16">
        <v>0.139155812345679</v>
      </c>
      <c r="Z59" s="16">
        <v>15.755915812500001</v>
      </c>
      <c r="AA59" s="16">
        <v>0.25633965432098765</v>
      </c>
      <c r="AB59" s="16">
        <v>0.25484156543209879</v>
      </c>
      <c r="AC59" s="16">
        <v>0.72229285714285718</v>
      </c>
      <c r="AD59" s="16">
        <v>0.14433337399999999</v>
      </c>
      <c r="AE59" s="16">
        <v>9.348199075432527</v>
      </c>
      <c r="AF59" s="16">
        <v>1.3150516792899409</v>
      </c>
      <c r="AG59" s="16">
        <v>0.17642356596653613</v>
      </c>
      <c r="AH59" s="16">
        <v>0.2382793604938272</v>
      </c>
      <c r="AI59" s="16">
        <v>0.1737452454254183</v>
      </c>
      <c r="AJ59" s="16">
        <v>0.24071284128564963</v>
      </c>
      <c r="AK59" s="16">
        <v>7.3134797357081296E-2</v>
      </c>
      <c r="AL59" s="16">
        <v>0.76361313727810654</v>
      </c>
      <c r="AM59" s="16">
        <v>0.43933463035714293</v>
      </c>
      <c r="AN59" s="16">
        <v>0.36090982975778546</v>
      </c>
      <c r="AO59" s="16">
        <v>2.6169446231404958</v>
      </c>
      <c r="AP59" s="16">
        <v>0.28369725917159766</v>
      </c>
      <c r="AQ59" s="16">
        <v>0.19457685131195337</v>
      </c>
      <c r="AR59" s="16">
        <v>3.1473234503271864E-2</v>
      </c>
      <c r="AS59" s="16">
        <v>3.2763204000000004</v>
      </c>
      <c r="AT59" s="16">
        <v>1.7070875755102042</v>
      </c>
      <c r="AU59" s="16">
        <v>0.33877598693877553</v>
      </c>
      <c r="AV59" s="16">
        <v>0.4621735305000001</v>
      </c>
      <c r="AW59" s="16">
        <v>0.77194962432000003</v>
      </c>
      <c r="AX59" s="16">
        <v>0.14402081818181819</v>
      </c>
      <c r="AY59" s="16">
        <v>0.30487363512901766</v>
      </c>
      <c r="AZ59" s="16">
        <v>0.23368152141240381</v>
      </c>
      <c r="BA59" s="16">
        <v>0.45744663967346938</v>
      </c>
      <c r="BB59" s="16">
        <v>0.1691211118016529</v>
      </c>
      <c r="BC59" s="16">
        <v>2.0817011750400001</v>
      </c>
      <c r="BD59" s="16">
        <v>0.32575341163434907</v>
      </c>
      <c r="BE59" s="16">
        <v>0.77017055510204091</v>
      </c>
      <c r="BF59" s="16">
        <f t="array" ref="BF59:BF103">TRANSPOSE(BG58:CY58)</f>
        <v>1.6575467112426037</v>
      </c>
      <c r="BG59" s="16" t="s">
        <v>103</v>
      </c>
      <c r="BH59" s="16">
        <f>$A$1*Populatie!$BG59*Populatie!BH59/(Distante!BH59*Distante!BH59)</f>
        <v>3.8788476041522495</v>
      </c>
      <c r="BI59" s="16">
        <f>$A$1*Populatie!$BG59*Populatie!BI59/(Distante!BI59*Distante!BI59)</f>
        <v>18.239700375000002</v>
      </c>
      <c r="BJ59" s="16">
        <f>$A$1*Populatie!$BG59*Populatie!BJ59/(Distante!BJ59*Distante!BJ59)</f>
        <v>1.9133537785714285</v>
      </c>
      <c r="BK59" s="16">
        <f>$A$1*Populatie!$BG59*Populatie!BK59/(Distante!BK59*Distante!BK59)</f>
        <v>0.13732112130177515</v>
      </c>
      <c r="BL59" s="16">
        <f>$A$1*Populatie!$BG59*Populatie!BL59/(Distante!BL59*Distante!BL59)</f>
        <v>0.1251650607337278</v>
      </c>
      <c r="BM59" s="16">
        <f>$A$1*Populatie!$BG59*Populatie!BM59/(Distante!BM59*Distante!BM59)</f>
        <v>0.28907720775623269</v>
      </c>
      <c r="BN59" s="16">
        <f>$A$1*Populatie!$BG59*Populatie!BN59/(Distante!BN59*Distante!BN59)</f>
        <v>7.1750068479999998</v>
      </c>
      <c r="BO59" s="16">
        <f>$A$1*Populatie!$BG59*Populatie!BO59/(Distante!BO59*Distante!BO59)</f>
        <v>0.13786603876337694</v>
      </c>
      <c r="BP59" s="16">
        <f>$A$1*Populatie!$BG59*Populatie!BP59/(Distante!BP59*Distante!BP59)</f>
        <v>0.40245775689981095</v>
      </c>
      <c r="BQ59" s="16">
        <f>$A$1*Populatie!$BG59*Populatie!BQ59/(Distante!BQ59*Distante!BQ59)</f>
        <v>0.22123776711111109</v>
      </c>
      <c r="BR59" s="16">
        <f>$A$1*Populatie!$BG59*Populatie!BR59/(Distante!BR59*Distante!BR59)</f>
        <v>9.3144031715024417E-2</v>
      </c>
      <c r="BS59" s="16">
        <f>$A$1*Populatie!$BG59*Populatie!BS59/(Distante!BS59*Distante!BS59)</f>
        <v>1.2483186737240075</v>
      </c>
      <c r="BT59" s="16">
        <f>$A$1*Populatie!$BG59*Populatie!BT59/(Distante!BT59*Distante!BT59)</f>
        <v>1.0093373888888888</v>
      </c>
      <c r="BU59" s="16">
        <f>$A$1*Populatie!$BG59*Populatie!BU59/(Distante!BU59*Distante!BU59)</f>
        <v>3.1614937438016533</v>
      </c>
      <c r="BV59" s="16">
        <f>$A$1*Populatie!$BG59*Populatie!BV59/(Distante!BV59*Distante!BV59)</f>
        <v>0.13042545306122449</v>
      </c>
      <c r="BW59" s="16">
        <f>$A$1*Populatie!$BG59*Populatie!BW59/(Distante!BW59*Distante!BW59)</f>
        <v>0.50835740591715983</v>
      </c>
      <c r="BX59" s="16">
        <f>$A$1*Populatie!$BG59*Populatie!BX59/(Distante!BX59*Distante!BX59)</f>
        <v>0.11155929677419354</v>
      </c>
      <c r="BY59" s="16">
        <f>$A$1*Populatie!$BG59*Populatie!BY59/(Distante!BY59*Distante!BY59)</f>
        <v>1.1472031802469136</v>
      </c>
      <c r="BZ59" s="16">
        <f>$A$1*Populatie!$BG59*Populatie!BZ59/(Distante!BZ59*Distante!BZ59)</f>
        <v>5.5545944804733731E-2</v>
      </c>
      <c r="CA59" s="16">
        <f>$A$1*Populatie!$BG59*Populatie!CA59/(Distante!CA59*Distante!CA59)</f>
        <v>0.78173274400000003</v>
      </c>
      <c r="CB59" s="16">
        <f>$A$1*Populatie!$BG59*Populatie!CB59/(Distante!CB59*Distante!CB59)</f>
        <v>0.24404946623999998</v>
      </c>
      <c r="CC59" s="16">
        <f>$A$1*Populatie!$BG59*Populatie!CC59/(Distante!CC59*Distante!CC59)</f>
        <v>0.48978953564013838</v>
      </c>
      <c r="CD59" s="16">
        <f>$A$1*Populatie!$BG59*Populatie!CD59/(Distante!CD59*Distante!CD59)</f>
        <v>0.27749800944257091</v>
      </c>
      <c r="CE59" s="16">
        <f>$A$1*Populatie!$BG59*Populatie!CE59/(Distante!CE59*Distante!CE59)</f>
        <v>9.9295204166666665E-2</v>
      </c>
      <c r="CF59" s="16">
        <f>$A$1*Populatie!$BG59*Populatie!CF59/(Distante!CF59*Distante!CF59)</f>
        <v>0.40153770655567123</v>
      </c>
      <c r="CG59" s="16">
        <f>$A$1*Populatie!$BG59*Populatie!CG59/(Distante!CG59*Distante!CG59)</f>
        <v>0.82045630295857996</v>
      </c>
      <c r="CH59" s="16">
        <f>$A$1*Populatie!$BG59*Populatie!CH59/(Distante!CH59*Distante!CH59)</f>
        <v>0.30154282199999999</v>
      </c>
      <c r="CI59" s="16">
        <f>$A$1*Populatie!$BG59*Populatie!CI59/(Distante!CI59*Distante!CI59)</f>
        <v>2.0519136250000001</v>
      </c>
      <c r="CJ59" s="16">
        <f>$A$1*Populatie!$BG59*Populatie!CJ59/(Distante!CJ59*Distante!CJ59)</f>
        <v>0.14374889588820211</v>
      </c>
      <c r="CK59" s="16">
        <f>$A$1*Populatie!$BG59*Populatie!CK59/(Distante!CK59*Distante!CK59)</f>
        <v>0.30223007296753807</v>
      </c>
      <c r="CL59" s="16">
        <f>$A$1*Populatie!$BG59*Populatie!CL59/(Distante!CL59*Distante!CL59)</f>
        <v>0.34673638760330577</v>
      </c>
      <c r="CM59" s="16">
        <f>$A$1*Populatie!$BG59*Populatie!CM59/(Distante!CM59*Distante!CM59)</f>
        <v>0.1694126891966759</v>
      </c>
      <c r="CN59" s="16">
        <f>$A$1*Populatie!$BG59*Populatie!CN59/(Distante!CN59*Distante!CN59)</f>
        <v>1.13540276736</v>
      </c>
      <c r="CO59" s="16">
        <f>$A$1*Populatie!$BG59*Populatie!CO59/(Distante!CO59*Distante!CO59)</f>
        <v>0.21787180540540543</v>
      </c>
      <c r="CP59" s="16">
        <f>$A$1*Populatie!$BG59*Populatie!CP59/(Distante!CP59*Distante!CP59)</f>
        <v>0.34164662723865058</v>
      </c>
      <c r="CQ59" s="16">
        <f>$A$1*Populatie!$BG59*Populatie!CQ59/(Distante!CQ59*Distante!CQ59)</f>
        <v>3.5475823844875345</v>
      </c>
      <c r="CR59" s="16">
        <f>$A$1*Populatie!$BG59*Populatie!CR59/(Distante!CR59*Distante!CR59)</f>
        <v>0.18307114375</v>
      </c>
      <c r="CS59" s="16">
        <f>$A$1*Populatie!$BG59*Populatie!CS59/(Distante!CS59*Distante!CS59)</f>
        <v>0.20498849629629631</v>
      </c>
      <c r="CT59" s="16">
        <f>$A$1*Populatie!$BG59*Populatie!CT59/(Distante!CT59*Distante!CT59)</f>
        <v>0.37143164008264462</v>
      </c>
      <c r="CU59" s="16">
        <f>$A$1*Populatie!$BG59*Populatie!CU59/(Distante!CU59*Distante!CU59)</f>
        <v>0.34084462685950412</v>
      </c>
      <c r="CV59" s="16">
        <f>$A$1*Populatie!$BG59*Populatie!CV59/(Distante!CV59*Distante!CV59)</f>
        <v>0.35171798024691359</v>
      </c>
      <c r="CW59" s="16">
        <f>$A$1*Populatie!$BG59*Populatie!CW59/(Distante!CW59*Distante!CW59)</f>
        <v>0.69993926782006921</v>
      </c>
      <c r="CX59" s="16">
        <f>$A$1*Populatie!$BG59*Populatie!CX59/(Distante!CX59*Distante!CX59)</f>
        <v>0.65942088788927344</v>
      </c>
      <c r="CY59" s="16">
        <f>$A$1*Populatie!$BG59*Populatie!CY59/(Distante!CY59*Distante!CY59)</f>
        <v>0.78924880380499407</v>
      </c>
    </row>
    <row r="60" spans="1:103" ht="15.75" customHeight="1" x14ac:dyDescent="0.25">
      <c r="A60" s="2" t="s">
        <v>59</v>
      </c>
      <c r="B60" s="16">
        <v>108.30819381481481</v>
      </c>
      <c r="C60" s="16">
        <v>1.6720745015857987</v>
      </c>
      <c r="D60" s="16">
        <v>12.367045066162571</v>
      </c>
      <c r="E60" s="16">
        <v>0.73418322591669638</v>
      </c>
      <c r="F60" s="16">
        <v>8.8596638372448968</v>
      </c>
      <c r="G60" s="16">
        <v>5.2619529753599998</v>
      </c>
      <c r="H60" s="16">
        <v>1.5521061678367347</v>
      </c>
      <c r="I60" s="16">
        <v>1.2821459612903225</v>
      </c>
      <c r="J60" s="16">
        <v>5.6888544907407419E-2</v>
      </c>
      <c r="K60" s="16">
        <v>0.97664663258026163</v>
      </c>
      <c r="L60" s="16">
        <v>0.26652664656000002</v>
      </c>
      <c r="M60" s="16">
        <v>0.19733955781250001</v>
      </c>
      <c r="N60" s="16">
        <v>0.50295156228373705</v>
      </c>
      <c r="O60" s="16">
        <v>6.2320302122448989</v>
      </c>
      <c r="P60" s="16">
        <v>0.5207316654832348</v>
      </c>
      <c r="Q60" s="16">
        <v>0.15669645405405405</v>
      </c>
      <c r="R60" s="16">
        <v>13.190880071005916</v>
      </c>
      <c r="S60" s="16">
        <v>0.10043399633333333</v>
      </c>
      <c r="T60" s="16">
        <v>0.29306198733860894</v>
      </c>
      <c r="U60" s="16">
        <v>0.42951088770370371</v>
      </c>
      <c r="V60" s="16">
        <v>0.12948750633333334</v>
      </c>
      <c r="W60" s="16">
        <v>5.0093882093663916E-2</v>
      </c>
      <c r="X60" s="16">
        <v>1.4558424372244898</v>
      </c>
      <c r="Y60" s="16">
        <v>0.20398559143367045</v>
      </c>
      <c r="Z60" s="16">
        <v>5.0421441301775154</v>
      </c>
      <c r="AA60" s="16">
        <v>0.1643229677419355</v>
      </c>
      <c r="AB60" s="16">
        <v>0.13189791707624451</v>
      </c>
      <c r="AC60" s="16">
        <v>0.33139085872576179</v>
      </c>
      <c r="AD60" s="16">
        <v>7.8059375573333339E-2</v>
      </c>
      <c r="AE60" s="16">
        <v>2.2294830421874998</v>
      </c>
      <c r="AF60" s="16">
        <v>0.46951326675000005</v>
      </c>
      <c r="AG60" s="16">
        <v>0.30590263783783789</v>
      </c>
      <c r="AH60" s="16">
        <v>0.12332584473850033</v>
      </c>
      <c r="AI60" s="16">
        <v>0.27115260986193296</v>
      </c>
      <c r="AJ60" s="16">
        <v>0.34671154907407409</v>
      </c>
      <c r="AK60" s="16">
        <v>8.2711532641291816E-2</v>
      </c>
      <c r="AL60" s="16">
        <v>0.35609209567346939</v>
      </c>
      <c r="AM60" s="16">
        <v>0.66001110952380959</v>
      </c>
      <c r="AN60" s="16">
        <v>0.42902291227690648</v>
      </c>
      <c r="AO60" s="16">
        <v>0.74122666786703595</v>
      </c>
      <c r="AP60" s="16">
        <v>0.68929799773156908</v>
      </c>
      <c r="AQ60" s="16">
        <v>0.38553313476562501</v>
      </c>
      <c r="AR60" s="16">
        <v>1.9006578722499737E-2</v>
      </c>
      <c r="AS60" s="16">
        <v>0.69215715</v>
      </c>
      <c r="AT60" s="16">
        <v>0.46469636756756766</v>
      </c>
      <c r="AU60" s="16">
        <v>0.13483004844290658</v>
      </c>
      <c r="AV60" s="16">
        <v>0.41084137357001976</v>
      </c>
      <c r="AW60" s="16">
        <v>1.8120275413333335</v>
      </c>
      <c r="AX60" s="16">
        <v>8.0801875628715145E-2</v>
      </c>
      <c r="AY60" s="16">
        <v>0.18813454214876033</v>
      </c>
      <c r="AZ60" s="16">
        <v>0.11347888064516129</v>
      </c>
      <c r="BA60" s="16">
        <v>0.18205998938869666</v>
      </c>
      <c r="BB60" s="16">
        <v>8.8227801795918367E-2</v>
      </c>
      <c r="BC60" s="16">
        <v>0.54293984177777788</v>
      </c>
      <c r="BD60" s="16">
        <v>0.16783065858510041</v>
      </c>
      <c r="BE60" s="16">
        <v>0.27595889497025422</v>
      </c>
      <c r="BF60" s="16">
        <v>5.6027868710059172</v>
      </c>
      <c r="BG60" s="16">
        <f t="array" ref="BG60:BG103">TRANSPOSE(BH59:CY59)</f>
        <v>3.8788476041522495</v>
      </c>
      <c r="BH60" s="16" t="s">
        <v>103</v>
      </c>
      <c r="BI60" s="16">
        <f>$A$1*Populatie!$BH60*Populatie!BI60/(Distante!BI60*Distante!BI60)</f>
        <v>1.8647488015122875</v>
      </c>
      <c r="BJ60" s="16">
        <f>$A$1*Populatie!$BH60*Populatie!BJ60/(Distante!BJ60*Distante!BJ60)</f>
        <v>0.65476329111570242</v>
      </c>
      <c r="BK60" s="16">
        <f>$A$1*Populatie!$BH60*Populatie!BK60/(Distante!BK60*Distante!BK60)</f>
        <v>0.21729772022160668</v>
      </c>
      <c r="BL60" s="16">
        <f>$A$1*Populatie!$BH60*Populatie!BL60/(Distante!BL60*Distante!BL60)</f>
        <v>5.51700202962963E-2</v>
      </c>
      <c r="BM60" s="16">
        <f>$A$1*Populatie!$BH60*Populatie!BM60/(Distante!BM60*Distante!BM60)</f>
        <v>0.72880948760330577</v>
      </c>
      <c r="BN60" s="16">
        <f>$A$1*Populatie!$BH60*Populatie!BN60/(Distante!BN60*Distante!BN60)</f>
        <v>2.0180711644970417</v>
      </c>
      <c r="BO60" s="16">
        <f>$A$1*Populatie!$BH60*Populatie!BO60/(Distante!BO60*Distante!BO60)</f>
        <v>0.10532511679656006</v>
      </c>
      <c r="BP60" s="16">
        <f>$A$1*Populatie!$BH60*Populatie!BP60/(Distante!BP60*Distante!BP60)</f>
        <v>0.66082493333333336</v>
      </c>
      <c r="BQ60" s="16">
        <f>$A$1*Populatie!$BH60*Populatie!BQ60/(Distante!BQ60*Distante!BQ60)</f>
        <v>0.11253993032104637</v>
      </c>
      <c r="BR60" s="16">
        <f>$A$1*Populatie!$BH60*Populatie!BR60/(Distante!BR60*Distante!BR60)</f>
        <v>0.11411565581007914</v>
      </c>
      <c r="BS60" s="16">
        <f>$A$1*Populatie!$BH60*Populatie!BS60/(Distante!BS60*Distante!BS60)</f>
        <v>0.48272705501730101</v>
      </c>
      <c r="BT60" s="16">
        <f>$A$1*Populatie!$BH60*Populatie!BT60/(Distante!BT60*Distante!BT60)</f>
        <v>0.59783699513250399</v>
      </c>
      <c r="BU60" s="16">
        <f>$A$1*Populatie!$BH60*Populatie!BU60/(Distante!BU60*Distante!BU60)</f>
        <v>1.1873756639118458</v>
      </c>
      <c r="BV60" s="16">
        <f>$A$1*Populatie!$BH60*Populatie!BV60/(Distante!BV60*Distante!BV60)</f>
        <v>0.31107080448000002</v>
      </c>
      <c r="BW60" s="16">
        <f>$A$1*Populatie!$BH60*Populatie!BW60/(Distante!BW60*Distante!BW60)</f>
        <v>0.22407282222222222</v>
      </c>
      <c r="BX60" s="16">
        <f>$A$1*Populatie!$BH60*Populatie!BX60/(Distante!BX60*Distante!BX60)</f>
        <v>6.1120378006409175E-2</v>
      </c>
      <c r="BY60" s="16">
        <f>$A$1*Populatie!$BH60*Populatie!BY60/(Distante!BY60*Distante!BY60)</f>
        <v>0.40063383537414965</v>
      </c>
      <c r="BZ60" s="16">
        <f>$A$1*Populatie!$BH60*Populatie!BZ60/(Distante!BZ60*Distante!BZ60)</f>
        <v>2.3430510538752364E-2</v>
      </c>
      <c r="CA60" s="16">
        <f>$A$1*Populatie!$BH60*Populatie!CA60/(Distante!CA60*Distante!CA60)</f>
        <v>0.30709574194214878</v>
      </c>
      <c r="CB60" s="16">
        <f>$A$1*Populatie!$BH60*Populatie!CB60/(Distante!CB60*Distante!CB60)</f>
        <v>0.12203080956213019</v>
      </c>
      <c r="CC60" s="16">
        <f>$A$1*Populatie!$BH60*Populatie!CC60/(Distante!CC60*Distante!CC60)</f>
        <v>0.19927531811745106</v>
      </c>
      <c r="CD60" s="16">
        <f>$A$1*Populatie!$BH60*Populatie!CD60/(Distante!CD60*Distante!CD60)</f>
        <v>0.15617675655965121</v>
      </c>
      <c r="CE60" s="16">
        <f>$A$1*Populatie!$BH60*Populatie!CE60/(Distante!CE60*Distante!CE60)</f>
        <v>0.15485308494126024</v>
      </c>
      <c r="CF60" s="16">
        <f>$A$1*Populatie!$BH60*Populatie!CF60/(Distante!CF60*Distante!CF60)</f>
        <v>0.17635636776636018</v>
      </c>
      <c r="CG60" s="16">
        <f>$A$1*Populatie!$BH60*Populatie!CG60/(Distante!CG60*Distante!CG60)</f>
        <v>0.34860822188429758</v>
      </c>
      <c r="CH60" s="16">
        <f>$A$1*Populatie!$BH60*Populatie!CH60/(Distante!CH60*Distante!CH60)</f>
        <v>0.1675198945945946</v>
      </c>
      <c r="CI60" s="16">
        <f>$A$1*Populatie!$BH60*Populatie!CI60/(Distante!CI60*Distante!CI60)</f>
        <v>0.62422320750000004</v>
      </c>
      <c r="CJ60" s="16">
        <f>$A$1*Populatie!$BH60*Populatie!CJ60/(Distante!CJ60*Distante!CJ60)</f>
        <v>8.0356311893333338E-2</v>
      </c>
      <c r="CK60" s="16">
        <f>$A$1*Populatie!$BH60*Populatie!CK60/(Distante!CK60*Distante!CK60)</f>
        <v>0.15805109440000001</v>
      </c>
      <c r="CL60" s="16">
        <f>$A$1*Populatie!$BH60*Populatie!CL60/(Distante!CL60*Distante!CL60)</f>
        <v>0.16862700285374552</v>
      </c>
      <c r="CM60" s="16">
        <f>$A$1*Populatie!$BH60*Populatie!CM60/(Distante!CM60*Distante!CM60)</f>
        <v>0.25155738496484586</v>
      </c>
      <c r="CN60" s="16">
        <f>$A$1*Populatie!$BH60*Populatie!CN60/(Distante!CN60*Distante!CN60)</f>
        <v>0.28339529603024571</v>
      </c>
      <c r="CO60" s="16">
        <f>$A$1*Populatie!$BH60*Populatie!CO60/(Distante!CO60*Distante!CO60)</f>
        <v>9.69041693194925E-2</v>
      </c>
      <c r="CP60" s="16">
        <f>$A$1*Populatie!$BH60*Populatie!CP60/(Distante!CP60*Distante!CP60)</f>
        <v>0.56586332081632662</v>
      </c>
      <c r="CQ60" s="16">
        <f>$A$1*Populatie!$BH60*Populatie!CQ60/(Distante!CQ60*Distante!CQ60)</f>
        <v>0.88344992424489799</v>
      </c>
      <c r="CR60" s="16">
        <f>$A$1*Populatie!$BH60*Populatie!CR60/(Distante!CR60*Distante!CR60)</f>
        <v>0.26036179459459458</v>
      </c>
      <c r="CS60" s="16">
        <f>$A$1*Populatie!$BH60*Populatie!CS60/(Distante!CS60*Distante!CS60)</f>
        <v>0.10609554858223062</v>
      </c>
      <c r="CT60" s="16">
        <f>$A$1*Populatie!$BH60*Populatie!CT60/(Distante!CT60*Distante!CT60)</f>
        <v>0.67518078533333337</v>
      </c>
      <c r="CU60" s="16">
        <f>$A$1*Populatie!$BH60*Populatie!CU60/(Distante!CU60*Distante!CU60)</f>
        <v>0.61958034266666673</v>
      </c>
      <c r="CV60" s="16">
        <f>$A$1*Populatie!$BH60*Populatie!CV60/(Distante!CV60*Distante!CV60)</f>
        <v>0.1820380788909893</v>
      </c>
      <c r="CW60" s="16">
        <f>$A$1*Populatie!$BH60*Populatie!CW60/(Distante!CW60*Distante!CW60)</f>
        <v>0.33765369007407409</v>
      </c>
      <c r="CX60" s="16">
        <f>$A$1*Populatie!$BH60*Populatie!CX60/(Distante!CX60*Distante!CX60)</f>
        <v>0.26829137342773846</v>
      </c>
      <c r="CY60" s="16">
        <f>$A$1*Populatie!$BH60*Populatie!CY60/(Distante!CY60*Distante!CY60)</f>
        <v>0.26507733742911155</v>
      </c>
    </row>
    <row r="61" spans="1:103" ht="15.75" customHeight="1" x14ac:dyDescent="0.25">
      <c r="A61" s="2" t="s">
        <v>60</v>
      </c>
      <c r="B61" s="16">
        <v>216.23039076923078</v>
      </c>
      <c r="C61" s="16">
        <v>3.7999168946280992</v>
      </c>
      <c r="D61" s="16">
        <v>3.6845276365603028</v>
      </c>
      <c r="E61" s="16">
        <v>1.4872573296398892</v>
      </c>
      <c r="F61" s="16">
        <v>89.298754518518521</v>
      </c>
      <c r="G61" s="16">
        <v>11.850215584775087</v>
      </c>
      <c r="H61" s="16">
        <v>2.7159833251028807</v>
      </c>
      <c r="I61" s="16">
        <v>0.49330738638985011</v>
      </c>
      <c r="J61" s="16">
        <v>0.11357434615384618</v>
      </c>
      <c r="K61" s="16">
        <v>1.9395097959183676</v>
      </c>
      <c r="L61" s="16">
        <v>0.56642402938775516</v>
      </c>
      <c r="M61" s="16">
        <v>9.9447886578449898E-2</v>
      </c>
      <c r="N61" s="16">
        <v>0.55597239669421494</v>
      </c>
      <c r="O61" s="16">
        <v>1.0383568848979592</v>
      </c>
      <c r="P61" s="16">
        <v>2.2847206869806094</v>
      </c>
      <c r="Q61" s="16">
        <v>0.21149154461538461</v>
      </c>
      <c r="R61" s="16">
        <v>7.1649403703703705</v>
      </c>
      <c r="S61" s="16">
        <v>0.19448002685950416</v>
      </c>
      <c r="T61" s="16">
        <v>0.48174758974358978</v>
      </c>
      <c r="U61" s="16">
        <v>0.66159599999999996</v>
      </c>
      <c r="V61" s="16">
        <v>0.31915251282051282</v>
      </c>
      <c r="W61" s="16">
        <v>9.0892838400000009E-2</v>
      </c>
      <c r="X61" s="16">
        <v>2.547534353909465</v>
      </c>
      <c r="Y61" s="16">
        <v>0.14283160320000002</v>
      </c>
      <c r="Z61" s="16">
        <v>4.5273388775510206</v>
      </c>
      <c r="AA61" s="16">
        <v>0.27395965014577262</v>
      </c>
      <c r="AB61" s="16">
        <v>0.2838250729166667</v>
      </c>
      <c r="AC61" s="16">
        <v>0.46697667638483964</v>
      </c>
      <c r="AD61" s="16">
        <v>0.101857991534863</v>
      </c>
      <c r="AE61" s="16">
        <v>4.1274209166666669</v>
      </c>
      <c r="AF61" s="16">
        <v>0.67671706920415231</v>
      </c>
      <c r="AG61" s="16">
        <v>0.13422520406278854</v>
      </c>
      <c r="AH61" s="16">
        <v>0.26537922395833335</v>
      </c>
      <c r="AI61" s="16">
        <v>0.12337753634013215</v>
      </c>
      <c r="AJ61" s="16">
        <v>0.16657839943040229</v>
      </c>
      <c r="AK61" s="16">
        <v>5.1429898071625346E-2</v>
      </c>
      <c r="AL61" s="16">
        <v>0.41712638016528925</v>
      </c>
      <c r="AM61" s="16">
        <v>0.31540136004162339</v>
      </c>
      <c r="AN61" s="16">
        <v>0.39039014744801515</v>
      </c>
      <c r="AO61" s="16">
        <v>4.3538692031249999</v>
      </c>
      <c r="AP61" s="16">
        <v>0.17945027977315689</v>
      </c>
      <c r="AQ61" s="16">
        <v>0.13109397321428573</v>
      </c>
      <c r="AR61" s="16">
        <v>3.1409648844661832E-2</v>
      </c>
      <c r="AS61" s="16">
        <v>6.0998114380165296</v>
      </c>
      <c r="AT61" s="16">
        <v>2.2923028650519033</v>
      </c>
      <c r="AU61" s="16">
        <v>0.19750916170903193</v>
      </c>
      <c r="AV61" s="16">
        <v>0.53120776163265304</v>
      </c>
      <c r="AW61" s="16">
        <v>0.41461448437500004</v>
      </c>
      <c r="AX61" s="16">
        <v>0.14836413329750067</v>
      </c>
      <c r="AY61" s="16">
        <v>0.35255211183819152</v>
      </c>
      <c r="AZ61" s="16">
        <v>0.15577867901234568</v>
      </c>
      <c r="BA61" s="16">
        <v>0.54791030666666674</v>
      </c>
      <c r="BB61" s="16">
        <v>0.11711574193548388</v>
      </c>
      <c r="BC61" s="16">
        <v>1.11808262109375</v>
      </c>
      <c r="BD61" s="16">
        <v>0.34443513461538461</v>
      </c>
      <c r="BE61" s="16">
        <v>0.43375284244897955</v>
      </c>
      <c r="BF61" s="16">
        <v>2.0372417107438014</v>
      </c>
      <c r="BG61" s="16">
        <v>18.239700375000002</v>
      </c>
      <c r="BH61" s="16">
        <f t="array" ref="BH61:BH103">TRANSPOSE(BI60:CY60)</f>
        <v>1.8647488015122875</v>
      </c>
      <c r="BI61" s="16" t="s">
        <v>103</v>
      </c>
      <c r="BJ61" s="16">
        <f>$A$1*Populatie!$BI61*Populatie!BJ61/(Distante!BJ61*Distante!BJ61)</f>
        <v>2.2917345208333333</v>
      </c>
      <c r="BK61" s="16">
        <f>$A$1*Populatie!$BI61*Populatie!BK61/(Distante!BK61*Distante!BK61)</f>
        <v>9.7132259215219979E-2</v>
      </c>
      <c r="BL61" s="16">
        <f>$A$1*Populatie!$BI61*Populatie!BL61/(Distante!BL61*Distante!BL61)</f>
        <v>8.9767738425925919E-2</v>
      </c>
      <c r="BM61" s="16">
        <f>$A$1*Populatie!$BI61*Populatie!BM61/(Distante!BM61*Distante!BM61)</f>
        <v>0.17359644612476371</v>
      </c>
      <c r="BN61" s="16">
        <f>$A$1*Populatie!$BI61*Populatie!BN61/(Distante!BN61*Distante!BN61)</f>
        <v>2.935181256198347</v>
      </c>
      <c r="BO61" s="16">
        <f>$A$1*Populatie!$BI61*Populatie!BO61/(Distante!BO61*Distante!BO61)</f>
        <v>9.6596640000000011E-2</v>
      </c>
      <c r="BP61" s="16">
        <f>$A$1*Populatie!$BI61*Populatie!BP61/(Distante!BP61*Distante!BP61)</f>
        <v>0.4248277074829932</v>
      </c>
      <c r="BQ61" s="16">
        <f>$A$1*Populatie!$BI61*Populatie!BQ61/(Distante!BQ61*Distante!BQ61)</f>
        <v>0.1457985</v>
      </c>
      <c r="BR61" s="16">
        <f>$A$1*Populatie!$BI61*Populatie!BR61/(Distante!BR61*Distante!BR61)</f>
        <v>9.7846880658436219E-2</v>
      </c>
      <c r="BS61" s="16">
        <f>$A$1*Populatie!$BI61*Populatie!BS61/(Distante!BS61*Distante!BS61)</f>
        <v>0.79712982716049385</v>
      </c>
      <c r="BT61" s="16">
        <f>$A$1*Populatie!$BI61*Populatie!BT61/(Distante!BT61*Distante!BT61)</f>
        <v>1.1978251404786679</v>
      </c>
      <c r="BU61" s="16">
        <f>$A$1*Populatie!$BI61*Populatie!BU61/(Distante!BU61*Distante!BU61)</f>
        <v>1.6010951486325804</v>
      </c>
      <c r="BV61" s="16">
        <f>$A$1*Populatie!$BI61*Populatie!BV61/(Distante!BV61*Distante!BV61)</f>
        <v>8.7872687500000005E-2</v>
      </c>
      <c r="BW61" s="16">
        <f>$A$1*Populatie!$BI61*Populatie!BW61/(Distante!BW61*Distante!BW61)</f>
        <v>0.58859420761245673</v>
      </c>
      <c r="BX61" s="16">
        <f>$A$1*Populatie!$BI61*Populatie!BX61/(Distante!BX61*Distante!BX61)</f>
        <v>7.9262253308128541E-2</v>
      </c>
      <c r="BY61" s="16">
        <f>$A$1*Populatie!$BI61*Populatie!BY61/(Distante!BY61*Distante!BY61)</f>
        <v>0.60076860734693882</v>
      </c>
      <c r="BZ61" s="16">
        <f>$A$1*Populatie!$BI61*Populatie!BZ61/(Distante!BZ61*Distante!BZ61)</f>
        <v>3.7713000000000003E-2</v>
      </c>
      <c r="CA61" s="16">
        <f>$A$1*Populatie!$BI61*Populatie!CA61/(Distante!CA61*Distante!CA61)</f>
        <v>0.45224399999999998</v>
      </c>
      <c r="CB61" s="16">
        <f>$A$1*Populatie!$BI61*Populatie!CB61/(Distante!CB61*Distante!CB61)</f>
        <v>0.16525081440443215</v>
      </c>
      <c r="CC61" s="16">
        <f>$A$1*Populatie!$BI61*Populatie!CC61/(Distante!CC61*Distante!CC61)</f>
        <v>0.29639786555621656</v>
      </c>
      <c r="CD61" s="16">
        <f>$A$1*Populatie!$BI61*Populatie!CD61/(Distante!CD61*Distante!CD61)</f>
        <v>0.28259478787878789</v>
      </c>
      <c r="CE61" s="16">
        <f>$A$1*Populatie!$BI61*Populatie!CE61/(Distante!CE61*Distante!CE61)</f>
        <v>7.2579593654863009E-2</v>
      </c>
      <c r="CF61" s="16">
        <f>$A$1*Populatie!$BI61*Populatie!CF61/(Distante!CF61*Distante!CF61)</f>
        <v>0.22325230769230769</v>
      </c>
      <c r="CG61" s="16">
        <f>$A$1*Populatie!$BI61*Populatie!CG61/(Distante!CG61*Distante!CG61)</f>
        <v>0.89644578612244896</v>
      </c>
      <c r="CH61" s="16">
        <f>$A$1*Populatie!$BI61*Populatie!CH61/(Distante!CH61*Distante!CH61)</f>
        <v>0.21280280062374696</v>
      </c>
      <c r="CI61" s="16">
        <f>$A$1*Populatie!$BI61*Populatie!CI61/(Distante!CI61*Distante!CI61)</f>
        <v>2.8810434349030469</v>
      </c>
      <c r="CJ61" s="16">
        <f>$A$1*Populatie!$BI61*Populatie!CJ61/(Distante!CJ61*Distante!CJ61)</f>
        <v>9.8864746061751732E-2</v>
      </c>
      <c r="CK61" s="16">
        <f>$A$1*Populatie!$BI61*Populatie!CK61/(Distante!CK61*Distante!CK61)</f>
        <v>0.30604956694214874</v>
      </c>
      <c r="CL61" s="16">
        <f>$A$1*Populatie!$BI61*Populatie!CL61/(Distante!CL61*Distante!CL61)</f>
        <v>0.2271118892733564</v>
      </c>
      <c r="CM61" s="16">
        <f>$A$1*Populatie!$BI61*Populatie!CM61/(Distante!CM61*Distante!CM61)</f>
        <v>0.12203657142857144</v>
      </c>
      <c r="CN61" s="16">
        <f>$A$1*Populatie!$BI61*Populatie!CN61/(Distante!CN61*Distante!CN61)</f>
        <v>0.60982532812500001</v>
      </c>
      <c r="CO61" s="16">
        <f>$A$1*Populatie!$BI61*Populatie!CO61/(Distante!CO61*Distante!CO61)</f>
        <v>0.13557342768595043</v>
      </c>
      <c r="CP61" s="16">
        <f>$A$1*Populatie!$BI61*Populatie!CP61/(Distante!CP61*Distante!CP61)</f>
        <v>0.23018058673469388</v>
      </c>
      <c r="CQ61" s="16">
        <f>$A$1*Populatie!$BI61*Populatie!CQ61/(Distante!CQ61*Distante!CQ61)</f>
        <v>5.7498838163265305</v>
      </c>
      <c r="CR61" s="16">
        <f>$A$1*Populatie!$BI61*Populatie!CR61/(Distante!CR61*Distante!CR61)</f>
        <v>0.12270222545454545</v>
      </c>
      <c r="CS61" s="16">
        <f>$A$1*Populatie!$BI61*Populatie!CS61/(Distante!CS61*Distante!CS61)</f>
        <v>0.14136203493684496</v>
      </c>
      <c r="CT61" s="16">
        <f>$A$1*Populatie!$BI61*Populatie!CT61/(Distante!CT61*Distante!CT61)</f>
        <v>0.25311605279999999</v>
      </c>
      <c r="CU61" s="16">
        <f>$A$1*Populatie!$BI61*Populatie!CU61/(Distante!CU61*Distante!CU61)</f>
        <v>0.23227220640000001</v>
      </c>
      <c r="CV61" s="16">
        <f>$A$1*Populatie!$BI61*Populatie!CV61/(Distante!CV61*Distante!CV61)</f>
        <v>0.3758939875052062</v>
      </c>
      <c r="CW61" s="16">
        <f>$A$1*Populatie!$BI61*Populatie!CW61/(Distante!CW61*Distante!CW61)</f>
        <v>0.42357071743010116</v>
      </c>
      <c r="CX61" s="16">
        <f>$A$1*Populatie!$BI61*Populatie!CX61/(Distante!CX61*Distante!CX61)</f>
        <v>0.7976272580261593</v>
      </c>
      <c r="CY61" s="16">
        <f>$A$1*Populatie!$BI61*Populatie!CY61/(Distante!CY61*Distante!CY61)</f>
        <v>0.86404961538461533</v>
      </c>
    </row>
    <row r="62" spans="1:103" ht="15.75" customHeight="1" x14ac:dyDescent="0.25">
      <c r="A62" s="2" t="s">
        <v>61</v>
      </c>
      <c r="B62" s="16">
        <v>43.121039856749313</v>
      </c>
      <c r="C62" s="16">
        <v>21.436532133333333</v>
      </c>
      <c r="D62" s="16">
        <v>2.894056581818182</v>
      </c>
      <c r="E62" s="16">
        <v>0.79279874702671638</v>
      </c>
      <c r="F62" s="16">
        <v>25.747607843767312</v>
      </c>
      <c r="G62" s="16">
        <v>3.0476884421052635</v>
      </c>
      <c r="H62" s="16">
        <v>1.1042968161458333</v>
      </c>
      <c r="I62" s="16">
        <v>0.50748349990766395</v>
      </c>
      <c r="J62" s="16">
        <v>0.46925034863258031</v>
      </c>
      <c r="K62" s="16">
        <v>0.62308264285714288</v>
      </c>
      <c r="L62" s="16">
        <v>1.318999798224852</v>
      </c>
      <c r="M62" s="16">
        <v>0.10816453312</v>
      </c>
      <c r="N62" s="16">
        <v>0.27697657315770741</v>
      </c>
      <c r="O62" s="16">
        <v>0.54034485897520668</v>
      </c>
      <c r="P62" s="16">
        <v>7.3602317833333331</v>
      </c>
      <c r="Q62" s="16">
        <v>0.1552517438615468</v>
      </c>
      <c r="R62" s="16">
        <v>1.9612910374753454</v>
      </c>
      <c r="S62" s="16">
        <v>0.11451630134911243</v>
      </c>
      <c r="T62" s="16">
        <v>1.9454365462809919</v>
      </c>
      <c r="U62" s="16">
        <v>0.3582286156971376</v>
      </c>
      <c r="V62" s="16">
        <v>0.60917376679687496</v>
      </c>
      <c r="W62" s="16">
        <v>5.7925080261852807E-2</v>
      </c>
      <c r="X62" s="16">
        <v>1.0358068291666667</v>
      </c>
      <c r="Y62" s="16">
        <v>0.23701325454545455</v>
      </c>
      <c r="Z62" s="16">
        <v>0.93084346285714281</v>
      </c>
      <c r="AA62" s="16">
        <v>1.2503906982248523</v>
      </c>
      <c r="AB62" s="16">
        <v>1.3445188108800001</v>
      </c>
      <c r="AC62" s="16">
        <v>0.30262362948960303</v>
      </c>
      <c r="AD62" s="16">
        <v>7.5874009865702488E-2</v>
      </c>
      <c r="AE62" s="16">
        <v>1.5086548171851852</v>
      </c>
      <c r="AF62" s="16">
        <v>0.34473955185185184</v>
      </c>
      <c r="AG62" s="16">
        <v>0.13681619355468749</v>
      </c>
      <c r="AH62" s="16">
        <v>0.37131919338374292</v>
      </c>
      <c r="AI62" s="16">
        <v>0.13473916025390625</v>
      </c>
      <c r="AJ62" s="16">
        <v>0.11927993501289427</v>
      </c>
      <c r="AK62" s="16">
        <v>3.8924254137371557E-2</v>
      </c>
      <c r="AL62" s="16">
        <v>0.20780570409398366</v>
      </c>
      <c r="AM62" s="16">
        <v>0.336932405449827</v>
      </c>
      <c r="AN62" s="16">
        <v>0.63148125829863178</v>
      </c>
      <c r="AO62" s="16">
        <v>1.5914261906666667</v>
      </c>
      <c r="AP62" s="16">
        <v>0.10869857856983739</v>
      </c>
      <c r="AQ62" s="16">
        <v>8.9102727272727278E-2</v>
      </c>
      <c r="AR62" s="16">
        <v>8.206740082304527E-2</v>
      </c>
      <c r="AS62" s="16">
        <v>1.6466184000000001</v>
      </c>
      <c r="AT62" s="16">
        <v>1.7588878363636367</v>
      </c>
      <c r="AU62" s="16">
        <v>0.11823790476190477</v>
      </c>
      <c r="AV62" s="16">
        <v>0.81660909257812508</v>
      </c>
      <c r="AW62" s="16">
        <v>0.19422554759700963</v>
      </c>
      <c r="AX62" s="16">
        <v>0.49128676869806093</v>
      </c>
      <c r="AY62" s="16">
        <v>2.1095872853185598</v>
      </c>
      <c r="AZ62" s="16">
        <v>0.1065971918918919</v>
      </c>
      <c r="BA62" s="16">
        <v>0.51728461028571426</v>
      </c>
      <c r="BB62" s="16">
        <v>8.6036872575847717E-2</v>
      </c>
      <c r="BC62" s="16">
        <v>0.52376416532573866</v>
      </c>
      <c r="BD62" s="16">
        <v>1.423088157431629</v>
      </c>
      <c r="BE62" s="16">
        <v>0.21772887857142856</v>
      </c>
      <c r="BF62" s="16">
        <v>0.46859203357988166</v>
      </c>
      <c r="BG62" s="16">
        <v>1.9133537785714285</v>
      </c>
      <c r="BH62" s="16">
        <v>0.65476329111570242</v>
      </c>
      <c r="BI62" s="16">
        <f t="array" ref="BI62:BI103">TRANSPOSE(BJ61:CY61)</f>
        <v>2.2917345208333333</v>
      </c>
      <c r="BJ62" s="16" t="s">
        <v>103</v>
      </c>
      <c r="BK62" s="16">
        <f>$A$1*Populatie!$BJ62*Populatie!BK62/(Distante!BK62*Distante!BK62)</f>
        <v>0.1025116435546875</v>
      </c>
      <c r="BL62" s="16">
        <f>$A$1*Populatie!$BJ62*Populatie!BL62/(Distante!BL62*Distante!BL62)</f>
        <v>7.0651809499054835E-2</v>
      </c>
      <c r="BM62" s="16">
        <f>$A$1*Populatie!$BJ62*Populatie!BM62/(Distante!BM62*Distante!BM62)</f>
        <v>0.10836331680440772</v>
      </c>
      <c r="BN62" s="16">
        <f>$A$1*Populatie!$BJ62*Populatie!BN62/(Distante!BN62*Distante!BN62)</f>
        <v>0.98731797339102223</v>
      </c>
      <c r="BO62" s="16">
        <f>$A$1*Populatie!$BJ62*Populatie!BO62/(Distante!BO62*Distante!BO62)</f>
        <v>9.3235192960000005E-2</v>
      </c>
      <c r="BP62" s="16">
        <f>$A$1*Populatie!$BJ62*Populatie!BP62/(Distante!BP62*Distante!BP62)</f>
        <v>0.63313433767258387</v>
      </c>
      <c r="BQ62" s="16">
        <f>$A$1*Populatie!$BJ62*Populatie!BQ62/(Distante!BQ62*Distante!BQ62)</f>
        <v>9.7725616203703708E-2</v>
      </c>
      <c r="BR62" s="16">
        <f>$A$1*Populatie!$BJ62*Populatie!BR62/(Distante!BR62*Distante!BR62)</f>
        <v>0.14665881216000001</v>
      </c>
      <c r="BS62" s="16">
        <f>$A$1*Populatie!$BJ62*Populatie!BS62/(Distante!BS62*Distante!BS62)</f>
        <v>0.32410652968750003</v>
      </c>
      <c r="BT62" s="16">
        <f>$A$1*Populatie!$BJ62*Populatie!BT62/(Distante!BT62*Distante!BT62)</f>
        <v>1.1413674351851852</v>
      </c>
      <c r="BU62" s="16">
        <f>$A$1*Populatie!$BJ62*Populatie!BU62/(Distante!BU62*Distante!BU62)</f>
        <v>0.69212860080000005</v>
      </c>
      <c r="BV62" s="16">
        <f>$A$1*Populatie!$BJ62*Populatie!BV62/(Distante!BV62*Distante!BV62)</f>
        <v>5.4645181096408327E-2</v>
      </c>
      <c r="BW62" s="16">
        <f>$A$1*Populatie!$BJ62*Populatie!BW62/(Distante!BW62*Distante!BW62)</f>
        <v>7.2260691768595047</v>
      </c>
      <c r="BX62" s="16">
        <f>$A$1*Populatie!$BJ62*Populatie!BX62/(Distante!BX62*Distante!BX62)</f>
        <v>4.7537409940201947E-2</v>
      </c>
      <c r="BY62" s="16">
        <f>$A$1*Populatie!$BJ62*Populatie!BY62/(Distante!BY62*Distante!BY62)</f>
        <v>0.3126306890578513</v>
      </c>
      <c r="BZ62" s="16">
        <f>$A$1*Populatie!$BJ62*Populatie!BZ62/(Distante!BZ62*Distante!BZ62)</f>
        <v>3.0033951878678137E-2</v>
      </c>
      <c r="CA62" s="16">
        <f>$A$1*Populatie!$BJ62*Populatie!CA62/(Distante!CA62*Distante!CA62)</f>
        <v>0.23650152306777647</v>
      </c>
      <c r="CB62" s="16">
        <f>$A$1*Populatie!$BJ62*Populatie!CB62/(Distante!CB62*Distante!CB62)</f>
        <v>0.1163658474616293</v>
      </c>
      <c r="CC62" s="16">
        <f>$A$1*Populatie!$BJ62*Populatie!CC62/(Distante!CC62*Distante!CC62)</f>
        <v>0.17206668132222522</v>
      </c>
      <c r="CD62" s="16">
        <f>$A$1*Populatie!$BJ62*Populatie!CD62/(Distante!CD62*Distante!CD62)</f>
        <v>0.81707200909090916</v>
      </c>
      <c r="CE62" s="16">
        <f>$A$1*Populatie!$BJ62*Populatie!CE62/(Distante!CE62*Distante!CE62)</f>
        <v>9.3267041243390497E-2</v>
      </c>
      <c r="CF62" s="16">
        <f>$A$1*Populatie!$BJ62*Populatie!CF62/(Distante!CF62*Distante!CF62)</f>
        <v>0.12535302384372307</v>
      </c>
      <c r="CG62" s="16">
        <f>$A$1*Populatie!$BJ62*Populatie!CG62/(Distante!CG62*Distante!CG62)</f>
        <v>9.7996664500000001</v>
      </c>
      <c r="CH62" s="16">
        <f>$A$1*Populatie!$BJ62*Populatie!CH62/(Distante!CH62*Distante!CH62)</f>
        <v>0.14503237443289227</v>
      </c>
      <c r="CI62" s="16">
        <f>$A$1*Populatie!$BJ62*Populatie!CI62/(Distante!CI62*Distante!CI62)</f>
        <v>16.500065037037039</v>
      </c>
      <c r="CJ62" s="16">
        <f>$A$1*Populatie!$BJ62*Populatie!CJ62/(Distante!CJ62*Distante!CJ62)</f>
        <v>7.6361295997980055E-2</v>
      </c>
      <c r="CK62" s="16">
        <f>$A$1*Populatie!$BJ62*Populatie!CK62/(Distante!CK62*Distante!CK62)</f>
        <v>0.97116881142857148</v>
      </c>
      <c r="CL62" s="16">
        <f>$A$1*Populatie!$BJ62*Populatie!CL62/(Distante!CL62*Distante!CL62)</f>
        <v>0.15058343233485422</v>
      </c>
      <c r="CM62" s="16">
        <f>$A$1*Populatie!$BJ62*Populatie!CM62/(Distante!CM62*Distante!CM62)</f>
        <v>0.13073340793950849</v>
      </c>
      <c r="CN62" s="16">
        <f>$A$1*Populatie!$BJ62*Populatie!CN62/(Distante!CN62*Distante!CN62)</f>
        <v>0.2856717812744749</v>
      </c>
      <c r="CO62" s="16">
        <f>$A$1*Populatie!$BJ62*Populatie!CO62/(Distante!CO62*Distante!CO62)</f>
        <v>7.9830138603550302E-2</v>
      </c>
      <c r="CP62" s="16">
        <f>$A$1*Populatie!$BJ62*Populatie!CP62/(Distante!CP62*Distante!CP62)</f>
        <v>0.20060446193771628</v>
      </c>
      <c r="CQ62" s="16">
        <f>$A$1*Populatie!$BJ62*Populatie!CQ62/(Distante!CQ62*Distante!CQ62)</f>
        <v>7.3887800142857145</v>
      </c>
      <c r="CR62" s="16">
        <f>$A$1*Populatie!$BJ62*Populatie!CR62/(Distante!CR62*Distante!CR62)</f>
        <v>8.4794749013333337E-2</v>
      </c>
      <c r="CS62" s="16">
        <f>$A$1*Populatie!$BJ62*Populatie!CS62/(Distante!CS62*Distante!CS62)</f>
        <v>0.1005260043426532</v>
      </c>
      <c r="CT62" s="16">
        <f>$A$1*Populatie!$BJ62*Populatie!CT62/(Distante!CT62*Distante!CT62)</f>
        <v>0.25929689196428574</v>
      </c>
      <c r="CU62" s="16">
        <f>$A$1*Populatie!$BJ62*Populatie!CU62/(Distante!CU62*Distante!CU62)</f>
        <v>0.32386830364583336</v>
      </c>
      <c r="CV62" s="16">
        <f>$A$1*Populatie!$BJ62*Populatie!CV62/(Distante!CV62*Distante!CV62)</f>
        <v>1.7156334710059171</v>
      </c>
      <c r="CW62" s="16">
        <f>$A$1*Populatie!$BJ62*Populatie!CW62/(Distante!CW62*Distante!CW62)</f>
        <v>0.24589383434560605</v>
      </c>
      <c r="CX62" s="16">
        <f>$A$1*Populatie!$BJ62*Populatie!CX62/(Distante!CX62*Distante!CX62)</f>
        <v>1.7810015132231407</v>
      </c>
      <c r="CY62" s="16">
        <f>$A$1*Populatie!$BJ62*Populatie!CY62/(Distante!CY62*Distante!CY62)</f>
        <v>0.8339817266666667</v>
      </c>
    </row>
    <row r="63" spans="1:103" ht="15.75" customHeight="1" x14ac:dyDescent="0.25">
      <c r="A63" s="2" t="s">
        <v>62</v>
      </c>
      <c r="B63" s="16">
        <v>3.4553640071343641</v>
      </c>
      <c r="C63" s="16">
        <v>47.756196000000003</v>
      </c>
      <c r="D63" s="16">
        <v>0.74315185185185184</v>
      </c>
      <c r="E63" s="16">
        <v>9.9161589780809981E-2</v>
      </c>
      <c r="F63" s="16">
        <v>1.3043021020408163</v>
      </c>
      <c r="G63" s="16">
        <v>0.28339166285119666</v>
      </c>
      <c r="H63" s="16">
        <v>0.12493504701448127</v>
      </c>
      <c r="I63" s="16">
        <v>5.0387093333333342</v>
      </c>
      <c r="J63" s="16">
        <v>2.1761242147471601E-2</v>
      </c>
      <c r="K63" s="16">
        <v>6.4394712426035505E-2</v>
      </c>
      <c r="L63" s="16">
        <v>0.10899312</v>
      </c>
      <c r="M63" s="16">
        <v>0.22278882248520709</v>
      </c>
      <c r="N63" s="16">
        <v>3.1654704142011839E-2</v>
      </c>
      <c r="O63" s="16">
        <v>0.64736478720000001</v>
      </c>
      <c r="P63" s="16">
        <v>7.287594E-2</v>
      </c>
      <c r="Q63" s="16">
        <v>2.3922859018601129E-2</v>
      </c>
      <c r="R63" s="16">
        <v>0.30754720533111202</v>
      </c>
      <c r="S63" s="16">
        <v>1.5465407541322314E-2</v>
      </c>
      <c r="T63" s="16">
        <v>0.1203898202479339</v>
      </c>
      <c r="U63" s="16">
        <v>4.391093004115227E-2</v>
      </c>
      <c r="V63" s="16">
        <v>1.276111041322314</v>
      </c>
      <c r="W63" s="16">
        <v>4.0974857142857146E-2</v>
      </c>
      <c r="X63" s="16">
        <v>0.12055850448979592</v>
      </c>
      <c r="Y63" s="16">
        <v>9.2720248163265309E-2</v>
      </c>
      <c r="Z63" s="16">
        <v>0.13938640000000002</v>
      </c>
      <c r="AA63" s="16">
        <v>6.6718928571428582E-2</v>
      </c>
      <c r="AB63" s="16">
        <v>5.2408108843537415E-2</v>
      </c>
      <c r="AC63" s="16">
        <v>3.2348571428571428E-2</v>
      </c>
      <c r="AD63" s="16">
        <v>9.613484830458062E-3</v>
      </c>
      <c r="AE63" s="16">
        <v>0.16354217647058825</v>
      </c>
      <c r="AF63" s="16">
        <v>4.308083725761773E-2</v>
      </c>
      <c r="AG63" s="16">
        <v>0.24082837500000004</v>
      </c>
      <c r="AH63" s="16">
        <v>2.7563678571428576E-2</v>
      </c>
      <c r="AI63" s="16">
        <v>8.5382032500000005</v>
      </c>
      <c r="AJ63" s="16">
        <v>0.13667494214876033</v>
      </c>
      <c r="AK63" s="16">
        <v>5.8893114049586781E-3</v>
      </c>
      <c r="AL63" s="16">
        <v>2.9488033469387755E-2</v>
      </c>
      <c r="AM63" s="16">
        <v>0.96412491000000022</v>
      </c>
      <c r="AN63" s="16">
        <v>0.19193643243243244</v>
      </c>
      <c r="AO63" s="16">
        <v>0.13630799999999998</v>
      </c>
      <c r="AP63" s="16">
        <v>3.5904606420927472E-2</v>
      </c>
      <c r="AQ63" s="16">
        <v>4.4845370370370376E-2</v>
      </c>
      <c r="AR63" s="16">
        <v>6.9986654064272211E-3</v>
      </c>
      <c r="AS63" s="16">
        <v>7.2260077562326872E-2</v>
      </c>
      <c r="AT63" s="16">
        <v>4.0649125000000008E-2</v>
      </c>
      <c r="AU63" s="16">
        <v>1.5706289886425095E-2</v>
      </c>
      <c r="AV63" s="16">
        <v>0.17905605882352943</v>
      </c>
      <c r="AW63" s="16">
        <v>3.4025904761904764E-2</v>
      </c>
      <c r="AX63" s="16">
        <v>3.0402392659279777E-2</v>
      </c>
      <c r="AY63" s="16">
        <v>7.8513660974593918E-2</v>
      </c>
      <c r="AZ63" s="16">
        <v>1.5356718461047933E-2</v>
      </c>
      <c r="BA63" s="16">
        <v>2.1208083829096808E-2</v>
      </c>
      <c r="BB63" s="16">
        <v>1.0461001972386589E-2</v>
      </c>
      <c r="BC63" s="16">
        <v>5.6903664374999996E-2</v>
      </c>
      <c r="BD63" s="16">
        <v>6.5994977055023399E-2</v>
      </c>
      <c r="BE63" s="16">
        <v>2.7081367729530525E-2</v>
      </c>
      <c r="BF63" s="16">
        <v>0.17780161224489796</v>
      </c>
      <c r="BG63" s="16">
        <v>0.13732112130177515</v>
      </c>
      <c r="BH63" s="16">
        <v>0.21729772022160668</v>
      </c>
      <c r="BI63" s="16">
        <v>9.7132259215219979E-2</v>
      </c>
      <c r="BJ63" s="16">
        <f t="array" ref="BJ63:BJ103">TRANSPOSE(BK62:CY62)</f>
        <v>0.1025116435546875</v>
      </c>
      <c r="BK63" s="16" t="s">
        <v>103</v>
      </c>
      <c r="BL63" s="16">
        <f>$A$1*Populatie!$BK63*Populatie!BL63/(Distante!BL63*Distante!BL63)</f>
        <v>9.3237482993197285E-3</v>
      </c>
      <c r="BM63" s="16">
        <f>$A$1*Populatie!$BK63*Populatie!BM63/(Distante!BM63*Distante!BM63)</f>
        <v>4.4922352941176476E-2</v>
      </c>
      <c r="BN63" s="16">
        <f>$A$1*Populatie!$BK63*Populatie!BN63/(Distante!BN63*Distante!BN63)</f>
        <v>0.11385327891156465</v>
      </c>
      <c r="BO63" s="16">
        <f>$A$1*Populatie!$BK63*Populatie!BO63/(Distante!BO63*Distante!BO63)</f>
        <v>1.3517081632653064E-2</v>
      </c>
      <c r="BP63" s="16">
        <f>$A$1*Populatie!$BK63*Populatie!BP63/(Distante!BP63*Distante!BP63)</f>
        <v>0.32698681481481484</v>
      </c>
      <c r="BQ63" s="16">
        <f>$A$1*Populatie!$BK63*Populatie!BQ63/(Distante!BQ63*Distante!BQ63)</f>
        <v>1.389501074792244E-2</v>
      </c>
      <c r="BR63" s="16">
        <f>$A$1*Populatie!$BK63*Populatie!BR63/(Distante!BR63*Distante!BR63)</f>
        <v>4.908445213628989E-2</v>
      </c>
      <c r="BS63" s="16">
        <f>$A$1*Populatie!$BK63*Populatie!BS63/(Distante!BS63*Distante!BS63)</f>
        <v>3.7723055510204086E-2</v>
      </c>
      <c r="BT63" s="16">
        <f>$A$1*Populatie!$BK63*Populatie!BT63/(Distante!BT63*Distante!BT63)</f>
        <v>0.26746054054054058</v>
      </c>
      <c r="BU63" s="16">
        <f>$A$1*Populatie!$BK63*Populatie!BU63/(Distante!BU63*Distante!BU63)</f>
        <v>8.741046122448981E-2</v>
      </c>
      <c r="BV63" s="16">
        <f>$A$1*Populatie!$BK63*Populatie!BV63/(Distante!BV63*Distante!BV63)</f>
        <v>3.8310253420582994E-2</v>
      </c>
      <c r="BW63" s="16">
        <f>$A$1*Populatie!$BK63*Populatie!BW63/(Distante!BW63*Distante!BW63)</f>
        <v>5.2839685546875008E-2</v>
      </c>
      <c r="BX63" s="16">
        <f>$A$1*Populatie!$BK63*Populatie!BX63/(Distante!BX63*Distante!BX63)</f>
        <v>7.9341558596073766E-3</v>
      </c>
      <c r="BY63" s="16">
        <f>$A$1*Populatie!$BK63*Populatie!BY63/(Distante!BY63*Distante!BY63)</f>
        <v>3.8476934911242607E-2</v>
      </c>
      <c r="BZ63" s="16">
        <f>$A$1*Populatie!$BK63*Populatie!BZ63/(Distante!BZ63*Distante!BZ63)</f>
        <v>4.0094143066406254E-3</v>
      </c>
      <c r="CA63" s="16">
        <f>$A$1*Populatie!$BK63*Populatie!CA63/(Distante!CA63*Distante!CA63)</f>
        <v>3.0771073125000003E-2</v>
      </c>
      <c r="CB63" s="16">
        <f>$A$1*Populatie!$BK63*Populatie!CB63/(Distante!CB63*Distante!CB63)</f>
        <v>1.3614560586734697E-2</v>
      </c>
      <c r="CC63" s="16">
        <f>$A$1*Populatie!$BK63*Populatie!CC63/(Distante!CC63*Distante!CC63)</f>
        <v>2.2461076530612249E-2</v>
      </c>
      <c r="CD63" s="16">
        <f>$A$1*Populatie!$BK63*Populatie!CD63/(Distante!CD63*Distante!CD63)</f>
        <v>5.9679934156378608E-2</v>
      </c>
      <c r="CE63" s="16">
        <f>$A$1*Populatie!$BK63*Populatie!CE63/(Distante!CE63*Distante!CE63)</f>
        <v>9.0052357500000013E-2</v>
      </c>
      <c r="CF63" s="16">
        <f>$A$1*Populatie!$BK63*Populatie!CF63/(Distante!CF63*Distante!CF63)</f>
        <v>1.7306822624579395E-2</v>
      </c>
      <c r="CG63" s="16">
        <f>$A$1*Populatie!$BK63*Populatie!CG63/(Distante!CG63*Distante!CG63)</f>
        <v>0.12435256105375579</v>
      </c>
      <c r="CH63" s="16">
        <f>$A$1*Populatie!$BK63*Populatie!CH63/(Distante!CH63*Distante!CH63)</f>
        <v>2.3381027700831027E-2</v>
      </c>
      <c r="CI63" s="16">
        <f>$A$1*Populatie!$BK63*Populatie!CI63/(Distante!CI63*Distante!CI63)</f>
        <v>8.6063694068678462E-2</v>
      </c>
      <c r="CJ63" s="16">
        <f>$A$1*Populatie!$BK63*Populatie!CJ63/(Distante!CJ63*Distante!CJ63)</f>
        <v>1.0397370000000001E-2</v>
      </c>
      <c r="CK63" s="16">
        <f>$A$1*Populatie!$BK63*Populatie!CK63/(Distante!CK63*Distante!CK63)</f>
        <v>5.5260878213548512E-2</v>
      </c>
      <c r="CL63" s="16">
        <f>$A$1*Populatie!$BK63*Populatie!CL63/(Distante!CL63*Distante!CL63)</f>
        <v>2.0819934847645431E-2</v>
      </c>
      <c r="CM63" s="16">
        <f>$A$1*Populatie!$BK63*Populatie!CM63/(Distante!CM63*Distante!CM63)</f>
        <v>0.17118864000000003</v>
      </c>
      <c r="CN63" s="16">
        <f>$A$1*Populatie!$BK63*Populatie!CN63/(Distante!CN63*Distante!CN63)</f>
        <v>2.9540923259964307E-2</v>
      </c>
      <c r="CO63" s="16">
        <f>$A$1*Populatie!$BK63*Populatie!CO63/(Distante!CO63*Distante!CO63)</f>
        <v>1.103031153388823E-2</v>
      </c>
      <c r="CP63" s="16">
        <f>$A$1*Populatie!$BK63*Populatie!CP63/(Distante!CP63*Distante!CP63)</f>
        <v>0.57402540000000002</v>
      </c>
      <c r="CQ63" s="16">
        <f>$A$1*Populatie!$BK63*Populatie!CQ63/(Distante!CQ63*Distante!CQ63)</f>
        <v>7.7525338235294117E-2</v>
      </c>
      <c r="CR63" s="16">
        <f>$A$1*Populatie!$BK63*Populatie!CR63/(Distante!CR63*Distante!CR63)</f>
        <v>2.9746993197278915E-2</v>
      </c>
      <c r="CS63" s="16">
        <f>$A$1*Populatie!$BK63*Populatie!CS63/(Distante!CS63*Distante!CS63)</f>
        <v>0.65358014062500003</v>
      </c>
      <c r="CT63" s="16">
        <f>$A$1*Populatie!$BK63*Populatie!CT63/(Distante!CT63*Distante!CT63)</f>
        <v>0.8945889600000001</v>
      </c>
      <c r="CU63" s="16">
        <f>$A$1*Populatie!$BK63*Populatie!CU63/(Distante!CU63*Distante!CU63)</f>
        <v>0.63912494117647056</v>
      </c>
      <c r="CV63" s="16">
        <f>$A$1*Populatie!$BK63*Populatie!CV63/(Distante!CV63*Distante!CV63)</f>
        <v>7.0088044921875009E-2</v>
      </c>
      <c r="CW63" s="16">
        <f>$A$1*Populatie!$BK63*Populatie!CW63/(Distante!CW63*Distante!CW63)</f>
        <v>3.4519934156378607E-2</v>
      </c>
      <c r="CX63" s="16">
        <f>$A$1*Populatie!$BK63*Populatie!CX63/(Distante!CX63*Distante!CX63)</f>
        <v>8.8868976259891708E-2</v>
      </c>
      <c r="CY63" s="16">
        <f>$A$1*Populatie!$BK63*Populatie!CY63/(Distante!CY63*Distante!CY63)</f>
        <v>2.8317942386831278E-2</v>
      </c>
    </row>
    <row r="64" spans="1:103" ht="15.75" customHeight="1" x14ac:dyDescent="0.25">
      <c r="A64" s="2" t="s">
        <v>63</v>
      </c>
      <c r="B64" s="16">
        <v>4.7556684389543236</v>
      </c>
      <c r="C64" s="16">
        <v>0.25643771754385969</v>
      </c>
      <c r="D64" s="16">
        <v>0.25048684684684686</v>
      </c>
      <c r="E64" s="16">
        <v>0.63964093727810656</v>
      </c>
      <c r="F64" s="16">
        <v>0.56730340450138506</v>
      </c>
      <c r="G64" s="16">
        <v>0.32586526225582862</v>
      </c>
      <c r="H64" s="16">
        <v>0.23333688855359003</v>
      </c>
      <c r="I64" s="16">
        <v>4.1046506659134251E-2</v>
      </c>
      <c r="J64" s="16">
        <v>9.6613228333333346E-3</v>
      </c>
      <c r="K64" s="16">
        <v>0.14329664866863906</v>
      </c>
      <c r="L64" s="16">
        <v>2.9061848409763315E-2</v>
      </c>
      <c r="M64" s="16">
        <v>1.1596530557958479E-2</v>
      </c>
      <c r="N64" s="16">
        <v>4.7486053670360115E-2</v>
      </c>
      <c r="O64" s="16">
        <v>5.5385304267589391E-2</v>
      </c>
      <c r="P64" s="16">
        <v>4.8248867665289262E-2</v>
      </c>
      <c r="Q64" s="16">
        <v>0.48132218596908444</v>
      </c>
      <c r="R64" s="16">
        <v>0.22088771518588532</v>
      </c>
      <c r="S64" s="16">
        <v>2.6650940437500003E-2</v>
      </c>
      <c r="T64" s="16">
        <v>2.8458591872427986E-2</v>
      </c>
      <c r="U64" s="16">
        <v>7.2943390506666678E-2</v>
      </c>
      <c r="V64" s="16">
        <v>1.885350606995885E-2</v>
      </c>
      <c r="W64" s="16">
        <v>1.3918259383450515E-2</v>
      </c>
      <c r="X64" s="16">
        <v>0.22609973920988982</v>
      </c>
      <c r="Y64" s="16">
        <v>9.7206890932035345E-3</v>
      </c>
      <c r="Z64" s="16">
        <v>7.7543649305555559E-2</v>
      </c>
      <c r="AA64" s="16">
        <v>2.1768033311417929E-2</v>
      </c>
      <c r="AB64" s="16">
        <v>2.1640817532325229E-2</v>
      </c>
      <c r="AC64" s="16">
        <v>1.049431611570248</v>
      </c>
      <c r="AD64" s="16">
        <v>8.2854644640000004</v>
      </c>
      <c r="AE64" s="16">
        <v>0.25490988951479288</v>
      </c>
      <c r="AF64" s="16">
        <v>0.10534674756242569</v>
      </c>
      <c r="AG64" s="16">
        <v>1.26437503488E-2</v>
      </c>
      <c r="AH64" s="16">
        <v>2.2480998198198199E-2</v>
      </c>
      <c r="AI64" s="16">
        <v>1.2062708388616778E-2</v>
      </c>
      <c r="AJ64" s="16">
        <v>1.8514629365010044E-2</v>
      </c>
      <c r="AK64" s="16">
        <v>1.1485766455409687E-2</v>
      </c>
      <c r="AL64" s="16">
        <v>4.199635616326531E-2</v>
      </c>
      <c r="AM64" s="16">
        <v>3.2499179005917166E-2</v>
      </c>
      <c r="AN64" s="16">
        <v>2.8794992059095106E-2</v>
      </c>
      <c r="AO64" s="16">
        <v>5.2574523573511035E-2</v>
      </c>
      <c r="AP64" s="16">
        <v>2.5582574776918502E-2</v>
      </c>
      <c r="AQ64" s="16">
        <v>1.7218854474852073E-2</v>
      </c>
      <c r="AR64" s="16">
        <v>4.0125520665873961E-3</v>
      </c>
      <c r="AS64" s="16">
        <v>5.2243704000000009E-2</v>
      </c>
      <c r="AT64" s="16">
        <v>4.0577481773931855E-2</v>
      </c>
      <c r="AU64" s="16">
        <v>2.719237278106509E-2</v>
      </c>
      <c r="AV64" s="16">
        <v>2.778677888585164E-2</v>
      </c>
      <c r="AW64" s="16">
        <v>2.7919034518798083E-2</v>
      </c>
      <c r="AX64" s="16">
        <v>1.5028696953308095E-2</v>
      </c>
      <c r="AY64" s="16">
        <v>2.2187982644628096E-2</v>
      </c>
      <c r="AZ64" s="16">
        <v>0.11665654489795918</v>
      </c>
      <c r="BA64" s="16">
        <v>1.5257851813400725E-2</v>
      </c>
      <c r="BB64" s="16">
        <v>0.62945660740740739</v>
      </c>
      <c r="BC64" s="16">
        <v>0.13067873106575964</v>
      </c>
      <c r="BD64" s="16">
        <v>2.8817449873642511E-2</v>
      </c>
      <c r="BE64" s="16">
        <v>7.1554110820451836E-2</v>
      </c>
      <c r="BF64" s="16">
        <v>4.3788223625134792E-2</v>
      </c>
      <c r="BG64" s="16">
        <v>0.1251650607337278</v>
      </c>
      <c r="BH64" s="16">
        <v>5.51700202962963E-2</v>
      </c>
      <c r="BI64" s="16">
        <v>8.9767738425925919E-2</v>
      </c>
      <c r="BJ64" s="16">
        <v>7.0651809499054835E-2</v>
      </c>
      <c r="BK64" s="16">
        <f t="array" ref="BK64:BK103">TRANSPOSE(BL63:CY63)</f>
        <v>9.3237482993197285E-3</v>
      </c>
      <c r="BL64" s="16" t="s">
        <v>103</v>
      </c>
      <c r="BM64" s="16">
        <f>$A$1*Populatie!$BL64*Populatie!BM64/(Distante!BM64*Distante!BM64)</f>
        <v>1.4534533321687484E-2</v>
      </c>
      <c r="BN64" s="16">
        <f>$A$1*Populatie!$BL64*Populatie!BN64/(Distante!BN64*Distante!BN64)</f>
        <v>0.16742066472424558</v>
      </c>
      <c r="BO64" s="16">
        <f>$A$1*Populatie!$BL64*Populatie!BO64/(Distante!BO64*Distante!BO64)</f>
        <v>0.15092625600000001</v>
      </c>
      <c r="BP64" s="16">
        <f>$A$1*Populatie!$BL64*Populatie!BP64/(Distante!BP64*Distante!BP64)</f>
        <v>2.318744132231405E-2</v>
      </c>
      <c r="BQ64" s="16">
        <f>$A$1*Populatie!$BL64*Populatie!BQ64/(Distante!BQ64*Distante!BQ64)</f>
        <v>0.12368148864265928</v>
      </c>
      <c r="BR64" s="16">
        <f>$A$1*Populatie!$BL64*Populatie!BR64/(Distante!BR64*Distante!BR64)</f>
        <v>8.8282763199235021E-3</v>
      </c>
      <c r="BS64" s="16">
        <f>$A$1*Populatie!$BL64*Populatie!BS64/(Distante!BS64*Distante!BS64)</f>
        <v>8.394458533163264E-2</v>
      </c>
      <c r="BT64" s="16">
        <f>$A$1*Populatie!$BL64*Populatie!BT64/(Distante!BT64*Distante!BT64)</f>
        <v>5.3205750841750839E-2</v>
      </c>
      <c r="BU64" s="16">
        <f>$A$1*Populatie!$BL64*Populatie!BU64/(Distante!BU64*Distante!BU64)</f>
        <v>0.18774811265004615</v>
      </c>
      <c r="BV64" s="16">
        <f>$A$1*Populatie!$BL64*Populatie!BV64/(Distante!BV64*Distante!BV64)</f>
        <v>6.5869523700086184E-3</v>
      </c>
      <c r="BW64" s="16">
        <f>$A$1*Populatie!$BL64*Populatie!BW64/(Distante!BW64*Distante!BW64)</f>
        <v>3.0216435016174884E-2</v>
      </c>
      <c r="BX64" s="16">
        <f>$A$1*Populatie!$BL64*Populatie!BX64/(Distante!BX64*Distante!BX64)</f>
        <v>0.59153290380622836</v>
      </c>
      <c r="BY64" s="16">
        <f>$A$1*Populatie!$BL64*Populatie!BY64/(Distante!BY64*Distante!BY64)</f>
        <v>6.8039230530612241E-2</v>
      </c>
      <c r="BZ64" s="16">
        <f>$A$1*Populatie!$BL64*Populatie!BZ64/(Distante!BZ64*Distante!BZ64)</f>
        <v>0.64968700833333337</v>
      </c>
      <c r="CA64" s="16">
        <f>$A$1*Populatie!$BL64*Populatie!CA64/(Distante!CA64*Distante!CA64)</f>
        <v>8.3374343757431621E-2</v>
      </c>
      <c r="CB64" s="16">
        <f>$A$1*Populatie!$BL64*Populatie!CB64/(Distante!CB64*Distante!CB64)</f>
        <v>0.50252782314049593</v>
      </c>
      <c r="CC64" s="16">
        <f>$A$1*Populatie!$BL64*Populatie!CC64/(Distante!CC64*Distante!CC64)</f>
        <v>9.0284860320000007E-2</v>
      </c>
      <c r="CD64" s="16">
        <f>$A$1*Populatie!$BL64*Populatie!CD64/(Distante!CD64*Distante!CD64)</f>
        <v>3.152542067951835E-2</v>
      </c>
      <c r="CE64" s="16">
        <f>$A$1*Populatie!$BL64*Populatie!CE64/(Distante!CE64*Distante!CE64)</f>
        <v>6.4043462938110545E-3</v>
      </c>
      <c r="CF64" s="16">
        <f>$A$1*Populatie!$BL64*Populatie!CF64/(Distante!CF64*Distante!CF64)</f>
        <v>3.6409155976331362E-2</v>
      </c>
      <c r="CG64" s="16">
        <f>$A$1*Populatie!$BL64*Populatie!CG64/(Distante!CG64*Distante!CG64)</f>
        <v>4.7815855363321801E-2</v>
      </c>
      <c r="CH64" s="16">
        <f>$A$1*Populatie!$BL64*Populatie!CH64/(Distante!CH64*Distante!CH64)</f>
        <v>0.33391359166666668</v>
      </c>
      <c r="CI64" s="16">
        <f>$A$1*Populatie!$BL64*Populatie!CI64/(Distante!CI64*Distante!CI64)</f>
        <v>0.34416421621621623</v>
      </c>
      <c r="CJ64" s="16">
        <f>$A$1*Populatie!$BL64*Populatie!CJ64/(Distante!CJ64*Distante!CJ64)</f>
        <v>0.14766738947368421</v>
      </c>
      <c r="CK64" s="16">
        <f>$A$1*Populatie!$BL64*Populatie!CK64/(Distante!CK64*Distante!CK64)</f>
        <v>2.864564210094939E-2</v>
      </c>
      <c r="CL64" s="16">
        <f>$A$1*Populatie!$BL64*Populatie!CL64/(Distante!CL64*Distante!CL64)</f>
        <v>0.12646685330812854</v>
      </c>
      <c r="CM64" s="16">
        <f>$A$1*Populatie!$BL64*Populatie!CM64/(Distante!CM64*Distante!CM64)</f>
        <v>1.16907430763493E-2</v>
      </c>
      <c r="CN64" s="16">
        <f>$A$1*Populatie!$BL64*Populatie!CN64/(Distante!CN64*Distante!CN64)</f>
        <v>0.12278211041666667</v>
      </c>
      <c r="CO64" s="16">
        <f>$A$1*Populatie!$BL64*Populatie!CO64/(Distante!CO64*Distante!CO64)</f>
        <v>5.6192249716446124E-2</v>
      </c>
      <c r="CP64" s="16">
        <f>$A$1*Populatie!$BL64*Populatie!CP64/(Distante!CP64*Distante!CP64)</f>
        <v>1.3611108761706556E-2</v>
      </c>
      <c r="CQ64" s="16">
        <f>$A$1*Populatie!$BL64*Populatie!CQ64/(Distante!CQ64*Distante!CQ64)</f>
        <v>7.592758554431886E-2</v>
      </c>
      <c r="CR64" s="16">
        <f>$A$1*Populatie!$BL64*Populatie!CR64/(Distante!CR64*Distante!CR64)</f>
        <v>2.3830403741496597E-2</v>
      </c>
      <c r="CS64" s="16">
        <f>$A$1*Populatie!$BL64*Populatie!CS64/(Distante!CS64*Distante!CS64)</f>
        <v>1.9693333785123968</v>
      </c>
      <c r="CT64" s="16">
        <f>$A$1*Populatie!$BL64*Populatie!CT64/(Distante!CT64*Distante!CT64)</f>
        <v>2.0587700287273771E-2</v>
      </c>
      <c r="CU64" s="16">
        <f>$A$1*Populatie!$BL64*Populatie!CU64/(Distante!CU64*Distante!CU64)</f>
        <v>1.8892324360815858E-2</v>
      </c>
      <c r="CV64" s="16">
        <f>$A$1*Populatie!$BL64*Populatie!CV64/(Distante!CV64*Distante!CV64)</f>
        <v>3.0384613376932223E-2</v>
      </c>
      <c r="CW64" s="16">
        <f>$A$1*Populatie!$BL64*Populatie!CW64/(Distante!CW64*Distante!CW64)</f>
        <v>6.5827856816326538E-2</v>
      </c>
      <c r="CX64" s="16">
        <f>$A$1*Populatie!$BL64*Populatie!CX64/(Distante!CX64*Distante!CX64)</f>
        <v>3.2973547265625E-2</v>
      </c>
      <c r="CY64" s="16">
        <f>$A$1*Populatie!$BL64*Populatie!CY64/(Distante!CY64*Distante!CY64)</f>
        <v>3.0593673950745751E-2</v>
      </c>
    </row>
    <row r="65" spans="1:103" ht="15.75" customHeight="1" x14ac:dyDescent="0.25">
      <c r="A65" s="2" t="s">
        <v>64</v>
      </c>
      <c r="B65" s="16">
        <v>10.66720692244898</v>
      </c>
      <c r="C65" s="16">
        <v>0.36410359806228376</v>
      </c>
      <c r="D65" s="16">
        <v>2.1073868512110727</v>
      </c>
      <c r="E65" s="16">
        <v>0.22828674435196195</v>
      </c>
      <c r="F65" s="16">
        <v>1.0346031168000001</v>
      </c>
      <c r="G65" s="16">
        <v>0.66232409302325579</v>
      </c>
      <c r="H65" s="16">
        <v>0.25204974296902816</v>
      </c>
      <c r="I65" s="16">
        <v>0.23699325619834713</v>
      </c>
      <c r="J65" s="16">
        <v>1.2974620037807185E-2</v>
      </c>
      <c r="K65" s="16">
        <v>0.13274906249999999</v>
      </c>
      <c r="L65" s="16">
        <v>5.063665959183674E-2</v>
      </c>
      <c r="M65" s="16">
        <v>4.5500633163128197E-2</v>
      </c>
      <c r="N65" s="16">
        <v>0.37587375000000001</v>
      </c>
      <c r="O65" s="16">
        <v>0.37130433306122451</v>
      </c>
      <c r="P65" s="16">
        <v>7.9261815640956731E-2</v>
      </c>
      <c r="Q65" s="16">
        <v>5.1197518346418842E-2</v>
      </c>
      <c r="R65" s="16">
        <v>0.98706321046373369</v>
      </c>
      <c r="S65" s="16">
        <v>1.6258517570341746E-2</v>
      </c>
      <c r="T65" s="16">
        <v>5.5034364209199757E-2</v>
      </c>
      <c r="U65" s="16">
        <v>5.9144756756756754E-2</v>
      </c>
      <c r="V65" s="16">
        <v>2.6457013260173752E-2</v>
      </c>
      <c r="W65" s="16">
        <v>1.1515809523809525E-2</v>
      </c>
      <c r="X65" s="16">
        <v>0.2455976804733728</v>
      </c>
      <c r="Y65" s="16">
        <v>3.5468693333333336E-2</v>
      </c>
      <c r="Z65" s="16">
        <v>0.27448878892733569</v>
      </c>
      <c r="AA65" s="16">
        <v>3.4981177870315294E-2</v>
      </c>
      <c r="AB65" s="16">
        <v>3.0196128099173554E-2</v>
      </c>
      <c r="AC65" s="16">
        <v>8.4211720226843104E-2</v>
      </c>
      <c r="AD65" s="16">
        <v>2.1601782005548954E-2</v>
      </c>
      <c r="AE65" s="16">
        <v>0.34005143039999997</v>
      </c>
      <c r="AF65" s="16">
        <v>8.60991024930748E-2</v>
      </c>
      <c r="AG65" s="16">
        <v>0.12032674074074073</v>
      </c>
      <c r="AH65" s="16">
        <v>2.6402799661876589E-2</v>
      </c>
      <c r="AI65" s="16">
        <v>5.904500115340254E-2</v>
      </c>
      <c r="AJ65" s="16">
        <v>0.46349664265927981</v>
      </c>
      <c r="AK65" s="16">
        <v>9.5255686087990496E-2</v>
      </c>
      <c r="AL65" s="16">
        <v>0.36833273469387756</v>
      </c>
      <c r="AM65" s="16">
        <v>0.14331938380165291</v>
      </c>
      <c r="AN65" s="16">
        <v>7.4424647014361314E-2</v>
      </c>
      <c r="AO65" s="16">
        <v>0.11071238666666666</v>
      </c>
      <c r="AP65" s="16">
        <v>1.6763247407407409</v>
      </c>
      <c r="AQ65" s="16">
        <v>1.2149454545454546</v>
      </c>
      <c r="AR65" s="16">
        <v>4.9489369797859695E-3</v>
      </c>
      <c r="AS65" s="16">
        <v>9.0510222222222228E-2</v>
      </c>
      <c r="AT65" s="16">
        <v>6.8053299626544106E-2</v>
      </c>
      <c r="AU65" s="16">
        <v>2.8241626297577854E-2</v>
      </c>
      <c r="AV65" s="16">
        <v>6.684668083883942E-2</v>
      </c>
      <c r="AW65" s="16">
        <v>0.37954896000000005</v>
      </c>
      <c r="AX65" s="16">
        <v>1.9741128E-2</v>
      </c>
      <c r="AY65" s="16">
        <v>3.8699999999999998E-2</v>
      </c>
      <c r="AZ65" s="16">
        <v>3.6185060369792833E-2</v>
      </c>
      <c r="BA65" s="16">
        <v>3.3089456183148805E-2</v>
      </c>
      <c r="BB65" s="16">
        <v>2.453646456332876E-2</v>
      </c>
      <c r="BC65" s="16">
        <v>0.10650594380853277</v>
      </c>
      <c r="BD65" s="16">
        <v>3.9347926275992436E-2</v>
      </c>
      <c r="BE65" s="16">
        <v>7.9135187005414401E-2</v>
      </c>
      <c r="BF65" s="16">
        <v>0.32377507438016528</v>
      </c>
      <c r="BG65" s="16">
        <v>0.28907720775623269</v>
      </c>
      <c r="BH65" s="16">
        <v>0.72880948760330577</v>
      </c>
      <c r="BI65" s="16">
        <v>0.17359644612476371</v>
      </c>
      <c r="BJ65" s="16">
        <v>0.10836331680440772</v>
      </c>
      <c r="BK65" s="16">
        <v>4.4922352941176476E-2</v>
      </c>
      <c r="BL65" s="16">
        <f t="array" ref="BL65:BL103">TRANSPOSE(BM64:CY64)</f>
        <v>1.4534533321687484E-2</v>
      </c>
      <c r="BM65" s="16" t="s">
        <v>103</v>
      </c>
      <c r="BN65" s="16">
        <f>$A$1*Populatie!$BM65*Populatie!BN65/(Distante!BN65*Distante!BN65)</f>
        <v>0.33399075345167656</v>
      </c>
      <c r="BO65" s="16">
        <f>$A$1*Populatie!$BM65*Populatie!BO65/(Distante!BO65*Distante!BO65)</f>
        <v>2.3383952571703257E-2</v>
      </c>
      <c r="BP65" s="16">
        <f>$A$1*Populatie!$BM65*Populatie!BP65/(Distante!BP65*Distante!BP65)</f>
        <v>9.5398829476682101E-2</v>
      </c>
      <c r="BQ65" s="16">
        <f>$A$1*Populatie!$BM65*Populatie!BQ65/(Distante!BQ65*Distante!BQ65)</f>
        <v>2.440708587257618E-2</v>
      </c>
      <c r="BR65" s="16">
        <f>$A$1*Populatie!$BM65*Populatie!BR65/(Distante!BR65*Distante!BR65)</f>
        <v>2.1429877756773789E-2</v>
      </c>
      <c r="BS65" s="16">
        <f>$A$1*Populatie!$BM65*Populatie!BS65/(Distante!BS65*Distante!BS65)</f>
        <v>7.6848124260355033E-2</v>
      </c>
      <c r="BT65" s="16">
        <f>$A$1*Populatie!$BM65*Populatie!BT65/(Distante!BT65*Distante!BT65)</f>
        <v>0.10708208116545266</v>
      </c>
      <c r="BU65" s="16">
        <f>$A$1*Populatie!$BM65*Populatie!BU65/(Distante!BU65*Distante!BU65)</f>
        <v>0.41652269896193772</v>
      </c>
      <c r="BV65" s="16">
        <f>$A$1*Populatie!$BM65*Populatie!BV65/(Distante!BV65*Distante!BV65)</f>
        <v>0.32176384000000002</v>
      </c>
      <c r="BW65" s="16">
        <f>$A$1*Populatie!$BM65*Populatie!BW65/(Distante!BW65*Distante!BW65)</f>
        <v>4.1037012649687982E-2</v>
      </c>
      <c r="BX65" s="16">
        <f>$A$1*Populatie!$BM65*Populatie!BX65/(Distante!BX65*Distante!BX65)</f>
        <v>1.7425394628099177E-2</v>
      </c>
      <c r="BY65" s="16">
        <f>$A$1*Populatie!$BM65*Populatie!BY65/(Distante!BY65*Distante!BY65)</f>
        <v>7.3101146666666672E-2</v>
      </c>
      <c r="BZ65" s="16">
        <f>$A$1*Populatie!$BM65*Populatie!BZ65/(Distante!BZ65*Distante!BZ65)</f>
        <v>5.3946859522244145E-3</v>
      </c>
      <c r="CA65" s="16">
        <f>$A$1*Populatie!$BM65*Populatie!CA65/(Distante!CA65*Distante!CA65)</f>
        <v>3.9358370133333334E-2</v>
      </c>
      <c r="CB65" s="16">
        <f>$A$1*Populatie!$BM65*Populatie!CB65/(Distante!CB65*Distante!CB65)</f>
        <v>3.1556402366863912E-2</v>
      </c>
      <c r="CC65" s="16">
        <f>$A$1*Populatie!$BM65*Populatie!CC65/(Distante!CC65*Distante!CC65)</f>
        <v>3.5343492164253129E-2</v>
      </c>
      <c r="CD65" s="16">
        <f>$A$1*Populatie!$BM65*Populatie!CD65/(Distante!CD65*Distante!CD65)</f>
        <v>3.7049503577139972E-2</v>
      </c>
      <c r="CE65" s="16">
        <f>$A$1*Populatie!$BM65*Populatie!CE65/(Distante!CE65*Distante!CE65)</f>
        <v>7.3325725667722955E-2</v>
      </c>
      <c r="CF65" s="16">
        <f>$A$1*Populatie!$BM65*Populatie!CF65/(Distante!CF65*Distante!CF65)</f>
        <v>6.8835102040816332E-2</v>
      </c>
      <c r="CG65" s="16">
        <f>$A$1*Populatie!$BM65*Populatie!CG65/(Distante!CG65*Distante!CG65)</f>
        <v>6.4543763313609462E-2</v>
      </c>
      <c r="CH65" s="16">
        <f>$A$1*Populatie!$BM65*Populatie!CH65/(Distante!CH65*Distante!CH65)</f>
        <v>3.7065328124999998E-2</v>
      </c>
      <c r="CI65" s="16">
        <f>$A$1*Populatie!$BM65*Populatie!CI65/(Distante!CI65*Distante!CI65)</f>
        <v>9.6751342351716965E-2</v>
      </c>
      <c r="CJ65" s="16">
        <f>$A$1*Populatie!$BM65*Populatie!CJ65/(Distante!CJ65*Distante!CJ65)</f>
        <v>1.9460639611515784E-2</v>
      </c>
      <c r="CK65" s="16">
        <f>$A$1*Populatie!$BM65*Populatie!CK65/(Distante!CK65*Distante!CK65)</f>
        <v>3.4470562265722621E-2</v>
      </c>
      <c r="CL65" s="16">
        <f>$A$1*Populatie!$BM65*Populatie!CL65/(Distante!CL65*Distante!CL65)</f>
        <v>5.1570773437500002E-2</v>
      </c>
      <c r="CM65" s="16">
        <f>$A$1*Populatie!$BM65*Populatie!CM65/(Distante!CM65*Distante!CM65)</f>
        <v>0.12651762162162164</v>
      </c>
      <c r="CN65" s="16">
        <f>$A$1*Populatie!$BM65*Populatie!CN65/(Distante!CN65*Distante!CN65)</f>
        <v>6.8728849492151439E-2</v>
      </c>
      <c r="CO65" s="16">
        <f>$A$1*Populatie!$BM65*Populatie!CO65/(Distante!CO65*Distante!CO65)</f>
        <v>1.3958398572278406E-2</v>
      </c>
      <c r="CP65" s="16">
        <f>$A$1*Populatie!$BM65*Populatie!CP65/(Distante!CP65*Distante!CP65)</f>
        <v>0.48794676748582239</v>
      </c>
      <c r="CQ65" s="16">
        <f>$A$1*Populatie!$BM65*Populatie!CQ65/(Distante!CQ65*Distante!CQ65)</f>
        <v>0.12403629916897507</v>
      </c>
      <c r="CR65" s="16">
        <f>$A$1*Populatie!$BM65*Populatie!CR65/(Distante!CR65*Distante!CR65)</f>
        <v>0.51846712500000003</v>
      </c>
      <c r="CS65" s="16">
        <f>$A$1*Populatie!$BM65*Populatie!CS65/(Distante!CS65*Distante!CS65)</f>
        <v>2.9389747500000004E-2</v>
      </c>
      <c r="CT65" s="16">
        <f>$A$1*Populatie!$BM65*Populatie!CT65/(Distante!CT65*Distante!CT65)</f>
        <v>0.12827572789115646</v>
      </c>
      <c r="CU65" s="16">
        <f>$A$1*Populatie!$BM65*Populatie!CU65/(Distante!CU65*Distante!CU65)</f>
        <v>0.11771235374149661</v>
      </c>
      <c r="CV65" s="16">
        <f>$A$1*Populatie!$BM65*Populatie!CV65/(Distante!CV65*Distante!CV65)</f>
        <v>3.8129863894139887E-2</v>
      </c>
      <c r="CW65" s="16">
        <f>$A$1*Populatie!$BM65*Populatie!CW65/(Distante!CW65*Distante!CW65)</f>
        <v>0.28290101333333334</v>
      </c>
      <c r="CX65" s="16">
        <f>$A$1*Populatie!$BM65*Populatie!CX65/(Distante!CX65*Distante!CX65)</f>
        <v>4.6271583333333338E-2</v>
      </c>
      <c r="CY65" s="16">
        <f>$A$1*Populatie!$BM65*Populatie!CY65/(Distante!CY65*Distante!CY65)</f>
        <v>4.5170086505190318E-2</v>
      </c>
    </row>
    <row r="66" spans="1:103" ht="15.75" customHeight="1" x14ac:dyDescent="0.25">
      <c r="A66" s="2" t="s">
        <v>65</v>
      </c>
      <c r="B66" s="16">
        <v>505.37133168000003</v>
      </c>
      <c r="C66" s="16">
        <v>2.5633358814814815</v>
      </c>
      <c r="D66" s="16">
        <v>4.2651094250792214</v>
      </c>
      <c r="E66" s="16">
        <v>3.5315428451843047</v>
      </c>
      <c r="F66" s="16">
        <v>14.797586549112426</v>
      </c>
      <c r="G66" s="16">
        <v>13.119704589473685</v>
      </c>
      <c r="H66" s="16">
        <v>3.2558605526753865</v>
      </c>
      <c r="I66" s="16">
        <v>0.56583405306122447</v>
      </c>
      <c r="J66" s="16">
        <v>8.4251452965681414E-2</v>
      </c>
      <c r="K66" s="16">
        <v>9.7758011900826443</v>
      </c>
      <c r="L66" s="16">
        <v>0.32907690370370374</v>
      </c>
      <c r="M66" s="16">
        <v>0.12287263831863389</v>
      </c>
      <c r="N66" s="16">
        <v>2.5843020000000005</v>
      </c>
      <c r="O66" s="16">
        <v>1.2182115324099725</v>
      </c>
      <c r="P66" s="16">
        <v>0.78991486537396127</v>
      </c>
      <c r="Q66" s="16">
        <v>0.43992145930936277</v>
      </c>
      <c r="R66" s="16">
        <v>12.5407869375</v>
      </c>
      <c r="S66" s="16">
        <v>0.24607747372400759</v>
      </c>
      <c r="T66" s="16">
        <v>0.30123119286563615</v>
      </c>
      <c r="U66" s="16">
        <v>0.82352022406311642</v>
      </c>
      <c r="V66" s="16">
        <v>0.19956237288941739</v>
      </c>
      <c r="W66" s="16">
        <v>0.11621713136094675</v>
      </c>
      <c r="X66" s="16">
        <v>4.1093650636800003</v>
      </c>
      <c r="Y66" s="16">
        <v>0.11336620606060607</v>
      </c>
      <c r="Z66" s="16">
        <v>2.782708081632653</v>
      </c>
      <c r="AA66" s="16">
        <v>0.19672887197231836</v>
      </c>
      <c r="AB66" s="16">
        <v>0.20146091013588777</v>
      </c>
      <c r="AC66" s="16">
        <v>0.96911325000000004</v>
      </c>
      <c r="AD66" s="16">
        <v>0.18797318097502974</v>
      </c>
      <c r="AE66" s="16">
        <v>4.8636432568047336</v>
      </c>
      <c r="AF66" s="16">
        <v>0.88315318726530623</v>
      </c>
      <c r="AG66" s="16">
        <v>0.15689444578563996</v>
      </c>
      <c r="AH66" s="16">
        <v>0.18836792479394077</v>
      </c>
      <c r="AI66" s="16">
        <v>0.14964636855631142</v>
      </c>
      <c r="AJ66" s="16">
        <v>0.19917181311172669</v>
      </c>
      <c r="AK66" s="16">
        <v>0.16003145206611571</v>
      </c>
      <c r="AL66" s="16">
        <v>1.938910177777778</v>
      </c>
      <c r="AM66" s="16">
        <v>0.38491623911845735</v>
      </c>
      <c r="AN66" s="16">
        <v>0.27890848593750001</v>
      </c>
      <c r="AO66" s="16">
        <v>1.1893714407407407</v>
      </c>
      <c r="AP66" s="16">
        <v>0.54644138022892819</v>
      </c>
      <c r="AQ66" s="16">
        <v>0.23679568513119537</v>
      </c>
      <c r="AR66" s="16">
        <v>2.7945329166666668E-2</v>
      </c>
      <c r="AS66" s="16">
        <v>1.134139392</v>
      </c>
      <c r="AT66" s="16">
        <v>0.70692282222222236</v>
      </c>
      <c r="AU66" s="16">
        <v>0.24940565333333337</v>
      </c>
      <c r="AV66" s="16">
        <v>0.30861721316872431</v>
      </c>
      <c r="AW66" s="16">
        <v>0.65239268266666661</v>
      </c>
      <c r="AX66" s="16">
        <v>0.11929322625</v>
      </c>
      <c r="AY66" s="16">
        <v>0.22766470000000003</v>
      </c>
      <c r="AZ66" s="16">
        <v>0.35612635918367347</v>
      </c>
      <c r="BA66" s="16">
        <v>0.27278415168000003</v>
      </c>
      <c r="BB66" s="16">
        <v>0.22164302969028124</v>
      </c>
      <c r="BC66" s="16">
        <v>1.1565850378378377</v>
      </c>
      <c r="BD66" s="16">
        <v>0.25550805729022019</v>
      </c>
      <c r="BE66" s="16">
        <v>1.3890884960302456</v>
      </c>
      <c r="BF66" s="16">
        <v>0.99607407567567563</v>
      </c>
      <c r="BG66" s="16">
        <v>7.1750068479999998</v>
      </c>
      <c r="BH66" s="16">
        <v>2.0180711644970417</v>
      </c>
      <c r="BI66" s="16">
        <v>2.935181256198347</v>
      </c>
      <c r="BJ66" s="16">
        <v>0.98731797339102223</v>
      </c>
      <c r="BK66" s="16">
        <v>0.11385327891156465</v>
      </c>
      <c r="BL66" s="16">
        <v>0.16742066472424558</v>
      </c>
      <c r="BM66" s="16">
        <f t="array" ref="BM66:BM103">TRANSPOSE(BN65:CY65)</f>
        <v>0.33399075345167656</v>
      </c>
      <c r="BN66" s="16" t="s">
        <v>103</v>
      </c>
      <c r="BO66" s="16">
        <f>$A$1*Populatie!$BN66*Populatie!BO66/(Distante!BO66*Distante!BO66)</f>
        <v>0.19355677530864202</v>
      </c>
      <c r="BP66" s="16">
        <f>$A$1*Populatie!$BN66*Populatie!BP66/(Distante!BP66*Distante!BP66)</f>
        <v>0.30807935172413797</v>
      </c>
      <c r="BQ66" s="16">
        <f>$A$1*Populatie!$BN66*Populatie!BQ66/(Distante!BQ66*Distante!BQ66)</f>
        <v>0.21808555392000004</v>
      </c>
      <c r="BR66" s="16">
        <f>$A$1*Populatie!$BN66*Populatie!BR66/(Distante!BR66*Distante!BR66)</f>
        <v>7.4045035991743294E-2</v>
      </c>
      <c r="BS66" s="16">
        <f>$A$1*Populatie!$BN66*Populatie!BS66/(Distante!BS66*Distante!BS66)</f>
        <v>1.1888226106508877</v>
      </c>
      <c r="BT66" s="16">
        <f>$A$1*Populatie!$BN66*Populatie!BT66/(Distante!BT66*Distante!BT66)</f>
        <v>0.63677201280000006</v>
      </c>
      <c r="BU66" s="16">
        <f>$A$1*Populatie!$BN66*Populatie!BU66/(Distante!BU66*Distante!BU66)</f>
        <v>38.00355477551021</v>
      </c>
      <c r="BV66" s="16">
        <f>$A$1*Populatie!$BN66*Populatie!BV66/(Distante!BV66*Distante!BV66)</f>
        <v>0.1076473134948097</v>
      </c>
      <c r="BW66" s="16">
        <f>$A$1*Populatie!$BN66*Populatie!BW66/(Distante!BW66*Distante!BW66)</f>
        <v>0.33498799458882167</v>
      </c>
      <c r="BX66" s="16">
        <f>$A$1*Populatie!$BN66*Populatie!BX66/(Distante!BX66*Distante!BX66)</f>
        <v>0.14992281804079291</v>
      </c>
      <c r="BY66" s="16">
        <f>$A$1*Populatie!$BN66*Populatie!BY66/(Distante!BY66*Distante!BY66)</f>
        <v>0.78531787407407416</v>
      </c>
      <c r="BZ66" s="16">
        <f>$A$1*Populatie!$BN66*Populatie!BZ66/(Distante!BZ66*Distante!BZ66)</f>
        <v>6.9727121484375001E-2</v>
      </c>
      <c r="CA66" s="16">
        <f>$A$1*Populatie!$BN66*Populatie!CA66/(Distante!CA66*Distante!CA66)</f>
        <v>0.660660625925926</v>
      </c>
      <c r="CB66" s="16">
        <f>$A$1*Populatie!$BN66*Populatie!CB66/(Distante!CB66*Distante!CB66)</f>
        <v>0.32226861250000005</v>
      </c>
      <c r="CC66" s="16">
        <f>$A$1*Populatie!$BN66*Populatie!CC66/(Distante!CC66*Distante!CC66)</f>
        <v>0.45302350453648915</v>
      </c>
      <c r="CD66" s="16">
        <f>$A$1*Populatie!$BN66*Populatie!CD66/(Distante!CD66*Distante!CD66)</f>
        <v>0.23017718810167659</v>
      </c>
      <c r="CE66" s="16">
        <f>$A$1*Populatie!$BN66*Populatie!CE66/(Distante!CE66*Distante!CE66)</f>
        <v>9.0932617912614325E-2</v>
      </c>
      <c r="CF66" s="16">
        <f>$A$1*Populatie!$BN66*Populatie!CF66/(Distante!CF66*Distante!CF66)</f>
        <v>1.624929384083045</v>
      </c>
      <c r="CG66" s="16">
        <f>$A$1*Populatie!$BN66*Populatie!CG66/(Distante!CG66*Distante!CG66)</f>
        <v>0.52081053827160495</v>
      </c>
      <c r="CH66" s="16">
        <f>$A$1*Populatie!$BN66*Populatie!CH66/(Distante!CH66*Distante!CH66)</f>
        <v>0.31268525027218935</v>
      </c>
      <c r="CI66" s="16">
        <f>$A$1*Populatie!$BN66*Populatie!CI66/(Distante!CI66*Distante!CI66)</f>
        <v>0.94565986587771211</v>
      </c>
      <c r="CJ66" s="16">
        <f>$A$1*Populatie!$BN66*Populatie!CJ66/(Distante!CJ66*Distante!CJ66)</f>
        <v>0.14077611487889274</v>
      </c>
      <c r="CK66" s="16">
        <f>$A$1*Populatie!$BN66*Populatie!CK66/(Distante!CK66*Distante!CK66)</f>
        <v>0.23380881081081084</v>
      </c>
      <c r="CL66" s="16">
        <f>$A$1*Populatie!$BN66*Populatie!CL66/(Distante!CL66*Distante!CL66)</f>
        <v>0.53710373491124264</v>
      </c>
      <c r="CM66" s="16">
        <f>$A$1*Populatie!$BN66*Populatie!CM66/(Distante!CM66*Distante!CM66)</f>
        <v>0.12569920780634267</v>
      </c>
      <c r="CN66" s="16">
        <f>$A$1*Populatie!$BN66*Populatie!CN66/(Distante!CN66*Distante!CN66)</f>
        <v>0.95955543466666682</v>
      </c>
      <c r="CO66" s="16">
        <f>$A$1*Populatie!$BN66*Populatie!CO66/(Distante!CO66*Distante!CO66)</f>
        <v>0.19631350740941053</v>
      </c>
      <c r="CP66" s="16">
        <f>$A$1*Populatie!$BN66*Populatie!CP66/(Distante!CP66*Distante!CP66)</f>
        <v>0.2772997066666667</v>
      </c>
      <c r="CQ66" s="16">
        <f>$A$1*Populatie!$BN66*Populatie!CQ66/(Distante!CQ66*Distante!CQ66)</f>
        <v>1.4311805487603306</v>
      </c>
      <c r="CR66" s="16">
        <f>$A$1*Populatie!$BN66*Populatie!CR66/(Distante!CR66*Distante!CR66)</f>
        <v>0.53414798584807499</v>
      </c>
      <c r="CS66" s="16">
        <f>$A$1*Populatie!$BN66*Populatie!CS66/(Distante!CS66*Distante!CS66)</f>
        <v>0.2796786214532872</v>
      </c>
      <c r="CT66" s="16">
        <f>$A$1*Populatie!$BN66*Populatie!CT66/(Distante!CT66*Distante!CT66)</f>
        <v>0.30010922304526749</v>
      </c>
      <c r="CU66" s="16">
        <f>$A$1*Populatie!$BN66*Populatie!CU66/(Distante!CU66*Distante!CU66)</f>
        <v>0.27539553744855971</v>
      </c>
      <c r="CV66" s="16">
        <f>$A$1*Populatie!$BN66*Populatie!CV66/(Distante!CV66*Distante!CV66)</f>
        <v>0.26992734186851214</v>
      </c>
      <c r="CW66" s="16">
        <f>$A$1*Populatie!$BN66*Populatie!CW66/(Distante!CW66*Distante!CW66)</f>
        <v>2.7276811612188365</v>
      </c>
      <c r="CX66" s="16">
        <f>$A$1*Populatie!$BN66*Populatie!CX66/(Distante!CX66*Distante!CX66)</f>
        <v>0.40264348124999999</v>
      </c>
      <c r="CY66" s="16">
        <f>$A$1*Populatie!$BN66*Populatie!CY66/(Distante!CY66*Distante!CY66)</f>
        <v>0.3989031940740741</v>
      </c>
    </row>
    <row r="67" spans="1:103" ht="15.75" customHeight="1" x14ac:dyDescent="0.25">
      <c r="A67" s="2" t="s">
        <v>66</v>
      </c>
      <c r="B67" s="16">
        <v>7.4991785764462815</v>
      </c>
      <c r="C67" s="16">
        <v>0.29227728347999998</v>
      </c>
      <c r="D67" s="16">
        <v>0.31294530697190431</v>
      </c>
      <c r="E67" s="16">
        <v>0.83323780312500006</v>
      </c>
      <c r="F67" s="16">
        <v>0.82554738856650389</v>
      </c>
      <c r="G67" s="16">
        <v>0.64301934896030255</v>
      </c>
      <c r="H67" s="16">
        <v>0.72234115371900831</v>
      </c>
      <c r="I67" s="16">
        <v>6.1558892307692313E-2</v>
      </c>
      <c r="J67" s="16">
        <v>1.1500801131115092E-2</v>
      </c>
      <c r="K67" s="16">
        <v>0.16781128000000001</v>
      </c>
      <c r="L67" s="16">
        <v>3.7273181665765286E-2</v>
      </c>
      <c r="M67" s="16">
        <v>1.6127306481481481E-2</v>
      </c>
      <c r="N67" s="16">
        <v>5.8726858886718754E-2</v>
      </c>
      <c r="O67" s="16">
        <v>9.4831501294802042E-2</v>
      </c>
      <c r="P67" s="16">
        <v>5.1200706375000002E-2</v>
      </c>
      <c r="Q67" s="16">
        <v>8.9444622222222228E-2</v>
      </c>
      <c r="R67" s="16">
        <v>0.35459519723183391</v>
      </c>
      <c r="S67" s="16">
        <v>5.9835091680000008E-2</v>
      </c>
      <c r="T67" s="16">
        <v>1.9883536670992418E-2</v>
      </c>
      <c r="U67" s="16">
        <v>0.21406428578227246</v>
      </c>
      <c r="V67" s="16">
        <v>2.4904495506198349E-2</v>
      </c>
      <c r="W67" s="16">
        <v>2.878785E-2</v>
      </c>
      <c r="X67" s="16">
        <v>0.63827135501730115</v>
      </c>
      <c r="Y67" s="16">
        <v>1.4186652480000001E-2</v>
      </c>
      <c r="Z67" s="16">
        <v>0.11654383537190083</v>
      </c>
      <c r="AA67" s="16">
        <v>2.6133307200000001E-2</v>
      </c>
      <c r="AB67" s="16">
        <v>2.5980580080000003E-2</v>
      </c>
      <c r="AC67" s="16">
        <v>0.4635318418314256</v>
      </c>
      <c r="AD67" s="16">
        <v>0.17740275820312501</v>
      </c>
      <c r="AE67" s="16">
        <v>0.72880585555555555</v>
      </c>
      <c r="AF67" s="16">
        <v>0.53958279375000007</v>
      </c>
      <c r="AG67" s="16">
        <v>1.8414330194494635E-2</v>
      </c>
      <c r="AH67" s="16">
        <v>3.702499149519891E-2</v>
      </c>
      <c r="AI67" s="16">
        <v>1.7766569387755102E-2</v>
      </c>
      <c r="AJ67" s="16">
        <v>1.9757981124455308E-2</v>
      </c>
      <c r="AK67" s="16">
        <v>1.1493539721074381E-2</v>
      </c>
      <c r="AL67" s="16">
        <v>4.5470533333333334E-2</v>
      </c>
      <c r="AM67" s="16">
        <v>4.7219328183511426E-2</v>
      </c>
      <c r="AN67" s="16">
        <v>3.4880817430120101E-2</v>
      </c>
      <c r="AO67" s="16">
        <v>9.3010669943289229E-2</v>
      </c>
      <c r="AP67" s="16">
        <v>2.6819636480000002E-2</v>
      </c>
      <c r="AQ67" s="16">
        <v>2.0620271430374953E-2</v>
      </c>
      <c r="AR67" s="16">
        <v>5.4049094017094021E-3</v>
      </c>
      <c r="AS67" s="16">
        <v>7.3881600000000006E-2</v>
      </c>
      <c r="AT67" s="16">
        <v>5.5282448393194718E-2</v>
      </c>
      <c r="AU67" s="16">
        <v>6.2973421875000005E-2</v>
      </c>
      <c r="AV67" s="16">
        <v>2.8052633984375002E-2</v>
      </c>
      <c r="AW67" s="16">
        <v>3.9923933538461541E-2</v>
      </c>
      <c r="AX67" s="16">
        <v>2.108161418685121E-2</v>
      </c>
      <c r="AY67" s="16">
        <v>1.6909961936225223E-2</v>
      </c>
      <c r="AZ67" s="16">
        <v>6.1890448148148147E-2</v>
      </c>
      <c r="BA67" s="16">
        <v>2.1708028321329641E-2</v>
      </c>
      <c r="BB67" s="16">
        <v>0.49545824709141273</v>
      </c>
      <c r="BC67" s="16">
        <v>0.54087071629013073</v>
      </c>
      <c r="BD67" s="16">
        <v>3.2319318053978516E-2</v>
      </c>
      <c r="BE67" s="16">
        <v>8.1162175778546716E-2</v>
      </c>
      <c r="BF67" s="16">
        <v>7.5568106250000003E-2</v>
      </c>
      <c r="BG67" s="16">
        <v>0.13786603876337694</v>
      </c>
      <c r="BH67" s="16">
        <v>0.10532511679656006</v>
      </c>
      <c r="BI67" s="16">
        <v>9.6596640000000011E-2</v>
      </c>
      <c r="BJ67" s="16">
        <v>9.3235192960000005E-2</v>
      </c>
      <c r="BK67" s="16">
        <v>1.3517081632653064E-2</v>
      </c>
      <c r="BL67" s="16">
        <v>0.15092625600000001</v>
      </c>
      <c r="BM67" s="16">
        <v>2.3383952571703257E-2</v>
      </c>
      <c r="BN67" s="16">
        <f t="array" ref="BN67:BN103">TRANSPOSE(BO66:CY66)</f>
        <v>0.19355677530864202</v>
      </c>
      <c r="BO67" s="16" t="s">
        <v>103</v>
      </c>
      <c r="BP67" s="16">
        <f>$A$1*Populatie!$BO67*Populatie!BP67/(Distante!BP67*Distante!BP67)</f>
        <v>3.4423983766909472E-2</v>
      </c>
      <c r="BQ67" s="16">
        <f>$A$1*Populatie!$BO67*Populatie!BQ67/(Distante!BQ67*Distante!BQ67)</f>
        <v>9.7893841500000001</v>
      </c>
      <c r="BR67" s="16">
        <f>$A$1*Populatie!$BO67*Populatie!BR67/(Distante!BR67*Distante!BR67)</f>
        <v>1.0088773798504806E-2</v>
      </c>
      <c r="BS67" s="16">
        <f>$A$1*Populatie!$BO67*Populatie!BS67/(Distante!BS67*Distante!BS67)</f>
        <v>0.2745213988109394</v>
      </c>
      <c r="BT67" s="16">
        <f>$A$1*Populatie!$BO67*Populatie!BT67/(Distante!BT67*Distante!BT67)</f>
        <v>6.6385959645812162E-2</v>
      </c>
      <c r="BU67" s="16">
        <f>$A$1*Populatie!$BO67*Populatie!BU67/(Distante!BU67*Distante!BU67)</f>
        <v>0.2139876648</v>
      </c>
      <c r="BV67" s="16">
        <f>$A$1*Populatie!$BO67*Populatie!BV67/(Distante!BV67*Distante!BV67)</f>
        <v>8.3752897959183687E-3</v>
      </c>
      <c r="BW67" s="16">
        <f>$A$1*Populatie!$BO67*Populatie!BW67/(Distante!BW67*Distante!BW67)</f>
        <v>2.9332357031250002E-2</v>
      </c>
      <c r="BX67" s="16">
        <f>$A$1*Populatie!$BO67*Populatie!BX67/(Distante!BX67*Distante!BX67)</f>
        <v>0.23988339648000001</v>
      </c>
      <c r="BY67" s="16">
        <f>$A$1*Populatie!$BO67*Populatie!BY67/(Distante!BY67*Distante!BY67)</f>
        <v>0.18274224150000001</v>
      </c>
      <c r="BZ67" s="16">
        <f>$A$1*Populatie!$BO67*Populatie!BZ67/(Distante!BZ67*Distante!BZ67)</f>
        <v>9.1164892000000011E-2</v>
      </c>
      <c r="CA67" s="16">
        <f>$A$1*Populatie!$BO67*Populatie!CA67/(Distante!CA67*Distante!CA67)</f>
        <v>0.46498206351606808</v>
      </c>
      <c r="CB67" s="16">
        <f>$A$1*Populatie!$BO67*Populatie!CB67/(Distante!CB67*Distante!CB67)</f>
        <v>0.83323780312500006</v>
      </c>
      <c r="CC67" s="16">
        <f>$A$1*Populatie!$BO67*Populatie!CC67/(Distante!CC67*Distante!CC67)</f>
        <v>0.77324733281250002</v>
      </c>
      <c r="CD67" s="16">
        <f>$A$1*Populatie!$BO67*Populatie!CD67/(Distante!CD67*Distante!CD67)</f>
        <v>4.2716934020438468E-2</v>
      </c>
      <c r="CE67" s="16">
        <f>$A$1*Populatie!$BO67*Populatie!CE67/(Distante!CE67*Distante!CE67)</f>
        <v>1.2924695231255388E-2</v>
      </c>
      <c r="CF67" s="16">
        <f>$A$1*Populatie!$BO67*Populatie!CF67/(Distante!CF67*Distante!CF67)</f>
        <v>4.0103732461355533E-2</v>
      </c>
      <c r="CG67" s="16">
        <f>$A$1*Populatie!$BO67*Populatie!CG67/(Distante!CG67*Distante!CG67)</f>
        <v>5.7641758858501785E-2</v>
      </c>
      <c r="CH67" s="16">
        <f>$A$1*Populatie!$BO67*Populatie!CH67/(Distante!CH67*Distante!CH67)</f>
        <v>2.2457212615384616</v>
      </c>
      <c r="CI67" s="16">
        <f>$A$1*Populatie!$BO67*Populatie!CI67/(Distante!CI67*Distante!CI67)</f>
        <v>7.9709048611111125E-2</v>
      </c>
      <c r="CJ67" s="16">
        <f>$A$1*Populatie!$BO67*Populatie!CJ67/(Distante!CJ67*Distante!CJ67)</f>
        <v>0.95411160000000006</v>
      </c>
      <c r="CK67" s="16">
        <f>$A$1*Populatie!$BO67*Populatie!CK67/(Distante!CK67*Distante!CK67)</f>
        <v>4.3456736058601134E-2</v>
      </c>
      <c r="CL67" s="16">
        <f>$A$1*Populatie!$BO67*Populatie!CL67/(Distante!CL67*Distante!CL67)</f>
        <v>9.0230939792387541E-2</v>
      </c>
      <c r="CM67" s="16">
        <f>$A$1*Populatie!$BO67*Populatie!CM67/(Distante!CM67*Distante!CM67)</f>
        <v>1.3820466187877049E-2</v>
      </c>
      <c r="CN67" s="16">
        <f>$A$1*Populatie!$BO67*Populatie!CN67/(Distante!CN67*Distante!CN67)</f>
        <v>0.36700698461538467</v>
      </c>
      <c r="CO67" s="16">
        <f>$A$1*Populatie!$BO67*Populatie!CO67/(Distante!CO67*Distante!CO67)</f>
        <v>0.72415752500000008</v>
      </c>
      <c r="CP67" s="16">
        <f>$A$1*Populatie!$BO67*Populatie!CP67/(Distante!CP67*Distante!CP67)</f>
        <v>2.6515125E-2</v>
      </c>
      <c r="CQ67" s="16">
        <f>$A$1*Populatie!$BO67*Populatie!CQ67/(Distante!CQ67*Distante!CQ67)</f>
        <v>9.9742705903319226E-2</v>
      </c>
      <c r="CR67" s="16">
        <f>$A$1*Populatie!$BO67*Populatie!CR67/(Distante!CR67*Distante!CR67)</f>
        <v>2.487207272727273E-2</v>
      </c>
      <c r="CS67" s="16">
        <f>$A$1*Populatie!$BO67*Populatie!CS67/(Distante!CS67*Distante!CS67)</f>
        <v>8.0346639446366788E-2</v>
      </c>
      <c r="CT67" s="16">
        <f>$A$1*Populatie!$BO67*Populatie!CT67/(Distante!CT67*Distante!CT67)</f>
        <v>3.1037754222222224E-2</v>
      </c>
      <c r="CU67" s="16">
        <f>$A$1*Populatie!$BO67*Populatie!CU67/(Distante!CU67*Distante!CU67)</f>
        <v>2.8481827111111115E-2</v>
      </c>
      <c r="CV67" s="16">
        <f>$A$1*Populatie!$BO67*Populatie!CV67/(Distante!CV67*Distante!CV67)</f>
        <v>3.5856933840000001E-2</v>
      </c>
      <c r="CW67" s="16">
        <f>$A$1*Populatie!$BO67*Populatie!CW67/(Distante!CW67*Distante!CW67)</f>
        <v>7.1273511111111118E-2</v>
      </c>
      <c r="CX67" s="16">
        <f>$A$1*Populatie!$BO67*Populatie!CX67/(Distante!CX67*Distante!CX67)</f>
        <v>4.0620153086419759E-2</v>
      </c>
      <c r="CY67" s="16">
        <f>$A$1*Populatie!$BO67*Populatie!CY67/(Distante!CY67*Distante!CY67)</f>
        <v>3.8142730769230776E-2</v>
      </c>
    </row>
    <row r="68" spans="1:103" ht="15.75" customHeight="1" x14ac:dyDescent="0.25">
      <c r="A68" s="2" t="s">
        <v>67</v>
      </c>
      <c r="B68" s="16">
        <v>11.10323596668055</v>
      </c>
      <c r="C68" s="16">
        <v>4.6425854854671282</v>
      </c>
      <c r="D68" s="16">
        <v>13.767333074792244</v>
      </c>
      <c r="E68" s="16">
        <v>0.22204092653061225</v>
      </c>
      <c r="F68" s="16">
        <v>3.2979854077499997</v>
      </c>
      <c r="G68" s="16">
        <v>0.79668443418367341</v>
      </c>
      <c r="H68" s="16">
        <v>0.33159276666666665</v>
      </c>
      <c r="I68" s="16">
        <v>2.1225487455782313</v>
      </c>
      <c r="J68" s="16">
        <v>0.14729771518737675</v>
      </c>
      <c r="K68" s="16">
        <v>0.17332705500000001</v>
      </c>
      <c r="L68" s="16">
        <v>1.4021964</v>
      </c>
      <c r="M68" s="16">
        <v>0.23920201745152353</v>
      </c>
      <c r="N68" s="16">
        <v>0.10454245349112427</v>
      </c>
      <c r="O68" s="16">
        <v>1.2728976921810702</v>
      </c>
      <c r="P68" s="16">
        <v>0.49118208587755102</v>
      </c>
      <c r="Q68" s="16">
        <v>6.0268632248520713E-2</v>
      </c>
      <c r="R68" s="16">
        <v>0.8747632500000001</v>
      </c>
      <c r="S68" s="16">
        <v>3.9871490027580198E-2</v>
      </c>
      <c r="T68" s="16">
        <v>1.6498408259259261</v>
      </c>
      <c r="U68" s="16">
        <v>0.11439510103878116</v>
      </c>
      <c r="V68" s="16">
        <v>0.12144461275720166</v>
      </c>
      <c r="W68" s="16">
        <v>2.3493590476190474E-2</v>
      </c>
      <c r="X68" s="16">
        <v>0.3206706086627219</v>
      </c>
      <c r="Y68" s="16">
        <v>4.0702645500000001</v>
      </c>
      <c r="Z68" s="16">
        <v>0.40459208625000004</v>
      </c>
      <c r="AA68" s="16">
        <v>0.49933690738813735</v>
      </c>
      <c r="AB68" s="16">
        <v>0.38943540832653067</v>
      </c>
      <c r="AC68" s="16">
        <v>8.1794790000000006E-2</v>
      </c>
      <c r="AD68" s="16">
        <v>2.3956258517667337E-2</v>
      </c>
      <c r="AE68" s="16">
        <v>0.43697685744520032</v>
      </c>
      <c r="AF68" s="16">
        <v>0.11321046117833765</v>
      </c>
      <c r="AG68" s="16">
        <v>0.43640985349794237</v>
      </c>
      <c r="AH68" s="16">
        <v>0.13259638965517243</v>
      </c>
      <c r="AI68" s="16">
        <v>0.42978463045267495</v>
      </c>
      <c r="AJ68" s="16">
        <v>0.27865871314285717</v>
      </c>
      <c r="AK68" s="16">
        <v>2.9054894293333338E-2</v>
      </c>
      <c r="AL68" s="16">
        <v>7.607570000000001E-2</v>
      </c>
      <c r="AM68" s="16">
        <v>0.92036870884495325</v>
      </c>
      <c r="AN68" s="16">
        <v>6.0263285280000005</v>
      </c>
      <c r="AO68" s="16">
        <v>1.2028374443786982</v>
      </c>
      <c r="AP68" s="16">
        <v>9.4997149794238678E-2</v>
      </c>
      <c r="AQ68" s="16">
        <v>9.2309704524469072E-2</v>
      </c>
      <c r="AR68" s="16">
        <v>3.1188533333333334E-2</v>
      </c>
      <c r="AS68" s="16">
        <v>0.56029491945889709</v>
      </c>
      <c r="AT68" s="16">
        <v>0.20976144062500002</v>
      </c>
      <c r="AU68" s="16">
        <v>4.0606205761316877E-2</v>
      </c>
      <c r="AV68" s="16">
        <v>7.4175215812500008</v>
      </c>
      <c r="AW68" s="16">
        <v>9.2071820689655179E-2</v>
      </c>
      <c r="AX68" s="16">
        <v>0.1610967864</v>
      </c>
      <c r="AY68" s="16">
        <v>0.75059703124999999</v>
      </c>
      <c r="AZ68" s="16">
        <v>3.8314920707596255E-2</v>
      </c>
      <c r="BA68" s="16">
        <v>9.3585139542143606E-2</v>
      </c>
      <c r="BB68" s="16">
        <v>3.2842555680000003E-2</v>
      </c>
      <c r="BC68" s="16">
        <v>0.14460554979224377</v>
      </c>
      <c r="BD68" s="16">
        <v>0.38517123333333336</v>
      </c>
      <c r="BE68" s="16">
        <v>7.0786962162162168E-2</v>
      </c>
      <c r="BF68" s="16">
        <v>1.6311264244897958</v>
      </c>
      <c r="BG68" s="16">
        <v>0.40245775689981095</v>
      </c>
      <c r="BH68" s="16">
        <v>0.66082493333333336</v>
      </c>
      <c r="BI68" s="16">
        <v>0.4248277074829932</v>
      </c>
      <c r="BJ68" s="16">
        <v>0.63313433767258387</v>
      </c>
      <c r="BK68" s="16">
        <v>0.32698681481481484</v>
      </c>
      <c r="BL68" s="16">
        <v>2.318744132231405E-2</v>
      </c>
      <c r="BM68" s="16">
        <v>9.5398829476682101E-2</v>
      </c>
      <c r="BN68" s="16">
        <v>0.30807935172413797</v>
      </c>
      <c r="BO68" s="16">
        <f t="array" ref="BO68:BO103">TRANSPOSE(BP67:CY67)</f>
        <v>3.4423983766909472E-2</v>
      </c>
      <c r="BP68" s="16" t="s">
        <v>103</v>
      </c>
      <c r="BQ68" s="16">
        <f>$A$1*Populatie!$BP68*Populatie!BQ68/(Distante!BQ68*Distante!BQ68)</f>
        <v>2.8760606160000004E-2</v>
      </c>
      <c r="BR68" s="16">
        <f>$A$1*Populatie!$BP68*Populatie!BR68/(Distante!BR68*Distante!BR68)</f>
        <v>0.81307916250000001</v>
      </c>
      <c r="BS68" s="16">
        <f>$A$1*Populatie!$BP68*Populatie!BS68/(Distante!BS68*Distante!BS68)</f>
        <v>0.10033862996449705</v>
      </c>
      <c r="BT68" s="16">
        <f>$A$1*Populatie!$BP68*Populatie!BT68/(Distante!BT68*Distante!BT68)</f>
        <v>5.8316655833333337</v>
      </c>
      <c r="BU68" s="16">
        <f>$A$1*Populatie!$BP68*Populatie!BU68/(Distante!BU68*Distante!BU68)</f>
        <v>0.23250094153846157</v>
      </c>
      <c r="BV68" s="16">
        <f>$A$1*Populatie!$BP68*Populatie!BV68/(Distante!BV68*Distante!BV68)</f>
        <v>7.9879946349378061E-2</v>
      </c>
      <c r="BW68" s="16">
        <f>$A$1*Populatie!$BP68*Populatie!BW68/(Distante!BW68*Distante!BW68)</f>
        <v>0.3437517490304709</v>
      </c>
      <c r="BX68" s="16">
        <f>$A$1*Populatie!$BP68*Populatie!BX68/(Distante!BX68*Distante!BX68)</f>
        <v>2.3602357098765434E-2</v>
      </c>
      <c r="BY68" s="16">
        <f>$A$1*Populatie!$BP68*Populatie!BY68/(Distante!BY68*Distante!BY68)</f>
        <v>0.10074787419778572</v>
      </c>
      <c r="BZ68" s="16">
        <f>$A$1*Populatie!$BP68*Populatie!BZ68/(Distante!BZ68*Distante!BZ68)</f>
        <v>1.0122158908895458E-2</v>
      </c>
      <c r="CA68" s="16">
        <f>$A$1*Populatie!$BP68*Populatie!CA68/(Distante!CA68*Distante!CA68)</f>
        <v>8.0295651626666673E-2</v>
      </c>
      <c r="CB68" s="16">
        <f>$A$1*Populatie!$BP68*Populatie!CB68/(Distante!CB68*Distante!CB68)</f>
        <v>4.250002109375E-2</v>
      </c>
      <c r="CC68" s="16">
        <f>$A$1*Populatie!$BP68*Populatie!CC68/(Distante!CC68*Distante!CC68)</f>
        <v>5.8240741355552003E-2</v>
      </c>
      <c r="CD68" s="16">
        <f>$A$1*Populatie!$BP68*Populatie!CD68/(Distante!CD68*Distante!CD68)</f>
        <v>0.28636125459183676</v>
      </c>
      <c r="CE68" s="16">
        <f>$A$1*Populatie!$BP68*Populatie!CE68/(Distante!CE68*Distante!CE68)</f>
        <v>0.17871874072471605</v>
      </c>
      <c r="CF68" s="16">
        <f>$A$1*Populatie!$BP68*Populatie!CF68/(Distante!CF68*Distante!CF68)</f>
        <v>4.5237648648648654E-2</v>
      </c>
      <c r="CG68" s="16">
        <f>$A$1*Populatie!$BP68*Populatie!CG68/(Distante!CG68*Distante!CG68)</f>
        <v>1.0989321580246914</v>
      </c>
      <c r="CH68" s="16">
        <f>$A$1*Populatie!$BP68*Populatie!CH68/(Distante!CH68*Distante!CH68)</f>
        <v>5.8655972628566623E-2</v>
      </c>
      <c r="CI68" s="16">
        <f>$A$1*Populatie!$BP68*Populatie!CI68/(Distante!CI68*Distante!CI68)</f>
        <v>0.55423232432432434</v>
      </c>
      <c r="CJ68" s="16">
        <f>$A$1*Populatie!$BP68*Populatie!CJ68/(Distante!CJ68*Distante!CJ68)</f>
        <v>2.6422154385964916E-2</v>
      </c>
      <c r="CK68" s="16">
        <f>$A$1*Populatie!$BP68*Populatie!CK68/(Distante!CK68*Distante!CK68)</f>
        <v>0.29313857031250001</v>
      </c>
      <c r="CL68" s="16">
        <f>$A$1*Populatie!$BP68*Populatie!CL68/(Distante!CL68*Distante!CL68)</f>
        <v>5.3202678222222223E-2</v>
      </c>
      <c r="CM68" s="16">
        <f>$A$1*Populatie!$BP68*Populatie!CM68/(Distante!CM68*Distante!CM68)</f>
        <v>0.34507177031250003</v>
      </c>
      <c r="CN68" s="16">
        <f>$A$1*Populatie!$BP68*Populatie!CN68/(Distante!CN68*Distante!CN68)</f>
        <v>9.2971026612244906E-2</v>
      </c>
      <c r="CO68" s="16">
        <f>$A$1*Populatie!$BP68*Populatie!CO68/(Distante!CO68*Distante!CO68)</f>
        <v>2.8476756157049376E-2</v>
      </c>
      <c r="CP68" s="16">
        <f>$A$1*Populatie!$BP68*Populatie!CP68/(Distante!CP68*Distante!CP68)</f>
        <v>0.54797361914672216</v>
      </c>
      <c r="CQ68" s="16">
        <f>$A$1*Populatie!$BP68*Populatie!CQ68/(Distante!CQ68*Distante!CQ68)</f>
        <v>0.44464818236884807</v>
      </c>
      <c r="CR68" s="16">
        <f>$A$1*Populatie!$BP68*Populatie!CR68/(Distante!CR68*Distante!CR68)</f>
        <v>6.4089870958579875E-2</v>
      </c>
      <c r="CS68" s="16">
        <f>$A$1*Populatie!$BP68*Populatie!CS68/(Distante!CS68*Distante!CS68)</f>
        <v>3.1144745945945948E-2</v>
      </c>
      <c r="CT68" s="16">
        <f>$A$1*Populatie!$BP68*Populatie!CT68/(Distante!CT68*Distante!CT68)</f>
        <v>1.2787651379501386</v>
      </c>
      <c r="CU68" s="16">
        <f>$A$1*Populatie!$BP68*Populatie!CU68/(Distante!CU68*Distante!CU68)</f>
        <v>3.5009844000000001</v>
      </c>
      <c r="CV68" s="16">
        <f>$A$1*Populatie!$BP68*Populatie!CV68/(Distante!CV68*Distante!CV68)</f>
        <v>0.45596198725761777</v>
      </c>
      <c r="CW68" s="16">
        <f>$A$1*Populatie!$BP68*Populatie!CW68/(Distante!CW68*Distante!CW68)</f>
        <v>8.760935510204082E-2</v>
      </c>
      <c r="CX68" s="16">
        <f>$A$1*Populatie!$BP68*Populatie!CX68/(Distante!CX68*Distante!CX68)</f>
        <v>0.92507853232514192</v>
      </c>
      <c r="CY68" s="16">
        <f>$A$1*Populatie!$BP68*Populatie!CY68/(Distante!CY68*Distante!CY68)</f>
        <v>0.13115171006463527</v>
      </c>
    </row>
    <row r="69" spans="1:103" ht="15.75" customHeight="1" x14ac:dyDescent="0.25">
      <c r="A69" s="2" t="s">
        <v>68</v>
      </c>
      <c r="B69" s="16">
        <v>8.3430019417013686</v>
      </c>
      <c r="C69" s="16">
        <v>0.32643759889004509</v>
      </c>
      <c r="D69" s="16">
        <v>0.41893936228168566</v>
      </c>
      <c r="E69" s="16">
        <v>1.0512932326530611</v>
      </c>
      <c r="F69" s="16">
        <v>0.88519914719387749</v>
      </c>
      <c r="G69" s="16">
        <v>0.71084318355868048</v>
      </c>
      <c r="H69" s="16">
        <v>0.84430378933333339</v>
      </c>
      <c r="I69" s="16">
        <v>6.3588597520661164E-2</v>
      </c>
      <c r="J69" s="16">
        <v>1.1786193120000002E-2</v>
      </c>
      <c r="K69" s="16">
        <v>0.18608810204081633</v>
      </c>
      <c r="L69" s="16">
        <v>2.8302246529918168E-2</v>
      </c>
      <c r="M69" s="16">
        <v>1.680017019230769E-2</v>
      </c>
      <c r="N69" s="16">
        <v>6.2446493953238383E-2</v>
      </c>
      <c r="O69" s="16">
        <v>9.9626133551020429E-2</v>
      </c>
      <c r="P69" s="16">
        <v>5.338822546803846E-2</v>
      </c>
      <c r="Q69" s="16">
        <v>8.6402288133030997E-2</v>
      </c>
      <c r="R69" s="16">
        <v>0.38668892708333336</v>
      </c>
      <c r="S69" s="16">
        <v>6.5414083838841106E-2</v>
      </c>
      <c r="T69" s="16">
        <v>3.6313661466942149E-2</v>
      </c>
      <c r="U69" s="16">
        <v>0.24072197950138505</v>
      </c>
      <c r="V69" s="16">
        <v>2.5785541204152249E-2</v>
      </c>
      <c r="W69" s="16">
        <v>3.1045921537913853E-2</v>
      </c>
      <c r="X69" s="16">
        <v>0.7416701669094693</v>
      </c>
      <c r="Y69" s="16">
        <v>1.4564898799022214E-2</v>
      </c>
      <c r="Z69" s="16">
        <v>0.12594444230769233</v>
      </c>
      <c r="AA69" s="16">
        <v>2.6830076735040918E-2</v>
      </c>
      <c r="AB69" s="16">
        <v>2.6673277585290683E-2</v>
      </c>
      <c r="AC69" s="16">
        <v>0.59026419753086412</v>
      </c>
      <c r="AD69" s="16">
        <v>0.19497944266666667</v>
      </c>
      <c r="AE69" s="16">
        <v>0.89102093437499996</v>
      </c>
      <c r="AF69" s="16">
        <v>0.6807897306122449</v>
      </c>
      <c r="AG69" s="16">
        <v>1.894151435038479E-2</v>
      </c>
      <c r="AH69" s="16">
        <v>3.8569748717948722E-2</v>
      </c>
      <c r="AI69" s="16">
        <v>1.8263311512465377E-2</v>
      </c>
      <c r="AJ69" s="16">
        <v>1.8698419241982508E-2</v>
      </c>
      <c r="AK69" s="16">
        <v>1.1900146380622837E-2</v>
      </c>
      <c r="AL69" s="16">
        <v>4.8426118000000004E-2</v>
      </c>
      <c r="AM69" s="16">
        <v>4.844861982507289E-2</v>
      </c>
      <c r="AN69" s="16">
        <v>3.5879420914440928E-2</v>
      </c>
      <c r="AO69" s="16">
        <v>9.820058898071625E-2</v>
      </c>
      <c r="AP69" s="16">
        <v>2.8111332407407406E-2</v>
      </c>
      <c r="AQ69" s="16">
        <v>2.1332831260140617E-2</v>
      </c>
      <c r="AR69" s="16">
        <v>5.4994777469990772E-3</v>
      </c>
      <c r="AS69" s="16">
        <v>7.8683903999999999E-2</v>
      </c>
      <c r="AT69" s="16">
        <v>5.8367163636363642E-2</v>
      </c>
      <c r="AU69" s="16">
        <v>6.9212693333333339E-2</v>
      </c>
      <c r="AV69" s="16">
        <v>2.887494887270205E-2</v>
      </c>
      <c r="AW69" s="16">
        <v>4.238846285119667E-2</v>
      </c>
      <c r="AX69" s="16">
        <v>2.1617468013468012E-2</v>
      </c>
      <c r="AY69" s="16">
        <v>2.2744566000000001E-2</v>
      </c>
      <c r="AZ69" s="16">
        <v>6.7025768858131496E-2</v>
      </c>
      <c r="BA69" s="16">
        <v>2.389233450321929E-2</v>
      </c>
      <c r="BB69" s="16">
        <v>0.53326154074074072</v>
      </c>
      <c r="BC69" s="16">
        <v>0.65000063076923076</v>
      </c>
      <c r="BD69" s="16">
        <v>3.3047154807692311E-2</v>
      </c>
      <c r="BE69" s="16">
        <v>8.8508008333333332E-2</v>
      </c>
      <c r="BF69" s="16">
        <v>7.9483386011342153E-2</v>
      </c>
      <c r="BG69" s="16">
        <v>0.22123776711111109</v>
      </c>
      <c r="BH69" s="16">
        <v>0.11253993032104637</v>
      </c>
      <c r="BI69" s="16">
        <v>0.1457985</v>
      </c>
      <c r="BJ69" s="16">
        <v>9.7725616203703708E-2</v>
      </c>
      <c r="BK69" s="16">
        <v>1.389501074792244E-2</v>
      </c>
      <c r="BL69" s="16">
        <v>0.12368148864265928</v>
      </c>
      <c r="BM69" s="16">
        <v>2.440708587257618E-2</v>
      </c>
      <c r="BN69" s="16">
        <v>0.21808555392000004</v>
      </c>
      <c r="BO69" s="16">
        <v>9.7893841500000001</v>
      </c>
      <c r="BP69" s="16">
        <f t="array" ref="BP69:BP103">TRANSPOSE(BQ68:CY68)</f>
        <v>2.8760606160000004E-2</v>
      </c>
      <c r="BQ69" s="16" t="s">
        <v>103</v>
      </c>
      <c r="BR69" s="16">
        <f>$A$1*Populatie!$BQ69*Populatie!BR69/(Distante!BR69*Distante!BR69)</f>
        <v>1.0321591705156001E-2</v>
      </c>
      <c r="BS69" s="16">
        <f>$A$1*Populatie!$BQ69*Populatie!BS69/(Distante!BS69*Distante!BS69)</f>
        <v>0.32991078461538464</v>
      </c>
      <c r="BT69" s="16">
        <f>$A$1*Populatie!$BQ69*Populatie!BT69/(Distante!BT69*Distante!BT69)</f>
        <v>5.4540411851851857E-2</v>
      </c>
      <c r="BU69" s="16">
        <f>$A$1*Populatie!$BQ69*Populatie!BU69/(Distante!BU69*Distante!BU69)</f>
        <v>0.23393976097781805</v>
      </c>
      <c r="BV69" s="16">
        <f>$A$1*Populatie!$BQ69*Populatie!BV69/(Distante!BV69*Distante!BV69)</f>
        <v>8.6094576398891964E-3</v>
      </c>
      <c r="BW69" s="16">
        <f>$A$1*Populatie!$BQ69*Populatie!BW69/(Distante!BW69*Distante!BW69)</f>
        <v>3.79056766439251E-2</v>
      </c>
      <c r="BX69" s="16">
        <f>$A$1*Populatie!$BQ69*Populatie!BX69/(Distante!BX69*Distante!BX69)</f>
        <v>0.25143673750000001</v>
      </c>
      <c r="BY69" s="16">
        <f>$A$1*Populatie!$BQ69*Populatie!BY69/(Distante!BY69*Distante!BY69)</f>
        <v>0.20631295135135139</v>
      </c>
      <c r="BZ69" s="16">
        <f>$A$1*Populatie!$BQ69*Populatie!BZ69/(Distante!BZ69*Distante!BZ69)</f>
        <v>9.4242141260404283E-2</v>
      </c>
      <c r="CA69" s="16">
        <f>$A$1*Populatie!$BQ69*Populatie!CA69/(Distante!CA69*Distante!CA69)</f>
        <v>0.59402249400000007</v>
      </c>
      <c r="CB69" s="16">
        <f>$A$1*Populatie!$BQ69*Populatie!CB69/(Distante!CB69*Distante!CB69)</f>
        <v>1.2192513230769231</v>
      </c>
      <c r="CC69" s="16">
        <f>$A$1*Populatie!$BQ69*Populatie!CC69/(Distante!CC69*Distante!CC69)</f>
        <v>1.1314691076923078</v>
      </c>
      <c r="CD69" s="16">
        <f>$A$1*Populatie!$BQ69*Populatie!CD69/(Distante!CD69*Distante!CD69)</f>
        <v>4.3678926923076927E-2</v>
      </c>
      <c r="CE69" s="16">
        <f>$A$1*Populatie!$BQ69*Populatie!CE69/(Distante!CE69*Distante!CE69)</f>
        <v>1.11259040256E-2</v>
      </c>
      <c r="CF69" s="16">
        <f>$A$1*Populatie!$BQ69*Populatie!CF69/(Distante!CF69*Distante!CF69)</f>
        <v>4.3081063140495875E-2</v>
      </c>
      <c r="CG69" s="16">
        <f>$A$1*Populatie!$BQ69*Populatie!CG69/(Distante!CG69*Distante!CG69)</f>
        <v>4.8728253069719049E-2</v>
      </c>
      <c r="CH69" s="16">
        <f>$A$1*Populatie!$BQ69*Populatie!CH69/(Distante!CH69*Distante!CH69)</f>
        <v>1.432100840625</v>
      </c>
      <c r="CI69" s="16">
        <f>$A$1*Populatie!$BQ69*Populatie!CI69/(Distante!CI69*Distante!CI69)</f>
        <v>8.3838875866414628E-2</v>
      </c>
      <c r="CJ69" s="16">
        <f>$A$1*Populatie!$BQ69*Populatie!CJ69/(Distante!CJ69*Distante!CJ69)</f>
        <v>0.62506965259515579</v>
      </c>
      <c r="CK69" s="16">
        <f>$A$1*Populatie!$BQ69*Populatie!CK69/(Distante!CK69*Distante!CK69)</f>
        <v>4.4856331776290871E-2</v>
      </c>
      <c r="CL69" s="16">
        <f>$A$1*Populatie!$BQ69*Populatie!CL69/(Distante!CL69*Distante!CL69)</f>
        <v>9.8397568749999997E-2</v>
      </c>
      <c r="CM69" s="16">
        <f>$A$1*Populatie!$BQ69*Populatie!CM69/(Distante!CM69*Distante!CM69)</f>
        <v>1.4056009315689981E-2</v>
      </c>
      <c r="CN69" s="16">
        <f>$A$1*Populatie!$BQ69*Populatie!CN69/(Distante!CN69*Distante!CN69)</f>
        <v>0.45303980642722119</v>
      </c>
      <c r="CO69" s="16">
        <f>$A$1*Populatie!$BQ69*Populatie!CO69/(Distante!CO69*Distante!CO69)</f>
        <v>1.2436023407407408</v>
      </c>
      <c r="CP69" s="16">
        <f>$A$1*Populatie!$BQ69*Populatie!CP69/(Distante!CP69*Distante!CP69)</f>
        <v>3.2730731568998112E-2</v>
      </c>
      <c r="CQ69" s="16">
        <f>$A$1*Populatie!$BQ69*Populatie!CQ69/(Distante!CQ69*Distante!CQ69)</f>
        <v>8.1162616776130611E-2</v>
      </c>
      <c r="CR69" s="16">
        <f>$A$1*Populatie!$BQ69*Populatie!CR69/(Distante!CR69*Distante!CR69)</f>
        <v>2.6013632432432435E-2</v>
      </c>
      <c r="CS69" s="16">
        <f>$A$1*Populatie!$BQ69*Populatie!CS69/(Distante!CS69*Distante!CS69)</f>
        <v>0.50468347800000002</v>
      </c>
      <c r="CT69" s="16">
        <f>$A$1*Populatie!$BQ69*Populatie!CT69/(Distante!CT69*Distante!CT69)</f>
        <v>3.2085426238604838E-2</v>
      </c>
      <c r="CU69" s="16">
        <f>$A$1*Populatie!$BQ69*Populatie!CU69/(Distante!CU69*Distante!CU69)</f>
        <v>2.944322441537852E-2</v>
      </c>
      <c r="CV69" s="16">
        <f>$A$1*Populatie!$BQ69*Populatie!CV69/(Distante!CV69*Distante!CV69)</f>
        <v>3.6065504206580591E-2</v>
      </c>
      <c r="CW69" s="16">
        <f>$A$1*Populatie!$BQ69*Populatie!CW69/(Distante!CW69*Distante!CW69)</f>
        <v>7.5906289333333335E-2</v>
      </c>
      <c r="CX69" s="16">
        <f>$A$1*Populatie!$BQ69*Populatie!CX69/(Distante!CX69*Distante!CX69)</f>
        <v>4.2314907692307696E-2</v>
      </c>
      <c r="CY69" s="16">
        <f>$A$1*Populatie!$BQ69*Populatie!CY69/(Distante!CY69*Distante!CY69)</f>
        <v>3.985194026666667E-2</v>
      </c>
    </row>
    <row r="70" spans="1:103" ht="15.75" customHeight="1" x14ac:dyDescent="0.25">
      <c r="A70" s="2" t="s">
        <v>69</v>
      </c>
      <c r="B70" s="16">
        <v>2.4780203671874999</v>
      </c>
      <c r="C70" s="16">
        <v>1.0090572468148149</v>
      </c>
      <c r="D70" s="16">
        <v>1.636900484429066</v>
      </c>
      <c r="E70" s="16">
        <v>7.5306884282287601E-2</v>
      </c>
      <c r="F70" s="16">
        <v>0.74299367218934909</v>
      </c>
      <c r="G70" s="16">
        <v>0.20571580069204151</v>
      </c>
      <c r="H70" s="16">
        <v>9.0391335700197251E-2</v>
      </c>
      <c r="I70" s="16">
        <v>0.13701843414071513</v>
      </c>
      <c r="J70" s="16">
        <v>3.0366628408686369E-2</v>
      </c>
      <c r="K70" s="16">
        <v>4.5827583333333338E-2</v>
      </c>
      <c r="L70" s="16">
        <v>0.21413942400000002</v>
      </c>
      <c r="M70" s="16">
        <v>4.5099071604938278E-2</v>
      </c>
      <c r="N70" s="16">
        <v>2.5631407407407412E-2</v>
      </c>
      <c r="O70" s="16">
        <v>0.19107646857760954</v>
      </c>
      <c r="P70" s="16">
        <v>0.10826448998109642</v>
      </c>
      <c r="Q70" s="16">
        <v>1.8444425208085612E-2</v>
      </c>
      <c r="R70" s="16">
        <v>0.17910861333333333</v>
      </c>
      <c r="S70" s="16">
        <v>1.1587627612188366E-2</v>
      </c>
      <c r="T70" s="16">
        <v>0.22613492266666668</v>
      </c>
      <c r="U70" s="16">
        <v>3.2485709504132231E-2</v>
      </c>
      <c r="V70" s="16">
        <v>3.1912597207100588E-2</v>
      </c>
      <c r="W70" s="16">
        <v>6.9933271578947369E-3</v>
      </c>
      <c r="X70" s="16">
        <v>8.2652268290338088E-2</v>
      </c>
      <c r="Y70" s="16">
        <v>0.8196724363636364</v>
      </c>
      <c r="Z70" s="16">
        <v>8.1477008925619834E-2</v>
      </c>
      <c r="AA70" s="16">
        <v>0.10357180952380954</v>
      </c>
      <c r="AB70" s="16">
        <v>8.5837873724007571E-2</v>
      </c>
      <c r="AC70" s="16">
        <v>3.1142160000000002E-2</v>
      </c>
      <c r="AD70" s="16">
        <v>9.1209921286986503E-3</v>
      </c>
      <c r="AE70" s="16">
        <v>0.11739243178666667</v>
      </c>
      <c r="AF70" s="16">
        <v>3.079411836734694E-2</v>
      </c>
      <c r="AG70" s="16">
        <v>6.5510098864250951E-2</v>
      </c>
      <c r="AH70" s="16">
        <v>3.5670779080025208E-2</v>
      </c>
      <c r="AI70" s="16">
        <v>6.451557728501893E-2</v>
      </c>
      <c r="AJ70" s="16">
        <v>5.1986645759999998E-2</v>
      </c>
      <c r="AK70" s="16">
        <v>7.5141893008090809E-3</v>
      </c>
      <c r="AL70" s="16">
        <v>1.9230336351165979E-2</v>
      </c>
      <c r="AM70" s="16">
        <v>0.15244479710276143</v>
      </c>
      <c r="AN70" s="16">
        <v>2.8326366814814814</v>
      </c>
      <c r="AO70" s="16">
        <v>0.21439247202216066</v>
      </c>
      <c r="AP70" s="16">
        <v>2.1524105142857144E-2</v>
      </c>
      <c r="AQ70" s="16">
        <v>2.2026990740740743E-2</v>
      </c>
      <c r="AR70" s="16">
        <v>8.7241768932366341E-3</v>
      </c>
      <c r="AS70" s="16">
        <v>0.11087311541373716</v>
      </c>
      <c r="AT70" s="16">
        <v>5.1112688000000003E-2</v>
      </c>
      <c r="AU70" s="16">
        <v>1.1479681303757356E-2</v>
      </c>
      <c r="AV70" s="16">
        <v>0.45185791200000003</v>
      </c>
      <c r="AW70" s="16">
        <v>2.1534875675675677E-2</v>
      </c>
      <c r="AX70" s="16">
        <v>4.1208832034399359E-2</v>
      </c>
      <c r="AY70" s="16">
        <v>0.13437433469387755</v>
      </c>
      <c r="AZ70" s="16">
        <v>1.1665147633136095E-2</v>
      </c>
      <c r="BA70" s="16">
        <v>2.5702042709701636E-2</v>
      </c>
      <c r="BB70" s="16">
        <v>9.9683663265306127E-3</v>
      </c>
      <c r="BC70" s="16">
        <v>4.0147196364095437E-2</v>
      </c>
      <c r="BD70" s="16">
        <v>9.2092396724813091E-2</v>
      </c>
      <c r="BE70" s="16">
        <v>1.9954594267171444E-2</v>
      </c>
      <c r="BF70" s="16">
        <v>0.20005336216216216</v>
      </c>
      <c r="BG70" s="16">
        <v>9.3144031715024417E-2</v>
      </c>
      <c r="BH70" s="16">
        <v>0.11411565581007914</v>
      </c>
      <c r="BI70" s="16">
        <v>9.7846880658436219E-2</v>
      </c>
      <c r="BJ70" s="16">
        <v>0.14665881216000001</v>
      </c>
      <c r="BK70" s="16">
        <v>4.908445213628989E-2</v>
      </c>
      <c r="BL70" s="16">
        <v>8.8282763199235021E-3</v>
      </c>
      <c r="BM70" s="16">
        <v>2.1429877756773789E-2</v>
      </c>
      <c r="BN70" s="16">
        <v>7.4045035991743294E-2</v>
      </c>
      <c r="BO70" s="16">
        <v>1.0088773798504806E-2</v>
      </c>
      <c r="BP70" s="16">
        <v>0.81307916250000001</v>
      </c>
      <c r="BQ70" s="16">
        <f t="array" ref="BQ70:BQ103">TRANSPOSE(BR69:CY69)</f>
        <v>1.0321591705156001E-2</v>
      </c>
      <c r="BR70" s="16" t="s">
        <v>103</v>
      </c>
      <c r="BS70" s="16">
        <f>$A$1*Populatie!$BR70*Populatie!BS70/(Distante!BS70*Distante!BS70)</f>
        <v>2.6529481656804733E-2</v>
      </c>
      <c r="BT70" s="16">
        <f>$A$1*Populatie!$BR70*Populatie!BT70/(Distante!BT70*Distante!BT70)</f>
        <v>0.55508016666666671</v>
      </c>
      <c r="BU70" s="16">
        <f>$A$1*Populatie!$BR70*Populatie!BU70/(Distante!BU70*Distante!BU70)</f>
        <v>6.1473128205128208E-2</v>
      </c>
      <c r="BV70" s="16">
        <f>$A$1*Populatie!$BR70*Populatie!BV70/(Distante!BV70*Distante!BV70)</f>
        <v>1.6154508244757254E-2</v>
      </c>
      <c r="BW70" s="16">
        <f>$A$1*Populatie!$BR70*Populatie!BW70/(Distante!BW70*Distante!BW70)</f>
        <v>7.87123791753436E-2</v>
      </c>
      <c r="BX70" s="16">
        <f>$A$1*Populatie!$BR70*Populatie!BX70/(Distante!BX70*Distante!BX70)</f>
        <v>7.2788619999999997E-3</v>
      </c>
      <c r="BY70" s="16">
        <f>$A$1*Populatie!$BR70*Populatie!BY70/(Distante!BY70*Distante!BY70)</f>
        <v>2.8292208498269897E-2</v>
      </c>
      <c r="BZ70" s="16">
        <f>$A$1*Populatie!$BR70*Populatie!BZ70/(Distante!BZ70*Distante!BZ70)</f>
        <v>3.6710971392E-3</v>
      </c>
      <c r="CA70" s="16">
        <f>$A$1*Populatie!$BR70*Populatie!CA70/(Distante!CA70*Distante!CA70)</f>
        <v>2.2206100413223139E-2</v>
      </c>
      <c r="CB70" s="16">
        <f>$A$1*Populatie!$BR70*Populatie!CB70/(Distante!CB70*Distante!CB70)</f>
        <v>1.3025282347803303E-2</v>
      </c>
      <c r="CC70" s="16">
        <f>$A$1*Populatie!$BR70*Populatie!CC70/(Distante!CC70*Distante!CC70)</f>
        <v>1.6350404914933839E-2</v>
      </c>
      <c r="CD70" s="16">
        <f>$A$1*Populatie!$BR70*Populatie!CD70/(Distante!CD70*Distante!CD70)</f>
        <v>7.6166464156827804E-2</v>
      </c>
      <c r="CE70" s="16">
        <f>$A$1*Populatie!$BR70*Populatie!CE70/(Distante!CE70*Distante!CE70)</f>
        <v>3.7400215933412605E-2</v>
      </c>
      <c r="CF70" s="16">
        <f>$A$1*Populatie!$BR70*Populatie!CF70/(Distante!CF70*Distante!CF70)</f>
        <v>1.1643982222222222E-2</v>
      </c>
      <c r="CG70" s="16">
        <f>$A$1*Populatie!$BR70*Populatie!CG70/(Distante!CG70*Distante!CG70)</f>
        <v>0.20053597159763314</v>
      </c>
      <c r="CH70" s="16">
        <f>$A$1*Populatie!$BR70*Populatie!CH70/(Distante!CH70*Distante!CH70)</f>
        <v>1.7826605966138134E-2</v>
      </c>
      <c r="CI70" s="16">
        <f>$A$1*Populatie!$BR70*Populatie!CI70/(Distante!CI70*Distante!CI70)</f>
        <v>0.12538220833333333</v>
      </c>
      <c r="CJ70" s="16">
        <f>$A$1*Populatie!$BR70*Populatie!CJ70/(Distante!CJ70*Distante!CJ70)</f>
        <v>7.8563640165855413E-3</v>
      </c>
      <c r="CK70" s="16">
        <f>$A$1*Populatie!$BR70*Populatie!CK70/(Distante!CK70*Distante!CK70)</f>
        <v>7.3871089916690599E-2</v>
      </c>
      <c r="CL70" s="16">
        <f>$A$1*Populatie!$BR70*Populatie!CL70/(Distante!CL70*Distante!CL70)</f>
        <v>1.5770347404844291E-2</v>
      </c>
      <c r="CM70" s="16">
        <f>$A$1*Populatie!$BR70*Populatie!CM70/(Distante!CM70*Distante!CM70)</f>
        <v>5.8391549999999993E-2</v>
      </c>
      <c r="CN70" s="16">
        <f>$A$1*Populatie!$BR70*Populatie!CN70/(Distante!CN70*Distante!CN70)</f>
        <v>2.5177384467992451E-2</v>
      </c>
      <c r="CO70" s="16">
        <f>$A$1*Populatie!$BR70*Populatie!CO70/(Distante!CO70*Distante!CO70)</f>
        <v>8.0778186814404428E-3</v>
      </c>
      <c r="CP70" s="16">
        <f>$A$1*Populatie!$BR70*Populatie!CP70/(Distante!CP70*Distante!CP70)</f>
        <v>9.0763328202806706E-2</v>
      </c>
      <c r="CQ70" s="16">
        <f>$A$1*Populatie!$BR70*Populatie!CQ70/(Distante!CQ70*Distante!CQ70)</f>
        <v>0.10734677530864198</v>
      </c>
      <c r="CR70" s="16">
        <f>$A$1*Populatie!$BR70*Populatie!CR70/(Distante!CR70*Distante!CR70)</f>
        <v>1.5713363694558755E-2</v>
      </c>
      <c r="CS70" s="16">
        <f>$A$1*Populatie!$BR70*Populatie!CS70/(Distante!CS70*Distante!CS70)</f>
        <v>1.1647099744897959E-2</v>
      </c>
      <c r="CT70" s="16">
        <f>$A$1*Populatie!$BR70*Populatie!CT70/(Distante!CT70*Distante!CT70)</f>
        <v>0.14347789322448978</v>
      </c>
      <c r="CU70" s="16">
        <f>$A$1*Populatie!$BR70*Populatie!CU70/(Distante!CU70*Distante!CU70)</f>
        <v>0.22124379917695475</v>
      </c>
      <c r="CV70" s="16">
        <f>$A$1*Populatie!$BR70*Populatie!CV70/(Distante!CV70*Distante!CV70)</f>
        <v>0.10027182336</v>
      </c>
      <c r="CW70" s="16">
        <f>$A$1*Populatie!$BR70*Populatie!CW70/(Distante!CW70*Distante!CW70)</f>
        <v>2.3365730812854445E-2</v>
      </c>
      <c r="CX70" s="16">
        <f>$A$1*Populatie!$BR70*Populatie!CX70/(Distante!CX70*Distante!CX70)</f>
        <v>0.15209721991836736</v>
      </c>
      <c r="CY70" s="16">
        <f>$A$1*Populatie!$BR70*Populatie!CY70/(Distante!CY70*Distante!CY70)</f>
        <v>3.4075997479521114E-2</v>
      </c>
    </row>
    <row r="71" spans="1:103" ht="15.75" customHeight="1" x14ac:dyDescent="0.25">
      <c r="A71" s="8" t="s">
        <v>70</v>
      </c>
      <c r="B71" s="16">
        <v>71.530137591695492</v>
      </c>
      <c r="C71" s="16">
        <v>0.9000053509515572</v>
      </c>
      <c r="D71" s="16">
        <v>1.2740216727272728</v>
      </c>
      <c r="E71" s="16">
        <v>1.9438231910400001</v>
      </c>
      <c r="F71" s="16">
        <v>4.2578513793964623</v>
      </c>
      <c r="G71" s="16">
        <v>5.9794680444444444</v>
      </c>
      <c r="H71" s="16">
        <v>5.7145497979591831</v>
      </c>
      <c r="I71" s="16">
        <v>0.18287752562358278</v>
      </c>
      <c r="J71" s="16">
        <v>3.0077602354570639E-2</v>
      </c>
      <c r="K71" s="16">
        <v>1.209634155</v>
      </c>
      <c r="L71" s="16">
        <v>0.11276055374892274</v>
      </c>
      <c r="M71" s="16">
        <v>4.0823211522633747E-2</v>
      </c>
      <c r="N71" s="16">
        <v>0.25018491891891897</v>
      </c>
      <c r="O71" s="16">
        <v>0.34005607485822309</v>
      </c>
      <c r="P71" s="16">
        <v>0.25234044824229312</v>
      </c>
      <c r="Q71" s="16">
        <v>0.140410856</v>
      </c>
      <c r="R71" s="16">
        <v>2.2799145625000001</v>
      </c>
      <c r="S71" s="16">
        <v>0.19558518016528925</v>
      </c>
      <c r="T71" s="16">
        <v>0.10119808212890626</v>
      </c>
      <c r="U71" s="16">
        <v>0.75793696508875741</v>
      </c>
      <c r="V71" s="16">
        <v>6.9187852154195012E-2</v>
      </c>
      <c r="W71" s="16">
        <v>8.0340246000000004E-2</v>
      </c>
      <c r="X71" s="16">
        <v>12.970180622222221</v>
      </c>
      <c r="Y71" s="16">
        <v>3.7905485607055735E-2</v>
      </c>
      <c r="Z71" s="16">
        <v>0.68858096296296301</v>
      </c>
      <c r="AA71" s="16">
        <v>6.9825894539313205E-2</v>
      </c>
      <c r="AB71" s="16">
        <v>6.9417821129667864E-2</v>
      </c>
      <c r="AC71" s="16">
        <v>0.58242892561983473</v>
      </c>
      <c r="AD71" s="16">
        <v>9.5658043047337271E-2</v>
      </c>
      <c r="AE71" s="16">
        <v>5.9772606079999999</v>
      </c>
      <c r="AF71" s="16">
        <v>2.2578358224489796</v>
      </c>
      <c r="AG71" s="16">
        <v>5.1816618525519845E-2</v>
      </c>
      <c r="AH71" s="16">
        <v>8.1866485491124269E-2</v>
      </c>
      <c r="AI71" s="16">
        <v>4.8195543820670504E-2</v>
      </c>
      <c r="AJ71" s="16">
        <v>5.402040171428571E-2</v>
      </c>
      <c r="AK71" s="16">
        <v>2.5863715836734694E-2</v>
      </c>
      <c r="AL71" s="16">
        <v>0.1877048756756757</v>
      </c>
      <c r="AM71" s="16">
        <v>0.12524689459459459</v>
      </c>
      <c r="AN71" s="16">
        <v>9.5367829224489803E-2</v>
      </c>
      <c r="AO71" s="16">
        <v>0.37508620797144554</v>
      </c>
      <c r="AP71" s="16">
        <v>7.9439514497041425E-2</v>
      </c>
      <c r="AQ71" s="16">
        <v>6.0500486472424557E-2</v>
      </c>
      <c r="AR71" s="16">
        <v>1.032726328791295E-2</v>
      </c>
      <c r="AS71" s="16">
        <v>0.32216640000000002</v>
      </c>
      <c r="AT71" s="16">
        <v>0.22293876549672814</v>
      </c>
      <c r="AU71" s="16">
        <v>0.20174726953125002</v>
      </c>
      <c r="AV71" s="16">
        <v>0.10574989451307096</v>
      </c>
      <c r="AW71" s="16">
        <v>0.16632621274238227</v>
      </c>
      <c r="AX71" s="16">
        <v>4.2225534613304486E-2</v>
      </c>
      <c r="AY71" s="16">
        <v>7.6963822314049593E-2</v>
      </c>
      <c r="AZ71" s="16">
        <v>0.11153123906250001</v>
      </c>
      <c r="BA71" s="16">
        <v>9.2216803834710745E-2</v>
      </c>
      <c r="BB71" s="16">
        <v>0.11528860986871889</v>
      </c>
      <c r="BC71" s="16">
        <v>1.7941143390581717</v>
      </c>
      <c r="BD71" s="16">
        <v>6.362309822485207E-2</v>
      </c>
      <c r="BE71" s="16">
        <v>0.21956263783783783</v>
      </c>
      <c r="BF71" s="16">
        <v>0.275452272</v>
      </c>
      <c r="BG71" s="16">
        <v>1.2483186737240075</v>
      </c>
      <c r="BH71" s="16">
        <v>0.48272705501730101</v>
      </c>
      <c r="BI71" s="16">
        <v>0.79712982716049385</v>
      </c>
      <c r="BJ71" s="16">
        <v>0.32410652968750003</v>
      </c>
      <c r="BK71" s="16">
        <v>3.7723055510204086E-2</v>
      </c>
      <c r="BL71" s="16">
        <v>8.394458533163264E-2</v>
      </c>
      <c r="BM71" s="16">
        <v>7.6848124260355033E-2</v>
      </c>
      <c r="BN71" s="16">
        <v>1.1888226106508877</v>
      </c>
      <c r="BO71" s="16">
        <v>0.2745213988109394</v>
      </c>
      <c r="BP71" s="16">
        <v>0.10033862996449705</v>
      </c>
      <c r="BQ71" s="16">
        <v>0.32991078461538464</v>
      </c>
      <c r="BR71" s="16">
        <f t="array" ref="BR71:BR103">TRANSPOSE(BS70:CY70)</f>
        <v>2.6529481656804733E-2</v>
      </c>
      <c r="BS71" s="16" t="s">
        <v>103</v>
      </c>
      <c r="BT71" s="16">
        <f>$A$1*Populatie!$BS71*Populatie!BT71/(Distante!BT71*Distante!BT71)</f>
        <v>0.20764631250000001</v>
      </c>
      <c r="BU71" s="16">
        <f>$A$1*Populatie!$BS71*Populatie!BU71/(Distante!BU71*Distante!BU71)</f>
        <v>0.69946940495867771</v>
      </c>
      <c r="BV71" s="16">
        <f>$A$1*Populatie!$BS71*Populatie!BV71/(Distante!BV71*Distante!BV71)</f>
        <v>3.1813931999999996E-2</v>
      </c>
      <c r="BW71" s="16">
        <f>$A$1*Populatie!$BS71*Populatie!BW71/(Distante!BW71*Distante!BW71)</f>
        <v>0.11057406101694915</v>
      </c>
      <c r="BX71" s="16">
        <f>$A$1*Populatie!$BS71*Populatie!BX71/(Distante!BX71*Distante!BX71)</f>
        <v>7.5996977856888567E-2</v>
      </c>
      <c r="BY71" s="16">
        <f>$A$1*Populatie!$BS71*Populatie!BY71/(Distante!BY71*Distante!BY71)</f>
        <v>0.72277696250000001</v>
      </c>
      <c r="BZ71" s="16">
        <f>$A$1*Populatie!$BS71*Populatie!BZ71/(Distante!BZ71*Distante!BZ71)</f>
        <v>3.4728178002378124E-2</v>
      </c>
      <c r="CA71" s="16">
        <f>$A$1*Populatie!$BS71*Populatie!CA71/(Distante!CA71*Distante!CA71)</f>
        <v>1.5566006560000001</v>
      </c>
      <c r="CB71" s="16">
        <f>$A$1*Populatie!$BS71*Populatie!CB71/(Distante!CB71*Distante!CB71)</f>
        <v>0.17217821632653063</v>
      </c>
      <c r="CC71" s="16">
        <f>$A$1*Populatie!$BS71*Populatie!CC71/(Distante!CC71*Distante!CC71)</f>
        <v>1.6677830130177516</v>
      </c>
      <c r="CD71" s="16">
        <f>$A$1*Populatie!$BS71*Populatie!CD71/(Distante!CD71*Distante!CD71)</f>
        <v>8.4091616181620574E-2</v>
      </c>
      <c r="CE71" s="16">
        <f>$A$1*Populatie!$BS71*Populatie!CE71/(Distante!CE71*Distante!CE71)</f>
        <v>3.0943497210481827E-2</v>
      </c>
      <c r="CF71" s="16">
        <f>$A$1*Populatie!$BS71*Populatie!CF71/(Distante!CF71*Distante!CF71)</f>
        <v>0.11427228792385484</v>
      </c>
      <c r="CG71" s="16">
        <f>$A$1*Populatie!$BS71*Populatie!CG71/(Distante!CG71*Distante!CG71)</f>
        <v>0.17845945440965241</v>
      </c>
      <c r="CH71" s="16">
        <f>$A$1*Populatie!$BS71*Populatie!CH71/(Distante!CH71*Distante!CH71)</f>
        <v>0.3214716628197502</v>
      </c>
      <c r="CI71" s="16">
        <f>$A$1*Populatie!$BS71*Populatie!CI71/(Distante!CI71*Distante!CI71)</f>
        <v>0.30390309297520662</v>
      </c>
      <c r="CJ71" s="16">
        <f>$A$1*Populatie!$BS71*Populatie!CJ71/(Distante!CJ71*Distante!CJ71)</f>
        <v>0.15094701224489795</v>
      </c>
      <c r="CK71" s="16">
        <f>$A$1*Populatie!$BS71*Populatie!CK71/(Distante!CK71*Distante!CK71)</f>
        <v>9.3106089600000011E-2</v>
      </c>
      <c r="CL71" s="16">
        <f>$A$1*Populatie!$BS71*Populatie!CL71/(Distante!CL71*Distante!CL71)</f>
        <v>0.16502078933333333</v>
      </c>
      <c r="CM71" s="16">
        <f>$A$1*Populatie!$BS71*Populatie!CM71/(Distante!CM71*Distante!CM71)</f>
        <v>4.176231111111111E-2</v>
      </c>
      <c r="CN71" s="16">
        <f>$A$1*Populatie!$BS71*Populatie!CN71/(Distante!CN71*Distante!CN71)</f>
        <v>2.4531629000000001</v>
      </c>
      <c r="CO71" s="16">
        <f>$A$1*Populatie!$BS71*Populatie!CO71/(Distante!CO71*Distante!CO71)</f>
        <v>0.30677363553719006</v>
      </c>
      <c r="CP71" s="16">
        <f>$A$1*Populatie!$BS71*Populatie!CP71/(Distante!CP71*Distante!CP71)</f>
        <v>8.8310102076124566E-2</v>
      </c>
      <c r="CQ71" s="16">
        <f>$A$1*Populatie!$BS71*Populatie!CQ71/(Distante!CQ71*Distante!CQ71)</f>
        <v>0.41914992426035502</v>
      </c>
      <c r="CR71" s="16">
        <f>$A$1*Populatie!$BS71*Populatie!CR71/(Distante!CR71*Distante!CR71)</f>
        <v>7.2006841975308641E-2</v>
      </c>
      <c r="CS71" s="16">
        <f>$A$1*Populatie!$BS71*Populatie!CS71/(Distante!CS71*Distante!CS71)</f>
        <v>0.14694367466666666</v>
      </c>
      <c r="CT71" s="16">
        <f>$A$1*Populatie!$BS71*Populatie!CT71/(Distante!CT71*Distante!CT71)</f>
        <v>9.6201865412523513E-2</v>
      </c>
      <c r="CU71" s="16">
        <f>$A$1*Populatie!$BS71*Populatie!CU71/(Distante!CU71*Distante!CU71)</f>
        <v>8.5454972840790844E-2</v>
      </c>
      <c r="CV71" s="16">
        <f>$A$1*Populatie!$BS71*Populatie!CV71/(Distante!CV71*Distante!CV71)</f>
        <v>9.3234697297297289E-2</v>
      </c>
      <c r="CW71" s="16">
        <f>$A$1*Populatie!$BS71*Populatie!CW71/(Distante!CW71*Distante!CW71)</f>
        <v>0.19035375311909261</v>
      </c>
      <c r="CX71" s="16">
        <f>$A$1*Populatie!$BS71*Populatie!CX71/(Distante!CX71*Distante!CX71)</f>
        <v>0.13013434444444447</v>
      </c>
      <c r="CY71" s="16">
        <f>$A$1*Populatie!$BS71*Populatie!CY71/(Distante!CY71*Distante!CY71)</f>
        <v>0.13216876560000002</v>
      </c>
    </row>
    <row r="72" spans="1:103" ht="15.75" customHeight="1" x14ac:dyDescent="0.25">
      <c r="A72" s="8" t="s">
        <v>71</v>
      </c>
      <c r="B72" s="16">
        <v>26.922656646942801</v>
      </c>
      <c r="C72" s="16">
        <v>8.578270813735692</v>
      </c>
      <c r="D72" s="16">
        <v>9.7374749999999999</v>
      </c>
      <c r="E72" s="16">
        <v>0.58753947656250005</v>
      </c>
      <c r="F72" s="16">
        <v>9.6378045231866825</v>
      </c>
      <c r="G72" s="16">
        <v>1.8951463585185186</v>
      </c>
      <c r="H72" s="16">
        <v>0.73345409454545463</v>
      </c>
      <c r="I72" s="16">
        <v>1.5975672533333336</v>
      </c>
      <c r="J72" s="16">
        <v>0.26553735185185184</v>
      </c>
      <c r="K72" s="16">
        <v>0.39919224489795918</v>
      </c>
      <c r="L72" s="16">
        <v>3.0372565781250001</v>
      </c>
      <c r="M72" s="16">
        <v>0.24018269443186963</v>
      </c>
      <c r="N72" s="16">
        <v>0.18233293738242409</v>
      </c>
      <c r="O72" s="16">
        <v>1.0998195185185187</v>
      </c>
      <c r="P72" s="16">
        <v>0.90257655468750009</v>
      </c>
      <c r="Q72" s="16">
        <v>0.11332029696695338</v>
      </c>
      <c r="R72" s="16">
        <v>1.229378506616257</v>
      </c>
      <c r="S72" s="16">
        <v>8.1387752314814821E-2</v>
      </c>
      <c r="T72" s="16">
        <v>3.6493030933333337</v>
      </c>
      <c r="U72" s="16">
        <v>0.24022228544378699</v>
      </c>
      <c r="V72" s="16">
        <v>0.20913697347174165</v>
      </c>
      <c r="W72" s="16">
        <v>4.1852765285996053E-2</v>
      </c>
      <c r="X72" s="16">
        <v>0.66361350000000008</v>
      </c>
      <c r="Y72" s="16">
        <v>1.3845548512110728</v>
      </c>
      <c r="Z72" s="16">
        <v>0.56369499999999995</v>
      </c>
      <c r="AA72" s="16">
        <v>0.94017000000000006</v>
      </c>
      <c r="AB72" s="16">
        <v>0.71561092968750006</v>
      </c>
      <c r="AC72" s="16">
        <v>0.21190909090909094</v>
      </c>
      <c r="AD72" s="16">
        <v>5.6772914792243778E-2</v>
      </c>
      <c r="AE72" s="16">
        <v>0.98523140236686391</v>
      </c>
      <c r="AF72" s="16">
        <v>0.2355857317925289</v>
      </c>
      <c r="AG72" s="16">
        <v>0.37707042592592593</v>
      </c>
      <c r="AH72" s="16">
        <v>0.22649973818181821</v>
      </c>
      <c r="AI72" s="16">
        <v>0.35154454054054052</v>
      </c>
      <c r="AJ72" s="16">
        <v>0.27083747727272728</v>
      </c>
      <c r="AK72" s="16">
        <v>3.4746364567474049E-2</v>
      </c>
      <c r="AL72" s="16">
        <v>0.13679793926363881</v>
      </c>
      <c r="AM72" s="16">
        <v>0.80820757406305777</v>
      </c>
      <c r="AN72" s="16">
        <v>4.1141079466666666</v>
      </c>
      <c r="AO72" s="16">
        <v>5.5510675733333334</v>
      </c>
      <c r="AP72" s="16">
        <v>0.103882775390625</v>
      </c>
      <c r="AQ72" s="16">
        <v>0.10575833333333334</v>
      </c>
      <c r="AR72" s="16">
        <v>5.2578370370370373E-2</v>
      </c>
      <c r="AS72" s="16">
        <v>2.0676902400000001</v>
      </c>
      <c r="AT72" s="16">
        <v>0.54226313513513513</v>
      </c>
      <c r="AU72" s="16">
        <v>8.1180392779210478E-2</v>
      </c>
      <c r="AV72" s="16">
        <v>45.574740750000004</v>
      </c>
      <c r="AW72" s="16">
        <v>0.13215561333333334</v>
      </c>
      <c r="AX72" s="16">
        <v>0.2800506382978723</v>
      </c>
      <c r="AY72" s="16">
        <v>1.5059</v>
      </c>
      <c r="AZ72" s="16">
        <v>7.5702726353361102E-2</v>
      </c>
      <c r="BA72" s="16">
        <v>0.2210322576</v>
      </c>
      <c r="BB72" s="16">
        <v>6.2281250370370377E-2</v>
      </c>
      <c r="BC72" s="16">
        <v>0.35638141000000001</v>
      </c>
      <c r="BD72" s="16">
        <v>0.68616507297830376</v>
      </c>
      <c r="BE72" s="16">
        <v>0.1500171851851852</v>
      </c>
      <c r="BF72" s="16">
        <v>1.1497627180020813</v>
      </c>
      <c r="BG72" s="16">
        <v>1.0093373888888888</v>
      </c>
      <c r="BH72" s="16">
        <v>0.59783699513250399</v>
      </c>
      <c r="BI72" s="16">
        <v>1.1978251404786679</v>
      </c>
      <c r="BJ72" s="16">
        <v>1.1413674351851852</v>
      </c>
      <c r="BK72" s="16">
        <v>0.26746054054054058</v>
      </c>
      <c r="BL72" s="16">
        <v>5.3205750841750839E-2</v>
      </c>
      <c r="BM72" s="16">
        <v>0.10708208116545266</v>
      </c>
      <c r="BN72" s="16">
        <v>0.63677201280000006</v>
      </c>
      <c r="BO72" s="16">
        <v>6.6385959645812162E-2</v>
      </c>
      <c r="BP72" s="16">
        <v>5.8316655833333337</v>
      </c>
      <c r="BQ72" s="16">
        <v>5.4540411851851857E-2</v>
      </c>
      <c r="BR72" s="16">
        <v>0.55508016666666671</v>
      </c>
      <c r="BS72" s="16">
        <f t="array" ref="BS72:BS103">TRANSPOSE(BT71:CY71)</f>
        <v>0.20764631250000001</v>
      </c>
      <c r="BT72" s="16" t="s">
        <v>103</v>
      </c>
      <c r="BU72" s="16">
        <f>$A$1*Populatie!$BT72*Populatie!BU72/(Distante!BU72*Distante!BU72)</f>
        <v>0.46441593721144964</v>
      </c>
      <c r="BV72" s="16">
        <f>$A$1*Populatie!$BT72*Populatie!BV72/(Distante!BV72*Distante!BV72)</f>
        <v>8.0765955144179419E-2</v>
      </c>
      <c r="BW72" s="16">
        <f>$A$1*Populatie!$BT72*Populatie!BW72/(Distante!BW72*Distante!BW72)</f>
        <v>0.62241696000000002</v>
      </c>
      <c r="BX72" s="16">
        <f>$A$1*Populatie!$BT72*Populatie!BX72/(Distante!BX72*Distante!BX72)</f>
        <v>4.494328536507599E-2</v>
      </c>
      <c r="BY72" s="16">
        <f>$A$1*Populatie!$BT72*Populatie!BY72/(Distante!BY72*Distante!BY72)</f>
        <v>0.21453770447450574</v>
      </c>
      <c r="BZ72" s="16">
        <f>$A$1*Populatie!$BT72*Populatie!BZ72/(Distante!BZ72*Distante!BZ72)</f>
        <v>1.812346871329E-2</v>
      </c>
      <c r="CA72" s="16">
        <f>$A$1*Populatie!$BT72*Populatie!CA72/(Distante!CA72*Distante!CA72)</f>
        <v>0.16420759384615385</v>
      </c>
      <c r="CB72" s="16">
        <f>$A$1*Populatie!$BT72*Populatie!CB72/(Distante!CB72*Distante!CB72)</f>
        <v>8.3272031003460215E-2</v>
      </c>
      <c r="CC72" s="16">
        <f>$A$1*Populatie!$BT72*Populatie!CC72/(Distante!CC72*Distante!CC72)</f>
        <v>0.11727036925015752</v>
      </c>
      <c r="CD72" s="16">
        <f>$A$1*Populatie!$BT72*Populatie!CD72/(Distante!CD72*Distante!CD72)</f>
        <v>0.49107063866144535</v>
      </c>
      <c r="CE72" s="16">
        <f>$A$1*Populatie!$BT72*Populatie!CE72/(Distante!CE72*Distante!CE72)</f>
        <v>0.1877179127218935</v>
      </c>
      <c r="CF72" s="16">
        <f>$A$1*Populatie!$BT72*Populatie!CF72/(Distante!CF72*Distante!CF72)</f>
        <v>8.4765524615727339E-2</v>
      </c>
      <c r="CG72" s="16">
        <f>$A$1*Populatie!$BT72*Populatie!CG72/(Distante!CG72*Distante!CG72)</f>
        <v>2.136393875</v>
      </c>
      <c r="CH72" s="16">
        <f>$A$1*Populatie!$BT72*Populatie!CH72/(Distante!CH72*Distante!CH72)</f>
        <v>0.10921951515151515</v>
      </c>
      <c r="CI72" s="16">
        <f>$A$1*Populatie!$BT72*Populatie!CI72/(Distante!CI72*Distante!CI72)</f>
        <v>1.008191107266436</v>
      </c>
      <c r="CJ72" s="16">
        <f>$A$1*Populatie!$BT72*Populatie!CJ72/(Distante!CJ72*Distante!CJ72)</f>
        <v>4.7841493333333332E-2</v>
      </c>
      <c r="CK72" s="16">
        <f>$A$1*Populatie!$BT72*Populatie!CK72/(Distante!CK72*Distante!CK72)</f>
        <v>0.51231351111111112</v>
      </c>
      <c r="CL72" s="16">
        <f>$A$1*Populatie!$BT72*Populatie!CL72/(Distante!CL72*Distante!CL72)</f>
        <v>0.10606442172728729</v>
      </c>
      <c r="CM72" s="16">
        <f>$A$1*Populatie!$BT72*Populatie!CM72/(Distante!CM72*Distante!CM72)</f>
        <v>0.30769200000000002</v>
      </c>
      <c r="CN72" s="16">
        <f>$A$1*Populatie!$BT72*Populatie!CN72/(Distante!CN72*Distante!CN72)</f>
        <v>0.19437777333333334</v>
      </c>
      <c r="CO72" s="16">
        <f>$A$1*Populatie!$BT72*Populatie!CO72/(Distante!CO72*Distante!CO72)</f>
        <v>5.6735988425925928E-2</v>
      </c>
      <c r="CP72" s="16">
        <f>$A$1*Populatie!$BT72*Populatie!CP72/(Distante!CP72*Distante!CP72)</f>
        <v>0.48119457465794174</v>
      </c>
      <c r="CQ72" s="16">
        <f>$A$1*Populatie!$BT72*Populatie!CQ72/(Distante!CQ72*Distante!CQ72)</f>
        <v>1.0924485570934255</v>
      </c>
      <c r="CR72" s="16">
        <f>$A$1*Populatie!$BT72*Populatie!CR72/(Distante!CR72*Distante!CR72)</f>
        <v>7.3943325866666673E-2</v>
      </c>
      <c r="CS72" s="16">
        <f>$A$1*Populatie!$BT72*Populatie!CS72/(Distante!CS72*Distante!CS72)</f>
        <v>5.8943530799999998E-2</v>
      </c>
      <c r="CT72" s="16">
        <f>$A$1*Populatie!$BT72*Populatie!CT72/(Distante!CT72*Distante!CT72)</f>
        <v>0.84315494411414982</v>
      </c>
      <c r="CU72" s="16">
        <f>$A$1*Populatie!$BT72*Populatie!CU72/(Distante!CU72*Distante!CU72)</f>
        <v>1.4755106666666666</v>
      </c>
      <c r="CV72" s="16">
        <f>$A$1*Populatie!$BT72*Populatie!CV72/(Distante!CV72*Distante!CV72)</f>
        <v>0.82559136</v>
      </c>
      <c r="CW72" s="16">
        <f>$A$1*Populatie!$BT72*Populatie!CW72/(Distante!CW72*Distante!CW72)</f>
        <v>0.16758654568367989</v>
      </c>
      <c r="CX72" s="16">
        <f>$A$1*Populatie!$BT72*Populatie!CX72/(Distante!CX72*Distante!CX72)</f>
        <v>1.87922889</v>
      </c>
      <c r="CY72" s="16">
        <f>$A$1*Populatie!$BT72*Populatie!CY72/(Distante!CY72*Distante!CY72)</f>
        <v>0.32322432592592593</v>
      </c>
    </row>
    <row r="73" spans="1:103" ht="15.75" customHeight="1" x14ac:dyDescent="0.25">
      <c r="A73" s="8" t="s">
        <v>72</v>
      </c>
      <c r="B73" s="16">
        <v>165.74697446366781</v>
      </c>
      <c r="C73" s="16">
        <v>1.9679922599999999</v>
      </c>
      <c r="D73" s="16">
        <v>3.0624656378600825</v>
      </c>
      <c r="E73" s="16">
        <v>4.5041548031999996</v>
      </c>
      <c r="F73" s="16">
        <v>6.9257528108108106</v>
      </c>
      <c r="G73" s="16">
        <v>6.6407543076923075</v>
      </c>
      <c r="H73" s="16">
        <v>2.0025789212962963</v>
      </c>
      <c r="I73" s="16">
        <v>0.42375700075585793</v>
      </c>
      <c r="J73" s="16">
        <v>6.6166435897435913E-2</v>
      </c>
      <c r="K73" s="16">
        <v>3.4603941666666667</v>
      </c>
      <c r="L73" s="16">
        <v>0.24443202311206666</v>
      </c>
      <c r="M73" s="16">
        <v>9.6973658437500013E-2</v>
      </c>
      <c r="N73" s="16">
        <v>3.5272692000000001</v>
      </c>
      <c r="O73" s="16">
        <v>0.8233750874074075</v>
      </c>
      <c r="P73" s="16">
        <v>0.53389432296296291</v>
      </c>
      <c r="Q73" s="16">
        <v>0.50836689583333339</v>
      </c>
      <c r="R73" s="16">
        <v>5.7523053686200383</v>
      </c>
      <c r="S73" s="16">
        <v>0.17569873478106088</v>
      </c>
      <c r="T73" s="16">
        <v>0.22733278153846156</v>
      </c>
      <c r="U73" s="16">
        <v>0.56107467958412105</v>
      </c>
      <c r="V73" s="16">
        <v>0.15060548307692309</v>
      </c>
      <c r="W73" s="16">
        <v>8.5566873886814138E-2</v>
      </c>
      <c r="X73" s="16">
        <v>2.5331692320499481</v>
      </c>
      <c r="Y73" s="16">
        <v>9.0289935185185188E-2</v>
      </c>
      <c r="Z73" s="16">
        <v>1.4836211862244899</v>
      </c>
      <c r="AA73" s="16">
        <v>0.15328379733333336</v>
      </c>
      <c r="AB73" s="16">
        <v>0.15653440540540542</v>
      </c>
      <c r="AC73" s="16">
        <v>1.1340243055555557</v>
      </c>
      <c r="AD73" s="16">
        <v>0.20554040534979423</v>
      </c>
      <c r="AE73" s="16">
        <v>2.8616293333333331</v>
      </c>
      <c r="AF73" s="16">
        <v>0.67417984615384619</v>
      </c>
      <c r="AG73" s="16">
        <v>0.12006754127284185</v>
      </c>
      <c r="AH73" s="16">
        <v>0.14636120270270273</v>
      </c>
      <c r="AI73" s="16">
        <v>0.11489048204081634</v>
      </c>
      <c r="AJ73" s="16">
        <v>0.23581427220299886</v>
      </c>
      <c r="AK73" s="16">
        <v>0.19306979487179488</v>
      </c>
      <c r="AL73" s="16">
        <v>3.0379420102040817</v>
      </c>
      <c r="AM73" s="16">
        <v>0.29822306886845568</v>
      </c>
      <c r="AN73" s="16">
        <v>0.20887647685185184</v>
      </c>
      <c r="AO73" s="16">
        <v>0.79016619686316925</v>
      </c>
      <c r="AP73" s="16">
        <v>0.79637900160000008</v>
      </c>
      <c r="AQ73" s="16">
        <v>0.29144853975121693</v>
      </c>
      <c r="AR73" s="16">
        <v>2.3463035755478662E-2</v>
      </c>
      <c r="AS73" s="16">
        <v>0.70670529729729725</v>
      </c>
      <c r="AT73" s="16">
        <v>0.4696485040562467</v>
      </c>
      <c r="AU73" s="16">
        <v>0.1840449134948097</v>
      </c>
      <c r="AV73" s="16">
        <v>0.22923495673206129</v>
      </c>
      <c r="AW73" s="16">
        <v>0.40651913513513516</v>
      </c>
      <c r="AX73" s="16">
        <v>9.5607090764962349E-2</v>
      </c>
      <c r="AY73" s="16">
        <v>0.17305392069503231</v>
      </c>
      <c r="AZ73" s="16">
        <v>0.45944184722222225</v>
      </c>
      <c r="BA73" s="16">
        <v>0.20611800956632653</v>
      </c>
      <c r="BB73" s="16">
        <v>0.25612748958333337</v>
      </c>
      <c r="BC73" s="16">
        <v>0.57699694809688584</v>
      </c>
      <c r="BD73" s="16">
        <v>0.20066191025641028</v>
      </c>
      <c r="BE73" s="16">
        <v>2.4100197093425604</v>
      </c>
      <c r="BF73" s="16">
        <v>0.66760961466942159</v>
      </c>
      <c r="BG73" s="16">
        <v>3.1614937438016533</v>
      </c>
      <c r="BH73" s="16">
        <v>1.1873756639118458</v>
      </c>
      <c r="BI73" s="16">
        <v>1.6010951486325804</v>
      </c>
      <c r="BJ73" s="16">
        <v>0.69212860080000005</v>
      </c>
      <c r="BK73" s="16">
        <v>8.741046122448981E-2</v>
      </c>
      <c r="BL73" s="16">
        <v>0.18774811265004615</v>
      </c>
      <c r="BM73" s="16">
        <v>0.41652269896193772</v>
      </c>
      <c r="BN73" s="16">
        <v>38.00355477551021</v>
      </c>
      <c r="BO73" s="16">
        <v>0.2139876648</v>
      </c>
      <c r="BP73" s="16">
        <v>0.23250094153846157</v>
      </c>
      <c r="BQ73" s="16">
        <v>0.23393976097781805</v>
      </c>
      <c r="BR73" s="16">
        <v>6.1473128205128208E-2</v>
      </c>
      <c r="BS73" s="16">
        <v>0.69946940495867771</v>
      </c>
      <c r="BT73" s="16">
        <f t="array" ref="BT73:BT103">TRANSPOSE(BU72:CY72)</f>
        <v>0.46441593721144964</v>
      </c>
      <c r="BU73" s="16" t="s">
        <v>103</v>
      </c>
      <c r="BV73" s="16">
        <f>$A$1*Populatie!$BU73*Populatie!BV73/(Distante!BV73*Distante!BV73)</f>
        <v>0.1310543288888889</v>
      </c>
      <c r="BW73" s="16">
        <f>$A$1*Populatie!$BU73*Populatie!BW73/(Distante!BW73*Distante!BW73)</f>
        <v>0.24774867000000003</v>
      </c>
      <c r="BX73" s="16">
        <f>$A$1*Populatie!$BU73*Populatie!BX73/(Distante!BX73*Distante!BX73)</f>
        <v>0.16963563580246915</v>
      </c>
      <c r="BY73" s="16">
        <f>$A$1*Populatie!$BU73*Populatie!BY73/(Distante!BY73*Distante!BY73)</f>
        <v>0.54687082312925173</v>
      </c>
      <c r="BZ73" s="16">
        <f>$A$1*Populatie!$BU73*Populatie!BZ73/(Distante!BZ73*Distante!BZ73)</f>
        <v>7.7766134444125251E-2</v>
      </c>
      <c r="CA73" s="16">
        <f>$A$1*Populatie!$BU73*Populatie!CA73/(Distante!CA73*Distante!CA73)</f>
        <v>0.46006341156462588</v>
      </c>
      <c r="CB73" s="16">
        <f>$A$1*Populatie!$BU73*Populatie!CB73/(Distante!CB73*Distante!CB73)</f>
        <v>0.38062422282314767</v>
      </c>
      <c r="CC73" s="16">
        <f>$A$1*Populatie!$BU73*Populatie!CC73/(Distante!CC73*Distante!CC73)</f>
        <v>0.4522885637119114</v>
      </c>
      <c r="CD73" s="16">
        <f>$A$1*Populatie!$BU73*Populatie!CD73/(Distante!CD73*Distante!CD73)</f>
        <v>0.19064103119092629</v>
      </c>
      <c r="CE73" s="16">
        <f>$A$1*Populatie!$BU73*Populatie!CE73/(Distante!CE73*Distante!CE73)</f>
        <v>0.10279726142659282</v>
      </c>
      <c r="CF73" s="16">
        <f>$A$1*Populatie!$BU73*Populatie!CF73/(Distante!CF73*Distante!CF73)</f>
        <v>5.495157777777778</v>
      </c>
      <c r="CG73" s="16">
        <f>$A$1*Populatie!$BU73*Populatie!CG73/(Distante!CG73*Distante!CG73)</f>
        <v>0.39985049000000006</v>
      </c>
      <c r="CH73" s="16">
        <f>$A$1*Populatie!$BU73*Populatie!CH73/(Distante!CH73*Distante!CH73)</f>
        <v>0.32574936680541106</v>
      </c>
      <c r="CI73" s="16">
        <f>$A$1*Populatie!$BU73*Populatie!CI73/(Distante!CI73*Distante!CI73)</f>
        <v>0.67324322962962968</v>
      </c>
      <c r="CJ73" s="16">
        <f>$A$1*Populatie!$BU73*Populatie!CJ73/(Distante!CJ73*Distante!CJ73)</f>
        <v>0.15063285351562503</v>
      </c>
      <c r="CK73" s="16">
        <f>$A$1*Populatie!$BU73*Populatie!CK73/(Distante!CK73*Distante!CK73)</f>
        <v>0.18961696406250003</v>
      </c>
      <c r="CL73" s="16">
        <f>$A$1*Populatie!$BU73*Populatie!CL73/(Distante!CL73*Distante!CL73)</f>
        <v>0.71103725619834723</v>
      </c>
      <c r="CM73" s="16">
        <f>$A$1*Populatie!$BU73*Populatie!CM73/(Distante!CM73*Distante!CM73)</f>
        <v>0.14575492561983472</v>
      </c>
      <c r="CN73" s="16">
        <f>$A$1*Populatie!$BU73*Populatie!CN73/(Distante!CN73*Distante!CN73)</f>
        <v>1.1228400658436215</v>
      </c>
      <c r="CO73" s="16">
        <f>$A$1*Populatie!$BU73*Populatie!CO73/(Distante!CO73*Distante!CO73)</f>
        <v>0.1376194872</v>
      </c>
      <c r="CP73" s="16">
        <f>$A$1*Populatie!$BU73*Populatie!CP73/(Distante!CP73*Distante!CP73)</f>
        <v>0.3499275</v>
      </c>
      <c r="CQ73" s="16">
        <f>$A$1*Populatie!$BU73*Populatie!CQ73/(Distante!CQ73*Distante!CQ73)</f>
        <v>0.9232837087500001</v>
      </c>
      <c r="CR73" s="16">
        <f>$A$1*Populatie!$BU73*Populatie!CR73/(Distante!CR73*Distante!CR73)</f>
        <v>0.77846271360000008</v>
      </c>
      <c r="CS73" s="16">
        <f>$A$1*Populatie!$BU73*Populatie!CS73/(Distante!CS73*Distante!CS73)</f>
        <v>0.31213089452240833</v>
      </c>
      <c r="CT73" s="16">
        <f>$A$1*Populatie!$BU73*Populatie!CT73/(Distante!CT73*Distante!CT73)</f>
        <v>0.22291538457403925</v>
      </c>
      <c r="CU73" s="16">
        <f>$A$1*Populatie!$BU73*Populatie!CU73/(Distante!CU73*Distante!CU73)</f>
        <v>0.20455853211502287</v>
      </c>
      <c r="CV73" s="16">
        <f>$A$1*Populatie!$BU73*Populatie!CV73/(Distante!CV73*Distante!CV73)</f>
        <v>0.21031731413333335</v>
      </c>
      <c r="CW73" s="16">
        <f>$A$1*Populatie!$BU73*Populatie!CW73/(Distante!CW73*Distante!CW73)</f>
        <v>5.5226427692307691</v>
      </c>
      <c r="CX73" s="16">
        <f>$A$1*Populatie!$BU73*Populatie!CX73/(Distante!CX73*Distante!CX73)</f>
        <v>0.29067696595041326</v>
      </c>
      <c r="CY73" s="16">
        <f>$A$1*Populatie!$BU73*Populatie!CY73/(Distante!CY73*Distante!CY73)</f>
        <v>0.29436423298731257</v>
      </c>
    </row>
    <row r="74" spans="1:103" ht="15.75" customHeight="1" x14ac:dyDescent="0.25">
      <c r="A74" s="8" t="s">
        <v>73</v>
      </c>
      <c r="B74" s="16">
        <v>3.8952002336398053</v>
      </c>
      <c r="C74" s="16">
        <v>0.24454639338842976</v>
      </c>
      <c r="D74" s="16">
        <v>3.0446922448979592</v>
      </c>
      <c r="E74" s="16">
        <v>8.1649133333333332E-2</v>
      </c>
      <c r="F74" s="16">
        <v>0.42377730463733654</v>
      </c>
      <c r="G74" s="16">
        <v>0.20774837894736842</v>
      </c>
      <c r="H74" s="16">
        <v>8.9583910743801662E-2</v>
      </c>
      <c r="I74" s="16">
        <v>0.21875772456747405</v>
      </c>
      <c r="J74" s="16">
        <v>9.9485775147928994E-3</v>
      </c>
      <c r="K74" s="16">
        <v>5.7810444444444442E-2</v>
      </c>
      <c r="L74" s="16">
        <v>3.445560816326531E-2</v>
      </c>
      <c r="M74" s="16">
        <v>3.5877043598615918E-2</v>
      </c>
      <c r="N74" s="16">
        <v>7.6370273280000006E-3</v>
      </c>
      <c r="O74" s="16">
        <v>0.62673796800000003</v>
      </c>
      <c r="P74" s="16">
        <v>3.9686575781250004E-2</v>
      </c>
      <c r="Q74" s="16">
        <v>9.9558811012493646E-3</v>
      </c>
      <c r="R74" s="16">
        <v>2.4024960302457467E-2</v>
      </c>
      <c r="S74" s="16">
        <v>1.2197039053254439E-2</v>
      </c>
      <c r="T74" s="16">
        <v>4.7740465190082647E-2</v>
      </c>
      <c r="U74" s="16">
        <v>3.6430363102040814E-2</v>
      </c>
      <c r="V74" s="16">
        <v>2.9203411861664784E-3</v>
      </c>
      <c r="W74" s="16">
        <v>1.4623685485714286E-3</v>
      </c>
      <c r="X74" s="16">
        <v>0.101673632</v>
      </c>
      <c r="Y74" s="16">
        <v>2.7057472664359865E-2</v>
      </c>
      <c r="Z74" s="16">
        <v>0.14276647836734693</v>
      </c>
      <c r="AA74" s="16">
        <v>2.30472704E-2</v>
      </c>
      <c r="AB74" s="16">
        <v>2.0651058227848101E-2</v>
      </c>
      <c r="AC74" s="16">
        <v>3.6321301775147932E-2</v>
      </c>
      <c r="AD74" s="16">
        <v>9.3833047896709713E-3</v>
      </c>
      <c r="AE74" s="16">
        <v>0.13928633721759812</v>
      </c>
      <c r="AF74" s="16">
        <v>3.5394872727272729E-2</v>
      </c>
      <c r="AG74" s="16">
        <v>8.9438325078043709E-2</v>
      </c>
      <c r="AH74" s="16">
        <v>1.3933068054110303E-2</v>
      </c>
      <c r="AI74" s="16">
        <v>4.3721799173553719E-2</v>
      </c>
      <c r="AJ74" s="16">
        <v>1.1385409777777777</v>
      </c>
      <c r="AK74" s="16">
        <v>5.3319247433884793E-3</v>
      </c>
      <c r="AL74" s="16">
        <v>8.7429670312499999E-2</v>
      </c>
      <c r="AM74" s="16">
        <v>0.10817190692621097</v>
      </c>
      <c r="AN74" s="16">
        <v>5.1916059183673466E-2</v>
      </c>
      <c r="AO74" s="16">
        <v>5.7147235379812693E-2</v>
      </c>
      <c r="AP74" s="16">
        <v>0.187095384</v>
      </c>
      <c r="AQ74" s="16">
        <v>0.25007888888888891</v>
      </c>
      <c r="AR74" s="16">
        <v>3.0892623853211012E-3</v>
      </c>
      <c r="AS74" s="16">
        <v>4.6386220408163266E-2</v>
      </c>
      <c r="AT74" s="16">
        <v>3.3966415816857443E-2</v>
      </c>
      <c r="AU74" s="16">
        <v>1.246121052631579E-2</v>
      </c>
      <c r="AV74" s="16">
        <v>4.7430431360946754E-2</v>
      </c>
      <c r="AW74" s="16">
        <v>0.10673125714285714</v>
      </c>
      <c r="AX74" s="16">
        <v>1.2313914893617021E-2</v>
      </c>
      <c r="AY74" s="16">
        <v>2.6019844063265761E-2</v>
      </c>
      <c r="AZ74" s="16">
        <v>1.4715315976331361E-2</v>
      </c>
      <c r="BA74" s="16">
        <v>1.727796992E-2</v>
      </c>
      <c r="BB74" s="16">
        <v>1.0258787096774193E-2</v>
      </c>
      <c r="BC74" s="16">
        <v>5.685334421768707E-2</v>
      </c>
      <c r="BD74" s="16">
        <v>2.5406190062283739E-2</v>
      </c>
      <c r="BE74" s="16">
        <v>2.9089696000000002E-2</v>
      </c>
      <c r="BF74" s="16">
        <v>0.16810992249134948</v>
      </c>
      <c r="BG74" s="16">
        <v>0.13042545306122449</v>
      </c>
      <c r="BH74" s="16">
        <v>0.31107080448000002</v>
      </c>
      <c r="BI74" s="16">
        <v>8.7872687500000005E-2</v>
      </c>
      <c r="BJ74" s="16">
        <v>5.4645181096408327E-2</v>
      </c>
      <c r="BK74" s="16">
        <v>3.8310253420582994E-2</v>
      </c>
      <c r="BL74" s="16">
        <v>6.5869523700086184E-3</v>
      </c>
      <c r="BM74" s="16">
        <v>0.32176384000000002</v>
      </c>
      <c r="BN74" s="16">
        <v>0.1076473134948097</v>
      </c>
      <c r="BO74" s="16">
        <v>8.3752897959183687E-3</v>
      </c>
      <c r="BP74" s="16">
        <v>7.9879946349378061E-2</v>
      </c>
      <c r="BQ74" s="16">
        <v>8.6094576398891964E-3</v>
      </c>
      <c r="BR74" s="16">
        <v>1.6154508244757254E-2</v>
      </c>
      <c r="BS74" s="16">
        <v>3.1813931999999996E-2</v>
      </c>
      <c r="BT74" s="16">
        <v>8.0765955144179419E-2</v>
      </c>
      <c r="BU74" s="16">
        <f t="array" ref="BU74:BU103">TRANSPOSE(BV73:CY73)</f>
        <v>0.1310543288888889</v>
      </c>
      <c r="BV74" s="16" t="s">
        <v>103</v>
      </c>
      <c r="BW74" s="16">
        <f>$A$1*Populatie!$BV74*Populatie!BW74/(Distante!BW74*Distante!BW74)</f>
        <v>2.1487351898734179E-2</v>
      </c>
      <c r="BX74" s="16">
        <f>$A$1*Populatie!$BV74*Populatie!BX74/(Distante!BX74*Distante!BX74)</f>
        <v>5.527285255648039E-3</v>
      </c>
      <c r="BY74" s="16">
        <f>$A$1*Populatie!$BV74*Populatie!BY74/(Distante!BY74*Distante!BY74)</f>
        <v>3.1368139100346019E-2</v>
      </c>
      <c r="BZ74" s="16">
        <f>$A$1*Populatie!$BV74*Populatie!BZ74/(Distante!BZ74*Distante!BZ74)</f>
        <v>3.8365718163823168E-3</v>
      </c>
      <c r="CA74" s="16">
        <f>$A$1*Populatie!$BV74*Populatie!CA74/(Distante!CA74*Distante!CA74)</f>
        <v>2.5629571266540644E-2</v>
      </c>
      <c r="CB74" s="16">
        <f>$A$1*Populatie!$BV74*Populatie!CB74/(Distante!CB74*Distante!CB74)</f>
        <v>1.3063861333333334E-2</v>
      </c>
      <c r="CC74" s="16">
        <f>$A$1*Populatie!$BV74*Populatie!CC74/(Distante!CC74*Distante!CC74)</f>
        <v>1.8427241433664854E-2</v>
      </c>
      <c r="CD74" s="16">
        <f>$A$1*Populatie!$BV74*Populatie!CD74/(Distante!CD74*Distante!CD74)</f>
        <v>2.426136768E-2</v>
      </c>
      <c r="CE74" s="16">
        <f>$A$1*Populatie!$BV74*Populatie!CE74/(Distante!CE74*Distante!CE74)</f>
        <v>7.2877906285714292E-2</v>
      </c>
      <c r="CF74" s="16">
        <f>$A$1*Populatie!$BV74*Populatie!CF74/(Distante!CF74*Distante!CF74)</f>
        <v>2.2950962962962965E-2</v>
      </c>
      <c r="CG74" s="16">
        <f>$A$1*Populatie!$BV74*Populatie!CG74/(Distante!CG74*Distante!CG74)</f>
        <v>4.2934526958936722E-2</v>
      </c>
      <c r="CH74" s="16">
        <f>$A$1*Populatie!$BV74*Populatie!CH74/(Distante!CH74*Distante!CH74)</f>
        <v>1.7746624337826374E-2</v>
      </c>
      <c r="CI74" s="16">
        <f>$A$1*Populatie!$BV74*Populatie!CI74/(Distante!CI74*Distante!CI74)</f>
        <v>5.0044957031250004E-2</v>
      </c>
      <c r="CJ74" s="16">
        <f>$A$1*Populatie!$BV74*Populatie!CJ74/(Distante!CJ74*Distante!CJ74)</f>
        <v>9.094108891285169E-3</v>
      </c>
      <c r="CK74" s="16">
        <f>$A$1*Populatie!$BV74*Populatie!CK74/(Distante!CK74*Distante!CK74)</f>
        <v>2.2034217123535805E-2</v>
      </c>
      <c r="CL74" s="16">
        <f>$A$1*Populatie!$BV74*Populatie!CL74/(Distante!CL74*Distante!CL74)</f>
        <v>2.0697646080000003E-2</v>
      </c>
      <c r="CM74" s="16">
        <f>$A$1*Populatie!$BV74*Populatie!CM74/(Distante!CM74*Distante!CM74)</f>
        <v>0.15274054656</v>
      </c>
      <c r="CN74" s="16">
        <f>$A$1*Populatie!$BV74*Populatie!CN74/(Distante!CN74*Distante!CN74)</f>
        <v>2.8254056198347109E-2</v>
      </c>
      <c r="CO74" s="16">
        <f>$A$1*Populatie!$BV74*Populatie!CO74/(Distante!CO74*Distante!CO74)</f>
        <v>8.9560396121883649E-3</v>
      </c>
      <c r="CP74" s="16">
        <f>$A$1*Populatie!$BV74*Populatie!CP74/(Distante!CP74*Distante!CP74)</f>
        <v>1.1757707107438018</v>
      </c>
      <c r="CQ74" s="16">
        <f>$A$1*Populatie!$BV74*Populatie!CQ74/(Distante!CQ74*Distante!CQ74)</f>
        <v>6.1698684000000004E-2</v>
      </c>
      <c r="CR74" s="16">
        <f>$A$1*Populatie!$BV74*Populatie!CR74/(Distante!CR74*Distante!CR74)</f>
        <v>8.6985143400713449E-2</v>
      </c>
      <c r="CS74" s="16">
        <f>$A$1*Populatie!$BV74*Populatie!CS74/(Distante!CS74*Distante!CS74)</f>
        <v>1.2519094988527957E-2</v>
      </c>
      <c r="CT74" s="16">
        <f>$A$1*Populatie!$BV74*Populatie!CT74/(Distante!CT74*Distante!CT74)</f>
        <v>0.138573584</v>
      </c>
      <c r="CU74" s="16">
        <f>$A$1*Populatie!$BV74*Populatie!CU74/(Distante!CU74*Distante!CU74)</f>
        <v>0.11909050239334028</v>
      </c>
      <c r="CV74" s="16">
        <f>$A$1*Populatie!$BV74*Populatie!CV74/(Distante!CV74*Distante!CV74)</f>
        <v>3.0001249991566878E-2</v>
      </c>
      <c r="CW74" s="16">
        <f>$A$1*Populatie!$BV74*Populatie!CW74/(Distante!CW74*Distante!CW74)</f>
        <v>5.8447338942107456E-2</v>
      </c>
      <c r="CX74" s="16">
        <f>$A$1*Populatie!$BV74*Populatie!CX74/(Distante!CX74*Distante!CX74)</f>
        <v>2.945165052350189E-2</v>
      </c>
      <c r="CY74" s="16">
        <f>$A$1*Populatie!$BV74*Populatie!CY74/(Distante!CY74*Distante!CY74)</f>
        <v>2.349376163265306E-2</v>
      </c>
    </row>
    <row r="75" spans="1:103" ht="15.75" customHeight="1" x14ac:dyDescent="0.25">
      <c r="A75" s="8" t="s">
        <v>74</v>
      </c>
      <c r="B75" s="16">
        <v>12.50255517768595</v>
      </c>
      <c r="C75" s="16">
        <v>16.860960224221454</v>
      </c>
      <c r="D75" s="16">
        <v>1.4917431272727273</v>
      </c>
      <c r="E75" s="16">
        <v>0.29878295954631384</v>
      </c>
      <c r="F75" s="16">
        <v>5.6968543990487523</v>
      </c>
      <c r="G75" s="16">
        <v>0.98456028750000002</v>
      </c>
      <c r="H75" s="16">
        <v>0.38985161307966709</v>
      </c>
      <c r="I75" s="16">
        <v>0.26158266149584491</v>
      </c>
      <c r="J75" s="16">
        <v>0.30091298698224855</v>
      </c>
      <c r="K75" s="16">
        <v>0.20951956065088756</v>
      </c>
      <c r="L75" s="16">
        <v>0.73535734656000007</v>
      </c>
      <c r="M75" s="16">
        <v>5.7270502702702702E-2</v>
      </c>
      <c r="N75" s="16">
        <v>9.7908829101562511E-2</v>
      </c>
      <c r="O75" s="16">
        <v>0.21227670204081633</v>
      </c>
      <c r="P75" s="16">
        <v>1.0327265421550096</v>
      </c>
      <c r="Q75" s="16">
        <v>6.2903809714103517E-2</v>
      </c>
      <c r="R75" s="16">
        <v>0.64042182757184507</v>
      </c>
      <c r="S75" s="16">
        <v>5.7252332231404961E-2</v>
      </c>
      <c r="T75" s="16">
        <v>1.1005527673469389</v>
      </c>
      <c r="U75" s="16">
        <v>0.12974158183391002</v>
      </c>
      <c r="V75" s="16">
        <v>0.99239179999999994</v>
      </c>
      <c r="W75" s="16">
        <v>6.2687104373177843E-2</v>
      </c>
      <c r="X75" s="16">
        <v>0.35338185762711866</v>
      </c>
      <c r="Y75" s="16">
        <v>0.12791695229853978</v>
      </c>
      <c r="Z75" s="16">
        <v>0.29025168000000001</v>
      </c>
      <c r="AA75" s="16">
        <v>0.90018981818181831</v>
      </c>
      <c r="AB75" s="16">
        <v>0.98218961632653068</v>
      </c>
      <c r="AC75" s="16">
        <v>0.11604009375</v>
      </c>
      <c r="AD75" s="16">
        <v>3.1535030653894208E-2</v>
      </c>
      <c r="AE75" s="16">
        <v>0.52056691200000005</v>
      </c>
      <c r="AF75" s="16">
        <v>0.1265044236328125</v>
      </c>
      <c r="AG75" s="16">
        <v>7.2778546938775515E-2</v>
      </c>
      <c r="AH75" s="16">
        <v>0.51657576428571439</v>
      </c>
      <c r="AI75" s="16">
        <v>6.9451377539062498E-2</v>
      </c>
      <c r="AJ75" s="16">
        <v>6.1482911009720295E-2</v>
      </c>
      <c r="AK75" s="16">
        <v>1.577105554256563E-2</v>
      </c>
      <c r="AL75" s="16">
        <v>7.3457523632812508E-2</v>
      </c>
      <c r="AM75" s="16">
        <v>0.17889492911561597</v>
      </c>
      <c r="AN75" s="16">
        <v>0.32549737727543127</v>
      </c>
      <c r="AO75" s="16">
        <v>0.46141961850000002</v>
      </c>
      <c r="AP75" s="16">
        <v>4.3544500554016624E-2</v>
      </c>
      <c r="AQ75" s="16">
        <v>3.5976670630202143E-2</v>
      </c>
      <c r="AR75" s="16">
        <v>5.1375145689296131E-2</v>
      </c>
      <c r="AS75" s="16">
        <v>0.42290677370242213</v>
      </c>
      <c r="AT75" s="16">
        <v>0.42851948906250004</v>
      </c>
      <c r="AU75" s="16">
        <v>4.4173459459459462E-2</v>
      </c>
      <c r="AV75" s="16">
        <v>0.42092162578125003</v>
      </c>
      <c r="AW75" s="16">
        <v>7.085394285714286E-2</v>
      </c>
      <c r="AX75" s="16">
        <v>0.43480376218787159</v>
      </c>
      <c r="AY75" s="16">
        <v>1.211565</v>
      </c>
      <c r="AZ75" s="16">
        <v>4.1644569799307959E-2</v>
      </c>
      <c r="BA75" s="16">
        <v>2.26824615</v>
      </c>
      <c r="BB75" s="16">
        <v>3.4477316129032258E-2</v>
      </c>
      <c r="BC75" s="16">
        <v>0.1910704163265306</v>
      </c>
      <c r="BD75" s="16">
        <v>0.98704013183999995</v>
      </c>
      <c r="BE75" s="16">
        <v>8.0796257851239672E-2</v>
      </c>
      <c r="BF75" s="16">
        <v>0.19414786944114151</v>
      </c>
      <c r="BG75" s="16">
        <v>0.50835740591715983</v>
      </c>
      <c r="BH75" s="16">
        <v>0.22407282222222222</v>
      </c>
      <c r="BI75" s="16">
        <v>0.58859420761245673</v>
      </c>
      <c r="BJ75" s="16">
        <v>7.2260691768595047</v>
      </c>
      <c r="BK75" s="16">
        <v>5.2839685546875008E-2</v>
      </c>
      <c r="BL75" s="16">
        <v>3.0216435016174884E-2</v>
      </c>
      <c r="BM75" s="16">
        <v>4.1037012649687982E-2</v>
      </c>
      <c r="BN75" s="16">
        <v>0.33498799458882167</v>
      </c>
      <c r="BO75" s="16">
        <v>2.9332357031250002E-2</v>
      </c>
      <c r="BP75" s="16">
        <v>0.3437517490304709</v>
      </c>
      <c r="BQ75" s="16">
        <v>3.79056766439251E-2</v>
      </c>
      <c r="BR75" s="16">
        <v>7.87123791753436E-2</v>
      </c>
      <c r="BS75" s="16">
        <v>0.11057406101694915</v>
      </c>
      <c r="BT75" s="16">
        <v>0.62241696000000002</v>
      </c>
      <c r="BU75" s="16">
        <v>0.24774867000000003</v>
      </c>
      <c r="BV75" s="16">
        <f t="array" ref="BV75:BV103">TRANSPOSE(BW74:CY74)</f>
        <v>2.1487351898734179E-2</v>
      </c>
      <c r="BW75" s="16" t="s">
        <v>103</v>
      </c>
      <c r="BX75" s="16">
        <f>$A$1*Populatie!$BW75*Populatie!BX75/(Distante!BX75*Distante!BX75)</f>
        <v>2.4995699280000002E-2</v>
      </c>
      <c r="BY75" s="16">
        <f>$A$1*Populatie!$BW75*Populatie!BY75/(Distante!BY75*Distante!BY75)</f>
        <v>0.11537648435502959</v>
      </c>
      <c r="BZ75" s="16">
        <f>$A$1*Populatie!$BW75*Populatie!BZ75/(Distante!BZ75*Distante!BZ75)</f>
        <v>1.0165745600475626E-2</v>
      </c>
      <c r="CA75" s="16">
        <f>$A$1*Populatie!$BW75*Populatie!CA75/(Distante!CA75*Distante!CA75)</f>
        <v>8.8686829930795852E-2</v>
      </c>
      <c r="CB75" s="16">
        <f>$A$1*Populatie!$BW75*Populatie!CB75/(Distante!CB75*Distante!CB75)</f>
        <v>4.5922832851239673E-2</v>
      </c>
      <c r="CC75" s="16">
        <f>$A$1*Populatie!$BW75*Populatie!CC75/(Distante!CC75*Distante!CC75)</f>
        <v>6.366173750000001E-2</v>
      </c>
      <c r="CD75" s="16">
        <f>$A$1*Populatie!$BW75*Populatie!CD75/(Distante!CD75*Distante!CD75)</f>
        <v>0.48504831505056517</v>
      </c>
      <c r="CE75" s="16">
        <f>$A$1*Populatie!$BW75*Populatie!CE75/(Distante!CE75*Distante!CE75)</f>
        <v>4.8074549975965393E-2</v>
      </c>
      <c r="CF75" s="16">
        <f>$A$1*Populatie!$BW75*Populatie!CF75/(Distante!CF75*Distante!CF75)</f>
        <v>4.5901807346938779E-2</v>
      </c>
      <c r="CG75" s="16">
        <f>$A$1*Populatie!$BW75*Populatie!CG75/(Distante!CG75*Distante!CG75)</f>
        <v>3.2327959680000005</v>
      </c>
      <c r="CH75" s="16">
        <f>$A$1*Populatie!$BW75*Populatie!CH75/(Distante!CH75*Distante!CH75)</f>
        <v>6.0817322491349489E-2</v>
      </c>
      <c r="CI75" s="16">
        <f>$A$1*Populatie!$BW75*Populatie!CI75/(Distante!CI75*Distante!CI75)</f>
        <v>1.9083169196675902</v>
      </c>
      <c r="CJ75" s="16">
        <f>$A$1*Populatie!$BW75*Populatie!CJ75/(Distante!CJ75*Distante!CJ75)</f>
        <v>2.6729622222222225E-2</v>
      </c>
      <c r="CK75" s="16">
        <f>$A$1*Populatie!$BW75*Populatie!CK75/(Distante!CK75*Distante!CK75)</f>
        <v>0.59884976953125002</v>
      </c>
      <c r="CL75" s="16">
        <f>$A$1*Populatie!$BW75*Populatie!CL75/(Distante!CL75*Distante!CL75)</f>
        <v>5.81906505651398E-2</v>
      </c>
      <c r="CM75" s="16">
        <f>$A$1*Populatie!$BW75*Populatie!CM75/(Distante!CM75*Distante!CM75)</f>
        <v>6.7386610207939512E-2</v>
      </c>
      <c r="CN75" s="16">
        <f>$A$1*Populatie!$BW75*Populatie!CN75/(Distante!CN75*Distante!CN75)</f>
        <v>0.10421374693877553</v>
      </c>
      <c r="CO75" s="16">
        <f>$A$1*Populatie!$BW75*Populatie!CO75/(Distante!CO75*Distante!CO75)</f>
        <v>3.0907088640000004E-2</v>
      </c>
      <c r="CP75" s="16">
        <f>$A$1*Populatie!$BW75*Populatie!CP75/(Distante!CP75*Distante!CP75)</f>
        <v>0.10340168512110728</v>
      </c>
      <c r="CQ75" s="16">
        <f>$A$1*Populatie!$BW75*Populatie!CQ75/(Distante!CQ75*Distante!CQ75)</f>
        <v>1.1943615628799999</v>
      </c>
      <c r="CR75" s="16">
        <f>$A$1*Populatie!$BW75*Populatie!CR75/(Distante!CR75*Distante!CR75)</f>
        <v>4.04100426035503E-2</v>
      </c>
      <c r="CS75" s="16">
        <f>$A$1*Populatie!$BW75*Populatie!CS75/(Distante!CS75*Distante!CS75)</f>
        <v>3.2212651553254444E-2</v>
      </c>
      <c r="CT75" s="16">
        <f>$A$1*Populatie!$BW75*Populatie!CT75/(Distante!CT75*Distante!CT75)</f>
        <v>0.13855908733884298</v>
      </c>
      <c r="CU75" s="16">
        <f>$A$1*Populatie!$BW75*Populatie!CU75/(Distante!CU75*Distante!CU75)</f>
        <v>0.1741174239927569</v>
      </c>
      <c r="CV75" s="16">
        <f>$A$1*Populatie!$BW75*Populatie!CV75/(Distante!CV75*Distante!CV75)</f>
        <v>1.2351305752066117</v>
      </c>
      <c r="CW75" s="16">
        <f>$A$1*Populatie!$BW75*Populatie!CW75/(Distante!CW75*Distante!CW75)</f>
        <v>9.0976525000000016E-2</v>
      </c>
      <c r="CX75" s="16">
        <f>$A$1*Populatie!$BW75*Populatie!CX75/(Distante!CX75*Distante!CX75)</f>
        <v>0.43390706484375002</v>
      </c>
      <c r="CY75" s="16">
        <f>$A$1*Populatie!$BW75*Populatie!CY75/(Distante!CY75*Distante!CY75)</f>
        <v>0.40258972320499481</v>
      </c>
    </row>
    <row r="76" spans="1:103" ht="15.75" customHeight="1" x14ac:dyDescent="0.25">
      <c r="A76" s="8" t="s">
        <v>75</v>
      </c>
      <c r="B76" s="16">
        <v>3.99060666706302</v>
      </c>
      <c r="C76" s="16">
        <v>0.22334979302479341</v>
      </c>
      <c r="D76" s="16">
        <v>0.22274013171947316</v>
      </c>
      <c r="E76" s="16">
        <v>0.60875113333333342</v>
      </c>
      <c r="F76" s="16">
        <v>0.49862743876899979</v>
      </c>
      <c r="G76" s="16">
        <v>0.2888202876033058</v>
      </c>
      <c r="H76" s="16">
        <v>0.21621713757431629</v>
      </c>
      <c r="I76" s="16">
        <v>3.443322656147272E-2</v>
      </c>
      <c r="J76" s="16">
        <v>8.1024132720482634E-3</v>
      </c>
      <c r="K76" s="16">
        <v>0.12568458960000001</v>
      </c>
      <c r="L76" s="16">
        <v>2.4987711518478582E-2</v>
      </c>
      <c r="M76" s="16">
        <v>9.6866947872577408E-3</v>
      </c>
      <c r="N76" s="16">
        <v>4.1737541377369118E-2</v>
      </c>
      <c r="O76" s="16">
        <v>4.86543928363182E-2</v>
      </c>
      <c r="P76" s="16">
        <v>3.2202405951748329E-2</v>
      </c>
      <c r="Q76" s="16">
        <v>0.2532830888888889</v>
      </c>
      <c r="R76" s="16">
        <v>0.18997631454666963</v>
      </c>
      <c r="S76" s="16">
        <v>2.3328691583740933E-2</v>
      </c>
      <c r="T76" s="16">
        <v>2.4415276081632655E-2</v>
      </c>
      <c r="U76" s="16">
        <v>7.8751906934911242E-2</v>
      </c>
      <c r="V76" s="16">
        <v>1.6174853551020409E-2</v>
      </c>
      <c r="W76" s="16">
        <v>1.2723046364883403E-2</v>
      </c>
      <c r="X76" s="16">
        <v>0.23396534320987655</v>
      </c>
      <c r="Y76" s="16">
        <v>9.7485453032104645E-3</v>
      </c>
      <c r="Z76" s="16">
        <v>6.8468744801512285E-2</v>
      </c>
      <c r="AA76" s="16">
        <v>1.8593473684210528E-2</v>
      </c>
      <c r="AB76" s="16">
        <v>1.848481052631579E-2</v>
      </c>
      <c r="AC76" s="16">
        <v>0.56500370370370367</v>
      </c>
      <c r="AD76" s="16">
        <v>0.74654100800000001</v>
      </c>
      <c r="AE76" s="16">
        <v>0.24259967600000001</v>
      </c>
      <c r="AF76" s="16">
        <v>0.11969176693044566</v>
      </c>
      <c r="AG76" s="16">
        <v>1.0763551572158022E-2</v>
      </c>
      <c r="AH76" s="16">
        <v>1.9257209567901237E-2</v>
      </c>
      <c r="AI76" s="16">
        <v>1.0428488518738847E-2</v>
      </c>
      <c r="AJ76" s="16">
        <v>1.1937115749999999E-2</v>
      </c>
      <c r="AK76" s="16">
        <v>9.7234268903591686E-3</v>
      </c>
      <c r="AL76" s="16">
        <v>3.7173838182223216E-2</v>
      </c>
      <c r="AM76" s="16">
        <v>2.7614105003410008E-2</v>
      </c>
      <c r="AN76" s="16">
        <v>2.4629751351351353E-2</v>
      </c>
      <c r="AO76" s="16">
        <v>4.5369041684210527E-2</v>
      </c>
      <c r="AP76" s="16">
        <v>2.2351006954013781E-2</v>
      </c>
      <c r="AQ76" s="16">
        <v>1.2039659598214287E-2</v>
      </c>
      <c r="AR76" s="16">
        <v>3.3928082523308868E-3</v>
      </c>
      <c r="AS76" s="16">
        <v>4.5731116343396869E-2</v>
      </c>
      <c r="AT76" s="16">
        <v>3.532686741181594E-2</v>
      </c>
      <c r="AU76" s="16">
        <v>2.5175024957778198E-2</v>
      </c>
      <c r="AV76" s="16">
        <v>2.3905177560000001E-2</v>
      </c>
      <c r="AW76" s="16">
        <v>2.377200768175583E-2</v>
      </c>
      <c r="AX76" s="16">
        <v>1.2573975943951888E-2</v>
      </c>
      <c r="AY76" s="16">
        <v>1.9015815355052843E-2</v>
      </c>
      <c r="AZ76" s="16">
        <v>5.5164746975206617E-2</v>
      </c>
      <c r="BA76" s="16">
        <v>1.5530875617283951E-2</v>
      </c>
      <c r="BB76" s="16">
        <v>3.3751575183673475</v>
      </c>
      <c r="BC76" s="16">
        <v>0.14423737407407408</v>
      </c>
      <c r="BD76" s="16">
        <v>2.4572061390405058E-2</v>
      </c>
      <c r="BE76" s="16">
        <v>6.2243476530612241E-2</v>
      </c>
      <c r="BF76" s="16">
        <v>3.7716140316534773E-2</v>
      </c>
      <c r="BG76" s="16">
        <v>0.11155929677419354</v>
      </c>
      <c r="BH76" s="16">
        <v>6.1120378006409175E-2</v>
      </c>
      <c r="BI76" s="16">
        <v>7.9262253308128541E-2</v>
      </c>
      <c r="BJ76" s="16">
        <v>4.7537409940201947E-2</v>
      </c>
      <c r="BK76" s="16">
        <v>7.9341558596073766E-3</v>
      </c>
      <c r="BL76" s="16">
        <v>0.59153290380622836</v>
      </c>
      <c r="BM76" s="16">
        <v>1.7425394628099177E-2</v>
      </c>
      <c r="BN76" s="16">
        <v>0.14992281804079291</v>
      </c>
      <c r="BO76" s="16">
        <v>0.23988339648000001</v>
      </c>
      <c r="BP76" s="16">
        <v>2.3602357098765434E-2</v>
      </c>
      <c r="BQ76" s="16">
        <v>0.25143673750000001</v>
      </c>
      <c r="BR76" s="16">
        <v>7.2788619999999997E-3</v>
      </c>
      <c r="BS76" s="16">
        <v>7.5996977856888567E-2</v>
      </c>
      <c r="BT76" s="16">
        <v>4.494328536507599E-2</v>
      </c>
      <c r="BU76" s="16">
        <v>0.16963563580246915</v>
      </c>
      <c r="BV76" s="16">
        <v>5.527285255648039E-3</v>
      </c>
      <c r="BW76" s="16">
        <f t="array" ref="BW76:BW103">TRANSPOSE(BX75:CY75)</f>
        <v>2.4995699280000002E-2</v>
      </c>
      <c r="BX76" s="16" t="s">
        <v>103</v>
      </c>
      <c r="BY76" s="16">
        <f>$A$1*Populatie!$BX76*Populatie!BY76/(Distante!BY76*Distante!BY76)</f>
        <v>6.398940610650887E-2</v>
      </c>
      <c r="BZ76" s="16">
        <f>$A$1*Populatie!$BX76*Populatie!BZ76/(Distante!BZ76*Distante!BZ76)</f>
        <v>1.1854029937500001</v>
      </c>
      <c r="CA76" s="16">
        <f>$A$1*Populatie!$BX76*Populatie!CA76/(Distante!CA76*Distante!CA76)</f>
        <v>9.8715479687499996E-2</v>
      </c>
      <c r="CB76" s="16">
        <f>$A$1*Populatie!$BX76*Populatie!CB76/(Distante!CB76*Distante!CB76)</f>
        <v>1.36969005</v>
      </c>
      <c r="CC76" s="16">
        <f>$A$1*Populatie!$BX76*Populatie!CC76/(Distante!CC76*Distante!CC76)</f>
        <v>0.10888462129684713</v>
      </c>
      <c r="CD76" s="16">
        <f>$A$1*Populatie!$BX76*Populatie!CD76/(Distante!CD76*Distante!CD76)</f>
        <v>2.5953481818181818E-2</v>
      </c>
      <c r="CE76" s="16">
        <f>$A$1*Populatie!$BX76*Populatie!CE76/(Distante!CE76*Distante!CE76)</f>
        <v>8.0248182291666661E-3</v>
      </c>
      <c r="CF76" s="16">
        <f>$A$1*Populatie!$BX76*Populatie!CF76/(Distante!CF76*Distante!CF76)</f>
        <v>3.2451387096774191E-2</v>
      </c>
      <c r="CG76" s="16">
        <f>$A$1*Populatie!$BX76*Populatie!CG76/(Distante!CG76*Distante!CG76)</f>
        <v>4.0341458160000003E-2</v>
      </c>
      <c r="CH76" s="16">
        <f>$A$1*Populatie!$BX76*Populatie!CH76/(Distante!CH76*Distante!CH76)</f>
        <v>0.51912473431952666</v>
      </c>
      <c r="CI76" s="16">
        <f>$A$1*Populatie!$BX76*Populatie!CI76/(Distante!CI76*Distante!CI76)</f>
        <v>4.060738399404825E-2</v>
      </c>
      <c r="CJ76" s="16">
        <f>$A$1*Populatie!$BX76*Populatie!CJ76/(Distante!CJ76*Distante!CJ76)</f>
        <v>0.23719393580246914</v>
      </c>
      <c r="CK76" s="16">
        <f>$A$1*Populatie!$BX76*Populatie!CK76/(Distante!CK76*Distante!CK76)</f>
        <v>2.4425564349324906E-2</v>
      </c>
      <c r="CL76" s="16">
        <f>$A$1*Populatie!$BX76*Populatie!CL76/(Distante!CL76*Distante!CL76)</f>
        <v>7.1737512991735544E-2</v>
      </c>
      <c r="CM76" s="16">
        <f>$A$1*Populatie!$BX76*Populatie!CM76/(Distante!CM76*Distante!CM76)</f>
        <v>9.9095280908888389E-3</v>
      </c>
      <c r="CN76" s="16">
        <f>$A$1*Populatie!$BX76*Populatie!CN76/(Distante!CN76*Distante!CN76)</f>
        <v>0.1132848568888889</v>
      </c>
      <c r="CO76" s="16">
        <f>$A$1*Populatie!$BX76*Populatie!CO76/(Distante!CO76*Distante!CO76)</f>
        <v>9.4161083203125009E-2</v>
      </c>
      <c r="CP76" s="16">
        <f>$A$1*Populatie!$BX76*Populatie!CP76/(Distante!CP76*Distante!CP76)</f>
        <v>1.8111961204835738E-2</v>
      </c>
      <c r="CQ76" s="16">
        <f>$A$1*Populatie!$BX76*Populatie!CQ76/(Distante!CQ76*Distante!CQ76)</f>
        <v>6.3101048559670789E-2</v>
      </c>
      <c r="CR76" s="16">
        <f>$A$1*Populatie!$BX76*Populatie!CR76/(Distante!CR76*Distante!CR76)</f>
        <v>2.0782570096021951E-2</v>
      </c>
      <c r="CS76" s="16">
        <f>$A$1*Populatie!$BX76*Populatie!CS76/(Distante!CS76*Distante!CS76)</f>
        <v>0.59640176666666667</v>
      </c>
      <c r="CT76" s="16">
        <f>$A$1*Populatie!$BX76*Populatie!CT76/(Distante!CT76*Distante!CT76)</f>
        <v>1.8205150943691756E-2</v>
      </c>
      <c r="CU76" s="16">
        <f>$A$1*Populatie!$BX76*Populatie!CU76/(Distante!CU76*Distante!CU76)</f>
        <v>1.6129950941398866E-2</v>
      </c>
      <c r="CV76" s="16">
        <f>$A$1*Populatie!$BX76*Populatie!CV76/(Distante!CV76*Distante!CV76)</f>
        <v>2.5069942139886579E-2</v>
      </c>
      <c r="CW76" s="16">
        <f>$A$1*Populatie!$BX76*Populatie!CW76/(Distante!CW76*Distante!CW76)</f>
        <v>5.8268724259300513E-2</v>
      </c>
      <c r="CX76" s="16">
        <f>$A$1*Populatie!$BX76*Populatie!CX76/(Distante!CX76*Distante!CX76)</f>
        <v>2.7304878315789476E-2</v>
      </c>
      <c r="CY76" s="16">
        <f>$A$1*Populatie!$BX76*Populatie!CY76/(Distante!CY76*Distante!CY76)</f>
        <v>2.0225645960976531E-2</v>
      </c>
    </row>
    <row r="77" spans="1:103" ht="15.75" customHeight="1" x14ac:dyDescent="0.25">
      <c r="A77" s="8" t="s">
        <v>76</v>
      </c>
      <c r="B77" s="16">
        <v>35.912538633744859</v>
      </c>
      <c r="C77" s="16">
        <v>1.1740863606148364</v>
      </c>
      <c r="D77" s="16">
        <v>0.9682159412814918</v>
      </c>
      <c r="E77" s="16">
        <v>0.9616200840000001</v>
      </c>
      <c r="F77" s="16">
        <v>3.4069942706114396</v>
      </c>
      <c r="G77" s="16">
        <v>5.0693109223140498</v>
      </c>
      <c r="H77" s="16">
        <v>17.512163585185185</v>
      </c>
      <c r="I77" s="16">
        <v>0.18235239420749852</v>
      </c>
      <c r="J77" s="16">
        <v>4.0178497297297298E-2</v>
      </c>
      <c r="K77" s="16">
        <v>0.50022417306122458</v>
      </c>
      <c r="L77" s="16">
        <v>0.11411955867768596</v>
      </c>
      <c r="M77" s="16">
        <v>4.380246911157025E-2</v>
      </c>
      <c r="N77" s="16">
        <v>0.20499140075614369</v>
      </c>
      <c r="O77" s="16">
        <v>0.31251107489711938</v>
      </c>
      <c r="P77" s="16">
        <v>0.23635810752000003</v>
      </c>
      <c r="Q77" s="16">
        <v>0.10002531900000002</v>
      </c>
      <c r="R77" s="16">
        <v>1.6241563359375</v>
      </c>
      <c r="S77" s="16">
        <v>2.2292829024793392</v>
      </c>
      <c r="T77" s="16">
        <v>0.10413632898234479</v>
      </c>
      <c r="U77" s="16">
        <v>13.24251384489796</v>
      </c>
      <c r="V77" s="16">
        <v>0.1448456706372345</v>
      </c>
      <c r="W77" s="16">
        <v>0.56330295363321803</v>
      </c>
      <c r="X77" s="16">
        <v>0.79149843569303979</v>
      </c>
      <c r="Y77" s="16">
        <v>3.8991009419295841E-2</v>
      </c>
      <c r="Z77" s="16">
        <v>0.5499350968858131</v>
      </c>
      <c r="AA77" s="16">
        <v>9.348291846855783E-2</v>
      </c>
      <c r="AB77" s="16">
        <v>9.8402299684940145E-2</v>
      </c>
      <c r="AC77" s="16">
        <v>0.33455335276967929</v>
      </c>
      <c r="AD77" s="16">
        <v>7.2973521586099349E-2</v>
      </c>
      <c r="AE77" s="16">
        <v>14.0762208</v>
      </c>
      <c r="AF77" s="16">
        <v>2.1892491843749999</v>
      </c>
      <c r="AG77" s="16">
        <v>5.2695378782256705E-2</v>
      </c>
      <c r="AH77" s="16">
        <v>0.24832532380952382</v>
      </c>
      <c r="AI77" s="16">
        <v>4.9301045729850987E-2</v>
      </c>
      <c r="AJ77" s="16">
        <v>5.3713869315814775E-2</v>
      </c>
      <c r="AK77" s="16">
        <v>2.5078049625000001E-2</v>
      </c>
      <c r="AL77" s="16">
        <v>0.14732281792666366</v>
      </c>
      <c r="AM77" s="16">
        <v>0.12917826067816779</v>
      </c>
      <c r="AN77" s="16">
        <v>9.9816711620846682E-2</v>
      </c>
      <c r="AO77" s="16">
        <v>0.34657965520833334</v>
      </c>
      <c r="AP77" s="16">
        <v>7.5566185333333341E-2</v>
      </c>
      <c r="AQ77" s="16">
        <v>4.9676103896103899E-2</v>
      </c>
      <c r="AR77" s="16">
        <v>2.1377678705335686E-2</v>
      </c>
      <c r="AS77" s="16">
        <v>0.28597960757166035</v>
      </c>
      <c r="AT77" s="16">
        <v>0.20599541875000002</v>
      </c>
      <c r="AU77" s="16">
        <v>3.2300506666666671</v>
      </c>
      <c r="AV77" s="16">
        <v>0.10702440606060608</v>
      </c>
      <c r="AW77" s="16">
        <v>0.14374705633270324</v>
      </c>
      <c r="AX77" s="16">
        <v>9.9650089191232055E-2</v>
      </c>
      <c r="AY77" s="16">
        <v>7.9673796209420153E-2</v>
      </c>
      <c r="AZ77" s="16">
        <v>8.4660797294484919E-2</v>
      </c>
      <c r="BA77" s="16">
        <v>0.11265387168367347</v>
      </c>
      <c r="BB77" s="16">
        <v>9.5876652556480382E-2</v>
      </c>
      <c r="BC77" s="16">
        <v>4.8535258366863907</v>
      </c>
      <c r="BD77" s="16">
        <v>0.14014775601764334</v>
      </c>
      <c r="BE77" s="16">
        <v>0.15854642698875471</v>
      </c>
      <c r="BF77" s="16">
        <v>0.26124707130177516</v>
      </c>
      <c r="BG77" s="16">
        <v>1.1472031802469136</v>
      </c>
      <c r="BH77" s="16">
        <v>0.40063383537414965</v>
      </c>
      <c r="BI77" s="16">
        <v>0.60076860734693882</v>
      </c>
      <c r="BJ77" s="16">
        <v>0.3126306890578513</v>
      </c>
      <c r="BK77" s="16">
        <v>3.8476934911242607E-2</v>
      </c>
      <c r="BL77" s="16">
        <v>6.8039230530612241E-2</v>
      </c>
      <c r="BM77" s="16">
        <v>7.3101146666666672E-2</v>
      </c>
      <c r="BN77" s="16">
        <v>0.78531787407407416</v>
      </c>
      <c r="BO77" s="16">
        <v>0.18274224150000001</v>
      </c>
      <c r="BP77" s="16">
        <v>0.10074787419778572</v>
      </c>
      <c r="BQ77" s="16">
        <v>0.20631295135135139</v>
      </c>
      <c r="BR77" s="16">
        <v>2.8292208498269897E-2</v>
      </c>
      <c r="BS77" s="16">
        <v>0.72277696250000001</v>
      </c>
      <c r="BT77" s="16">
        <v>0.21453770447450574</v>
      </c>
      <c r="BU77" s="16">
        <v>0.54687082312925173</v>
      </c>
      <c r="BV77" s="16">
        <v>3.1368139100346019E-2</v>
      </c>
      <c r="BW77" s="16">
        <v>0.11537648435502959</v>
      </c>
      <c r="BX77" s="16">
        <f t="array" ref="BX77:BX103">TRANSPOSE(BY76:CY76)</f>
        <v>6.398940610650887E-2</v>
      </c>
      <c r="BY77" s="16" t="s">
        <v>103</v>
      </c>
      <c r="BZ77" s="16">
        <f>$A$1*Populatie!$BY77*Populatie!BZ77/(Distante!BZ77*Distante!BZ77)</f>
        <v>2.8540378240740742E-2</v>
      </c>
      <c r="CA77" s="16">
        <f>$A$1*Populatie!$BY77*Populatie!CA77/(Distante!CA77*Distante!CA77)</f>
        <v>1.108884894</v>
      </c>
      <c r="CB77" s="16">
        <f>$A$1*Populatie!$BY77*Populatie!CB77/(Distante!CB77*Distante!CB77)</f>
        <v>0.16020326264056645</v>
      </c>
      <c r="CC77" s="16">
        <f>$A$1*Populatie!$BY77*Populatie!CC77/(Distante!CC77*Distante!CC77)</f>
        <v>0.48964965596707821</v>
      </c>
      <c r="CD77" s="16">
        <f>$A$1*Populatie!$BY77*Populatie!CD77/(Distante!CD77*Distante!CD77)</f>
        <v>0.1852354197857593</v>
      </c>
      <c r="CE77" s="16">
        <f>$A$1*Populatie!$BY77*Populatie!CE77/(Distante!CE77*Distante!CE77)</f>
        <v>2.216502222525784E-2</v>
      </c>
      <c r="CF77" s="16">
        <f>$A$1*Populatie!$BY77*Populatie!CF77/(Distante!CF77*Distante!CF77)</f>
        <v>8.66051320754717E-2</v>
      </c>
      <c r="CG77" s="16">
        <f>$A$1*Populatie!$BY77*Populatie!CG77/(Distante!CG77*Distante!CG77)</f>
        <v>0.18061027107438019</v>
      </c>
      <c r="CH77" s="16">
        <f>$A$1*Populatie!$BY77*Populatie!CH77/(Distante!CH77*Distante!CH77)</f>
        <v>0.25309901449704142</v>
      </c>
      <c r="CI77" s="16">
        <f>$A$1*Populatie!$BY77*Populatie!CI77/(Distante!CI77*Distante!CI77)</f>
        <v>0.2980486752</v>
      </c>
      <c r="CJ77" s="16">
        <f>$A$1*Populatie!$BY77*Populatie!CJ77/(Distante!CJ77*Distante!CJ77)</f>
        <v>0.11564378930041153</v>
      </c>
      <c r="CK77" s="16">
        <f>$A$1*Populatie!$BY77*Populatie!CK77/(Distante!CK77*Distante!CK77)</f>
        <v>0.23612153933784263</v>
      </c>
      <c r="CL77" s="16">
        <f>$A$1*Populatie!$BY77*Populatie!CL77/(Distante!CL77*Distante!CL77)</f>
        <v>0.12157559276070096</v>
      </c>
      <c r="CM77" s="16">
        <f>$A$1*Populatie!$BY77*Populatie!CM77/(Distante!CM77*Distante!CM77)</f>
        <v>2.8678466380165291E-2</v>
      </c>
      <c r="CN77" s="16">
        <f>$A$1*Populatie!$BY77*Populatie!CN77/(Distante!CN77*Distante!CN77)</f>
        <v>0.43689357187500005</v>
      </c>
      <c r="CO77" s="16">
        <f>$A$1*Populatie!$BY77*Populatie!CO77/(Distante!CO77*Distante!CO77)</f>
        <v>0.22359090321046374</v>
      </c>
      <c r="CP77" s="16">
        <f>$A$1*Populatie!$BY77*Populatie!CP77/(Distante!CP77*Distante!CP77)</f>
        <v>5.4963132320119047E-2</v>
      </c>
      <c r="CQ77" s="16">
        <f>$A$1*Populatie!$BY77*Populatie!CQ77/(Distante!CQ77*Distante!CQ77)</f>
        <v>0.38156600415879016</v>
      </c>
      <c r="CR77" s="16">
        <f>$A$1*Populatie!$BY77*Populatie!CR77/(Distante!CR77*Distante!CR77)</f>
        <v>5.5853428103339639E-2</v>
      </c>
      <c r="CS77" s="16">
        <f>$A$1*Populatie!$BY77*Populatie!CS77/(Distante!CS77*Distante!CS77)</f>
        <v>0.10825765906348751</v>
      </c>
      <c r="CT77" s="16">
        <f>$A$1*Populatie!$BY77*Populatie!CT77/(Distante!CT77*Distante!CT77)</f>
        <v>7.6462491347613432E-2</v>
      </c>
      <c r="CU77" s="16">
        <f>$A$1*Populatie!$BY77*Populatie!CU77/(Distante!CU77*Distante!CU77)</f>
        <v>7.0165883892730652E-2</v>
      </c>
      <c r="CV77" s="16">
        <f>$A$1*Populatie!$BY77*Populatie!CV77/(Distante!CV77*Distante!CV77)</f>
        <v>0.16820711300728408</v>
      </c>
      <c r="CW77" s="16">
        <f>$A$1*Populatie!$BY77*Populatie!CW77/(Distante!CW77*Distante!CW77)</f>
        <v>0.1686314054876033</v>
      </c>
      <c r="CX77" s="16">
        <f>$A$1*Populatie!$BY77*Populatie!CX77/(Distante!CX77*Distante!CX77)</f>
        <v>0.13349459399999999</v>
      </c>
      <c r="CY77" s="16">
        <f>$A$1*Populatie!$BY77*Populatie!CY77/(Distante!CY77*Distante!CY77)</f>
        <v>0.12879703416435825</v>
      </c>
    </row>
    <row r="78" spans="1:103" ht="15.75" customHeight="1" x14ac:dyDescent="0.25">
      <c r="A78" s="8" t="s">
        <v>77</v>
      </c>
      <c r="B78" s="16">
        <v>1.9743546433754366</v>
      </c>
      <c r="C78" s="16">
        <v>0.10804113197457814</v>
      </c>
      <c r="D78" s="16">
        <v>0.10726134544600203</v>
      </c>
      <c r="E78" s="16">
        <v>0.25684256323616894</v>
      </c>
      <c r="F78" s="16">
        <v>0.23901359980276132</v>
      </c>
      <c r="G78" s="16">
        <v>0.13658053021225947</v>
      </c>
      <c r="H78" s="16">
        <v>9.4212670011834324E-2</v>
      </c>
      <c r="I78" s="16">
        <v>1.7618487698927671E-2</v>
      </c>
      <c r="J78" s="16">
        <v>4.1480947594732601E-3</v>
      </c>
      <c r="K78" s="16">
        <v>5.8969092592592594E-2</v>
      </c>
      <c r="L78" s="16">
        <v>1.241502004271983E-2</v>
      </c>
      <c r="M78" s="16">
        <v>4.9982383742911149E-3</v>
      </c>
      <c r="N78" s="16">
        <v>2.0006600591715978E-2</v>
      </c>
      <c r="O78" s="16">
        <v>2.3642720857988169E-2</v>
      </c>
      <c r="P78" s="16">
        <v>1.6254700284285856E-2</v>
      </c>
      <c r="Q78" s="16">
        <v>0.31187361666666669</v>
      </c>
      <c r="R78" s="16">
        <v>9.2581090259869075E-2</v>
      </c>
      <c r="S78" s="16">
        <v>1.2128513443358437E-2</v>
      </c>
      <c r="T78" s="16">
        <v>1.2174322214876035E-2</v>
      </c>
      <c r="U78" s="16">
        <v>3.7160507510204083E-2</v>
      </c>
      <c r="V78" s="16">
        <v>8.0653554049586774E-3</v>
      </c>
      <c r="W78" s="16">
        <v>6.1766667387777177E-3</v>
      </c>
      <c r="X78" s="16">
        <v>0.10371139466666666</v>
      </c>
      <c r="Y78" s="16">
        <v>4.1831469960957992E-3</v>
      </c>
      <c r="Z78" s="16">
        <v>3.2577445945945943E-2</v>
      </c>
      <c r="AA78" s="16">
        <v>9.3382659416707883E-3</v>
      </c>
      <c r="AB78" s="16">
        <v>9.2836916601934903E-3</v>
      </c>
      <c r="AC78" s="16">
        <v>0.33344334319526631</v>
      </c>
      <c r="AD78" s="16">
        <v>1.1348568740740741</v>
      </c>
      <c r="AE78" s="16">
        <v>0.10647141759857429</v>
      </c>
      <c r="AF78" s="16">
        <v>5.3933529629629634E-2</v>
      </c>
      <c r="AG78" s="16">
        <v>5.4357282906565812E-3</v>
      </c>
      <c r="AH78" s="16">
        <v>9.7992930803571434E-3</v>
      </c>
      <c r="AI78" s="16">
        <v>5.269890307617188E-3</v>
      </c>
      <c r="AJ78" s="16">
        <v>7.9176960525208315E-3</v>
      </c>
      <c r="AK78" s="16">
        <v>4.7867579126368368E-3</v>
      </c>
      <c r="AL78" s="16">
        <v>1.7616188194444445E-2</v>
      </c>
      <c r="AM78" s="16">
        <v>1.3988800482093664E-2</v>
      </c>
      <c r="AN78" s="16">
        <v>1.2341840546967896E-2</v>
      </c>
      <c r="AO78" s="16">
        <v>2.240767212E-2</v>
      </c>
      <c r="AP78" s="16">
        <v>1.0818888095238097E-2</v>
      </c>
      <c r="AQ78" s="16">
        <v>6.3596098799630655E-3</v>
      </c>
      <c r="AR78" s="16">
        <v>1.7325718728307652E-3</v>
      </c>
      <c r="AS78" s="16">
        <v>2.2067618798334326E-2</v>
      </c>
      <c r="AT78" s="16">
        <v>1.7198314772727274E-2</v>
      </c>
      <c r="AU78" s="16">
        <v>1.1471641875000001E-2</v>
      </c>
      <c r="AV78" s="16">
        <v>1.1865971482993197E-2</v>
      </c>
      <c r="AW78" s="16">
        <v>1.1813755349480969E-2</v>
      </c>
      <c r="AX78" s="16">
        <v>6.4673654215954782E-3</v>
      </c>
      <c r="AY78" s="16">
        <v>9.4980923150510196E-3</v>
      </c>
      <c r="AZ78" s="16">
        <v>3.5110465051903114E-2</v>
      </c>
      <c r="BA78" s="16">
        <v>6.2444226001511722E-3</v>
      </c>
      <c r="BB78" s="16">
        <v>0.6285177666666667</v>
      </c>
      <c r="BC78" s="16">
        <v>5.4478926106508875E-2</v>
      </c>
      <c r="BD78" s="16">
        <v>1.2376142692841563E-2</v>
      </c>
      <c r="BE78" s="16">
        <v>2.9672717333333334E-2</v>
      </c>
      <c r="BF78" s="16">
        <v>1.868507602978603E-2</v>
      </c>
      <c r="BG78" s="16">
        <v>5.5545944804733731E-2</v>
      </c>
      <c r="BH78" s="16">
        <v>2.3430510538752364E-2</v>
      </c>
      <c r="BI78" s="16">
        <v>3.7713000000000003E-2</v>
      </c>
      <c r="BJ78" s="16">
        <v>3.0033951878678137E-2</v>
      </c>
      <c r="BK78" s="16">
        <v>4.0094143066406254E-3</v>
      </c>
      <c r="BL78" s="16">
        <v>0.64968700833333337</v>
      </c>
      <c r="BM78" s="16">
        <v>5.3946859522244145E-3</v>
      </c>
      <c r="BN78" s="16">
        <v>6.9727121484375001E-2</v>
      </c>
      <c r="BO78" s="16">
        <v>9.1164892000000011E-2</v>
      </c>
      <c r="BP78" s="16">
        <v>1.0122158908895458E-2</v>
      </c>
      <c r="BQ78" s="16">
        <v>9.4242141260404283E-2</v>
      </c>
      <c r="BR78" s="16">
        <v>3.6710971392E-3</v>
      </c>
      <c r="BS78" s="16">
        <v>3.4728178002378124E-2</v>
      </c>
      <c r="BT78" s="16">
        <v>1.812346871329E-2</v>
      </c>
      <c r="BU78" s="16">
        <v>7.7766134444125251E-2</v>
      </c>
      <c r="BV78" s="16">
        <v>3.8365718163823168E-3</v>
      </c>
      <c r="BW78" s="16">
        <v>1.0165745600475626E-2</v>
      </c>
      <c r="BX78" s="16">
        <v>1.1854029937500001</v>
      </c>
      <c r="BY78" s="16">
        <f t="array" ref="BY78:BY103">TRANSPOSE(BZ77:CY77)</f>
        <v>2.8540378240740742E-2</v>
      </c>
      <c r="BZ78" s="16" t="s">
        <v>103</v>
      </c>
      <c r="CA78" s="16">
        <f>$A$1*Populatie!$BZ78*Populatie!CA78/(Distante!CA78*Distante!CA78)</f>
        <v>5.4022563020833331E-2</v>
      </c>
      <c r="CB78" s="16">
        <f>$A$1*Populatie!$BZ78*Populatie!CB78/(Distante!CB78*Distante!CB78)</f>
        <v>0.37348819100346026</v>
      </c>
      <c r="CC78" s="16">
        <f>$A$1*Populatie!$BZ78*Populatie!CC78/(Distante!CC78*Distante!CC78)</f>
        <v>4.7337848960302457E-2</v>
      </c>
      <c r="CD78" s="16">
        <f>$A$1*Populatie!$BZ78*Populatie!CD78/(Distante!CD78*Distante!CD78)</f>
        <v>1.3578940312757201E-2</v>
      </c>
      <c r="CE78" s="16">
        <f>$A$1*Populatie!$BZ78*Populatie!CE78/(Distante!CE78*Distante!CE78)</f>
        <v>4.7818058601134215E-3</v>
      </c>
      <c r="CF78" s="16">
        <f>$A$1*Populatie!$BZ78*Populatie!CF78/(Distante!CF78*Distante!CF78)</f>
        <v>1.5207469815103588E-2</v>
      </c>
      <c r="CG78" s="16">
        <f>$A$1*Populatie!$BZ78*Populatie!CG78/(Distante!CG78*Distante!CG78)</f>
        <v>2.0411496079881658E-2</v>
      </c>
      <c r="CH78" s="16">
        <f>$A$1*Populatie!$BZ78*Populatie!CH78/(Distante!CH78*Distante!CH78)</f>
        <v>0.24495836785714287</v>
      </c>
      <c r="CI78" s="16">
        <f>$A$1*Populatie!$BZ78*Populatie!CI78/(Distante!CI78*Distante!CI78)</f>
        <v>2.6397232167655601E-2</v>
      </c>
      <c r="CJ78" s="16">
        <f>$A$1*Populatie!$BZ78*Populatie!CJ78/(Distante!CJ78*Distante!CJ78)</f>
        <v>9.2410448437500001E-2</v>
      </c>
      <c r="CK78" s="16">
        <f>$A$1*Populatie!$BZ78*Populatie!CK78/(Distante!CK78*Distante!CK78)</f>
        <v>1.2302356930398573E-2</v>
      </c>
      <c r="CL78" s="16">
        <f>$A$1*Populatie!$BZ78*Populatie!CL78/(Distante!CL78*Distante!CL78)</f>
        <v>3.7869150765306121E-2</v>
      </c>
      <c r="CM78" s="16">
        <f>$A$1*Populatie!$BZ78*Populatie!CM78/(Distante!CM78*Distante!CM78)</f>
        <v>5.9433670898437502E-3</v>
      </c>
      <c r="CN78" s="16">
        <f>$A$1*Populatie!$BZ78*Populatie!CN78/(Distante!CN78*Distante!CN78)</f>
        <v>5.0216542080000003E-2</v>
      </c>
      <c r="CO78" s="16">
        <f>$A$1*Populatie!$BZ78*Populatie!CO78/(Distante!CO78*Distante!CO78)</f>
        <v>3.1390166091612139E-2</v>
      </c>
      <c r="CP78" s="16">
        <f>$A$1*Populatie!$BZ78*Populatie!CP78/(Distante!CP78*Distante!CP78)</f>
        <v>1.1364995222805232E-2</v>
      </c>
      <c r="CQ78" s="16">
        <f>$A$1*Populatie!$BZ78*Populatie!CQ78/(Distante!CQ78*Distante!CQ78)</f>
        <v>3.210982704081633E-2</v>
      </c>
      <c r="CR78" s="16">
        <f>$A$1*Populatie!$BZ78*Populatie!CR78/(Distante!CR78*Distante!CR78)</f>
        <v>1.0089329691725258E-2</v>
      </c>
      <c r="CS78" s="16">
        <f>$A$1*Populatie!$BZ78*Populatie!CS78/(Distante!CS78*Distante!CS78)</f>
        <v>0.46999294400000002</v>
      </c>
      <c r="CT78" s="16">
        <f>$A$1*Populatie!$BZ78*Populatie!CT78/(Distante!CT78*Distante!CT78)</f>
        <v>9.1364415685147946E-3</v>
      </c>
      <c r="CU78" s="16">
        <f>$A$1*Populatie!$BZ78*Populatie!CU78/(Distante!CU78*Distante!CU78)</f>
        <v>8.243748407598334E-3</v>
      </c>
      <c r="CV78" s="16">
        <f>$A$1*Populatie!$BZ78*Populatie!CV78/(Distante!CV78*Distante!CV78)</f>
        <v>1.3030915311692043E-2</v>
      </c>
      <c r="CW78" s="16">
        <f>$A$1*Populatie!$BZ78*Populatie!CW78/(Distante!CW78*Distante!CW78)</f>
        <v>2.7612774537037039E-2</v>
      </c>
      <c r="CX78" s="16">
        <f>$A$1*Populatie!$BZ78*Populatie!CX78/(Distante!CX78*Distante!CX78)</f>
        <v>1.4041879092044981E-2</v>
      </c>
      <c r="CY78" s="16">
        <f>$A$1*Populatie!$BZ78*Populatie!CY78/(Distante!CY78*Distante!CY78)</f>
        <v>1.3011266260387813E-2</v>
      </c>
    </row>
    <row r="79" spans="1:103" ht="15.75" customHeight="1" x14ac:dyDescent="0.25">
      <c r="A79" s="8" t="s">
        <v>78</v>
      </c>
      <c r="B79" s="16">
        <v>30.211970255144031</v>
      </c>
      <c r="C79" s="16">
        <v>0.72877486410256409</v>
      </c>
      <c r="D79" s="16">
        <v>0.97184086153846161</v>
      </c>
      <c r="E79" s="16">
        <v>1.264027415625</v>
      </c>
      <c r="F79" s="16">
        <v>2.5933781418203452</v>
      </c>
      <c r="G79" s="16">
        <v>3.3025333785600002</v>
      </c>
      <c r="H79" s="16">
        <v>7.0610788615384621</v>
      </c>
      <c r="I79" s="16">
        <v>0.1451160301745168</v>
      </c>
      <c r="J79" s="16">
        <v>2.5026099621416987E-2</v>
      </c>
      <c r="K79" s="16">
        <v>0.57278442000000007</v>
      </c>
      <c r="L79" s="16">
        <v>8.7838055954631386E-2</v>
      </c>
      <c r="M79" s="16">
        <v>3.5229936444444443E-2</v>
      </c>
      <c r="N79" s="16">
        <v>0.16519181801720237</v>
      </c>
      <c r="O79" s="16">
        <v>0.24446113316326534</v>
      </c>
      <c r="P79" s="16">
        <v>0.17696676653613388</v>
      </c>
      <c r="Q79" s="16">
        <v>0.1236331658402204</v>
      </c>
      <c r="R79" s="16">
        <v>1.2103274844290659</v>
      </c>
      <c r="S79" s="16">
        <v>0.25213955866666665</v>
      </c>
      <c r="T79" s="16">
        <v>7.0761612497997117E-2</v>
      </c>
      <c r="U79" s="16">
        <v>1.2378296136054423</v>
      </c>
      <c r="V79" s="16">
        <v>6.3272179671280279E-2</v>
      </c>
      <c r="W79" s="16">
        <v>0.10567391851851851</v>
      </c>
      <c r="X79" s="16">
        <v>1.7908973721599999</v>
      </c>
      <c r="Y79" s="16">
        <v>3.1240017883582525E-2</v>
      </c>
      <c r="Z79" s="16">
        <v>0.39065983783783781</v>
      </c>
      <c r="AA79" s="16">
        <v>5.754740136449412E-2</v>
      </c>
      <c r="AB79" s="16">
        <v>5.8614986198691259E-2</v>
      </c>
      <c r="AC79" s="16">
        <v>0.40199696609161212</v>
      </c>
      <c r="AD79" s="16">
        <v>7.916693467394427E-2</v>
      </c>
      <c r="AE79" s="16">
        <v>5.5971174187499999</v>
      </c>
      <c r="AF79" s="16">
        <v>18.859409712000001</v>
      </c>
      <c r="AG79" s="16">
        <v>4.21146058644448E-2</v>
      </c>
      <c r="AH79" s="16">
        <v>9.5867003850156091E-2</v>
      </c>
      <c r="AI79" s="16">
        <v>3.9452380978509373E-2</v>
      </c>
      <c r="AJ79" s="16">
        <v>4.5187610895689796E-2</v>
      </c>
      <c r="AK79" s="16">
        <v>1.7046163918697135E-2</v>
      </c>
      <c r="AL79" s="16">
        <v>0.12393756505205977</v>
      </c>
      <c r="AM79" s="16">
        <v>0.10355987261904763</v>
      </c>
      <c r="AN79" s="16">
        <v>7.7792490749999998E-2</v>
      </c>
      <c r="AO79" s="16">
        <v>0.25827247843137252</v>
      </c>
      <c r="AP79" s="16">
        <v>4.0685570986666669E-2</v>
      </c>
      <c r="AQ79" s="16">
        <v>4.9152455861932162E-2</v>
      </c>
      <c r="AR79" s="16">
        <v>1.1686797501041233E-2</v>
      </c>
      <c r="AS79" s="16">
        <v>0.21967462400000001</v>
      </c>
      <c r="AT79" s="16">
        <v>0.15350857024221454</v>
      </c>
      <c r="AU79" s="16">
        <v>0.26171661831153392</v>
      </c>
      <c r="AV79" s="16">
        <v>8.2376902583490869E-2</v>
      </c>
      <c r="AW79" s="16">
        <v>0.11106189791666668</v>
      </c>
      <c r="AX79" s="16">
        <v>4.9483912254610352E-2</v>
      </c>
      <c r="AY79" s="16">
        <v>6.3499695999999994E-2</v>
      </c>
      <c r="AZ79" s="16">
        <v>9.0505150809917362E-2</v>
      </c>
      <c r="BA79" s="16">
        <v>4.4200523557406307E-2</v>
      </c>
      <c r="BB79" s="16">
        <v>0.16141135324211781</v>
      </c>
      <c r="BC79" s="16">
        <v>8.5190658222222222</v>
      </c>
      <c r="BD79" s="16">
        <v>7.2485631663223138E-2</v>
      </c>
      <c r="BE79" s="16">
        <v>0.11843358461538463</v>
      </c>
      <c r="BF79" s="16">
        <v>0.1964561736198347</v>
      </c>
      <c r="BG79" s="16">
        <v>0.78173274400000003</v>
      </c>
      <c r="BH79" s="16">
        <v>0.30709574194214878</v>
      </c>
      <c r="BI79" s="16">
        <v>0.45224399999999998</v>
      </c>
      <c r="BJ79" s="16">
        <v>0.23650152306777647</v>
      </c>
      <c r="BK79" s="16">
        <v>3.0771073125000003E-2</v>
      </c>
      <c r="BL79" s="16">
        <v>8.3374343757431621E-2</v>
      </c>
      <c r="BM79" s="16">
        <v>3.9358370133333334E-2</v>
      </c>
      <c r="BN79" s="16">
        <v>0.660660625925926</v>
      </c>
      <c r="BO79" s="16">
        <v>0.46498206351606808</v>
      </c>
      <c r="BP79" s="16">
        <v>8.0295651626666673E-2</v>
      </c>
      <c r="BQ79" s="16">
        <v>0.59402249400000007</v>
      </c>
      <c r="BR79" s="16">
        <v>2.2206100413223139E-2</v>
      </c>
      <c r="BS79" s="16">
        <v>1.5566006560000001</v>
      </c>
      <c r="BT79" s="16">
        <v>0.16420759384615385</v>
      </c>
      <c r="BU79" s="16">
        <v>0.46006341156462588</v>
      </c>
      <c r="BV79" s="16">
        <v>2.5629571266540644E-2</v>
      </c>
      <c r="BW79" s="16">
        <v>8.8686829930795852E-2</v>
      </c>
      <c r="BX79" s="16">
        <v>9.8715479687499996E-2</v>
      </c>
      <c r="BY79" s="16">
        <v>1.108884894</v>
      </c>
      <c r="BZ79" s="16">
        <f t="array" ref="BZ79:BZ103">TRANSPOSE(CA78:CY78)</f>
        <v>5.4022563020833331E-2</v>
      </c>
      <c r="CA79" s="16" t="s">
        <v>103</v>
      </c>
      <c r="CB79" s="16">
        <f>$A$1*Populatie!$CA79*Populatie!CB79/(Distante!CB79*Distante!CB79)</f>
        <v>0.14044749062500003</v>
      </c>
      <c r="CC79" s="16">
        <f>$A$1*Populatie!$CA79*Populatie!CC79/(Distante!CC79*Distante!CC79)</f>
        <v>0.83183793573407205</v>
      </c>
      <c r="CD79" s="16">
        <f>$A$1*Populatie!$CA79*Populatie!CD79/(Distante!CD79*Distante!CD79)</f>
        <v>9.5805361363636363E-2</v>
      </c>
      <c r="CE79" s="16">
        <f>$A$1*Populatie!$CA79*Populatie!CE79/(Distante!CE79*Distante!CE79)</f>
        <v>2.7300578760000003E-2</v>
      </c>
      <c r="CF79" s="16">
        <f>$A$1*Populatie!$CA79*Populatie!CF79/(Distante!CF79*Distante!CF79)</f>
        <v>8.1863121600000005E-2</v>
      </c>
      <c r="CG79" s="16">
        <f>$A$1*Populatie!$CA79*Populatie!CG79/(Distante!CG79*Distante!CG79)</f>
        <v>0.13901609224952743</v>
      </c>
      <c r="CH79" s="16">
        <f>$A$1*Populatie!$CA79*Populatie!CH79/(Distante!CH79*Distante!CH79)</f>
        <v>0.46999581942857144</v>
      </c>
      <c r="CI79" s="16">
        <f>$A$1*Populatie!$CA79*Populatie!CI79/(Distante!CI79*Distante!CI79)</f>
        <v>0.22315591740833041</v>
      </c>
      <c r="CJ79" s="16">
        <f>$A$1*Populatie!$CA79*Populatie!CJ79/(Distante!CJ79*Distante!CJ79)</f>
        <v>0.2072236540540541</v>
      </c>
      <c r="CK79" s="16">
        <f>$A$1*Populatie!$CA79*Populatie!CK79/(Distante!CK79*Distante!CK79)</f>
        <v>0.10763544097222225</v>
      </c>
      <c r="CL79" s="16">
        <f>$A$1*Populatie!$CA79*Populatie!CL79/(Distante!CL79*Distante!CL79)</f>
        <v>0.13166691923076923</v>
      </c>
      <c r="CM79" s="16">
        <f>$A$1*Populatie!$CA79*Populatie!CM79/(Distante!CM79*Distante!CM79)</f>
        <v>3.6040368000000003E-2</v>
      </c>
      <c r="CN79" s="16">
        <f>$A$1*Populatie!$CA79*Populatie!CN79/(Distante!CN79*Distante!CN79)</f>
        <v>0.65341044166666673</v>
      </c>
      <c r="CO79" s="16">
        <f>$A$1*Populatie!$CA79*Populatie!CO79/(Distante!CO79*Distante!CO79)</f>
        <v>1.0985518916666668</v>
      </c>
      <c r="CP79" s="16">
        <f>$A$1*Populatie!$CA79*Populatie!CP79/(Distante!CP79*Distante!CP79)</f>
        <v>7.337809546297859E-2</v>
      </c>
      <c r="CQ79" s="16">
        <f>$A$1*Populatie!$CA79*Populatie!CQ79/(Distante!CQ79*Distante!CQ79)</f>
        <v>0.29480565156249999</v>
      </c>
      <c r="CR79" s="16">
        <f>$A$1*Populatie!$CA79*Populatie!CR79/(Distante!CR79*Distante!CR79)</f>
        <v>4.4377645863915897E-2</v>
      </c>
      <c r="CS79" s="16">
        <f>$A$1*Populatie!$CA79*Populatie!CS79/(Distante!CS79*Distante!CS79)</f>
        <v>0.11724353653846155</v>
      </c>
      <c r="CT79" s="16">
        <f>$A$1*Populatie!$CA79*Populatie!CT79/(Distante!CT79*Distante!CT79)</f>
        <v>7.5656481412418181E-2</v>
      </c>
      <c r="CU79" s="16">
        <f>$A$1*Populatie!$CA79*Populatie!CU79/(Distante!CU79*Distante!CU79)</f>
        <v>6.9426248046022612E-2</v>
      </c>
      <c r="CV79" s="16">
        <f>$A$1*Populatie!$CA79*Populatie!CV79/(Distante!CV79*Distante!CV79)</f>
        <v>8.2906893095564704E-2</v>
      </c>
      <c r="CW79" s="16">
        <f>$A$1*Populatie!$CA79*Populatie!CW79/(Distante!CW79*Distante!CW79)</f>
        <v>0.13208304413665745</v>
      </c>
      <c r="CX79" s="16">
        <f>$A$1*Populatie!$CA79*Populatie!CX79/(Distante!CX79*Distante!CX79)</f>
        <v>0.10186336598639456</v>
      </c>
      <c r="CY79" s="16">
        <f>$A$1*Populatie!$CA79*Populatie!CY79/(Distante!CY79*Distante!CY79)</f>
        <v>0.10113104452743465</v>
      </c>
    </row>
    <row r="80" spans="1:103" ht="15.75" customHeight="1" x14ac:dyDescent="0.25">
      <c r="A80" s="2" t="s">
        <v>79</v>
      </c>
      <c r="B80" s="16">
        <v>8.6462525921231315</v>
      </c>
      <c r="C80" s="16">
        <v>0.40035706530612247</v>
      </c>
      <c r="D80" s="16">
        <v>0.37075479383590171</v>
      </c>
      <c r="E80" s="16">
        <v>1.79594689536</v>
      </c>
      <c r="F80" s="16">
        <v>1.0159935421660844</v>
      </c>
      <c r="G80" s="16">
        <v>0.61384224197530868</v>
      </c>
      <c r="H80" s="16">
        <v>0.43100535343606833</v>
      </c>
      <c r="I80" s="16">
        <v>5.9685170238519054E-2</v>
      </c>
      <c r="J80" s="16">
        <v>1.4558898938775513E-2</v>
      </c>
      <c r="K80" s="16">
        <v>0.29391486390532545</v>
      </c>
      <c r="L80" s="16">
        <v>4.5784443681353364E-2</v>
      </c>
      <c r="M80" s="16">
        <v>1.6357002260559191E-2</v>
      </c>
      <c r="N80" s="16">
        <v>8.2322381893860569E-2</v>
      </c>
      <c r="O80" s="16">
        <v>0.11510011246537397</v>
      </c>
      <c r="P80" s="16">
        <v>7.2707474987350321E-2</v>
      </c>
      <c r="Q80" s="16">
        <v>0.18680990976</v>
      </c>
      <c r="R80" s="16">
        <v>0.40109976595041325</v>
      </c>
      <c r="S80" s="16">
        <v>4.5176510743801655E-2</v>
      </c>
      <c r="T80" s="16">
        <v>4.4279536316337152E-2</v>
      </c>
      <c r="U80" s="16">
        <v>0.18935488223999999</v>
      </c>
      <c r="V80" s="16">
        <v>2.9334708844953174E-2</v>
      </c>
      <c r="W80" s="16">
        <v>2.2909988888888889E-2</v>
      </c>
      <c r="X80" s="16">
        <v>0.52496562120064905</v>
      </c>
      <c r="Y80" s="16">
        <v>1.8295394098617784E-2</v>
      </c>
      <c r="Z80" s="16">
        <v>0.14274784487534628</v>
      </c>
      <c r="AA80" s="16">
        <v>3.3044456747404846E-2</v>
      </c>
      <c r="AB80" s="16">
        <v>3.2851339792387545E-2</v>
      </c>
      <c r="AC80" s="16">
        <v>2.6045040000000004</v>
      </c>
      <c r="AD80" s="16">
        <v>0.93352283437500005</v>
      </c>
      <c r="AE80" s="16">
        <v>0.45953093609467455</v>
      </c>
      <c r="AF80" s="16">
        <v>0.21119314090909094</v>
      </c>
      <c r="AG80" s="16">
        <v>1.8499416216216216E-2</v>
      </c>
      <c r="AH80" s="16">
        <v>3.3964570177489641E-2</v>
      </c>
      <c r="AI80" s="16">
        <v>1.8218572972972975E-2</v>
      </c>
      <c r="AJ80" s="16">
        <v>1.9496406696428572E-2</v>
      </c>
      <c r="AK80" s="16">
        <v>1.7846526200274351E-2</v>
      </c>
      <c r="AL80" s="16">
        <v>7.0576439714625447E-2</v>
      </c>
      <c r="AM80" s="16">
        <v>4.7092436325802622E-2</v>
      </c>
      <c r="AN80" s="16">
        <v>4.4051867033976129E-2</v>
      </c>
      <c r="AO80" s="16">
        <v>0.11556300940289625</v>
      </c>
      <c r="AP80" s="16">
        <v>4.0502694857142856E-2</v>
      </c>
      <c r="AQ80" s="16">
        <v>2.3315058593750004E-2</v>
      </c>
      <c r="AR80" s="16">
        <v>5.7594103668639051E-3</v>
      </c>
      <c r="AS80" s="16">
        <v>9.1305147834319533E-2</v>
      </c>
      <c r="AT80" s="16">
        <v>6.8686808807776237E-2</v>
      </c>
      <c r="AU80" s="16">
        <v>5.6739873959571939E-2</v>
      </c>
      <c r="AV80" s="16">
        <v>4.3919294318181826E-2</v>
      </c>
      <c r="AW80" s="16">
        <v>4.7989563321799308E-2</v>
      </c>
      <c r="AX80" s="16">
        <v>2.2202357340720222E-2</v>
      </c>
      <c r="AY80" s="16">
        <v>3.4321322991689746E-2</v>
      </c>
      <c r="AZ80" s="16">
        <v>0.10747810918967859</v>
      </c>
      <c r="BA80" s="16">
        <v>3.6526966326530616E-2</v>
      </c>
      <c r="BB80" s="16">
        <v>6.5360648000000001</v>
      </c>
      <c r="BC80" s="16">
        <v>0.41440678504155121</v>
      </c>
      <c r="BD80" s="16">
        <v>4.4152544000000002E-2</v>
      </c>
      <c r="BE80" s="16">
        <v>0.14344759338842974</v>
      </c>
      <c r="BF80" s="16">
        <v>9.1619009279999997E-2</v>
      </c>
      <c r="BG80" s="16">
        <v>0.24404946623999998</v>
      </c>
      <c r="BH80" s="16">
        <v>0.12203080956213019</v>
      </c>
      <c r="BI80" s="16">
        <v>0.16525081440443215</v>
      </c>
      <c r="BJ80" s="16">
        <v>0.1163658474616293</v>
      </c>
      <c r="BK80" s="16">
        <v>1.3614560586734697E-2</v>
      </c>
      <c r="BL80" s="16">
        <v>0.50252782314049593</v>
      </c>
      <c r="BM80" s="16">
        <v>3.1556402366863912E-2</v>
      </c>
      <c r="BN80" s="16">
        <v>0.32226861250000005</v>
      </c>
      <c r="BO80" s="16">
        <v>0.83323780312500006</v>
      </c>
      <c r="BP80" s="16">
        <v>4.250002109375E-2</v>
      </c>
      <c r="BQ80" s="16">
        <v>1.2192513230769231</v>
      </c>
      <c r="BR80" s="16">
        <v>1.3025282347803303E-2</v>
      </c>
      <c r="BS80" s="16">
        <v>0.17217821632653063</v>
      </c>
      <c r="BT80" s="16">
        <v>8.3272031003460215E-2</v>
      </c>
      <c r="BU80" s="16">
        <v>0.38062422282314767</v>
      </c>
      <c r="BV80" s="16">
        <v>1.3063861333333334E-2</v>
      </c>
      <c r="BW80" s="16">
        <v>4.5922832851239673E-2</v>
      </c>
      <c r="BX80" s="16">
        <v>1.36969005</v>
      </c>
      <c r="BY80" s="16">
        <v>0.16020326264056645</v>
      </c>
      <c r="BZ80" s="16">
        <v>0.37348819100346026</v>
      </c>
      <c r="CA80" s="16">
        <f t="array" ref="CA80:CA103">TRANSPOSE(CB79:CY79)</f>
        <v>0.14044749062500003</v>
      </c>
      <c r="CB80" s="16" t="s">
        <v>103</v>
      </c>
      <c r="CC80" s="16">
        <f>$A$1*Populatie!$CB80*Populatie!CC80/(Distante!CC80*Distante!CC80)</f>
        <v>0.20093610555555555</v>
      </c>
      <c r="CD80" s="16">
        <f>$A$1*Populatie!$CB80*Populatie!CD80/(Distante!CD80*Distante!CD80)</f>
        <v>4.4679646000000003E-2</v>
      </c>
      <c r="CE80" s="16">
        <f>$A$1*Populatie!$CB80*Populatie!CE80/(Distante!CE80*Distante!CE80)</f>
        <v>1.3383990819153146E-2</v>
      </c>
      <c r="CF80" s="16">
        <f>$A$1*Populatie!$CB80*Populatie!CF80/(Distante!CF80*Distante!CF80)</f>
        <v>6.8234657439446358E-2</v>
      </c>
      <c r="CG80" s="16">
        <f>$A$1*Populatie!$CB80*Populatie!CG80/(Distante!CG80*Distante!CG80)</f>
        <v>7.4116511776859503E-2</v>
      </c>
      <c r="CH80" s="16">
        <f>$A$1*Populatie!$CB80*Populatie!CH80/(Distante!CH80*Distante!CH80)</f>
        <v>0.86681148750000003</v>
      </c>
      <c r="CI80" s="16">
        <f>$A$1*Populatie!$CB80*Populatie!CI80/(Distante!CI80*Distante!CI80)</f>
        <v>0.10200735447551135</v>
      </c>
      <c r="CJ80" s="16">
        <f>$A$1*Populatie!$CB80*Populatie!CJ80/(Distante!CJ80*Distante!CJ80)</f>
        <v>0.3639260449704142</v>
      </c>
      <c r="CK80" s="16">
        <f>$A$1*Populatie!$CB80*Populatie!CK80/(Distante!CK80*Distante!CK80)</f>
        <v>4.1484879629629628E-2</v>
      </c>
      <c r="CL80" s="16">
        <f>$A$1*Populatie!$CB80*Populatie!CL80/(Distante!CL80*Distante!CL80)</f>
        <v>0.15947590165289258</v>
      </c>
      <c r="CM80" s="16">
        <f>$A$1*Populatie!$CB80*Populatie!CM80/(Distante!CM80*Distante!CM80)</f>
        <v>1.6733279714455679E-2</v>
      </c>
      <c r="CN80" s="16">
        <f>$A$1*Populatie!$CB80*Populatie!CN80/(Distante!CN80*Distante!CN80)</f>
        <v>0.36264617600000004</v>
      </c>
      <c r="CO80" s="16">
        <f>$A$1*Populatie!$CB80*Populatie!CO80/(Distante!CO80*Distante!CO80)</f>
        <v>0.23816483749999998</v>
      </c>
      <c r="CP80" s="16">
        <f>$A$1*Populatie!$CB80*Populatie!CP80/(Distante!CP80*Distante!CP80)</f>
        <v>3.1180248595041322E-2</v>
      </c>
      <c r="CQ80" s="16">
        <f>$A$1*Populatie!$CB80*Populatie!CQ80/(Distante!CQ80*Distante!CQ80)</f>
        <v>0.12738477145328719</v>
      </c>
      <c r="CR80" s="16">
        <f>$A$1*Populatie!$CB80*Populatie!CR80/(Distante!CR80*Distante!CR80)</f>
        <v>3.9591498122448977E-2</v>
      </c>
      <c r="CS80" s="16">
        <f>$A$1*Populatie!$CB80*Populatie!CS80/(Distante!CS80*Distante!CS80)</f>
        <v>3.3941234666666666</v>
      </c>
      <c r="CT80" s="16">
        <f>$A$1*Populatie!$CB80*Populatie!CT80/(Distante!CT80*Distante!CT80)</f>
        <v>3.0578291494082841E-2</v>
      </c>
      <c r="CU80" s="16">
        <f>$A$1*Populatie!$CB80*Populatie!CU80/(Distante!CU80*Distante!CU80)</f>
        <v>2.8060200665680473E-2</v>
      </c>
      <c r="CV80" s="16">
        <f>$A$1*Populatie!$CB80*Populatie!CV80/(Distante!CV80*Distante!CV80)</f>
        <v>4.5339569550173008E-2</v>
      </c>
      <c r="CW80" s="16">
        <f>$A$1*Populatie!$CB80*Populatie!CW80/(Distante!CW80*Distante!CW80)</f>
        <v>0.11062616361474437</v>
      </c>
      <c r="CX80" s="16">
        <f>$A$1*Populatie!$CB80*Populatie!CX80/(Distante!CX80*Distante!CX80)</f>
        <v>5.0893227696327474E-2</v>
      </c>
      <c r="CY80" s="16">
        <f>$A$1*Populatie!$CB80*Populatie!CY80/(Distante!CY80*Distante!CY80)</f>
        <v>4.8916051273834325E-2</v>
      </c>
    </row>
    <row r="81" spans="1:103" ht="15.75" customHeight="1" x14ac:dyDescent="0.25">
      <c r="A81" s="2" t="s">
        <v>80</v>
      </c>
      <c r="B81" s="16">
        <v>19.693848413333335</v>
      </c>
      <c r="C81" s="16">
        <v>0.53066617852468778</v>
      </c>
      <c r="D81" s="16">
        <v>0.7146124307958478</v>
      </c>
      <c r="E81" s="16">
        <v>2.885464740166205</v>
      </c>
      <c r="F81" s="16">
        <v>1.4611941436068303</v>
      </c>
      <c r="G81" s="16">
        <v>1.8456580746666669</v>
      </c>
      <c r="H81" s="16">
        <v>2.400845973</v>
      </c>
      <c r="I81" s="16">
        <v>0.10496540421656265</v>
      </c>
      <c r="J81" s="16">
        <v>1.489555176E-2</v>
      </c>
      <c r="K81" s="16">
        <v>0.40513547460937499</v>
      </c>
      <c r="L81" s="16">
        <v>6.3154121748921002E-2</v>
      </c>
      <c r="M81" s="16">
        <v>2.5990084698958808E-2</v>
      </c>
      <c r="N81" s="16">
        <v>0.11746561680000002</v>
      </c>
      <c r="O81" s="16">
        <v>0.17723454501580005</v>
      </c>
      <c r="P81" s="16">
        <v>8.4025633774417144E-2</v>
      </c>
      <c r="Q81" s="16">
        <v>0.14862842139917698</v>
      </c>
      <c r="R81" s="16">
        <v>0.82247708108108097</v>
      </c>
      <c r="S81" s="16">
        <v>0.13339715675675676</v>
      </c>
      <c r="T81" s="16">
        <v>5.1589609696617807E-2</v>
      </c>
      <c r="U81" s="16">
        <v>0.48811648133333335</v>
      </c>
      <c r="V81" s="16">
        <v>4.185762837333333E-2</v>
      </c>
      <c r="W81" s="16">
        <v>5.9607708382909685E-2</v>
      </c>
      <c r="X81" s="16">
        <v>2.7801756148148149</v>
      </c>
      <c r="Y81" s="16">
        <v>2.3417314007571664E-2</v>
      </c>
      <c r="Z81" s="16">
        <v>0.26899781625000002</v>
      </c>
      <c r="AA81" s="16">
        <v>4.3137157382368847E-2</v>
      </c>
      <c r="AB81" s="16">
        <v>4.288505711195241E-2</v>
      </c>
      <c r="AC81" s="16">
        <v>0.69365089285714288</v>
      </c>
      <c r="AD81" s="16">
        <v>0.10039652023540065</v>
      </c>
      <c r="AE81" s="16">
        <v>2.1797929043478259</v>
      </c>
      <c r="AF81" s="16">
        <v>1.6863670560000001</v>
      </c>
      <c r="AG81" s="16">
        <v>3.0704162926404415E-2</v>
      </c>
      <c r="AH81" s="16">
        <v>6.4135905622837386E-2</v>
      </c>
      <c r="AI81" s="16">
        <v>2.9522369217687076E-2</v>
      </c>
      <c r="AJ81" s="16">
        <v>3.1412480719723183E-2</v>
      </c>
      <c r="AK81" s="16">
        <v>1.8812478324099723E-2</v>
      </c>
      <c r="AL81" s="16">
        <v>8.813028816E-2</v>
      </c>
      <c r="AM81" s="16">
        <v>7.7692321363456218E-2</v>
      </c>
      <c r="AN81" s="16">
        <v>5.8160480998693573E-2</v>
      </c>
      <c r="AO81" s="16">
        <v>0.17871443266115702</v>
      </c>
      <c r="AP81" s="16">
        <v>4.6403246560846566E-2</v>
      </c>
      <c r="AQ81" s="16">
        <v>3.5449157333333335E-2</v>
      </c>
      <c r="AR81" s="16">
        <v>8.3511736686390538E-3</v>
      </c>
      <c r="AS81" s="16">
        <v>0.14910056276551439</v>
      </c>
      <c r="AT81" s="16">
        <v>0.10622191418181819</v>
      </c>
      <c r="AU81" s="16">
        <v>0.14459648326530614</v>
      </c>
      <c r="AV81" s="16">
        <v>6.0884279398148153E-2</v>
      </c>
      <c r="AW81" s="16">
        <v>7.9172386620530569E-2</v>
      </c>
      <c r="AX81" s="16">
        <v>3.3804790051761138E-2</v>
      </c>
      <c r="AY81" s="16">
        <v>2.607246530612245E-2</v>
      </c>
      <c r="AZ81" s="16">
        <v>0.12490120204081633</v>
      </c>
      <c r="BA81" s="16">
        <v>3.5570824925639503E-2</v>
      </c>
      <c r="BB81" s="16">
        <v>0.17825110334693878</v>
      </c>
      <c r="BC81" s="16">
        <v>1.388300643</v>
      </c>
      <c r="BD81" s="16">
        <v>5.0053745950138506E-2</v>
      </c>
      <c r="BE81" s="16">
        <v>0.16944114240631164</v>
      </c>
      <c r="BF81" s="16">
        <v>0.14216791569560047</v>
      </c>
      <c r="BG81" s="16">
        <v>0.48978953564013838</v>
      </c>
      <c r="BH81" s="16">
        <v>0.19927531811745106</v>
      </c>
      <c r="BI81" s="16">
        <v>0.29639786555621656</v>
      </c>
      <c r="BJ81" s="16">
        <v>0.17206668132222522</v>
      </c>
      <c r="BK81" s="16">
        <v>2.2461076530612249E-2</v>
      </c>
      <c r="BL81" s="16">
        <v>9.0284860320000007E-2</v>
      </c>
      <c r="BM81" s="16">
        <v>3.5343492164253129E-2</v>
      </c>
      <c r="BN81" s="16">
        <v>0.45302350453648915</v>
      </c>
      <c r="BO81" s="16">
        <v>0.77324733281250002</v>
      </c>
      <c r="BP81" s="16">
        <v>5.8240741355552003E-2</v>
      </c>
      <c r="BQ81" s="16">
        <v>1.1314691076923078</v>
      </c>
      <c r="BR81" s="16">
        <v>1.6350404914933839E-2</v>
      </c>
      <c r="BS81" s="16">
        <v>1.6677830130177516</v>
      </c>
      <c r="BT81" s="16">
        <v>0.11727036925015752</v>
      </c>
      <c r="BU81" s="16">
        <v>0.4522885637119114</v>
      </c>
      <c r="BV81" s="16">
        <v>1.8427241433664854E-2</v>
      </c>
      <c r="BW81" s="16">
        <v>6.366173750000001E-2</v>
      </c>
      <c r="BX81" s="16">
        <v>0.10888462129684713</v>
      </c>
      <c r="BY81" s="16">
        <v>0.48964965596707821</v>
      </c>
      <c r="BZ81" s="16">
        <v>4.7337848960302457E-2</v>
      </c>
      <c r="CA81" s="16">
        <v>0.83183793573407205</v>
      </c>
      <c r="CB81" s="16">
        <f t="array" ref="CB81:CB103">TRANSPOSE(CC80:CY80)</f>
        <v>0.20093610555555555</v>
      </c>
      <c r="CC81" s="16" t="s">
        <v>103</v>
      </c>
      <c r="CD81" s="16">
        <f>$A$1*Populatie!$CC81*Populatie!CD81/(Distante!CD81*Distante!CD81)</f>
        <v>6.6156796986149582E-2</v>
      </c>
      <c r="CE81" s="16">
        <f>$A$1*Populatie!$CC81*Populatie!CE81/(Distante!CE81*Distante!CE81)</f>
        <v>1.6327601753864447E-2</v>
      </c>
      <c r="CF81" s="16">
        <f>$A$1*Populatie!$CC81*Populatie!CF81/(Distante!CF81*Distante!CF81)</f>
        <v>7.7835759924385628E-2</v>
      </c>
      <c r="CG81" s="16">
        <f>$A$1*Populatie!$CC81*Populatie!CG81/(Distante!CG81*Distante!CG81)</f>
        <v>0.10274596805555557</v>
      </c>
      <c r="CH81" s="16">
        <f>$A$1*Populatie!$CC81*Populatie!CH81/(Distante!CH81*Distante!CH81)</f>
        <v>0.55093531462544587</v>
      </c>
      <c r="CI81" s="16">
        <f>$A$1*Populatie!$CC81*Populatie!CI81/(Distante!CI81*Distante!CI81)</f>
        <v>0.1312330707596254</v>
      </c>
      <c r="CJ81" s="16">
        <f>$A$1*Populatie!$CC81*Populatie!CJ81/(Distante!CJ81*Distante!CJ81)</f>
        <v>0.25366864533333333</v>
      </c>
      <c r="CK81" s="16">
        <f>$A$1*Populatie!$CC81*Populatie!CK81/(Distante!CK81*Distante!CK81)</f>
        <v>7.1950303156545437E-2</v>
      </c>
      <c r="CL81" s="16">
        <f>$A$1*Populatie!$CC81*Populatie!CL81/(Distante!CL81*Distante!CL81)</f>
        <v>0.18837387455621302</v>
      </c>
      <c r="CM81" s="16">
        <f>$A$1*Populatie!$CC81*Populatie!CM81/(Distante!CM81*Distante!CM81)</f>
        <v>2.0908796155215379E-2</v>
      </c>
      <c r="CN81" s="16">
        <f>$A$1*Populatie!$CC81*Populatie!CN81/(Distante!CN81*Distante!CN81)</f>
        <v>2.1033550333333335</v>
      </c>
      <c r="CO81" s="16">
        <f>$A$1*Populatie!$CC81*Populatie!CO81/(Distante!CO81*Distante!CO81)</f>
        <v>0.49728988593750001</v>
      </c>
      <c r="CP81" s="16">
        <f>$A$1*Populatie!$CC81*Populatie!CP81/(Distante!CP81*Distante!CP81)</f>
        <v>5.3363508001828992E-2</v>
      </c>
      <c r="CQ81" s="16">
        <f>$A$1*Populatie!$CC81*Populatie!CQ81/(Distante!CQ81*Distante!CQ81)</f>
        <v>0.1682422592797784</v>
      </c>
      <c r="CR81" s="16">
        <f>$A$1*Populatie!$CC81*Populatie!CR81/(Distante!CR81*Distante!CR81)</f>
        <v>4.2610905940828406E-2</v>
      </c>
      <c r="CS81" s="16">
        <f>$A$1*Populatie!$CC81*Populatie!CS81/(Distante!CS81*Distante!CS81)</f>
        <v>0.23427947438016528</v>
      </c>
      <c r="CT81" s="16">
        <f>$A$1*Populatie!$CC81*Populatie!CT81/(Distante!CT81*Distante!CT81)</f>
        <v>5.6048748648648644E-2</v>
      </c>
      <c r="CU81" s="16">
        <f>$A$1*Populatie!$CC81*Populatie!CU81/(Distante!CU81*Distante!CU81)</f>
        <v>5.007078378666667E-2</v>
      </c>
      <c r="CV81" s="16">
        <f>$A$1*Populatie!$CC81*Populatie!CV81/(Distante!CV81*Distante!CV81)</f>
        <v>5.9187541265548947E-2</v>
      </c>
      <c r="CW81" s="16">
        <f>$A$1*Populatie!$CC81*Populatie!CW81/(Distante!CW81*Distante!CW81)</f>
        <v>0.1327770306805075</v>
      </c>
      <c r="CX81" s="16">
        <f>$A$1*Populatie!$CC81*Populatie!CX81/(Distante!CX81*Distante!CX81)</f>
        <v>7.4692633884297532E-2</v>
      </c>
      <c r="CY81" s="16">
        <f>$A$1*Populatie!$CC81*Populatie!CY81/(Distante!CY81*Distante!CY81)</f>
        <v>6.9166387207031249E-2</v>
      </c>
    </row>
    <row r="82" spans="1:103" ht="15.75" customHeight="1" x14ac:dyDescent="0.25">
      <c r="A82" s="2" t="s">
        <v>81</v>
      </c>
      <c r="B82" s="16">
        <v>7.5815001689750696</v>
      </c>
      <c r="C82" s="16">
        <v>16.664898592060496</v>
      </c>
      <c r="D82" s="16">
        <v>1.5748262037037037</v>
      </c>
      <c r="E82" s="16">
        <v>0.25228385546515047</v>
      </c>
      <c r="F82" s="16">
        <v>2.2548929943808531</v>
      </c>
      <c r="G82" s="16">
        <v>0.62550812034750802</v>
      </c>
      <c r="H82" s="16">
        <v>0.40017695287569571</v>
      </c>
      <c r="I82" s="16">
        <v>0.28078469189189192</v>
      </c>
      <c r="J82" s="16">
        <v>0.40890584533333335</v>
      </c>
      <c r="K82" s="16">
        <v>9.66128766141955E-2</v>
      </c>
      <c r="L82" s="16">
        <v>0.44969674332071397</v>
      </c>
      <c r="M82" s="16">
        <v>6.7034284877126663E-2</v>
      </c>
      <c r="N82" s="16">
        <v>7.8725882812500009E-2</v>
      </c>
      <c r="O82" s="16">
        <v>0.23232267178783725</v>
      </c>
      <c r="P82" s="16">
        <v>0.32673362618181823</v>
      </c>
      <c r="Q82" s="16">
        <v>6.535497890625E-2</v>
      </c>
      <c r="R82" s="16">
        <v>0.41372215823914338</v>
      </c>
      <c r="S82" s="16">
        <v>9.2079547102040832E-2</v>
      </c>
      <c r="T82" s="16">
        <v>0.57729586429980273</v>
      </c>
      <c r="U82" s="16">
        <v>0.19295351210666667</v>
      </c>
      <c r="V82" s="16">
        <v>0.60531716628511967</v>
      </c>
      <c r="W82" s="16">
        <v>0.10070287810650888</v>
      </c>
      <c r="X82" s="16">
        <v>0.2687470394396812</v>
      </c>
      <c r="Y82" s="16">
        <v>0.11499621478097287</v>
      </c>
      <c r="Z82" s="16">
        <v>0.17934799257884973</v>
      </c>
      <c r="AA82" s="16">
        <v>1.0054062857142858</v>
      </c>
      <c r="AB82" s="16">
        <v>1.2538111027200001</v>
      </c>
      <c r="AC82" s="16">
        <v>0.10711004464285714</v>
      </c>
      <c r="AD82" s="16">
        <v>3.2421783763313609E-2</v>
      </c>
      <c r="AE82" s="16">
        <v>0.45648441775356513</v>
      </c>
      <c r="AF82" s="16">
        <v>0.13285725918367347</v>
      </c>
      <c r="AG82" s="16">
        <v>7.9651258527663471E-2</v>
      </c>
      <c r="AH82" s="16">
        <v>1.0050803028806585</v>
      </c>
      <c r="AI82" s="16">
        <v>7.6540502320047582E-2</v>
      </c>
      <c r="AJ82" s="16">
        <v>7.0789575255649551E-2</v>
      </c>
      <c r="AK82" s="16">
        <v>1.6132549630430863E-2</v>
      </c>
      <c r="AL82" s="16">
        <v>5.7853676607503457E-2</v>
      </c>
      <c r="AM82" s="16">
        <v>0.20108884750173014</v>
      </c>
      <c r="AN82" s="16">
        <v>0.29426419405469678</v>
      </c>
      <c r="AO82" s="16">
        <v>0.2975395033192248</v>
      </c>
      <c r="AP82" s="16">
        <v>3.9011368724279842E-2</v>
      </c>
      <c r="AQ82" s="16">
        <v>4.0714800000000002E-2</v>
      </c>
      <c r="AR82" s="16">
        <v>2.2316363520000002</v>
      </c>
      <c r="AS82" s="16">
        <v>0.19702941626197373</v>
      </c>
      <c r="AT82" s="16">
        <v>0.28261616347454616</v>
      </c>
      <c r="AU82" s="16">
        <v>0.12156276000000001</v>
      </c>
      <c r="AV82" s="16">
        <v>0.32477847363598505</v>
      </c>
      <c r="AW82" s="16">
        <v>5.6373644409972307E-2</v>
      </c>
      <c r="AX82" s="16">
        <v>18.376592666666667</v>
      </c>
      <c r="AY82" s="16">
        <v>0.61434467128027681</v>
      </c>
      <c r="AZ82" s="16">
        <v>3.9765157659434586E-2</v>
      </c>
      <c r="BA82" s="16">
        <v>0.38850951637080872</v>
      </c>
      <c r="BB82" s="16">
        <v>3.4526894899200002E-2</v>
      </c>
      <c r="BC82" s="16">
        <v>0.2091138085048011</v>
      </c>
      <c r="BD82" s="16">
        <v>1.78571855616</v>
      </c>
      <c r="BE82" s="16">
        <v>6.4966119865319874E-2</v>
      </c>
      <c r="BF82" s="16">
        <v>0.21006044928000003</v>
      </c>
      <c r="BG82" s="16">
        <v>0.27749800944257091</v>
      </c>
      <c r="BH82" s="16">
        <v>0.15617675655965121</v>
      </c>
      <c r="BI82" s="16">
        <v>0.28259478787878789</v>
      </c>
      <c r="BJ82" s="16">
        <v>0.81707200909090916</v>
      </c>
      <c r="BK82" s="16">
        <v>5.9679934156378608E-2</v>
      </c>
      <c r="BL82" s="16">
        <v>3.152542067951835E-2</v>
      </c>
      <c r="BM82" s="16">
        <v>3.7049503577139972E-2</v>
      </c>
      <c r="BN82" s="16">
        <v>0.23017718810167659</v>
      </c>
      <c r="BO82" s="16">
        <v>4.2716934020438468E-2</v>
      </c>
      <c r="BP82" s="16">
        <v>0.28636125459183676</v>
      </c>
      <c r="BQ82" s="16">
        <v>4.3678926923076927E-2</v>
      </c>
      <c r="BR82" s="16">
        <v>7.6166464156827804E-2</v>
      </c>
      <c r="BS82" s="16">
        <v>8.4091616181620574E-2</v>
      </c>
      <c r="BT82" s="16">
        <v>0.49107063866144535</v>
      </c>
      <c r="BU82" s="16">
        <v>0.19064103119092629</v>
      </c>
      <c r="BV82" s="16">
        <v>2.426136768E-2</v>
      </c>
      <c r="BW82" s="16">
        <v>0.48504831505056517</v>
      </c>
      <c r="BX82" s="16">
        <v>2.5953481818181818E-2</v>
      </c>
      <c r="BY82" s="16">
        <v>0.1852354197857593</v>
      </c>
      <c r="BZ82" s="16">
        <v>1.3578940312757201E-2</v>
      </c>
      <c r="CA82" s="16">
        <v>9.5805361363636363E-2</v>
      </c>
      <c r="CB82" s="16">
        <v>4.4679646000000003E-2</v>
      </c>
      <c r="CC82" s="16">
        <f t="array" ref="CC82:CC103">TRANSPOSE(CD81:CY81)</f>
        <v>6.6156796986149582E-2</v>
      </c>
      <c r="CD82" s="16" t="s">
        <v>103</v>
      </c>
      <c r="CE82" s="16">
        <f>$A$1*Populatie!$CD82*Populatie!CE82/(Distante!CE82*Distante!CE82)</f>
        <v>5.769047864810288E-2</v>
      </c>
      <c r="CF82" s="16">
        <f>$A$1*Populatie!$CD82*Populatie!CF82/(Distante!CF82*Distante!CF82)</f>
        <v>3.9111432525951562E-2</v>
      </c>
      <c r="CG82" s="16">
        <f>$A$1*Populatie!$CD82*Populatie!CG82/(Distante!CG82*Distante!CG82)</f>
        <v>1.2851063156250002</v>
      </c>
      <c r="CH82" s="16">
        <f>$A$1*Populatie!$CD82*Populatie!CH82/(Distante!CH82*Distante!CH82)</f>
        <v>8.5072630558858511E-2</v>
      </c>
      <c r="CI82" s="16">
        <f>$A$1*Populatie!$CD82*Populatie!CI82/(Distante!CI82*Distante!CI82)</f>
        <v>0.46092388757396457</v>
      </c>
      <c r="CJ82" s="16">
        <f>$A$1*Populatie!$CD82*Populatie!CJ82/(Distante!CJ82*Distante!CJ82)</f>
        <v>3.728278183620861E-2</v>
      </c>
      <c r="CK82" s="16">
        <f>$A$1*Populatie!$CD82*Populatie!CK82/(Distante!CK82*Distante!CK82)</f>
        <v>3.8388240000000007</v>
      </c>
      <c r="CL82" s="16">
        <f>$A$1*Populatie!$CD82*Populatie!CL82/(Distante!CL82*Distante!CL82)</f>
        <v>5.4469001662049869E-2</v>
      </c>
      <c r="CM82" s="16">
        <f>$A$1*Populatie!$CD82*Populatie!CM82/(Distante!CM82*Distante!CM82)</f>
        <v>7.8478933044889149E-2</v>
      </c>
      <c r="CN82" s="16">
        <f>$A$1*Populatie!$CD82*Populatie!CN82/(Distante!CN82*Distante!CN82)</f>
        <v>8.1197347916666676E-2</v>
      </c>
      <c r="CO82" s="16">
        <f>$A$1*Populatie!$CD82*Populatie!CO82/(Distante!CO82*Distante!CO82)</f>
        <v>3.342838201721756E-2</v>
      </c>
      <c r="CP82" s="16">
        <f>$A$1*Populatie!$CD82*Populatie!CP82/(Distante!CP82*Distante!CP82)</f>
        <v>0.11972526062283738</v>
      </c>
      <c r="CQ82" s="16">
        <f>$A$1*Populatie!$CD82*Populatie!CQ82/(Distante!CQ82*Distante!CQ82)</f>
        <v>0.40145608894173607</v>
      </c>
      <c r="CR82" s="16">
        <f>$A$1*Populatie!$CD82*Populatie!CR82/(Distante!CR82*Distante!CR82)</f>
        <v>3.1944250272910091E-2</v>
      </c>
      <c r="CS82" s="16">
        <f>$A$1*Populatie!$CD82*Populatie!CS82/(Distante!CS82*Distante!CS82)</f>
        <v>4.03414336512E-2</v>
      </c>
      <c r="CT82" s="16">
        <f>$A$1*Populatie!$CD82*Populatie!CT82/(Distante!CT82*Distante!CT82)</f>
        <v>0.14229605944830176</v>
      </c>
      <c r="CU82" s="16">
        <f>$A$1*Populatie!$CD82*Populatie!CU82/(Distante!CU82*Distante!CU82)</f>
        <v>0.16469842139644972</v>
      </c>
      <c r="CV82" s="16">
        <f>$A$1*Populatie!$CD82*Populatie!CV82/(Distante!CV82*Distante!CV82)</f>
        <v>3.338039140740741</v>
      </c>
      <c r="CW82" s="16">
        <f>$A$1*Populatie!$CD82*Populatie!CW82/(Distante!CW82*Distante!CW82)</f>
        <v>7.8887076035502962E-2</v>
      </c>
      <c r="CX82" s="16">
        <f>$A$1*Populatie!$CD82*Populatie!CX82/(Distante!CX82*Distante!CX82)</f>
        <v>0.32153989824000007</v>
      </c>
      <c r="CY82" s="16">
        <f>$A$1*Populatie!$CD82*Populatie!CY82/(Distante!CY82*Distante!CY82)</f>
        <v>0.34565213629629632</v>
      </c>
    </row>
    <row r="83" spans="1:103" ht="15.75" customHeight="1" x14ac:dyDescent="0.25">
      <c r="A83" s="2" t="s">
        <v>82</v>
      </c>
      <c r="B83" s="16">
        <v>3.0238017196472131</v>
      </c>
      <c r="C83" s="16">
        <v>0.59239530000000007</v>
      </c>
      <c r="D83" s="16">
        <v>2.3179780555555558</v>
      </c>
      <c r="E83" s="16">
        <v>8.926361149967009E-2</v>
      </c>
      <c r="F83" s="16">
        <v>0.34608561367187501</v>
      </c>
      <c r="G83" s="16">
        <v>0.22459080999405118</v>
      </c>
      <c r="H83" s="16">
        <v>0.10315126658790169</v>
      </c>
      <c r="I83" s="16">
        <v>0.55252712812500004</v>
      </c>
      <c r="J83" s="16">
        <v>2.0139784533016063E-2</v>
      </c>
      <c r="K83" s="16">
        <v>5.099519497025419E-2</v>
      </c>
      <c r="L83" s="16">
        <v>8.4990591000000018E-2</v>
      </c>
      <c r="M83" s="16">
        <v>8.3512084319999999E-2</v>
      </c>
      <c r="N83" s="16">
        <v>5.4485460000000006E-2</v>
      </c>
      <c r="O83" s="16">
        <v>0.35055675900000005</v>
      </c>
      <c r="P83" s="16">
        <v>6.4656677120000006E-2</v>
      </c>
      <c r="Q83" s="16">
        <v>2.5625476170655567E-2</v>
      </c>
      <c r="R83" s="16">
        <v>0.20890897714285714</v>
      </c>
      <c r="S83" s="16">
        <v>1.397407130712903E-2</v>
      </c>
      <c r="T83" s="16">
        <v>9.2819736972134456E-2</v>
      </c>
      <c r="U83" s="16">
        <v>3.1838739508928571E-2</v>
      </c>
      <c r="V83" s="16">
        <v>2.371787980055402E-2</v>
      </c>
      <c r="W83" s="16">
        <v>7.5765167183364842E-3</v>
      </c>
      <c r="X83" s="16">
        <v>9.8891823499577355E-2</v>
      </c>
      <c r="Y83" s="16">
        <v>6.2982501120000006E-2</v>
      </c>
      <c r="Z83" s="16">
        <v>0.10869064500000002</v>
      </c>
      <c r="AA83" s="16">
        <v>5.75383836540369E-2</v>
      </c>
      <c r="AB83" s="16">
        <v>4.739577396449704E-2</v>
      </c>
      <c r="AC83" s="16">
        <v>3.8042867036011084E-2</v>
      </c>
      <c r="AD83" s="16">
        <v>1.1398219707162644E-2</v>
      </c>
      <c r="AE83" s="16">
        <v>0.13234782941547785</v>
      </c>
      <c r="AF83" s="16">
        <v>3.7429850390624998E-2</v>
      </c>
      <c r="AG83" s="16">
        <v>0.59351864444444447</v>
      </c>
      <c r="AH83" s="16">
        <v>2.7508986960514233E-2</v>
      </c>
      <c r="AI83" s="16">
        <v>0.11836293525000001</v>
      </c>
      <c r="AJ83" s="16">
        <v>0.24534093745541022</v>
      </c>
      <c r="AK83" s="16">
        <v>2.0749180340264652E-2</v>
      </c>
      <c r="AL83" s="16">
        <v>4.462122851414569E-2</v>
      </c>
      <c r="AM83" s="16">
        <v>1.3365417870000003</v>
      </c>
      <c r="AN83" s="16">
        <v>0.13471111065088756</v>
      </c>
      <c r="AO83" s="16">
        <v>0.11282960413223141</v>
      </c>
      <c r="AP83" s="16">
        <v>5.5351579239669428E-2</v>
      </c>
      <c r="AQ83" s="16">
        <v>6.9696989619377162E-2</v>
      </c>
      <c r="AR83" s="16">
        <v>7.30850238519046E-3</v>
      </c>
      <c r="AS83" s="16">
        <v>6.2781600000000007E-2</v>
      </c>
      <c r="AT83" s="16">
        <v>3.7722467045454552E-2</v>
      </c>
      <c r="AU83" s="16">
        <v>1.4332040227839089E-2</v>
      </c>
      <c r="AV83" s="16">
        <v>0.11950991370262391</v>
      </c>
      <c r="AW83" s="16">
        <v>4.2978588429752072E-2</v>
      </c>
      <c r="AX83" s="16">
        <v>2.9396890955198648E-2</v>
      </c>
      <c r="AY83" s="16">
        <v>6.3800881347656255E-2</v>
      </c>
      <c r="AZ83" s="16">
        <v>1.5686795739682041E-2</v>
      </c>
      <c r="BA83" s="16">
        <v>2.1315956435643563E-2</v>
      </c>
      <c r="BB83" s="16">
        <v>1.2307980606361213E-2</v>
      </c>
      <c r="BC83" s="16">
        <v>5.0485823640000003E-2</v>
      </c>
      <c r="BD83" s="16">
        <v>6.1077608030933969E-2</v>
      </c>
      <c r="BE83" s="16">
        <v>2.5961322016620499E-2</v>
      </c>
      <c r="BF83" s="16">
        <v>0.13382393684210528</v>
      </c>
      <c r="BG83" s="16">
        <v>9.9295204166666665E-2</v>
      </c>
      <c r="BH83" s="16">
        <v>0.15485308494126024</v>
      </c>
      <c r="BI83" s="16">
        <v>7.2579593654863009E-2</v>
      </c>
      <c r="BJ83" s="16">
        <v>9.3267041243390497E-2</v>
      </c>
      <c r="BK83" s="16">
        <v>9.0052357500000013E-2</v>
      </c>
      <c r="BL83" s="16">
        <v>6.4043462938110545E-3</v>
      </c>
      <c r="BM83" s="16">
        <v>7.3325725667722955E-2</v>
      </c>
      <c r="BN83" s="16">
        <v>9.0932617912614325E-2</v>
      </c>
      <c r="BO83" s="16">
        <v>1.2924695231255388E-2</v>
      </c>
      <c r="BP83" s="16">
        <v>0.17871874072471605</v>
      </c>
      <c r="BQ83" s="16">
        <v>1.11259040256E-2</v>
      </c>
      <c r="BR83" s="16">
        <v>3.7400215933412605E-2</v>
      </c>
      <c r="BS83" s="16">
        <v>3.0943497210481827E-2</v>
      </c>
      <c r="BT83" s="16">
        <v>0.1877179127218935</v>
      </c>
      <c r="BU83" s="16">
        <v>0.10279726142659282</v>
      </c>
      <c r="BV83" s="16">
        <v>7.2877906285714292E-2</v>
      </c>
      <c r="BW83" s="16">
        <v>4.8074549975965393E-2</v>
      </c>
      <c r="BX83" s="16">
        <v>8.0248182291666661E-3</v>
      </c>
      <c r="BY83" s="16">
        <v>2.216502222525784E-2</v>
      </c>
      <c r="BZ83" s="16">
        <v>4.7818058601134215E-3</v>
      </c>
      <c r="CA83" s="16">
        <v>2.7300578760000003E-2</v>
      </c>
      <c r="CB83" s="16">
        <v>1.3383990819153146E-2</v>
      </c>
      <c r="CC83" s="16">
        <v>1.6327601753864447E-2</v>
      </c>
      <c r="CD83" s="16">
        <f t="array" ref="CD83:CD103">TRANSPOSE(CE82:CY82)</f>
        <v>5.769047864810288E-2</v>
      </c>
      <c r="CE83" s="16" t="s">
        <v>103</v>
      </c>
      <c r="CF83" s="16">
        <f>$A$1*Populatie!$CE83*Populatie!CF83/(Distante!CF83*Distante!CF83)</f>
        <v>1.9335500516528926E-2</v>
      </c>
      <c r="CG83" s="16">
        <f>$A$1*Populatie!$CE83*Populatie!CG83/(Distante!CG83*Distante!CG83)</f>
        <v>0.10472198979238755</v>
      </c>
      <c r="CH83" s="16">
        <f>$A$1*Populatie!$CE83*Populatie!CH83/(Distante!CH83*Distante!CH83)</f>
        <v>2.3459186077077303E-2</v>
      </c>
      <c r="CI83" s="16">
        <f>$A$1*Populatie!$CE83*Populatie!CI83/(Distante!CI83*Distante!CI83)</f>
        <v>7.5381260355029595E-2</v>
      </c>
      <c r="CJ83" s="16">
        <f>$A$1*Populatie!$CE83*Populatie!CJ83/(Distante!CJ83*Distante!CJ83)</f>
        <v>1.0439915980081484E-2</v>
      </c>
      <c r="CK83" s="16">
        <f>$A$1*Populatie!$CE83*Populatie!CK83/(Distante!CK83*Distante!CK83)</f>
        <v>5.2716600464876036E-2</v>
      </c>
      <c r="CL83" s="16">
        <f>$A$1*Populatie!$CE83*Populatie!CL83/(Distante!CL83*Distante!CL83)</f>
        <v>2.1527343669421488E-2</v>
      </c>
      <c r="CM83" s="16">
        <f>$A$1*Populatie!$CE83*Populatie!CM83/(Distante!CM83*Distante!CM83)</f>
        <v>1.2638047526627219</v>
      </c>
      <c r="CN83" s="16">
        <f>$A$1*Populatie!$CE83*Populatie!CN83/(Distante!CN83*Distante!CN83)</f>
        <v>2.6466752941176473E-2</v>
      </c>
      <c r="CO83" s="16">
        <f>$A$1*Populatie!$CE83*Populatie!CO83/(Distante!CO83*Distante!CO83)</f>
        <v>1.0108994637086208E-2</v>
      </c>
      <c r="CP83" s="16">
        <f>$A$1*Populatie!$CE83*Populatie!CP83/(Distante!CP83*Distante!CP83)</f>
        <v>0.470862</v>
      </c>
      <c r="CQ83" s="16">
        <f>$A$1*Populatie!$CE83*Populatie!CQ83/(Distante!CQ83*Distante!CQ83)</f>
        <v>7.0429103571428578E-2</v>
      </c>
      <c r="CR83" s="16">
        <f>$A$1*Populatie!$CE83*Populatie!CR83/(Distante!CR83*Distante!CR83)</f>
        <v>4.5464342000000005E-2</v>
      </c>
      <c r="CS83" s="16">
        <f>$A$1*Populatie!$CE83*Populatie!CS83/(Distante!CS83*Distante!CS83)</f>
        <v>1.2357963727422878E-2</v>
      </c>
      <c r="CT83" s="16">
        <f>$A$1*Populatie!$CE83*Populatie!CT83/(Distante!CT83*Distante!CT83)</f>
        <v>0.48443198124999998</v>
      </c>
      <c r="CU83" s="16">
        <f>$A$1*Populatie!$CE83*Populatie!CU83/(Distante!CU83*Distante!CU83)</f>
        <v>0.25005347226562502</v>
      </c>
      <c r="CV83" s="16">
        <f>$A$1*Populatie!$CE83*Populatie!CV83/(Distante!CV83*Distante!CV83)</f>
        <v>6.3767435090530372E-2</v>
      </c>
      <c r="CW83" s="16">
        <f>$A$1*Populatie!$CE83*Populatie!CW83/(Distante!CW83*Distante!CW83)</f>
        <v>4.5575668689214692E-2</v>
      </c>
      <c r="CX83" s="16">
        <f>$A$1*Populatie!$CE83*Populatie!CX83/(Distante!CX83*Distante!CX83)</f>
        <v>7.2215700292968754E-2</v>
      </c>
      <c r="CY83" s="16">
        <f>$A$1*Populatie!$CE83*Populatie!CY83/(Distante!CY83*Distante!CY83)</f>
        <v>2.7373951960888508E-2</v>
      </c>
    </row>
    <row r="84" spans="1:103" ht="15.75" customHeight="1" x14ac:dyDescent="0.25">
      <c r="A84" s="2" t="s">
        <v>83</v>
      </c>
      <c r="B84" s="16">
        <v>16.570207901234568</v>
      </c>
      <c r="C84" s="16">
        <v>0.37997193937500001</v>
      </c>
      <c r="D84" s="16">
        <v>0.54980771484375002</v>
      </c>
      <c r="E84" s="16">
        <v>1.77478344</v>
      </c>
      <c r="F84" s="16">
        <v>1.2931400346133044</v>
      </c>
      <c r="G84" s="16">
        <v>0.87351655555555552</v>
      </c>
      <c r="H84" s="16">
        <v>0.30930789981096413</v>
      </c>
      <c r="I84" s="16">
        <v>8.181727777777778E-2</v>
      </c>
      <c r="J84" s="16">
        <v>1.341221403091558E-2</v>
      </c>
      <c r="K84" s="16">
        <v>0.45237916800000005</v>
      </c>
      <c r="L84" s="16">
        <v>4.5500179329498118E-2</v>
      </c>
      <c r="M84" s="16">
        <v>1.9759036990279005E-2</v>
      </c>
      <c r="N84" s="16">
        <v>0.32022345600000002</v>
      </c>
      <c r="O84" s="16">
        <v>0.13899827305785126</v>
      </c>
      <c r="P84" s="16">
        <v>9.3498543209876536E-2</v>
      </c>
      <c r="Q84" s="16">
        <v>0.1941970177514793</v>
      </c>
      <c r="R84" s="16">
        <v>0.7046634710743801</v>
      </c>
      <c r="S84" s="16">
        <v>3.1358213151927439E-2</v>
      </c>
      <c r="T84" s="16">
        <v>4.3060422399999999E-2</v>
      </c>
      <c r="U84" s="16">
        <v>9.8974425123966953E-2</v>
      </c>
      <c r="V84" s="16">
        <v>2.85270592E-2</v>
      </c>
      <c r="W84" s="16">
        <v>1.577696786389414E-2</v>
      </c>
      <c r="X84" s="16">
        <v>0.42514045429362884</v>
      </c>
      <c r="Y84" s="16">
        <v>1.7554508030933967E-2</v>
      </c>
      <c r="Z84" s="16">
        <v>0.21426324324324325</v>
      </c>
      <c r="AA84" s="16">
        <v>3.081571428571429E-2</v>
      </c>
      <c r="AB84" s="16">
        <v>3.0635622448979594E-2</v>
      </c>
      <c r="AC84" s="16">
        <v>0.19144059917355372</v>
      </c>
      <c r="AD84" s="16">
        <v>3.9319988553590014E-2</v>
      </c>
      <c r="AE84" s="16">
        <v>0.42502686425094649</v>
      </c>
      <c r="AF84" s="16">
        <v>0.12220848204158792</v>
      </c>
      <c r="AG84" s="16">
        <v>2.4313886321470739E-2</v>
      </c>
      <c r="AH84" s="16">
        <v>2.8644607142857145E-2</v>
      </c>
      <c r="AI84" s="16">
        <v>2.2182586875E-2</v>
      </c>
      <c r="AJ84" s="16">
        <v>4.2965509999999998E-2</v>
      </c>
      <c r="AK84" s="16">
        <v>4.1981408163265309E-2</v>
      </c>
      <c r="AL84" s="16">
        <v>0.31024316528925622</v>
      </c>
      <c r="AM84" s="16">
        <v>5.8175858905501532E-2</v>
      </c>
      <c r="AN84" s="16">
        <v>4.1619467764060357E-2</v>
      </c>
      <c r="AO84" s="16">
        <v>0.13116430188679246</v>
      </c>
      <c r="AP84" s="16">
        <v>0.10858104498269897</v>
      </c>
      <c r="AQ84" s="16">
        <v>5.2248096885813146E-2</v>
      </c>
      <c r="AR84" s="16">
        <v>4.9075025510204083E-3</v>
      </c>
      <c r="AS84" s="16">
        <v>0.11044806518786782</v>
      </c>
      <c r="AT84" s="16">
        <v>7.7959698113207548E-2</v>
      </c>
      <c r="AU84" s="16">
        <v>3.2442665950013438E-2</v>
      </c>
      <c r="AV84" s="16">
        <v>4.3899186122448981E-2</v>
      </c>
      <c r="AW84" s="16">
        <v>6.3533204164780449E-2</v>
      </c>
      <c r="AX84" s="16">
        <v>1.980150390625E-2</v>
      </c>
      <c r="AY84" s="16">
        <v>3.3041642772811602E-2</v>
      </c>
      <c r="AZ84" s="16">
        <v>0.20597762962962962</v>
      </c>
      <c r="BA84" s="16">
        <v>3.7421066115702485E-2</v>
      </c>
      <c r="BB84" s="16">
        <v>4.7454198979591841E-2</v>
      </c>
      <c r="BC84" s="16">
        <v>0.10512921</v>
      </c>
      <c r="BD84" s="16">
        <v>3.9755831095041327E-2</v>
      </c>
      <c r="BE84" s="16">
        <v>2.7444195000000002</v>
      </c>
      <c r="BF84" s="16">
        <v>0.111777</v>
      </c>
      <c r="BG84" s="16">
        <v>0.40153770655567123</v>
      </c>
      <c r="BH84" s="16">
        <v>0.17635636776636018</v>
      </c>
      <c r="BI84" s="16">
        <v>0.22325230769230769</v>
      </c>
      <c r="BJ84" s="16">
        <v>0.12535302384372307</v>
      </c>
      <c r="BK84" s="16">
        <v>1.7306822624579395E-2</v>
      </c>
      <c r="BL84" s="16">
        <v>3.6409155976331362E-2</v>
      </c>
      <c r="BM84" s="16">
        <v>6.8835102040816332E-2</v>
      </c>
      <c r="BN84" s="16">
        <v>1.624929384083045</v>
      </c>
      <c r="BO84" s="16">
        <v>4.0103732461355533E-2</v>
      </c>
      <c r="BP84" s="16">
        <v>4.5237648648648654E-2</v>
      </c>
      <c r="BQ84" s="16">
        <v>4.3081063140495875E-2</v>
      </c>
      <c r="BR84" s="16">
        <v>1.1643982222222222E-2</v>
      </c>
      <c r="BS84" s="16">
        <v>0.11427228792385484</v>
      </c>
      <c r="BT84" s="16">
        <v>8.4765524615727339E-2</v>
      </c>
      <c r="BU84" s="16">
        <v>5.495157777777778</v>
      </c>
      <c r="BV84" s="16">
        <v>2.2950962962962965E-2</v>
      </c>
      <c r="BW84" s="16">
        <v>4.5901807346938779E-2</v>
      </c>
      <c r="BX84" s="16">
        <v>3.2451387096774191E-2</v>
      </c>
      <c r="BY84" s="16">
        <v>8.66051320754717E-2</v>
      </c>
      <c r="BZ84" s="16">
        <v>1.5207469815103588E-2</v>
      </c>
      <c r="CA84" s="16">
        <v>8.1863121600000005E-2</v>
      </c>
      <c r="CB84" s="16">
        <v>6.8234657439446358E-2</v>
      </c>
      <c r="CC84" s="16">
        <v>7.7835759924385628E-2</v>
      </c>
      <c r="CD84" s="16">
        <v>3.9111432525951562E-2</v>
      </c>
      <c r="CE84" s="16">
        <f t="array" ref="CE84:CE103">TRANSPOSE(CF83:CY83)</f>
        <v>1.9335500516528926E-2</v>
      </c>
      <c r="CF84" s="16" t="s">
        <v>103</v>
      </c>
      <c r="CG84" s="16">
        <f>$A$1*Populatie!$CF84*Populatie!CG84/(Distante!CG84*Distante!CG84)</f>
        <v>7.4082577959183674E-2</v>
      </c>
      <c r="CH84" s="16">
        <f>$A$1*Populatie!$CF84*Populatie!CH84/(Distante!CH84*Distante!CH84)</f>
        <v>6.2641521126760566E-2</v>
      </c>
      <c r="CI84" s="16">
        <f>$A$1*Populatie!$CF84*Populatie!CI84/(Distante!CI84*Distante!CI84)</f>
        <v>0.11365372561983472</v>
      </c>
      <c r="CJ84" s="16">
        <f>$A$1*Populatie!$CF84*Populatie!CJ84/(Distante!CJ84*Distante!CJ84)</f>
        <v>3.0014194444444448E-2</v>
      </c>
      <c r="CK84" s="16">
        <f>$A$1*Populatie!$CF84*Populatie!CK84/(Distante!CK84*Distante!CK84)</f>
        <v>3.778193333333333E-2</v>
      </c>
      <c r="CL84" s="16">
        <f>$A$1*Populatie!$CF84*Populatie!CL84/(Distante!CL84*Distante!CL84)</f>
        <v>0.33900787500000001</v>
      </c>
      <c r="CM84" s="16">
        <f>$A$1*Populatie!$CF84*Populatie!CM84/(Distante!CM84*Distante!CM84)</f>
        <v>2.6316852071005918E-2</v>
      </c>
      <c r="CN84" s="16">
        <f>$A$1*Populatie!$CF84*Populatie!CN84/(Distante!CN84*Distante!CN84)</f>
        <v>0.15927677777777779</v>
      </c>
      <c r="CO84" s="16">
        <f>$A$1*Populatie!$CF84*Populatie!CO84/(Distante!CO84*Distante!CO84)</f>
        <v>2.6704365650969529E-2</v>
      </c>
      <c r="CP84" s="16">
        <f>$A$1*Populatie!$CF84*Populatie!CP84/(Distante!CP84*Distante!CP84)</f>
        <v>5.8255488281250004E-2</v>
      </c>
      <c r="CQ84" s="16">
        <f>$A$1*Populatie!$CF84*Populatie!CQ84/(Distante!CQ84*Distante!CQ84)</f>
        <v>0.1490140368</v>
      </c>
      <c r="CR84" s="16">
        <f>$A$1*Populatie!$CF84*Populatie!CR84/(Distante!CR84*Distante!CR84)</f>
        <v>0.14589280380499406</v>
      </c>
      <c r="CS84" s="16">
        <f>$A$1*Populatie!$CF84*Populatie!CS84/(Distante!CS84*Distante!CS84)</f>
        <v>5.7480313388429752E-2</v>
      </c>
      <c r="CT84" s="16">
        <f>$A$1*Populatie!$CF84*Populatie!CT84/(Distante!CT84*Distante!CT84)</f>
        <v>4.2688968979591839E-2</v>
      </c>
      <c r="CU84" s="16">
        <f>$A$1*Populatie!$CF84*Populatie!CU84/(Distante!CU84*Distante!CU84)</f>
        <v>3.8077866296369771E-2</v>
      </c>
      <c r="CV84" s="16">
        <f>$A$1*Populatie!$CF84*Populatie!CV84/(Distante!CV84*Distante!CV84)</f>
        <v>4.2281561224489797E-2</v>
      </c>
      <c r="CW84" s="16">
        <f>$A$1*Populatie!$CF84*Populatie!CW84/(Distante!CW84*Distante!CW84)</f>
        <v>1.0460758400000001</v>
      </c>
      <c r="CX84" s="16">
        <f>$A$1*Populatie!$CF84*Populatie!CX84/(Distante!CX84*Distante!CX84)</f>
        <v>5.4136239257812503E-2</v>
      </c>
      <c r="CY84" s="16">
        <f>$A$1*Populatie!$CF84*Populatie!CY84/(Distante!CY84*Distante!CY84)</f>
        <v>5.1889293200752487E-2</v>
      </c>
    </row>
    <row r="85" spans="1:103" ht="15.75" customHeight="1" x14ac:dyDescent="0.25">
      <c r="A85" s="2" t="s">
        <v>84</v>
      </c>
      <c r="B85" s="16">
        <v>22.145824448979592</v>
      </c>
      <c r="C85" s="16">
        <v>78.64415445600001</v>
      </c>
      <c r="D85" s="16">
        <v>3.7618404545454549</v>
      </c>
      <c r="E85" s="16">
        <v>0.46853736097959187</v>
      </c>
      <c r="F85" s="16">
        <v>8.5916169680000003</v>
      </c>
      <c r="G85" s="16">
        <v>1.5248212298209081</v>
      </c>
      <c r="H85" s="16">
        <v>0.6080476302212009</v>
      </c>
      <c r="I85" s="16">
        <v>0.64823026389413996</v>
      </c>
      <c r="J85" s="16">
        <v>1.0132787111111112</v>
      </c>
      <c r="K85" s="16">
        <v>0.32551111569953722</v>
      </c>
      <c r="L85" s="16">
        <v>3.7845015061224494</v>
      </c>
      <c r="M85" s="16">
        <v>0.12752626394557823</v>
      </c>
      <c r="N85" s="16">
        <v>0.15801858105468752</v>
      </c>
      <c r="O85" s="16">
        <v>0.50287847218934922</v>
      </c>
      <c r="P85" s="16">
        <v>1.6667545134215502</v>
      </c>
      <c r="Q85" s="16">
        <v>0.10152272113933468</v>
      </c>
      <c r="R85" s="16">
        <v>0.99266927039999986</v>
      </c>
      <c r="S85" s="16">
        <v>0.21768597209302326</v>
      </c>
      <c r="T85" s="16">
        <v>6.4736675107438018</v>
      </c>
      <c r="U85" s="16">
        <v>0.20336917807183366</v>
      </c>
      <c r="V85" s="16">
        <v>0.53999668095733611</v>
      </c>
      <c r="W85" s="16">
        <v>6.7476752000000001E-2</v>
      </c>
      <c r="X85" s="16">
        <v>0.57033569112324045</v>
      </c>
      <c r="Y85" s="16">
        <v>0.37277893125</v>
      </c>
      <c r="Z85" s="16">
        <v>0.44830172211720226</v>
      </c>
      <c r="AA85" s="16">
        <v>3.5876468571428575</v>
      </c>
      <c r="AB85" s="16">
        <v>3.5666800897959186</v>
      </c>
      <c r="AC85" s="16">
        <v>0.18268559670781895</v>
      </c>
      <c r="AD85" s="16">
        <v>4.9872520844811759E-2</v>
      </c>
      <c r="AE85" s="16">
        <v>0.81042379897959183</v>
      </c>
      <c r="AF85" s="16">
        <v>0.19793620885207103</v>
      </c>
      <c r="AG85" s="16">
        <v>0.17241065147928994</v>
      </c>
      <c r="AH85" s="16">
        <v>0.56542962145328723</v>
      </c>
      <c r="AI85" s="16">
        <v>0.16344640541117836</v>
      </c>
      <c r="AJ85" s="16">
        <v>0.13894883800000002</v>
      </c>
      <c r="AK85" s="16">
        <v>2.4936665472719704E-2</v>
      </c>
      <c r="AL85" s="16">
        <v>0.11493593126627219</v>
      </c>
      <c r="AM85" s="16">
        <v>0.39891854404432137</v>
      </c>
      <c r="AN85" s="16">
        <v>0.981203296</v>
      </c>
      <c r="AO85" s="16">
        <v>0.78338116449704132</v>
      </c>
      <c r="AP85" s="16">
        <v>6.8464485478158213E-2</v>
      </c>
      <c r="AQ85" s="16">
        <v>6.5360907198096369E-2</v>
      </c>
      <c r="AR85" s="16">
        <v>0.11285815510204082</v>
      </c>
      <c r="AS85" s="16">
        <v>0.64409909289795919</v>
      </c>
      <c r="AT85" s="16">
        <v>0.65032276363636365</v>
      </c>
      <c r="AU85" s="16">
        <v>7.1293135135135147E-2</v>
      </c>
      <c r="AV85" s="16">
        <v>1.5774256816326531</v>
      </c>
      <c r="AW85" s="16">
        <v>0.11080809140625</v>
      </c>
      <c r="AX85" s="16">
        <v>0.80955817283950615</v>
      </c>
      <c r="AY85" s="16">
        <v>12.929506530612246</v>
      </c>
      <c r="AZ85" s="16">
        <v>6.7211669148788927E-2</v>
      </c>
      <c r="BA85" s="16">
        <v>0.26032384355555555</v>
      </c>
      <c r="BB85" s="16">
        <v>5.5644180645161287E-2</v>
      </c>
      <c r="BC85" s="16">
        <v>0.15805036580578513</v>
      </c>
      <c r="BD85" s="16">
        <v>3.0729544222222223</v>
      </c>
      <c r="BE85" s="16">
        <v>0.12653649864112274</v>
      </c>
      <c r="BF85" s="16">
        <v>0.47717666889995475</v>
      </c>
      <c r="BG85" s="16">
        <v>0.82045630295857996</v>
      </c>
      <c r="BH85" s="16">
        <v>0.34860822188429758</v>
      </c>
      <c r="BI85" s="16">
        <v>0.89644578612244896</v>
      </c>
      <c r="BJ85" s="16">
        <v>9.7996664500000001</v>
      </c>
      <c r="BK85" s="16">
        <v>0.12435256105375579</v>
      </c>
      <c r="BL85" s="16">
        <v>4.7815855363321801E-2</v>
      </c>
      <c r="BM85" s="16">
        <v>6.4543763313609462E-2</v>
      </c>
      <c r="BN85" s="16">
        <v>0.52081053827160495</v>
      </c>
      <c r="BO85" s="16">
        <v>5.7641758858501785E-2</v>
      </c>
      <c r="BP85" s="16">
        <v>1.0989321580246914</v>
      </c>
      <c r="BQ85" s="16">
        <v>4.8728253069719049E-2</v>
      </c>
      <c r="BR85" s="16">
        <v>0.20053597159763314</v>
      </c>
      <c r="BS85" s="16">
        <v>0.17845945440965241</v>
      </c>
      <c r="BT85" s="16">
        <v>2.136393875</v>
      </c>
      <c r="BU85" s="16">
        <v>0.39985049000000006</v>
      </c>
      <c r="BV85" s="16">
        <v>4.2934526958936722E-2</v>
      </c>
      <c r="BW85" s="16">
        <v>3.2327959680000005</v>
      </c>
      <c r="BX85" s="16">
        <v>4.0341458160000003E-2</v>
      </c>
      <c r="BY85" s="16">
        <v>0.18061027107438019</v>
      </c>
      <c r="BZ85" s="16">
        <v>2.0411496079881658E-2</v>
      </c>
      <c r="CA85" s="16">
        <v>0.13901609224952743</v>
      </c>
      <c r="CB85" s="16">
        <v>7.4116511776859503E-2</v>
      </c>
      <c r="CC85" s="16">
        <v>0.10274596805555557</v>
      </c>
      <c r="CD85" s="16">
        <v>1.2851063156250002</v>
      </c>
      <c r="CE85" s="16">
        <v>0.10472198979238755</v>
      </c>
      <c r="CF85" s="16">
        <f t="array" ref="CF85:CF103">TRANSPOSE(CG84:CY84)</f>
        <v>7.4082577959183674E-2</v>
      </c>
      <c r="CG85" s="16" t="s">
        <v>103</v>
      </c>
      <c r="CH85" s="16">
        <f>$A$1*Populatie!$CG85*Populatie!CH85/(Distante!CH85*Distante!CH85)</f>
        <v>0.10212073704000001</v>
      </c>
      <c r="CI85" s="16">
        <f>$A$1*Populatie!$CG85*Populatie!CI85/(Distante!CI85*Distante!CI85)</f>
        <v>2.77961094</v>
      </c>
      <c r="CJ85" s="16">
        <f>$A$1*Populatie!$CG85*Populatie!CJ85/(Distante!CJ85*Distante!CJ85)</f>
        <v>4.2351971988889826E-2</v>
      </c>
      <c r="CK85" s="16">
        <f>$A$1*Populatie!$CG85*Populatie!CK85/(Distante!CK85*Distante!CK85)</f>
        <v>1.7182314375000001</v>
      </c>
      <c r="CL85" s="16">
        <f>$A$1*Populatie!$CG85*Populatie!CL85/(Distante!CL85*Distante!CL85)</f>
        <v>9.1666581042241249E-2</v>
      </c>
      <c r="CM85" s="16">
        <f>$A$1*Populatie!$CG85*Populatie!CM85/(Distante!CM85*Distante!CM85)</f>
        <v>0.15392249892984541</v>
      </c>
      <c r="CN85" s="16">
        <f>$A$1*Populatie!$CG85*Populatie!CN85/(Distante!CN85*Distante!CN85)</f>
        <v>0.16297930546875</v>
      </c>
      <c r="CO85" s="16">
        <f>$A$1*Populatie!$CG85*Populatie!CO85/(Distante!CO85*Distante!CO85)</f>
        <v>4.8578012326869813E-2</v>
      </c>
      <c r="CP85" s="16">
        <f>$A$1*Populatie!$CG85*Populatie!CP85/(Distante!CP85*Distante!CP85)</f>
        <v>0.23751007202216065</v>
      </c>
      <c r="CQ85" s="16">
        <f>$A$1*Populatie!$CG85*Populatie!CQ85/(Distante!CQ85*Distante!CQ85)</f>
        <v>1.9276230873600002</v>
      </c>
      <c r="CR85" s="16">
        <f>$A$1*Populatie!$CG85*Populatie!CR85/(Distante!CR85*Distante!CR85)</f>
        <v>5.2423535790725326E-2</v>
      </c>
      <c r="CS85" s="16">
        <f>$A$1*Populatie!$CG85*Populatie!CS85/(Distante!CS85*Distante!CS85)</f>
        <v>6.5014998543184183E-2</v>
      </c>
      <c r="CT85" s="16">
        <f>$A$1*Populatie!$CG85*Populatie!CT85/(Distante!CT85*Distante!CT85)</f>
        <v>0.34941483595041323</v>
      </c>
      <c r="CU85" s="16">
        <f>$A$1*Populatie!$CG85*Populatie!CU85/(Distante!CU85*Distante!CU85)</f>
        <v>0.47898206111111108</v>
      </c>
      <c r="CV85" s="16">
        <f>$A$1*Populatie!$CG85*Populatie!CV85/(Distante!CV85*Distante!CV85)</f>
        <v>4.2880714879999999</v>
      </c>
      <c r="CW85" s="16">
        <f>$A$1*Populatie!$CG85*Populatie!CW85/(Distante!CW85*Distante!CW85)</f>
        <v>0.14283509161193469</v>
      </c>
      <c r="CX85" s="16">
        <f>$A$1*Populatie!$CG85*Populatie!CX85/(Distante!CX85*Distante!CX85)</f>
        <v>1.6260892897959185</v>
      </c>
      <c r="CY85" s="16">
        <f>$A$1*Populatie!$CG85*Populatie!CY85/(Distante!CY85*Distante!CY85)</f>
        <v>0.37145367519333733</v>
      </c>
    </row>
    <row r="86" spans="1:103" ht="15.75" customHeight="1" x14ac:dyDescent="0.25">
      <c r="A86" s="2" t="s">
        <v>85</v>
      </c>
      <c r="B86" s="16">
        <v>10.459418692520776</v>
      </c>
      <c r="C86" s="16">
        <v>0.54537751406250012</v>
      </c>
      <c r="D86" s="16">
        <v>0.64640121212121215</v>
      </c>
      <c r="E86" s="16">
        <v>1.0315773074380166</v>
      </c>
      <c r="F86" s="16">
        <v>1.2975355020833335</v>
      </c>
      <c r="G86" s="16">
        <v>0.91490055823039351</v>
      </c>
      <c r="H86" s="16">
        <v>0.87014731814744806</v>
      </c>
      <c r="I86" s="16">
        <v>0.10421836052056949</v>
      </c>
      <c r="J86" s="16">
        <v>1.9832536500000001E-2</v>
      </c>
      <c r="K86" s="16">
        <v>0.23644405648038053</v>
      </c>
      <c r="L86" s="16">
        <v>6.082150049957584E-2</v>
      </c>
      <c r="M86" s="16">
        <v>2.8635461784599376E-2</v>
      </c>
      <c r="N86" s="16">
        <v>9.7478255193905836E-2</v>
      </c>
      <c r="O86" s="16">
        <v>0.14933325933594244</v>
      </c>
      <c r="P86" s="16">
        <v>8.8680521956295527E-2</v>
      </c>
      <c r="Q86" s="16">
        <v>0.20286802265625001</v>
      </c>
      <c r="R86" s="16">
        <v>0.46686744031141869</v>
      </c>
      <c r="S86" s="16">
        <v>9.1085826118626437E-2</v>
      </c>
      <c r="T86" s="16">
        <v>5.2431572576177289E-2</v>
      </c>
      <c r="U86" s="16">
        <v>0.33690707568</v>
      </c>
      <c r="V86" s="16">
        <v>4.8982262109375001E-2</v>
      </c>
      <c r="W86" s="16">
        <v>4.4383885066162573E-2</v>
      </c>
      <c r="X86" s="16">
        <v>0.81617960075614371</v>
      </c>
      <c r="Y86" s="16">
        <v>2.4677556956004758E-2</v>
      </c>
      <c r="Z86" s="16">
        <v>0.18382445667186456</v>
      </c>
      <c r="AA86" s="16">
        <v>4.5458657550535082E-2</v>
      </c>
      <c r="AB86" s="16">
        <v>4.5192990071343642E-2</v>
      </c>
      <c r="AC86" s="16">
        <v>0.53856213842975209</v>
      </c>
      <c r="AD86" s="16">
        <v>0.39045470082644629</v>
      </c>
      <c r="AE86" s="16">
        <v>0.95956100624999996</v>
      </c>
      <c r="AF86" s="16">
        <v>0.5313924000000001</v>
      </c>
      <c r="AG86" s="16">
        <v>2.9625513214990136E-2</v>
      </c>
      <c r="AH86" s="16">
        <v>7.0196942666666665E-2</v>
      </c>
      <c r="AI86" s="16">
        <v>3.0731533795013852E-2</v>
      </c>
      <c r="AJ86" s="16">
        <v>3.4077471156707652E-2</v>
      </c>
      <c r="AK86" s="16">
        <v>2.0833265880000004E-2</v>
      </c>
      <c r="AL86" s="16">
        <v>7.3134479293628804E-2</v>
      </c>
      <c r="AM86" s="16">
        <v>8.0972350790002881E-2</v>
      </c>
      <c r="AN86" s="16">
        <v>6.0160501339180827E-2</v>
      </c>
      <c r="AO86" s="16">
        <v>0.14346016094117645</v>
      </c>
      <c r="AP86" s="16">
        <v>4.6652521284185497E-2</v>
      </c>
      <c r="AQ86" s="16">
        <v>3.4676400000000003E-2</v>
      </c>
      <c r="AR86" s="16">
        <v>1.0908304761904762E-2</v>
      </c>
      <c r="AS86" s="16">
        <v>0.10724464800000001</v>
      </c>
      <c r="AT86" s="16">
        <v>8.526794773702423E-2</v>
      </c>
      <c r="AU86" s="16">
        <v>9.1267952700886876E-2</v>
      </c>
      <c r="AV86" s="16">
        <v>5.1880817592592596E-2</v>
      </c>
      <c r="AW86" s="16">
        <v>4.9844613760888778E-2</v>
      </c>
      <c r="AX86" s="16">
        <v>4.2428438181818177E-2</v>
      </c>
      <c r="AY86" s="16">
        <v>4.6386527228347782E-2</v>
      </c>
      <c r="AZ86" s="16">
        <v>9.6975379338842968E-2</v>
      </c>
      <c r="BA86" s="16">
        <v>4.2397390051775154E-2</v>
      </c>
      <c r="BB86" s="16">
        <v>1.1596989739612189</v>
      </c>
      <c r="BC86" s="16">
        <v>0.60357201428571428</v>
      </c>
      <c r="BD86" s="16">
        <v>6.1160923183391003E-2</v>
      </c>
      <c r="BE86" s="16">
        <v>0.12063471328125</v>
      </c>
      <c r="BF86" s="16">
        <v>0.11576085600302993</v>
      </c>
      <c r="BG86" s="16">
        <v>0.30154282199999999</v>
      </c>
      <c r="BH86" s="16">
        <v>0.1675198945945946</v>
      </c>
      <c r="BI86" s="16">
        <v>0.21280280062374696</v>
      </c>
      <c r="BJ86" s="16">
        <v>0.14503237443289227</v>
      </c>
      <c r="BK86" s="16">
        <v>2.3381027700831027E-2</v>
      </c>
      <c r="BL86" s="16">
        <v>0.33391359166666668</v>
      </c>
      <c r="BM86" s="16">
        <v>3.7065328124999998E-2</v>
      </c>
      <c r="BN86" s="16">
        <v>0.31268525027218935</v>
      </c>
      <c r="BO86" s="16">
        <v>2.2457212615384616</v>
      </c>
      <c r="BP86" s="16">
        <v>5.8655972628566623E-2</v>
      </c>
      <c r="BQ86" s="16">
        <v>1.432100840625</v>
      </c>
      <c r="BR86" s="16">
        <v>1.7826605966138134E-2</v>
      </c>
      <c r="BS86" s="16">
        <v>0.3214716628197502</v>
      </c>
      <c r="BT86" s="16">
        <v>0.10921951515151515</v>
      </c>
      <c r="BU86" s="16">
        <v>0.32574936680541106</v>
      </c>
      <c r="BV86" s="16">
        <v>1.7746624337826374E-2</v>
      </c>
      <c r="BW86" s="16">
        <v>6.0817322491349489E-2</v>
      </c>
      <c r="BX86" s="16">
        <v>0.51912473431952666</v>
      </c>
      <c r="BY86" s="16">
        <v>0.25309901449704142</v>
      </c>
      <c r="BZ86" s="16">
        <v>0.24495836785714287</v>
      </c>
      <c r="CA86" s="16">
        <v>0.46999581942857144</v>
      </c>
      <c r="CB86" s="16">
        <v>0.86681148750000003</v>
      </c>
      <c r="CC86" s="16">
        <v>0.55093531462544587</v>
      </c>
      <c r="CD86" s="16">
        <v>8.5072630558858511E-2</v>
      </c>
      <c r="CE86" s="16">
        <v>2.3459186077077303E-2</v>
      </c>
      <c r="CF86" s="16">
        <v>6.2641521126760566E-2</v>
      </c>
      <c r="CG86" s="16">
        <f t="array" ref="CG86:CG103">TRANSPOSE(CH85:CY85)</f>
        <v>0.10212073704000001</v>
      </c>
      <c r="CH86" s="16" t="s">
        <v>103</v>
      </c>
      <c r="CI86" s="16">
        <f>$A$1*Populatie!$CH86*Populatie!CI86/(Distante!CI86*Distante!CI86)</f>
        <v>0.12489512448347108</v>
      </c>
      <c r="CJ86" s="16">
        <f>$A$1*Populatie!$CH86*Populatie!CJ86/(Distante!CJ86*Distante!CJ86)</f>
        <v>17.508681792000001</v>
      </c>
      <c r="CK86" s="16">
        <f>$A$1*Populatie!$CH86*Populatie!CK86/(Distante!CK86*Distante!CK86)</f>
        <v>8.6093620199999998E-2</v>
      </c>
      <c r="CL86" s="16">
        <f>$A$1*Populatie!$CH86*Populatie!CL86/(Distante!CL86*Distante!CL86)</f>
        <v>0.13840537142857143</v>
      </c>
      <c r="CM86" s="16">
        <f>$A$1*Populatie!$CH86*Populatie!CM86/(Distante!CM86*Distante!CM86)</f>
        <v>2.9294193652445372E-2</v>
      </c>
      <c r="CN86" s="16">
        <f>$A$1*Populatie!$CH86*Populatie!CN86/(Distante!CN86*Distante!CN86)</f>
        <v>0.40215367645429362</v>
      </c>
      <c r="CO86" s="16">
        <f>$A$1*Populatie!$CH86*Populatie!CO86/(Distante!CO86*Distante!CO86)</f>
        <v>0.42375151875</v>
      </c>
      <c r="CP86" s="16">
        <f>$A$1*Populatie!$CH86*Populatie!CP86/(Distante!CP86*Distante!CP86)</f>
        <v>5.448194594594595E-2</v>
      </c>
      <c r="CQ86" s="16">
        <f>$A$1*Populatie!$CH86*Populatie!CQ86/(Distante!CQ86*Distante!CQ86)</f>
        <v>0.14505446815224915</v>
      </c>
      <c r="CR86" s="16">
        <f>$A$1*Populatie!$CH86*Populatie!CR86/(Distante!CR86*Distante!CR86)</f>
        <v>4.357642792576695E-2</v>
      </c>
      <c r="CS86" s="16">
        <f>$A$1*Populatie!$CH86*Populatie!CS86/(Distante!CS86*Distante!CS86)</f>
        <v>0.44917792066115703</v>
      </c>
      <c r="CT86" s="16">
        <f>$A$1*Populatie!$CH86*Populatie!CT86/(Distante!CT86*Distante!CT86)</f>
        <v>5.3374635428571425E-2</v>
      </c>
      <c r="CU86" s="16">
        <f>$A$1*Populatie!$CH86*Populatie!CU86/(Distante!CU86*Distante!CU86)</f>
        <v>4.8979289142857138E-2</v>
      </c>
      <c r="CV86" s="16">
        <f>$A$1*Populatie!$CH86*Populatie!CV86/(Distante!CV86*Distante!CV86)</f>
        <v>7.1955475925925938E-2</v>
      </c>
      <c r="CW86" s="16">
        <f>$A$1*Populatie!$CH86*Populatie!CW86/(Distante!CW86*Distante!CW86)</f>
        <v>0.11771313792</v>
      </c>
      <c r="CX86" s="16">
        <f>$A$1*Populatie!$CH86*Populatie!CX86/(Distante!CX86*Distante!CX86)</f>
        <v>6.2380636920000003E-2</v>
      </c>
      <c r="CY86" s="16">
        <f>$A$1*Populatie!$CH86*Populatie!CY86/(Distante!CY86*Distante!CY86)</f>
        <v>5.8938181640625004E-2</v>
      </c>
    </row>
    <row r="87" spans="1:103" ht="15.75" customHeight="1" x14ac:dyDescent="0.25">
      <c r="A87" s="2" t="s">
        <v>86</v>
      </c>
      <c r="B87" s="16">
        <v>43.993784875148634</v>
      </c>
      <c r="C87" s="16">
        <v>8.8566063210463746</v>
      </c>
      <c r="D87" s="16">
        <v>2.3654572016460906</v>
      </c>
      <c r="E87" s="16">
        <v>0.74567516049382709</v>
      </c>
      <c r="F87" s="16">
        <v>37.364419040816323</v>
      </c>
      <c r="G87" s="16">
        <v>2.9995088304498272</v>
      </c>
      <c r="H87" s="16">
        <v>1.0354596012396693</v>
      </c>
      <c r="I87" s="16">
        <v>0.4142531326530613</v>
      </c>
      <c r="J87" s="16">
        <v>0.2271262702702703</v>
      </c>
      <c r="K87" s="16">
        <v>0.59971824099722992</v>
      </c>
      <c r="L87" s="16">
        <v>1.4514974628099175</v>
      </c>
      <c r="M87" s="16">
        <v>8.9956366297616816E-2</v>
      </c>
      <c r="N87" s="16">
        <v>0.25531294460641402</v>
      </c>
      <c r="O87" s="16">
        <v>0.51514158720000003</v>
      </c>
      <c r="P87" s="16">
        <v>33.402901440000001</v>
      </c>
      <c r="Q87" s="16">
        <v>0.13454758358120167</v>
      </c>
      <c r="R87" s="16">
        <v>2.0332165743944639</v>
      </c>
      <c r="S87" s="16">
        <v>0.10244825692018275</v>
      </c>
      <c r="T87" s="16">
        <v>1.0974530591715976</v>
      </c>
      <c r="U87" s="16">
        <v>0.32645886365254539</v>
      </c>
      <c r="V87" s="16">
        <v>0.30717890250000002</v>
      </c>
      <c r="W87" s="16">
        <v>5.1251190020049013E-2</v>
      </c>
      <c r="X87" s="16">
        <v>0.97123899173553718</v>
      </c>
      <c r="Y87" s="16">
        <v>0.20495080272108845</v>
      </c>
      <c r="Z87" s="16">
        <v>0.99825260000000005</v>
      </c>
      <c r="AA87" s="16">
        <v>0.5761092041522492</v>
      </c>
      <c r="AB87" s="16">
        <v>0.60797992286501379</v>
      </c>
      <c r="AC87" s="16">
        <v>0.26868568047337282</v>
      </c>
      <c r="AD87" s="16">
        <v>6.5609998299319738E-2</v>
      </c>
      <c r="AE87" s="16">
        <v>1.4319155835812016</v>
      </c>
      <c r="AF87" s="16">
        <v>0.32988053477717622</v>
      </c>
      <c r="AG87" s="16">
        <v>0.11486409365244538</v>
      </c>
      <c r="AH87" s="16">
        <v>0.25783455393586008</v>
      </c>
      <c r="AI87" s="16">
        <v>0.11312031945889699</v>
      </c>
      <c r="AJ87" s="16">
        <v>9.6684805714285726E-2</v>
      </c>
      <c r="AK87" s="16">
        <v>3.3733368828078522E-2</v>
      </c>
      <c r="AL87" s="16">
        <v>0.19155225156184924</v>
      </c>
      <c r="AM87" s="16">
        <v>0.28180127548209366</v>
      </c>
      <c r="AN87" s="16">
        <v>0.52273119000000001</v>
      </c>
      <c r="AO87" s="16">
        <v>1.8055902912000001</v>
      </c>
      <c r="AP87" s="16">
        <v>9.6864042328042341E-2</v>
      </c>
      <c r="AQ87" s="16">
        <v>8.0292997685185191E-2</v>
      </c>
      <c r="AR87" s="16">
        <v>4.9050680541103023E-2</v>
      </c>
      <c r="AS87" s="16">
        <v>2.0700386925207757</v>
      </c>
      <c r="AT87" s="16">
        <v>2.3208970795847752</v>
      </c>
      <c r="AU87" s="16">
        <v>0.1062194426888825</v>
      </c>
      <c r="AV87" s="16">
        <v>0.68558451196670134</v>
      </c>
      <c r="AW87" s="16">
        <v>0.18657172916666667</v>
      </c>
      <c r="AX87" s="16">
        <v>0.26415377126654066</v>
      </c>
      <c r="AY87" s="16">
        <v>0.88762233727810647</v>
      </c>
      <c r="AZ87" s="16">
        <v>9.3860603265306125E-2</v>
      </c>
      <c r="BA87" s="16">
        <v>0.51953220811654532</v>
      </c>
      <c r="BB87" s="16">
        <v>7.4919234714003941E-2</v>
      </c>
      <c r="BC87" s="16">
        <v>0.50312426562500001</v>
      </c>
      <c r="BD87" s="16">
        <v>0.6888022702702703</v>
      </c>
      <c r="BE87" s="16">
        <v>0.19895534911242604</v>
      </c>
      <c r="BF87" s="16">
        <v>0.43330064062500001</v>
      </c>
      <c r="BG87" s="16">
        <v>2.0519136250000001</v>
      </c>
      <c r="BH87" s="16">
        <v>0.62422320750000004</v>
      </c>
      <c r="BI87" s="16">
        <v>2.8810434349030469</v>
      </c>
      <c r="BJ87" s="16">
        <v>16.500065037037039</v>
      </c>
      <c r="BK87" s="16">
        <v>8.6063694068678462E-2</v>
      </c>
      <c r="BL87" s="16">
        <v>0.34416421621621623</v>
      </c>
      <c r="BM87" s="16">
        <v>9.6751342351716965E-2</v>
      </c>
      <c r="BN87" s="16">
        <v>0.94565986587771211</v>
      </c>
      <c r="BO87" s="16">
        <v>7.9709048611111125E-2</v>
      </c>
      <c r="BP87" s="16">
        <v>0.55423232432432434</v>
      </c>
      <c r="BQ87" s="16">
        <v>8.3838875866414628E-2</v>
      </c>
      <c r="BR87" s="16">
        <v>0.12538220833333333</v>
      </c>
      <c r="BS87" s="16">
        <v>0.30390309297520662</v>
      </c>
      <c r="BT87" s="16">
        <v>1.008191107266436</v>
      </c>
      <c r="BU87" s="16">
        <v>0.67324322962962968</v>
      </c>
      <c r="BV87" s="16">
        <v>5.0044957031250004E-2</v>
      </c>
      <c r="BW87" s="16">
        <v>1.9083169196675902</v>
      </c>
      <c r="BX87" s="16">
        <v>4.060738399404825E-2</v>
      </c>
      <c r="BY87" s="16">
        <v>0.2980486752</v>
      </c>
      <c r="BZ87" s="16">
        <v>2.6397232167655601E-2</v>
      </c>
      <c r="CA87" s="16">
        <v>0.22315591740833041</v>
      </c>
      <c r="CB87" s="16">
        <v>0.10200735447551135</v>
      </c>
      <c r="CC87" s="16">
        <v>0.1312330707596254</v>
      </c>
      <c r="CD87" s="16">
        <v>0.46092388757396457</v>
      </c>
      <c r="CE87" s="16">
        <v>7.5381260355029595E-2</v>
      </c>
      <c r="CF87" s="16">
        <v>0.11365372561983472</v>
      </c>
      <c r="CG87" s="16">
        <v>2.77961094</v>
      </c>
      <c r="CH87" s="16">
        <f t="array" ref="CH87:CH103">TRANSPOSE(CI86:CY86)</f>
        <v>0.12489512448347108</v>
      </c>
      <c r="CI87" s="16" t="s">
        <v>103</v>
      </c>
      <c r="CJ87" s="16">
        <f>$A$1*Populatie!$CI87*Populatie!CJ87/(Distante!CJ87*Distante!CJ87)</f>
        <v>6.5960762906574391E-2</v>
      </c>
      <c r="CK87" s="16">
        <f>$A$1*Populatie!$CI87*Populatie!CK87/(Distante!CK87*Distante!CK87)</f>
        <v>0.50694882639264471</v>
      </c>
      <c r="CL87" s="16">
        <f>$A$1*Populatie!$CI87*Populatie!CL87/(Distante!CL87*Distante!CL87)</f>
        <v>0.13323382668745823</v>
      </c>
      <c r="CM87" s="16">
        <f>$A$1*Populatie!$CI87*Populatie!CM87/(Distante!CM87*Distante!CM87)</f>
        <v>0.109245957674315</v>
      </c>
      <c r="CN87" s="16">
        <f>$A$1*Populatie!$CI87*Populatie!CN87/(Distante!CN87*Distante!CN87)</f>
        <v>0.27441435416666665</v>
      </c>
      <c r="CO87" s="16">
        <f>$A$1*Populatie!$CI87*Populatie!CO87/(Distante!CO87*Distante!CO87)</f>
        <v>5.1262386574074073E-2</v>
      </c>
      <c r="CP87" s="16">
        <f>$A$1*Populatie!$CI87*Populatie!CP87/(Distante!CP87*Distante!CP87)</f>
        <v>0.16778022038567494</v>
      </c>
      <c r="CQ87" s="16">
        <f>$A$1*Populatie!$CI87*Populatie!CQ87/(Distante!CQ87*Distante!CQ87)</f>
        <v>11.410351559999999</v>
      </c>
      <c r="CR87" s="16">
        <f>$A$1*Populatie!$CI87*Populatie!CR87/(Distante!CR87*Distante!CR87)</f>
        <v>7.4549546518547907E-2</v>
      </c>
      <c r="CS87" s="16">
        <f>$A$1*Populatie!$CI87*Populatie!CS87/(Distante!CS87*Distante!CS87)</f>
        <v>8.7536088757396449E-2</v>
      </c>
      <c r="CT87" s="16">
        <f>$A$1*Populatie!$CI87*Populatie!CT87/(Distante!CT87*Distante!CT87)</f>
        <v>0.21971315637860084</v>
      </c>
      <c r="CU87" s="16">
        <f>$A$1*Populatie!$CI87*Populatie!CU87/(Distante!CU87*Distante!CU87)</f>
        <v>0.27784684877126653</v>
      </c>
      <c r="CV87" s="16">
        <f>$A$1*Populatie!$CI87*Populatie!CV87/(Distante!CV87*Distante!CV87)</f>
        <v>0.79046671972318339</v>
      </c>
      <c r="CW87" s="16">
        <f>$A$1*Populatie!$CI87*Populatie!CW87/(Distante!CW87*Distante!CW87)</f>
        <v>0.22188493444136659</v>
      </c>
      <c r="CX87" s="16">
        <f>$A$1*Populatie!$CI87*Populatie!CX87/(Distante!CX87*Distante!CX87)</f>
        <v>3.01854288</v>
      </c>
      <c r="CY87" s="16">
        <f>$A$1*Populatie!$CI87*Populatie!CY87/(Distante!CY87*Distante!CY87)</f>
        <v>0.87482778106508885</v>
      </c>
    </row>
    <row r="88" spans="1:103" ht="15.75" customHeight="1" x14ac:dyDescent="0.25">
      <c r="A88" s="2" t="s">
        <v>87</v>
      </c>
      <c r="B88" s="16">
        <v>4.9775308965517242</v>
      </c>
      <c r="C88" s="16">
        <v>0.23804115155709343</v>
      </c>
      <c r="D88" s="16">
        <v>0.27782640085439658</v>
      </c>
      <c r="E88" s="16">
        <v>0.4859535928888889</v>
      </c>
      <c r="F88" s="16">
        <v>0.4929118165377751</v>
      </c>
      <c r="G88" s="16">
        <v>0.33936947958477509</v>
      </c>
      <c r="H88" s="16">
        <v>0.41070068338614757</v>
      </c>
      <c r="I88" s="16">
        <v>4.6043422413658081E-2</v>
      </c>
      <c r="J88" s="16">
        <v>8.7246096348192713E-3</v>
      </c>
      <c r="K88" s="16">
        <v>0.11258824705544385</v>
      </c>
      <c r="L88" s="16">
        <v>2.6760318357040656E-2</v>
      </c>
      <c r="M88" s="16">
        <v>7.1657517241379316E-3</v>
      </c>
      <c r="N88" s="16">
        <v>3.5824676652892566E-2</v>
      </c>
      <c r="O88" s="16">
        <v>6.0687199666805504E-2</v>
      </c>
      <c r="P88" s="16">
        <v>4.2771169216840203E-2</v>
      </c>
      <c r="Q88" s="16">
        <v>9.6907975952662734E-2</v>
      </c>
      <c r="R88" s="16">
        <v>0.18910437546666667</v>
      </c>
      <c r="S88" s="16">
        <v>4.2119860546875006E-2</v>
      </c>
      <c r="T88" s="16">
        <v>2.5834828070175442E-2</v>
      </c>
      <c r="U88" s="16">
        <v>0.1423230732510288</v>
      </c>
      <c r="V88" s="16">
        <v>2.0966191422377226E-2</v>
      </c>
      <c r="W88" s="16">
        <v>2.1249078857142858E-2</v>
      </c>
      <c r="X88" s="16">
        <v>0.38522846971480307</v>
      </c>
      <c r="Y88" s="16">
        <v>1.0814852746381123E-2</v>
      </c>
      <c r="Z88" s="16">
        <v>8.7932164359861606E-2</v>
      </c>
      <c r="AA88" s="16">
        <v>1.9922097164386279E-2</v>
      </c>
      <c r="AB88" s="16">
        <v>1.9805669323815191E-2</v>
      </c>
      <c r="AC88" s="16">
        <v>0.17618395061728395</v>
      </c>
      <c r="AD88" s="16">
        <v>0.18123972456747406</v>
      </c>
      <c r="AE88" s="16">
        <v>0.45370712336526448</v>
      </c>
      <c r="AF88" s="16">
        <v>0.24823572631578947</v>
      </c>
      <c r="AG88" s="16">
        <v>1.4351136110313131E-2</v>
      </c>
      <c r="AH88" s="16">
        <v>2.9776417132532686E-2</v>
      </c>
      <c r="AI88" s="16">
        <v>1.3666085666666668E-2</v>
      </c>
      <c r="AJ88" s="16">
        <v>1.4889305666666667E-2</v>
      </c>
      <c r="AK88" s="16">
        <v>1.0062996019998039E-2</v>
      </c>
      <c r="AL88" s="16">
        <v>3.5105939483892734E-2</v>
      </c>
      <c r="AM88" s="16">
        <v>3.6130176586888663E-2</v>
      </c>
      <c r="AN88" s="16">
        <v>2.6285638666666666E-2</v>
      </c>
      <c r="AO88" s="16">
        <v>6.0340124574669182E-2</v>
      </c>
      <c r="AP88" s="16">
        <v>2.1965763514707741E-2</v>
      </c>
      <c r="AQ88" s="16">
        <v>1.5017209821428573E-2</v>
      </c>
      <c r="AR88" s="16">
        <v>4.8240051557465096E-3</v>
      </c>
      <c r="AS88" s="16">
        <v>4.5726861222282318E-2</v>
      </c>
      <c r="AT88" s="16">
        <v>3.5864162948960304E-2</v>
      </c>
      <c r="AU88" s="16">
        <v>4.3531866805411032E-2</v>
      </c>
      <c r="AV88" s="16">
        <v>2.4642322909090911E-2</v>
      </c>
      <c r="AW88" s="16">
        <v>2.401739614814815E-2</v>
      </c>
      <c r="AX88" s="16">
        <v>1.847920929213237E-2</v>
      </c>
      <c r="AY88" s="16">
        <v>2.018094827586207E-2</v>
      </c>
      <c r="AZ88" s="16">
        <v>4.5013649480968858E-2</v>
      </c>
      <c r="BA88" s="16">
        <v>2.049462117006803E-2</v>
      </c>
      <c r="BB88" s="16">
        <v>0.46776376598639458</v>
      </c>
      <c r="BC88" s="16">
        <v>0.28372882293131424</v>
      </c>
      <c r="BD88" s="16">
        <v>3.0649022809537487E-2</v>
      </c>
      <c r="BE88" s="16">
        <v>5.7625966579881657E-2</v>
      </c>
      <c r="BF88" s="16">
        <v>6.1088228664142777E-2</v>
      </c>
      <c r="BG88" s="16">
        <v>0.14374889588820211</v>
      </c>
      <c r="BH88" s="16">
        <v>8.0356311893333338E-2</v>
      </c>
      <c r="BI88" s="16">
        <v>9.8864746061751732E-2</v>
      </c>
      <c r="BJ88" s="16">
        <v>7.6361295997980055E-2</v>
      </c>
      <c r="BK88" s="16">
        <v>1.0397370000000001E-2</v>
      </c>
      <c r="BL88" s="16">
        <v>0.14766738947368421</v>
      </c>
      <c r="BM88" s="16">
        <v>1.9460639611515784E-2</v>
      </c>
      <c r="BN88" s="16">
        <v>0.14077611487889274</v>
      </c>
      <c r="BO88" s="16">
        <v>0.95411160000000006</v>
      </c>
      <c r="BP88" s="16">
        <v>2.6422154385964916E-2</v>
      </c>
      <c r="BQ88" s="16">
        <v>0.62506965259515579</v>
      </c>
      <c r="BR88" s="16">
        <v>7.8563640165855413E-3</v>
      </c>
      <c r="BS88" s="16">
        <v>0.15094701224489795</v>
      </c>
      <c r="BT88" s="16">
        <v>4.7841493333333332E-2</v>
      </c>
      <c r="BU88" s="16">
        <v>0.15063285351562503</v>
      </c>
      <c r="BV88" s="16">
        <v>9.094108891285169E-3</v>
      </c>
      <c r="BW88" s="16">
        <v>2.6729622222222225E-2</v>
      </c>
      <c r="BX88" s="16">
        <v>0.23719393580246914</v>
      </c>
      <c r="BY88" s="16">
        <v>0.11564378930041153</v>
      </c>
      <c r="BZ88" s="16">
        <v>9.2410448437500001E-2</v>
      </c>
      <c r="CA88" s="16">
        <v>0.2072236540540541</v>
      </c>
      <c r="CB88" s="16">
        <v>0.3639260449704142</v>
      </c>
      <c r="CC88" s="16">
        <v>0.25366864533333333</v>
      </c>
      <c r="CD88" s="16">
        <v>3.728278183620861E-2</v>
      </c>
      <c r="CE88" s="16">
        <v>1.0439915980081484E-2</v>
      </c>
      <c r="CF88" s="16">
        <v>3.0014194444444448E-2</v>
      </c>
      <c r="CG88" s="16">
        <v>4.2351971988889826E-2</v>
      </c>
      <c r="CH88" s="16">
        <v>17.508681792000001</v>
      </c>
      <c r="CI88" s="16">
        <f t="array" ref="CI88:CI103">TRANSPOSE(CJ87:CY87)</f>
        <v>6.5960762906574391E-2</v>
      </c>
      <c r="CJ88" s="16" t="s">
        <v>103</v>
      </c>
      <c r="CK88" s="16">
        <f>$A$1*Populatie!$CJ88*Populatie!CK88/(Distante!CK88*Distante!CK88)</f>
        <v>3.8477342040816327E-2</v>
      </c>
      <c r="CL88" s="16">
        <f>$A$1*Populatie!$CJ88*Populatie!CL88/(Distante!CL88*Distante!CL88)</f>
        <v>6.4064880852071016E-2</v>
      </c>
      <c r="CM88" s="16">
        <f>$A$1*Populatie!$CJ88*Populatie!CM88/(Distante!CM88*Distante!CM88)</f>
        <v>1.2932873189208088E-2</v>
      </c>
      <c r="CN88" s="16">
        <f>$A$1*Populatie!$CJ88*Populatie!CN88/(Distante!CN88*Distante!CN88)</f>
        <v>0.17883476399999998</v>
      </c>
      <c r="CO88" s="16">
        <f>$A$1*Populatie!$CJ88*Populatie!CO88/(Distante!CO88*Distante!CO88)</f>
        <v>0.19242718464</v>
      </c>
      <c r="CP88" s="16">
        <f>$A$1*Populatie!$CJ88*Populatie!CP88/(Distante!CP88*Distante!CP88)</f>
        <v>2.3754573972996264E-2</v>
      </c>
      <c r="CQ88" s="16">
        <f>$A$1*Populatie!$CJ88*Populatie!CQ88/(Distante!CQ88*Distante!CQ88)</f>
        <v>7.8706684224965712E-2</v>
      </c>
      <c r="CR88" s="16">
        <f>$A$1*Populatie!$CJ88*Populatie!CR88/(Distante!CR88*Distante!CR88)</f>
        <v>2.0997099851851851E-2</v>
      </c>
      <c r="CS88" s="16">
        <f>$A$1*Populatie!$CJ88*Populatie!CS88/(Distante!CS88*Distante!CS88)</f>
        <v>0.20849763737024221</v>
      </c>
      <c r="CT88" s="16">
        <f>$A$1*Populatie!$CJ88*Populatie!CT88/(Distante!CT88*Distante!CT88)</f>
        <v>2.3114801403061224E-2</v>
      </c>
      <c r="CU88" s="16">
        <f>$A$1*Populatie!$CJ88*Populatie!CU88/(Distante!CU88*Distante!CU88)</f>
        <v>2.1211321301020408E-2</v>
      </c>
      <c r="CV88" s="16">
        <f>$A$1*Populatie!$CJ88*Populatie!CV88/(Distante!CV88*Distante!CV88)</f>
        <v>3.0733220689655175E-2</v>
      </c>
      <c r="CW88" s="16">
        <f>$A$1*Populatie!$CJ88*Populatie!CW88/(Distante!CW88*Distante!CW88)</f>
        <v>5.6484978947368425E-2</v>
      </c>
      <c r="CX88" s="16">
        <f>$A$1*Populatie!$CJ88*Populatie!CX88/(Distante!CX88*Distante!CX88)</f>
        <v>2.7355884798860808E-2</v>
      </c>
      <c r="CY88" s="16">
        <f>$A$1*Populatie!$CJ88*Populatie!CY88/(Distante!CY88*Distante!CY88)</f>
        <v>2.522768743519653E-2</v>
      </c>
    </row>
    <row r="89" spans="1:103" ht="15.75" customHeight="1" x14ac:dyDescent="0.25">
      <c r="A89" s="2" t="s">
        <v>88</v>
      </c>
      <c r="B89" s="16">
        <v>6.5332723943661968</v>
      </c>
      <c r="C89" s="16">
        <v>29.467341680000004</v>
      </c>
      <c r="D89" s="16">
        <v>1.2179965483039081</v>
      </c>
      <c r="E89" s="16">
        <v>0.21904917881394295</v>
      </c>
      <c r="F89" s="16">
        <v>2.8293845078125002</v>
      </c>
      <c r="G89" s="16">
        <v>0.6482909187145558</v>
      </c>
      <c r="H89" s="16">
        <v>0.47955561784466544</v>
      </c>
      <c r="I89" s="16">
        <v>0.26546919008264463</v>
      </c>
      <c r="J89" s="16">
        <v>0.57185457024793396</v>
      </c>
      <c r="K89" s="16">
        <v>0.14465347532370051</v>
      </c>
      <c r="L89" s="16">
        <v>0.54095850000000001</v>
      </c>
      <c r="M89" s="16">
        <v>6.1941480330962403E-2</v>
      </c>
      <c r="N89" s="16">
        <v>7.7333303571428577E-2</v>
      </c>
      <c r="O89" s="16">
        <v>0.22113718055555556</v>
      </c>
      <c r="P89" s="16">
        <v>0.33650275599818924</v>
      </c>
      <c r="Q89" s="16">
        <v>5.8829075608152537E-2</v>
      </c>
      <c r="R89" s="16">
        <v>0.42697803673469387</v>
      </c>
      <c r="S89" s="16">
        <v>0.11636888271604938</v>
      </c>
      <c r="T89" s="16">
        <v>0.68717824557752349</v>
      </c>
      <c r="U89" s="16">
        <v>0.23449647629991383</v>
      </c>
      <c r="V89" s="16">
        <v>1.5138180000000001</v>
      </c>
      <c r="W89" s="16">
        <v>0.15801877777777779</v>
      </c>
      <c r="X89" s="16">
        <v>0.26818681365165842</v>
      </c>
      <c r="Y89" s="16">
        <v>0.11456622570309719</v>
      </c>
      <c r="Z89" s="16">
        <v>0.18359262396694215</v>
      </c>
      <c r="AA89" s="16">
        <v>1.6421604432132966</v>
      </c>
      <c r="AB89" s="16">
        <v>2.0392920000000001</v>
      </c>
      <c r="AC89" s="16">
        <v>0.10104885000000001</v>
      </c>
      <c r="AD89" s="16">
        <v>2.9595434788853778E-2</v>
      </c>
      <c r="AE89" s="16">
        <v>0.53983889342403624</v>
      </c>
      <c r="AF89" s="16">
        <v>0.15247237500000002</v>
      </c>
      <c r="AG89" s="16">
        <v>7.3753407393507234E-2</v>
      </c>
      <c r="AH89" s="16">
        <v>4.5541575371900835</v>
      </c>
      <c r="AI89" s="16">
        <v>7.2633742540814422E-2</v>
      </c>
      <c r="AJ89" s="16">
        <v>6.5892270937499997E-2</v>
      </c>
      <c r="AK89" s="16">
        <v>1.4749450361604207E-2</v>
      </c>
      <c r="AL89" s="16">
        <v>5.6663280000000003E-2</v>
      </c>
      <c r="AM89" s="16">
        <v>0.1842932868949233</v>
      </c>
      <c r="AN89" s="16">
        <v>0.29779577280000002</v>
      </c>
      <c r="AO89" s="16">
        <v>0.28857276817006605</v>
      </c>
      <c r="AP89" s="16">
        <v>3.5632941690962101E-2</v>
      </c>
      <c r="AQ89" s="16">
        <v>3.5612499999999998E-2</v>
      </c>
      <c r="AR89" s="16">
        <v>0.23022953086419756</v>
      </c>
      <c r="AS89" s="16">
        <v>0.21989756826446283</v>
      </c>
      <c r="AT89" s="16">
        <v>0.41347254016620499</v>
      </c>
      <c r="AU89" s="16">
        <v>0.17000544421487604</v>
      </c>
      <c r="AV89" s="16">
        <v>0.34888059369422963</v>
      </c>
      <c r="AW89" s="16">
        <v>5.4228785714285722E-2</v>
      </c>
      <c r="AX89" s="16">
        <v>4.1119445454545458</v>
      </c>
      <c r="AY89" s="16">
        <v>0.73266851851851855</v>
      </c>
      <c r="AZ89" s="16">
        <v>3.7133079183673472E-2</v>
      </c>
      <c r="BA89" s="16">
        <v>0.71107594559999998</v>
      </c>
      <c r="BB89" s="16">
        <v>3.2344961096938782E-2</v>
      </c>
      <c r="BC89" s="16">
        <v>0.24422558911242603</v>
      </c>
      <c r="BD89" s="16">
        <v>2.9044260000000004</v>
      </c>
      <c r="BE89" s="16">
        <v>6.3267976218787159E-2</v>
      </c>
      <c r="BF89" s="16">
        <v>0.19796223167743374</v>
      </c>
      <c r="BG89" s="16">
        <v>0.30223007296753807</v>
      </c>
      <c r="BH89" s="16">
        <v>0.15805109440000001</v>
      </c>
      <c r="BI89" s="16">
        <v>0.30604956694214874</v>
      </c>
      <c r="BJ89" s="16">
        <v>0.97116881142857148</v>
      </c>
      <c r="BK89" s="16">
        <v>5.5260878213548512E-2</v>
      </c>
      <c r="BL89" s="16">
        <v>2.864564210094939E-2</v>
      </c>
      <c r="BM89" s="16">
        <v>3.4470562265722621E-2</v>
      </c>
      <c r="BN89" s="16">
        <v>0.23380881081081084</v>
      </c>
      <c r="BO89" s="16">
        <v>4.3456736058601134E-2</v>
      </c>
      <c r="BP89" s="16">
        <v>0.29313857031250001</v>
      </c>
      <c r="BQ89" s="16">
        <v>4.4856331776290871E-2</v>
      </c>
      <c r="BR89" s="16">
        <v>7.3871089916690599E-2</v>
      </c>
      <c r="BS89" s="16">
        <v>9.3106089600000011E-2</v>
      </c>
      <c r="BT89" s="16">
        <v>0.51231351111111112</v>
      </c>
      <c r="BU89" s="16">
        <v>0.18961696406250003</v>
      </c>
      <c r="BV89" s="16">
        <v>2.2034217123535805E-2</v>
      </c>
      <c r="BW89" s="16">
        <v>0.59884976953125002</v>
      </c>
      <c r="BX89" s="16">
        <v>2.4425564349324906E-2</v>
      </c>
      <c r="BY89" s="16">
        <v>0.23612153933784263</v>
      </c>
      <c r="BZ89" s="16">
        <v>1.2302356930398573E-2</v>
      </c>
      <c r="CA89" s="16">
        <v>0.10763544097222225</v>
      </c>
      <c r="CB89" s="16">
        <v>4.1484879629629628E-2</v>
      </c>
      <c r="CC89" s="16">
        <v>7.1950303156545437E-2</v>
      </c>
      <c r="CD89" s="16">
        <v>3.8388240000000007</v>
      </c>
      <c r="CE89" s="16">
        <v>5.2716600464876036E-2</v>
      </c>
      <c r="CF89" s="16">
        <v>3.778193333333333E-2</v>
      </c>
      <c r="CG89" s="16">
        <v>1.7182314375000001</v>
      </c>
      <c r="CH89" s="16">
        <v>8.6093620199999998E-2</v>
      </c>
      <c r="CI89" s="16">
        <v>0.50694882639264471</v>
      </c>
      <c r="CJ89" s="16">
        <f t="array" ref="CJ89:CJ103">TRANSPOSE(CK88:CY88)</f>
        <v>3.8477342040816327E-2</v>
      </c>
      <c r="CK89" s="16" t="s">
        <v>103</v>
      </c>
      <c r="CL89" s="16">
        <f>$A$1*Populatie!$CK89*Populatie!CL89/(Distante!CL89*Distante!CL89)</f>
        <v>5.1171000000000008E-2</v>
      </c>
      <c r="CM89" s="16">
        <f>$A$1*Populatie!$CK89*Populatie!CM89/(Distante!CM89*Distante!CM89)</f>
        <v>7.1750662721893496E-2</v>
      </c>
      <c r="CN89" s="16">
        <f>$A$1*Populatie!$CK89*Populatie!CN89/(Distante!CN89*Distante!CN89)</f>
        <v>7.9761051020408175E-2</v>
      </c>
      <c r="CO89" s="16">
        <f>$A$1*Populatie!$CK89*Populatie!CO89/(Distante!CO89*Distante!CO89)</f>
        <v>3.6054038408779146E-2</v>
      </c>
      <c r="CP89" s="16">
        <f>$A$1*Populatie!$CK89*Populatie!CP89/(Distante!CP89*Distante!CP89)</f>
        <v>0.10972543767920392</v>
      </c>
      <c r="CQ89" s="16">
        <f>$A$1*Populatie!$CK89*Populatie!CQ89/(Distante!CQ89*Distante!CQ89)</f>
        <v>0.42302594668887961</v>
      </c>
      <c r="CR89" s="16">
        <f>$A$1*Populatie!$CK89*Populatie!CR89/(Distante!CR89*Distante!CR89)</f>
        <v>2.9772144179423282E-2</v>
      </c>
      <c r="CS89" s="16">
        <f>$A$1*Populatie!$CK89*Populatie!CS89/(Distante!CS89*Distante!CS89)</f>
        <v>3.9178798512396695E-2</v>
      </c>
      <c r="CT89" s="16">
        <f>$A$1*Populatie!$CK89*Populatie!CT89/(Distante!CT89*Distante!CT89)</f>
        <v>0.13498235786982249</v>
      </c>
      <c r="CU89" s="16">
        <f>$A$1*Populatie!$CK89*Populatie!CU89/(Distante!CU89*Distante!CU89)</f>
        <v>0.16107627146814404</v>
      </c>
      <c r="CV89" s="16">
        <f>$A$1*Populatie!$CK89*Populatie!CV89/(Distante!CV89*Distante!CV89)</f>
        <v>8.13395124</v>
      </c>
      <c r="CW89" s="16">
        <f>$A$1*Populatie!$CK89*Populatie!CW89/(Distante!CW89*Distante!CW89)</f>
        <v>7.41945098855359E-2</v>
      </c>
      <c r="CX89" s="16">
        <f>$A$1*Populatie!$CK89*Populatie!CX89/(Distante!CX89*Distante!CX89)</f>
        <v>0.34272156122448982</v>
      </c>
      <c r="CY89" s="16">
        <f>$A$1*Populatie!$CK89*Populatie!CY89/(Distante!CY89*Distante!CY89)</f>
        <v>0.58490710000000001</v>
      </c>
    </row>
    <row r="90" spans="1:103" ht="15.75" customHeight="1" x14ac:dyDescent="0.25">
      <c r="A90" s="2" t="s">
        <v>89</v>
      </c>
      <c r="B90" s="16">
        <v>15.34995437837838</v>
      </c>
      <c r="C90" s="16">
        <v>0.49981685359168243</v>
      </c>
      <c r="D90" s="16">
        <v>0.64392698224852074</v>
      </c>
      <c r="E90" s="16">
        <v>2.8004112979591835</v>
      </c>
      <c r="F90" s="16">
        <v>1.3750298967272727</v>
      </c>
      <c r="G90" s="16">
        <v>0.85476891250000009</v>
      </c>
      <c r="H90" s="16">
        <v>0.42107071686390535</v>
      </c>
      <c r="I90" s="16">
        <v>9.5279556198347104E-2</v>
      </c>
      <c r="J90" s="16">
        <v>1.7660135520000002E-2</v>
      </c>
      <c r="K90" s="16">
        <v>0.51181649531737772</v>
      </c>
      <c r="L90" s="16">
        <v>5.7920015909420815E-2</v>
      </c>
      <c r="M90" s="16">
        <v>2.5172952736686387E-2</v>
      </c>
      <c r="N90" s="16">
        <v>0.15761316613852425</v>
      </c>
      <c r="O90" s="16">
        <v>0.14927729436734696</v>
      </c>
      <c r="P90" s="16">
        <v>0.10888286611570248</v>
      </c>
      <c r="Q90" s="16">
        <v>1.7779886283737025</v>
      </c>
      <c r="R90" s="16">
        <v>0.57940496875000003</v>
      </c>
      <c r="S90" s="16">
        <v>3.8491508480000006E-2</v>
      </c>
      <c r="T90" s="16">
        <v>5.5669504875148636E-2</v>
      </c>
      <c r="U90" s="16">
        <v>0.12715793613281251</v>
      </c>
      <c r="V90" s="16">
        <v>3.6880438525564808E-2</v>
      </c>
      <c r="W90" s="16">
        <v>1.9916211796982167E-2</v>
      </c>
      <c r="X90" s="16">
        <v>0.46352397499999998</v>
      </c>
      <c r="Y90" s="16">
        <v>2.182367826549049E-2</v>
      </c>
      <c r="Z90" s="16">
        <v>0.19618501038062283</v>
      </c>
      <c r="AA90" s="16">
        <v>4.1043406250000004E-2</v>
      </c>
      <c r="AB90" s="16">
        <v>4.0803542187500007E-2</v>
      </c>
      <c r="AC90" s="16">
        <v>0.47096756756756758</v>
      </c>
      <c r="AD90" s="16">
        <v>0.10517482655999999</v>
      </c>
      <c r="AE90" s="16">
        <v>0.45194227199999998</v>
      </c>
      <c r="AF90" s="16">
        <v>0.14871222981818183</v>
      </c>
      <c r="AG90" s="16">
        <v>2.8381488999547309E-2</v>
      </c>
      <c r="AH90" s="16">
        <v>3.8151711718750009E-2</v>
      </c>
      <c r="AI90" s="16">
        <v>2.7365286914127426E-2</v>
      </c>
      <c r="AJ90" s="16">
        <v>4.0017487566924456E-2</v>
      </c>
      <c r="AK90" s="16">
        <v>3.3514076378772115E-2</v>
      </c>
      <c r="AL90" s="16">
        <v>0.13492650867768594</v>
      </c>
      <c r="AM90" s="16">
        <v>7.2594194169096224E-2</v>
      </c>
      <c r="AN90" s="16">
        <v>5.4923185015608743E-2</v>
      </c>
      <c r="AO90" s="16">
        <v>0.15170354499408284</v>
      </c>
      <c r="AP90" s="16">
        <v>6.9629110714285722E-2</v>
      </c>
      <c r="AQ90" s="16">
        <v>4.6897444951398533E-2</v>
      </c>
      <c r="AR90" s="16">
        <v>6.9647937565036422E-3</v>
      </c>
      <c r="AS90" s="16">
        <v>0.12192839482907213</v>
      </c>
      <c r="AT90" s="16">
        <v>9.0167541017751485E-2</v>
      </c>
      <c r="AU90" s="16">
        <v>3.9408103584162135E-2</v>
      </c>
      <c r="AV90" s="16">
        <v>5.565188709101726E-2</v>
      </c>
      <c r="AW90" s="16">
        <v>6.3513807284079085E-2</v>
      </c>
      <c r="AX90" s="16">
        <v>2.7217496913580247E-2</v>
      </c>
      <c r="AY90" s="16">
        <v>4.3024726675924753E-2</v>
      </c>
      <c r="AZ90" s="16">
        <v>7.2560478000000002</v>
      </c>
      <c r="BA90" s="16">
        <v>4.6609009467455623E-2</v>
      </c>
      <c r="BB90" s="16">
        <v>0.10782354152436484</v>
      </c>
      <c r="BC90" s="16">
        <v>0.24348615177514793</v>
      </c>
      <c r="BD90" s="16">
        <v>5.3557615440000005E-2</v>
      </c>
      <c r="BE90" s="16">
        <v>1.193563575</v>
      </c>
      <c r="BF90" s="16">
        <v>0.11909590775047259</v>
      </c>
      <c r="BG90" s="16">
        <v>0.34673638760330577</v>
      </c>
      <c r="BH90" s="16">
        <v>0.16862700285374552</v>
      </c>
      <c r="BI90" s="16">
        <v>0.2271118892733564</v>
      </c>
      <c r="BJ90" s="16">
        <v>0.15058343233485422</v>
      </c>
      <c r="BK90" s="16">
        <v>2.0819934847645431E-2</v>
      </c>
      <c r="BL90" s="16">
        <v>0.12646685330812854</v>
      </c>
      <c r="BM90" s="16">
        <v>5.1570773437500002E-2</v>
      </c>
      <c r="BN90" s="16">
        <v>0.53710373491124264</v>
      </c>
      <c r="BO90" s="16">
        <v>9.0230939792387541E-2</v>
      </c>
      <c r="BP90" s="16">
        <v>5.3202678222222223E-2</v>
      </c>
      <c r="BQ90" s="16">
        <v>9.8397568749999997E-2</v>
      </c>
      <c r="BR90" s="16">
        <v>1.5770347404844291E-2</v>
      </c>
      <c r="BS90" s="16">
        <v>0.16502078933333333</v>
      </c>
      <c r="BT90" s="16">
        <v>0.10606442172728729</v>
      </c>
      <c r="BU90" s="16">
        <v>0.71103725619834723</v>
      </c>
      <c r="BV90" s="16">
        <v>2.0697646080000003E-2</v>
      </c>
      <c r="BW90" s="16">
        <v>5.81906505651398E-2</v>
      </c>
      <c r="BX90" s="16">
        <v>7.1737512991735544E-2</v>
      </c>
      <c r="BY90" s="16">
        <v>0.12157559276070096</v>
      </c>
      <c r="BZ90" s="16">
        <v>3.7869150765306121E-2</v>
      </c>
      <c r="CA90" s="16">
        <v>0.13166691923076923</v>
      </c>
      <c r="CB90" s="16">
        <v>0.15947590165289258</v>
      </c>
      <c r="CC90" s="16">
        <v>0.18837387455621302</v>
      </c>
      <c r="CD90" s="16">
        <v>5.4469001662049869E-2</v>
      </c>
      <c r="CE90" s="16">
        <v>2.1527343669421488E-2</v>
      </c>
      <c r="CF90" s="16">
        <v>0.33900787500000001</v>
      </c>
      <c r="CG90" s="16">
        <v>9.1666581042241249E-2</v>
      </c>
      <c r="CH90" s="16">
        <v>0.13840537142857143</v>
      </c>
      <c r="CI90" s="16">
        <v>0.13323382668745823</v>
      </c>
      <c r="CJ90" s="16">
        <v>6.4064880852071016E-2</v>
      </c>
      <c r="CK90" s="16">
        <f t="array" ref="CK90:CK103">TRANSPOSE(CL89:CY89)</f>
        <v>5.1171000000000008E-2</v>
      </c>
      <c r="CL90" s="16" t="s">
        <v>103</v>
      </c>
      <c r="CM90" s="16">
        <f>$A$1*Populatie!$CL90*Populatie!CM90/(Distante!CM90*Distante!CM90)</f>
        <v>2.7853398720000002E-2</v>
      </c>
      <c r="CN90" s="16">
        <f>$A$1*Populatie!$CL90*Populatie!CN90/(Distante!CN90*Distante!CN90)</f>
        <v>0.26230650810810813</v>
      </c>
      <c r="CO90" s="16">
        <f>$A$1*Populatie!$CL90*Populatie!CO90/(Distante!CO90*Distante!CO90)</f>
        <v>5.8029212456747407E-2</v>
      </c>
      <c r="CP90" s="16">
        <f>$A$1*Populatie!$CL90*Populatie!CP90/(Distante!CP90*Distante!CP90)</f>
        <v>5.6124817739318551E-2</v>
      </c>
      <c r="CQ90" s="16">
        <f>$A$1*Populatie!$CL90*Populatie!CQ90/(Distante!CQ90*Distante!CQ90)</f>
        <v>0.1685927369406868</v>
      </c>
      <c r="CR90" s="16">
        <f>$A$1*Populatie!$CL90*Populatie!CR90/(Distante!CR90*Distante!CR90)</f>
        <v>8.2062466435986164E-2</v>
      </c>
      <c r="CS90" s="16">
        <f>$A$1*Populatie!$CL90*Populatie!CS90/(Distante!CS90*Distante!CS90)</f>
        <v>0.13128559687499999</v>
      </c>
      <c r="CT90" s="16">
        <f>$A$1*Populatie!$CL90*Populatie!CT90/(Distante!CT90*Distante!CT90)</f>
        <v>4.9200542888047594E-2</v>
      </c>
      <c r="CU90" s="16">
        <f>$A$1*Populatie!$CL90*Populatie!CU90/(Distante!CU90*Distante!CU90)</f>
        <v>4.5148928826392647E-2</v>
      </c>
      <c r="CV90" s="16">
        <f>$A$1*Populatie!$CL90*Populatie!CV90/(Distante!CV90*Distante!CV90)</f>
        <v>5.5159607864810285E-2</v>
      </c>
      <c r="CW90" s="16">
        <f>$A$1*Populatie!$CL90*Populatie!CW90/(Distante!CW90*Distante!CW90)</f>
        <v>0.31593354444444444</v>
      </c>
      <c r="CX90" s="16">
        <f>$A$1*Populatie!$CL90*Populatie!CX90/(Distante!CX90*Distante!CX90)</f>
        <v>6.5061134491482542E-2</v>
      </c>
      <c r="CY90" s="16">
        <f>$A$1*Populatie!$CL90*Populatie!CY90/(Distante!CY90*Distante!CY90)</f>
        <v>6.3029920060048789E-2</v>
      </c>
    </row>
    <row r="91" spans="1:103" ht="15.75" customHeight="1" x14ac:dyDescent="0.25">
      <c r="A91" s="2" t="s">
        <v>90</v>
      </c>
      <c r="B91" s="16">
        <v>4.2066992460937502</v>
      </c>
      <c r="C91" s="16">
        <v>0.79632354049586784</v>
      </c>
      <c r="D91" s="16">
        <v>7.2841371428571433</v>
      </c>
      <c r="E91" s="16">
        <v>0.11460289216840198</v>
      </c>
      <c r="F91" s="16">
        <v>0.60632554752000001</v>
      </c>
      <c r="G91" s="16">
        <v>0.31149930000000003</v>
      </c>
      <c r="H91" s="16">
        <v>0.14229268148148147</v>
      </c>
      <c r="I91" s="16">
        <v>1.1436687969754256</v>
      </c>
      <c r="J91" s="16">
        <v>2.793315E-2</v>
      </c>
      <c r="K91" s="16">
        <v>7.1697830399999996E-2</v>
      </c>
      <c r="L91" s="16">
        <v>0.13626476501457729</v>
      </c>
      <c r="M91" s="16">
        <v>0.61842140277008306</v>
      </c>
      <c r="N91" s="16">
        <v>7.9300620000000002E-2</v>
      </c>
      <c r="O91" s="16">
        <v>0.66640492800000006</v>
      </c>
      <c r="P91" s="16">
        <v>9.2047410745562136E-2</v>
      </c>
      <c r="Q91" s="16">
        <v>3.2419625484764542E-2</v>
      </c>
      <c r="R91" s="16">
        <v>0.31444995805802933</v>
      </c>
      <c r="S91" s="16">
        <v>1.8113732231404958E-2</v>
      </c>
      <c r="T91" s="16">
        <v>0.14389794052478136</v>
      </c>
      <c r="U91" s="16">
        <v>5.1571707185122571E-2</v>
      </c>
      <c r="V91" s="16">
        <v>3.1680177384083047E-2</v>
      </c>
      <c r="W91" s="16">
        <v>8.5414500000000008E-3</v>
      </c>
      <c r="X91" s="16">
        <v>0.13346749629629631</v>
      </c>
      <c r="Y91" s="16">
        <v>0.10523066400000002</v>
      </c>
      <c r="Z91" s="16">
        <v>0.16736207040000001</v>
      </c>
      <c r="AA91" s="16">
        <v>8.335219994625101E-2</v>
      </c>
      <c r="AB91" s="16">
        <v>6.668273148788928E-2</v>
      </c>
      <c r="AC91" s="16">
        <v>4.8878587278106504E-2</v>
      </c>
      <c r="AD91" s="16">
        <v>1.4485150980919109E-2</v>
      </c>
      <c r="AE91" s="16">
        <v>0.18425106745562128</v>
      </c>
      <c r="AF91" s="16">
        <v>4.9873062412114665E-2</v>
      </c>
      <c r="AG91" s="16">
        <v>3.2129338500000002</v>
      </c>
      <c r="AH91" s="16">
        <v>3.7229055991735538E-2</v>
      </c>
      <c r="AI91" s="16">
        <v>0.22500676800000002</v>
      </c>
      <c r="AJ91" s="16">
        <v>0.61116882880886425</v>
      </c>
      <c r="AK91" s="16">
        <v>3.034572272335536E-2</v>
      </c>
      <c r="AL91" s="16">
        <v>6.5924037673130195E-2</v>
      </c>
      <c r="AM91" s="16">
        <v>0.99248152500000009</v>
      </c>
      <c r="AN91" s="16">
        <v>0.22080754285714288</v>
      </c>
      <c r="AO91" s="16">
        <v>0.16758581785714285</v>
      </c>
      <c r="AP91" s="16">
        <v>9.2480980165289259E-2</v>
      </c>
      <c r="AQ91" s="16">
        <v>0.11531585960737657</v>
      </c>
      <c r="AR91" s="16">
        <v>9.5279625000000007E-3</v>
      </c>
      <c r="AS91" s="16">
        <v>9.0534972736732583E-2</v>
      </c>
      <c r="AT91" s="16">
        <v>5.1342688757396455E-2</v>
      </c>
      <c r="AU91" s="16">
        <v>1.8301161866298227E-2</v>
      </c>
      <c r="AV91" s="16">
        <v>0.2124864698060942</v>
      </c>
      <c r="AW91" s="16">
        <v>6.6178515570247939E-2</v>
      </c>
      <c r="AX91" s="16">
        <v>3.967496296296296E-2</v>
      </c>
      <c r="AY91" s="16">
        <v>9.5829999999999985E-2</v>
      </c>
      <c r="AZ91" s="16">
        <v>2.0587004844290657E-2</v>
      </c>
      <c r="BA91" s="16">
        <v>2.7470989224952742E-2</v>
      </c>
      <c r="BB91" s="16">
        <v>1.5506897041420119E-2</v>
      </c>
      <c r="BC91" s="16">
        <v>6.5191210143702452E-2</v>
      </c>
      <c r="BD91" s="16">
        <v>8.4712425000000008E-2</v>
      </c>
      <c r="BE91" s="16">
        <v>3.5507314285714284E-2</v>
      </c>
      <c r="BF91" s="16">
        <v>0.21046998931643279</v>
      </c>
      <c r="BG91" s="16">
        <v>0.1694126891966759</v>
      </c>
      <c r="BH91" s="16">
        <v>0.25155738496484586</v>
      </c>
      <c r="BI91" s="16">
        <v>0.12203657142857144</v>
      </c>
      <c r="BJ91" s="16">
        <v>0.13073340793950849</v>
      </c>
      <c r="BK91" s="16">
        <v>0.17118864000000003</v>
      </c>
      <c r="BL91" s="16">
        <v>1.16907430763493E-2</v>
      </c>
      <c r="BM91" s="16">
        <v>0.12651762162162164</v>
      </c>
      <c r="BN91" s="16">
        <v>0.12569920780634267</v>
      </c>
      <c r="BO91" s="16">
        <v>1.3820466187877049E-2</v>
      </c>
      <c r="BP91" s="16">
        <v>0.34507177031250003</v>
      </c>
      <c r="BQ91" s="16">
        <v>1.4056009315689981E-2</v>
      </c>
      <c r="BR91" s="16">
        <v>5.8391549999999993E-2</v>
      </c>
      <c r="BS91" s="16">
        <v>4.176231111111111E-2</v>
      </c>
      <c r="BT91" s="16">
        <v>0.30769200000000002</v>
      </c>
      <c r="BU91" s="16">
        <v>0.14575492561983472</v>
      </c>
      <c r="BV91" s="16">
        <v>0.15274054656</v>
      </c>
      <c r="BW91" s="16">
        <v>6.7386610207939512E-2</v>
      </c>
      <c r="BX91" s="16">
        <v>9.9095280908888389E-3</v>
      </c>
      <c r="BY91" s="16">
        <v>2.8678466380165291E-2</v>
      </c>
      <c r="BZ91" s="16">
        <v>5.9433670898437502E-3</v>
      </c>
      <c r="CA91" s="16">
        <v>3.6040368000000003E-2</v>
      </c>
      <c r="CB91" s="16">
        <v>1.6733279714455679E-2</v>
      </c>
      <c r="CC91" s="16">
        <v>2.0908796155215379E-2</v>
      </c>
      <c r="CD91" s="16">
        <v>7.8478933044889149E-2</v>
      </c>
      <c r="CE91" s="16">
        <v>1.2638047526627219</v>
      </c>
      <c r="CF91" s="16">
        <v>2.6316852071005918E-2</v>
      </c>
      <c r="CG91" s="16">
        <v>0.15392249892984541</v>
      </c>
      <c r="CH91" s="16">
        <v>2.9294193652445372E-2</v>
      </c>
      <c r="CI91" s="16">
        <v>0.109245957674315</v>
      </c>
      <c r="CJ91" s="16">
        <v>1.2932873189208088E-2</v>
      </c>
      <c r="CK91" s="16">
        <v>7.1750662721893496E-2</v>
      </c>
      <c r="CL91" s="16">
        <f t="array" ref="CL91:CL103">TRANSPOSE(CM90:CY90)</f>
        <v>2.7853398720000002E-2</v>
      </c>
      <c r="CM91" s="16" t="s">
        <v>103</v>
      </c>
      <c r="CN91" s="16">
        <f>$A$1*Populatie!$CM91*Populatie!CN91/(Distante!CN91*Distante!CN91)</f>
        <v>3.0042287603305785E-2</v>
      </c>
      <c r="CO91" s="16">
        <f>$A$1*Populatie!$CM91*Populatie!CO91/(Distante!CO91*Distante!CO91)</f>
        <v>9.0407857988165693E-3</v>
      </c>
      <c r="CP91" s="16">
        <f>$A$1*Populatie!$CM91*Populatie!CP91/(Distante!CP91*Distante!CP91)</f>
        <v>1.5127257599999999</v>
      </c>
      <c r="CQ91" s="16">
        <f>$A$1*Populatie!$CM91*Populatie!CQ91/(Distante!CQ91*Distante!CQ91)</f>
        <v>9.9716584424845184E-2</v>
      </c>
      <c r="CR91" s="16">
        <f>$A$1*Populatie!$CM91*Populatie!CR91/(Distante!CR91*Distante!CR91)</f>
        <v>7.2892632069970847E-2</v>
      </c>
      <c r="CS91" s="16">
        <f>$A$1*Populatie!$CM91*Populatie!CS91/(Distante!CS91*Distante!CS91)</f>
        <v>1.8754036264650283E-2</v>
      </c>
      <c r="CT91" s="16">
        <f>$A$1*Populatie!$CM91*Populatie!CT91/(Distante!CT91*Distante!CT91)</f>
        <v>1.5223047428571428</v>
      </c>
      <c r="CU91" s="16">
        <f>$A$1*Populatie!$CM91*Populatie!CU91/(Distante!CU91*Distante!CU91)</f>
        <v>0.56570480330578521</v>
      </c>
      <c r="CV91" s="16">
        <f>$A$1*Populatie!$CM91*Populatie!CV91/(Distante!CV91*Distante!CV91)</f>
        <v>8.9383494896030244E-2</v>
      </c>
      <c r="CW91" s="16">
        <f>$A$1*Populatie!$CM91*Populatie!CW91/(Distante!CW91*Distante!CW91)</f>
        <v>6.3000775530118222E-2</v>
      </c>
      <c r="CX91" s="16">
        <f>$A$1*Populatie!$CM91*Populatie!CX91/(Distante!CX91*Distante!CX91)</f>
        <v>0.1084692</v>
      </c>
      <c r="CY91" s="16">
        <f>$A$1*Populatie!$CM91*Populatie!CY91/(Distante!CY91*Distante!CY91)</f>
        <v>3.6386882282996434E-2</v>
      </c>
    </row>
    <row r="92" spans="1:103" ht="15.75" customHeight="1" x14ac:dyDescent="0.25">
      <c r="A92" s="2" t="s">
        <v>91</v>
      </c>
      <c r="B92" s="16">
        <v>50.372921578231292</v>
      </c>
      <c r="C92" s="16">
        <v>0.83920105896040542</v>
      </c>
      <c r="D92" s="16">
        <v>0.95074303030303031</v>
      </c>
      <c r="E92" s="16">
        <v>10.789473004958678</v>
      </c>
      <c r="F92" s="16">
        <v>3.3927957148148149</v>
      </c>
      <c r="G92" s="16">
        <v>2.4754855191438767</v>
      </c>
      <c r="H92" s="16">
        <v>1.9257810201600001</v>
      </c>
      <c r="I92" s="16">
        <v>0.13866528085333335</v>
      </c>
      <c r="J92" s="16">
        <v>2.845438390489255E-2</v>
      </c>
      <c r="K92" s="16">
        <v>0.98289513799621941</v>
      </c>
      <c r="L92" s="16">
        <v>0.10297933945312501</v>
      </c>
      <c r="M92" s="16">
        <v>3.4005594896030243E-2</v>
      </c>
      <c r="N92" s="16">
        <v>0.23003473500000002</v>
      </c>
      <c r="O92" s="16">
        <v>0.29728614901960787</v>
      </c>
      <c r="P92" s="16">
        <v>0.21761565416666667</v>
      </c>
      <c r="Q92" s="16">
        <v>0.15604432933065213</v>
      </c>
      <c r="R92" s="16">
        <v>1.5680047466666667</v>
      </c>
      <c r="S92" s="16">
        <v>0.12975200272108844</v>
      </c>
      <c r="T92" s="16">
        <v>9.6330370588235306E-2</v>
      </c>
      <c r="U92" s="16">
        <v>0.44946152620408164</v>
      </c>
      <c r="V92" s="16">
        <v>6.3817817647058822E-2</v>
      </c>
      <c r="W92" s="16">
        <v>5.9954183333333327E-2</v>
      </c>
      <c r="X92" s="16">
        <v>6.6802569088757391</v>
      </c>
      <c r="Y92" s="16">
        <v>3.4781029194039415E-2</v>
      </c>
      <c r="Z92" s="16">
        <v>0.52678258593750005</v>
      </c>
      <c r="AA92" s="16">
        <v>6.5723676528599617E-2</v>
      </c>
      <c r="AB92" s="16">
        <v>6.7047729330409853E-2</v>
      </c>
      <c r="AC92" s="16">
        <v>1.4082322314049587</v>
      </c>
      <c r="AD92" s="16">
        <v>0.13726252325925928</v>
      </c>
      <c r="AE92" s="16">
        <v>1.9824671868312758</v>
      </c>
      <c r="AF92" s="16">
        <v>1.188877932</v>
      </c>
      <c r="AG92" s="16">
        <v>4.7129577813333337E-2</v>
      </c>
      <c r="AH92" s="16">
        <v>6.9748675699005447E-2</v>
      </c>
      <c r="AI92" s="16">
        <v>3.8827971683521714E-2</v>
      </c>
      <c r="AJ92" s="16">
        <v>4.2303374419988105E-2</v>
      </c>
      <c r="AK92" s="16">
        <v>3.2233622343195267E-2</v>
      </c>
      <c r="AL92" s="16">
        <v>0.17258690699999998</v>
      </c>
      <c r="AM92" s="16">
        <v>0.10200967905882354</v>
      </c>
      <c r="AN92" s="16">
        <v>8.9273852586666674E-2</v>
      </c>
      <c r="AO92" s="16">
        <v>0.32020784801512286</v>
      </c>
      <c r="AP92" s="16">
        <v>7.6307410512396701E-2</v>
      </c>
      <c r="AQ92" s="16">
        <v>4.6897031337962095E-2</v>
      </c>
      <c r="AR92" s="16">
        <v>1.0268292353741498E-2</v>
      </c>
      <c r="AS92" s="16">
        <v>0.28042329600000004</v>
      </c>
      <c r="AT92" s="16">
        <v>0.19032089376181474</v>
      </c>
      <c r="AU92" s="16">
        <v>0.13875111000000001</v>
      </c>
      <c r="AV92" s="16">
        <v>9.6576807421875008E-2</v>
      </c>
      <c r="AW92" s="16">
        <v>0.10749408279883384</v>
      </c>
      <c r="AX92" s="16">
        <v>4.1431997037037038E-2</v>
      </c>
      <c r="AY92" s="16">
        <v>7.3523681632653062E-2</v>
      </c>
      <c r="AZ92" s="16">
        <v>0.17258690699999998</v>
      </c>
      <c r="BA92" s="16">
        <v>8.6115285952312548E-2</v>
      </c>
      <c r="BB92" s="16">
        <v>0.17992923392504934</v>
      </c>
      <c r="BC92" s="16">
        <v>1.1135920665600001</v>
      </c>
      <c r="BD92" s="16">
        <v>8.6293162871513493E-2</v>
      </c>
      <c r="BE92" s="16">
        <v>0.3840738321046373</v>
      </c>
      <c r="BF92" s="16">
        <v>0.23976191808</v>
      </c>
      <c r="BG92" s="16">
        <v>1.13540276736</v>
      </c>
      <c r="BH92" s="16">
        <v>0.28339529603024571</v>
      </c>
      <c r="BI92" s="16">
        <v>0.60982532812500001</v>
      </c>
      <c r="BJ92" s="16">
        <v>0.2856717812744749</v>
      </c>
      <c r="BK92" s="16">
        <v>2.9540923259964307E-2</v>
      </c>
      <c r="BL92" s="16">
        <v>0.12278211041666667</v>
      </c>
      <c r="BM92" s="16">
        <v>6.8728849492151439E-2</v>
      </c>
      <c r="BN92" s="16">
        <v>0.95955543466666682</v>
      </c>
      <c r="BO92" s="16">
        <v>0.36700698461538467</v>
      </c>
      <c r="BP92" s="16">
        <v>9.2971026612244906E-2</v>
      </c>
      <c r="BQ92" s="16">
        <v>0.45303980642722119</v>
      </c>
      <c r="BR92" s="16">
        <v>2.5177384467992451E-2</v>
      </c>
      <c r="BS92" s="16">
        <v>2.4531629000000001</v>
      </c>
      <c r="BT92" s="16">
        <v>0.19437777333333334</v>
      </c>
      <c r="BU92" s="16">
        <v>1.1228400658436215</v>
      </c>
      <c r="BV92" s="16">
        <v>2.8254056198347109E-2</v>
      </c>
      <c r="BW92" s="16">
        <v>0.10421374693877553</v>
      </c>
      <c r="BX92" s="16">
        <v>0.1132848568888889</v>
      </c>
      <c r="BY92" s="16">
        <v>0.43689357187500005</v>
      </c>
      <c r="BZ92" s="16">
        <v>5.0216542080000003E-2</v>
      </c>
      <c r="CA92" s="16">
        <v>0.65341044166666673</v>
      </c>
      <c r="CB92" s="16">
        <v>0.36264617600000004</v>
      </c>
      <c r="CC92" s="16">
        <v>2.1033550333333335</v>
      </c>
      <c r="CD92" s="16">
        <v>8.1197347916666676E-2</v>
      </c>
      <c r="CE92" s="16">
        <v>2.6466752941176473E-2</v>
      </c>
      <c r="CF92" s="16">
        <v>0.15927677777777779</v>
      </c>
      <c r="CG92" s="16">
        <v>0.16297930546875</v>
      </c>
      <c r="CH92" s="16">
        <v>0.40215367645429362</v>
      </c>
      <c r="CI92" s="16">
        <v>0.27441435416666665</v>
      </c>
      <c r="CJ92" s="16">
        <v>0.17883476399999998</v>
      </c>
      <c r="CK92" s="16">
        <v>7.9761051020408175E-2</v>
      </c>
      <c r="CL92" s="16">
        <v>0.26230650810810813</v>
      </c>
      <c r="CM92" s="16">
        <f t="array" ref="CM92:CM103">TRANSPOSE(CN91:CY91)</f>
        <v>3.0042287603305785E-2</v>
      </c>
      <c r="CN92" s="16" t="s">
        <v>103</v>
      </c>
      <c r="CO92" s="16">
        <f>$A$1*Populatie!$CN92*Populatie!CO92/(Distante!CO92*Distante!CO92)</f>
        <v>0.23602908639053258</v>
      </c>
      <c r="CP92" s="16">
        <f>$A$1*Populatie!$CN92*Populatie!CP92/(Distante!CP92*Distante!CP92)</f>
        <v>6.0735021176470595E-2</v>
      </c>
      <c r="CQ92" s="16">
        <f>$A$1*Populatie!$CN92*Populatie!CQ92/(Distante!CQ92*Distante!CQ92)</f>
        <v>0.37051903255813956</v>
      </c>
      <c r="CR92" s="16">
        <f>$A$1*Populatie!$CN92*Populatie!CR92/(Distante!CR92*Distante!CR92)</f>
        <v>7.7378906995884789E-2</v>
      </c>
      <c r="CS92" s="16">
        <f>$A$1*Populatie!$CN92*Populatie!CS92/(Distante!CS92*Distante!CS92)</f>
        <v>0.23357228108108111</v>
      </c>
      <c r="CT92" s="16">
        <f>$A$1*Populatie!$CN92*Populatie!CT92/(Distante!CT92*Distante!CT92)</f>
        <v>7.2184885119159325E-2</v>
      </c>
      <c r="CU92" s="16">
        <f>$A$1*Populatie!$CN92*Populatie!CU92/(Distante!CU92*Distante!CU92)</f>
        <v>6.6240534133983869E-2</v>
      </c>
      <c r="CV92" s="16">
        <f>$A$1*Populatie!$CN92*Populatie!CV92/(Distante!CV92*Distante!CV92)</f>
        <v>9.0178005522682458E-2</v>
      </c>
      <c r="CW92" s="16">
        <f>$A$1*Populatie!$CN92*Populatie!CW92/(Distante!CW92*Distante!CW92)</f>
        <v>0.27052409399999999</v>
      </c>
      <c r="CX92" s="16">
        <f>$A$1*Populatie!$CN92*Populatie!CX92/(Distante!CX92*Distante!CX92)</f>
        <v>0.12121944399524377</v>
      </c>
      <c r="CY92" s="16">
        <f>$A$1*Populatie!$CN92*Populatie!CY92/(Distante!CY92*Distante!CY92)</f>
        <v>0.12176715226337451</v>
      </c>
    </row>
    <row r="93" spans="1:103" ht="15.75" customHeight="1" x14ac:dyDescent="0.25">
      <c r="A93" s="2" t="s">
        <v>92</v>
      </c>
      <c r="B93" s="16">
        <v>7.6220914579591827</v>
      </c>
      <c r="C93" s="16">
        <v>0.25414955613845325</v>
      </c>
      <c r="D93" s="16">
        <v>0.33578442129629632</v>
      </c>
      <c r="E93" s="16">
        <v>0.57100081748178977</v>
      </c>
      <c r="F93" s="16">
        <v>0.80214845677083335</v>
      </c>
      <c r="G93" s="16">
        <v>0.71432329273469386</v>
      </c>
      <c r="H93" s="16">
        <v>0.95632555689981091</v>
      </c>
      <c r="I93" s="16">
        <v>5.1225334500000004E-2</v>
      </c>
      <c r="J93" s="16">
        <v>9.0725180714533483E-3</v>
      </c>
      <c r="K93" s="16">
        <v>0.10792258666666667</v>
      </c>
      <c r="L93" s="16">
        <v>3.0694275E-2</v>
      </c>
      <c r="M93" s="16">
        <v>1.285751612286109E-2</v>
      </c>
      <c r="N93" s="16">
        <v>5.305183333333334E-2</v>
      </c>
      <c r="O93" s="16">
        <v>8.1885771126228288E-2</v>
      </c>
      <c r="P93" s="16">
        <v>5.8538908666666674E-2</v>
      </c>
      <c r="Q93" s="16">
        <v>5.2412956473829202E-2</v>
      </c>
      <c r="R93" s="16">
        <v>0.35285533135038666</v>
      </c>
      <c r="S93" s="16">
        <v>6.3249624457593689E-2</v>
      </c>
      <c r="T93" s="16">
        <v>2.5313877176852354E-2</v>
      </c>
      <c r="U93" s="16">
        <v>0.25713465733333335</v>
      </c>
      <c r="V93" s="16">
        <v>2.0919574093439027E-2</v>
      </c>
      <c r="W93" s="16">
        <v>2.7438528544423441E-2</v>
      </c>
      <c r="X93" s="16">
        <v>0.43573907217630858</v>
      </c>
      <c r="Y93" s="16">
        <v>1.1263830518518519E-2</v>
      </c>
      <c r="Z93" s="16">
        <v>0.11711176549586778</v>
      </c>
      <c r="AA93" s="16">
        <v>2.0749161481481485E-2</v>
      </c>
      <c r="AB93" s="16">
        <v>2.1094052670117412E-2</v>
      </c>
      <c r="AC93" s="16">
        <v>0.20926216216216215</v>
      </c>
      <c r="AD93" s="16">
        <v>8.0906670083102497E-2</v>
      </c>
      <c r="AE93" s="16">
        <v>0.97191443712000003</v>
      </c>
      <c r="AF93" s="16">
        <v>1.0198016265306125</v>
      </c>
      <c r="AG93" s="16">
        <v>1.3455746793865476E-2</v>
      </c>
      <c r="AH93" s="16">
        <v>3.0991279269986113E-2</v>
      </c>
      <c r="AI93" s="16">
        <v>1.449801078081649E-2</v>
      </c>
      <c r="AJ93" s="16">
        <v>1.6165171930773391E-2</v>
      </c>
      <c r="AK93" s="16">
        <v>7.5626122869599686E-3</v>
      </c>
      <c r="AL93" s="16">
        <v>3.980290987654321E-2</v>
      </c>
      <c r="AM93" s="16">
        <v>3.7408557565511417E-2</v>
      </c>
      <c r="AN93" s="16">
        <v>2.8538057977285019E-2</v>
      </c>
      <c r="AO93" s="16">
        <v>8.4657641022592156E-2</v>
      </c>
      <c r="AP93" s="16">
        <v>1.7248212053333333E-2</v>
      </c>
      <c r="AQ93" s="16">
        <v>1.7265389546351085E-2</v>
      </c>
      <c r="AR93" s="16">
        <v>4.1560788889859384E-3</v>
      </c>
      <c r="AS93" s="16">
        <v>6.9743204733727818E-2</v>
      </c>
      <c r="AT93" s="16">
        <v>5.0317685850178366E-2</v>
      </c>
      <c r="AU93" s="16">
        <v>6.4619526315789474E-2</v>
      </c>
      <c r="AV93" s="16">
        <v>2.8785920567867038E-2</v>
      </c>
      <c r="AW93" s="16">
        <v>3.5861285553719008E-2</v>
      </c>
      <c r="AX93" s="16">
        <v>1.7033842048061826E-2</v>
      </c>
      <c r="AY93" s="16">
        <v>2.2520090719809639E-2</v>
      </c>
      <c r="AZ93" s="16">
        <v>3.980290987654321E-2</v>
      </c>
      <c r="BA93" s="16">
        <v>1.7856659353741498E-2</v>
      </c>
      <c r="BB93" s="16">
        <v>0.12780944533333333</v>
      </c>
      <c r="BC93" s="16">
        <v>0.90289167777777779</v>
      </c>
      <c r="BD93" s="16">
        <v>2.5291667934955894E-2</v>
      </c>
      <c r="BE93" s="16">
        <v>5.2196919953863899E-2</v>
      </c>
      <c r="BF93" s="16">
        <v>6.7707231711905402E-2</v>
      </c>
      <c r="BG93" s="16">
        <v>0.21787180540540543</v>
      </c>
      <c r="BH93" s="16">
        <v>9.69041693194925E-2</v>
      </c>
      <c r="BI93" s="16">
        <v>0.13557342768595043</v>
      </c>
      <c r="BJ93" s="16">
        <v>7.9830138603550302E-2</v>
      </c>
      <c r="BK93" s="16">
        <v>1.103031153388823E-2</v>
      </c>
      <c r="BL93" s="16">
        <v>5.6192249716446124E-2</v>
      </c>
      <c r="BM93" s="16">
        <v>1.3958398572278406E-2</v>
      </c>
      <c r="BN93" s="16">
        <v>0.19631350740941053</v>
      </c>
      <c r="BO93" s="16">
        <v>0.72415752500000008</v>
      </c>
      <c r="BP93" s="16">
        <v>2.8476756157049376E-2</v>
      </c>
      <c r="BQ93" s="16">
        <v>1.2436023407407408</v>
      </c>
      <c r="BR93" s="16">
        <v>8.0778186814404428E-3</v>
      </c>
      <c r="BS93" s="16">
        <v>0.30677363553719006</v>
      </c>
      <c r="BT93" s="16">
        <v>5.6735988425925928E-2</v>
      </c>
      <c r="BU93" s="16">
        <v>0.1376194872</v>
      </c>
      <c r="BV93" s="16">
        <v>8.9560396121883649E-3</v>
      </c>
      <c r="BW93" s="16">
        <v>3.0907088640000004E-2</v>
      </c>
      <c r="BX93" s="16">
        <v>9.4161083203125009E-2</v>
      </c>
      <c r="BY93" s="16">
        <v>0.22359090321046374</v>
      </c>
      <c r="BZ93" s="16">
        <v>3.1390166091612139E-2</v>
      </c>
      <c r="CA93" s="16">
        <v>1.0985518916666668</v>
      </c>
      <c r="CB93" s="16">
        <v>0.23816483749999998</v>
      </c>
      <c r="CC93" s="16">
        <v>0.49728988593750001</v>
      </c>
      <c r="CD93" s="16">
        <v>3.342838201721756E-2</v>
      </c>
      <c r="CE93" s="16">
        <v>1.0108994637086208E-2</v>
      </c>
      <c r="CF93" s="16">
        <v>2.6704365650969529E-2</v>
      </c>
      <c r="CG93" s="16">
        <v>4.8578012326869813E-2</v>
      </c>
      <c r="CH93" s="16">
        <v>0.42375151875</v>
      </c>
      <c r="CI93" s="16">
        <v>5.1262386574074073E-2</v>
      </c>
      <c r="CJ93" s="16">
        <v>0.19242718464</v>
      </c>
      <c r="CK93" s="16">
        <v>3.6054038408779146E-2</v>
      </c>
      <c r="CL93" s="16">
        <v>5.8029212456747407E-2</v>
      </c>
      <c r="CM93" s="16">
        <v>9.0407857988165693E-3</v>
      </c>
      <c r="CN93" s="16">
        <f t="array" ref="CN93:CN103">TRANSPOSE(CO92:CY92)</f>
        <v>0.23602908639053258</v>
      </c>
      <c r="CO93" s="16" t="s">
        <v>103</v>
      </c>
      <c r="CP93" s="16">
        <f>$A$1*Populatie!$CO93*Populatie!CP93/(Distante!CP93*Distante!CP93)</f>
        <v>2.5527818408304499E-2</v>
      </c>
      <c r="CQ93" s="16">
        <f>$A$1*Populatie!$CO93*Populatie!CQ93/(Distante!CQ93*Distante!CQ93)</f>
        <v>9.1821819260204093E-2</v>
      </c>
      <c r="CR93" s="16">
        <f>$A$1*Populatie!$CO93*Populatie!CR93/(Distante!CR93*Distante!CR93)</f>
        <v>1.5995697217068647E-2</v>
      </c>
      <c r="CS93" s="16">
        <f>$A$1*Populatie!$CO93*Populatie!CS93/(Distante!CS93*Distante!CS93)</f>
        <v>5.1672433217993079E-2</v>
      </c>
      <c r="CT93" s="16">
        <f>$A$1*Populatie!$CO93*Populatie!CT93/(Distante!CT93*Distante!CT93)</f>
        <v>2.5906713475404585E-2</v>
      </c>
      <c r="CU93" s="16">
        <f>$A$1*Populatie!$CO93*Populatie!CU93/(Distante!CU93*Distante!CU93)</f>
        <v>2.3773322288094857E-2</v>
      </c>
      <c r="CV93" s="16">
        <f>$A$1*Populatie!$CO93*Populatie!CV93/(Distante!CV93*Distante!CV93)</f>
        <v>2.8469466370370369E-2</v>
      </c>
      <c r="CW93" s="16">
        <f>$A$1*Populatie!$CO93*Populatie!CW93/(Distante!CW93*Distante!CW93)</f>
        <v>3.5094208796296301E-2</v>
      </c>
      <c r="CX93" s="16">
        <f>$A$1*Populatie!$CO93*Populatie!CX93/(Distante!CX93*Distante!CX93)</f>
        <v>3.4000561713945651E-2</v>
      </c>
      <c r="CY93" s="16">
        <f>$A$1*Populatie!$CO93*Populatie!CY93/(Distante!CY93*Distante!CY93)</f>
        <v>3.3246243261305417E-2</v>
      </c>
    </row>
    <row r="94" spans="1:103" ht="15.75" customHeight="1" x14ac:dyDescent="0.25">
      <c r="A94" s="2" t="s">
        <v>93</v>
      </c>
      <c r="B94" s="16">
        <v>9.8726720184544412</v>
      </c>
      <c r="C94" s="16">
        <v>1.3024767407407407</v>
      </c>
      <c r="D94" s="16">
        <v>28.327200000000001</v>
      </c>
      <c r="E94" s="16">
        <v>0.2040459751216874</v>
      </c>
      <c r="F94" s="16">
        <v>1.4118857133333333</v>
      </c>
      <c r="G94" s="16">
        <v>0.69134001493823616</v>
      </c>
      <c r="H94" s="16">
        <v>0.29223220163831132</v>
      </c>
      <c r="I94" s="16">
        <v>1.7044094064272213</v>
      </c>
      <c r="J94" s="16">
        <v>4.2809667923031154E-2</v>
      </c>
      <c r="K94" s="16">
        <v>0.1563575338189386</v>
      </c>
      <c r="L94" s="16">
        <v>0.21162496875</v>
      </c>
      <c r="M94" s="16">
        <v>0.20794351500000002</v>
      </c>
      <c r="N94" s="16">
        <v>0.20106527410207942</v>
      </c>
      <c r="O94" s="16">
        <v>2.23457208</v>
      </c>
      <c r="P94" s="16">
        <v>0.14149855078125001</v>
      </c>
      <c r="Q94" s="16">
        <v>6.27901248E-2</v>
      </c>
      <c r="R94" s="16">
        <v>0.88225129259058943</v>
      </c>
      <c r="S94" s="16">
        <v>3.5772976744186044E-2</v>
      </c>
      <c r="T94" s="16">
        <v>0.22347961458333337</v>
      </c>
      <c r="U94" s="16">
        <v>0.10461133333333335</v>
      </c>
      <c r="V94" s="16">
        <v>4.9515699811293362E-2</v>
      </c>
      <c r="W94" s="16">
        <v>1.6291868992959903E-2</v>
      </c>
      <c r="X94" s="16">
        <v>0.282228830449827</v>
      </c>
      <c r="Y94" s="16">
        <v>0.16497066666666668</v>
      </c>
      <c r="Z94" s="16">
        <v>0.33723588967009194</v>
      </c>
      <c r="AA94" s="16">
        <v>0.12839493333333335</v>
      </c>
      <c r="AB94" s="16">
        <v>0.10236588638895078</v>
      </c>
      <c r="AC94" s="16">
        <v>9.7268888888888891E-2</v>
      </c>
      <c r="AD94" s="16">
        <v>2.7546652263374483E-2</v>
      </c>
      <c r="AE94" s="16">
        <v>0.38351733333333332</v>
      </c>
      <c r="AF94" s="16">
        <v>0.10315513905047852</v>
      </c>
      <c r="AG94" s="16">
        <v>1.3619867733333333</v>
      </c>
      <c r="AH94" s="16">
        <v>5.6765244550138733E-2</v>
      </c>
      <c r="AI94" s="16">
        <v>0.3353275466666667</v>
      </c>
      <c r="AJ94" s="16">
        <v>20.5504845</v>
      </c>
      <c r="AK94" s="16">
        <v>7.7741001481481484E-2</v>
      </c>
      <c r="AL94" s="16">
        <v>0.17263555651703624</v>
      </c>
      <c r="AM94" s="16">
        <v>0.78233126170798906</v>
      </c>
      <c r="AN94" s="16">
        <v>0.32906944217687079</v>
      </c>
      <c r="AO94" s="16">
        <v>0.24975311479591839</v>
      </c>
      <c r="AP94" s="16">
        <v>0.2964755733333333</v>
      </c>
      <c r="AQ94" s="16">
        <v>0.42735000000000001</v>
      </c>
      <c r="AR94" s="16">
        <v>1.4500031468144044E-2</v>
      </c>
      <c r="AS94" s="16">
        <v>0.13938426014512231</v>
      </c>
      <c r="AT94" s="16">
        <v>9.5004764081632664E-2</v>
      </c>
      <c r="AU94" s="16">
        <v>3.6369489795918371E-2</v>
      </c>
      <c r="AV94" s="16">
        <v>0.33401708108108114</v>
      </c>
      <c r="AW94" s="16">
        <v>0.16912876190476192</v>
      </c>
      <c r="AX94" s="16">
        <v>6.0615018749999999E-2</v>
      </c>
      <c r="AY94" s="16">
        <v>0.14825553577785688</v>
      </c>
      <c r="AZ94" s="16">
        <v>4.0298339098598659E-2</v>
      </c>
      <c r="BA94" s="16">
        <v>5.0299934388155033E-2</v>
      </c>
      <c r="BB94" s="16">
        <v>2.392073920604915E-2</v>
      </c>
      <c r="BC94" s="16">
        <v>0.13223799999999999</v>
      </c>
      <c r="BD94" s="16">
        <v>0.12982820710176554</v>
      </c>
      <c r="BE94" s="16">
        <v>7.6199823673469391E-2</v>
      </c>
      <c r="BF94" s="16">
        <v>0.39279048979591835</v>
      </c>
      <c r="BG94" s="16">
        <v>0.34164662723865058</v>
      </c>
      <c r="BH94" s="16">
        <v>0.56586332081632662</v>
      </c>
      <c r="BI94" s="16">
        <v>0.23018058673469388</v>
      </c>
      <c r="BJ94" s="16">
        <v>0.20060446193771628</v>
      </c>
      <c r="BK94" s="16">
        <v>0.57402540000000002</v>
      </c>
      <c r="BL94" s="16">
        <v>1.3611108761706556E-2</v>
      </c>
      <c r="BM94" s="16">
        <v>0.48794676748582239</v>
      </c>
      <c r="BN94" s="16">
        <v>0.2772997066666667</v>
      </c>
      <c r="BO94" s="16">
        <v>2.6515125E-2</v>
      </c>
      <c r="BP94" s="16">
        <v>0.54797361914672216</v>
      </c>
      <c r="BQ94" s="16">
        <v>3.2730731568998112E-2</v>
      </c>
      <c r="BR94" s="16">
        <v>9.0763328202806706E-2</v>
      </c>
      <c r="BS94" s="16">
        <v>8.8310102076124566E-2</v>
      </c>
      <c r="BT94" s="16">
        <v>0.48119457465794174</v>
      </c>
      <c r="BU94" s="16">
        <v>0.3499275</v>
      </c>
      <c r="BV94" s="16">
        <v>1.1757707107438018</v>
      </c>
      <c r="BW94" s="16">
        <v>0.10340168512110728</v>
      </c>
      <c r="BX94" s="16">
        <v>1.8111961204835738E-2</v>
      </c>
      <c r="BY94" s="16">
        <v>5.4963132320119047E-2</v>
      </c>
      <c r="BZ94" s="16">
        <v>1.1364995222805232E-2</v>
      </c>
      <c r="CA94" s="16">
        <v>7.337809546297859E-2</v>
      </c>
      <c r="CB94" s="16">
        <v>3.1180248595041322E-2</v>
      </c>
      <c r="CC94" s="16">
        <v>5.3363508001828992E-2</v>
      </c>
      <c r="CD94" s="16">
        <v>0.11972526062283738</v>
      </c>
      <c r="CE94" s="16">
        <v>0.470862</v>
      </c>
      <c r="CF94" s="16">
        <v>5.8255488281250004E-2</v>
      </c>
      <c r="CG94" s="16">
        <v>0.23751007202216065</v>
      </c>
      <c r="CH94" s="16">
        <v>5.448194594594595E-2</v>
      </c>
      <c r="CI94" s="16">
        <v>0.16778022038567494</v>
      </c>
      <c r="CJ94" s="16">
        <v>2.3754573972996264E-2</v>
      </c>
      <c r="CK94" s="16">
        <v>0.10972543767920392</v>
      </c>
      <c r="CL94" s="16">
        <v>5.6124817739318551E-2</v>
      </c>
      <c r="CM94" s="16">
        <v>1.5127257599999999</v>
      </c>
      <c r="CN94" s="16">
        <v>6.0735021176470595E-2</v>
      </c>
      <c r="CO94" s="16">
        <f t="array" ref="CO94:CO103">TRANSPOSE(CP93:CY93)</f>
        <v>2.5527818408304499E-2</v>
      </c>
      <c r="CP94" s="16" t="s">
        <v>103</v>
      </c>
      <c r="CQ94" s="16">
        <f>$A$1*Populatie!$CP94*Populatie!CQ94/(Distante!CQ94*Distante!CQ94)</f>
        <v>0.17641567030519048</v>
      </c>
      <c r="CR94" s="16">
        <f>$A$1*Populatie!$CP94*Populatie!CR94/(Distante!CR94*Distante!CR94)</f>
        <v>0.21291847836734698</v>
      </c>
      <c r="CS94" s="16">
        <f>$A$1*Populatie!$CP94*Populatie!CS94/(Distante!CS94*Distante!CS94)</f>
        <v>3.6234421723360458E-2</v>
      </c>
      <c r="CT94" s="16">
        <f>$A$1*Populatie!$CP94*Populatie!CT94/(Distante!CT94*Distante!CT94)</f>
        <v>1.11165834</v>
      </c>
      <c r="CU94" s="16">
        <f>$A$1*Populatie!$CP94*Populatie!CU94/(Distante!CU94*Distante!CU94)</f>
        <v>0.92527385034013609</v>
      </c>
      <c r="CV94" s="16">
        <f>$A$1*Populatie!$CP94*Populatie!CV94/(Distante!CV94*Distante!CV94)</f>
        <v>0.13715490311418688</v>
      </c>
      <c r="CW94" s="16">
        <f>$A$1*Populatie!$CP94*Populatie!CW94/(Distante!CW94*Distante!CW94)</f>
        <v>0.14373457282390117</v>
      </c>
      <c r="CX94" s="16">
        <f>$A$1*Populatie!$CP94*Populatie!CX94/(Distante!CX94*Distante!CX94)</f>
        <v>0.16780923887504451</v>
      </c>
      <c r="CY94" s="16">
        <f>$A$1*Populatie!$CP94*Populatie!CY94/(Distante!CY94*Distante!CY94)</f>
        <v>6.7463333333333333E-2</v>
      </c>
    </row>
    <row r="95" spans="1:103" ht="15.75" customHeight="1" x14ac:dyDescent="0.25">
      <c r="A95" s="2" t="s">
        <v>94</v>
      </c>
      <c r="B95" s="16">
        <v>69.602200812500001</v>
      </c>
      <c r="C95" s="16">
        <v>6.5884822560000007</v>
      </c>
      <c r="D95" s="16">
        <v>2.5631453086419755</v>
      </c>
      <c r="E95" s="16">
        <v>0.94244349311999998</v>
      </c>
      <c r="F95" s="16">
        <v>97.968716755555562</v>
      </c>
      <c r="G95" s="16">
        <v>4.4675571424494649</v>
      </c>
      <c r="H95" s="16">
        <v>1.428128977514793</v>
      </c>
      <c r="I95" s="16">
        <v>0.36619854068678465</v>
      </c>
      <c r="J95" s="16">
        <v>0.1822183203893997</v>
      </c>
      <c r="K95" s="16">
        <v>0.86167740495867773</v>
      </c>
      <c r="L95" s="16">
        <v>1.0442205777777778</v>
      </c>
      <c r="M95" s="16">
        <v>8.3230321999679543E-2</v>
      </c>
      <c r="N95" s="16">
        <v>0.34309767458677687</v>
      </c>
      <c r="O95" s="16">
        <v>0.68912772977777781</v>
      </c>
      <c r="P95" s="16">
        <v>7.4781980628099181</v>
      </c>
      <c r="Q95" s="16">
        <v>0.16534089714960365</v>
      </c>
      <c r="R95" s="16">
        <v>2.8298088400000001</v>
      </c>
      <c r="S95" s="16">
        <v>0.85344790165289264</v>
      </c>
      <c r="T95" s="16">
        <v>0.78503826445312508</v>
      </c>
      <c r="U95" s="16">
        <v>0.43127656718750002</v>
      </c>
      <c r="V95" s="16">
        <v>0.4606930557093426</v>
      </c>
      <c r="W95" s="16">
        <v>6.4852737565036414E-2</v>
      </c>
      <c r="X95" s="16">
        <v>1.3395544804733728</v>
      </c>
      <c r="Y95" s="16">
        <v>0.17002933750000002</v>
      </c>
      <c r="Z95" s="16">
        <v>1.5576184224</v>
      </c>
      <c r="AA95" s="16">
        <v>0.47445121893491127</v>
      </c>
      <c r="AB95" s="16">
        <v>0.471678452071006</v>
      </c>
      <c r="AC95" s="16">
        <v>0.34168575000000001</v>
      </c>
      <c r="AD95" s="16">
        <v>8.0377140009613851E-2</v>
      </c>
      <c r="AE95" s="16">
        <v>2.0125109888888888</v>
      </c>
      <c r="AF95" s="16">
        <v>0.4055938111531191</v>
      </c>
      <c r="AG95" s="16">
        <v>0.10346845795847752</v>
      </c>
      <c r="AH95" s="16">
        <v>0.36278932633856142</v>
      </c>
      <c r="AI95" s="16">
        <v>0.10189768313148789</v>
      </c>
      <c r="AJ95" s="16">
        <v>0.10476503485714286</v>
      </c>
      <c r="AK95" s="16">
        <v>4.145377655591162E-2</v>
      </c>
      <c r="AL95" s="16">
        <v>0.25741402252066115</v>
      </c>
      <c r="AM95" s="16">
        <v>0.25658068819444446</v>
      </c>
      <c r="AN95" s="16">
        <v>0.42829289149338379</v>
      </c>
      <c r="AO95" s="16">
        <v>0.38992520318877549</v>
      </c>
      <c r="AP95" s="16">
        <v>0.12383569155766945</v>
      </c>
      <c r="AQ95" s="16">
        <v>0.10047342169748273</v>
      </c>
      <c r="AR95" s="16">
        <v>4.5513155179327247E-2</v>
      </c>
      <c r="AS95" s="16">
        <v>3.5988295680000002</v>
      </c>
      <c r="AT95" s="16">
        <v>5.0471866500000004</v>
      </c>
      <c r="AU95" s="16">
        <v>0.13739744444444446</v>
      </c>
      <c r="AV95" s="16">
        <v>0.52148169729729732</v>
      </c>
      <c r="AW95" s="16">
        <v>0.24059194958677685</v>
      </c>
      <c r="AX95" s="16">
        <v>0.23285751557093429</v>
      </c>
      <c r="AY95" s="16">
        <v>0.634940595703125</v>
      </c>
      <c r="AZ95" s="16">
        <v>0.11795350239053255</v>
      </c>
      <c r="BA95" s="16">
        <v>0.86559348671999992</v>
      </c>
      <c r="BB95" s="16">
        <v>9.268190474760743E-2</v>
      </c>
      <c r="BC95" s="16">
        <v>0.64879951797520663</v>
      </c>
      <c r="BD95" s="16">
        <v>0.55261063645213637</v>
      </c>
      <c r="BE95" s="16">
        <v>0.26389108845631509</v>
      </c>
      <c r="BF95" s="16">
        <v>0.58505005927528386</v>
      </c>
      <c r="BG95" s="16">
        <v>3.5475823844875345</v>
      </c>
      <c r="BH95" s="16">
        <v>0.88344992424489799</v>
      </c>
      <c r="BI95" s="16">
        <v>5.7498838163265305</v>
      </c>
      <c r="BJ95" s="16">
        <v>7.3887800142857145</v>
      </c>
      <c r="BK95" s="16">
        <v>7.7525338235294117E-2</v>
      </c>
      <c r="BL95" s="16">
        <v>7.592758554431886E-2</v>
      </c>
      <c r="BM95" s="16">
        <v>0.12403629916897507</v>
      </c>
      <c r="BN95" s="16">
        <v>1.4311805487603306</v>
      </c>
      <c r="BO95" s="16">
        <v>9.9742705903319226E-2</v>
      </c>
      <c r="BP95" s="16">
        <v>0.44464818236884807</v>
      </c>
      <c r="BQ95" s="16">
        <v>8.1162616776130611E-2</v>
      </c>
      <c r="BR95" s="16">
        <v>0.10734677530864198</v>
      </c>
      <c r="BS95" s="16">
        <v>0.41914992426035502</v>
      </c>
      <c r="BT95" s="16">
        <v>1.0924485570934255</v>
      </c>
      <c r="BU95" s="16">
        <v>0.9232837087500001</v>
      </c>
      <c r="BV95" s="16">
        <v>6.1698684000000004E-2</v>
      </c>
      <c r="BW95" s="16">
        <v>1.1943615628799999</v>
      </c>
      <c r="BX95" s="16">
        <v>6.3101048559670789E-2</v>
      </c>
      <c r="BY95" s="16">
        <v>0.38156600415879016</v>
      </c>
      <c r="BZ95" s="16">
        <v>3.210982704081633E-2</v>
      </c>
      <c r="CA95" s="16">
        <v>0.29480565156249999</v>
      </c>
      <c r="CB95" s="16">
        <v>0.12738477145328719</v>
      </c>
      <c r="CC95" s="16">
        <v>0.1682422592797784</v>
      </c>
      <c r="CD95" s="16">
        <v>0.40145608894173607</v>
      </c>
      <c r="CE95" s="16">
        <v>7.0429103571428578E-2</v>
      </c>
      <c r="CF95" s="16">
        <v>0.1490140368</v>
      </c>
      <c r="CG95" s="16">
        <v>1.9276230873600002</v>
      </c>
      <c r="CH95" s="16">
        <v>0.14505446815224915</v>
      </c>
      <c r="CI95" s="16">
        <v>11.410351559999999</v>
      </c>
      <c r="CJ95" s="16">
        <v>7.8706684224965712E-2</v>
      </c>
      <c r="CK95" s="16">
        <v>0.42302594668887961</v>
      </c>
      <c r="CL95" s="16">
        <v>0.1685927369406868</v>
      </c>
      <c r="CM95" s="16">
        <v>9.9716584424845184E-2</v>
      </c>
      <c r="CN95" s="16">
        <v>0.37051903255813956</v>
      </c>
      <c r="CO95" s="16">
        <v>9.1821819260204093E-2</v>
      </c>
      <c r="CP95" s="16">
        <f t="array" ref="CP95:CP103">TRANSPOSE(CQ94:CY94)</f>
        <v>0.17641567030519048</v>
      </c>
      <c r="CQ95" s="16" t="s">
        <v>103</v>
      </c>
      <c r="CR95" s="16">
        <f>$A$1*Populatie!$CQ95*Populatie!CR95/(Distante!CR95*Distante!CR95)</f>
        <v>9.3482854545454547E-2</v>
      </c>
      <c r="CS95" s="16">
        <f>$A$1*Populatie!$CQ95*Populatie!CS95/(Distante!CS95*Distante!CS95)</f>
        <v>0.11447687847649275</v>
      </c>
      <c r="CT95" s="16">
        <f>$A$1*Populatie!$CQ95*Populatie!CT95/(Distante!CT95*Distante!CT95)</f>
        <v>0.19284092899999999</v>
      </c>
      <c r="CU95" s="16">
        <f>$A$1*Populatie!$CQ95*Populatie!CU95/(Distante!CU95*Distante!CU95)</f>
        <v>0.2355985344674556</v>
      </c>
      <c r="CV95" s="16">
        <f>$A$1*Populatie!$CQ95*Populatie!CV95/(Distante!CV95*Distante!CV95)</f>
        <v>0.61884170549999995</v>
      </c>
      <c r="CW95" s="16">
        <f>$A$1*Populatie!$CQ95*Populatie!CW95/(Distante!CW95*Distante!CW95)</f>
        <v>0.30032764290657443</v>
      </c>
      <c r="CX95" s="16">
        <f>$A$1*Populatie!$CQ95*Populatie!CX95/(Distante!CX95*Distante!CX95)</f>
        <v>1.6687812489795919</v>
      </c>
      <c r="CY95" s="16">
        <f>$A$1*Populatie!$CQ95*Populatie!CY95/(Distante!CY95*Distante!CY95)</f>
        <v>1.4530775918367347</v>
      </c>
    </row>
    <row r="96" spans="1:103" ht="15.75" customHeight="1" x14ac:dyDescent="0.25">
      <c r="A96" s="2" t="s">
        <v>95</v>
      </c>
      <c r="B96" s="16">
        <v>7.1412004283396433</v>
      </c>
      <c r="C96" s="16">
        <v>0.28843083098958333</v>
      </c>
      <c r="D96" s="16">
        <v>1.1143656315074695</v>
      </c>
      <c r="E96" s="16">
        <v>0.28697979408284024</v>
      </c>
      <c r="F96" s="16">
        <v>1.0048350237600923</v>
      </c>
      <c r="G96" s="16">
        <v>0.45763802485207106</v>
      </c>
      <c r="H96" s="16">
        <v>0.18611267200832468</v>
      </c>
      <c r="I96" s="16">
        <v>0.14269637968605725</v>
      </c>
      <c r="J96" s="16">
        <v>1.0459650636252241E-2</v>
      </c>
      <c r="K96" s="16">
        <v>0.18385165734681738</v>
      </c>
      <c r="L96" s="16">
        <v>4.0172445569620255E-2</v>
      </c>
      <c r="M96" s="16">
        <v>3.1241724324324323E-2</v>
      </c>
      <c r="N96" s="16">
        <v>0.60600834349030475</v>
      </c>
      <c r="O96" s="16">
        <v>0.19142350820491463</v>
      </c>
      <c r="P96" s="16">
        <v>7.5086854724111876E-2</v>
      </c>
      <c r="Q96" s="16">
        <v>7.4120193939393939E-2</v>
      </c>
      <c r="R96" s="16">
        <v>0.58089159556786707</v>
      </c>
      <c r="S96" s="16">
        <v>2.1798713924050635E-2</v>
      </c>
      <c r="T96" s="16">
        <v>3.9375470434265321E-2</v>
      </c>
      <c r="U96" s="16">
        <v>7.9898949023437499E-2</v>
      </c>
      <c r="V96" s="16">
        <v>2.1181143050356236E-2</v>
      </c>
      <c r="W96" s="16">
        <v>1.1364138519031142E-2</v>
      </c>
      <c r="X96" s="16">
        <v>0.19947858834720572</v>
      </c>
      <c r="Y96" s="16">
        <v>2.4211589116156881E-2</v>
      </c>
      <c r="Z96" s="16">
        <v>0.1734070935640887</v>
      </c>
      <c r="AA96" s="16">
        <v>2.6898480760525128E-2</v>
      </c>
      <c r="AB96" s="16">
        <v>2.3628596640000003E-2</v>
      </c>
      <c r="AC96" s="16">
        <v>0.1125355</v>
      </c>
      <c r="AD96" s="16">
        <v>2.5181371010516689E-2</v>
      </c>
      <c r="AE96" s="16">
        <v>0.33026730888119954</v>
      </c>
      <c r="AF96" s="16">
        <v>6.2968022633103152E-2</v>
      </c>
      <c r="AG96" s="16">
        <v>6.562908054977093E-2</v>
      </c>
      <c r="AH96" s="16">
        <v>2.2092969360000003E-2</v>
      </c>
      <c r="AI96" s="16">
        <v>3.7886533007812501E-2</v>
      </c>
      <c r="AJ96" s="16">
        <v>0.17593479209157128</v>
      </c>
      <c r="AK96" s="16">
        <v>0.28009824498269897</v>
      </c>
      <c r="AL96" s="16">
        <v>0.64115091562500004</v>
      </c>
      <c r="AM96" s="16">
        <v>9.7589261394519941E-2</v>
      </c>
      <c r="AN96" s="16">
        <v>5.1676372853185604E-2</v>
      </c>
      <c r="AO96" s="16">
        <v>8.4590551732829242E-2</v>
      </c>
      <c r="AP96" s="16">
        <v>0.25936348128544423</v>
      </c>
      <c r="AQ96" s="16">
        <v>0.28080691871455576</v>
      </c>
      <c r="AR96" s="16">
        <v>4.1070433593750006E-3</v>
      </c>
      <c r="AS96" s="16">
        <v>5.767513910034603E-2</v>
      </c>
      <c r="AT96" s="16">
        <v>4.3713048648648653E-2</v>
      </c>
      <c r="AU96" s="16">
        <v>2.225601484230056E-2</v>
      </c>
      <c r="AV96" s="16">
        <v>4.5356569907407412E-2</v>
      </c>
      <c r="AW96" s="16">
        <v>0.12523134171428571</v>
      </c>
      <c r="AX96" s="16">
        <v>1.5902201211734694E-2</v>
      </c>
      <c r="AY96" s="16">
        <v>2.8291581450653983E-2</v>
      </c>
      <c r="AZ96" s="16">
        <v>5.6287597530864202E-2</v>
      </c>
      <c r="BA96" s="16">
        <v>2.6498968590124926E-2</v>
      </c>
      <c r="BB96" s="16">
        <v>2.8918836906666669E-2</v>
      </c>
      <c r="BC96" s="16">
        <v>7.9801959722222218E-2</v>
      </c>
      <c r="BD96" s="16">
        <v>3.1113735133136096E-2</v>
      </c>
      <c r="BE96" s="16">
        <v>0.15672815804081633</v>
      </c>
      <c r="BF96" s="16">
        <v>0.154635834375</v>
      </c>
      <c r="BG96" s="16">
        <v>0.18307114375</v>
      </c>
      <c r="BH96" s="16">
        <v>0.26036179459459458</v>
      </c>
      <c r="BI96" s="16">
        <v>0.12270222545454545</v>
      </c>
      <c r="BJ96" s="16">
        <v>8.4794749013333337E-2</v>
      </c>
      <c r="BK96" s="16">
        <v>2.9746993197278915E-2</v>
      </c>
      <c r="BL96" s="16">
        <v>2.3830403741496597E-2</v>
      </c>
      <c r="BM96" s="16">
        <v>0.51846712500000003</v>
      </c>
      <c r="BN96" s="16">
        <v>0.53414798584807499</v>
      </c>
      <c r="BO96" s="16">
        <v>2.487207272727273E-2</v>
      </c>
      <c r="BP96" s="16">
        <v>6.4089870958579875E-2</v>
      </c>
      <c r="BQ96" s="16">
        <v>2.6013632432432435E-2</v>
      </c>
      <c r="BR96" s="16">
        <v>1.5713363694558755E-2</v>
      </c>
      <c r="BS96" s="16">
        <v>7.2006841975308641E-2</v>
      </c>
      <c r="BT96" s="16">
        <v>7.3943325866666673E-2</v>
      </c>
      <c r="BU96" s="16">
        <v>0.77846271360000008</v>
      </c>
      <c r="BV96" s="16">
        <v>8.6985143400713449E-2</v>
      </c>
      <c r="BW96" s="16">
        <v>4.04100426035503E-2</v>
      </c>
      <c r="BX96" s="16">
        <v>2.0782570096021951E-2</v>
      </c>
      <c r="BY96" s="16">
        <v>5.5853428103339639E-2</v>
      </c>
      <c r="BZ96" s="16">
        <v>1.0089329691725258E-2</v>
      </c>
      <c r="CA96" s="16">
        <v>4.4377645863915897E-2</v>
      </c>
      <c r="CB96" s="16">
        <v>3.9591498122448977E-2</v>
      </c>
      <c r="CC96" s="16">
        <v>4.2610905940828406E-2</v>
      </c>
      <c r="CD96" s="16">
        <v>3.1944250272910091E-2</v>
      </c>
      <c r="CE96" s="16">
        <v>4.5464342000000005E-2</v>
      </c>
      <c r="CF96" s="16">
        <v>0.14589280380499406</v>
      </c>
      <c r="CG96" s="16">
        <v>5.2423535790725326E-2</v>
      </c>
      <c r="CH96" s="16">
        <v>4.357642792576695E-2</v>
      </c>
      <c r="CI96" s="16">
        <v>7.4549546518547907E-2</v>
      </c>
      <c r="CJ96" s="16">
        <v>2.0997099851851851E-2</v>
      </c>
      <c r="CK96" s="16">
        <v>2.9772144179423282E-2</v>
      </c>
      <c r="CL96" s="16">
        <v>8.2062466435986164E-2</v>
      </c>
      <c r="CM96" s="16">
        <v>7.2892632069970847E-2</v>
      </c>
      <c r="CN96" s="16">
        <v>7.7378906995884789E-2</v>
      </c>
      <c r="CO96" s="16">
        <v>1.5995697217068647E-2</v>
      </c>
      <c r="CP96" s="16">
        <v>0.21291847836734698</v>
      </c>
      <c r="CQ96" s="16">
        <f t="array" ref="CQ96:CQ103">TRANSPOSE(CR95:CY95)</f>
        <v>9.3482854545454547E-2</v>
      </c>
      <c r="CR96" s="16" t="s">
        <v>103</v>
      </c>
      <c r="CS96" s="16">
        <f>$A$1*Populatie!$CR96*Populatie!CS96/(Distante!CS96*Distante!CS96)</f>
        <v>3.5665755976731099E-2</v>
      </c>
      <c r="CT96" s="16">
        <f>$A$1*Populatie!$CR96*Populatie!CT96/(Distante!CT96*Distante!CT96)</f>
        <v>7.841097860082305E-2</v>
      </c>
      <c r="CU96" s="16">
        <f>$A$1*Populatie!$CR96*Populatie!CU96/(Distante!CU96*Distante!CU96)</f>
        <v>6.9361195636363643E-2</v>
      </c>
      <c r="CV96" s="16">
        <f>$A$1*Populatie!$CR96*Populatie!CV96/(Distante!CV96*Distante!CV96)</f>
        <v>3.2610858720000004E-2</v>
      </c>
      <c r="CW96" s="16">
        <f>$A$1*Populatie!$CR96*Populatie!CW96/(Distante!CW96*Distante!CW96)</f>
        <v>0.79406001481481481</v>
      </c>
      <c r="CX96" s="16">
        <f>$A$1*Populatie!$CR96*Populatie!CX96/(Distante!CX96*Distante!CX96)</f>
        <v>3.7872214875000004E-2</v>
      </c>
      <c r="CY96" s="16">
        <f>$A$1*Populatie!$CR96*Populatie!CY96/(Distante!CY96*Distante!CY96)</f>
        <v>3.5596608534322824E-2</v>
      </c>
    </row>
    <row r="97" spans="1:104" ht="15.75" customHeight="1" x14ac:dyDescent="0.25">
      <c r="A97" s="2" t="s">
        <v>96</v>
      </c>
      <c r="B97" s="16">
        <v>7.7934654277384423</v>
      </c>
      <c r="C97" s="16">
        <v>0.36207492006920416</v>
      </c>
      <c r="D97" s="16">
        <v>0.34884946800000005</v>
      </c>
      <c r="E97" s="16">
        <v>1.4026734734693878</v>
      </c>
      <c r="F97" s="16">
        <v>0.87664355190532539</v>
      </c>
      <c r="G97" s="16">
        <v>0.50377824165469698</v>
      </c>
      <c r="H97" s="16">
        <v>0.37494474896449703</v>
      </c>
      <c r="I97" s="16">
        <v>5.5299895429677635E-2</v>
      </c>
      <c r="J97" s="16">
        <v>1.2996335008264465E-2</v>
      </c>
      <c r="K97" s="16">
        <v>0.24828547959183675</v>
      </c>
      <c r="L97" s="16">
        <v>4.108007200832467E-2</v>
      </c>
      <c r="M97" s="16">
        <v>1.5271158503401362E-2</v>
      </c>
      <c r="N97" s="16">
        <v>7.3379328284023673E-2</v>
      </c>
      <c r="O97" s="16">
        <v>7.6953152551984885E-2</v>
      </c>
      <c r="P97" s="16">
        <v>7.1232502344408838E-2</v>
      </c>
      <c r="Q97" s="16">
        <v>0.86493482948960299</v>
      </c>
      <c r="R97" s="16">
        <v>0.34148599942545249</v>
      </c>
      <c r="S97" s="16">
        <v>4.4260042148760337E-2</v>
      </c>
      <c r="T97" s="16">
        <v>3.987719770432565E-2</v>
      </c>
      <c r="U97" s="16">
        <v>0.12065137492195631</v>
      </c>
      <c r="V97" s="16">
        <v>2.6418207630991602E-2</v>
      </c>
      <c r="W97" s="16">
        <v>2.0685521920000002E-2</v>
      </c>
      <c r="X97" s="16">
        <v>0.4494188143667297</v>
      </c>
      <c r="Y97" s="16">
        <v>1.3131660327492099E-2</v>
      </c>
      <c r="Z97" s="16">
        <v>0.12211211126041387</v>
      </c>
      <c r="AA97" s="16">
        <v>2.9976875756496973E-2</v>
      </c>
      <c r="AB97" s="16">
        <v>2.980168622285511E-2</v>
      </c>
      <c r="AC97" s="16">
        <v>3.9869812500000004</v>
      </c>
      <c r="AD97" s="16">
        <v>3.65834008125</v>
      </c>
      <c r="AE97" s="16">
        <v>0.40243449599999997</v>
      </c>
      <c r="AF97" s="16">
        <v>0.1738608609375</v>
      </c>
      <c r="AG97" s="16">
        <v>1.7182779501385043E-2</v>
      </c>
      <c r="AH97" s="16">
        <v>3.1308966360000003E-2</v>
      </c>
      <c r="AI97" s="16">
        <v>1.6343440041617124E-2</v>
      </c>
      <c r="AJ97" s="16">
        <v>2.5465153066213199E-2</v>
      </c>
      <c r="AK97" s="16">
        <v>1.5877605923875434E-2</v>
      </c>
      <c r="AL97" s="16">
        <v>6.4611878999999997E-2</v>
      </c>
      <c r="AM97" s="16">
        <v>4.3840182501235794E-2</v>
      </c>
      <c r="AN97" s="16">
        <v>3.9871208370251675E-2</v>
      </c>
      <c r="AO97" s="16">
        <v>7.5404310582639716E-2</v>
      </c>
      <c r="AP97" s="16">
        <v>3.8571136996627654E-2</v>
      </c>
      <c r="AQ97" s="16">
        <v>1.8386986636387461E-2</v>
      </c>
      <c r="AR97" s="16">
        <v>5.2323444938271605E-3</v>
      </c>
      <c r="AS97" s="16">
        <v>7.9382164083175805E-2</v>
      </c>
      <c r="AT97" s="16">
        <v>6.030685056E-2</v>
      </c>
      <c r="AU97" s="16">
        <v>4.0441352076124572E-2</v>
      </c>
      <c r="AV97" s="16">
        <v>3.8526001664932363E-2</v>
      </c>
      <c r="AW97" s="16">
        <v>2.5685504914933838E-2</v>
      </c>
      <c r="AX97" s="16">
        <v>1.9962457594802627E-2</v>
      </c>
      <c r="AY97" s="16">
        <v>3.0346623E-2</v>
      </c>
      <c r="AZ97" s="16">
        <v>8.9428206228373705E-2</v>
      </c>
      <c r="BA97" s="16">
        <v>1.9774906006735062E-2</v>
      </c>
      <c r="BB97" s="16">
        <v>1.0245554560000001</v>
      </c>
      <c r="BC97" s="16">
        <v>0.21681359068047334</v>
      </c>
      <c r="BD97" s="16">
        <v>3.941378092561984E-2</v>
      </c>
      <c r="BE97" s="16">
        <v>0.11809058750000001</v>
      </c>
      <c r="BF97" s="16">
        <v>6.2333604000000001E-2</v>
      </c>
      <c r="BG97" s="16">
        <v>0.20498849629629631</v>
      </c>
      <c r="BH97" s="16">
        <v>0.10609554858223062</v>
      </c>
      <c r="BI97" s="16">
        <v>0.14136203493684496</v>
      </c>
      <c r="BJ97" s="16">
        <v>0.1005260043426532</v>
      </c>
      <c r="BK97" s="16">
        <v>0.65358014062500003</v>
      </c>
      <c r="BL97" s="16">
        <v>1.9693333785123968</v>
      </c>
      <c r="BM97" s="16">
        <v>2.9389747500000004E-2</v>
      </c>
      <c r="BN97" s="16">
        <v>0.2796786214532872</v>
      </c>
      <c r="BO97" s="16">
        <v>8.0346639446366788E-2</v>
      </c>
      <c r="BP97" s="16">
        <v>3.1144745945945948E-2</v>
      </c>
      <c r="BQ97" s="16">
        <v>0.50468347800000002</v>
      </c>
      <c r="BR97" s="16">
        <v>1.1647099744897959E-2</v>
      </c>
      <c r="BS97" s="16">
        <v>0.14694367466666666</v>
      </c>
      <c r="BT97" s="16">
        <v>5.8943530799999998E-2</v>
      </c>
      <c r="BU97" s="16">
        <v>0.31213089452240833</v>
      </c>
      <c r="BV97" s="16">
        <v>1.2519094988527957E-2</v>
      </c>
      <c r="BW97" s="16">
        <v>3.2212651553254444E-2</v>
      </c>
      <c r="BX97" s="16">
        <v>0.59640176666666667</v>
      </c>
      <c r="BY97" s="16">
        <v>0.10825765906348751</v>
      </c>
      <c r="BZ97" s="16">
        <v>0.46999294400000002</v>
      </c>
      <c r="CA97" s="16">
        <v>0.11724353653846155</v>
      </c>
      <c r="CB97" s="16">
        <v>3.3941234666666666</v>
      </c>
      <c r="CC97" s="16">
        <v>0.23427947438016528</v>
      </c>
      <c r="CD97" s="16">
        <v>4.03414336512E-2</v>
      </c>
      <c r="CE97" s="16">
        <v>1.2357963727422878E-2</v>
      </c>
      <c r="CF97" s="16">
        <v>5.7480313388429752E-2</v>
      </c>
      <c r="CG97" s="16">
        <v>6.5014998543184183E-2</v>
      </c>
      <c r="CH97" s="16">
        <v>0.44917792066115703</v>
      </c>
      <c r="CI97" s="16">
        <v>8.7536088757396449E-2</v>
      </c>
      <c r="CJ97" s="16">
        <v>0.20849763737024221</v>
      </c>
      <c r="CK97" s="16">
        <v>3.9178798512396695E-2</v>
      </c>
      <c r="CL97" s="16">
        <v>0.13128559687499999</v>
      </c>
      <c r="CM97" s="16">
        <v>1.8754036264650283E-2</v>
      </c>
      <c r="CN97" s="16">
        <v>0.23357228108108111</v>
      </c>
      <c r="CO97" s="16">
        <v>5.1672433217993079E-2</v>
      </c>
      <c r="CP97" s="16">
        <v>3.6234421723360458E-2</v>
      </c>
      <c r="CQ97" s="16">
        <v>0.11447687847649275</v>
      </c>
      <c r="CR97" s="16">
        <f t="array" ref="CR97:CR103">TRANSPOSE(CS96:CY96)</f>
        <v>3.5665755976731099E-2</v>
      </c>
      <c r="CS97" s="16" t="s">
        <v>103</v>
      </c>
      <c r="CT97" s="16">
        <f>$A$1*Populatie!$CS97*Populatie!CT97/(Distante!CT97*Distante!CT97)</f>
        <v>2.8301631897982356E-2</v>
      </c>
      <c r="CU97" s="16">
        <f>$A$1*Populatie!$CS97*Populatie!CU97/(Distante!CU97*Distante!CU97)</f>
        <v>2.5492303395061727E-2</v>
      </c>
      <c r="CV97" s="16">
        <f>$A$1*Populatie!$CS97*Populatie!CV97/(Distante!CV97*Distante!CV97)</f>
        <v>2.4267145935727787E-2</v>
      </c>
      <c r="CW97" s="16">
        <f>$A$1*Populatie!$CS97*Populatie!CW97/(Distante!CW97*Distante!CW97)</f>
        <v>0.10473912806664752</v>
      </c>
      <c r="CX97" s="16">
        <f>$A$1*Populatie!$CS97*Populatie!CX97/(Distante!CX97*Distante!CX97)</f>
        <v>4.5381287514863256E-2</v>
      </c>
      <c r="CY97" s="16">
        <f>$A$1*Populatie!$CS97*Populatie!CY97/(Distante!CY97*Distante!CY97)</f>
        <v>4.2388313775510209E-2</v>
      </c>
    </row>
    <row r="98" spans="1:104" ht="15.75" customHeight="1" x14ac:dyDescent="0.25">
      <c r="A98" s="2" t="s">
        <v>97</v>
      </c>
      <c r="B98" s="16">
        <v>11.116420983703703</v>
      </c>
      <c r="C98" s="16">
        <v>1.7423109836216841</v>
      </c>
      <c r="D98" s="16">
        <v>65.573041875000001</v>
      </c>
      <c r="E98" s="16">
        <v>0.2067092505</v>
      </c>
      <c r="F98" s="16">
        <v>1.5280215386831275</v>
      </c>
      <c r="G98" s="16">
        <v>0.78019647159763306</v>
      </c>
      <c r="H98" s="16">
        <v>0.31729105130072843</v>
      </c>
      <c r="I98" s="16">
        <v>7.9039565760000006</v>
      </c>
      <c r="J98" s="16">
        <v>5.6236401189060647E-2</v>
      </c>
      <c r="K98" s="16">
        <v>0.1680123042091837</v>
      </c>
      <c r="L98" s="16">
        <v>0.3298065916666667</v>
      </c>
      <c r="M98" s="16">
        <v>0.40008547654320992</v>
      </c>
      <c r="N98" s="16">
        <v>9.7025146201873053E-2</v>
      </c>
      <c r="O98" s="16">
        <v>3.0607604812500004</v>
      </c>
      <c r="P98" s="16">
        <v>0.18789715473372781</v>
      </c>
      <c r="Q98" s="16">
        <v>5.5043532479999997E-2</v>
      </c>
      <c r="R98" s="16">
        <v>0.85070003807257577</v>
      </c>
      <c r="S98" s="16">
        <v>3.6239897437500002E-2</v>
      </c>
      <c r="T98" s="16">
        <v>0.3684675536326531</v>
      </c>
      <c r="U98" s="16">
        <v>0.1076261738425926</v>
      </c>
      <c r="V98" s="16">
        <v>5.9319483356476896E-2</v>
      </c>
      <c r="W98" s="16">
        <v>1.8926022282314766E-2</v>
      </c>
      <c r="X98" s="16">
        <v>0.29761222976066598</v>
      </c>
      <c r="Y98" s="16">
        <v>0.30173338600823046</v>
      </c>
      <c r="Z98" s="16">
        <v>0.3992842702702703</v>
      </c>
      <c r="AA98" s="16">
        <v>0.17586639583333336</v>
      </c>
      <c r="AB98" s="16">
        <v>0.13316632938842976</v>
      </c>
      <c r="AC98" s="16">
        <v>7.3405813582739926E-2</v>
      </c>
      <c r="AD98" s="16">
        <v>2.1297842359168241E-2</v>
      </c>
      <c r="AE98" s="16">
        <v>0.40680409733333334</v>
      </c>
      <c r="AF98" s="16">
        <v>0.10734997184228114</v>
      </c>
      <c r="AG98" s="16">
        <v>4.1974969125000001</v>
      </c>
      <c r="AH98" s="16">
        <v>6.695969130666668E-2</v>
      </c>
      <c r="AI98" s="16">
        <v>1.0334434734375</v>
      </c>
      <c r="AJ98" s="16">
        <v>0.50041983541666668</v>
      </c>
      <c r="AK98" s="16">
        <v>3.3692261425781252E-2</v>
      </c>
      <c r="AL98" s="16">
        <v>7.2794527679500523E-2</v>
      </c>
      <c r="AM98" s="16">
        <v>1.8671255610000004</v>
      </c>
      <c r="AN98" s="16">
        <v>0.60506926230677771</v>
      </c>
      <c r="AO98" s="16">
        <v>0.37133424921579233</v>
      </c>
      <c r="AP98" s="16">
        <v>9.742136676384841E-2</v>
      </c>
      <c r="AQ98" s="16">
        <v>0.12506054814814815</v>
      </c>
      <c r="AR98" s="16">
        <v>1.6652326665698942E-2</v>
      </c>
      <c r="AS98" s="16">
        <v>0.19733580000000001</v>
      </c>
      <c r="AT98" s="16">
        <v>9.9631453710937512E-2</v>
      </c>
      <c r="AU98" s="16">
        <v>3.697613609467456E-2</v>
      </c>
      <c r="AV98" s="16">
        <v>0.64136766144000001</v>
      </c>
      <c r="AW98" s="16">
        <v>0.15558341082688876</v>
      </c>
      <c r="AX98" s="16">
        <v>7.5757487636444645E-2</v>
      </c>
      <c r="AY98" s="16">
        <v>0.21717503271861988</v>
      </c>
      <c r="AZ98" s="16">
        <v>3.5326620931700546E-2</v>
      </c>
      <c r="BA98" s="16">
        <v>5.1233863180974872E-2</v>
      </c>
      <c r="BB98" s="16">
        <v>2.3341686524703305E-2</v>
      </c>
      <c r="BC98" s="16">
        <v>0.13604902569444444</v>
      </c>
      <c r="BD98" s="16">
        <v>0.16481498109738582</v>
      </c>
      <c r="BE98" s="16">
        <v>6.4930433168022217E-2</v>
      </c>
      <c r="BF98" s="16">
        <v>0.52543217335640136</v>
      </c>
      <c r="BG98" s="16">
        <v>0.37143164008264462</v>
      </c>
      <c r="BH98" s="16">
        <v>0.67518078533333337</v>
      </c>
      <c r="BI98" s="16">
        <v>0.25311605279999999</v>
      </c>
      <c r="BJ98" s="16">
        <v>0.25929689196428574</v>
      </c>
      <c r="BK98" s="16">
        <v>0.8945889600000001</v>
      </c>
      <c r="BL98" s="16">
        <v>2.0587700287273771E-2</v>
      </c>
      <c r="BM98" s="16">
        <v>0.12827572789115646</v>
      </c>
      <c r="BN98" s="16">
        <v>0.30010922304526749</v>
      </c>
      <c r="BO98" s="16">
        <v>3.1037754222222224E-2</v>
      </c>
      <c r="BP98" s="16">
        <v>1.2787651379501386</v>
      </c>
      <c r="BQ98" s="16">
        <v>3.2085426238604838E-2</v>
      </c>
      <c r="BR98" s="16">
        <v>0.14347789322448978</v>
      </c>
      <c r="BS98" s="16">
        <v>9.6201865412523513E-2</v>
      </c>
      <c r="BT98" s="16">
        <v>0.84315494411414982</v>
      </c>
      <c r="BU98" s="16">
        <v>0.22291538457403925</v>
      </c>
      <c r="BV98" s="16">
        <v>0.138573584</v>
      </c>
      <c r="BW98" s="16">
        <v>0.13855908733884298</v>
      </c>
      <c r="BX98" s="16">
        <v>1.8205150943691756E-2</v>
      </c>
      <c r="BY98" s="16">
        <v>7.6462491347613432E-2</v>
      </c>
      <c r="BZ98" s="16">
        <v>9.1364415685147946E-3</v>
      </c>
      <c r="CA98" s="16">
        <v>7.5656481412418181E-2</v>
      </c>
      <c r="CB98" s="16">
        <v>3.0578291494082841E-2</v>
      </c>
      <c r="CC98" s="16">
        <v>5.6048748648648644E-2</v>
      </c>
      <c r="CD98" s="16">
        <v>0.14229605944830176</v>
      </c>
      <c r="CE98" s="16">
        <v>0.48443198124999998</v>
      </c>
      <c r="CF98" s="16">
        <v>4.2688968979591839E-2</v>
      </c>
      <c r="CG98" s="16">
        <v>0.34941483595041323</v>
      </c>
      <c r="CH98" s="16">
        <v>5.3374635428571425E-2</v>
      </c>
      <c r="CI98" s="16">
        <v>0.21971315637860084</v>
      </c>
      <c r="CJ98" s="16">
        <v>2.3114801403061224E-2</v>
      </c>
      <c r="CK98" s="16">
        <v>0.13498235786982249</v>
      </c>
      <c r="CL98" s="16">
        <v>4.9200542888047594E-2</v>
      </c>
      <c r="CM98" s="16">
        <v>1.5223047428571428</v>
      </c>
      <c r="CN98" s="16">
        <v>7.2184885119159325E-2</v>
      </c>
      <c r="CO98" s="16">
        <v>2.5906713475404585E-2</v>
      </c>
      <c r="CP98" s="16">
        <v>1.11165834</v>
      </c>
      <c r="CQ98" s="16">
        <v>0.19284092899999999</v>
      </c>
      <c r="CR98" s="16">
        <v>7.841097860082305E-2</v>
      </c>
      <c r="CS98" s="16">
        <f t="array" ref="CS98:CS103">TRANSPOSE(CT97:CY97)</f>
        <v>2.8301631897982356E-2</v>
      </c>
      <c r="CT98" s="16" t="s">
        <v>103</v>
      </c>
      <c r="CU98" s="16">
        <f>$A$1*Populatie!$CT98*Populatie!CU98/(Distante!CU98*Distante!CU98)</f>
        <v>4.4160990962962963</v>
      </c>
      <c r="CV98" s="16">
        <f>$A$1*Populatie!$CT98*Populatie!CV98/(Distante!CV98*Distante!CV98)</f>
        <v>0.18378867014876035</v>
      </c>
      <c r="CW98" s="16">
        <f>$A$1*Populatie!$CT98*Populatie!CW98/(Distante!CW98*Distante!CW98)</f>
        <v>8.4608739351851855E-2</v>
      </c>
      <c r="CX98" s="16">
        <f>$A$1*Populatie!$CT98*Populatie!CX98/(Distante!CX98*Distante!CX98)</f>
        <v>0.25826322825000003</v>
      </c>
      <c r="CY98" s="16">
        <f>$A$1*Populatie!$CT98*Populatie!CY98/(Distante!CY98*Distante!CY98)</f>
        <v>6.9407589120370386E-2</v>
      </c>
    </row>
    <row r="99" spans="1:104" ht="15.75" customHeight="1" x14ac:dyDescent="0.25">
      <c r="A99" s="2" t="s">
        <v>98</v>
      </c>
      <c r="B99" s="16">
        <v>10.200995158518518</v>
      </c>
      <c r="C99" s="16">
        <v>2.2490891558680368</v>
      </c>
      <c r="D99" s="16">
        <v>60.173169375000001</v>
      </c>
      <c r="E99" s="16">
        <v>0.1805467759666865</v>
      </c>
      <c r="F99" s="16">
        <v>1.7029519401915869</v>
      </c>
      <c r="G99" s="16">
        <v>0.68918606251335002</v>
      </c>
      <c r="H99" s="16">
        <v>0.28199256628873776</v>
      </c>
      <c r="I99" s="16">
        <v>7.2530738880000012</v>
      </c>
      <c r="J99" s="16">
        <v>6.9440214720000004E-2</v>
      </c>
      <c r="K99" s="16">
        <v>0.15417666390306123</v>
      </c>
      <c r="L99" s="16">
        <v>0.50029461275510212</v>
      </c>
      <c r="M99" s="16">
        <v>0.36713884938271607</v>
      </c>
      <c r="N99" s="16">
        <v>8.9035225286160258E-2</v>
      </c>
      <c r="O99" s="16">
        <v>2.8087100062500001</v>
      </c>
      <c r="P99" s="16">
        <v>0.24082362768595042</v>
      </c>
      <c r="Q99" s="16">
        <v>5.0510754239999997E-2</v>
      </c>
      <c r="R99" s="16">
        <v>0.78064576561570487</v>
      </c>
      <c r="S99" s="16">
        <v>3.3255579187500002E-2</v>
      </c>
      <c r="T99" s="16">
        <v>0.56817924773662554</v>
      </c>
      <c r="U99" s="16">
        <v>9.8763269212962967E-2</v>
      </c>
      <c r="V99" s="16">
        <v>6.9136997430083141E-2</v>
      </c>
      <c r="W99" s="16">
        <v>1.5176029111531189E-2</v>
      </c>
      <c r="X99" s="16">
        <v>0.27310416899063478</v>
      </c>
      <c r="Y99" s="16">
        <v>0.55914088421052643</v>
      </c>
      <c r="Z99" s="16">
        <v>0.3664036216216216</v>
      </c>
      <c r="AA99" s="16">
        <v>0.23239293000000003</v>
      </c>
      <c r="AB99" s="16">
        <v>0.19093784256198348</v>
      </c>
      <c r="AC99" s="16">
        <v>6.7360920395366133E-2</v>
      </c>
      <c r="AD99" s="16">
        <v>1.9543986964083177E-2</v>
      </c>
      <c r="AE99" s="16">
        <v>0.37330419866666664</v>
      </c>
      <c r="AF99" s="16">
        <v>9.8509812163065272E-2</v>
      </c>
      <c r="AG99" s="16">
        <v>0.96295934062499999</v>
      </c>
      <c r="AH99" s="16">
        <v>7.6995247672087333E-2</v>
      </c>
      <c r="AI99" s="16">
        <v>0.84005245536332185</v>
      </c>
      <c r="AJ99" s="16">
        <v>0.45921077708333335</v>
      </c>
      <c r="AK99" s="16">
        <v>2.9973741159763315E-2</v>
      </c>
      <c r="AL99" s="16">
        <v>6.6799973257023942E-2</v>
      </c>
      <c r="AM99" s="16">
        <v>1.5540768190476193</v>
      </c>
      <c r="AN99" s="16">
        <v>1.0588636843537416</v>
      </c>
      <c r="AO99" s="16">
        <v>0.51433181093877545</v>
      </c>
      <c r="AP99" s="16">
        <v>8.5858624320000007E-2</v>
      </c>
      <c r="AQ99" s="16">
        <v>0.10982652646502836</v>
      </c>
      <c r="AR99" s="16">
        <v>1.8714840746666669E-2</v>
      </c>
      <c r="AS99" s="16">
        <v>0.26076297599999998</v>
      </c>
      <c r="AT99" s="16">
        <v>0.11526149806094184</v>
      </c>
      <c r="AU99" s="16">
        <v>3.3931189349112427E-2</v>
      </c>
      <c r="AV99" s="16">
        <v>1.2728194089965399</v>
      </c>
      <c r="AW99" s="16">
        <v>0.1427712770969661</v>
      </c>
      <c r="AX99" s="16">
        <v>8.9649671358804944E-2</v>
      </c>
      <c r="AY99" s="16">
        <v>0.30762900826446282</v>
      </c>
      <c r="AZ99" s="16">
        <v>3.2417510061860881E-2</v>
      </c>
      <c r="BA99" s="16">
        <v>5.6887916816326538E-2</v>
      </c>
      <c r="BB99" s="16">
        <v>2.1419522666442217E-2</v>
      </c>
      <c r="BC99" s="16">
        <v>0.12484552847222222</v>
      </c>
      <c r="BD99" s="16">
        <v>0.20241277185697812</v>
      </c>
      <c r="BE99" s="16">
        <v>5.9583478833564775E-2</v>
      </c>
      <c r="BF99" s="16">
        <v>0.824527901183432</v>
      </c>
      <c r="BG99" s="16">
        <v>0.34084462685950412</v>
      </c>
      <c r="BH99" s="16">
        <v>0.61958034266666673</v>
      </c>
      <c r="BI99" s="16">
        <v>0.23227220640000001</v>
      </c>
      <c r="BJ99" s="16">
        <v>0.32386830364583336</v>
      </c>
      <c r="BK99" s="16">
        <v>0.63912494117647056</v>
      </c>
      <c r="BL99" s="16">
        <v>1.8892324360815858E-2</v>
      </c>
      <c r="BM99" s="16">
        <v>0.11771235374149661</v>
      </c>
      <c r="BN99" s="16">
        <v>0.27539553744855971</v>
      </c>
      <c r="BO99" s="16">
        <v>2.8481827111111115E-2</v>
      </c>
      <c r="BP99" s="16">
        <v>3.5009844000000001</v>
      </c>
      <c r="BQ99" s="16">
        <v>2.944322441537852E-2</v>
      </c>
      <c r="BR99" s="16">
        <v>0.22124379917695475</v>
      </c>
      <c r="BS99" s="16">
        <v>8.5454972840790844E-2</v>
      </c>
      <c r="BT99" s="16">
        <v>1.4755106666666666</v>
      </c>
      <c r="BU99" s="16">
        <v>0.20455853211502287</v>
      </c>
      <c r="BV99" s="16">
        <v>0.11909050239334028</v>
      </c>
      <c r="BW99" s="16">
        <v>0.1741174239927569</v>
      </c>
      <c r="BX99" s="16">
        <v>1.6129950941398866E-2</v>
      </c>
      <c r="BY99" s="16">
        <v>7.0165883892730652E-2</v>
      </c>
      <c r="BZ99" s="16">
        <v>8.243748407598334E-3</v>
      </c>
      <c r="CA99" s="16">
        <v>6.9426248046022612E-2</v>
      </c>
      <c r="CB99" s="16">
        <v>2.8060200665680473E-2</v>
      </c>
      <c r="CC99" s="16">
        <v>5.007078378666667E-2</v>
      </c>
      <c r="CD99" s="16">
        <v>0.16469842139644972</v>
      </c>
      <c r="CE99" s="16">
        <v>0.25005347226562502</v>
      </c>
      <c r="CF99" s="16">
        <v>3.8077866296369771E-2</v>
      </c>
      <c r="CG99" s="16">
        <v>0.47898206111111108</v>
      </c>
      <c r="CH99" s="16">
        <v>4.8979289142857138E-2</v>
      </c>
      <c r="CI99" s="16">
        <v>0.27784684877126653</v>
      </c>
      <c r="CJ99" s="16">
        <v>2.1211321301020408E-2</v>
      </c>
      <c r="CK99" s="16">
        <v>0.16107627146814404</v>
      </c>
      <c r="CL99" s="16">
        <v>4.5148928826392647E-2</v>
      </c>
      <c r="CM99" s="16">
        <v>0.56570480330578521</v>
      </c>
      <c r="CN99" s="16">
        <v>6.6240534133983869E-2</v>
      </c>
      <c r="CO99" s="16">
        <v>2.3773322288094857E-2</v>
      </c>
      <c r="CP99" s="16">
        <v>0.92527385034013609</v>
      </c>
      <c r="CQ99" s="16">
        <v>0.2355985344674556</v>
      </c>
      <c r="CR99" s="16">
        <v>6.9361195636363643E-2</v>
      </c>
      <c r="CS99" s="16">
        <v>2.5492303395061727E-2</v>
      </c>
      <c r="CT99" s="16">
        <f t="array" ref="CT99:CT103">TRANSPOSE(CU98:CY98)</f>
        <v>4.4160990962962963</v>
      </c>
      <c r="CU99" s="16" t="s">
        <v>103</v>
      </c>
      <c r="CV99" s="16">
        <f>$A$1*Populatie!$CU99*Populatie!CV99/(Distante!CV99*Distante!CV99)</f>
        <v>0.22143139479166668</v>
      </c>
      <c r="CW99" s="16">
        <f>$A$1*Populatie!$CU99*Populatie!CW99/(Distante!CW99*Distante!CW99)</f>
        <v>7.5528707524863958E-2</v>
      </c>
      <c r="CX99" s="16">
        <f>$A$1*Populatie!$CU99*Populatie!CX99/(Distante!CX99*Distante!CX99)</f>
        <v>0.34820278016528927</v>
      </c>
      <c r="CY99" s="16">
        <f>$A$1*Populatie!$CU99*Populatie!CY99/(Distante!CY99*Distante!CY99)</f>
        <v>7.5798679063360894E-2</v>
      </c>
    </row>
    <row r="100" spans="1:104" ht="15.75" customHeight="1" x14ac:dyDescent="0.25">
      <c r="A100" s="2" t="s">
        <v>99</v>
      </c>
      <c r="B100" s="16">
        <v>9.2232468210284395</v>
      </c>
      <c r="C100" s="16">
        <v>179.54006046666666</v>
      </c>
      <c r="D100" s="16">
        <v>1.9786900363636364</v>
      </c>
      <c r="E100" s="16">
        <v>0.26741093061224491</v>
      </c>
      <c r="F100" s="16">
        <v>3.1382664165925926</v>
      </c>
      <c r="G100" s="16">
        <v>0.75810159697656843</v>
      </c>
      <c r="H100" s="16">
        <v>0.36537671127914306</v>
      </c>
      <c r="I100" s="16">
        <v>0.34697059870729458</v>
      </c>
      <c r="J100" s="16">
        <v>1.5965577940828404</v>
      </c>
      <c r="K100" s="16">
        <v>0.16740382535085765</v>
      </c>
      <c r="L100" s="16">
        <v>0.97539866496000016</v>
      </c>
      <c r="M100" s="16">
        <v>7.5965205405405398E-2</v>
      </c>
      <c r="N100" s="16">
        <v>8.7433189349112428E-2</v>
      </c>
      <c r="O100" s="16">
        <v>0.2815697874527589</v>
      </c>
      <c r="P100" s="16">
        <v>0.52932363243243252</v>
      </c>
      <c r="Q100" s="16">
        <v>6.3717419819819821E-2</v>
      </c>
      <c r="R100" s="16">
        <v>0.49794578320312499</v>
      </c>
      <c r="S100" s="16">
        <v>8.3345791685563123E-2</v>
      </c>
      <c r="T100" s="16">
        <v>1.3301107983471074</v>
      </c>
      <c r="U100" s="16">
        <v>0.17726832042771221</v>
      </c>
      <c r="V100" s="16">
        <v>1.665988246875</v>
      </c>
      <c r="W100" s="16">
        <v>9.8589136592592608E-2</v>
      </c>
      <c r="X100" s="16">
        <v>0.30618666586601617</v>
      </c>
      <c r="Y100" s="16">
        <v>0.16967264294213089</v>
      </c>
      <c r="Z100" s="16">
        <v>0.21656137</v>
      </c>
      <c r="AA100" s="16">
        <v>5.7791395200000011</v>
      </c>
      <c r="AB100" s="16">
        <v>8.9771333250000005</v>
      </c>
      <c r="AC100" s="16">
        <v>0.10915020498614958</v>
      </c>
      <c r="AD100" s="16">
        <v>3.1460979747826766E-2</v>
      </c>
      <c r="AE100" s="16">
        <v>0.42627472261224486</v>
      </c>
      <c r="AF100" s="16">
        <v>0.11592255139146568</v>
      </c>
      <c r="AG100" s="16">
        <v>9.3542344921875006E-2</v>
      </c>
      <c r="AH100" s="16">
        <v>1.3429932179999999</v>
      </c>
      <c r="AI100" s="16">
        <v>9.2122260351562499E-2</v>
      </c>
      <c r="AJ100" s="16">
        <v>8.1552662249553667E-2</v>
      </c>
      <c r="AK100" s="16">
        <v>1.5975041441441441E-2</v>
      </c>
      <c r="AL100" s="16">
        <v>6.5598022485207103E-2</v>
      </c>
      <c r="AM100" s="16">
        <v>0.23036342750865055</v>
      </c>
      <c r="AN100" s="16">
        <v>0.43174887519333732</v>
      </c>
      <c r="AO100" s="16">
        <v>0.39170557344000001</v>
      </c>
      <c r="AP100" s="16">
        <v>4.028667590870668E-2</v>
      </c>
      <c r="AQ100" s="16">
        <v>4.1761616371834898E-2</v>
      </c>
      <c r="AR100" s="16">
        <v>0.20869540408163267</v>
      </c>
      <c r="AS100" s="16">
        <v>0.2700810022490629</v>
      </c>
      <c r="AT100" s="16">
        <v>0.40307611412742389</v>
      </c>
      <c r="AU100" s="16">
        <v>0.11422386044855821</v>
      </c>
      <c r="AV100" s="16">
        <v>0.55832228203125001</v>
      </c>
      <c r="AW100" s="16">
        <v>6.1311174753451679E-2</v>
      </c>
      <c r="AX100" s="16">
        <v>3.3682980833333334</v>
      </c>
      <c r="AY100" s="16">
        <v>1.8016797923875434</v>
      </c>
      <c r="AZ100" s="16">
        <v>3.9909836880000001E-2</v>
      </c>
      <c r="BA100" s="16">
        <v>0.75216637083333326</v>
      </c>
      <c r="BB100" s="16">
        <v>3.4547411581797534E-2</v>
      </c>
      <c r="BC100" s="16">
        <v>0.18876112186151248</v>
      </c>
      <c r="BD100" s="16">
        <v>16.699461599999999</v>
      </c>
      <c r="BE100" s="16">
        <v>7.1152932053040699E-2</v>
      </c>
      <c r="BF100" s="16">
        <v>0.25752319405469681</v>
      </c>
      <c r="BG100" s="16">
        <v>0.35171798024691359</v>
      </c>
      <c r="BH100" s="16">
        <v>0.1820380788909893</v>
      </c>
      <c r="BI100" s="16">
        <v>0.3758939875052062</v>
      </c>
      <c r="BJ100" s="16">
        <v>1.7156334710059171</v>
      </c>
      <c r="BK100" s="16">
        <v>7.0088044921875009E-2</v>
      </c>
      <c r="BL100" s="16">
        <v>3.0384613376932223E-2</v>
      </c>
      <c r="BM100" s="16">
        <v>3.8129863894139887E-2</v>
      </c>
      <c r="BN100" s="16">
        <v>0.26992734186851214</v>
      </c>
      <c r="BO100" s="16">
        <v>3.5856933840000001E-2</v>
      </c>
      <c r="BP100" s="16">
        <v>0.45596198725761777</v>
      </c>
      <c r="BQ100" s="16">
        <v>3.6065504206580591E-2</v>
      </c>
      <c r="BR100" s="16">
        <v>0.10027182336</v>
      </c>
      <c r="BS100" s="16">
        <v>9.3234697297297289E-2</v>
      </c>
      <c r="BT100" s="16">
        <v>0.82559136</v>
      </c>
      <c r="BU100" s="16">
        <v>0.21031731413333335</v>
      </c>
      <c r="BV100" s="16">
        <v>3.0001249991566878E-2</v>
      </c>
      <c r="BW100" s="16">
        <v>1.2351305752066117</v>
      </c>
      <c r="BX100" s="16">
        <v>2.5069942139886579E-2</v>
      </c>
      <c r="BY100" s="16">
        <v>0.16820711300728408</v>
      </c>
      <c r="BZ100" s="16">
        <v>1.3030915311692043E-2</v>
      </c>
      <c r="CA100" s="16">
        <v>8.2906893095564704E-2</v>
      </c>
      <c r="CB100" s="16">
        <v>4.5339569550173008E-2</v>
      </c>
      <c r="CC100" s="16">
        <v>5.9187541265548947E-2</v>
      </c>
      <c r="CD100" s="16">
        <v>3.338039140740741</v>
      </c>
      <c r="CE100" s="16">
        <v>6.3767435090530372E-2</v>
      </c>
      <c r="CF100" s="16">
        <v>4.2281561224489797E-2</v>
      </c>
      <c r="CG100" s="16">
        <v>4.2880714879999999</v>
      </c>
      <c r="CH100" s="16">
        <v>7.1955475925925938E-2</v>
      </c>
      <c r="CI100" s="16">
        <v>0.79046671972318339</v>
      </c>
      <c r="CJ100" s="16">
        <v>3.0733220689655175E-2</v>
      </c>
      <c r="CK100" s="16">
        <v>8.13395124</v>
      </c>
      <c r="CL100" s="16">
        <v>5.5159607864810285E-2</v>
      </c>
      <c r="CM100" s="16">
        <v>8.9383494896030244E-2</v>
      </c>
      <c r="CN100" s="16">
        <v>9.0178005522682458E-2</v>
      </c>
      <c r="CO100" s="16">
        <v>2.8469466370370369E-2</v>
      </c>
      <c r="CP100" s="16">
        <v>0.13715490311418688</v>
      </c>
      <c r="CQ100" s="16">
        <v>0.61884170549999995</v>
      </c>
      <c r="CR100" s="16">
        <v>3.2610858720000004E-2</v>
      </c>
      <c r="CS100" s="16">
        <v>2.4267145935727787E-2</v>
      </c>
      <c r="CT100" s="16">
        <v>0.18378867014876035</v>
      </c>
      <c r="CU100" s="16">
        <f t="array" ref="CU100:CU103">TRANSPOSE(CV99:CY99)</f>
        <v>0.22143139479166668</v>
      </c>
      <c r="CV100" s="16" t="s">
        <v>103</v>
      </c>
      <c r="CW100" s="16">
        <f>$A$1*Populatie!$CV100*Populatie!CW100/(Distante!CW100*Distante!CW100)</f>
        <v>8.2649371066191038E-2</v>
      </c>
      <c r="CX100" s="16">
        <f>$A$1*Populatie!$CV100*Populatie!CX100/(Distante!CX100*Distante!CX100)</f>
        <v>0.57554653359375008</v>
      </c>
      <c r="CY100" s="16">
        <f>$A$1*Populatie!$CV100*Populatie!CY100/(Distante!CY100*Distante!CY100)</f>
        <v>0.53400633090530691</v>
      </c>
    </row>
    <row r="101" spans="1:104" ht="15.75" customHeight="1" x14ac:dyDescent="0.25">
      <c r="A101" s="2" t="s">
        <v>100</v>
      </c>
      <c r="B101" s="16">
        <v>30.118127058263973</v>
      </c>
      <c r="C101" s="16">
        <v>0.75835449601427729</v>
      </c>
      <c r="D101" s="16">
        <v>1.0840551515151517</v>
      </c>
      <c r="E101" s="16">
        <v>1.5489965219562956</v>
      </c>
      <c r="F101" s="16">
        <v>2.4758590234074074</v>
      </c>
      <c r="G101" s="16">
        <v>1.6439076631578948</v>
      </c>
      <c r="H101" s="16">
        <v>0.5956520927083333</v>
      </c>
      <c r="I101" s="16">
        <v>0.15810877098666667</v>
      </c>
      <c r="J101" s="16">
        <v>2.6279822814814818E-2</v>
      </c>
      <c r="K101" s="16">
        <v>0.8132490370370371</v>
      </c>
      <c r="L101" s="16">
        <v>9.0251110977669358E-2</v>
      </c>
      <c r="M101" s="16">
        <v>3.8773821266540644E-2</v>
      </c>
      <c r="N101" s="16">
        <v>1.04915979</v>
      </c>
      <c r="O101" s="16">
        <v>0.27136481920590955</v>
      </c>
      <c r="P101" s="16">
        <v>0.17595885355493998</v>
      </c>
      <c r="Q101" s="16">
        <v>0.23812220161476355</v>
      </c>
      <c r="R101" s="16">
        <v>1.3135361240816328</v>
      </c>
      <c r="S101" s="16">
        <v>6.1769511195266275E-2</v>
      </c>
      <c r="T101" s="16">
        <v>8.566192572103222E-2</v>
      </c>
      <c r="U101" s="16">
        <v>0.1866211455410226</v>
      </c>
      <c r="V101" s="16">
        <v>5.6750089526058353E-2</v>
      </c>
      <c r="W101" s="16">
        <v>3.1244494028962507E-2</v>
      </c>
      <c r="X101" s="16">
        <v>0.69619545786911852</v>
      </c>
      <c r="Y101" s="16">
        <v>3.5077308843537415E-2</v>
      </c>
      <c r="Z101" s="16">
        <v>0.38441436750000002</v>
      </c>
      <c r="AA101" s="16">
        <v>6.1645641968631697E-2</v>
      </c>
      <c r="AB101" s="16">
        <v>6.1285375229853979E-2</v>
      </c>
      <c r="AC101" s="16">
        <v>0.33730703125</v>
      </c>
      <c r="AD101" s="16">
        <v>7.0601776253063048E-2</v>
      </c>
      <c r="AE101" s="16">
        <v>0.8137607442962963</v>
      </c>
      <c r="AF101" s="16">
        <v>0.19303397109291562</v>
      </c>
      <c r="AG101" s="16">
        <v>5.6722920472884221E-2</v>
      </c>
      <c r="AH101" s="16">
        <v>5.7302426284478104E-2</v>
      </c>
      <c r="AI101" s="16">
        <v>4.4272386317668055E-2</v>
      </c>
      <c r="AJ101" s="16">
        <v>0.10721747226446282</v>
      </c>
      <c r="AK101" s="16">
        <v>0.22970865443786984</v>
      </c>
      <c r="AL101" s="16">
        <v>1.0894773674740486</v>
      </c>
      <c r="AM101" s="16">
        <v>0.11631336182698963</v>
      </c>
      <c r="AN101" s="16">
        <v>8.3114892263028026E-2</v>
      </c>
      <c r="AO101" s="16">
        <v>0.25539387847933886</v>
      </c>
      <c r="AP101" s="16">
        <v>0.31295675243757437</v>
      </c>
      <c r="AQ101" s="16">
        <v>0.23261794285714285</v>
      </c>
      <c r="AR101" s="16">
        <v>9.9324262234533698E-3</v>
      </c>
      <c r="AS101" s="16">
        <v>0.21307384323198669</v>
      </c>
      <c r="AT101" s="16">
        <v>0.15179762618181819</v>
      </c>
      <c r="AU101" s="16">
        <v>6.3776925170068041E-2</v>
      </c>
      <c r="AV101" s="16">
        <v>8.4639930793769955E-2</v>
      </c>
      <c r="AW101" s="16">
        <v>0.12256678250728864</v>
      </c>
      <c r="AX101" s="16">
        <v>3.9042599326599328E-2</v>
      </c>
      <c r="AY101" s="16">
        <v>6.5819923089248528E-2</v>
      </c>
      <c r="AZ101" s="16">
        <v>0.2070078627218935</v>
      </c>
      <c r="BA101" s="16">
        <v>7.3918760034602085E-2</v>
      </c>
      <c r="BB101" s="16">
        <v>8.3860896748185976E-2</v>
      </c>
      <c r="BC101" s="16">
        <v>0.1937467494140625</v>
      </c>
      <c r="BD101" s="16">
        <v>7.969840562962964E-2</v>
      </c>
      <c r="BE101" s="16">
        <v>0.83514205170068023</v>
      </c>
      <c r="BF101" s="16">
        <v>0.21793771147959182</v>
      </c>
      <c r="BG101" s="16">
        <v>0.69993926782006921</v>
      </c>
      <c r="BH101" s="16">
        <v>0.33765369007407409</v>
      </c>
      <c r="BI101" s="16">
        <v>0.42357071743010116</v>
      </c>
      <c r="BJ101" s="16">
        <v>0.24589383434560605</v>
      </c>
      <c r="BK101" s="16">
        <v>3.4519934156378607E-2</v>
      </c>
      <c r="BL101" s="16">
        <v>6.5827856816326538E-2</v>
      </c>
      <c r="BM101" s="16">
        <v>0.28290101333333334</v>
      </c>
      <c r="BN101" s="16">
        <v>2.7276811612188365</v>
      </c>
      <c r="BO101" s="16">
        <v>7.1273511111111118E-2</v>
      </c>
      <c r="BP101" s="16">
        <v>8.760935510204082E-2</v>
      </c>
      <c r="BQ101" s="16">
        <v>7.5906289333333335E-2</v>
      </c>
      <c r="BR101" s="16">
        <v>2.3365730812854445E-2</v>
      </c>
      <c r="BS101" s="16">
        <v>0.19035375311909261</v>
      </c>
      <c r="BT101" s="16">
        <v>0.16758654568367989</v>
      </c>
      <c r="BU101" s="16">
        <v>5.5226427692307691</v>
      </c>
      <c r="BV101" s="16">
        <v>5.8447338942107456E-2</v>
      </c>
      <c r="BW101" s="16">
        <v>9.0976525000000016E-2</v>
      </c>
      <c r="BX101" s="16">
        <v>5.8268724259300513E-2</v>
      </c>
      <c r="BY101" s="16">
        <v>0.1686314054876033</v>
      </c>
      <c r="BZ101" s="16">
        <v>2.7612774537037039E-2</v>
      </c>
      <c r="CA101" s="16">
        <v>0.13208304413665745</v>
      </c>
      <c r="CB101" s="16">
        <v>0.11062616361474437</v>
      </c>
      <c r="CC101" s="16">
        <v>0.1327770306805075</v>
      </c>
      <c r="CD101" s="16">
        <v>7.8887076035502962E-2</v>
      </c>
      <c r="CE101" s="16">
        <v>4.5575668689214692E-2</v>
      </c>
      <c r="CF101" s="16">
        <v>1.0460758400000001</v>
      </c>
      <c r="CG101" s="16">
        <v>0.14283509161193469</v>
      </c>
      <c r="CH101" s="16">
        <v>0.11771313792</v>
      </c>
      <c r="CI101" s="16">
        <v>0.22188493444136659</v>
      </c>
      <c r="CJ101" s="16">
        <v>5.6484978947368425E-2</v>
      </c>
      <c r="CK101" s="16">
        <v>7.41945098855359E-2</v>
      </c>
      <c r="CL101" s="16">
        <v>0.31593354444444444</v>
      </c>
      <c r="CM101" s="16">
        <v>6.3000775530118222E-2</v>
      </c>
      <c r="CN101" s="16">
        <v>0.27052409399999999</v>
      </c>
      <c r="CO101" s="16">
        <v>3.5094208796296301E-2</v>
      </c>
      <c r="CP101" s="16">
        <v>0.14373457282390117</v>
      </c>
      <c r="CQ101" s="16">
        <v>0.30032764290657443</v>
      </c>
      <c r="CR101" s="16">
        <v>0.79406001481481481</v>
      </c>
      <c r="CS101" s="16">
        <v>0.10473912806664752</v>
      </c>
      <c r="CT101" s="16">
        <v>8.4608739351851855E-2</v>
      </c>
      <c r="CU101" s="16">
        <v>7.5528707524863958E-2</v>
      </c>
      <c r="CV101" s="16">
        <f t="array" ref="CV101:CV103">TRANSPOSE(CW100:CY100)</f>
        <v>8.2649371066191038E-2</v>
      </c>
      <c r="CW101" s="16" t="s">
        <v>103</v>
      </c>
      <c r="CX101" s="16">
        <f>$A$1*Populatie!$CW101*Populatie!CX101/(Distante!CX101*Distante!CX101)</f>
        <v>0.10674035206611571</v>
      </c>
      <c r="CY101" s="16">
        <f>$A$1*Populatie!$CW101*Populatie!CY101/(Distante!CY101*Distante!CY101)</f>
        <v>0.10200578382464098</v>
      </c>
    </row>
    <row r="102" spans="1:104" ht="15.75" customHeight="1" x14ac:dyDescent="0.25">
      <c r="A102" s="2" t="s">
        <v>101</v>
      </c>
      <c r="B102" s="16">
        <v>7.8886178657851236</v>
      </c>
      <c r="C102" s="16">
        <v>1.0701698371129427</v>
      </c>
      <c r="D102" s="16">
        <v>2.7804917250000001</v>
      </c>
      <c r="E102" s="16">
        <v>0.34238617734374999</v>
      </c>
      <c r="F102" s="16">
        <v>1.1900691074829932</v>
      </c>
      <c r="G102" s="16">
        <v>1.2095116140616549</v>
      </c>
      <c r="H102" s="16">
        <v>0.46028386201495192</v>
      </c>
      <c r="I102" s="16">
        <v>1.2394646201183432</v>
      </c>
      <c r="J102" s="16">
        <v>0.16370943281632655</v>
      </c>
      <c r="K102" s="16">
        <v>0.12822288842975207</v>
      </c>
      <c r="L102" s="16">
        <v>0.16756909748520712</v>
      </c>
      <c r="M102" s="16">
        <v>0.16721671541373714</v>
      </c>
      <c r="N102" s="16">
        <v>0.1175297960760999</v>
      </c>
      <c r="O102" s="16">
        <v>1.2287368970414201</v>
      </c>
      <c r="P102" s="16">
        <v>0.11647838771626298</v>
      </c>
      <c r="Q102" s="16">
        <v>7.0462783914986116E-2</v>
      </c>
      <c r="R102" s="16">
        <v>0.78302404338842968</v>
      </c>
      <c r="S102" s="16">
        <v>3.0354158666666669E-2</v>
      </c>
      <c r="T102" s="16">
        <v>0.18396333425605538</v>
      </c>
      <c r="U102" s="16">
        <v>8.7961266567519347E-2</v>
      </c>
      <c r="V102" s="16">
        <v>0.1375839796875</v>
      </c>
      <c r="W102" s="16">
        <v>2.5690073684210529E-2</v>
      </c>
      <c r="X102" s="16">
        <v>0.2405767979369173</v>
      </c>
      <c r="Y102" s="16">
        <v>0.12611021568415362</v>
      </c>
      <c r="Z102" s="16">
        <v>0.26231686826618383</v>
      </c>
      <c r="AA102" s="16">
        <v>0.10486768359375001</v>
      </c>
      <c r="AB102" s="16">
        <v>8.4710919420749861E-2</v>
      </c>
      <c r="AC102" s="16">
        <v>8.4653381893860569E-2</v>
      </c>
      <c r="AD102" s="16">
        <v>2.4233805405405404E-2</v>
      </c>
      <c r="AE102" s="16">
        <v>0.3260813217391304</v>
      </c>
      <c r="AF102" s="16">
        <v>8.6160135807050092E-2</v>
      </c>
      <c r="AG102" s="16">
        <v>0.12360162187500001</v>
      </c>
      <c r="AH102" s="16">
        <v>4.8215810312764167E-2</v>
      </c>
      <c r="AI102" s="16">
        <v>0.25753431074380168</v>
      </c>
      <c r="AJ102" s="16">
        <v>6.2358721714285714</v>
      </c>
      <c r="AK102" s="16">
        <v>1.7284257986767484E-2</v>
      </c>
      <c r="AL102" s="16">
        <v>0.14648507199999999</v>
      </c>
      <c r="AM102" s="16">
        <v>0.2818500145247419</v>
      </c>
      <c r="AN102" s="16">
        <v>0.26638658133333332</v>
      </c>
      <c r="AO102" s="16">
        <v>0.59415822661224493</v>
      </c>
      <c r="AP102" s="16">
        <v>4.9188770323348542E-2</v>
      </c>
      <c r="AQ102" s="16">
        <v>4.4125784023668645E-2</v>
      </c>
      <c r="AR102" s="16">
        <v>3.3780407999999998E-2</v>
      </c>
      <c r="AS102" s="16">
        <v>0.57309767229488706</v>
      </c>
      <c r="AT102" s="16">
        <v>0.55179357244897964</v>
      </c>
      <c r="AU102" s="16">
        <v>5.1573807093425614E-2</v>
      </c>
      <c r="AV102" s="16">
        <v>1.4703662242214535</v>
      </c>
      <c r="AW102" s="16">
        <v>8.2415955766944105E-2</v>
      </c>
      <c r="AX102" s="16">
        <v>0.18621132954545455</v>
      </c>
      <c r="AY102" s="16">
        <v>1.3391093771626297</v>
      </c>
      <c r="AZ102" s="16">
        <v>4.6348792312500005E-2</v>
      </c>
      <c r="BA102" s="16">
        <v>0.1825476551020408</v>
      </c>
      <c r="BB102" s="16">
        <v>3.7962619214876037E-2</v>
      </c>
      <c r="BC102" s="16">
        <v>0.22224946623067776</v>
      </c>
      <c r="BD102" s="16">
        <v>0.49647902400000005</v>
      </c>
      <c r="BE102" s="16">
        <v>9.3248448051599042E-2</v>
      </c>
      <c r="BF102" s="16">
        <v>0.34823616376419686</v>
      </c>
      <c r="BG102" s="16">
        <v>0.65942088788927344</v>
      </c>
      <c r="BH102" s="16">
        <v>0.26829137342773846</v>
      </c>
      <c r="BI102" s="16">
        <v>0.7976272580261593</v>
      </c>
      <c r="BJ102" s="16">
        <v>1.7810015132231407</v>
      </c>
      <c r="BK102" s="16">
        <v>8.8868976259891708E-2</v>
      </c>
      <c r="BL102" s="16">
        <v>3.2973547265625E-2</v>
      </c>
      <c r="BM102" s="16">
        <v>4.6271583333333338E-2</v>
      </c>
      <c r="BN102" s="16">
        <v>0.40264348124999999</v>
      </c>
      <c r="BO102" s="16">
        <v>4.0620153086419759E-2</v>
      </c>
      <c r="BP102" s="16">
        <v>0.92507853232514192</v>
      </c>
      <c r="BQ102" s="16">
        <v>4.2314907692307696E-2</v>
      </c>
      <c r="BR102" s="16">
        <v>0.15209721991836736</v>
      </c>
      <c r="BS102" s="16">
        <v>0.13013434444444447</v>
      </c>
      <c r="BT102" s="16">
        <v>1.87922889</v>
      </c>
      <c r="BU102" s="16">
        <v>0.29067696595041326</v>
      </c>
      <c r="BV102" s="16">
        <v>2.945165052350189E-2</v>
      </c>
      <c r="BW102" s="16">
        <v>0.43390706484375002</v>
      </c>
      <c r="BX102" s="16">
        <v>2.7304878315789476E-2</v>
      </c>
      <c r="BY102" s="16">
        <v>0.13349459399999999</v>
      </c>
      <c r="BZ102" s="16">
        <v>1.4041879092044981E-2</v>
      </c>
      <c r="CA102" s="16">
        <v>0.10186336598639456</v>
      </c>
      <c r="CB102" s="16">
        <v>5.0893227696327474E-2</v>
      </c>
      <c r="CC102" s="16">
        <v>7.4692633884297532E-2</v>
      </c>
      <c r="CD102" s="16">
        <v>0.32153989824000007</v>
      </c>
      <c r="CE102" s="16">
        <v>7.2215700292968754E-2</v>
      </c>
      <c r="CF102" s="16">
        <v>5.4136239257812503E-2</v>
      </c>
      <c r="CG102" s="16">
        <v>1.6260892897959185</v>
      </c>
      <c r="CH102" s="16">
        <v>6.2380636920000003E-2</v>
      </c>
      <c r="CI102" s="16">
        <v>3.01854288</v>
      </c>
      <c r="CJ102" s="16">
        <v>2.7355884798860808E-2</v>
      </c>
      <c r="CK102" s="16">
        <v>0.34272156122448982</v>
      </c>
      <c r="CL102" s="16">
        <v>6.5061134491482542E-2</v>
      </c>
      <c r="CM102" s="16">
        <v>0.1084692</v>
      </c>
      <c r="CN102" s="16">
        <v>0.12121944399524377</v>
      </c>
      <c r="CO102" s="16">
        <v>3.4000561713945651E-2</v>
      </c>
      <c r="CP102" s="16">
        <v>0.16780923887504451</v>
      </c>
      <c r="CQ102" s="16">
        <v>1.6687812489795919</v>
      </c>
      <c r="CR102" s="16">
        <v>3.7872214875000004E-2</v>
      </c>
      <c r="CS102" s="16">
        <v>4.5381287514863256E-2</v>
      </c>
      <c r="CT102" s="16">
        <v>0.25826322825000003</v>
      </c>
      <c r="CU102" s="16">
        <v>0.34820278016528927</v>
      </c>
      <c r="CV102" s="16">
        <v>0.57554653359375008</v>
      </c>
      <c r="CW102" s="16">
        <f t="array" ref="CW102:CW103">TRANSPOSE(CX101:CY101)</f>
        <v>0.10674035206611571</v>
      </c>
      <c r="CX102" s="16" t="s">
        <v>103</v>
      </c>
      <c r="CY102" s="16">
        <f>$A$1*Populatie!$CX102*Populatie!CY102/(Distante!CY102*Distante!CY102)</f>
        <v>0.27861518918918921</v>
      </c>
    </row>
    <row r="103" spans="1:104" ht="15.75" customHeight="1" x14ac:dyDescent="0.25">
      <c r="A103" s="2" t="s">
        <v>102</v>
      </c>
      <c r="B103" s="16">
        <v>16.032848564814813</v>
      </c>
      <c r="C103" s="16">
        <v>4.6478188866666672</v>
      </c>
      <c r="D103" s="16">
        <v>0.88928939393939399</v>
      </c>
      <c r="E103" s="16">
        <v>0.328175303413061</v>
      </c>
      <c r="F103" s="16">
        <v>11.392931152354571</v>
      </c>
      <c r="G103" s="16">
        <v>1.2170722650000001</v>
      </c>
      <c r="H103" s="16">
        <v>0.45032584560000005</v>
      </c>
      <c r="I103" s="16">
        <v>0.13323145945945947</v>
      </c>
      <c r="J103" s="16">
        <v>9.8992115646258511E-2</v>
      </c>
      <c r="K103" s="16">
        <v>0.25121031508264463</v>
      </c>
      <c r="L103" s="16">
        <v>0.21337970037858303</v>
      </c>
      <c r="M103" s="16">
        <v>3.2510467093346214E-2</v>
      </c>
      <c r="N103" s="16">
        <v>0.11380674049586778</v>
      </c>
      <c r="O103" s="16">
        <v>0.23063166581632655</v>
      </c>
      <c r="P103" s="16">
        <v>0.64331702057613172</v>
      </c>
      <c r="Q103" s="16">
        <v>6.5609485537190079E-2</v>
      </c>
      <c r="R103" s="16">
        <v>0.78523948839976199</v>
      </c>
      <c r="S103" s="16">
        <v>0.9515028533333334</v>
      </c>
      <c r="T103" s="16">
        <v>0.18861025531914893</v>
      </c>
      <c r="U103" s="16">
        <v>0.14794645044527435</v>
      </c>
      <c r="V103" s="16">
        <v>1.4082626632653061</v>
      </c>
      <c r="W103" s="16">
        <v>6.3805321481481492E-2</v>
      </c>
      <c r="X103" s="16">
        <v>0.4223960256</v>
      </c>
      <c r="Y103" s="16">
        <v>4.9569738281250005E-2</v>
      </c>
      <c r="Z103" s="16">
        <v>0.41188430204081633</v>
      </c>
      <c r="AA103" s="16">
        <v>0.30531977142857142</v>
      </c>
      <c r="AB103" s="16">
        <v>0.30353543510204084</v>
      </c>
      <c r="AC103" s="16">
        <v>0.12646865701249752</v>
      </c>
      <c r="AD103" s="16">
        <v>3.209755481481482E-2</v>
      </c>
      <c r="AE103" s="16">
        <v>0.61195259755545495</v>
      </c>
      <c r="AF103" s="16">
        <v>0.14704553454545455</v>
      </c>
      <c r="AG103" s="16">
        <v>3.8745035625E-2</v>
      </c>
      <c r="AH103" s="16">
        <v>0.60358601041666671</v>
      </c>
      <c r="AI103" s="16">
        <v>3.7220511202560584E-2</v>
      </c>
      <c r="AJ103" s="16">
        <v>4.0552033836305443E-2</v>
      </c>
      <c r="AK103" s="16">
        <v>1.6449414514462812E-2</v>
      </c>
      <c r="AL103" s="16">
        <v>8.538516297520661E-2</v>
      </c>
      <c r="AM103" s="16">
        <v>9.7701363095238108E-2</v>
      </c>
      <c r="AN103" s="16">
        <v>0.13047408666666668</v>
      </c>
      <c r="AO103" s="16">
        <v>0.65948391883454738</v>
      </c>
      <c r="AP103" s="16">
        <v>4.5349643352236929E-2</v>
      </c>
      <c r="AQ103" s="16">
        <v>3.842216469428008E-2</v>
      </c>
      <c r="AR103" s="16">
        <v>3.5005106776859508E-2</v>
      </c>
      <c r="AS103" s="16">
        <v>0.6208223431952663</v>
      </c>
      <c r="AT103" s="16">
        <v>4.6504724444444454</v>
      </c>
      <c r="AU103" s="16">
        <v>7.6794430473372782E-2</v>
      </c>
      <c r="AV103" s="16">
        <v>0.15410637151187007</v>
      </c>
      <c r="AW103" s="16">
        <v>7.9805220495867774E-2</v>
      </c>
      <c r="AX103" s="16">
        <v>0.20638191321499011</v>
      </c>
      <c r="AY103" s="16">
        <v>0.15254837030330468</v>
      </c>
      <c r="AZ103" s="16">
        <v>4.4717818213296401E-2</v>
      </c>
      <c r="BA103" s="16">
        <v>7.7886418333333332</v>
      </c>
      <c r="BB103" s="16">
        <v>3.6278751700680276E-2</v>
      </c>
      <c r="BC103" s="16">
        <v>0.21520914842975206</v>
      </c>
      <c r="BD103" s="16">
        <v>0.38683248648648649</v>
      </c>
      <c r="BE103" s="16">
        <v>8.9812066587395961E-2</v>
      </c>
      <c r="BF103" s="16">
        <v>0.19227050000000001</v>
      </c>
      <c r="BG103" s="16">
        <v>0.78924880380499407</v>
      </c>
      <c r="BH103" s="16">
        <v>0.26507733742911155</v>
      </c>
      <c r="BI103" s="16">
        <v>0.86404961538461533</v>
      </c>
      <c r="BJ103" s="16">
        <v>0.8339817266666667</v>
      </c>
      <c r="BK103" s="16">
        <v>2.8317942386831278E-2</v>
      </c>
      <c r="BL103" s="16">
        <v>3.0593673950745751E-2</v>
      </c>
      <c r="BM103" s="16">
        <v>4.5170086505190318E-2</v>
      </c>
      <c r="BN103" s="16">
        <v>0.3989031940740741</v>
      </c>
      <c r="BO103" s="16">
        <v>3.8142730769230776E-2</v>
      </c>
      <c r="BP103" s="16">
        <v>0.13115171006463527</v>
      </c>
      <c r="BQ103" s="16">
        <v>3.985194026666667E-2</v>
      </c>
      <c r="BR103" s="16">
        <v>3.4075997479521114E-2</v>
      </c>
      <c r="BS103" s="16">
        <v>0.13216876560000002</v>
      </c>
      <c r="BT103" s="16">
        <v>0.32322432592592593</v>
      </c>
      <c r="BU103" s="16">
        <v>0.29436423298731257</v>
      </c>
      <c r="BV103" s="16">
        <v>2.349376163265306E-2</v>
      </c>
      <c r="BW103" s="16">
        <v>0.40258972320499481</v>
      </c>
      <c r="BX103" s="16">
        <v>2.0225645960976531E-2</v>
      </c>
      <c r="BY103" s="16">
        <v>0.12879703416435825</v>
      </c>
      <c r="BZ103" s="16">
        <v>1.3011266260387813E-2</v>
      </c>
      <c r="CA103" s="16">
        <v>0.10113104452743465</v>
      </c>
      <c r="CB103" s="16">
        <v>4.8916051273834325E-2</v>
      </c>
      <c r="CC103" s="16">
        <v>6.9166387207031249E-2</v>
      </c>
      <c r="CD103" s="16">
        <v>0.34565213629629632</v>
      </c>
      <c r="CE103" s="16">
        <v>2.7373951960888508E-2</v>
      </c>
      <c r="CF103" s="16">
        <v>5.1889293200752487E-2</v>
      </c>
      <c r="CG103" s="16">
        <v>0.37145367519333733</v>
      </c>
      <c r="CH103" s="16">
        <v>5.8938181640625004E-2</v>
      </c>
      <c r="CI103" s="16">
        <v>0.87482778106508885</v>
      </c>
      <c r="CJ103" s="16">
        <v>2.522768743519653E-2</v>
      </c>
      <c r="CK103" s="16">
        <v>0.58490710000000001</v>
      </c>
      <c r="CL103" s="16">
        <v>6.3029920060048789E-2</v>
      </c>
      <c r="CM103" s="16">
        <v>3.6386882282996434E-2</v>
      </c>
      <c r="CN103" s="16">
        <v>0.12176715226337451</v>
      </c>
      <c r="CO103" s="16">
        <v>3.3246243261305417E-2</v>
      </c>
      <c r="CP103" s="16">
        <v>6.7463333333333333E-2</v>
      </c>
      <c r="CQ103" s="16">
        <v>1.4530775918367347</v>
      </c>
      <c r="CR103" s="16">
        <v>3.5596608534322824E-2</v>
      </c>
      <c r="CS103" s="16">
        <v>4.2388313775510209E-2</v>
      </c>
      <c r="CT103" s="16">
        <v>6.9407589120370386E-2</v>
      </c>
      <c r="CU103" s="16">
        <v>7.5798679063360894E-2</v>
      </c>
      <c r="CV103" s="16">
        <v>0.53400633090530691</v>
      </c>
      <c r="CW103" s="16">
        <v>0.10200578382464098</v>
      </c>
      <c r="CX103" s="16">
        <f>CY102</f>
        <v>0.27861518918918921</v>
      </c>
      <c r="CY103" s="16" t="s">
        <v>103</v>
      </c>
    </row>
    <row r="104" spans="1:104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7">
        <f>SUM(B2:CY103)</f>
        <v>28396.404066024199</v>
      </c>
    </row>
    <row r="105" spans="1:104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</row>
    <row r="106" spans="1:104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</row>
    <row r="107" spans="1:104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</row>
    <row r="108" spans="1:104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</row>
    <row r="109" spans="1:104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</row>
    <row r="110" spans="1:104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</row>
    <row r="111" spans="1:104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</row>
    <row r="112" spans="1:104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</row>
    <row r="113" spans="1:103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</row>
    <row r="114" spans="1:103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</row>
    <row r="115" spans="1:103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</row>
    <row r="116" spans="1:103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</row>
    <row r="117" spans="1:103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</row>
    <row r="118" spans="1:103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</row>
    <row r="119" spans="1:103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</row>
    <row r="120" spans="1:103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</row>
    <row r="121" spans="1:103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</row>
    <row r="122" spans="1:103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</row>
    <row r="123" spans="1:103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</row>
    <row r="124" spans="1:103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</row>
    <row r="125" spans="1:103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</row>
    <row r="126" spans="1:103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</row>
    <row r="127" spans="1:103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</row>
    <row r="128" spans="1:103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</row>
    <row r="129" spans="1:103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</row>
    <row r="130" spans="1:103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</row>
    <row r="131" spans="1:103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</row>
    <row r="132" spans="1:103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</row>
    <row r="133" spans="1:103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</row>
    <row r="134" spans="1:103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</row>
    <row r="135" spans="1:103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</row>
    <row r="136" spans="1:103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</row>
    <row r="137" spans="1:103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</row>
    <row r="138" spans="1:103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</row>
    <row r="139" spans="1:103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</row>
    <row r="140" spans="1:103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</row>
    <row r="141" spans="1:103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</row>
    <row r="142" spans="1:103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</row>
    <row r="143" spans="1:103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</row>
    <row r="144" spans="1:103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</row>
    <row r="145" spans="1:103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</row>
    <row r="146" spans="1:103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</row>
    <row r="147" spans="1:103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</row>
    <row r="148" spans="1:103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</row>
    <row r="149" spans="1:103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</row>
    <row r="150" spans="1:103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</row>
    <row r="151" spans="1:103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</row>
    <row r="152" spans="1:103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</row>
    <row r="153" spans="1:103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</row>
    <row r="154" spans="1:103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</row>
    <row r="155" spans="1:103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</row>
    <row r="156" spans="1:103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</row>
    <row r="157" spans="1:103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</row>
    <row r="158" spans="1:103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</row>
    <row r="159" spans="1:103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</row>
    <row r="160" spans="1:103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</row>
    <row r="161" spans="1:103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</row>
    <row r="162" spans="1:103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</row>
    <row r="163" spans="1:103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</row>
    <row r="164" spans="1:103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</row>
    <row r="165" spans="1:103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</row>
    <row r="166" spans="1:103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</row>
    <row r="167" spans="1:103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</row>
    <row r="168" spans="1:103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</row>
    <row r="169" spans="1:103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</row>
    <row r="170" spans="1:103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</row>
    <row r="171" spans="1:103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</row>
    <row r="172" spans="1:103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</row>
    <row r="173" spans="1:103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</row>
    <row r="174" spans="1:103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</row>
    <row r="175" spans="1:103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</row>
    <row r="176" spans="1:103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</row>
    <row r="177" spans="1:103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</row>
    <row r="178" spans="1:103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</row>
    <row r="179" spans="1:103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</row>
    <row r="180" spans="1:103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</row>
    <row r="181" spans="1:103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</row>
    <row r="182" spans="1:103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</row>
    <row r="183" spans="1:103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</row>
    <row r="184" spans="1:103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</row>
    <row r="185" spans="1:103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</row>
    <row r="186" spans="1:103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</row>
    <row r="187" spans="1:103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</row>
    <row r="188" spans="1:103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</row>
    <row r="189" spans="1:103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</row>
    <row r="190" spans="1:103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</row>
    <row r="191" spans="1:103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</row>
    <row r="192" spans="1:103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</row>
    <row r="193" spans="1:103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</row>
    <row r="194" spans="1:103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</row>
    <row r="195" spans="1:103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</row>
    <row r="196" spans="1:103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</row>
    <row r="197" spans="1:103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</row>
    <row r="198" spans="1:103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</row>
    <row r="199" spans="1:103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</row>
    <row r="200" spans="1:103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</row>
    <row r="201" spans="1:103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</row>
    <row r="202" spans="1:103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</row>
    <row r="203" spans="1:103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</row>
    <row r="204" spans="1:103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</row>
    <row r="205" spans="1:103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</row>
    <row r="206" spans="1:103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</row>
    <row r="207" spans="1:103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</row>
    <row r="208" spans="1:103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</row>
    <row r="209" spans="1:103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</row>
    <row r="210" spans="1:103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</row>
    <row r="211" spans="1:103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</row>
    <row r="212" spans="1:103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</row>
    <row r="213" spans="1:103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</row>
    <row r="214" spans="1:103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</row>
    <row r="215" spans="1:103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</row>
    <row r="216" spans="1:103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</row>
    <row r="217" spans="1:103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</row>
    <row r="218" spans="1:103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</row>
    <row r="219" spans="1:103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</row>
    <row r="220" spans="1:103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</row>
    <row r="221" spans="1:103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</row>
    <row r="222" spans="1:103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</row>
    <row r="223" spans="1:103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</row>
    <row r="224" spans="1:103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</row>
    <row r="225" spans="1:103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</row>
    <row r="226" spans="1:103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</row>
    <row r="227" spans="1:103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</row>
    <row r="228" spans="1:103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</row>
    <row r="229" spans="1:103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</row>
    <row r="230" spans="1:103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</row>
    <row r="231" spans="1:103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</row>
    <row r="232" spans="1:103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</row>
    <row r="233" spans="1:103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</row>
    <row r="234" spans="1:103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</row>
    <row r="235" spans="1:103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</row>
    <row r="236" spans="1:103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</row>
    <row r="237" spans="1:103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</row>
    <row r="238" spans="1:103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</row>
    <row r="239" spans="1:103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</row>
    <row r="240" spans="1:103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</row>
    <row r="241" spans="1:103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</row>
    <row r="242" spans="1:103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</row>
    <row r="243" spans="1:103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</row>
    <row r="244" spans="1:103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</row>
    <row r="245" spans="1:103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</row>
    <row r="246" spans="1:103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</row>
    <row r="247" spans="1:103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</row>
    <row r="248" spans="1:103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</row>
    <row r="249" spans="1:103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</row>
    <row r="250" spans="1:103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</row>
    <row r="251" spans="1:103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</row>
    <row r="252" spans="1:103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</row>
    <row r="253" spans="1:103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</row>
    <row r="254" spans="1:103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</row>
    <row r="255" spans="1:103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</row>
    <row r="256" spans="1:103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</row>
    <row r="257" spans="1:103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</row>
    <row r="258" spans="1:103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</row>
    <row r="259" spans="1:103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</row>
    <row r="260" spans="1:103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</row>
    <row r="261" spans="1:103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</row>
    <row r="262" spans="1:103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</row>
    <row r="263" spans="1:103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</row>
    <row r="264" spans="1:103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</row>
    <row r="265" spans="1:103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</row>
    <row r="266" spans="1:103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</row>
    <row r="267" spans="1:103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</row>
    <row r="268" spans="1:103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</row>
    <row r="269" spans="1:103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</row>
    <row r="270" spans="1:103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</row>
    <row r="271" spans="1:103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</row>
    <row r="272" spans="1:103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</row>
    <row r="273" spans="1:103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</row>
    <row r="274" spans="1:103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</row>
    <row r="275" spans="1:103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</row>
    <row r="276" spans="1:103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</row>
    <row r="277" spans="1:103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</row>
    <row r="278" spans="1:103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</row>
    <row r="279" spans="1:103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</row>
    <row r="280" spans="1:103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</row>
    <row r="281" spans="1:103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</row>
    <row r="282" spans="1:103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</row>
    <row r="283" spans="1:103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</row>
    <row r="284" spans="1:103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</row>
    <row r="285" spans="1:103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</row>
    <row r="286" spans="1:103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</row>
    <row r="287" spans="1:103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</row>
    <row r="288" spans="1:103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</row>
    <row r="289" spans="1:103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</row>
    <row r="290" spans="1:103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</row>
    <row r="291" spans="1:103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</row>
    <row r="292" spans="1:103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</row>
    <row r="293" spans="1:103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</row>
    <row r="294" spans="1:103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</row>
    <row r="295" spans="1:103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</row>
    <row r="296" spans="1:103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</row>
    <row r="297" spans="1:103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</row>
    <row r="298" spans="1:103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</row>
    <row r="299" spans="1:103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</row>
    <row r="300" spans="1:103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</row>
    <row r="301" spans="1:103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</row>
    <row r="302" spans="1:103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</row>
    <row r="303" spans="1:103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</row>
    <row r="304" spans="1:103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</row>
    <row r="305" spans="1:103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</row>
    <row r="306" spans="1:103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</row>
    <row r="307" spans="1:103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</row>
    <row r="308" spans="1:103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</row>
    <row r="309" spans="1:103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</row>
    <row r="310" spans="1:103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</row>
    <row r="311" spans="1:103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</row>
    <row r="312" spans="1:103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</row>
    <row r="313" spans="1:103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</row>
    <row r="314" spans="1:103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</row>
    <row r="315" spans="1:103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</row>
    <row r="316" spans="1:103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</row>
    <row r="317" spans="1:103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</row>
    <row r="318" spans="1:103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</row>
    <row r="319" spans="1:103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</row>
    <row r="320" spans="1:103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</row>
    <row r="321" spans="1:103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</row>
    <row r="322" spans="1:103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</row>
    <row r="323" spans="1:103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</row>
    <row r="324" spans="1:103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</row>
    <row r="325" spans="1:103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</row>
    <row r="326" spans="1:103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</row>
    <row r="327" spans="1:103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</row>
    <row r="328" spans="1:103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</row>
    <row r="329" spans="1:103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</row>
    <row r="330" spans="1:103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</row>
    <row r="331" spans="1:103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</row>
    <row r="332" spans="1:103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</row>
    <row r="333" spans="1:103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</row>
    <row r="334" spans="1:103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</row>
    <row r="335" spans="1:103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</row>
    <row r="336" spans="1:103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</row>
    <row r="337" spans="1:103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</row>
    <row r="338" spans="1:103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</row>
    <row r="339" spans="1:103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</row>
    <row r="340" spans="1:103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</row>
    <row r="341" spans="1:103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</row>
    <row r="342" spans="1:103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</row>
    <row r="343" spans="1:103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</row>
    <row r="344" spans="1:103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</row>
    <row r="345" spans="1:103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</row>
    <row r="346" spans="1:103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</row>
    <row r="347" spans="1:103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</row>
    <row r="348" spans="1:103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</row>
    <row r="349" spans="1:103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</row>
    <row r="350" spans="1:103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</row>
    <row r="351" spans="1:103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</row>
    <row r="352" spans="1:103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</row>
    <row r="353" spans="1:103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</row>
    <row r="354" spans="1:103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</row>
    <row r="355" spans="1:103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</row>
    <row r="356" spans="1:103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</row>
    <row r="357" spans="1:103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</row>
    <row r="358" spans="1:103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</row>
    <row r="359" spans="1:103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</row>
    <row r="360" spans="1:103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</row>
    <row r="361" spans="1:103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</row>
    <row r="362" spans="1:103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</row>
    <row r="363" spans="1:103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</row>
    <row r="364" spans="1:103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</row>
    <row r="365" spans="1:103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</row>
    <row r="366" spans="1:103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</row>
    <row r="367" spans="1:103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</row>
    <row r="368" spans="1:103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</row>
    <row r="369" spans="1:103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</row>
    <row r="370" spans="1:103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</row>
    <row r="371" spans="1:103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</row>
    <row r="372" spans="1:103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</row>
    <row r="373" spans="1:103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</row>
    <row r="374" spans="1:103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</row>
    <row r="375" spans="1:103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</row>
    <row r="376" spans="1:103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</row>
    <row r="377" spans="1:103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</row>
    <row r="378" spans="1:103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</row>
    <row r="379" spans="1:103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</row>
    <row r="380" spans="1:103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</row>
    <row r="381" spans="1:103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</row>
    <row r="382" spans="1:103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</row>
    <row r="383" spans="1:103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</row>
    <row r="384" spans="1:103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</row>
    <row r="385" spans="1:103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</row>
    <row r="386" spans="1:103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</row>
    <row r="387" spans="1:103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</row>
    <row r="388" spans="1:103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</row>
    <row r="389" spans="1:103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</row>
    <row r="390" spans="1:103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</row>
    <row r="391" spans="1:103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</row>
    <row r="392" spans="1:103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</row>
    <row r="393" spans="1:103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</row>
    <row r="394" spans="1:103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</row>
    <row r="395" spans="1:103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</row>
    <row r="396" spans="1:103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</row>
    <row r="397" spans="1:103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</row>
    <row r="398" spans="1:103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</row>
    <row r="399" spans="1:103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</row>
    <row r="400" spans="1:103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</row>
    <row r="401" spans="1:103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</row>
    <row r="402" spans="1:103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</row>
    <row r="403" spans="1:103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</row>
    <row r="404" spans="1:103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</row>
    <row r="405" spans="1:103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</row>
    <row r="406" spans="1:103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</row>
    <row r="407" spans="1:103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</row>
    <row r="408" spans="1:103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</row>
    <row r="409" spans="1:103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</row>
    <row r="410" spans="1:103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</row>
    <row r="411" spans="1:103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</row>
    <row r="412" spans="1:103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</row>
    <row r="413" spans="1:103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</row>
    <row r="414" spans="1:103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</row>
    <row r="415" spans="1:103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</row>
    <row r="416" spans="1:103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</row>
    <row r="417" spans="1:103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</row>
    <row r="418" spans="1:103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</row>
    <row r="419" spans="1:103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</row>
    <row r="420" spans="1:103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</row>
    <row r="421" spans="1:103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</row>
    <row r="422" spans="1:103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</row>
    <row r="423" spans="1:103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</row>
    <row r="424" spans="1:103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</row>
    <row r="425" spans="1:103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</row>
    <row r="426" spans="1:103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</row>
    <row r="427" spans="1:103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</row>
    <row r="428" spans="1:103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</row>
    <row r="429" spans="1:103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</row>
    <row r="430" spans="1:103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</row>
    <row r="431" spans="1:103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</row>
    <row r="432" spans="1:103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</row>
    <row r="433" spans="1:103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</row>
    <row r="434" spans="1:103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</row>
    <row r="435" spans="1:103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</row>
    <row r="436" spans="1:103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</row>
    <row r="437" spans="1:103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</row>
    <row r="438" spans="1:103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</row>
    <row r="439" spans="1:103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</row>
    <row r="440" spans="1:103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</row>
    <row r="441" spans="1:103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</row>
    <row r="442" spans="1:103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</row>
    <row r="443" spans="1:103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</row>
    <row r="444" spans="1:103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</row>
    <row r="445" spans="1:103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</row>
    <row r="446" spans="1:103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</row>
    <row r="447" spans="1:103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</row>
    <row r="448" spans="1:103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</row>
    <row r="449" spans="1:103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</row>
    <row r="450" spans="1:103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</row>
    <row r="451" spans="1:103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</row>
    <row r="452" spans="1:103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</row>
    <row r="453" spans="1:103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</row>
    <row r="454" spans="1:103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</row>
    <row r="455" spans="1:103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</row>
    <row r="456" spans="1:103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</row>
    <row r="457" spans="1:103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</row>
    <row r="458" spans="1:103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</row>
    <row r="459" spans="1:103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</row>
    <row r="460" spans="1:103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</row>
    <row r="461" spans="1:103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</row>
    <row r="462" spans="1:103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</row>
    <row r="463" spans="1:103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</row>
    <row r="464" spans="1:103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</row>
    <row r="465" spans="1:103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</row>
    <row r="466" spans="1:103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</row>
    <row r="467" spans="1:103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</row>
    <row r="468" spans="1:103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</row>
    <row r="469" spans="1:103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</row>
    <row r="470" spans="1:103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</row>
    <row r="471" spans="1:103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</row>
    <row r="472" spans="1:103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</row>
    <row r="473" spans="1:103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</row>
    <row r="474" spans="1:103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</row>
    <row r="475" spans="1:103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</row>
    <row r="476" spans="1:103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</row>
    <row r="477" spans="1:103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</row>
    <row r="478" spans="1:103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</row>
    <row r="479" spans="1:103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</row>
    <row r="480" spans="1:103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</row>
    <row r="481" spans="1:103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</row>
    <row r="482" spans="1:103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</row>
    <row r="483" spans="1:103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</row>
    <row r="484" spans="1:103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</row>
    <row r="485" spans="1:103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</row>
    <row r="486" spans="1:103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</row>
    <row r="487" spans="1:103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</row>
    <row r="488" spans="1:103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</row>
    <row r="489" spans="1:103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</row>
    <row r="490" spans="1:103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</row>
    <row r="491" spans="1:103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</row>
    <row r="492" spans="1:103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</row>
    <row r="493" spans="1:103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</row>
    <row r="494" spans="1:103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</row>
    <row r="495" spans="1:103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</row>
    <row r="496" spans="1:103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</row>
    <row r="497" spans="1:103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</row>
    <row r="498" spans="1:103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</row>
    <row r="499" spans="1:103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</row>
    <row r="500" spans="1:103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</row>
    <row r="501" spans="1:103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</row>
    <row r="502" spans="1:103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</row>
    <row r="503" spans="1:103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</row>
    <row r="504" spans="1:103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</row>
    <row r="505" spans="1:103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</row>
    <row r="506" spans="1:103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</row>
    <row r="507" spans="1:103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</row>
    <row r="508" spans="1:103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</row>
    <row r="509" spans="1:103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</row>
    <row r="510" spans="1:103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</row>
    <row r="511" spans="1:103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</row>
    <row r="512" spans="1:103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</row>
    <row r="513" spans="1:103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</row>
    <row r="514" spans="1:103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</row>
    <row r="515" spans="1:103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</row>
    <row r="516" spans="1:103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</row>
    <row r="517" spans="1:103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</row>
    <row r="518" spans="1:103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</row>
    <row r="519" spans="1:103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</row>
    <row r="520" spans="1:103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</row>
    <row r="521" spans="1:103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</row>
    <row r="522" spans="1:103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</row>
    <row r="523" spans="1:103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</row>
    <row r="524" spans="1:103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</row>
    <row r="525" spans="1:103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</row>
    <row r="526" spans="1:103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</row>
    <row r="527" spans="1:103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</row>
    <row r="528" spans="1:103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</row>
    <row r="529" spans="1:103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</row>
    <row r="530" spans="1:103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</row>
    <row r="531" spans="1:103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</row>
    <row r="532" spans="1:103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</row>
    <row r="533" spans="1:103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</row>
    <row r="534" spans="1:103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</row>
    <row r="535" spans="1:103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</row>
    <row r="536" spans="1:103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</row>
    <row r="537" spans="1:103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</row>
    <row r="538" spans="1:103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</row>
    <row r="539" spans="1:103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</row>
    <row r="540" spans="1:103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</row>
    <row r="541" spans="1:103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</row>
    <row r="542" spans="1:103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</row>
    <row r="543" spans="1:103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</row>
    <row r="544" spans="1:103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</row>
    <row r="545" spans="1:103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</row>
    <row r="546" spans="1:103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</row>
    <row r="547" spans="1:103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</row>
    <row r="548" spans="1:103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</row>
    <row r="549" spans="1:103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</row>
    <row r="550" spans="1:103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</row>
    <row r="551" spans="1:103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</row>
    <row r="552" spans="1:103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</row>
    <row r="553" spans="1:103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</row>
    <row r="554" spans="1:103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</row>
    <row r="555" spans="1:103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</row>
    <row r="556" spans="1:103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</row>
    <row r="557" spans="1:103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</row>
    <row r="558" spans="1:103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</row>
    <row r="559" spans="1:103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</row>
    <row r="560" spans="1:103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</row>
    <row r="561" spans="1:103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</row>
    <row r="562" spans="1:103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</row>
    <row r="563" spans="1:103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</row>
    <row r="564" spans="1:103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</row>
    <row r="565" spans="1:103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</row>
    <row r="566" spans="1:103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</row>
    <row r="567" spans="1:103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</row>
    <row r="568" spans="1:103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</row>
    <row r="569" spans="1:103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</row>
    <row r="570" spans="1:103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</row>
    <row r="571" spans="1:103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</row>
    <row r="572" spans="1:103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</row>
    <row r="573" spans="1:103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</row>
    <row r="574" spans="1:103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</row>
    <row r="575" spans="1:103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</row>
    <row r="576" spans="1:103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</row>
    <row r="577" spans="1:103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</row>
    <row r="578" spans="1:103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</row>
    <row r="579" spans="1:103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</row>
    <row r="580" spans="1:103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</row>
    <row r="581" spans="1:103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</row>
    <row r="582" spans="1:103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</row>
    <row r="583" spans="1:103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</row>
    <row r="584" spans="1:103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</row>
    <row r="585" spans="1:103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</row>
    <row r="586" spans="1:103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</row>
    <row r="587" spans="1:103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</row>
    <row r="588" spans="1:103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</row>
    <row r="589" spans="1:103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</row>
    <row r="590" spans="1:103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</row>
    <row r="591" spans="1:103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</row>
    <row r="592" spans="1:103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</row>
    <row r="593" spans="1:103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</row>
    <row r="594" spans="1:103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</row>
    <row r="595" spans="1:103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</row>
    <row r="596" spans="1:103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</row>
    <row r="597" spans="1:103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</row>
    <row r="598" spans="1:103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</row>
    <row r="599" spans="1:103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</row>
    <row r="600" spans="1:103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</row>
    <row r="601" spans="1:103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</row>
    <row r="602" spans="1:103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</row>
    <row r="603" spans="1:103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</row>
    <row r="604" spans="1:103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</row>
    <row r="605" spans="1:103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</row>
    <row r="606" spans="1:103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</row>
    <row r="607" spans="1:103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</row>
    <row r="608" spans="1:103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</row>
    <row r="609" spans="1:103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</row>
    <row r="610" spans="1:103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</row>
    <row r="611" spans="1:103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</row>
    <row r="612" spans="1:103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</row>
    <row r="613" spans="1:103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</row>
    <row r="614" spans="1:103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</row>
    <row r="615" spans="1:103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</row>
    <row r="616" spans="1:103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</row>
    <row r="617" spans="1:103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</row>
    <row r="618" spans="1:103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</row>
    <row r="619" spans="1:103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</row>
    <row r="620" spans="1:103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</row>
    <row r="621" spans="1:103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</row>
    <row r="622" spans="1:103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</row>
    <row r="623" spans="1:103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</row>
    <row r="624" spans="1:103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</row>
    <row r="625" spans="1:103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</row>
    <row r="626" spans="1:103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</row>
    <row r="627" spans="1:103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</row>
    <row r="628" spans="1:103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</row>
    <row r="629" spans="1:103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</row>
    <row r="630" spans="1:103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</row>
    <row r="631" spans="1:103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</row>
    <row r="632" spans="1:103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</row>
    <row r="633" spans="1:103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</row>
    <row r="634" spans="1:103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</row>
    <row r="635" spans="1:103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</row>
    <row r="636" spans="1:103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</row>
    <row r="637" spans="1:103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</row>
    <row r="638" spans="1:103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</row>
    <row r="639" spans="1:103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</row>
    <row r="640" spans="1:103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</row>
    <row r="641" spans="1:103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</row>
    <row r="642" spans="1:103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</row>
    <row r="643" spans="1:103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</row>
    <row r="644" spans="1:103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</row>
    <row r="645" spans="1:103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</row>
    <row r="646" spans="1:103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</row>
    <row r="647" spans="1:103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</row>
    <row r="648" spans="1:103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</row>
    <row r="649" spans="1:103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</row>
    <row r="650" spans="1:103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</row>
    <row r="651" spans="1:103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</row>
    <row r="652" spans="1:103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</row>
    <row r="653" spans="1:103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</row>
    <row r="654" spans="1:103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</row>
    <row r="655" spans="1:103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</row>
    <row r="656" spans="1:103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</row>
    <row r="657" spans="1:103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</row>
    <row r="658" spans="1:103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</row>
    <row r="659" spans="1:103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</row>
    <row r="660" spans="1:103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</row>
    <row r="661" spans="1:103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</row>
    <row r="662" spans="1:103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</row>
    <row r="663" spans="1:103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</row>
    <row r="664" spans="1:103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</row>
    <row r="665" spans="1:103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</row>
    <row r="666" spans="1:103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</row>
    <row r="667" spans="1:103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</row>
    <row r="668" spans="1:103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</row>
    <row r="669" spans="1:103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</row>
    <row r="670" spans="1:103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</row>
    <row r="671" spans="1:103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</row>
    <row r="672" spans="1:103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</row>
    <row r="673" spans="1:103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</row>
    <row r="674" spans="1:103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</row>
    <row r="675" spans="1:103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</row>
    <row r="676" spans="1:103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</row>
    <row r="677" spans="1:103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</row>
    <row r="678" spans="1:103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</row>
    <row r="679" spans="1:103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</row>
    <row r="680" spans="1:103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</row>
    <row r="681" spans="1:103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</row>
    <row r="682" spans="1:103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</row>
    <row r="683" spans="1:103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</row>
    <row r="684" spans="1:103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</row>
    <row r="685" spans="1:103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</row>
    <row r="686" spans="1:103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</row>
    <row r="687" spans="1:103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</row>
    <row r="688" spans="1:103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</row>
    <row r="689" spans="1:103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</row>
    <row r="690" spans="1:103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</row>
    <row r="691" spans="1:103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</row>
    <row r="692" spans="1:103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</row>
    <row r="693" spans="1:103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</row>
    <row r="694" spans="1:103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</row>
    <row r="695" spans="1:103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</row>
    <row r="696" spans="1:103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</row>
    <row r="697" spans="1:103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</row>
    <row r="698" spans="1:103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</row>
    <row r="699" spans="1:103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</row>
    <row r="700" spans="1:103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</row>
    <row r="701" spans="1:103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</row>
    <row r="702" spans="1:103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</row>
    <row r="703" spans="1:103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</row>
    <row r="704" spans="1:103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</row>
    <row r="705" spans="1:103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</row>
    <row r="706" spans="1:103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</row>
    <row r="707" spans="1:103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</row>
    <row r="708" spans="1:103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</row>
    <row r="709" spans="1:103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</row>
    <row r="710" spans="1:103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</row>
    <row r="711" spans="1:103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</row>
    <row r="712" spans="1:103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</row>
    <row r="713" spans="1:103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</row>
    <row r="714" spans="1:103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</row>
    <row r="715" spans="1:103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</row>
    <row r="716" spans="1:103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</row>
    <row r="717" spans="1:103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</row>
    <row r="718" spans="1:103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</row>
    <row r="719" spans="1:103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</row>
    <row r="720" spans="1:103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</row>
    <row r="721" spans="1:103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</row>
    <row r="722" spans="1:103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</row>
    <row r="723" spans="1:103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</row>
    <row r="724" spans="1:103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</row>
    <row r="725" spans="1:103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</row>
    <row r="726" spans="1:103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</row>
    <row r="727" spans="1:103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</row>
    <row r="728" spans="1:103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</row>
    <row r="729" spans="1:103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</row>
    <row r="730" spans="1:103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</row>
    <row r="731" spans="1:103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</row>
    <row r="732" spans="1:103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</row>
    <row r="733" spans="1:103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</row>
    <row r="734" spans="1:103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</row>
    <row r="735" spans="1:103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</row>
    <row r="736" spans="1:103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</row>
    <row r="737" spans="1:103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</row>
    <row r="738" spans="1:103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</row>
    <row r="739" spans="1:103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</row>
    <row r="740" spans="1:103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</row>
    <row r="741" spans="1:103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</row>
    <row r="742" spans="1:103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</row>
    <row r="743" spans="1:103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</row>
    <row r="744" spans="1:103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</row>
    <row r="745" spans="1:103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</row>
    <row r="746" spans="1:103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</row>
    <row r="747" spans="1:103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</row>
    <row r="748" spans="1:103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</row>
    <row r="749" spans="1:103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</row>
    <row r="750" spans="1:103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</row>
    <row r="751" spans="1:103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</row>
    <row r="752" spans="1:103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</row>
    <row r="753" spans="1:103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</row>
    <row r="754" spans="1:103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</row>
    <row r="755" spans="1:103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</row>
    <row r="756" spans="1:103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</row>
    <row r="757" spans="1:103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</row>
    <row r="758" spans="1:103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</row>
    <row r="759" spans="1:103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</row>
    <row r="760" spans="1:103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</row>
    <row r="761" spans="1:103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</row>
    <row r="762" spans="1:103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</row>
    <row r="763" spans="1:103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</row>
    <row r="764" spans="1:103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</row>
    <row r="765" spans="1:103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</row>
    <row r="766" spans="1:103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</row>
    <row r="767" spans="1:103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</row>
    <row r="768" spans="1:103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</row>
    <row r="769" spans="1:103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</row>
    <row r="770" spans="1:103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</row>
    <row r="771" spans="1:103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</row>
    <row r="772" spans="1:103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</row>
    <row r="773" spans="1:103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</row>
    <row r="774" spans="1:103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</row>
    <row r="775" spans="1:103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</row>
    <row r="776" spans="1:103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</row>
    <row r="777" spans="1:103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</row>
    <row r="778" spans="1:103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</row>
    <row r="779" spans="1:103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</row>
    <row r="780" spans="1:103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</row>
    <row r="781" spans="1:103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</row>
    <row r="782" spans="1:103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</row>
    <row r="783" spans="1:103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</row>
    <row r="784" spans="1:103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</row>
    <row r="785" spans="1:103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</row>
    <row r="786" spans="1:103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</row>
    <row r="787" spans="1:103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</row>
    <row r="788" spans="1:103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</row>
    <row r="789" spans="1:103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</row>
    <row r="790" spans="1:103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</row>
    <row r="791" spans="1:103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</row>
    <row r="792" spans="1:103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</row>
    <row r="793" spans="1:103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</row>
    <row r="794" spans="1:103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</row>
    <row r="795" spans="1:103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</row>
    <row r="796" spans="1:103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</row>
    <row r="797" spans="1:103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</row>
    <row r="798" spans="1:103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</row>
    <row r="799" spans="1:103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</row>
    <row r="800" spans="1:103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</row>
    <row r="801" spans="1:103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</row>
    <row r="802" spans="1:103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</row>
    <row r="803" spans="1:103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</row>
    <row r="804" spans="1:103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</row>
    <row r="805" spans="1:103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</row>
    <row r="806" spans="1:103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</row>
    <row r="807" spans="1:103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</row>
    <row r="808" spans="1:103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</row>
    <row r="809" spans="1:103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</row>
    <row r="810" spans="1:103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</row>
    <row r="811" spans="1:103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</row>
    <row r="812" spans="1:103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</row>
    <row r="813" spans="1:103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</row>
    <row r="814" spans="1:103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</row>
    <row r="815" spans="1:103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</row>
    <row r="816" spans="1:103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</row>
    <row r="817" spans="1:103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</row>
    <row r="818" spans="1:103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</row>
    <row r="819" spans="1:103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</row>
    <row r="820" spans="1:103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</row>
    <row r="821" spans="1:103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</row>
    <row r="822" spans="1:103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</row>
    <row r="823" spans="1:103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</row>
    <row r="824" spans="1:103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</row>
    <row r="825" spans="1:103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</row>
    <row r="826" spans="1:103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</row>
    <row r="827" spans="1:103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</row>
    <row r="828" spans="1:103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</row>
    <row r="829" spans="1:103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</row>
    <row r="830" spans="1:103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</row>
    <row r="831" spans="1:103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</row>
    <row r="832" spans="1:103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</row>
    <row r="833" spans="1:103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</row>
    <row r="834" spans="1:103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</row>
    <row r="835" spans="1:103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</row>
    <row r="836" spans="1:103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</row>
    <row r="837" spans="1:103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</row>
    <row r="838" spans="1:103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</row>
    <row r="839" spans="1:103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</row>
    <row r="840" spans="1:103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</row>
    <row r="841" spans="1:103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</row>
    <row r="842" spans="1:103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</row>
    <row r="843" spans="1:103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</row>
    <row r="844" spans="1:103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</row>
    <row r="845" spans="1:103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</row>
    <row r="846" spans="1:103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</row>
    <row r="847" spans="1:103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</row>
    <row r="848" spans="1:103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</row>
    <row r="849" spans="1:103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</row>
    <row r="850" spans="1:103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</row>
    <row r="851" spans="1:103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</row>
    <row r="852" spans="1:103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</row>
    <row r="853" spans="1:103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</row>
    <row r="854" spans="1:103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</row>
    <row r="855" spans="1:103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</row>
    <row r="856" spans="1:103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</row>
    <row r="857" spans="1:103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</row>
    <row r="858" spans="1:103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</row>
    <row r="859" spans="1:103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</row>
    <row r="860" spans="1:103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</row>
    <row r="861" spans="1:103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</row>
    <row r="862" spans="1:103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</row>
    <row r="863" spans="1:103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</row>
    <row r="864" spans="1:103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</row>
    <row r="865" spans="1:103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</row>
    <row r="866" spans="1:103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</row>
    <row r="867" spans="1:103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</row>
    <row r="868" spans="1:103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</row>
    <row r="869" spans="1:103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</row>
    <row r="870" spans="1:103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</row>
    <row r="871" spans="1:103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</row>
    <row r="872" spans="1:103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</row>
    <row r="873" spans="1:103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</row>
    <row r="874" spans="1:103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</row>
    <row r="875" spans="1:103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</row>
    <row r="876" spans="1:103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</row>
    <row r="877" spans="1:103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</row>
    <row r="878" spans="1:103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</row>
    <row r="879" spans="1:103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</row>
    <row r="880" spans="1:103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</row>
    <row r="881" spans="1:103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</row>
    <row r="882" spans="1:103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</row>
    <row r="883" spans="1:103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</row>
    <row r="884" spans="1:103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</row>
    <row r="885" spans="1:103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</row>
    <row r="886" spans="1:103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</row>
    <row r="887" spans="1:103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</row>
    <row r="888" spans="1:103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</row>
    <row r="889" spans="1:103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</row>
    <row r="890" spans="1:103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</row>
    <row r="891" spans="1:103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</row>
    <row r="892" spans="1:103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</row>
    <row r="893" spans="1:103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</row>
    <row r="894" spans="1:103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</row>
    <row r="895" spans="1:103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</row>
    <row r="896" spans="1:103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</row>
    <row r="897" spans="1:103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</row>
    <row r="898" spans="1:103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</row>
    <row r="899" spans="1:103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</row>
    <row r="900" spans="1:103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</row>
    <row r="901" spans="1:103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</row>
    <row r="902" spans="1:103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</row>
    <row r="903" spans="1:103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</row>
    <row r="904" spans="1:103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</row>
    <row r="905" spans="1:103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</row>
    <row r="906" spans="1:103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</row>
    <row r="907" spans="1:103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</row>
    <row r="908" spans="1:103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</row>
    <row r="909" spans="1:103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</row>
    <row r="910" spans="1:103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</row>
    <row r="911" spans="1:103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</row>
    <row r="912" spans="1:103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</row>
    <row r="913" spans="1:103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</row>
    <row r="914" spans="1:103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</row>
    <row r="915" spans="1:103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</row>
    <row r="916" spans="1:103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</row>
    <row r="917" spans="1:103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</row>
    <row r="918" spans="1:103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</row>
    <row r="919" spans="1:103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</row>
    <row r="920" spans="1:103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</row>
    <row r="921" spans="1:103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</row>
    <row r="922" spans="1:103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</row>
    <row r="923" spans="1:103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</row>
    <row r="924" spans="1:103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</row>
    <row r="925" spans="1:103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</row>
    <row r="926" spans="1:103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</row>
    <row r="927" spans="1:103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</row>
    <row r="928" spans="1:103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</row>
    <row r="929" spans="1:103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</row>
    <row r="930" spans="1:103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</row>
    <row r="931" spans="1:103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</row>
    <row r="932" spans="1:103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</row>
    <row r="933" spans="1:103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</row>
    <row r="934" spans="1:103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</row>
    <row r="935" spans="1:103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</row>
    <row r="936" spans="1:103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</row>
    <row r="937" spans="1:103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</row>
    <row r="938" spans="1:103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</row>
    <row r="939" spans="1:103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</row>
    <row r="940" spans="1:103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</row>
    <row r="941" spans="1:103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</row>
    <row r="942" spans="1:103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</row>
    <row r="943" spans="1:103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</row>
    <row r="944" spans="1:103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</row>
    <row r="945" spans="1:103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</row>
    <row r="946" spans="1:103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</row>
    <row r="947" spans="1:103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</row>
    <row r="948" spans="1:103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</row>
    <row r="949" spans="1:103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</row>
    <row r="950" spans="1:103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</row>
    <row r="951" spans="1:103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</row>
    <row r="952" spans="1:103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</row>
    <row r="953" spans="1:103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</row>
    <row r="954" spans="1:103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</row>
    <row r="955" spans="1:103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</row>
    <row r="956" spans="1:103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</row>
    <row r="957" spans="1:103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</row>
    <row r="958" spans="1:103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</row>
    <row r="959" spans="1:103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</row>
    <row r="960" spans="1:103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</row>
    <row r="961" spans="1:103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</row>
    <row r="962" spans="1:103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</row>
    <row r="963" spans="1:103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</row>
    <row r="964" spans="1:103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</row>
    <row r="965" spans="1:103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</row>
    <row r="966" spans="1:103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</row>
    <row r="967" spans="1:103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</row>
    <row r="968" spans="1:103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</row>
    <row r="969" spans="1:103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</row>
    <row r="970" spans="1:103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</row>
    <row r="971" spans="1:103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</row>
    <row r="972" spans="1:103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</row>
    <row r="973" spans="1:103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</row>
    <row r="974" spans="1:103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</row>
    <row r="975" spans="1:103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</row>
    <row r="976" spans="1:103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</row>
    <row r="977" spans="1:103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</row>
    <row r="978" spans="1:103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</row>
    <row r="979" spans="1:103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</row>
    <row r="980" spans="1:103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</row>
    <row r="981" spans="1:103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</row>
    <row r="982" spans="1:103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</row>
    <row r="983" spans="1:103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</row>
    <row r="984" spans="1:103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</row>
    <row r="985" spans="1:103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</row>
    <row r="986" spans="1:103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</row>
    <row r="987" spans="1:103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</row>
    <row r="988" spans="1:103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</row>
    <row r="989" spans="1:103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</row>
    <row r="990" spans="1:103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</row>
    <row r="991" spans="1:103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</row>
    <row r="992" spans="1:103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</row>
    <row r="993" spans="1:103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</row>
    <row r="994" spans="1:103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</row>
    <row r="995" spans="1:103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</row>
    <row r="996" spans="1:103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</row>
    <row r="997" spans="1:103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</row>
    <row r="998" spans="1:103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</row>
    <row r="999" spans="1:103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</row>
    <row r="1000" spans="1:103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</row>
  </sheetData>
  <pageMargins left="0.7" right="0.7" top="0.75" bottom="0.75" header="0" footer="0"/>
  <pageSetup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"/>
  <sheetViews>
    <sheetView workbookViewId="0">
      <selection sqref="A1:I9"/>
    </sheetView>
  </sheetViews>
  <sheetFormatPr defaultRowHeight="14.25" x14ac:dyDescent="0.2"/>
  <cols>
    <col min="1" max="1" width="10.875" bestFit="1" customWidth="1"/>
    <col min="4" max="4" width="10.875" bestFit="1" customWidth="1"/>
  </cols>
  <sheetData>
    <row r="1" spans="1:9" x14ac:dyDescent="0.2">
      <c r="A1" s="18" t="s">
        <v>105</v>
      </c>
      <c r="B1" s="19" t="s">
        <v>1</v>
      </c>
      <c r="C1" s="19" t="s">
        <v>2</v>
      </c>
      <c r="D1" s="19" t="s">
        <v>3</v>
      </c>
      <c r="E1" s="19" t="s">
        <v>4</v>
      </c>
      <c r="F1" s="19" t="s">
        <v>5</v>
      </c>
      <c r="G1" s="20" t="s">
        <v>6</v>
      </c>
      <c r="H1" s="19" t="s">
        <v>7</v>
      </c>
      <c r="I1" s="22" t="s">
        <v>106</v>
      </c>
    </row>
    <row r="2" spans="1:9" x14ac:dyDescent="0.2">
      <c r="A2" s="19" t="s">
        <v>1</v>
      </c>
      <c r="B2" s="21" t="str">
        <f>Inf!B2</f>
        <v>*</v>
      </c>
      <c r="C2" s="21">
        <f>Inf!C2</f>
        <v>57.203909674554183</v>
      </c>
      <c r="D2" s="21">
        <f>Inf!D2</f>
        <v>106.97574425207756</v>
      </c>
      <c r="E2" s="21">
        <f>Inf!E2</f>
        <v>62.111358581632643</v>
      </c>
      <c r="F2" s="21">
        <f>Inf!F2</f>
        <v>567.50064324221444</v>
      </c>
      <c r="G2" s="21">
        <f>Inf!G2</f>
        <v>539.25649213888892</v>
      </c>
      <c r="H2" s="21">
        <f>Inf!H2</f>
        <v>112.23502730749999</v>
      </c>
      <c r="I2" s="23">
        <f>SUM(B2:H2)</f>
        <v>1445.2831751968679</v>
      </c>
    </row>
    <row r="3" spans="1:9" x14ac:dyDescent="0.2">
      <c r="A3" s="19" t="s">
        <v>2</v>
      </c>
      <c r="B3" s="21">
        <f>Inf!B3</f>
        <v>57.203909674554183</v>
      </c>
      <c r="C3" s="21" t="str">
        <f>Inf!C3</f>
        <v>*</v>
      </c>
      <c r="D3" s="21">
        <f>Inf!D3</f>
        <v>12.439087276</v>
      </c>
      <c r="E3" s="21">
        <f>Inf!E3</f>
        <v>1.494146106630087</v>
      </c>
      <c r="F3" s="21">
        <f>Inf!F3</f>
        <v>21.707559524589087</v>
      </c>
      <c r="G3" s="21">
        <f>Inf!G3</f>
        <v>4.4908636034472851</v>
      </c>
      <c r="H3" s="21">
        <f>Inf!H3</f>
        <v>1.8983060863474062</v>
      </c>
      <c r="I3" s="23">
        <f t="shared" ref="I3:I8" si="0">SUM(B3:H3)</f>
        <v>99.233872271568032</v>
      </c>
    </row>
    <row r="4" spans="1:9" x14ac:dyDescent="0.2">
      <c r="A4" s="19" t="s">
        <v>3</v>
      </c>
      <c r="B4" s="21">
        <f>Inf!B4</f>
        <v>106.97574425207756</v>
      </c>
      <c r="C4" s="21">
        <f>Inf!C4</f>
        <v>12.439087276</v>
      </c>
      <c r="D4" s="21" t="str">
        <f>Inf!D4</f>
        <v>*</v>
      </c>
      <c r="E4" s="21">
        <f>Inf!E4</f>
        <v>1.9632904671280276</v>
      </c>
      <c r="F4" s="21">
        <f>Inf!F4</f>
        <v>13.841519751018559</v>
      </c>
      <c r="G4" s="21">
        <f>Inf!G4</f>
        <v>6.8415972211720222</v>
      </c>
      <c r="H4" s="21">
        <f>Inf!H4</f>
        <v>2.0433546557617186</v>
      </c>
      <c r="I4" s="23">
        <f t="shared" si="0"/>
        <v>144.10459362315788</v>
      </c>
    </row>
    <row r="5" spans="1:9" x14ac:dyDescent="0.2">
      <c r="A5" s="19" t="s">
        <v>4</v>
      </c>
      <c r="B5" s="21">
        <f>Inf!B5</f>
        <v>62.111358581632643</v>
      </c>
      <c r="C5" s="21">
        <f>Inf!C5</f>
        <v>1.494146106630087</v>
      </c>
      <c r="D5" s="21">
        <f>Inf!D5</f>
        <v>1.9632904671280276</v>
      </c>
      <c r="E5" s="21" t="str">
        <f>Inf!E5</f>
        <v>*</v>
      </c>
      <c r="F5" s="21">
        <f>Inf!F5</f>
        <v>5.4640604258503407</v>
      </c>
      <c r="G5" s="21">
        <f>Inf!G5</f>
        <v>3.5212977259259262</v>
      </c>
      <c r="H5" s="21">
        <f>Inf!H5</f>
        <v>2.4227600374655647</v>
      </c>
      <c r="I5" s="23">
        <f t="shared" si="0"/>
        <v>76.976913344632578</v>
      </c>
    </row>
    <row r="6" spans="1:9" x14ac:dyDescent="0.2">
      <c r="A6" s="19" t="s">
        <v>5</v>
      </c>
      <c r="B6" s="21">
        <f>Inf!B6</f>
        <v>567.50064324221444</v>
      </c>
      <c r="C6" s="21">
        <f>Inf!C6</f>
        <v>21.707559524589087</v>
      </c>
      <c r="D6" s="21">
        <f>Inf!D6</f>
        <v>13.841519751018559</v>
      </c>
      <c r="E6" s="21">
        <f>Inf!E6</f>
        <v>5.4640604258503407</v>
      </c>
      <c r="F6" s="21" t="str">
        <f>Inf!F6</f>
        <v>*</v>
      </c>
      <c r="G6" s="21">
        <f>Inf!G6</f>
        <v>34.853489653514735</v>
      </c>
      <c r="H6" s="21">
        <f>Inf!H6</f>
        <v>8.6779158415039053</v>
      </c>
      <c r="I6" s="23">
        <f t="shared" si="0"/>
        <v>652.04518843869118</v>
      </c>
    </row>
    <row r="7" spans="1:9" x14ac:dyDescent="0.2">
      <c r="A7" s="20" t="s">
        <v>6</v>
      </c>
      <c r="B7" s="21">
        <f>Inf!B7</f>
        <v>539.25649213888892</v>
      </c>
      <c r="C7" s="21">
        <f>Inf!C7</f>
        <v>4.4908636034472851</v>
      </c>
      <c r="D7" s="21">
        <f>Inf!D7</f>
        <v>6.8415972211720222</v>
      </c>
      <c r="E7" s="21">
        <f>Inf!E7</f>
        <v>3.5212977259259262</v>
      </c>
      <c r="F7" s="21">
        <f>Inf!F7</f>
        <v>34.853489653514735</v>
      </c>
      <c r="G7" s="21" t="str">
        <f>Inf!G7</f>
        <v>*</v>
      </c>
      <c r="H7" s="21">
        <f>Inf!H7</f>
        <v>18.699351532444446</v>
      </c>
      <c r="I7" s="23">
        <f t="shared" si="0"/>
        <v>607.66309187539343</v>
      </c>
    </row>
    <row r="8" spans="1:9" x14ac:dyDescent="0.2">
      <c r="A8" s="19" t="s">
        <v>7</v>
      </c>
      <c r="B8" s="21">
        <f>Inf!B8</f>
        <v>112.23502730749999</v>
      </c>
      <c r="C8" s="21">
        <f>Inf!C8</f>
        <v>1.8983060863474062</v>
      </c>
      <c r="D8" s="21">
        <f>Inf!D8</f>
        <v>2.0433546557617186</v>
      </c>
      <c r="E8" s="21">
        <f>Inf!E8</f>
        <v>2.4227600374655647</v>
      </c>
      <c r="F8" s="21">
        <f>Inf!F8</f>
        <v>8.6779158415039053</v>
      </c>
      <c r="G8" s="21">
        <f>Inf!G8</f>
        <v>18.699351532444446</v>
      </c>
      <c r="H8" s="21" t="str">
        <f>Inf!H8</f>
        <v>*</v>
      </c>
      <c r="I8" s="23">
        <f t="shared" si="0"/>
        <v>145.97671546102302</v>
      </c>
    </row>
    <row r="9" spans="1:9" x14ac:dyDescent="0.2">
      <c r="A9" s="22" t="s">
        <v>106</v>
      </c>
      <c r="B9" s="23">
        <f>SUM(B2:B8)</f>
        <v>1445.2831751968679</v>
      </c>
      <c r="C9" s="23">
        <f t="shared" ref="C9:I9" si="1">SUM(C2:C8)</f>
        <v>99.233872271568032</v>
      </c>
      <c r="D9" s="23">
        <f t="shared" si="1"/>
        <v>144.10459362315788</v>
      </c>
      <c r="E9" s="23">
        <f t="shared" si="1"/>
        <v>76.976913344632578</v>
      </c>
      <c r="F9" s="23">
        <f t="shared" si="1"/>
        <v>652.04518843869118</v>
      </c>
      <c r="G9" s="23">
        <f t="shared" si="1"/>
        <v>607.66309187539343</v>
      </c>
      <c r="H9" s="23">
        <f t="shared" si="1"/>
        <v>145.97671546102302</v>
      </c>
      <c r="I9" s="24">
        <f>SUM(B2:H8)</f>
        <v>3171.283550211333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"/>
  <sheetViews>
    <sheetView workbookViewId="0">
      <selection sqref="A1:I9"/>
    </sheetView>
  </sheetViews>
  <sheetFormatPr defaultRowHeight="14.25" x14ac:dyDescent="0.2"/>
  <cols>
    <col min="1" max="1" width="10.875" bestFit="1" customWidth="1"/>
    <col min="4" max="4" width="10.875" bestFit="1" customWidth="1"/>
  </cols>
  <sheetData>
    <row r="1" spans="1:9" x14ac:dyDescent="0.2">
      <c r="A1" s="25" t="s">
        <v>107</v>
      </c>
      <c r="B1" s="19" t="s">
        <v>1</v>
      </c>
      <c r="C1" s="19" t="s">
        <v>2</v>
      </c>
      <c r="D1" s="19" t="s">
        <v>3</v>
      </c>
      <c r="E1" s="19" t="s">
        <v>4</v>
      </c>
      <c r="F1" s="19" t="s">
        <v>5</v>
      </c>
      <c r="G1" s="20" t="s">
        <v>6</v>
      </c>
      <c r="H1" s="19" t="s">
        <v>7</v>
      </c>
      <c r="I1" s="22" t="s">
        <v>106</v>
      </c>
    </row>
    <row r="2" spans="1:9" x14ac:dyDescent="0.2">
      <c r="A2" s="19" t="s">
        <v>1</v>
      </c>
      <c r="B2" s="21" t="str">
        <f>Sup!B2</f>
        <v>*</v>
      </c>
      <c r="C2" s="21">
        <f>Sup!C2</f>
        <v>89.747476662551435</v>
      </c>
      <c r="D2" s="21">
        <f>Sup!D2</f>
        <v>167.83473656509696</v>
      </c>
      <c r="E2" s="21">
        <f>Sup!E2</f>
        <v>97.446795795918362</v>
      </c>
      <c r="F2" s="21">
        <f>Sup!F2</f>
        <v>890.35436607612462</v>
      </c>
      <c r="G2" s="21">
        <f>Sup!G2</f>
        <v>846.04198766666673</v>
      </c>
      <c r="H2" s="21">
        <f>Sup!H2</f>
        <v>176.08604991000001</v>
      </c>
      <c r="I2" s="23">
        <f>SUM(B2:H2)</f>
        <v>2267.5114126763583</v>
      </c>
    </row>
    <row r="3" spans="1:9" x14ac:dyDescent="0.2">
      <c r="A3" s="19" t="s">
        <v>2</v>
      </c>
      <c r="B3" s="21">
        <f>Sup!B3</f>
        <v>89.747476662551435</v>
      </c>
      <c r="C3" s="21" t="str">
        <f>Sup!C3</f>
        <v>*</v>
      </c>
      <c r="D3" s="21">
        <f>Sup!D3</f>
        <v>19.515741168000002</v>
      </c>
      <c r="E3" s="21">
        <f>Sup!E3</f>
        <v>2.3441726902606312</v>
      </c>
      <c r="F3" s="21">
        <f>Sup!F3</f>
        <v>34.057089854832348</v>
      </c>
      <c r="G3" s="21">
        <f>Sup!G3</f>
        <v>7.0457365368572251</v>
      </c>
      <c r="H3" s="21">
        <f>Sup!H3</f>
        <v>2.9782611390044114</v>
      </c>
      <c r="I3" s="23">
        <f t="shared" ref="I3:I8" si="0">SUM(B3:H3)</f>
        <v>155.68847805150605</v>
      </c>
    </row>
    <row r="4" spans="1:9" x14ac:dyDescent="0.2">
      <c r="A4" s="19" t="s">
        <v>3</v>
      </c>
      <c r="B4" s="21">
        <f>Sup!B4</f>
        <v>167.83473656509696</v>
      </c>
      <c r="C4" s="21">
        <f>Sup!C4</f>
        <v>19.515741168000002</v>
      </c>
      <c r="D4" s="21" t="str">
        <f>Sup!D4</f>
        <v>*</v>
      </c>
      <c r="E4" s="21">
        <f>Sup!E4</f>
        <v>3.0802154325259519</v>
      </c>
      <c r="F4" s="21">
        <f>Sup!F4</f>
        <v>21.716023920325942</v>
      </c>
      <c r="G4" s="21">
        <f>Sup!G4</f>
        <v>10.733813308128545</v>
      </c>
      <c r="H4" s="21">
        <f>Sup!H4</f>
        <v>3.2058285058593752</v>
      </c>
      <c r="I4" s="23">
        <f t="shared" si="0"/>
        <v>226.08635889993678</v>
      </c>
    </row>
    <row r="5" spans="1:9" x14ac:dyDescent="0.2">
      <c r="A5" s="19" t="s">
        <v>4</v>
      </c>
      <c r="B5" s="21">
        <f>Sup!B5</f>
        <v>97.446795795918362</v>
      </c>
      <c r="C5" s="21">
        <f>Sup!C5</f>
        <v>2.3441726902606312</v>
      </c>
      <c r="D5" s="21">
        <f>Sup!D5</f>
        <v>3.0802154325259519</v>
      </c>
      <c r="E5" s="21" t="str">
        <f>Sup!E5</f>
        <v>*</v>
      </c>
      <c r="F5" s="21">
        <f>Sup!F5</f>
        <v>8.5725895020408167</v>
      </c>
      <c r="G5" s="21">
        <f>Sup!G5</f>
        <v>5.5245801777777785</v>
      </c>
      <c r="H5" s="21">
        <f>Sup!H5</f>
        <v>3.8010793520661159</v>
      </c>
      <c r="I5" s="23">
        <f t="shared" si="0"/>
        <v>120.76943295058965</v>
      </c>
    </row>
    <row r="6" spans="1:9" x14ac:dyDescent="0.2">
      <c r="A6" s="19" t="s">
        <v>5</v>
      </c>
      <c r="B6" s="21">
        <f>Sup!B6</f>
        <v>890.35436607612462</v>
      </c>
      <c r="C6" s="21">
        <f>Sup!C6</f>
        <v>34.057089854832348</v>
      </c>
      <c r="D6" s="21">
        <f>Sup!D6</f>
        <v>21.716023920325942</v>
      </c>
      <c r="E6" s="21">
        <f>Sup!E6</f>
        <v>8.5725895020408167</v>
      </c>
      <c r="F6" s="21" t="str">
        <f>Sup!F6</f>
        <v>*</v>
      </c>
      <c r="G6" s="21">
        <f>Sup!G6</f>
        <v>54.681800021768709</v>
      </c>
      <c r="H6" s="21">
        <f>Sup!H6</f>
        <v>13.614822026953124</v>
      </c>
      <c r="I6" s="23">
        <f t="shared" si="0"/>
        <v>1022.9966914020456</v>
      </c>
    </row>
    <row r="7" spans="1:9" x14ac:dyDescent="0.2">
      <c r="A7" s="20" t="s">
        <v>6</v>
      </c>
      <c r="B7" s="21">
        <f>Sup!B7</f>
        <v>846.04198766666673</v>
      </c>
      <c r="C7" s="21">
        <f>Sup!C7</f>
        <v>7.0457365368572251</v>
      </c>
      <c r="D7" s="21">
        <f>Sup!D7</f>
        <v>10.733813308128545</v>
      </c>
      <c r="E7" s="21">
        <f>Sup!E7</f>
        <v>5.5245801777777785</v>
      </c>
      <c r="F7" s="21">
        <f>Sup!F7</f>
        <v>54.681800021768709</v>
      </c>
      <c r="G7" s="21" t="str">
        <f>Sup!G7</f>
        <v>*</v>
      </c>
      <c r="H7" s="21">
        <f>Sup!H7</f>
        <v>29.337498517333334</v>
      </c>
      <c r="I7" s="23">
        <f t="shared" si="0"/>
        <v>953.36541622853235</v>
      </c>
    </row>
    <row r="8" spans="1:9" x14ac:dyDescent="0.2">
      <c r="A8" s="19" t="s">
        <v>7</v>
      </c>
      <c r="B8" s="21">
        <f>Sup!B8</f>
        <v>176.08604991000001</v>
      </c>
      <c r="C8" s="21">
        <f>Sup!C8</f>
        <v>2.9782611390044114</v>
      </c>
      <c r="D8" s="21">
        <f>Sup!D8</f>
        <v>3.2058285058593752</v>
      </c>
      <c r="E8" s="21">
        <f>Sup!E8</f>
        <v>3.8010793520661159</v>
      </c>
      <c r="F8" s="21">
        <f>Sup!F8</f>
        <v>13.614822026953124</v>
      </c>
      <c r="G8" s="21">
        <f>Sup!G8</f>
        <v>29.337498517333334</v>
      </c>
      <c r="H8" s="21" t="str">
        <f>Sup!H8</f>
        <v>*</v>
      </c>
      <c r="I8" s="23">
        <f t="shared" si="0"/>
        <v>229.02353945121641</v>
      </c>
    </row>
    <row r="9" spans="1:9" x14ac:dyDescent="0.2">
      <c r="A9" s="22" t="s">
        <v>106</v>
      </c>
      <c r="B9" s="23">
        <f>SUM(B2:B8)</f>
        <v>2267.5114126763583</v>
      </c>
      <c r="C9" s="23">
        <f t="shared" ref="C9:H9" si="1">SUM(C2:C8)</f>
        <v>155.68847805150605</v>
      </c>
      <c r="D9" s="23">
        <f t="shared" si="1"/>
        <v>226.08635889993678</v>
      </c>
      <c r="E9" s="23">
        <f t="shared" si="1"/>
        <v>120.76943295058965</v>
      </c>
      <c r="F9" s="23">
        <f t="shared" si="1"/>
        <v>1022.9966914020456</v>
      </c>
      <c r="G9" s="23">
        <f t="shared" si="1"/>
        <v>953.36541622853235</v>
      </c>
      <c r="H9" s="23">
        <f t="shared" si="1"/>
        <v>229.02353945121641</v>
      </c>
      <c r="I9" s="26">
        <f>SUM(B2:H8)</f>
        <v>4975.4413296601851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00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ColWidth="12.625" defaultRowHeight="15" customHeight="1" x14ac:dyDescent="0.25"/>
  <cols>
    <col min="1" max="1" width="12.625" style="4" customWidth="1"/>
    <col min="2" max="3" width="8" style="4" customWidth="1"/>
    <col min="4" max="4" width="10.875" style="4" customWidth="1"/>
    <col min="5" max="8" width="8" style="4" customWidth="1"/>
    <col min="9" max="9" width="11.25" style="4" customWidth="1"/>
    <col min="10" max="10" width="12.375" style="4" customWidth="1"/>
    <col min="11" max="18" width="8" style="4" customWidth="1"/>
    <col min="19" max="19" width="12.875" style="4" customWidth="1"/>
    <col min="20" max="20" width="9.5" style="4" customWidth="1"/>
    <col min="21" max="26" width="8" style="4" customWidth="1"/>
    <col min="27" max="27" width="9.625" style="4" customWidth="1"/>
    <col min="28" max="28" width="9.75" style="4" customWidth="1"/>
    <col min="29" max="29" width="8" style="4" customWidth="1"/>
    <col min="30" max="30" width="9.25" style="4" customWidth="1"/>
    <col min="31" max="35" width="8" style="4" customWidth="1"/>
    <col min="36" max="36" width="10.25" style="4" customWidth="1"/>
    <col min="37" max="37" width="9.375" style="4" customWidth="1"/>
    <col min="38" max="41" width="8" style="4" customWidth="1"/>
    <col min="42" max="42" width="8.5" style="4" customWidth="1"/>
    <col min="43" max="43" width="8" style="4" customWidth="1"/>
    <col min="44" max="44" width="10.625" style="4" customWidth="1"/>
    <col min="45" max="45" width="9.75" style="4" customWidth="1"/>
    <col min="46" max="49" width="8" style="4" customWidth="1"/>
    <col min="50" max="50" width="11.75" style="4" customWidth="1"/>
    <col min="51" max="56" width="8" style="4" customWidth="1"/>
    <col min="57" max="57" width="10.875" style="4" customWidth="1"/>
    <col min="58" max="58" width="8" style="4" customWidth="1"/>
    <col min="59" max="59" width="9.375" style="4" customWidth="1"/>
    <col min="60" max="64" width="8" style="4" customWidth="1"/>
    <col min="65" max="65" width="8.875" style="4" customWidth="1"/>
    <col min="66" max="84" width="8" style="4" customWidth="1"/>
    <col min="85" max="85" width="9.875" style="4" customWidth="1"/>
    <col min="86" max="87" width="8" style="4" customWidth="1"/>
    <col min="88" max="88" width="10.75" style="4" customWidth="1"/>
    <col min="89" max="97" width="8" style="4" customWidth="1"/>
    <col min="98" max="98" width="9.875" style="4" customWidth="1"/>
    <col min="99" max="99" width="9.125" style="4" customWidth="1"/>
    <col min="100" max="100" width="14.875" style="4" customWidth="1"/>
    <col min="101" max="103" width="8" style="4" customWidth="1"/>
    <col min="104" max="16384" width="12.625" style="4"/>
  </cols>
  <sheetData>
    <row r="1" spans="1:103" ht="22.5" x14ac:dyDescent="0.25">
      <c r="A1" s="15">
        <v>6.8200000000000004E-5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</row>
    <row r="2" spans="1:103" x14ac:dyDescent="0.25">
      <c r="A2" s="2" t="s">
        <v>1</v>
      </c>
      <c r="B2" s="16" t="s">
        <v>103</v>
      </c>
      <c r="C2" s="16">
        <f>$A$1*Populatie!$B2*Populatie!C2/(Distante!C2*Distante!C2)</f>
        <v>137.85535829698219</v>
      </c>
      <c r="D2" s="16">
        <f>$A$1*Populatie!$B2*Populatie!D2/(Distante!D2*Distante!D2)</f>
        <v>257.80020346260392</v>
      </c>
      <c r="E2" s="16">
        <f>$A$1*Populatie!$B2*Populatie!E2/(Distante!E2*Distante!E2)</f>
        <v>149.68178993877552</v>
      </c>
      <c r="F2" s="16">
        <f>$A$1*Populatie!$B2*Populatie!F2/(Distante!F2*Distante!F2)</f>
        <v>1367.6163911349483</v>
      </c>
      <c r="G2" s="16">
        <f>$A$1*Populatie!$B2*Populatie!G2/(Distante!G2*Distante!G2)</f>
        <v>1299.5509810555557</v>
      </c>
      <c r="H2" s="16">
        <f>$A$1*Populatie!$B2*Populatie!H2/(Distante!H2*Distante!H2)</f>
        <v>270.47451810500002</v>
      </c>
      <c r="I2" s="16">
        <f>$A$1*Populatie!$B2*Populatie!I2/(Distante!I2*Distante!I2)</f>
        <v>31.73905369669534</v>
      </c>
      <c r="J2" s="16">
        <f>$A$1*Populatie!$B2*Populatie!J2/(Distante!J2*Distante!J2)</f>
        <v>4.3655128709677422</v>
      </c>
      <c r="K2" s="16">
        <f>$A$1*Populatie!$B2*Populatie!K2/(Distante!K2*Distante!K2)</f>
        <v>467.3715651</v>
      </c>
      <c r="L2" s="16">
        <f>$A$1*Populatie!$B2*Populatie!L2/(Distante!L2*Distante!L2)</f>
        <v>18.723388542222224</v>
      </c>
      <c r="M2" s="16">
        <f>$A$1*Populatie!$B2*Populatie!M2/(Distante!M2*Distante!M2)</f>
        <v>6.3163401694335946</v>
      </c>
      <c r="N2" s="16">
        <f>$A$1*Populatie!$B2*Populatie!N2/(Distante!N2*Distante!N2)</f>
        <v>75.019512857142857</v>
      </c>
      <c r="O2" s="16">
        <f>$A$1*Populatie!$B2*Populatie!O2/(Distante!O2*Distante!O2)</f>
        <v>82.645356851367424</v>
      </c>
      <c r="P2" s="16">
        <f>$A$1*Populatie!$B2*Populatie!P2/(Distante!P2*Distante!P2)</f>
        <v>38.986495782006919</v>
      </c>
      <c r="Q2" s="16">
        <f>$A$1*Populatie!$B2*Populatie!Q2/(Distante!Q2*Distante!Q2)</f>
        <v>16.744181470507545</v>
      </c>
      <c r="R2" s="16">
        <f>$A$1*Populatie!$B2*Populatie!R2/(Distante!R2*Distante!R2)</f>
        <v>2588.7685865306125</v>
      </c>
      <c r="S2" s="16">
        <f>$A$1*Populatie!$B2*Populatie!S2/(Distante!S2*Distante!S2)</f>
        <v>15.028257579254932</v>
      </c>
      <c r="T2" s="16">
        <f>$A$1*Populatie!$B2*Populatie!T2/(Distante!T2*Distante!T2)</f>
        <v>14.807229127958582</v>
      </c>
      <c r="U2" s="16">
        <f>$A$1*Populatie!$B2*Populatie!U2/(Distante!U2*Distante!U2)</f>
        <v>58.848045400713438</v>
      </c>
      <c r="V2" s="16">
        <f>$A$1*Populatie!$B2*Populatie!V2/(Distante!V2*Distante!V2)</f>
        <v>11.047577112036652</v>
      </c>
      <c r="W2" s="16">
        <f>$A$1*Populatie!$B2*Populatie!W2/(Distante!W2*Distante!W2)</f>
        <v>6.4135139090909101</v>
      </c>
      <c r="X2" s="16">
        <f>$A$1*Populatie!$B2*Populatie!X2/(Distante!X2*Distante!X2)</f>
        <v>396.40518981250005</v>
      </c>
      <c r="Y2" s="16">
        <f>$A$1*Populatie!$B2*Populatie!Y2/(Distante!Y2*Distante!Y2)</f>
        <v>6.0054606783625744</v>
      </c>
      <c r="Z2" s="16">
        <f>$A$1*Populatie!$B2*Populatie!Z2/(Distante!Z2*Distante!Z2)</f>
        <v>286.90894562130177</v>
      </c>
      <c r="AA2" s="16">
        <f>$A$1*Populatie!$B2*Populatie!AA2/(Distante!AA2*Distante!AA2)</f>
        <v>10.325389876472279</v>
      </c>
      <c r="AB2" s="16">
        <f>$A$1*Populatie!$B2*Populatie!AB2/(Distante!AB2*Distante!AB2)</f>
        <v>10.6220652568371</v>
      </c>
      <c r="AC2" s="16">
        <f>$A$1*Populatie!$B2*Populatie!AC2/(Distante!AC2*Distante!AC2)</f>
        <v>42.42793317174516</v>
      </c>
      <c r="AD2" s="16">
        <f>$A$1*Populatie!$B2*Populatie!AD2/(Distante!AD2*Distante!AD2)</f>
        <v>7.9671020350765316</v>
      </c>
      <c r="AE2" s="16">
        <f>$A$1*Populatie!$B2*Populatie!AE2/(Distante!AE2*Distante!AE2)</f>
        <v>449.50561475432528</v>
      </c>
      <c r="AF2" s="16">
        <f>$A$1*Populatie!$B2*Populatie!AF2/(Distante!AF2*Distante!AF2)</f>
        <v>80.805516873345937</v>
      </c>
      <c r="AG2" s="16">
        <f>$A$1*Populatie!$B2*Populatie!AG2/(Distante!AG2*Distante!AG2)</f>
        <v>8.8126965547337281</v>
      </c>
      <c r="AH2" s="16">
        <f>$A$1*Populatie!$B2*Populatie!AH2/(Distante!AH2*Distante!AH2)</f>
        <v>9.9317350850178361</v>
      </c>
      <c r="AI2" s="16">
        <f>$A$1*Populatie!$B2*Populatie!AI2/(Distante!AI2*Distante!AI2)</f>
        <v>8.3544929590601633</v>
      </c>
      <c r="AJ2" s="16">
        <f>$A$1*Populatie!$B2*Populatie!AJ2/(Distante!AJ2*Distante!AJ2)</f>
        <v>9.1022844720541123</v>
      </c>
      <c r="AK2" s="16">
        <f>$A$1*Populatie!$B2*Populatie!AK2/(Distante!AK2*Distante!AK2)</f>
        <v>4.0467826109090916</v>
      </c>
      <c r="AL2" s="16">
        <f>$A$1*Populatie!$B2*Populatie!AL2/(Distante!AL2*Distante!AL2)</f>
        <v>56.284481074829941</v>
      </c>
      <c r="AM2" s="16">
        <f>$A$1*Populatie!$B2*Populatie!AM2/(Distante!AM2*Distante!AM2)</f>
        <v>20.390550401354261</v>
      </c>
      <c r="AN2" s="16">
        <f>$A$1*Populatie!$B2*Populatie!AN2/(Distante!AN2*Distante!AN2)</f>
        <v>14.92178754909091</v>
      </c>
      <c r="AO2" s="16">
        <f>$A$1*Populatie!$B2*Populatie!AO2/(Distante!AO2*Distante!AO2)</f>
        <v>83.544821314128953</v>
      </c>
      <c r="AP2" s="16">
        <f>$A$1*Populatie!$B2*Populatie!AP2/(Distante!AP2*Distante!AP2)</f>
        <v>16.009822651234568</v>
      </c>
      <c r="AQ2" s="16">
        <f>$A$1*Populatie!$B2*Populatie!AQ2/(Distante!AQ2*Distante!AQ2)</f>
        <v>11.093420419753087</v>
      </c>
      <c r="AR2" s="16">
        <f>$A$1*Populatie!$B2*Populatie!AR2/(Distante!AR2*Distante!AR2)</f>
        <v>1.3758761687398595</v>
      </c>
      <c r="AS2" s="16">
        <f>$A$1*Populatie!$B2*Populatie!AS2/(Distante!AS2*Distante!AS2)</f>
        <v>91.452358530612244</v>
      </c>
      <c r="AT2" s="16">
        <f>$A$1*Populatie!$B2*Populatie!AT2/(Distante!AT2*Distante!AT2)</f>
        <v>49.656262831275725</v>
      </c>
      <c r="AU2" s="16">
        <f>$A$1*Populatie!$B2*Populatie!AU2/(Distante!AU2*Distante!AU2)</f>
        <v>16.28995136326531</v>
      </c>
      <c r="AV2" s="16">
        <f>$A$1*Populatie!$B2*Populatie!AV2/(Distante!AV2*Distante!AV2)</f>
        <v>17.559299750123458</v>
      </c>
      <c r="AW2" s="16">
        <f>$A$1*Populatie!$B2*Populatie!AW2/(Distante!AW2*Distante!AW2)</f>
        <v>47.932577636363639</v>
      </c>
      <c r="AX2" s="16">
        <f>$A$1*Populatie!$B2*Populatie!AX2/(Distante!AX2*Distante!AX2)</f>
        <v>6.156363197959184</v>
      </c>
      <c r="AY2" s="16">
        <f>$A$1*Populatie!$B2*Populatie!AY2/(Distante!AY2*Distante!AY2)</f>
        <v>12.450374106113033</v>
      </c>
      <c r="AZ2" s="16">
        <f>$A$1*Populatie!$B2*Populatie!AZ2/(Distante!AZ2*Distante!AZ2)</f>
        <v>13.424259683071933</v>
      </c>
      <c r="BA2" s="16">
        <f>$A$1*Populatie!$B2*Populatie!BA2/(Distante!BA2*Distante!BA2)</f>
        <v>16.840838698750002</v>
      </c>
      <c r="BB2" s="16">
        <f>$A$1*Populatie!$B2*Populatie!BB2/(Distante!BB2*Distante!BB2)</f>
        <v>9.0975339556213033</v>
      </c>
      <c r="BC2" s="16">
        <f>$A$1*Populatie!$B2*Populatie!BC2/(Distante!BC2*Distante!BC2)</f>
        <v>85.817931991769555</v>
      </c>
      <c r="BD2" s="16">
        <f>$A$1*Populatie!$B2*Populatie!BD2/(Distante!BD2*Distante!BD2)</f>
        <v>13.239222274193549</v>
      </c>
      <c r="BE2" s="16">
        <f>$A$1*Populatie!$B2*Populatie!BE2/(Distante!BE2*Distante!BE2)</f>
        <v>50.406629472222228</v>
      </c>
      <c r="BF2" s="16">
        <f>$A$1*Populatie!$B2*Populatie!BF2/(Distante!BF2*Distante!BF2)</f>
        <v>68.723232313775512</v>
      </c>
      <c r="BG2" s="16">
        <f>$A$1*Populatie!$B2*Populatie!BG2/(Distante!BG2*Distante!BG2)</f>
        <v>1301.7671659591838</v>
      </c>
      <c r="BH2" s="16">
        <f>$A$1*Populatie!$B2*Populatie!BH2/(Distante!BH2*Distante!BH2)</f>
        <v>166.36528869753087</v>
      </c>
      <c r="BI2" s="16">
        <f>$A$1*Populatie!$B2*Populatie!BI2/(Distante!BI2*Distante!BI2)</f>
        <v>332.1376723076923</v>
      </c>
      <c r="BJ2" s="16">
        <f>$A$1*Populatie!$B2*Populatie!BJ2/(Distante!BJ2*Distante!BJ2)</f>
        <v>66.235471131313133</v>
      </c>
      <c r="BK2" s="16">
        <f>$A$1*Populatie!$B2*Populatie!BK2/(Distante!BK2*Distante!BK2)</f>
        <v>5.307563632580262</v>
      </c>
      <c r="BL2" s="16">
        <f>$A$1*Populatie!$B2*Populatie!BL2/(Distante!BL2*Distante!BL2)</f>
        <v>7.3048780976730834</v>
      </c>
      <c r="BM2" s="16">
        <f>$A$1*Populatie!$B2*Populatie!BM2/(Distante!BM2*Distante!BM2)</f>
        <v>16.385214236734697</v>
      </c>
      <c r="BN2" s="16">
        <f>$A$1*Populatie!$B2*Populatie!BN2/(Distante!BN2*Distante!BN2)</f>
        <v>776.26857704000008</v>
      </c>
      <c r="BO2" s="16">
        <f>$A$1*Populatie!$B2*Populatie!BO2/(Distante!BO2*Distante!BO2)</f>
        <v>11.51900853409091</v>
      </c>
      <c r="BP2" s="16">
        <f>$A$1*Populatie!$B2*Populatie!BP2/(Distante!BP2*Distante!BP2)</f>
        <v>17.054970561432736</v>
      </c>
      <c r="BQ2" s="16">
        <f>$A$1*Populatie!$B2*Populatie!BQ2/(Distante!BQ2*Distante!BQ2)</f>
        <v>12.815151631171922</v>
      </c>
      <c r="BR2" s="16">
        <f>$A$1*Populatie!$B2*Populatie!BR2/(Distante!BR2*Distante!BR2)</f>
        <v>3.8063285820312505</v>
      </c>
      <c r="BS2" s="16">
        <f>$A$1*Populatie!$B2*Populatie!BS2/(Distante!BS2*Distante!BS2)</f>
        <v>109.87286900346021</v>
      </c>
      <c r="BT2" s="16">
        <f>$A$1*Populatie!$B2*Populatie!BT2/(Distante!BT2*Distante!BT2)</f>
        <v>41.354170795529257</v>
      </c>
      <c r="BU2" s="16">
        <f>$A$1*Populatie!$B2*Populatie!BU2/(Distante!BU2*Distante!BU2)</f>
        <v>254.5933256401384</v>
      </c>
      <c r="BV2" s="16">
        <f>$A$1*Populatie!$B2*Populatie!BV2/(Distante!BV2*Distante!BV2)</f>
        <v>5.9831679264467281</v>
      </c>
      <c r="BW2" s="16">
        <f>$A$1*Populatie!$B2*Populatie!BW2/(Distante!BW2*Distante!BW2)</f>
        <v>19.204375295454547</v>
      </c>
      <c r="BX2" s="16">
        <f>$A$1*Populatie!$B2*Populatie!BX2/(Distante!BX2*Distante!BX2)</f>
        <v>6.1297156462544597</v>
      </c>
      <c r="BY2" s="16">
        <f>$A$1*Populatie!$B2*Populatie!BY2/(Distante!BY2*Distante!BY2)</f>
        <v>55.162953486968448</v>
      </c>
      <c r="BZ2" s="16">
        <f>$A$1*Populatie!$B2*Populatie!BZ2/(Distante!BZ2*Distante!BZ2)</f>
        <v>3.0326798801397477</v>
      </c>
      <c r="CA2" s="16">
        <f>$A$1*Populatie!$B2*Populatie!CA2/(Distante!CA2*Distante!CA2)</f>
        <v>46.406675031550073</v>
      </c>
      <c r="CB2" s="16">
        <f>$A$1*Populatie!$B2*Populatie!CB2/(Distante!CB2*Distante!CB2)</f>
        <v>13.280955558171119</v>
      </c>
      <c r="CC2" s="16">
        <f>$A$1*Populatie!$B2*Populatie!CC2/(Distante!CC2*Distante!CC2)</f>
        <v>30.250460851111114</v>
      </c>
      <c r="CD2" s="16">
        <f>$A$1*Populatie!$B2*Populatie!CD2/(Distante!CD2*Distante!CD2)</f>
        <v>11.645457466759003</v>
      </c>
      <c r="CE2" s="16">
        <f>$A$1*Populatie!$B2*Populatie!CE2/(Distante!CE2*Distante!CE2)</f>
        <v>4.6446684072058551</v>
      </c>
      <c r="CF2" s="16">
        <f>$A$1*Populatie!$B2*Populatie!CF2/(Distante!CF2*Distante!CF2)</f>
        <v>25.45243646090535</v>
      </c>
      <c r="CG2" s="16">
        <f>$A$1*Populatie!$B2*Populatie!CG2/(Distante!CG2*Distante!CG2)</f>
        <v>34.016784401360546</v>
      </c>
      <c r="CH2" s="16">
        <f>$A$1*Populatie!$B2*Populatie!CH2/(Distante!CH2*Distante!CH2)</f>
        <v>16.066044027700833</v>
      </c>
      <c r="CI2" s="16">
        <f>$A$1*Populatie!$B2*Populatie!CI2/(Distante!CI2*Distante!CI2)</f>
        <v>67.576038929845424</v>
      </c>
      <c r="CJ2" s="16">
        <f>$A$1*Populatie!$B2*Populatie!CJ2/(Distante!CJ2*Distante!CJ2)</f>
        <v>7.6456668275862079</v>
      </c>
      <c r="CK2" s="16">
        <f>$A$1*Populatie!$B2*Populatie!CK2/(Distante!CK2*Distante!CK2)</f>
        <v>10.035341830985915</v>
      </c>
      <c r="CL2" s="16">
        <f>$A$1*Populatie!$B2*Populatie!CL2/(Distante!CL2*Distante!CL2)</f>
        <v>23.57808307669832</v>
      </c>
      <c r="CM2" s="16">
        <f>$A$1*Populatie!$B2*Populatie!CM2/(Distante!CM2*Distante!CM2)</f>
        <v>6.4616416347656251</v>
      </c>
      <c r="CN2" s="16">
        <f>$A$1*Populatie!$B2*Populatie!CN2/(Distante!CN2*Distante!CN2)</f>
        <v>77.374622784580495</v>
      </c>
      <c r="CO2" s="16">
        <f>$A$1*Populatie!$B2*Populatie!CO2/(Distante!CO2*Distante!CO2)</f>
        <v>11.707807149387754</v>
      </c>
      <c r="CP2" s="16">
        <f>$A$1*Populatie!$B2*Populatie!CP2/(Distante!CP2*Distante!CP2)</f>
        <v>15.164779992310649</v>
      </c>
      <c r="CQ2" s="16">
        <f>$A$1*Populatie!$B2*Populatie!CQ2/(Distante!CQ2*Distante!CQ2)</f>
        <v>106.91148863541667</v>
      </c>
      <c r="CR2" s="16">
        <f>$A$1*Populatie!$B2*Populatie!CR2/(Distante!CR2*Distante!CR2)</f>
        <v>10.969141198485669</v>
      </c>
      <c r="CS2" s="16">
        <f>$A$1*Populatie!$B2*Populatie!CS2/(Distante!CS2*Distante!CS2)</f>
        <v>11.971043742607248</v>
      </c>
      <c r="CT2" s="16">
        <f>$A$1*Populatie!$B2*Populatie!CT2/(Distante!CT2*Distante!CT2)</f>
        <v>17.075223222716051</v>
      </c>
      <c r="CU2" s="16">
        <f>$A$1*Populatie!$B2*Populatie!CU2/(Distante!CU2*Distante!CU2)</f>
        <v>15.669096166913583</v>
      </c>
      <c r="CV2" s="16">
        <f>$A$1*Populatie!$B2*Populatie!CV2/(Distante!CV2*Distante!CV2)</f>
        <v>14.167239486354498</v>
      </c>
      <c r="CW2" s="16">
        <f>$A$1*Populatie!$B2*Populatie!CW2/(Distante!CW2*Distante!CW2)</f>
        <v>46.262528499405477</v>
      </c>
      <c r="CX2" s="16">
        <f>$A$1*Populatie!$B2*Populatie!CX2/(Distante!CX2*Distante!CX2)</f>
        <v>12.117201316363637</v>
      </c>
      <c r="CY2" s="16">
        <f>$A$1*Populatie!$B2*Populatie!CY2/(Distante!CY2*Distante!CY2)</f>
        <v>24.627033155864201</v>
      </c>
    </row>
    <row r="3" spans="1:103" x14ac:dyDescent="0.25">
      <c r="A3" s="2" t="s">
        <v>2</v>
      </c>
      <c r="B3" s="16">
        <f t="array" ref="B3:B103">TRANSPOSE(C2:CY2)</f>
        <v>137.85535829698219</v>
      </c>
      <c r="C3" s="16" t="s">
        <v>103</v>
      </c>
      <c r="D3" s="16">
        <f>$A$1*Populatie!$C3*Populatie!D3/(Distante!D3*Distante!D3)</f>
        <v>29.976881704000004</v>
      </c>
      <c r="E3" s="16">
        <f>$A$1*Populatie!$C3*Populatie!E3/(Distante!E3*Distante!E3)</f>
        <v>3.6007337269318702</v>
      </c>
      <c r="F3" s="16">
        <f>$A$1*Populatie!$C3*Populatie!F3/(Distante!F3*Distante!F3)</f>
        <v>52.312917299539777</v>
      </c>
      <c r="G3" s="16">
        <f>$A$1*Populatie!$C3*Populatie!G3/(Distante!G3*Distante!G3)</f>
        <v>10.822505221028441</v>
      </c>
      <c r="H3" s="16">
        <f>$A$1*Populatie!$C3*Populatie!H3/(Distante!H3*Distante!H3)</f>
        <v>4.5747164342365059</v>
      </c>
      <c r="I3" s="16">
        <f>$A$1*Populatie!$C3*Populatie!I3/(Distante!I3*Distante!I3)</f>
        <v>5.2198619390532546</v>
      </c>
      <c r="J3" s="16">
        <f>$A$1*Populatie!$C3*Populatie!J3/(Distante!J3*Distante!J3)</f>
        <v>33.782724052000006</v>
      </c>
      <c r="K3" s="16">
        <f>$A$1*Populatie!$C3*Populatie!K3/(Distante!K3*Distante!K3)</f>
        <v>2.3705941111111115</v>
      </c>
      <c r="L3" s="16">
        <f>$A$1*Populatie!$C3*Populatie!L3/(Distante!L3*Distante!L3)</f>
        <v>19.082070661500001</v>
      </c>
      <c r="M3" s="16">
        <f>$A$1*Populatie!$C3*Populatie!M3/(Distante!M3*Distante!M3)</f>
        <v>1.093964656962823</v>
      </c>
      <c r="N3" s="16">
        <f>$A$1*Populatie!$C3*Populatie!N3/(Distante!N3*Distante!N3)</f>
        <v>1.3592294100000002</v>
      </c>
      <c r="O3" s="16">
        <f>$A$1*Populatie!$C3*Populatie!O3/(Distante!O3*Distante!O3)</f>
        <v>4.1594363384066595</v>
      </c>
      <c r="P3" s="16">
        <f>$A$1*Populatie!$C3*Populatie!P3/(Distante!P3*Distante!P3)</f>
        <v>8.3314418868686868</v>
      </c>
      <c r="Q3" s="16">
        <f>$A$1*Populatie!$C3*Populatie!Q3/(Distante!Q3*Distante!Q3)</f>
        <v>0.87481400085439665</v>
      </c>
      <c r="R3" s="16">
        <f>$A$1*Populatie!$C3*Populatie!R3/(Distante!R3*Distante!R3)</f>
        <v>7.591180825802617</v>
      </c>
      <c r="S3" s="16">
        <f>$A$1*Populatie!$C3*Populatie!S3/(Distante!S3*Distante!S3)</f>
        <v>1.4744713991456035</v>
      </c>
      <c r="T3" s="16">
        <f>$A$1*Populatie!$C3*Populatie!T3/(Distante!T3*Distante!T3)</f>
        <v>27.890651236678206</v>
      </c>
      <c r="U3" s="16">
        <f>$A$1*Populatie!$C3*Populatie!U3/(Distante!U3*Distante!U3)</f>
        <v>1.8696414677050104</v>
      </c>
      <c r="V3" s="16">
        <f>$A$1*Populatie!$C3*Populatie!V3/(Distante!V3*Distante!V3)</f>
        <v>18.477251606228375</v>
      </c>
      <c r="W3" s="16">
        <f>$A$1*Populatie!$C3*Populatie!W3/(Distante!W3*Distante!W3)</f>
        <v>0.96103024436755102</v>
      </c>
      <c r="X3" s="16">
        <f>$A$1*Populatie!$C3*Populatie!X3/(Distante!X3*Distante!X3)</f>
        <v>4.418119774740485</v>
      </c>
      <c r="Y3" s="16">
        <f>$A$1*Populatie!$C3*Populatie!Y3/(Distante!Y3*Distante!Y3)</f>
        <v>2.5825149170282713</v>
      </c>
      <c r="Z3" s="16">
        <f>$A$1*Populatie!$C3*Populatie!Z3/(Distante!Z3*Distante!Z3)</f>
        <v>2.623295038161785</v>
      </c>
      <c r="AA3" s="16">
        <f>$A$1*Populatie!$C3*Populatie!AA3/(Distante!AA3*Distante!AA3)</f>
        <v>147.66936800000002</v>
      </c>
      <c r="AB3" s="16">
        <f>$A$1*Populatie!$C3*Populatie!AB3/(Distante!AB3*Distante!AB3)</f>
        <v>199.81977485555558</v>
      </c>
      <c r="AC3" s="16">
        <f>$A$1*Populatie!$C3*Populatie!AC3/(Distante!AC3*Distante!AC3)</f>
        <v>1.4572008920132327</v>
      </c>
      <c r="AD3" s="16">
        <f>$A$1*Populatie!$C3*Populatie!AD3/(Distante!AD3*Distante!AD3)</f>
        <v>0.42334988985775612</v>
      </c>
      <c r="AE3" s="16">
        <f>$A$1*Populatie!$C3*Populatie!AE3/(Distante!AE3*Distante!AE3)</f>
        <v>5.0448003612654331</v>
      </c>
      <c r="AF3" s="16">
        <f>$A$1*Populatie!$C3*Populatie!AF3/(Distante!AF3*Distante!AF3)</f>
        <v>1.2798085098453302</v>
      </c>
      <c r="AG3" s="16">
        <f>$A$1*Populatie!$C3*Populatie!AG3/(Distante!AG3*Distante!AG3)</f>
        <v>1.4260525525564807</v>
      </c>
      <c r="AH3" s="16">
        <f>$A$1*Populatie!$C3*Populatie!AH3/(Distante!AH3*Distante!AH3)</f>
        <v>10.761606560320001</v>
      </c>
      <c r="AI3" s="16">
        <f>$A$1*Populatie!$C3*Populatie!AI3/(Distante!AI3*Distante!AI3)</f>
        <v>1.3571999251364553</v>
      </c>
      <c r="AJ3" s="16">
        <f>$A$1*Populatie!$C3*Populatie!AJ3/(Distante!AJ3*Distante!AJ3)</f>
        <v>1.1816538823232325</v>
      </c>
      <c r="AK3" s="16">
        <f>$A$1*Populatie!$C3*Populatie!AK3/(Distante!AK3*Distante!AK3)</f>
        <v>0.21933075690637241</v>
      </c>
      <c r="AL3" s="16">
        <f>$A$1*Populatie!$C3*Populatie!AL3/(Distante!AL3*Distante!AL3)</f>
        <v>0.91251461756756769</v>
      </c>
      <c r="AM3" s="16">
        <f>$A$1*Populatie!$C3*Populatie!AM3/(Distante!AM3*Distante!AM3)</f>
        <v>3.2560774452636725</v>
      </c>
      <c r="AN3" s="16">
        <f>$A$1*Populatie!$C3*Populatie!AN3/(Distante!AN3*Distante!AN3)</f>
        <v>7.0116017956790131</v>
      </c>
      <c r="AO3" s="16">
        <f>$A$1*Populatie!$C3*Populatie!AO3/(Distante!AO3*Distante!AO3)</f>
        <v>6.0547755568395072</v>
      </c>
      <c r="AP3" s="16">
        <f>$A$1*Populatie!$C3*Populatie!AP3/(Distante!AP3*Distante!AP3)</f>
        <v>0.55186014548817552</v>
      </c>
      <c r="AQ3" s="16">
        <f>$A$1*Populatie!$C3*Populatie!AQ3/(Distante!AQ3*Distante!AQ3)</f>
        <v>0.58398429687500009</v>
      </c>
      <c r="AR3" s="16">
        <f>$A$1*Populatie!$C3*Populatie!AR3/(Distante!AR3*Distante!AR3)</f>
        <v>1.8811541494949497</v>
      </c>
      <c r="AS3" s="16">
        <f>$A$1*Populatie!$C3*Populatie!AS3/(Distante!AS3*Distante!AS3)</f>
        <v>4.193765672727273</v>
      </c>
      <c r="AT3" s="16">
        <f>$A$1*Populatie!$C3*Populatie!AT3/(Distante!AT3*Distante!AT3)</f>
        <v>3.2989965191489365</v>
      </c>
      <c r="AU3" s="16">
        <f>$A$1*Populatie!$C3*Populatie!AU3/(Distante!AU3*Distante!AU3)</f>
        <v>1.1941967996432818</v>
      </c>
      <c r="AV3" s="16">
        <f>$A$1*Populatie!$C3*Populatie!AV3/(Distante!AV3*Distante!AV3)</f>
        <v>9.8193039969821676</v>
      </c>
      <c r="AW3" s="16">
        <f>$A$1*Populatie!$C3*Populatie!AW3/(Distante!AW3*Distante!AW3)</f>
        <v>0.87640821452430118</v>
      </c>
      <c r="AX3" s="16">
        <f>$A$1*Populatie!$C3*Populatie!AX3/(Distante!AX3*Distante!AX3)</f>
        <v>21.013504356401384</v>
      </c>
      <c r="AY3" s="16">
        <f>$A$1*Populatie!$C3*Populatie!AY3/(Distante!AY3*Distante!AY3)</f>
        <v>38.575544289940837</v>
      </c>
      <c r="AZ3" s="16">
        <f>$A$1*Populatie!$C3*Populatie!AZ3/(Distante!AZ3*Distante!AZ3)</f>
        <v>0.53107982206398141</v>
      </c>
      <c r="BA3" s="16">
        <f>$A$1*Populatie!$C3*Populatie!BA3/(Distante!BA3*Distante!BA3)</f>
        <v>8.6791999817600001</v>
      </c>
      <c r="BB3" s="16">
        <f>$A$1*Populatie!$C3*Populatie!BB3/(Distante!BB3*Distante!BB3)</f>
        <v>0.45786738380177516</v>
      </c>
      <c r="BC3" s="16">
        <f>$A$1*Populatie!$C3*Populatie!BC3/(Distante!BC3*Distante!BC3)</f>
        <v>2.0180290064733217</v>
      </c>
      <c r="BD3" s="16">
        <f>$A$1*Populatie!$C3*Populatie!BD3/(Distante!BD3*Distante!BD3)</f>
        <v>126.48436579506175</v>
      </c>
      <c r="BE3" s="16">
        <f>$A$1*Populatie!$C3*Populatie!BE3/(Distante!BE3*Distante!BE3)</f>
        <v>1.0119498052631579</v>
      </c>
      <c r="BF3" s="16">
        <f>$A$1*Populatie!$C3*Populatie!BF3/(Distante!BF3*Distante!BF3)</f>
        <v>3.7197018833333337</v>
      </c>
      <c r="BG3" s="16">
        <f>$A$1*Populatie!$C3*Populatie!BG3/(Distante!BG3*Distante!BG3)</f>
        <v>6.341330368592593</v>
      </c>
      <c r="BH3" s="16">
        <f>$A$1*Populatie!$C3*Populatie!BH3/(Distante!BH3*Distante!BH3)</f>
        <v>2.5683666893727812</v>
      </c>
      <c r="BI3" s="16">
        <f>$A$1*Populatie!$C3*Populatie!BI3/(Distante!BI3*Distante!BI3)</f>
        <v>5.8368092840909096</v>
      </c>
      <c r="BJ3" s="16">
        <f>$A$1*Populatie!$C3*Populatie!BJ3/(Distante!BJ3*Distante!BJ3)</f>
        <v>32.927285844444448</v>
      </c>
      <c r="BK3" s="16">
        <f>$A$1*Populatie!$C3*Populatie!BK3/(Distante!BK3*Distante!BK3)</f>
        <v>73.355238</v>
      </c>
      <c r="BL3" s="16">
        <f>$A$1*Populatie!$C3*Populatie!BL3/(Distante!BL3*Distante!BL3)</f>
        <v>0.39389757514619889</v>
      </c>
      <c r="BM3" s="16">
        <f>$A$1*Populatie!$C3*Populatie!BM3/(Distante!BM3*Distante!BM3)</f>
        <v>0.55927624747404847</v>
      </c>
      <c r="BN3" s="16">
        <f>$A$1*Populatie!$C3*Populatie!BN3/(Distante!BN3*Distante!BN3)</f>
        <v>3.9373762864197532</v>
      </c>
      <c r="BO3" s="16">
        <f>$A$1*Populatie!$C3*Populatie!BO3/(Distante!BO3*Distante!BO3)</f>
        <v>0.44894843994</v>
      </c>
      <c r="BP3" s="16">
        <f>$A$1*Populatie!$C3*Populatie!BP3/(Distante!BP3*Distante!BP3)</f>
        <v>7.1311786060553644</v>
      </c>
      <c r="BQ3" s="16">
        <f>$A$1*Populatie!$C3*Populatie!BQ3/(Distante!BQ3*Distante!BQ3)</f>
        <v>0.50141991541218645</v>
      </c>
      <c r="BR3" s="16">
        <f>$A$1*Populatie!$C3*Populatie!BR3/(Distante!BR3*Distante!BR3)</f>
        <v>1.5499482935308644</v>
      </c>
      <c r="BS3" s="16">
        <f>$A$1*Populatie!$C3*Populatie!BS3/(Distante!BS3*Distante!BS3)</f>
        <v>1.3824406516868515</v>
      </c>
      <c r="BT3" s="16">
        <f>$A$1*Populatie!$C3*Populatie!BT3/(Distante!BT3*Distante!BT3)</f>
        <v>13.176533096774195</v>
      </c>
      <c r="BU3" s="16">
        <f>$A$1*Populatie!$C3*Populatie!BU3/(Distante!BU3*Distante!BU3)</f>
        <v>3.0229070300000007</v>
      </c>
      <c r="BV3" s="16">
        <f>$A$1*Populatie!$C3*Populatie!BV3/(Distante!BV3*Distante!BV3)</f>
        <v>0.37563207272727273</v>
      </c>
      <c r="BW3" s="16">
        <f>$A$1*Populatie!$C3*Populatie!BW3/(Distante!BW3*Distante!BW3)</f>
        <v>25.8990425065744</v>
      </c>
      <c r="BX3" s="16">
        <f>$A$1*Populatie!$C3*Populatie!BX3/(Distante!BX3*Distante!BX3)</f>
        <v>0.34307333072727275</v>
      </c>
      <c r="BY3" s="16">
        <f>$A$1*Populatie!$C3*Populatie!BY3/(Distante!BY3*Distante!BY3)</f>
        <v>1.8034389593227891</v>
      </c>
      <c r="BZ3" s="16">
        <f>$A$1*Populatie!$C3*Populatie!BZ3/(Distante!BZ3*Distante!BZ3)</f>
        <v>0.16595507208707722</v>
      </c>
      <c r="CA3" s="16">
        <f>$A$1*Populatie!$C3*Populatie!CA3/(Distante!CA3*Distante!CA3)</f>
        <v>1.1194244534188036</v>
      </c>
      <c r="CB3" s="16">
        <f>$A$1*Populatie!$C3*Populatie!CB3/(Distante!CB3*Distante!CB3)</f>
        <v>0.61496287959183682</v>
      </c>
      <c r="CC3" s="16">
        <f>$A$1*Populatie!$C3*Populatie!CC3/(Distante!CC3*Distante!CC3)</f>
        <v>0.81512237331945292</v>
      </c>
      <c r="CD3" s="16">
        <f>$A$1*Populatie!$C3*Populatie!CD3/(Distante!CD3*Distante!CD3)</f>
        <v>25.597884774291121</v>
      </c>
      <c r="CE3" s="16">
        <f>$A$1*Populatie!$C3*Populatie!CE3/(Distante!CE3*Distante!CE3)</f>
        <v>0.90994052837837858</v>
      </c>
      <c r="CF3" s="16">
        <f>$A$1*Populatie!$C3*Populatie!CF3/(Distante!CF3*Distante!CF3)</f>
        <v>0.5836505915625001</v>
      </c>
      <c r="CG3" s="16">
        <f>$A$1*Populatie!$C3*Populatie!CG3/(Distante!CG3*Distante!CG3)</f>
        <v>120.80025526800002</v>
      </c>
      <c r="CH3" s="16">
        <f>$A$1*Populatie!$C3*Populatie!CH3/(Distante!CH3*Distante!CH3)</f>
        <v>0.83771951484375018</v>
      </c>
      <c r="CI3" s="16">
        <f>$A$1*Populatie!$C3*Populatie!CI3/(Distante!CI3*Distante!CI3)</f>
        <v>13.604066466111775</v>
      </c>
      <c r="CJ3" s="16">
        <f>$A$1*Populatie!$C3*Populatie!CJ3/(Distante!CJ3*Distante!CJ3)</f>
        <v>0.36563978685121112</v>
      </c>
      <c r="CK3" s="16">
        <f>$A$1*Populatie!$C3*Populatie!CK3/(Distante!CK3*Distante!CK3)</f>
        <v>45.262898706666675</v>
      </c>
      <c r="CL3" s="16">
        <f>$A$1*Populatie!$C3*Populatie!CL3/(Distante!CL3*Distante!CL3)</f>
        <v>0.76773669853497173</v>
      </c>
      <c r="CM3" s="16">
        <f>$A$1*Populatie!$C3*Populatie!CM3/(Distante!CM3*Distante!CM3)</f>
        <v>1.2231816545454546</v>
      </c>
      <c r="CN3" s="16">
        <f>$A$1*Populatie!$C3*Populatie!CN3/(Distante!CN3*Distante!CN3)</f>
        <v>1.2890430680427849</v>
      </c>
      <c r="CO3" s="16">
        <f>$A$1*Populatie!$C3*Populatie!CO3/(Distante!CO3*Distante!CO3)</f>
        <v>0.39038287677122779</v>
      </c>
      <c r="CP3" s="16">
        <f>$A$1*Populatie!$C3*Populatie!CP3/(Distante!CP3*Distante!CP3)</f>
        <v>2.0006512098765437</v>
      </c>
      <c r="CQ3" s="16">
        <f>$A$1*Populatie!$C3*Populatie!CQ3/(Distante!CQ3*Distante!CQ3)</f>
        <v>10.120146168000002</v>
      </c>
      <c r="CR3" s="16">
        <f>$A$1*Populatie!$C3*Populatie!CR3/(Distante!CR3*Distante!CR3)</f>
        <v>0.44304015030381949</v>
      </c>
      <c r="CS3" s="16">
        <f>$A$1*Populatie!$C3*Populatie!CS3/(Distante!CS3*Distante!CS3)</f>
        <v>0.55616012497116507</v>
      </c>
      <c r="CT3" s="16">
        <f>$A$1*Populatie!$C3*Populatie!CT3/(Distante!CT3*Distante!CT3)</f>
        <v>2.6762524568242987</v>
      </c>
      <c r="CU3" s="16">
        <f>$A$1*Populatie!$C3*Populatie!CU3/(Distante!CU3*Distante!CU3)</f>
        <v>3.454681991671174</v>
      </c>
      <c r="CV3" s="16">
        <f>$A$1*Populatie!$C3*Populatie!CV3/(Distante!CV3*Distante!CV3)</f>
        <v>275.78000278888891</v>
      </c>
      <c r="CW3" s="16">
        <f>$A$1*Populatie!$C3*Populatie!CW3/(Distante!CW3*Distante!CW3)</f>
        <v>1.1648598339678764</v>
      </c>
      <c r="CX3" s="16">
        <f>$A$1*Populatie!$C3*Populatie!CX3/(Distante!CX3*Distante!CX3)</f>
        <v>1.6438194344842951</v>
      </c>
      <c r="CY3" s="16">
        <f>$A$1*Populatie!$C3*Populatie!CY3/(Distante!CY3*Distante!CY3)</f>
        <v>7.13921729888889</v>
      </c>
    </row>
    <row r="4" spans="1:103" x14ac:dyDescent="0.25">
      <c r="A4" s="2" t="s">
        <v>3</v>
      </c>
      <c r="B4" s="16">
        <v>257.80020346260392</v>
      </c>
      <c r="C4" s="16">
        <f t="array" ref="C4:C103">TRANSPOSE(D3:CY3)</f>
        <v>29.976881704000004</v>
      </c>
      <c r="D4" s="16" t="s">
        <v>103</v>
      </c>
      <c r="E4" s="16">
        <f>$A$1*Populatie!$D4*Populatie!E4/(Distante!E4*Distante!E4)</f>
        <v>4.7313219031141873</v>
      </c>
      <c r="F4" s="16">
        <f>$A$1*Populatie!$D4*Populatie!F4/(Distante!F4*Distante!F4)</f>
        <v>33.356595301041196</v>
      </c>
      <c r="G4" s="16">
        <f>$A$1*Populatie!$D4*Populatie!G4/(Distante!G4*Distante!G4)</f>
        <v>16.48752404536862</v>
      </c>
      <c r="H4" s="16">
        <f>$A$1*Populatie!$D4*Populatie!H4/(Distante!H4*Distante!H4)</f>
        <v>4.9242681103515631</v>
      </c>
      <c r="I4" s="16">
        <f>$A$1*Populatie!$D4*Populatie!I4/(Distante!I4*Distante!I4)</f>
        <v>130.7088464</v>
      </c>
      <c r="J4" s="16">
        <f>$A$1*Populatie!$D4*Populatie!J4/(Distante!J4*Distante!J4)</f>
        <v>0.92998931034482768</v>
      </c>
      <c r="K4" s="16">
        <f>$A$1*Populatie!$D4*Populatie!K4/(Distante!K4*Distante!K4)</f>
        <v>3.4852791600000006</v>
      </c>
      <c r="L4" s="16">
        <f>$A$1*Populatie!$D4*Populatie!L4/(Distante!L4*Distante!L4)</f>
        <v>0.59493808770305534</v>
      </c>
      <c r="M4" s="16">
        <f>$A$1*Populatie!$D4*Populatie!M4/(Distante!M4*Distante!M4)</f>
        <v>6.6162700411522639</v>
      </c>
      <c r="N4" s="16">
        <f>$A$1*Populatie!$D4*Populatie!N4/(Distante!N4*Distante!N4)</f>
        <v>2.038932</v>
      </c>
      <c r="O4" s="16">
        <f>$A$1*Populatie!$D4*Populatie!O4/(Distante!O4*Distante!O4)</f>
        <v>159.9722775308642</v>
      </c>
      <c r="P4" s="16">
        <f>$A$1*Populatie!$D4*Populatie!P4/(Distante!P4*Distante!P4)</f>
        <v>3.4994127280299878</v>
      </c>
      <c r="Q4" s="16">
        <f>$A$1*Populatie!$D4*Populatie!Q4/(Distante!Q4*Distante!Q4)</f>
        <v>1.0301750475328204</v>
      </c>
      <c r="R4" s="16">
        <f>$A$1*Populatie!$D4*Populatie!R4/(Distante!R4*Distante!R4)</f>
        <v>21.715844444444443</v>
      </c>
      <c r="S4" s="16">
        <f>$A$1*Populatie!$D4*Populatie!S4/(Distante!S4*Distante!S4)</f>
        <v>0.58459800944977902</v>
      </c>
      <c r="T4" s="16">
        <f>$A$1*Populatie!$D4*Populatie!T4/(Distante!T4*Distante!T4)</f>
        <v>6.0933999836734696</v>
      </c>
      <c r="U4" s="16">
        <f>$A$1*Populatie!$D4*Populatie!U4/(Distante!U4*Distante!U4)</f>
        <v>1.5561873469387755</v>
      </c>
      <c r="V4" s="16">
        <f>$A$1*Populatie!$D4*Populatie!V4/(Distante!V4*Distante!V4)</f>
        <v>0.9809746756595914</v>
      </c>
      <c r="W4" s="16">
        <f>$A$1*Populatie!$D4*Populatie!W4/(Distante!W4*Distante!W4)</f>
        <v>0.23148171200000001</v>
      </c>
      <c r="X4" s="16">
        <f>$A$1*Populatie!$D4*Populatie!X4/(Distante!X4*Distante!X4)</f>
        <v>6.4879436488340199</v>
      </c>
      <c r="Y4" s="16">
        <f>$A$1*Populatie!$D4*Populatie!Y4/(Distante!Y4*Distante!Y4)</f>
        <v>4.3252910344827589</v>
      </c>
      <c r="Z4" s="16">
        <f>$A$1*Populatie!$D4*Populatie!Z4/(Distante!Z4*Distante!Z4)</f>
        <v>10.043927666666667</v>
      </c>
      <c r="AA4" s="16">
        <f>$A$1*Populatie!$D4*Populatie!AA4/(Distante!AA4*Distante!AA4)</f>
        <v>2.9083274305555555</v>
      </c>
      <c r="AB4" s="16">
        <f>$A$1*Populatie!$D4*Populatie!AB4/(Distante!AB4*Distante!AB4)</f>
        <v>2.2845082167352539</v>
      </c>
      <c r="AC4" s="16">
        <f>$A$1*Populatie!$D4*Populatie!AC4/(Distante!AC4*Distante!AC4)</f>
        <v>1.4100981481481483</v>
      </c>
      <c r="AD4" s="16">
        <f>$A$1*Populatie!$D4*Populatie!AD4/(Distante!AD4*Distante!AD4)</f>
        <v>0.40684049087256535</v>
      </c>
      <c r="AE4" s="16">
        <f>$A$1*Populatie!$D4*Populatie!AE4/(Distante!AE4*Distante!AE4)</f>
        <v>6.9573560930767027</v>
      </c>
      <c r="AF4" s="16">
        <f>$A$1*Populatie!$D4*Populatie!AF4/(Distante!AF4*Distante!AF4)</f>
        <v>2.1416687825853264</v>
      </c>
      <c r="AG4" s="16">
        <f>$A$1*Populatie!$D4*Populatie!AG4/(Distante!AG4*Distante!AG4)</f>
        <v>19.744597155555557</v>
      </c>
      <c r="AH4" s="16">
        <f>$A$1*Populatie!$D4*Populatie!AH4/(Distante!AH4*Distante!AH4)</f>
        <v>1.1374517056245435</v>
      </c>
      <c r="AI4" s="16">
        <f>$A$1*Populatie!$D4*Populatie!AI4/(Distante!AI4*Distante!AI4)</f>
        <v>17.090200703124999</v>
      </c>
      <c r="AJ4" s="16">
        <f>$A$1*Populatie!$D4*Populatie!AJ4/(Distante!AJ4*Distante!AJ4)</f>
        <v>9.0107670699432898</v>
      </c>
      <c r="AK4" s="16">
        <f>$A$1*Populatie!$D4*Populatie!AK4/(Distante!AK4*Distante!AK4)</f>
        <v>0.70242641428131747</v>
      </c>
      <c r="AL4" s="16">
        <f>$A$1*Populatie!$D4*Populatie!AL4/(Distante!AL4*Distante!AL4)</f>
        <v>1.5297384000000001</v>
      </c>
      <c r="AM4" s="16">
        <f>$A$1*Populatie!$D4*Populatie!AM4/(Distante!AM4*Distante!AM4)</f>
        <v>30.876919149999999</v>
      </c>
      <c r="AN4" s="16">
        <f>$A$1*Populatie!$D4*Populatie!AN4/(Distante!AN4*Distante!AN4)</f>
        <v>10.006115862068965</v>
      </c>
      <c r="AO4" s="16">
        <f>$A$1*Populatie!$D4*Populatie!AO4/(Distante!AO4*Distante!AO4)</f>
        <v>6.436707494331066</v>
      </c>
      <c r="AP4" s="16">
        <f>$A$1*Populatie!$D4*Populatie!AP4/(Distante!AP4*Distante!AP4)</f>
        <v>2.1928465079365083</v>
      </c>
      <c r="AQ4" s="16">
        <f>$A$1*Populatie!$D4*Populatie!AQ4/(Distante!AQ4*Distante!AQ4)</f>
        <v>2.9002711218836565</v>
      </c>
      <c r="AR4" s="16">
        <f>$A$1*Populatie!$D4*Populatie!AR4/(Distante!AR4*Distante!AR4)</f>
        <v>0.27538187835680072</v>
      </c>
      <c r="AS4" s="16">
        <f>$A$1*Populatie!$D4*Populatie!AS4/(Distante!AS4*Distante!AS4)</f>
        <v>2.8907360553633219</v>
      </c>
      <c r="AT4" s="16">
        <f>$A$1*Populatie!$D4*Populatie!AT4/(Distante!AT4*Distante!AT4)</f>
        <v>2.0771465558633424</v>
      </c>
      <c r="AU4" s="16">
        <f>$A$1*Populatie!$D4*Populatie!AU4/(Distante!AU4*Distante!AU4)</f>
        <v>0.59609706777759974</v>
      </c>
      <c r="AV4" s="16">
        <f>$A$1*Populatie!$D4*Populatie!AV4/(Distante!AV4*Distante!AV4)</f>
        <v>10.606387615999999</v>
      </c>
      <c r="AW4" s="16">
        <f>$A$1*Populatie!$D4*Populatie!AW4/(Distante!AW4*Distante!AW4)</f>
        <v>4.2236846093749998</v>
      </c>
      <c r="AX4" s="16">
        <f>$A$1*Populatie!$D4*Populatie!AX4/(Distante!AX4*Distante!AX4)</f>
        <v>1.2528122744486523</v>
      </c>
      <c r="AY4" s="16">
        <f>$A$1*Populatie!$D4*Populatie!AY4/(Distante!AY4*Distante!AY4)</f>
        <v>3.7732715625000002</v>
      </c>
      <c r="AZ4" s="16">
        <f>$A$1*Populatie!$D4*Populatie!AZ4/(Distante!AZ4*Distante!AZ4)</f>
        <v>0.68820027662105898</v>
      </c>
      <c r="BA4" s="16">
        <f>$A$1*Populatie!$D4*Populatie!BA4/(Distante!BA4*Distante!BA4)</f>
        <v>1.0251865755102041</v>
      </c>
      <c r="BB4" s="16">
        <f>$A$1*Populatie!$D4*Populatie!BB4/(Distante!BB4*Distante!BB4)</f>
        <v>0.44080379084967325</v>
      </c>
      <c r="BC4" s="16">
        <f>$A$1*Populatie!$D4*Populatie!BC4/(Distante!BC4*Distante!BC4)</f>
        <v>2.760540681656805</v>
      </c>
      <c r="BD4" s="16">
        <f>$A$1*Populatie!$D4*Populatie!BD4/(Distante!BD4*Distante!BD4)</f>
        <v>2.8203639655172417</v>
      </c>
      <c r="BE4" s="16">
        <f>$A$1*Populatie!$D4*Populatie!BE4/(Distante!BE4*Distante!BE4)</f>
        <v>1.3214948828124999</v>
      </c>
      <c r="BF4" s="16">
        <f>$A$1*Populatie!$D4*Populatie!BF4/(Distante!BF4*Distante!BF4)</f>
        <v>11.943701379310346</v>
      </c>
      <c r="BG4" s="16">
        <f>$A$1*Populatie!$D4*Populatie!BG4/(Distante!BG4*Distante!BG4)</f>
        <v>8.2352633518005529</v>
      </c>
      <c r="BH4" s="16">
        <f>$A$1*Populatie!$D4*Populatie!BH4/(Distante!BH4*Distante!BH4)</f>
        <v>18.996226880907372</v>
      </c>
      <c r="BI4" s="16">
        <f>$A$1*Populatie!$D4*Populatie!BI4/(Distante!BI4*Distante!BI4)</f>
        <v>5.6595672255273124</v>
      </c>
      <c r="BJ4" s="16">
        <f>$A$1*Populatie!$D4*Populatie!BJ4/(Distante!BJ4*Distante!BJ4)</f>
        <v>4.4453752</v>
      </c>
      <c r="BK4" s="16">
        <f>$A$1*Populatie!$D4*Populatie!BK4/(Distante!BK4*Distante!BK4)</f>
        <v>1.141508024691358</v>
      </c>
      <c r="BL4" s="16">
        <f>$A$1*Populatie!$D4*Populatie!BL4/(Distante!BL4*Distante!BL4)</f>
        <v>0.38475682330979627</v>
      </c>
      <c r="BM4" s="16">
        <f>$A$1*Populatie!$D4*Populatie!BM4/(Distante!BM4*Distante!BM4)</f>
        <v>3.2370221453287198</v>
      </c>
      <c r="BN4" s="16">
        <f>$A$1*Populatie!$D4*Populatie!BN4/(Distante!BN4*Distante!BN4)</f>
        <v>6.5513617745586235</v>
      </c>
      <c r="BO4" s="16">
        <f>$A$1*Populatie!$D4*Populatie!BO4/(Distante!BO4*Distante!BO4)</f>
        <v>0.48069526881720426</v>
      </c>
      <c r="BP4" s="16">
        <f>$A$1*Populatie!$D4*Populatie!BP4/(Distante!BP4*Distante!BP4)</f>
        <v>21.14711972299169</v>
      </c>
      <c r="BQ4" s="16">
        <f>$A$1*Populatie!$D4*Populatie!BQ4/(Distante!BQ4*Distante!BQ4)</f>
        <v>0.64350595737862526</v>
      </c>
      <c r="BR4" s="16">
        <f>$A$1*Populatie!$D4*Populatie!BR4/(Distante!BR4*Distante!BR4)</f>
        <v>2.5143381314878894</v>
      </c>
      <c r="BS4" s="16">
        <f>$A$1*Populatie!$D4*Populatie!BS4/(Distante!BS4*Distante!BS4)</f>
        <v>1.9569432000000002</v>
      </c>
      <c r="BT4" s="16">
        <f>$A$1*Populatie!$D4*Populatie!BT4/(Distante!BT4*Distante!BT4)</f>
        <v>14.957112500000001</v>
      </c>
      <c r="BU4" s="16">
        <f>$A$1*Populatie!$D4*Populatie!BU4/(Distante!BU4*Distante!BU4)</f>
        <v>4.7040575788751715</v>
      </c>
      <c r="BV4" s="16">
        <f>$A$1*Populatie!$D4*Populatie!BV4/(Distante!BV4*Distante!BV4)</f>
        <v>4.6767570068027213</v>
      </c>
      <c r="BW4" s="16">
        <f>$A$1*Populatie!$D4*Populatie!BW4/(Distante!BW4*Distante!BW4)</f>
        <v>2.2913711999999999</v>
      </c>
      <c r="BX4" s="16">
        <f>$A$1*Populatie!$D4*Populatie!BX4/(Distante!BX4*Distante!BX4)</f>
        <v>0.34213686899252405</v>
      </c>
      <c r="BY4" s="16">
        <f>$A$1*Populatie!$D4*Populatie!BY4/(Distante!BY4*Distante!BY4)</f>
        <v>1.4872145764729221</v>
      </c>
      <c r="BZ4" s="16">
        <f>$A$1*Populatie!$D4*Populatie!BZ4/(Distante!BZ4*Distante!BZ4)</f>
        <v>0.16475729187876889</v>
      </c>
      <c r="CA4" s="16">
        <f>$A$1*Populatie!$D4*Populatie!CA4/(Distante!CA4*Distante!CA4)</f>
        <v>1.4927825846153848</v>
      </c>
      <c r="CB4" s="16">
        <f>$A$1*Populatie!$D4*Populatie!CB4/(Distante!CB4*Distante!CB4)</f>
        <v>0.56949272386505623</v>
      </c>
      <c r="CC4" s="16">
        <f>$A$1*Populatie!$D4*Populatie!CC4/(Distante!CC4*Distante!CC4)</f>
        <v>1.0976704455017301</v>
      </c>
      <c r="CD4" s="16">
        <f>$A$1*Populatie!$D4*Populatie!CD4/(Distante!CD4*Distante!CD4)</f>
        <v>2.4189897993827163</v>
      </c>
      <c r="CE4" s="16">
        <f>$A$1*Populatie!$D4*Populatie!CE4/(Distante!CE4*Distante!CE4)</f>
        <v>3.5604978240740737</v>
      </c>
      <c r="CF4" s="16">
        <f>$A$1*Populatie!$D4*Populatie!CF4/(Distante!CF4*Distante!CF4)</f>
        <v>0.84452446289062499</v>
      </c>
      <c r="CG4" s="16">
        <f>$A$1*Populatie!$D4*Populatie!CG4/(Distante!CG4*Distante!CG4)</f>
        <v>5.7783224999999998</v>
      </c>
      <c r="CH4" s="16">
        <f>$A$1*Populatie!$D4*Populatie!CH4/(Distante!CH4*Distante!CH4)</f>
        <v>0.99289555555555564</v>
      </c>
      <c r="CI4" s="16">
        <f>$A$1*Populatie!$D4*Populatie!CI4/(Distante!CI4*Distante!CI4)</f>
        <v>3.6334275034293553</v>
      </c>
      <c r="CJ4" s="16">
        <f>$A$1*Populatie!$D4*Populatie!CJ4/(Distante!CJ4*Distante!CJ4)</f>
        <v>0.42675136347454612</v>
      </c>
      <c r="CK4" s="16">
        <f>$A$1*Populatie!$D4*Populatie!CK4/(Distante!CK4*Distante!CK4)</f>
        <v>1.8708865899623093</v>
      </c>
      <c r="CL4" s="16">
        <f>$A$1*Populatie!$D4*Populatie!CL4/(Distante!CL4*Distante!CL4)</f>
        <v>0.98909504930966463</v>
      </c>
      <c r="CM4" s="16">
        <f>$A$1*Populatie!$D4*Populatie!CM4/(Distante!CM4*Distante!CM4)</f>
        <v>11.188697142857142</v>
      </c>
      <c r="CN4" s="16">
        <f>$A$1*Populatie!$D4*Populatie!CN4/(Distante!CN4*Distante!CN4)</f>
        <v>1.4603755555555555</v>
      </c>
      <c r="CO4" s="16">
        <f>$A$1*Populatie!$D4*Populatie!CO4/(Distante!CO4*Distante!CO4)</f>
        <v>0.51577697145061729</v>
      </c>
      <c r="CP4" s="16">
        <f>$A$1*Populatie!$D4*Populatie!CP4/(Distante!CP4*Distante!CP4)</f>
        <v>43.511600000000001</v>
      </c>
      <c r="CQ4" s="16">
        <f>$A$1*Populatie!$D4*Populatie!CQ4/(Distante!CQ4*Distante!CQ4)</f>
        <v>3.9370835596707816</v>
      </c>
      <c r="CR4" s="16">
        <f>$A$1*Populatie!$D4*Populatie!CR4/(Distante!CR4*Distante!CR4)</f>
        <v>1.7117057673155276</v>
      </c>
      <c r="CS4" s="16">
        <f>$A$1*Populatie!$D4*Populatie!CS4/(Distante!CS4*Distante!CS4)</f>
        <v>0.535845354</v>
      </c>
      <c r="CT4" s="16">
        <f>$A$1*Populatie!$D4*Populatie!CT4/(Distante!CT4*Distante!CT4)</f>
        <v>100.72255531250001</v>
      </c>
      <c r="CU4" s="16">
        <f>$A$1*Populatie!$D4*Populatie!CU4/(Distante!CU4*Distante!CU4)</f>
        <v>92.428156562500007</v>
      </c>
      <c r="CV4" s="16">
        <f>$A$1*Populatie!$D4*Populatie!CV4/(Distante!CV4*Distante!CV4)</f>
        <v>3.0393392000000001</v>
      </c>
      <c r="CW4" s="16">
        <f>$A$1*Populatie!$D4*Populatie!CW4/(Distante!CW4*Distante!CW4)</f>
        <v>1.6651477777777777</v>
      </c>
      <c r="CX4" s="16">
        <f>$A$1*Populatie!$D4*Populatie!CX4/(Distante!CX4*Distante!CX4)</f>
        <v>4.2709354875000001</v>
      </c>
      <c r="CY4" s="16">
        <f>$A$1*Populatie!$D4*Populatie!CY4/(Distante!CY4*Distante!CY4)</f>
        <v>1.3659805555555555</v>
      </c>
    </row>
    <row r="5" spans="1:103" x14ac:dyDescent="0.25">
      <c r="A5" s="2" t="s">
        <v>4</v>
      </c>
      <c r="B5" s="16">
        <v>149.68178993877552</v>
      </c>
      <c r="C5" s="16">
        <v>3.6007337269318702</v>
      </c>
      <c r="D5" s="16">
        <f t="array" ref="D5:D103">TRANSPOSE(E4:CY4)</f>
        <v>4.7313219031141873</v>
      </c>
      <c r="E5" s="16" t="s">
        <v>103</v>
      </c>
      <c r="F5" s="16">
        <f>$A$1*Populatie!$E5*Populatie!F5/(Distante!F5*Distante!F5)</f>
        <v>13.167806397278913</v>
      </c>
      <c r="G5" s="16">
        <f>$A$1*Populatie!$E5*Populatie!G5/(Distante!G5*Distante!G5)</f>
        <v>8.4859542370370384</v>
      </c>
      <c r="H5" s="16">
        <f>$A$1*Populatie!$E5*Populatie!H5/(Distante!H5*Distante!H5)</f>
        <v>5.8385948606060616</v>
      </c>
      <c r="I5" s="16">
        <f>$A$1*Populatie!$E5*Populatie!I5/(Distante!I5*Distante!I5)</f>
        <v>0.61279026674598458</v>
      </c>
      <c r="J5" s="16">
        <f>$A$1*Populatie!$E5*Populatie!J5/(Distante!J5*Distante!J5)</f>
        <v>0.1302956810146651</v>
      </c>
      <c r="K5" s="16">
        <f>$A$1*Populatie!$E5*Populatie!K5/(Distante!K5*Distante!K5)</f>
        <v>6.8667647400000007</v>
      </c>
      <c r="L5" s="16">
        <f>$A$1*Populatie!$E5*Populatie!L5/(Distante!L5*Distante!L5)</f>
        <v>0.37581827977736554</v>
      </c>
      <c r="M5" s="16">
        <f>$A$1*Populatie!$E5*Populatie!M5/(Distante!M5*Distante!M5)</f>
        <v>0.15513326868686869</v>
      </c>
      <c r="N5" s="16">
        <f>$A$1*Populatie!$E5*Populatie!N5/(Distante!N5*Distante!N5)</f>
        <v>1.1566314289113624</v>
      </c>
      <c r="O5" s="16">
        <f>$A$1*Populatie!$E5*Populatie!O5/(Distante!O5*Distante!O5)</f>
        <v>0.96680216691124266</v>
      </c>
      <c r="P5" s="16">
        <f>$A$1*Populatie!$E5*Populatie!P5/(Distante!P5*Distante!P5)</f>
        <v>0.76088300787130148</v>
      </c>
      <c r="Q5" s="16">
        <f>$A$1*Populatie!$E5*Populatie!Q5/(Distante!Q5*Distante!Q5)</f>
        <v>2.2140953185185186</v>
      </c>
      <c r="R5" s="16">
        <f>$A$1*Populatie!$E5*Populatie!R5/(Distante!R5*Distante!R5)</f>
        <v>4.2261081088435377</v>
      </c>
      <c r="S5" s="16">
        <f>$A$1*Populatie!$E5*Populatie!S5/(Distante!S5*Distante!S5)</f>
        <v>0.48363969984000005</v>
      </c>
      <c r="T5" s="16">
        <f>$A$1*Populatie!$E5*Populatie!T5/(Distante!T5*Distante!T5)</f>
        <v>0.39687058107606688</v>
      </c>
      <c r="U5" s="16">
        <f>$A$1*Populatie!$E5*Populatie!U5/(Distante!U5*Distante!U5)</f>
        <v>1.5023549727272729</v>
      </c>
      <c r="V5" s="16">
        <f>$A$1*Populatie!$E5*Populatie!V5/(Distante!V5*Distante!V5)</f>
        <v>0.28467257881665453</v>
      </c>
      <c r="W5" s="16">
        <f>$A$1*Populatie!$E5*Populatie!W5/(Distante!W5*Distante!W5)</f>
        <v>0.22459576140350879</v>
      </c>
      <c r="X5" s="16">
        <f>$A$1*Populatie!$E5*Populatie!X5/(Distante!X5*Distante!X5)</f>
        <v>8.8223132591715991</v>
      </c>
      <c r="Y5" s="16">
        <f>$A$1*Populatie!$E5*Populatie!Y5/(Distante!Y5*Distante!Y5)</f>
        <v>0.12977475129017657</v>
      </c>
      <c r="Z5" s="16">
        <f>$A$1*Populatie!$E5*Populatie!Z5/(Distante!Z5*Distante!Z5)</f>
        <v>1.9733925041551248</v>
      </c>
      <c r="AA5" s="16">
        <f>$A$1*Populatie!$E5*Populatie!AA5/(Distante!AA5*Distante!AA5)</f>
        <v>0.29936552380952386</v>
      </c>
      <c r="AB5" s="16">
        <f>$A$1*Populatie!$E5*Populatie!AB5/(Distante!AB5*Distante!AB5)</f>
        <v>0.30483065617651328</v>
      </c>
      <c r="AC5" s="16">
        <f>$A$1*Populatie!$E5*Populatie!AC5/(Distante!AC5*Distante!AC5)</f>
        <v>12.458653287197233</v>
      </c>
      <c r="AD5" s="16">
        <f>$A$1*Populatie!$E5*Populatie!AD5/(Distante!AD5*Distante!AD5)</f>
        <v>1.1329775518518521</v>
      </c>
      <c r="AE5" s="16">
        <f>$A$1*Populatie!$E5*Populatie!AE5/(Distante!AE5*Distante!AE5)</f>
        <v>4.5416652792385488</v>
      </c>
      <c r="AF5" s="16">
        <f>$A$1*Populatie!$E5*Populatie!AF5/(Distante!AF5*Distante!AF5)</f>
        <v>3.204280267346939</v>
      </c>
      <c r="AG5" s="16">
        <f>$A$1*Populatie!$E5*Populatie!AG5/(Distante!AG5*Distante!AG5)</f>
        <v>0.20827525377751341</v>
      </c>
      <c r="AH5" s="16">
        <f>$A$1*Populatie!$E5*Populatie!AH5/(Distante!AH5*Distante!AH5)</f>
        <v>0.29926846053955192</v>
      </c>
      <c r="AI5" s="16">
        <f>$A$1*Populatie!$E5*Populatie!AI5/(Distante!AI5*Distante!AI5)</f>
        <v>0.20020066935694589</v>
      </c>
      <c r="AJ5" s="16">
        <f>$A$1*Populatie!$E5*Populatie!AJ5/(Distante!AJ5*Distante!AJ5)</f>
        <v>0.24076748392885761</v>
      </c>
      <c r="AK5" s="16">
        <f>$A$1*Populatie!$E5*Populatie!AK5/(Distante!AK5*Distante!AK5)</f>
        <v>0.16515710303030307</v>
      </c>
      <c r="AL5" s="16">
        <f>$A$1*Populatie!$E5*Populatie!AL5/(Distante!AL5*Distante!AL5)</f>
        <v>1.0102059822714682</v>
      </c>
      <c r="AM5" s="16">
        <f>$A$1*Populatie!$E5*Populatie!AM5/(Distante!AM5*Distante!AM5)</f>
        <v>0.45015557849462368</v>
      </c>
      <c r="AN5" s="16">
        <f>$A$1*Populatie!$E5*Populatie!AN5/(Distante!AN5*Distante!AN5)</f>
        <v>0.40432078427069046</v>
      </c>
      <c r="AO5" s="16">
        <f>$A$1*Populatie!$E5*Populatie!AO5/(Distante!AO5*Distante!AO5)</f>
        <v>1.3237020727810653</v>
      </c>
      <c r="AP5" s="16">
        <f>$A$1*Populatie!$E5*Populatie!AP5/(Distante!AP5*Distante!AP5)</f>
        <v>0.48775461504000006</v>
      </c>
      <c r="AQ5" s="16">
        <f>$A$1*Populatie!$E5*Populatie!AQ5/(Distante!AQ5*Distante!AQ5)</f>
        <v>0.28551080449826993</v>
      </c>
      <c r="AR5" s="16">
        <f>$A$1*Populatie!$E5*Populatie!AR5/(Distante!AR5*Distante!AR5)</f>
        <v>4.8537808814219624E-2</v>
      </c>
      <c r="AS5" s="16">
        <f>$A$1*Populatie!$E5*Populatie!AS5/(Distante!AS5*Distante!AS5)</f>
        <v>1.1201281451795841</v>
      </c>
      <c r="AT5" s="16">
        <f>$A$1*Populatie!$E5*Populatie!AT5/(Distante!AT5*Distante!AT5)</f>
        <v>0.78676448165680479</v>
      </c>
      <c r="AU5" s="16">
        <f>$A$1*Populatie!$E5*Populatie!AU5/(Distante!AU5*Distante!AU5)</f>
        <v>0.50900643750000008</v>
      </c>
      <c r="AV5" s="16">
        <f>$A$1*Populatie!$E5*Populatie!AV5/(Distante!AV5*Distante!AV5)</f>
        <v>0.42646757191836737</v>
      </c>
      <c r="AW5" s="16">
        <f>$A$1*Populatie!$E5*Populatie!AW5/(Distante!AW5*Distante!AW5)</f>
        <v>0.41963944893813487</v>
      </c>
      <c r="AX5" s="16">
        <f>$A$1*Populatie!$E5*Populatie!AX5/(Distante!AX5*Distante!AX5)</f>
        <v>0.19236573697916667</v>
      </c>
      <c r="AY5" s="16">
        <f>$A$1*Populatie!$E5*Populatie!AY5/(Distante!AY5*Distante!AY5)</f>
        <v>0.32098975881261599</v>
      </c>
      <c r="AZ5" s="16">
        <f>$A$1*Populatie!$E5*Populatie!AZ5/(Distante!AZ5*Distante!AZ5)</f>
        <v>2.5325302750000005</v>
      </c>
      <c r="BA5" s="16">
        <f>$A$1*Populatie!$E5*Populatie!BA5/(Distante!BA5*Distante!BA5)</f>
        <v>0.36353455757575764</v>
      </c>
      <c r="BB5" s="16">
        <f>$A$1*Populatie!$E5*Populatie!BB5/(Distante!BB5*Distante!BB5)</f>
        <v>1.6063409706666667</v>
      </c>
      <c r="BC5" s="16">
        <f>$A$1*Populatie!$E5*Populatie!BC5/(Distante!BC5*Distante!BC5)</f>
        <v>3.3761953454545455</v>
      </c>
      <c r="BD5" s="16">
        <f>$A$1*Populatie!$E5*Populatie!BD5/(Distante!BD5*Distante!BD5)</f>
        <v>0.39514566405073331</v>
      </c>
      <c r="BE5" s="16">
        <f>$A$1*Populatie!$E5*Populatie!BE5/(Distante!BE5*Distante!BE5)</f>
        <v>11.849431733333335</v>
      </c>
      <c r="BF5" s="16">
        <f>$A$1*Populatie!$E5*Populatie!BF5/(Distante!BF5*Distante!BF5)</f>
        <v>0.74945023583431969</v>
      </c>
      <c r="BG5" s="16">
        <f>$A$1*Populatie!$E5*Populatie!BG5/(Distante!BG5*Distante!BG5)</f>
        <v>3.6608278781250005</v>
      </c>
      <c r="BH5" s="16">
        <f>$A$1*Populatie!$E5*Populatie!BH5/(Distante!BH5*Distante!BH5)</f>
        <v>1.1277318920612318</v>
      </c>
      <c r="BI5" s="16">
        <f>$A$1*Populatie!$E5*Populatie!BI5/(Distante!BI5*Distante!BI5)</f>
        <v>2.2844808531855958</v>
      </c>
      <c r="BJ5" s="16">
        <f>$A$1*Populatie!$E5*Populatie!BJ5/(Distante!BJ5*Distante!BJ5)</f>
        <v>1.2177674447572537</v>
      </c>
      <c r="BK5" s="16">
        <f>$A$1*Populatie!$E5*Populatie!BK5/(Distante!BK5*Distante!BK5)</f>
        <v>0.15231577529394688</v>
      </c>
      <c r="BL5" s="16">
        <f>$A$1*Populatie!$E5*Populatie!BL5/(Distante!BL5*Distante!BL5)</f>
        <v>0.98251152978303757</v>
      </c>
      <c r="BM5" s="16">
        <f>$A$1*Populatie!$E5*Populatie!BM5/(Distante!BM5*Distante!BM5)</f>
        <v>0.35065666587395961</v>
      </c>
      <c r="BN5" s="16">
        <f>$A$1*Populatie!$E5*Populatie!BN5/(Distante!BN5*Distante!BN5)</f>
        <v>5.424577073008324</v>
      </c>
      <c r="BO5" s="16">
        <f>$A$1*Populatie!$E5*Populatie!BO5/(Distante!BO5*Distante!BO5)</f>
        <v>1.2798832921875001</v>
      </c>
      <c r="BP5" s="16">
        <f>$A$1*Populatie!$E5*Populatie!BP5/(Distante!BP5*Distante!BP5)</f>
        <v>0.34106286462585039</v>
      </c>
      <c r="BQ5" s="16">
        <f>$A$1*Populatie!$E5*Populatie!BQ5/(Distante!BQ5*Distante!BQ5)</f>
        <v>1.6148242897959184</v>
      </c>
      <c r="BR5" s="16">
        <f>$A$1*Populatie!$E5*Populatie!BR5/(Distante!BR5*Distante!BR5)</f>
        <v>0.11567408801918951</v>
      </c>
      <c r="BS5" s="16">
        <f>$A$1*Populatie!$E5*Populatie!BS5/(Distante!BS5*Distante!BS5)</f>
        <v>2.9857824691200001</v>
      </c>
      <c r="BT5" s="16">
        <f>$A$1*Populatie!$E5*Populatie!BT5/(Distante!BT5*Distante!BT5)</f>
        <v>0.90248180859375005</v>
      </c>
      <c r="BU5" s="16">
        <f>$A$1*Populatie!$E5*Populatie!BU5/(Distante!BU5*Distante!BU5)</f>
        <v>6.9185440896000019</v>
      </c>
      <c r="BV5" s="16">
        <f>$A$1*Populatie!$E5*Populatie!BV5/(Distante!BV5*Distante!BV5)</f>
        <v>0.12541601111111111</v>
      </c>
      <c r="BW5" s="16">
        <f>$A$1*Populatie!$E5*Populatie!BW5/(Distante!BW5*Distante!BW5)</f>
        <v>0.45894139281663521</v>
      </c>
      <c r="BX5" s="16">
        <f>$A$1*Populatie!$E5*Populatie!BX5/(Distante!BX5*Distante!BX5)</f>
        <v>0.93506367777777799</v>
      </c>
      <c r="BY5" s="16">
        <f>$A$1*Populatie!$E5*Populatie!BY5/(Distante!BY5*Distante!BY5)</f>
        <v>1.4770831020000004</v>
      </c>
      <c r="BZ5" s="16">
        <f>$A$1*Populatie!$E5*Populatie!BZ5/(Distante!BZ5*Distante!BZ5)</f>
        <v>0.39451943271861989</v>
      </c>
      <c r="CA5" s="16">
        <f>$A$1*Populatie!$E5*Populatie!CA5/(Distante!CA5*Distante!CA5)</f>
        <v>1.9415916609375001</v>
      </c>
      <c r="CB5" s="16">
        <f>$A$1*Populatie!$E5*Populatie!CB5/(Distante!CB5*Distante!CB5)</f>
        <v>2.7586391500800005</v>
      </c>
      <c r="CC5" s="16">
        <f>$A$1*Populatie!$E5*Populatie!CC5/(Distante!CC5*Distante!CC5)</f>
        <v>4.4321778216066487</v>
      </c>
      <c r="CD5" s="16">
        <f>$A$1*Populatie!$E5*Populatie!CD5/(Distante!CD5*Distante!CD5)</f>
        <v>0.38751709330457801</v>
      </c>
      <c r="CE5" s="16">
        <f>$A$1*Populatie!$E5*Populatie!CE5/(Distante!CE5*Distante!CE5)</f>
        <v>0.13711212397021399</v>
      </c>
      <c r="CF5" s="16">
        <f>$A$1*Populatie!$E5*Populatie!CF5/(Distante!CF5*Distante!CF5)</f>
        <v>2.7261313199999999</v>
      </c>
      <c r="CG5" s="16">
        <f>$A$1*Populatie!$E5*Populatie!CG5/(Distante!CG5*Distante!CG5)</f>
        <v>0.7196902706938777</v>
      </c>
      <c r="CH5" s="16">
        <f>$A$1*Populatie!$E5*Populatie!CH5/(Distante!CH5*Distante!CH5)</f>
        <v>1.5845399181818185</v>
      </c>
      <c r="CI5" s="16">
        <f>$A$1*Populatie!$E5*Populatie!CI5/(Distante!CI5*Distante!CI5)</f>
        <v>1.1453839176954734</v>
      </c>
      <c r="CJ5" s="16">
        <f>$A$1*Populatie!$E5*Populatie!CJ5/(Distante!CJ5*Distante!CJ5)</f>
        <v>0.74644223051851855</v>
      </c>
      <c r="CK5" s="16">
        <f>$A$1*Populatie!$E5*Populatie!CK5/(Distante!CK5*Distante!CK5)</f>
        <v>0.33646743232231779</v>
      </c>
      <c r="CL5" s="16">
        <f>$A$1*Populatie!$E5*Populatie!CL5/(Distante!CL5*Distante!CL5)</f>
        <v>4.3015326693877558</v>
      </c>
      <c r="CM5" s="16">
        <f>$A$1*Populatie!$E5*Populatie!CM5/(Distante!CM5*Distante!CM5)</f>
        <v>0.17603417220461748</v>
      </c>
      <c r="CN5" s="16">
        <f>$A$1*Populatie!$E5*Populatie!CN5/(Distante!CN5*Distante!CN5)</f>
        <v>16.573019345454547</v>
      </c>
      <c r="CO5" s="16">
        <f>$A$1*Populatie!$E5*Populatie!CO5/(Distante!CO5*Distante!CO5)</f>
        <v>0.87707783225806457</v>
      </c>
      <c r="CP5" s="16">
        <f>$A$1*Populatie!$E5*Populatie!CP5/(Distante!CP5*Distante!CP5)</f>
        <v>0.31342197079502437</v>
      </c>
      <c r="CQ5" s="16">
        <f>$A$1*Populatie!$E5*Populatie!CQ5/(Distante!CQ5*Distante!CQ5)</f>
        <v>1.4476271673600003</v>
      </c>
      <c r="CR5" s="16">
        <f>$A$1*Populatie!$E5*Populatie!CR5/(Distante!CR5*Distante!CR5)</f>
        <v>0.44081130532544388</v>
      </c>
      <c r="CS5" s="16">
        <f>$A$1*Populatie!$E5*Populatie!CS5/(Distante!CS5*Distante!CS5)</f>
        <v>2.1545570020408165</v>
      </c>
      <c r="CT5" s="16">
        <f>$A$1*Populatie!$E5*Populatie!CT5/(Distante!CT5*Distante!CT5)</f>
        <v>0.31751285775000004</v>
      </c>
      <c r="CU5" s="16">
        <f>$A$1*Populatie!$E5*Populatie!CU5/(Distante!CU5*Distante!CU5)</f>
        <v>0.27732635407495543</v>
      </c>
      <c r="CV5" s="16">
        <f>$A$1*Populatie!$E5*Populatie!CV5/(Distante!CV5*Distante!CV5)</f>
        <v>0.41075282585034018</v>
      </c>
      <c r="CW5" s="16">
        <f>$A$1*Populatie!$E5*Populatie!CW5/(Distante!CW5*Distante!CW5)</f>
        <v>2.3793144774193551</v>
      </c>
      <c r="CX5" s="16">
        <f>$A$1*Populatie!$E5*Populatie!CX5/(Distante!CX5*Distante!CX5)</f>
        <v>0.52591750664062509</v>
      </c>
      <c r="CY5" s="16">
        <f>$A$1*Populatie!$E5*Populatie!CY5/(Distante!CY5*Distante!CY5)</f>
        <v>0.50408909217952169</v>
      </c>
    </row>
    <row r="6" spans="1:103" x14ac:dyDescent="0.25">
      <c r="A6" s="2" t="s">
        <v>5</v>
      </c>
      <c r="B6" s="16">
        <v>1367.6163911349483</v>
      </c>
      <c r="C6" s="16">
        <v>52.312917299539777</v>
      </c>
      <c r="D6" s="16">
        <v>33.356595301041196</v>
      </c>
      <c r="E6" s="16">
        <f t="array" ref="E6:E103">TRANSPOSE(F5:CY5)</f>
        <v>13.167806397278913</v>
      </c>
      <c r="F6" s="16" t="s">
        <v>103</v>
      </c>
      <c r="G6" s="16">
        <f>$A$1*Populatie!$F6*Populatie!G6/(Distante!G6*Distante!G6)</f>
        <v>83.993215348752841</v>
      </c>
      <c r="H6" s="16">
        <f>$A$1*Populatie!$F6*Populatie!H6/(Distante!H6*Distante!H6)</f>
        <v>20.91285725761719</v>
      </c>
      <c r="I6" s="16">
        <f>$A$1*Populatie!$F6*Populatie!I6/(Distante!I6*Distante!I6)</f>
        <v>4.4252786117346945</v>
      </c>
      <c r="J6" s="16">
        <f>$A$1*Populatie!$F6*Populatie!J6/(Distante!J6*Distante!J6)</f>
        <v>1.4416610331597224</v>
      </c>
      <c r="K6" s="16">
        <f>$A$1*Populatie!$F6*Populatie!K6/(Distante!K6*Distante!K6)</f>
        <v>13.684929776627222</v>
      </c>
      <c r="L6" s="16">
        <f>$A$1*Populatie!$F6*Populatie!L6/(Distante!L6*Distante!L6)</f>
        <v>7.8093173612903231</v>
      </c>
      <c r="M6" s="16">
        <f>$A$1*Populatie!$F6*Populatie!M6/(Distante!M6*Distante!M6)</f>
        <v>0.96096312227434799</v>
      </c>
      <c r="N6" s="16">
        <f>$A$1*Populatie!$F6*Populatie!N6/(Distante!N6*Distante!N6)</f>
        <v>4.7833963060628202</v>
      </c>
      <c r="O6" s="16">
        <f>$A$1*Populatie!$F6*Populatie!O6/(Distante!O6*Distante!O6)</f>
        <v>9.5273966099722998</v>
      </c>
      <c r="P6" s="16">
        <f>$A$1*Populatie!$F6*Populatie!P6/(Distante!P6*Distante!P6)</f>
        <v>30.867479998615924</v>
      </c>
      <c r="Q6" s="16">
        <f>$A$1*Populatie!$F6*Populatie!Q6/(Distante!Q6*Distante!Q6)</f>
        <v>1.9723425524897962</v>
      </c>
      <c r="R6" s="16">
        <f>$A$1*Populatie!$F6*Populatie!R6/(Distante!R6*Distante!R6)</f>
        <v>62.770603115000014</v>
      </c>
      <c r="S6" s="16">
        <f>$A$1*Populatie!$F6*Populatie!S6/(Distante!S6*Distante!S6)</f>
        <v>1.6960822179925035</v>
      </c>
      <c r="T6" s="16">
        <f>$A$1*Populatie!$F6*Populatie!T6/(Distante!T6*Distante!T6)</f>
        <v>6.469509844734695</v>
      </c>
      <c r="U6" s="16">
        <f>$A$1*Populatie!$F6*Populatie!U6/(Distante!U6*Distante!U6)</f>
        <v>5.2980750988642518</v>
      </c>
      <c r="V6" s="16">
        <f>$A$1*Populatie!$F6*Populatie!V6/(Distante!V6*Distante!V6)</f>
        <v>5.1272704720703128</v>
      </c>
      <c r="W6" s="16">
        <f>$A$1*Populatie!$F6*Populatie!W6/(Distante!W6*Distante!W6)</f>
        <v>0.81246188800000008</v>
      </c>
      <c r="X6" s="16">
        <f>$A$1*Populatie!$F6*Populatie!X6/(Distante!X6*Distante!X6)</f>
        <v>20.901761703225809</v>
      </c>
      <c r="Y6" s="16">
        <f>$A$1*Populatie!$F6*Populatie!Y6/(Distante!Y6*Distante!Y6)</f>
        <v>1.8251869648393197</v>
      </c>
      <c r="Z6" s="16">
        <f>$A$1*Populatie!$F6*Populatie!Z6/(Distante!Z6*Distante!Z6)</f>
        <v>29.621890120370374</v>
      </c>
      <c r="AA6" s="16">
        <f>$A$1*Populatie!$F6*Populatie!AA6/(Distante!AA6*Distante!AA6)</f>
        <v>3.513277364938272</v>
      </c>
      <c r="AB6" s="16">
        <f>$A$1*Populatie!$F6*Populatie!AB6/(Distante!AB6*Distante!AB6)</f>
        <v>3.4927452244938273</v>
      </c>
      <c r="AC6" s="16">
        <f>$A$1*Populatie!$F6*Populatie!AC6/(Distante!AC6*Distante!AC6)</f>
        <v>4.1587090020576136</v>
      </c>
      <c r="AD6" s="16">
        <f>$A$1*Populatie!$F6*Populatie!AD6/(Distante!AD6*Distante!AD6)</f>
        <v>0.92802076896228192</v>
      </c>
      <c r="AE6" s="16">
        <f>$A$1*Populatie!$F6*Populatie!AE6/(Distante!AE6*Distante!AE6)</f>
        <v>30.574822931747924</v>
      </c>
      <c r="AF6" s="16">
        <f>$A$1*Populatie!$F6*Populatie!AF6/(Distante!AF6*Distante!AF6)</f>
        <v>6.1804517351351365</v>
      </c>
      <c r="AG6" s="16">
        <f>$A$1*Populatie!$F6*Populatie!AG6/(Distante!AG6*Distante!AG6)</f>
        <v>1.2676017101854342</v>
      </c>
      <c r="AH6" s="16">
        <f>$A$1*Populatie!$F6*Populatie!AH6/(Distante!AH6*Distante!AH6)</f>
        <v>3.9340546016656757</v>
      </c>
      <c r="AI6" s="16">
        <f>$A$1*Populatie!$F6*Populatie!AI6/(Distante!AI6*Distante!AI6)</f>
        <v>1.2084131435483874</v>
      </c>
      <c r="AJ6" s="16">
        <f>$A$1*Populatie!$F6*Populatie!AJ6/(Distante!AJ6*Distante!AJ6)</f>
        <v>1.2751111029982365</v>
      </c>
      <c r="AK6" s="16">
        <f>$A$1*Populatie!$F6*Populatie!AK6/(Distante!AK6*Distante!AK6)</f>
        <v>0.45469116610996446</v>
      </c>
      <c r="AL6" s="16">
        <f>$A$1*Populatie!$F6*Populatie!AL6/(Distante!AL6*Distante!AL6)</f>
        <v>3.5888126783053327</v>
      </c>
      <c r="AM6" s="16">
        <f>$A$1*Populatie!$F6*Populatie!AM6/(Distante!AM6*Distante!AM6)</f>
        <v>3.0103554055555559</v>
      </c>
      <c r="AN6" s="16">
        <f>$A$1*Populatie!$F6*Populatie!AN6/(Distante!AN6*Distante!AN6)</f>
        <v>4.6149591500000007</v>
      </c>
      <c r="AO6" s="16">
        <f>$A$1*Populatie!$F6*Populatie!AO6/(Distante!AO6*Distante!AO6)</f>
        <v>53.578620489777784</v>
      </c>
      <c r="AP6" s="16">
        <f>$A$1*Populatie!$F6*Populatie!AP6/(Distante!AP6*Distante!AP6)</f>
        <v>1.6427765569600004</v>
      </c>
      <c r="AQ6" s="16">
        <f>$A$1*Populatie!$F6*Populatie!AQ6/(Distante!AQ6*Distante!AQ6)</f>
        <v>1.2773604323470269</v>
      </c>
      <c r="AR6" s="16">
        <f>$A$1*Populatie!$F6*Populatie!AR6/(Distante!AR6*Distante!AR6)</f>
        <v>0.36782377238860486</v>
      </c>
      <c r="AS6" s="16">
        <f>$A$1*Populatie!$F6*Populatie!AS6/(Distante!AS6*Distante!AS6)</f>
        <v>98.554274133333351</v>
      </c>
      <c r="AT6" s="16">
        <f>$A$1*Populatie!$F6*Populatie!AT6/(Distante!AT6*Distante!AT6)</f>
        <v>71.652037116000017</v>
      </c>
      <c r="AU6" s="16">
        <f>$A$1*Populatie!$F6*Populatie!AU6/(Distante!AU6*Distante!AU6)</f>
        <v>1.7880808139429609</v>
      </c>
      <c r="AV6" s="16">
        <f>$A$1*Populatie!$F6*Populatie!AV6/(Distante!AV6*Distante!AV6)</f>
        <v>6.4629578444444453</v>
      </c>
      <c r="AW6" s="16">
        <f>$A$1*Populatie!$F6*Populatie!AW6/(Distante!AW6*Distante!AW6)</f>
        <v>3.5432200697530867</v>
      </c>
      <c r="AX6" s="16">
        <f>$A$1*Populatie!$F6*Populatie!AX6/(Distante!AX6*Distante!AX6)</f>
        <v>1.8377971969836877</v>
      </c>
      <c r="AY6" s="16">
        <f>$A$1*Populatie!$F6*Populatie!AY6/(Distante!AY6*Distante!AY6)</f>
        <v>4.4389734037396131</v>
      </c>
      <c r="AZ6" s="16">
        <f>$A$1*Populatie!$F6*Populatie!AZ6/(Distante!AZ6*Distante!AZ6)</f>
        <v>1.3647457101666669</v>
      </c>
      <c r="BA6" s="16">
        <f>$A$1*Populatie!$F6*Populatie!BA6/(Distante!BA6*Distante!BA6)</f>
        <v>9.2595141184027785</v>
      </c>
      <c r="BB6" s="16">
        <f>$A$1*Populatie!$F6*Populatie!BB6/(Distante!BB6*Distante!BB6)</f>
        <v>1.0846952787703277</v>
      </c>
      <c r="BC6" s="16">
        <f>$A$1*Populatie!$F6*Populatie!BC6/(Distante!BC6*Distante!BC6)</f>
        <v>7.0199492935374153</v>
      </c>
      <c r="BD6" s="16">
        <f>$A$1*Populatie!$F6*Populatie!BD6/(Distante!BD6*Distante!BD6)</f>
        <v>4.3721027577256955</v>
      </c>
      <c r="BE6" s="16">
        <f>$A$1*Populatie!$F6*Populatie!BE6/(Distante!BE6*Distante!BE6)</f>
        <v>3.7783998095989486</v>
      </c>
      <c r="BF6" s="16">
        <f>$A$1*Populatie!$F6*Populatie!BF6/(Distante!BF6*Distante!BF6)</f>
        <v>8.2288969124999998</v>
      </c>
      <c r="BG6" s="16">
        <f>$A$1*Populatie!$F6*Populatie!BG6/(Distante!BG6*Distante!BG6)</f>
        <v>104.34484680000001</v>
      </c>
      <c r="BH6" s="16">
        <f>$A$1*Populatie!$F6*Populatie!BH6/(Distante!BH6*Distante!BH6)</f>
        <v>13.60876292117347</v>
      </c>
      <c r="BI6" s="16">
        <f>$A$1*Populatie!$F6*Populatie!BI6/(Distante!BI6*Distante!BI6)</f>
        <v>137.16610491358026</v>
      </c>
      <c r="BJ6" s="16">
        <f>$A$1*Populatie!$F6*Populatie!BJ6/(Distante!BJ6*Distante!BJ6)</f>
        <v>39.549253489750697</v>
      </c>
      <c r="BK6" s="16">
        <f>$A$1*Populatie!$F6*Populatie!BK6/(Distante!BK6*Distante!BK6)</f>
        <v>2.0034550306122449</v>
      </c>
      <c r="BL6" s="16">
        <f>$A$1*Populatie!$F6*Populatie!BL6/(Distante!BL6*Distante!BL6)</f>
        <v>0.87139847268005555</v>
      </c>
      <c r="BM6" s="16">
        <f>$A$1*Populatie!$F6*Populatie!BM6/(Distante!BM6*Distante!BM6)</f>
        <v>1.5891876704000003</v>
      </c>
      <c r="BN6" s="16">
        <f>$A$1*Populatie!$F6*Populatie!BN6/(Distante!BN6*Distante!BN6)</f>
        <v>22.729626185798818</v>
      </c>
      <c r="BO6" s="16">
        <f>$A$1*Populatie!$F6*Populatie!BO6/(Distante!BO6*Distante!BO6)</f>
        <v>1.2680705382935942</v>
      </c>
      <c r="BP6" s="16">
        <f>$A$1*Populatie!$F6*Populatie!BP6/(Distante!BP6*Distante!BP6)</f>
        <v>5.0658244326250008</v>
      </c>
      <c r="BQ6" s="16">
        <f>$A$1*Populatie!$F6*Populatie!BQ6/(Distante!BQ6*Distante!BQ6)</f>
        <v>1.3596977891581634</v>
      </c>
      <c r="BR6" s="16">
        <f>$A$1*Populatie!$F6*Populatie!BR6/(Distante!BR6*Distante!BR6)</f>
        <v>1.141265055029586</v>
      </c>
      <c r="BS6" s="16">
        <f>$A$1*Populatie!$F6*Populatie!BS6/(Distante!BS6*Distante!BS6)</f>
        <v>6.5402131548387104</v>
      </c>
      <c r="BT6" s="16">
        <f>$A$1*Populatie!$F6*Populatie!BT6/(Distante!BT6*Distante!BT6)</f>
        <v>14.804015055885852</v>
      </c>
      <c r="BU6" s="16">
        <f>$A$1*Populatie!$F6*Populatie!BU6/(Distante!BU6*Distante!BU6)</f>
        <v>10.638205894083274</v>
      </c>
      <c r="BV6" s="16">
        <f>$A$1*Populatie!$F6*Populatie!BV6/(Distante!BV6*Distante!BV6)</f>
        <v>0.65093721117717018</v>
      </c>
      <c r="BW6" s="16">
        <f>$A$1*Populatie!$F6*Populatie!BW6/(Distante!BW6*Distante!BW6)</f>
        <v>8.7505736489892989</v>
      </c>
      <c r="BX6" s="16">
        <f>$A$1*Populatie!$F6*Populatie!BX6/(Distante!BX6*Distante!BX6)</f>
        <v>0.76590971450553591</v>
      </c>
      <c r="BY6" s="16">
        <f>$A$1*Populatie!$F6*Populatie!BY6/(Distante!BY6*Distante!BY6)</f>
        <v>5.233265974227483</v>
      </c>
      <c r="BZ6" s="16">
        <f>$A$1*Populatie!$F6*Populatie!BZ6/(Distante!BZ6*Distante!BZ6)</f>
        <v>0.36713350239973708</v>
      </c>
      <c r="CA6" s="16">
        <f>$A$1*Populatie!$F6*Populatie!CA6/(Distante!CA6*Distante!CA6)</f>
        <v>3.9835222809042241</v>
      </c>
      <c r="CB6" s="16">
        <f>$A$1*Populatie!$F6*Populatie!CB6/(Distante!CB6*Distante!CB6)</f>
        <v>1.5606026931470038</v>
      </c>
      <c r="CC6" s="16">
        <f>$A$1*Populatie!$F6*Populatie!CC6/(Distante!CC6*Distante!CC6)</f>
        <v>2.2444468602249064</v>
      </c>
      <c r="CD6" s="16">
        <f>$A$1*Populatie!$F6*Populatie!CD6/(Distante!CD6*Distante!CD6)</f>
        <v>3.4635968967741939</v>
      </c>
      <c r="CE6" s="16">
        <f>$A$1*Populatie!$F6*Populatie!CE6/(Distante!CE6*Distante!CE6)</f>
        <v>0.5315999741536459</v>
      </c>
      <c r="CF6" s="16">
        <f>$A$1*Populatie!$F6*Populatie!CF6/(Distante!CF6*Distante!CF6)</f>
        <v>1.986309692806923</v>
      </c>
      <c r="CG6" s="16">
        <f>$A$1*Populatie!$F6*Populatie!CG6/(Distante!CG6*Distante!CG6)</f>
        <v>13.197033270666669</v>
      </c>
      <c r="CH6" s="16">
        <f>$A$1*Populatie!$F6*Populatie!CH6/(Distante!CH6*Distante!CH6)</f>
        <v>1.9930612892361113</v>
      </c>
      <c r="CI6" s="16">
        <f>$A$1*Populatie!$F6*Populatie!CI6/(Distante!CI6*Distante!CI6)</f>
        <v>57.39309411224491</v>
      </c>
      <c r="CJ6" s="16">
        <f>$A$1*Populatie!$F6*Populatie!CJ6/(Distante!CJ6*Distante!CJ6)</f>
        <v>0.75713031279000609</v>
      </c>
      <c r="CK6" s="16">
        <f>$A$1*Populatie!$F6*Populatie!CK6/(Distante!CK6*Distante!CK6)</f>
        <v>4.3460365638020839</v>
      </c>
      <c r="CL6" s="16">
        <f>$A$1*Populatie!$F6*Populatie!CL6/(Distante!CL6*Distante!CL6)</f>
        <v>2.1120954720000005</v>
      </c>
      <c r="CM6" s="16">
        <f>$A$1*Populatie!$F6*Populatie!CM6/(Distante!CM6*Distante!CM6)</f>
        <v>0.93133789056000016</v>
      </c>
      <c r="CN6" s="16">
        <f>$A$1*Populatie!$F6*Populatie!CN6/(Distante!CN6*Distante!CN6)</f>
        <v>5.2114564808641983</v>
      </c>
      <c r="CO6" s="16">
        <f>$A$1*Populatie!$F6*Populatie!CO6/(Distante!CO6*Distante!CO6)</f>
        <v>1.2321289358506946</v>
      </c>
      <c r="CP6" s="16">
        <f>$A$1*Populatie!$F6*Populatie!CP6/(Distante!CP6*Distante!CP6)</f>
        <v>2.1687073344444445</v>
      </c>
      <c r="CQ6" s="16">
        <f>$A$1*Populatie!$F6*Populatie!CQ6/(Distante!CQ6*Distante!CQ6)</f>
        <v>150.48347934074076</v>
      </c>
      <c r="CR6" s="16">
        <f>$A$1*Populatie!$F6*Populatie!CR6/(Distante!CR6*Distante!CR6)</f>
        <v>1.5434628067666285</v>
      </c>
      <c r="CS6" s="16">
        <f>$A$1*Populatie!$F6*Populatie!CS6/(Distante!CS6*Distante!CS6)</f>
        <v>1.3465560864852073</v>
      </c>
      <c r="CT6" s="16">
        <f>$A$1*Populatie!$F6*Populatie!CT6/(Distante!CT6*Distante!CT6)</f>
        <v>2.3470961472565159</v>
      </c>
      <c r="CU6" s="16">
        <f>$A$1*Populatie!$F6*Populatie!CU6/(Distante!CU6*Distante!CU6)</f>
        <v>2.615795547771762</v>
      </c>
      <c r="CV6" s="16">
        <f>$A$1*Populatie!$F6*Populatie!CV6/(Distante!CV6*Distante!CV6)</f>
        <v>4.8204903065679012</v>
      </c>
      <c r="CW6" s="16">
        <f>$A$1*Populatie!$F6*Populatie!CW6/(Distante!CW6*Distante!CW6)</f>
        <v>3.8030086800987659</v>
      </c>
      <c r="CX6" s="16">
        <f>$A$1*Populatie!$F6*Populatie!CX6/(Distante!CX6*Distante!CX6)</f>
        <v>1.8279890344671204</v>
      </c>
      <c r="CY6" s="16">
        <f>$A$1*Populatie!$F6*Populatie!CY6/(Distante!CY6*Distante!CY6)</f>
        <v>17.499952806094186</v>
      </c>
    </row>
    <row r="7" spans="1:103" x14ac:dyDescent="0.25">
      <c r="A7" s="6" t="s">
        <v>6</v>
      </c>
      <c r="B7" s="16">
        <v>1299.5509810555557</v>
      </c>
      <c r="C7" s="16">
        <v>10.822505221028441</v>
      </c>
      <c r="D7" s="16">
        <v>16.48752404536862</v>
      </c>
      <c r="E7" s="16">
        <v>8.4859542370370384</v>
      </c>
      <c r="F7" s="16">
        <f t="array" ref="F7:F103">TRANSPOSE(G6:CY6)</f>
        <v>83.993215348752841</v>
      </c>
      <c r="G7" s="16" t="s">
        <v>103</v>
      </c>
      <c r="H7" s="16">
        <f>$A$1*Populatie!$G7*Populatie!H7/(Distante!H7*Distante!H7)</f>
        <v>45.063454929777784</v>
      </c>
      <c r="I7" s="16">
        <f>$A$1*Populatie!$G7*Populatie!I7/(Distante!I7*Distante!I7)</f>
        <v>2.2533197673525382</v>
      </c>
      <c r="J7" s="16">
        <f>$A$1*Populatie!$G7*Populatie!J7/(Distante!J7*Distante!J7)</f>
        <v>0.3610367717171718</v>
      </c>
      <c r="K7" s="16">
        <f>$A$1*Populatie!$G7*Populatie!K7/(Distante!K7*Distante!K7)</f>
        <v>12.133210736842106</v>
      </c>
      <c r="L7" s="16">
        <f>$A$1*Populatie!$G7*Populatie!L7/(Distante!L7*Distante!L7)</f>
        <v>1.4799190940441485</v>
      </c>
      <c r="M7" s="16">
        <f>$A$1*Populatie!$G7*Populatie!M7/(Distante!M7*Distante!M7)</f>
        <v>0.48098265788534028</v>
      </c>
      <c r="N7" s="16">
        <f>$A$1*Populatie!$G7*Populatie!N7/(Distante!N7*Distante!N7)</f>
        <v>3.4450138800000003</v>
      </c>
      <c r="O7" s="16">
        <f>$A$1*Populatie!$G7*Populatie!O7/(Distante!O7*Distante!O7)</f>
        <v>4.758079160847335</v>
      </c>
      <c r="P7" s="16">
        <f>$A$1*Populatie!$G7*Populatie!P7/(Distante!P7*Distante!P7)</f>
        <v>2.9249974947368425</v>
      </c>
      <c r="Q7" s="16">
        <f>$A$1*Populatie!$G7*Populatie!Q7/(Distante!Q7*Distante!Q7)</f>
        <v>1.1528983010330058</v>
      </c>
      <c r="R7" s="16">
        <f>$A$1*Populatie!$G7*Populatie!R7/(Distante!R7*Distante!R7)</f>
        <v>60.653224612244905</v>
      </c>
      <c r="S7" s="16">
        <f>$A$1*Populatie!$G7*Populatie!S7/(Distante!S7*Distante!S7)</f>
        <v>1.7705363797979801</v>
      </c>
      <c r="T7" s="16">
        <f>$A$1*Populatie!$G7*Populatie!T7/(Distante!T7*Distante!T7)</f>
        <v>1.2868076101508918</v>
      </c>
      <c r="U7" s="16">
        <f>$A$1*Populatie!$G7*Populatie!U7/(Distante!U7*Distante!U7)</f>
        <v>8.0524161513888899</v>
      </c>
      <c r="V7" s="16">
        <f>$A$1*Populatie!$G7*Populatie!V7/(Distante!V7*Distante!V7)</f>
        <v>0.85249597722908099</v>
      </c>
      <c r="W7" s="16">
        <f>$A$1*Populatie!$G7*Populatie!W7/(Distante!W7*Distante!W7)</f>
        <v>0.8058512000000001</v>
      </c>
      <c r="X7" s="16">
        <f>$A$1*Populatie!$G7*Populatie!X7/(Distante!X7*Distante!X7)</f>
        <v>16.51115558888889</v>
      </c>
      <c r="Y7" s="16">
        <f>$A$1*Populatie!$G7*Populatie!Y7/(Distante!Y7*Distante!Y7)</f>
        <v>0.4757001806451614</v>
      </c>
      <c r="Z7" s="16">
        <f>$A$1*Populatie!$G7*Populatie!Z7/(Distante!Z7*Distante!Z7)</f>
        <v>15.72365867128028</v>
      </c>
      <c r="AA7" s="16">
        <f>$A$1*Populatie!$G7*Populatie!AA7/(Distante!AA7*Distante!AA7)</f>
        <v>0.84869186596119939</v>
      </c>
      <c r="AB7" s="16">
        <f>$A$1*Populatie!$G7*Populatie!AB7/(Distante!AB7*Distante!AB7)</f>
        <v>0.84373197843285475</v>
      </c>
      <c r="AC7" s="16">
        <f>$A$1*Populatie!$G7*Populatie!AC7/(Distante!AC7*Distante!AC7)</f>
        <v>2.492052864583334</v>
      </c>
      <c r="AD7" s="16">
        <f>$A$1*Populatie!$G7*Populatie!AD7/(Distante!AD7*Distante!AD7)</f>
        <v>0.53753805858585868</v>
      </c>
      <c r="AE7" s="16">
        <f>$A$1*Populatie!$G7*Populatie!AE7/(Distante!AE7*Distante!AE7)</f>
        <v>84.545622822222242</v>
      </c>
      <c r="AF7" s="16">
        <f>$A$1*Populatie!$G7*Populatie!AF7/(Distante!AF7*Distante!AF7)</f>
        <v>9.0840340081632664</v>
      </c>
      <c r="AG7" s="16">
        <f>$A$1*Populatie!$G7*Populatie!AG7/(Distante!AG7*Distante!AG7)</f>
        <v>0.62034553288888905</v>
      </c>
      <c r="AH7" s="16">
        <f>$A$1*Populatie!$G7*Populatie!AH7/(Distante!AH7*Distante!AH7)</f>
        <v>0.7888976663139331</v>
      </c>
      <c r="AI7" s="16">
        <f>$A$1*Populatie!$G7*Populatie!AI7/(Distante!AI7*Distante!AI7)</f>
        <v>0.59106170577801675</v>
      </c>
      <c r="AJ7" s="16">
        <f>$A$1*Populatie!$G7*Populatie!AJ7/(Distante!AJ7*Distante!AJ7)</f>
        <v>0.64396628411717283</v>
      </c>
      <c r="AK7" s="16">
        <f>$A$1*Populatie!$G7*Populatie!AK7/(Distante!AK7*Distante!AK7)</f>
        <v>0.22758268295973025</v>
      </c>
      <c r="AL7" s="16">
        <f>$A$1*Populatie!$G7*Populatie!AL7/(Distante!AL7*Distante!AL7)</f>
        <v>2.584671789333334</v>
      </c>
      <c r="AM7" s="16">
        <f>$A$1*Populatie!$G7*Populatie!AM7/(Distante!AM7*Distante!AM7)</f>
        <v>1.4695101941775151</v>
      </c>
      <c r="AN7" s="16">
        <f>$A$1*Populatie!$G7*Populatie!AN7/(Distante!AN7*Distante!AN7)</f>
        <v>1.1750717537777779</v>
      </c>
      <c r="AO7" s="16">
        <f>$A$1*Populatie!$G7*Populatie!AO7/(Distante!AO7*Distante!AO7)</f>
        <v>5.9394240258064528</v>
      </c>
      <c r="AP7" s="16">
        <f>$A$1*Populatie!$G7*Populatie!AP7/(Distante!AP7*Distante!AP7)</f>
        <v>1.0516597866955113</v>
      </c>
      <c r="AQ7" s="16">
        <f>$A$1*Populatie!$G7*Populatie!AQ7/(Distante!AQ7*Distante!AQ7)</f>
        <v>0.77858219674556228</v>
      </c>
      <c r="AR7" s="16">
        <f>$A$1*Populatie!$G7*Populatie!AR7/(Distante!AR7*Distante!AR7)</f>
        <v>0.1151633056877189</v>
      </c>
      <c r="AS7" s="16">
        <f>$A$1*Populatie!$G7*Populatie!AS7/(Distante!AS7*Distante!AS7)</f>
        <v>5.5912313183431968</v>
      </c>
      <c r="AT7" s="16">
        <f>$A$1*Populatie!$G7*Populatie!AT7/(Distante!AT7*Distante!AT7)</f>
        <v>3.530196077419355</v>
      </c>
      <c r="AU7" s="16">
        <f>$A$1*Populatie!$G7*Populatie!AU7/(Distante!AU7*Distante!AU7)</f>
        <v>2.0779448800000004</v>
      </c>
      <c r="AV7" s="16">
        <f>$A$1*Populatie!$G7*Populatie!AV7/(Distante!AV7*Distante!AV7)</f>
        <v>1.387908119283632</v>
      </c>
      <c r="AW7" s="16">
        <f>$A$1*Populatie!$G7*Populatie!AW7/(Distante!AW7*Distante!AW7)</f>
        <v>2.5852396404280626</v>
      </c>
      <c r="AX7" s="16">
        <f>$A$1*Populatie!$G7*Populatie!AX7/(Distante!AX7*Distante!AX7)</f>
        <v>0.50259532302222232</v>
      </c>
      <c r="AY7" s="16">
        <f>$A$1*Populatie!$G7*Populatie!AY7/(Distante!AY7*Distante!AY7)</f>
        <v>0.96775930484693895</v>
      </c>
      <c r="AZ7" s="16">
        <f>$A$1*Populatie!$G7*Populatie!AZ7/(Distante!AZ7*Distante!AZ7)</f>
        <v>0.89435010011534044</v>
      </c>
      <c r="BA7" s="16">
        <f>$A$1*Populatie!$G7*Populatie!BA7/(Distante!BA7*Distante!BA7)</f>
        <v>1.2470369663209879</v>
      </c>
      <c r="BB7" s="16">
        <f>$A$1*Populatie!$G7*Populatie!BB7/(Distante!BB7*Distante!BB7)</f>
        <v>0.64039587822222221</v>
      </c>
      <c r="BC7" s="16">
        <f>$A$1*Populatie!$G7*Populatie!BC7/(Distante!BC7*Distante!BC7)</f>
        <v>14.657713818000001</v>
      </c>
      <c r="BD7" s="16">
        <f>$A$1*Populatie!$G7*Populatie!BD7/(Distante!BD7*Distante!BD7)</f>
        <v>1.0624705562931611</v>
      </c>
      <c r="BE7" s="16">
        <f>$A$1*Populatie!$G7*Populatie!BE7/(Distante!BE7*Distante!BE7)</f>
        <v>2.4986355717171724</v>
      </c>
      <c r="BF7" s="16">
        <f>$A$1*Populatie!$G7*Populatie!BF7/(Distante!BF7*Distante!BF7)</f>
        <v>4.1219641293061233</v>
      </c>
      <c r="BG7" s="16">
        <f>$A$1*Populatie!$G7*Populatie!BG7/(Distante!BG7*Distante!BG7)</f>
        <v>59.779193232000004</v>
      </c>
      <c r="BH7" s="16">
        <f>$A$1*Populatie!$G7*Populatie!BH7/(Distante!BH7*Distante!BH7)</f>
        <v>8.0825493900800005</v>
      </c>
      <c r="BI7" s="16">
        <f>$A$1*Populatie!$G7*Populatie!BI7/(Distante!BI7*Distante!BI7)</f>
        <v>18.202358173010385</v>
      </c>
      <c r="BJ7" s="16">
        <f>$A$1*Populatie!$G7*Populatie!BJ7/(Distante!BJ7*Distante!BJ7)</f>
        <v>4.6813592736842109</v>
      </c>
      <c r="BK7" s="16">
        <f>$A$1*Populatie!$G7*Populatie!BK7/(Distante!BK7*Distante!BK7)</f>
        <v>0.43529980645161298</v>
      </c>
      <c r="BL7" s="16">
        <f>$A$1*Populatie!$G7*Populatie!BL7/(Distante!BL7*Distante!BL7)</f>
        <v>0.50054078571728633</v>
      </c>
      <c r="BM7" s="16">
        <f>$A$1*Populatie!$G7*Populatie!BM7/(Distante!BM7*Distante!BM7)</f>
        <v>1.0173536744186049</v>
      </c>
      <c r="BN7" s="16">
        <f>$A$1*Populatie!$G7*Populatie!BN7/(Distante!BN7*Distante!BN7)</f>
        <v>20.152339031578951</v>
      </c>
      <c r="BO7" s="16">
        <f>$A$1*Populatie!$G7*Populatie!BO7/(Distante!BO7*Distante!BO7)</f>
        <v>0.98770089187145582</v>
      </c>
      <c r="BP7" s="16">
        <f>$A$1*Populatie!$G7*Populatie!BP7/(Distante!BP7*Distante!BP7)</f>
        <v>1.2237360002551021</v>
      </c>
      <c r="BQ7" s="16">
        <f>$A$1*Populatie!$G7*Populatie!BQ7/(Distante!BQ7*Distante!BQ7)</f>
        <v>1.0918807459167119</v>
      </c>
      <c r="BR7" s="16">
        <f>$A$1*Populatie!$G7*Populatie!BR7/(Distante!BR7*Distante!BR7)</f>
        <v>0.31598688304498274</v>
      </c>
      <c r="BS7" s="16">
        <f>$A$1*Populatie!$G7*Populatie!BS7/(Distante!BS7*Distante!BS7)</f>
        <v>9.1846783925925948</v>
      </c>
      <c r="BT7" s="16">
        <f>$A$1*Populatie!$G7*Populatie!BT7/(Distante!BT7*Distante!BT7)</f>
        <v>2.911013100246914</v>
      </c>
      <c r="BU7" s="16">
        <f>$A$1*Populatie!$G7*Populatie!BU7/(Distante!BU7*Distante!BU7)</f>
        <v>10.200437923076926</v>
      </c>
      <c r="BV7" s="16">
        <f>$A$1*Populatie!$G7*Populatie!BV7/(Distante!BV7*Distante!BV7)</f>
        <v>0.31910899649122809</v>
      </c>
      <c r="BW7" s="16">
        <f>$A$1*Populatie!$G7*Populatie!BW7/(Distante!BW7*Distante!BW7)</f>
        <v>1.5123200812500004</v>
      </c>
      <c r="BX7" s="16">
        <f>$A$1*Populatie!$G7*Populatie!BX7/(Distante!BX7*Distante!BX7)</f>
        <v>0.44363836969696979</v>
      </c>
      <c r="BY7" s="16">
        <f>$A$1*Populatie!$G7*Populatie!BY7/(Distante!BY7*Distante!BY7)</f>
        <v>7.7866442545454557</v>
      </c>
      <c r="BZ7" s="16">
        <f>$A$1*Populatie!$G7*Populatie!BZ7/(Distante!BZ7*Distante!BZ7)</f>
        <v>0.20979261622693912</v>
      </c>
      <c r="CA7" s="16">
        <f>$A$1*Populatie!$G7*Populatie!CA7/(Distante!CA7*Distante!CA7)</f>
        <v>5.0728102796800005</v>
      </c>
      <c r="CB7" s="16">
        <f>$A$1*Populatie!$G7*Populatie!CB7/(Distante!CB7*Distante!CB7)</f>
        <v>0.94288380411522643</v>
      </c>
      <c r="CC7" s="16">
        <f>$A$1*Populatie!$G7*Populatie!CC7/(Distante!CC7*Distante!CC7)</f>
        <v>2.8349973128888895</v>
      </c>
      <c r="CD7" s="16">
        <f>$A$1*Populatie!$G7*Populatie!CD7/(Distante!CD7*Distante!CD7)</f>
        <v>0.9608030136869381</v>
      </c>
      <c r="CE7" s="16">
        <f>$A$1*Populatie!$G7*Populatie!CE7/(Distante!CE7*Distante!CE7)</f>
        <v>0.34497957751338493</v>
      </c>
      <c r="CF7" s="16">
        <f>$A$1*Populatie!$G7*Populatie!CF7/(Distante!CF7*Distante!CF7)</f>
        <v>1.3417529074074075</v>
      </c>
      <c r="CG7" s="16">
        <f>$A$1*Populatie!$G7*Populatie!CG7/(Distante!CG7*Distante!CG7)</f>
        <v>2.3421803575177016</v>
      </c>
      <c r="CH7" s="16">
        <f>$A$1*Populatie!$G7*Populatie!CH7/(Distante!CH7*Distante!CH7)</f>
        <v>1.4053202268313705</v>
      </c>
      <c r="CI7" s="16">
        <f>$A$1*Populatie!$G7*Populatie!CI7/(Distante!CI7*Distante!CI7)</f>
        <v>4.6073536539792395</v>
      </c>
      <c r="CJ7" s="16">
        <f>$A$1*Populatie!$G7*Populatie!CJ7/(Distante!CJ7*Distante!CJ7)</f>
        <v>0.52128375017301043</v>
      </c>
      <c r="CK7" s="16">
        <f>$A$1*Populatie!$G7*Populatie!CK7/(Distante!CK7*Distante!CK7)</f>
        <v>0.99579821298046645</v>
      </c>
      <c r="CL7" s="16">
        <f>$A$1*Populatie!$G7*Populatie!CL7/(Distante!CL7*Distante!CL7)</f>
        <v>1.3129558520833335</v>
      </c>
      <c r="CM7" s="16">
        <f>$A$1*Populatie!$G7*Populatie!CM7/(Distante!CM7*Distante!CM7)</f>
        <v>0.47847415000000004</v>
      </c>
      <c r="CN7" s="16">
        <f>$A$1*Populatie!$G7*Populatie!CN7/(Distante!CN7*Distante!CN7)</f>
        <v>3.8024349640903692</v>
      </c>
      <c r="CO7" s="16">
        <f>$A$1*Populatie!$G7*Populatie!CO7/(Distante!CO7*Distante!CO7)</f>
        <v>1.0972263190204083</v>
      </c>
      <c r="CP7" s="16">
        <f>$A$1*Populatie!$G7*Populatie!CP7/(Distante!CP7*Distante!CP7)</f>
        <v>1.0619231760988224</v>
      </c>
      <c r="CQ7" s="16">
        <f>$A$1*Populatie!$G7*Populatie!CQ7/(Distante!CQ7*Distante!CQ7)</f>
        <v>6.862328763852557</v>
      </c>
      <c r="CR7" s="16">
        <f>$A$1*Populatie!$G7*Populatie!CR7/(Distante!CR7*Distante!CR7)</f>
        <v>0.70294849763313616</v>
      </c>
      <c r="CS7" s="16">
        <f>$A$1*Populatie!$G7*Populatie!CS7/(Distante!CS7*Distante!CS7)</f>
        <v>0.77382153335248505</v>
      </c>
      <c r="CT7" s="16">
        <f>$A$1*Populatie!$G7*Populatie!CT7/(Distante!CT7*Distante!CT7)</f>
        <v>1.1984098955621303</v>
      </c>
      <c r="CU7" s="16">
        <f>$A$1*Populatie!$G7*Populatie!CU7/(Distante!CU7*Distante!CU7)</f>
        <v>1.05861462755429</v>
      </c>
      <c r="CV7" s="16">
        <f>$A$1*Populatie!$G7*Populatie!CV7/(Distante!CV7*Distante!CV7)</f>
        <v>1.1644713719324769</v>
      </c>
      <c r="CW7" s="16">
        <f>$A$1*Populatie!$G7*Populatie!CW7/(Distante!CW7*Distante!CW7)</f>
        <v>2.5251014105263163</v>
      </c>
      <c r="CX7" s="16">
        <f>$A$1*Populatie!$G7*Populatie!CX7/(Distante!CX7*Distante!CX7)</f>
        <v>1.8578534252028127</v>
      </c>
      <c r="CY7" s="16">
        <f>$A$1*Populatie!$G7*Populatie!CY7/(Distante!CY7*Distante!CY7)</f>
        <v>1.8694668575000002</v>
      </c>
    </row>
    <row r="8" spans="1:103" x14ac:dyDescent="0.25">
      <c r="A8" s="2" t="s">
        <v>7</v>
      </c>
      <c r="B8" s="16">
        <v>270.47451810500002</v>
      </c>
      <c r="C8" s="16">
        <v>4.5747164342365059</v>
      </c>
      <c r="D8" s="16">
        <v>4.9242681103515631</v>
      </c>
      <c r="E8" s="16">
        <v>5.8385948606060616</v>
      </c>
      <c r="F8" s="16">
        <v>20.91285725761719</v>
      </c>
      <c r="G8" s="16">
        <f t="array" ref="G8:G103">TRANSPOSE(H7:CY7)</f>
        <v>45.063454929777784</v>
      </c>
      <c r="H8" s="16" t="s">
        <v>103</v>
      </c>
      <c r="I8" s="16">
        <f>$A$1*Populatie!$H8*Populatie!I8/(Distante!I8*Distante!I8)</f>
        <v>0.92742955507812508</v>
      </c>
      <c r="J8" s="16">
        <f>$A$1*Populatie!$H8*Populatie!J8/(Distante!J8*Distante!J8)</f>
        <v>0.15741374716066484</v>
      </c>
      <c r="K8" s="16">
        <f>$A$1*Populatie!$H8*Populatie!K8/(Distante!K8*Distante!K8)</f>
        <v>3.0110466242568372</v>
      </c>
      <c r="L8" s="16">
        <f>$A$1*Populatie!$H8*Populatie!L8/(Distante!L8*Distante!L8)</f>
        <v>0.59014216253950014</v>
      </c>
      <c r="M8" s="16">
        <f>$A$1*Populatie!$H8*Populatie!M8/(Distante!M8*Distante!M8)</f>
        <v>0.21365182706904434</v>
      </c>
      <c r="N8" s="16">
        <f>$A$1*Populatie!$H8*Populatie!N8/(Distante!N8*Distante!N8)</f>
        <v>1.1203250231249999</v>
      </c>
      <c r="O8" s="16">
        <f>$A$1*Populatie!$H8*Populatie!O8/(Distante!O8*Distante!O8)</f>
        <v>1.7047862305115438</v>
      </c>
      <c r="P8" s="16">
        <f>$A$1*Populatie!$H8*Populatie!P8/(Distante!P8*Distante!P8)</f>
        <v>1.0598410835069445</v>
      </c>
      <c r="Q8" s="16">
        <f>$A$1*Populatie!$H8*Populatie!Q8/(Distante!Q8*Distante!Q8)</f>
        <v>0.49642873424657535</v>
      </c>
      <c r="R8" s="16">
        <f>$A$1*Populatie!$H8*Populatie!R8/(Distante!R8*Distante!R8)</f>
        <v>11.932131100694445</v>
      </c>
      <c r="S8" s="16">
        <f>$A$1*Populatie!$H8*Populatie!S8/(Distante!S8*Distante!S8)</f>
        <v>3.08784908199446</v>
      </c>
      <c r="T8" s="16">
        <f>$A$1*Populatie!$H8*Populatie!T8/(Distante!T8*Distante!T8)</f>
        <v>0.48326135624860772</v>
      </c>
      <c r="U8" s="16">
        <f>$A$1*Populatie!$H8*Populatie!U8/(Distante!U8*Distante!U8)</f>
        <v>18.621588959722221</v>
      </c>
      <c r="V8" s="16">
        <f>$A$1*Populatie!$H8*Populatie!V8/(Distante!V8*Distante!V8)</f>
        <v>0.44234454927670053</v>
      </c>
      <c r="W8" s="16">
        <f>$A$1*Populatie!$H8*Populatie!W8/(Distante!W8*Distante!W8)</f>
        <v>1.07639721728</v>
      </c>
      <c r="X8" s="16">
        <f>$A$1*Populatie!$H8*Populatie!X8/(Distante!X8*Distante!X8)</f>
        <v>10.393810985255199</v>
      </c>
      <c r="Y8" s="16">
        <f>$A$1*Populatie!$H8*Populatie!Y8/(Distante!Y8*Distante!Y8)</f>
        <v>0.20393052438271606</v>
      </c>
      <c r="Z8" s="16">
        <f>$A$1*Populatie!$H8*Populatie!Z8/(Distante!Z8*Distante!Z8)</f>
        <v>3.6037483415637861</v>
      </c>
      <c r="AA8" s="16">
        <f>$A$1*Populatie!$H8*Populatie!AA8/(Distante!AA8*Distante!AA8)</f>
        <v>0.36543989041095892</v>
      </c>
      <c r="AB8" s="16">
        <f>$A$1*Populatie!$H8*Populatie!AB8/(Distante!AB8*Distante!AB8)</f>
        <v>0.36330420273972602</v>
      </c>
      <c r="AC8" s="16">
        <f>$A$1*Populatie!$H8*Populatie!AC8/(Distante!AC8*Distante!AC8)</f>
        <v>1.9747064544913742</v>
      </c>
      <c r="AD8" s="16">
        <f>$A$1*Populatie!$H8*Populatie!AD8/(Distante!AD8*Distante!AD8)</f>
        <v>0.37603227505555559</v>
      </c>
      <c r="AE8" s="16">
        <f>$A$1*Populatie!$H8*Populatie!AE8/(Distante!AE8*Distante!AE8)</f>
        <v>439.91034065000002</v>
      </c>
      <c r="AF8" s="16">
        <f>$A$1*Populatie!$H8*Populatie!AF8/(Distante!AF8*Distante!AF8)</f>
        <v>28.59320615555556</v>
      </c>
      <c r="AG8" s="16">
        <f>$A$1*Populatie!$H8*Populatie!AG8/(Distante!AG8*Distante!AG8)</f>
        <v>0.26349392906122449</v>
      </c>
      <c r="AH8" s="16">
        <f>$A$1*Populatie!$H8*Populatie!AH8/(Distante!AH8*Distante!AH8)</f>
        <v>0.72408957544000008</v>
      </c>
      <c r="AI8" s="16">
        <f>$A$1*Populatie!$H8*Populatie!AI8/(Distante!AI8*Distante!AI8)</f>
        <v>0.25223556917278317</v>
      </c>
      <c r="AJ8" s="16">
        <f>$A$1*Populatie!$H8*Populatie!AJ8/(Distante!AJ8*Distante!AJ8)</f>
        <v>0.28272046942857143</v>
      </c>
      <c r="AK8" s="16">
        <f>$A$1*Populatie!$H8*Populatie!AK8/(Distante!AK8*Distante!AK8)</f>
        <v>0.11483102974376731</v>
      </c>
      <c r="AL8" s="16">
        <f>$A$1*Populatie!$H8*Populatie!AL8/(Distante!AL8*Distante!AL8)</f>
        <v>0.84054014962500001</v>
      </c>
      <c r="AM8" s="16">
        <f>$A$1*Populatie!$H8*Populatie!AM8/(Distante!AM8*Distante!AM8)</f>
        <v>0.63812729767111109</v>
      </c>
      <c r="AN8" s="16">
        <f>$A$1*Populatie!$H8*Populatie!AN8/(Distante!AN8*Distante!AN8)</f>
        <v>0.49911582644897967</v>
      </c>
      <c r="AO8" s="16">
        <f>$A$1*Populatie!$H8*Populatie!AO8/(Distante!AO8*Distante!AO8)</f>
        <v>1.8706807266439909</v>
      </c>
      <c r="AP8" s="16">
        <f>$A$1*Populatie!$H8*Populatie!AP8/(Distante!AP8*Distante!AP8)</f>
        <v>0.37163562036363634</v>
      </c>
      <c r="AQ8" s="16">
        <f>$A$1*Populatie!$H8*Populatie!AQ8/(Distante!AQ8*Distante!AQ8)</f>
        <v>0.31663455645161293</v>
      </c>
      <c r="AR8" s="16">
        <f>$A$1*Populatie!$H8*Populatie!AR8/(Distante!AR8*Distante!AR8)</f>
        <v>7.2843186471132249E-2</v>
      </c>
      <c r="AS8" s="16">
        <f>$A$1*Populatie!$H8*Populatie!AS8/(Distante!AS8*Distante!AS8)</f>
        <v>1.6860858666666667</v>
      </c>
      <c r="AT8" s="16">
        <f>$A$1*Populatie!$H8*Populatie!AT8/(Distante!AT8*Distante!AT8)</f>
        <v>1.1667694136823319</v>
      </c>
      <c r="AU8" s="16">
        <f>$A$1*Populatie!$H8*Populatie!AU8/(Distante!AU8*Distante!AU8)</f>
        <v>3.7411853356401381</v>
      </c>
      <c r="AV8" s="16">
        <f>$A$1*Populatie!$H8*Populatie!AV8/(Distante!AV8*Distante!AV8)</f>
        <v>0.55345126785406495</v>
      </c>
      <c r="AW8" s="16">
        <f>$A$1*Populatie!$H8*Populatie!AW8/(Distante!AW8*Distante!AW8)</f>
        <v>0.82641486758711369</v>
      </c>
      <c r="AX8" s="16">
        <f>$A$1*Populatie!$H8*Populatie!AX8/(Distante!AX8*Distante!AX8)</f>
        <v>0.32423120154731205</v>
      </c>
      <c r="AY8" s="16">
        <f>$A$1*Populatie!$H8*Populatie!AY8/(Distante!AY8*Distante!AY8)</f>
        <v>0.40279685606060606</v>
      </c>
      <c r="AZ8" s="16">
        <f>$A$1*Populatie!$H8*Populatie!AZ8/(Distante!AZ8*Distante!AZ8)</f>
        <v>0.44458321963636366</v>
      </c>
      <c r="BA8" s="16">
        <f>$A$1*Populatie!$H8*Populatie!BA8/(Distante!BA8*Distante!BA8)</f>
        <v>0.48262466109090907</v>
      </c>
      <c r="BB8" s="16">
        <f>$A$1*Populatie!$H8*Populatie!BB8/(Distante!BB8*Distante!BB8)</f>
        <v>0.45708191961591227</v>
      </c>
      <c r="BC8" s="16">
        <f>$A$1*Populatie!$H8*Populatie!BC8/(Distante!BC8*Distante!BC8)</f>
        <v>135.58659496800001</v>
      </c>
      <c r="BD8" s="16">
        <f>$A$1*Populatie!$H8*Populatie!BD8/(Distante!BD8*Distante!BD8)</f>
        <v>0.46506707272727277</v>
      </c>
      <c r="BE8" s="16">
        <f>$A$1*Populatie!$H8*Populatie!BE8/(Distante!BE8*Distante!BE8)</f>
        <v>0.8507940041103299</v>
      </c>
      <c r="BF8" s="16">
        <f>$A$1*Populatie!$H8*Populatie!BF8/(Distante!BF8*Distante!BF8)</f>
        <v>1.4416034160000002</v>
      </c>
      <c r="BG8" s="16">
        <f>$A$1*Populatie!$H8*Populatie!BG8/(Distante!BG8*Distante!BG8)</f>
        <v>8.6401362630000005</v>
      </c>
      <c r="BH8" s="16">
        <f>$A$1*Populatie!$H8*Populatie!BH8/(Distante!BH8*Distante!BH8)</f>
        <v>2.3840910055510207</v>
      </c>
      <c r="BI8" s="16">
        <f>$A$1*Populatie!$H8*Populatie!BI8/(Distante!BI8*Distante!BI8)</f>
        <v>4.1718482606310019</v>
      </c>
      <c r="BJ8" s="16">
        <f>$A$1*Populatie!$H8*Populatie!BJ8/(Distante!BJ8*Distante!BJ8)</f>
        <v>1.6962397040798611</v>
      </c>
      <c r="BK8" s="16">
        <f>$A$1*Populatie!$H8*Populatie!BK8/(Distante!BK8*Distante!BK8)</f>
        <v>0.1919047343780996</v>
      </c>
      <c r="BL8" s="16">
        <f>$A$1*Populatie!$H8*Populatie!BL8/(Distante!BL8*Distante!BL8)</f>
        <v>0.35841386935483871</v>
      </c>
      <c r="BM8" s="16">
        <f>$A$1*Populatie!$H8*Populatie!BM8/(Distante!BM8*Distante!BM8)</f>
        <v>0.38715748807404771</v>
      </c>
      <c r="BN8" s="16">
        <f>$A$1*Populatie!$H8*Populatie!BN8/(Distante!BN8*Distante!BN8)</f>
        <v>5.0011191372175983</v>
      </c>
      <c r="BO8" s="16">
        <f>$A$1*Populatie!$H8*Populatie!BO8/(Distante!BO8*Distante!BO8)</f>
        <v>1.1095420424242426</v>
      </c>
      <c r="BP8" s="16">
        <f>$A$1*Populatie!$H8*Populatie!BP8/(Distante!BP8*Distante!BP8)</f>
        <v>0.50933843888888886</v>
      </c>
      <c r="BQ8" s="16">
        <f>$A$1*Populatie!$H8*Populatie!BQ8/(Distante!BQ8*Distante!BQ8)</f>
        <v>1.2968810457777777</v>
      </c>
      <c r="BR8" s="16">
        <f>$A$1*Populatie!$H8*Populatie!BR8/(Distante!BR8*Distante!BR8)</f>
        <v>0.13884434898093359</v>
      </c>
      <c r="BS8" s="16">
        <f>$A$1*Populatie!$H8*Populatie!BS8/(Distante!BS8*Distante!BS8)</f>
        <v>8.7777544193877564</v>
      </c>
      <c r="BT8" s="16">
        <f>$A$1*Populatie!$H8*Populatie!BT8/(Distante!BT8*Distante!BT8)</f>
        <v>1.12661192</v>
      </c>
      <c r="BU8" s="16">
        <f>$A$1*Populatie!$H8*Populatie!BU8/(Distante!BU8*Distante!BU8)</f>
        <v>3.0760333881172839</v>
      </c>
      <c r="BV8" s="16">
        <f>$A$1*Populatie!$H8*Populatie!BV8/(Distante!BV8*Distante!BV8)</f>
        <v>0.13760411515151513</v>
      </c>
      <c r="BW8" s="16">
        <f>$A$1*Populatie!$H8*Populatie!BW8/(Distante!BW8*Distante!BW8)</f>
        <v>0.59882612639714627</v>
      </c>
      <c r="BX8" s="16">
        <f>$A$1*Populatie!$H8*Populatie!BX8/(Distante!BX8*Distante!BX8)</f>
        <v>0.33211731492271107</v>
      </c>
      <c r="BY8" s="16">
        <f>$A$1*Populatie!$H8*Populatie!BY8/(Distante!BY8*Distante!BY8)</f>
        <v>26.899314335802469</v>
      </c>
      <c r="BZ8" s="16">
        <f>$A$1*Populatie!$H8*Populatie!BZ8/(Distante!BZ8*Distante!BZ8)</f>
        <v>0.14471405618934913</v>
      </c>
      <c r="CA8" s="16">
        <f>$A$1*Populatie!$H8*Populatie!CA8/(Distante!CA8*Distante!CA8)</f>
        <v>10.846071584615386</v>
      </c>
      <c r="CB8" s="16">
        <f>$A$1*Populatie!$H8*Populatie!CB8/(Distante!CB8*Distante!CB8)</f>
        <v>0.66203975460224906</v>
      </c>
      <c r="CC8" s="16">
        <f>$A$1*Populatie!$H8*Populatie!CC8/(Distante!CC8*Distante!CC8)</f>
        <v>3.6877859315000001</v>
      </c>
      <c r="CD8" s="16">
        <f>$A$1*Populatie!$H8*Populatie!CD8/(Distante!CD8*Distante!CD8)</f>
        <v>0.61468622040816334</v>
      </c>
      <c r="CE8" s="16">
        <f>$A$1*Populatie!$H8*Populatie!CE8/(Distante!CE8*Distante!CE8)</f>
        <v>0.15844406264177693</v>
      </c>
      <c r="CF8" s="16">
        <f>$A$1*Populatie!$H8*Populatie!CF8/(Distante!CF8*Distante!CF8)</f>
        <v>0.47510808034026464</v>
      </c>
      <c r="CG8" s="16">
        <f>$A$1*Populatie!$H8*Populatie!CG8/(Distante!CG8*Distante!CG8)</f>
        <v>0.93398307164607874</v>
      </c>
      <c r="CH8" s="16">
        <f>$A$1*Populatie!$H8*Populatie!CH8/(Distante!CH8*Distante!CH8)</f>
        <v>1.3365776373345937</v>
      </c>
      <c r="CI8" s="16">
        <f>$A$1*Populatie!$H8*Populatie!CI8/(Distante!CI8*Distante!CI8)</f>
        <v>1.5905032613636365</v>
      </c>
      <c r="CJ8" s="16">
        <f>$A$1*Populatie!$H8*Populatie!CJ8/(Distante!CJ8*Distante!CJ8)</f>
        <v>0.63085104970574923</v>
      </c>
      <c r="CK8" s="16">
        <f>$A$1*Populatie!$H8*Populatie!CK8/(Distante!CK8*Distante!CK8)</f>
        <v>0.73661471029293202</v>
      </c>
      <c r="CL8" s="16">
        <f>$A$1*Populatie!$H8*Populatie!CL8/(Distante!CL8*Distante!CL8)</f>
        <v>0.64677979482248527</v>
      </c>
      <c r="CM8" s="16">
        <f>$A$1*Populatie!$H8*Populatie!CM8/(Distante!CM8*Distante!CM8)</f>
        <v>0.2185666864197531</v>
      </c>
      <c r="CN8" s="16">
        <f>$A$1*Populatie!$H8*Populatie!CN8/(Distante!CN8*Distante!CN8)</f>
        <v>2.9580690444800002</v>
      </c>
      <c r="CO8" s="16">
        <f>$A$1*Populatie!$H8*Populatie!CO8/(Distante!CO8*Distante!CO8)</f>
        <v>1.4689505175803403</v>
      </c>
      <c r="CP8" s="16">
        <f>$A$1*Populatie!$H8*Populatie!CP8/(Distante!CP8*Distante!CP8)</f>
        <v>0.44887919260659526</v>
      </c>
      <c r="CQ8" s="16">
        <f>$A$1*Populatie!$H8*Populatie!CQ8/(Distante!CQ8*Distante!CQ8)</f>
        <v>2.1936575735700199</v>
      </c>
      <c r="CR8" s="16">
        <f>$A$1*Populatie!$H8*Populatie!CR8/(Distante!CR8*Distante!CR8)</f>
        <v>0.28587577096774197</v>
      </c>
      <c r="CS8" s="16">
        <f>$A$1*Populatie!$H8*Populatie!CS8/(Distante!CS8*Distante!CS8)</f>
        <v>0.5759286459319527</v>
      </c>
      <c r="CT8" s="16">
        <f>$A$1*Populatie!$H8*Populatie!CT8/(Distante!CT8*Distante!CT8)</f>
        <v>0.48737048870967742</v>
      </c>
      <c r="CU8" s="16">
        <f>$A$1*Populatie!$H8*Populatie!CU8/(Distante!CU8*Distante!CU8)</f>
        <v>0.43315074371378182</v>
      </c>
      <c r="CV8" s="16">
        <f>$A$1*Populatie!$H8*Populatie!CV8/(Distante!CV8*Distante!CV8)</f>
        <v>0.56123179525309819</v>
      </c>
      <c r="CW8" s="16">
        <f>$A$1*Populatie!$H8*Populatie!CW8/(Distante!CW8*Distante!CW8)</f>
        <v>0.91494307934027774</v>
      </c>
      <c r="CX8" s="16">
        <f>$A$1*Populatie!$H8*Populatie!CX8/(Distante!CX8*Distante!CX8)</f>
        <v>0.70701259886080459</v>
      </c>
      <c r="CY8" s="16">
        <f>$A$1*Populatie!$H8*Populatie!CY8/(Distante!CY8*Distante!CY8)</f>
        <v>0.69171672680000007</v>
      </c>
    </row>
    <row r="9" spans="1:103" x14ac:dyDescent="0.25">
      <c r="A9" s="2" t="s">
        <v>8</v>
      </c>
      <c r="B9" s="16">
        <v>31.73905369669534</v>
      </c>
      <c r="C9" s="16">
        <v>5.2198619390532546</v>
      </c>
      <c r="D9" s="16">
        <v>130.7088464</v>
      </c>
      <c r="E9" s="16">
        <v>0.61279026674598458</v>
      </c>
      <c r="F9" s="16">
        <v>4.4252786117346945</v>
      </c>
      <c r="G9" s="16">
        <v>2.2533197673525382</v>
      </c>
      <c r="H9" s="16">
        <f t="array" ref="H9:H103">TRANSPOSE(I8:CY8)</f>
        <v>0.92742955507812508</v>
      </c>
      <c r="I9" s="16" t="s">
        <v>103</v>
      </c>
      <c r="J9" s="16">
        <f>$A$1*Populatie!$I9*Populatie!J9/(Distante!J9*Distante!J9)</f>
        <v>0.16367060355555557</v>
      </c>
      <c r="K9" s="16">
        <f>$A$1*Populatie!$I9*Populatie!K9/(Distante!K9*Distante!K9)</f>
        <v>0.48782138168846612</v>
      </c>
      <c r="L9" s="16">
        <f>$A$1*Populatie!$I9*Populatie!L9/(Distante!L9*Distante!L9)</f>
        <v>0.92192760000000018</v>
      </c>
      <c r="M9" s="16">
        <f>$A$1*Populatie!$I9*Populatie!M9/(Distante!M9*Distante!M9)</f>
        <v>2.5163600975069254</v>
      </c>
      <c r="N9" s="16">
        <f>$A$1*Populatie!$I9*Populatie!N9/(Distante!N9*Distante!N9)</f>
        <v>0.29267542857142859</v>
      </c>
      <c r="O9" s="16">
        <f>$A$1*Populatie!$I9*Populatie!O9/(Distante!O9*Distante!O9)</f>
        <v>7.5322370172839515</v>
      </c>
      <c r="P9" s="16">
        <f>$A$1*Populatie!$I9*Populatie!P9/(Distante!P9*Distante!P9)</f>
        <v>0.60839581207228</v>
      </c>
      <c r="Q9" s="16">
        <f>$A$1*Populatie!$I9*Populatie!Q9/(Distante!Q9*Distante!Q9)</f>
        <v>0.16478042968089199</v>
      </c>
      <c r="R9" s="16">
        <f>$A$1*Populatie!$I9*Populatie!R9/(Distante!R9*Distante!R9)</f>
        <v>2.6495744628197504</v>
      </c>
      <c r="S9" s="16">
        <f>$A$1*Populatie!$I9*Populatie!S9/(Distante!S9*Distante!S9)</f>
        <v>9.1198269511425331E-2</v>
      </c>
      <c r="T9" s="16">
        <f>$A$1*Populatie!$I9*Populatie!T9/(Distante!T9*Distante!T9)</f>
        <v>1.0269080742147554</v>
      </c>
      <c r="U9" s="16">
        <f>$A$1*Populatie!$I9*Populatie!U9/(Distante!U9*Distante!U9)</f>
        <v>0.31733584543462384</v>
      </c>
      <c r="V9" s="16">
        <f>$A$1*Populatie!$I9*Populatie!V9/(Distante!V9*Distante!V9)</f>
        <v>0.17477045389378873</v>
      </c>
      <c r="W9" s="16">
        <f>$A$1*Populatie!$I9*Populatie!W9/(Distante!W9*Distante!W9)</f>
        <v>4.8306849684210527E-2</v>
      </c>
      <c r="X9" s="16">
        <f>$A$1*Populatie!$I9*Populatie!X9/(Distante!X9*Distante!X9)</f>
        <v>0.89774445391786351</v>
      </c>
      <c r="Y9" s="16">
        <f>$A$1*Populatie!$I9*Populatie!Y9/(Distante!Y9*Distante!Y9)</f>
        <v>0.87384520816326539</v>
      </c>
      <c r="Z9" s="16">
        <f>$A$1*Populatie!$I9*Populatie!Z9/(Distante!Z9*Distante!Z9)</f>
        <v>1.1193247652859961</v>
      </c>
      <c r="AA9" s="16">
        <f>$A$1*Populatie!$I9*Populatie!AA9/(Distante!AA9*Distante!AA9)</f>
        <v>0.50480657920000005</v>
      </c>
      <c r="AB9" s="16">
        <f>$A$1*Populatie!$I9*Populatie!AB9/(Distante!AB9*Distante!AB9)</f>
        <v>0.40007685816326533</v>
      </c>
      <c r="AC9" s="16">
        <f>$A$1*Populatie!$I9*Populatie!AC9/(Distante!AC9*Distante!AC9)</f>
        <v>0.2239862973760933</v>
      </c>
      <c r="AD9" s="16">
        <f>$A$1*Populatie!$I9*Populatie!AD9/(Distante!AD9*Distante!AD9)</f>
        <v>6.5195104756242572E-2</v>
      </c>
      <c r="AE9" s="16">
        <f>$A$1*Populatie!$I9*Populatie!AE9/(Distante!AE9*Distante!AE9)</f>
        <v>1.2258231709755443</v>
      </c>
      <c r="AF9" s="16">
        <f>$A$1*Populatie!$I9*Populatie!AF9/(Distante!AF9*Distante!AF9)</f>
        <v>0.31524850510396979</v>
      </c>
      <c r="AG9" s="16">
        <f>$A$1*Populatie!$I9*Populatie!AG9/(Distante!AG9*Distante!AG9)</f>
        <v>2.8951574920415228</v>
      </c>
      <c r="AH9" s="16">
        <f>$A$1*Populatie!$I9*Populatie!AH9/(Distante!AH9*Distante!AH9)</f>
        <v>0.20309931662049863</v>
      </c>
      <c r="AI9" s="16">
        <f>$A$1*Populatie!$I9*Populatie!AI9/(Distante!AI9*Distante!AI9)</f>
        <v>12.874975025000001</v>
      </c>
      <c r="AJ9" s="16">
        <f>$A$1*Populatie!$I9*Populatie!AJ9/(Distante!AJ9*Distante!AJ9)</f>
        <v>1.3280364047337281</v>
      </c>
      <c r="AK9" s="16">
        <f>$A$1*Populatie!$I9*Populatie!AK9/(Distante!AK9*Distante!AK9)</f>
        <v>0.10829507039556566</v>
      </c>
      <c r="AL9" s="16">
        <f>$A$1*Populatie!$I9*Populatie!AL9/(Distante!AL9*Distante!AL9)</f>
        <v>0.21277560820312502</v>
      </c>
      <c r="AM9" s="16">
        <f>$A$1*Populatie!$I9*Populatie!AM9/(Distante!AM9*Distante!AM9)</f>
        <v>16.15365118888889</v>
      </c>
      <c r="AN9" s="16">
        <f>$A$1*Populatie!$I9*Populatie!AN9/(Distante!AN9*Distante!AN9)</f>
        <v>1.6492153806451615</v>
      </c>
      <c r="AO9" s="16">
        <f>$A$1*Populatie!$I9*Populatie!AO9/(Distante!AO9*Distante!AO9)</f>
        <v>1.1045776272727275</v>
      </c>
      <c r="AP9" s="16">
        <f>$A$1*Populatie!$I9*Populatie!AP9/(Distante!AP9*Distante!AP9)</f>
        <v>0.28009522368319884</v>
      </c>
      <c r="AQ9" s="16">
        <f>$A$1*Populatie!$I9*Populatie!AQ9/(Distante!AQ9*Distante!AQ9)</f>
        <v>0.34234387152777779</v>
      </c>
      <c r="AR9" s="16">
        <f>$A$1*Populatie!$I9*Populatie!AR9/(Distante!AR9*Distante!AR9)</f>
        <v>4.9453032968858134E-2</v>
      </c>
      <c r="AS9" s="16">
        <f>$A$1*Populatie!$I9*Populatie!AS9/(Distante!AS9*Distante!AS9)</f>
        <v>0.56643231744</v>
      </c>
      <c r="AT9" s="16">
        <f>$A$1*Populatie!$I9*Populatie!AT9/(Distante!AT9*Distante!AT9)</f>
        <v>0.30083570442603552</v>
      </c>
      <c r="AU9" s="16">
        <f>$A$1*Populatie!$I9*Populatie!AU9/(Distante!AU9*Distante!AU9)</f>
        <v>0.1094789025</v>
      </c>
      <c r="AV9" s="16">
        <f>$A$1*Populatie!$I9*Populatie!AV9/(Distante!AV9*Distante!AV9)</f>
        <v>1.7126129536351167</v>
      </c>
      <c r="AW9" s="16">
        <f>$A$1*Populatie!$I9*Populatie!AW9/(Distante!AW9*Distante!AW9)</f>
        <v>0.56410959335180055</v>
      </c>
      <c r="AX9" s="16">
        <f>$A$1*Populatie!$I9*Populatie!AX9/(Distante!AX9*Distante!AX9)</f>
        <v>0.22247266876706578</v>
      </c>
      <c r="AY9" s="16">
        <f>$A$1*Populatie!$I9*Populatie!AY9/(Distante!AY9*Distante!AY9)</f>
        <v>0.64458278911564637</v>
      </c>
      <c r="AZ9" s="16">
        <f>$A$1*Populatie!$I9*Populatie!AZ9/(Distante!AZ9*Distante!AZ9)</f>
        <v>0.10076643440860215</v>
      </c>
      <c r="BA9" s="16">
        <f>$A$1*Populatie!$I9*Populatie!BA9/(Distante!BA9*Distante!BA9)</f>
        <v>0.15159471084762058</v>
      </c>
      <c r="BB9" s="16">
        <f>$A$1*Populatie!$I9*Populatie!BB9/(Distante!BB9*Distante!BB9)</f>
        <v>7.2699581247369763E-2</v>
      </c>
      <c r="BC9" s="16">
        <f>$A$1*Populatie!$I9*Populatie!BC9/(Distante!BC9*Distante!BC9)</f>
        <v>0.40114064309715125</v>
      </c>
      <c r="BD9" s="16">
        <f>$A$1*Populatie!$I9*Populatie!BD9/(Distante!BD9*Distante!BD9)</f>
        <v>0.49636126711111117</v>
      </c>
      <c r="BE9" s="16">
        <f>$A$1*Populatie!$I9*Populatie!BE9/(Distante!BE9*Distante!BE9)</f>
        <v>0.19665259506172841</v>
      </c>
      <c r="BF9" s="16">
        <f>$A$1*Populatie!$I9*Populatie!BF9/(Distante!BF9*Distante!BF9)</f>
        <v>1.544322804244898</v>
      </c>
      <c r="BG9" s="16">
        <f>$A$1*Populatie!$I9*Populatie!BG9/(Distante!BG9*Distante!BG9)</f>
        <v>0.93280693444398188</v>
      </c>
      <c r="BH9" s="16">
        <f>$A$1*Populatie!$I9*Populatie!BH9/(Distante!BH9*Distante!BH9)</f>
        <v>1.9694224000000002</v>
      </c>
      <c r="BI9" s="16">
        <f>$A$1*Populatie!$I9*Populatie!BI9/(Distante!BI9*Distante!BI9)</f>
        <v>0.75773792233756254</v>
      </c>
      <c r="BJ9" s="16">
        <f>$A$1*Populatie!$I9*Populatie!BJ9/(Distante!BJ9*Distante!BJ9)</f>
        <v>0.77951294355186218</v>
      </c>
      <c r="BK9" s="16">
        <f>$A$1*Populatie!$I9*Populatie!BK9/(Distante!BK9*Distante!BK9)</f>
        <v>7.7396391111111118</v>
      </c>
      <c r="BL9" s="16">
        <f>$A$1*Populatie!$I9*Populatie!BL9/(Distante!BL9*Distante!BL9)</f>
        <v>6.3048913381823321E-2</v>
      </c>
      <c r="BM9" s="16">
        <f>$A$1*Populatie!$I9*Populatie!BM9/(Distante!BM9*Distante!BM9)</f>
        <v>0.36403018181818186</v>
      </c>
      <c r="BN9" s="16">
        <f>$A$1*Populatie!$I9*Populatie!BN9/(Distante!BN9*Distante!BN9)</f>
        <v>0.86914149591836742</v>
      </c>
      <c r="BO9" s="16">
        <f>$A$1*Populatie!$I9*Populatie!BO9/(Distante!BO9*Distante!BO9)</f>
        <v>9.4556676923076927E-2</v>
      </c>
      <c r="BP9" s="16">
        <f>$A$1*Populatie!$I9*Populatie!BP9/(Distante!BP9*Distante!BP9)</f>
        <v>3.2603113614512478</v>
      </c>
      <c r="BQ9" s="16">
        <f>$A$1*Populatie!$I9*Populatie!BQ9/(Distante!BQ9*Distante!BQ9)</f>
        <v>9.7674377272727278E-2</v>
      </c>
      <c r="BR9" s="16">
        <f>$A$1*Populatie!$I9*Populatie!BR9/(Distante!BR9*Distante!BR9)</f>
        <v>0.21046525244136871</v>
      </c>
      <c r="BS9" s="16">
        <f>$A$1*Populatie!$I9*Populatie!BS9/(Distante!BS9*Distante!BS9)</f>
        <v>0.28090646953892673</v>
      </c>
      <c r="BT9" s="16">
        <f>$A$1*Populatie!$I9*Populatie!BT9/(Distante!BT9*Distante!BT9)</f>
        <v>2.4539208711111113</v>
      </c>
      <c r="BU9" s="16">
        <f>$A$1*Populatie!$I9*Populatie!BU9/(Distante!BU9*Distante!BU9)</f>
        <v>0.65090602368354755</v>
      </c>
      <c r="BV9" s="16">
        <f>$A$1*Populatie!$I9*Populatie!BV9/(Distante!BV9*Distante!BV9)</f>
        <v>0.3360197480968859</v>
      </c>
      <c r="BW9" s="16">
        <f>$A$1*Populatie!$I9*Populatie!BW9/(Distante!BW9*Distante!BW9)</f>
        <v>0.40180039445983384</v>
      </c>
      <c r="BX9" s="16">
        <f>$A$1*Populatie!$I9*Populatie!BX9/(Distante!BX9*Distante!BX9)</f>
        <v>5.2890676835415304E-2</v>
      </c>
      <c r="BY9" s="16">
        <f>$A$1*Populatie!$I9*Populatie!BY9/(Distante!BY9*Distante!BY9)</f>
        <v>0.28009984876016664</v>
      </c>
      <c r="BZ9" s="16">
        <f>$A$1*Populatie!$I9*Populatie!BZ9/(Distante!BZ9*Distante!BZ9)</f>
        <v>2.7062632006010522E-2</v>
      </c>
      <c r="CA9" s="16">
        <f>$A$1*Populatie!$I9*Populatie!CA9/(Distante!CA9*Distante!CA9)</f>
        <v>0.22290345175455059</v>
      </c>
      <c r="CB9" s="16">
        <f>$A$1*Populatie!$I9*Populatie!CB9/(Distante!CB9*Distante!CB9)</f>
        <v>9.1678572303310793E-2</v>
      </c>
      <c r="CC9" s="16">
        <f>$A$1*Populatie!$I9*Populatie!CC9/(Distante!CC9*Distante!CC9)</f>
        <v>0.16123064341372914</v>
      </c>
      <c r="CD9" s="16">
        <f>$A$1*Populatie!$I9*Populatie!CD9/(Distante!CD9*Distante!CD9)</f>
        <v>0.4312954051132214</v>
      </c>
      <c r="CE9" s="16">
        <f>$A$1*Populatie!$I9*Populatie!CE9/(Distante!CE9*Distante!CE9)</f>
        <v>0.84870157968750004</v>
      </c>
      <c r="CF9" s="16">
        <f>$A$1*Populatie!$I9*Populatie!CF9/(Distante!CF9*Distante!CF9)</f>
        <v>0.12567428703703706</v>
      </c>
      <c r="CG9" s="16">
        <f>$A$1*Populatie!$I9*Populatie!CG9/(Distante!CG9*Distante!CG9)</f>
        <v>0.99570504499054835</v>
      </c>
      <c r="CH9" s="16">
        <f>$A$1*Populatie!$I9*Populatie!CH9/(Distante!CH9*Distante!CH9)</f>
        <v>0.16008315737619008</v>
      </c>
      <c r="CI9" s="16">
        <f>$A$1*Populatie!$I9*Populatie!CI9/(Distante!CI9*Distante!CI9)</f>
        <v>0.63630773979591848</v>
      </c>
      <c r="CJ9" s="16">
        <f>$A$1*Populatie!$I9*Populatie!CJ9/(Distante!CJ9*Distante!CJ9)</f>
        <v>7.0724356049808132E-2</v>
      </c>
      <c r="CK9" s="16">
        <f>$A$1*Populatie!$I9*Populatie!CK9/(Distante!CK9*Distante!CK9)</f>
        <v>0.40777024242424242</v>
      </c>
      <c r="CL9" s="16">
        <f>$A$1*Populatie!$I9*Populatie!CL9/(Distante!CL9*Distante!CL9)</f>
        <v>0.14635283181818184</v>
      </c>
      <c r="CM9" s="16">
        <f>$A$1*Populatie!$I9*Populatie!CM9/(Distante!CM9*Distante!CM9)</f>
        <v>1.7567164854442348</v>
      </c>
      <c r="CN9" s="16">
        <f>$A$1*Populatie!$I9*Populatie!CN9/(Distante!CN9*Distante!CN9)</f>
        <v>0.21299486833777781</v>
      </c>
      <c r="CO9" s="16">
        <f>$A$1*Populatie!$I9*Populatie!CO9/(Distante!CO9*Distante!CO9)</f>
        <v>7.8683959750000018E-2</v>
      </c>
      <c r="CP9" s="16">
        <f>$A$1*Populatie!$I9*Populatie!CP9/(Distante!CP9*Distante!CP9)</f>
        <v>2.6180342684310021</v>
      </c>
      <c r="CQ9" s="16">
        <f>$A$1*Populatie!$I9*Populatie!CQ9/(Distante!CQ9*Distante!CQ9)</f>
        <v>0.56249415483870968</v>
      </c>
      <c r="CR9" s="16">
        <f>$A$1*Populatie!$I9*Populatie!CR9/(Distante!CR9*Distante!CR9)</f>
        <v>0.21918678140966452</v>
      </c>
      <c r="CS9" s="16">
        <f>$A$1*Populatie!$I9*Populatie!CS9/(Distante!CS9*Distante!CS9)</f>
        <v>8.4942632169009352E-2</v>
      </c>
      <c r="CT9" s="16">
        <f>$A$1*Populatie!$I9*Populatie!CT9/(Distante!CT9*Distante!CT9)</f>
        <v>12.140762128</v>
      </c>
      <c r="CU9" s="16">
        <f>$A$1*Populatie!$I9*Populatie!CU9/(Distante!CU9*Distante!CU9)</f>
        <v>11.140982864</v>
      </c>
      <c r="CV9" s="16">
        <f>$A$1*Populatie!$I9*Populatie!CV9/(Distante!CV9*Distante!CV9)</f>
        <v>0.53295934305940296</v>
      </c>
      <c r="CW9" s="16">
        <f>$A$1*Populatie!$I9*Populatie!CW9/(Distante!CW9*Distante!CW9)</f>
        <v>0.24286076984888891</v>
      </c>
      <c r="CX9" s="16">
        <f>$A$1*Populatie!$I9*Populatie!CX9/(Distante!CX9*Distante!CX9)</f>
        <v>1.9038623218934911</v>
      </c>
      <c r="CY9" s="16">
        <f>$A$1*Populatie!$I9*Populatie!CY9/(Distante!CY9*Distante!CY9)</f>
        <v>0.20464832286340398</v>
      </c>
    </row>
    <row r="10" spans="1:103" x14ac:dyDescent="0.25">
      <c r="A10" s="2" t="s">
        <v>9</v>
      </c>
      <c r="B10" s="16">
        <v>4.3655128709677422</v>
      </c>
      <c r="C10" s="16">
        <v>33.782724052000006</v>
      </c>
      <c r="D10" s="16">
        <v>0.92998931034482768</v>
      </c>
      <c r="E10" s="16">
        <v>0.1302956810146651</v>
      </c>
      <c r="F10" s="16">
        <v>1.4416610331597224</v>
      </c>
      <c r="G10" s="16">
        <v>0.3610367717171718</v>
      </c>
      <c r="H10" s="16">
        <v>0.15741374716066484</v>
      </c>
      <c r="I10" s="16">
        <f t="array" ref="I10:I103">TRANSPOSE(J9:CY9)</f>
        <v>0.16367060355555557</v>
      </c>
      <c r="J10" s="16" t="s">
        <v>103</v>
      </c>
      <c r="K10" s="16">
        <f>$A$1*Populatie!$J10*Populatie!K10/(Distante!K10*Distante!K10)</f>
        <v>8.0158522040816332E-2</v>
      </c>
      <c r="L10" s="16">
        <f>$A$1*Populatie!$J10*Populatie!L10/(Distante!L10*Distante!L10)</f>
        <v>0.40642171989795928</v>
      </c>
      <c r="M10" s="16">
        <f>$A$1*Populatie!$J10*Populatie!M10/(Distante!M10*Distante!M10)</f>
        <v>3.667140111317254E-2</v>
      </c>
      <c r="N10" s="16">
        <f>$A$1*Populatie!$J10*Populatie!N10/(Distante!N10*Distante!N10)</f>
        <v>4.1349343545508635E-2</v>
      </c>
      <c r="O10" s="16">
        <f>$A$1*Populatie!$J10*Populatie!O10/(Distante!O10*Distante!O10)</f>
        <v>0.13409422626262626</v>
      </c>
      <c r="P10" s="16">
        <f>$A$1*Populatie!$J10*Populatie!P10/(Distante!P10*Distante!P10)</f>
        <v>0.22531381273051759</v>
      </c>
      <c r="Q10" s="16">
        <f>$A$1*Populatie!$J10*Populatie!Q10/(Distante!Q10*Distante!Q10)</f>
        <v>3.1573682240689446E-2</v>
      </c>
      <c r="R10" s="16">
        <f>$A$1*Populatie!$J10*Populatie!R10/(Distante!R10*Distante!R10)</f>
        <v>0.24472871717171721</v>
      </c>
      <c r="S10" s="16">
        <f>$A$1*Populatie!$J10*Populatie!S10/(Distante!S10*Distante!S10)</f>
        <v>3.073781880888889E-2</v>
      </c>
      <c r="T10" s="16">
        <f>$A$1*Populatie!$J10*Populatie!T10/(Distante!T10*Distante!T10)</f>
        <v>0.42918834132653061</v>
      </c>
      <c r="U10" s="16">
        <f>$A$1*Populatie!$J10*Populatie!U10/(Distante!U10*Distante!U10)</f>
        <v>6.4987758687500008E-2</v>
      </c>
      <c r="V10" s="16">
        <f>$A$1*Populatie!$J10*Populatie!V10/(Distante!V10*Distante!V10)</f>
        <v>0.32975850118343197</v>
      </c>
      <c r="W10" s="16">
        <f>$A$1*Populatie!$J10*Populatie!W10/(Distante!W10*Distante!W10)</f>
        <v>3.1019079191438766E-2</v>
      </c>
      <c r="X10" s="16">
        <f>$A$1*Populatie!$J10*Populatie!X10/(Distante!X10*Distante!X10)</f>
        <v>0.14765073296398892</v>
      </c>
      <c r="Y10" s="16">
        <f>$A$1*Populatie!$J10*Populatie!Y10/(Distante!Y10*Distante!Y10)</f>
        <v>7.7493249149338389E-2</v>
      </c>
      <c r="Z10" s="16">
        <f>$A$1*Populatie!$J10*Populatie!Z10/(Distante!Z10*Distante!Z10)</f>
        <v>0.10266754799697657</v>
      </c>
      <c r="AA10" s="16">
        <f>$A$1*Populatie!$J10*Populatie!AA10/(Distante!AA10*Distante!AA10)</f>
        <v>3.7291423209876546</v>
      </c>
      <c r="AB10" s="16">
        <f>$A$1*Populatie!$J10*Populatie!AB10/(Distante!AB10*Distante!AB10)</f>
        <v>12.011809568</v>
      </c>
      <c r="AC10" s="16">
        <f>$A$1*Populatie!$J10*Populatie!AC10/(Distante!AC10*Distante!AC10)</f>
        <v>5.2532996632996633E-2</v>
      </c>
      <c r="AD10" s="16">
        <f>$A$1*Populatie!$J10*Populatie!AD10/(Distante!AD10*Distante!AD10)</f>
        <v>1.5338687676236395E-2</v>
      </c>
      <c r="AE10" s="16">
        <f>$A$1*Populatie!$J10*Populatie!AE10/(Distante!AE10*Distante!AE10)</f>
        <v>0.20486640105085382</v>
      </c>
      <c r="AF10" s="16">
        <f>$A$1*Populatie!$J10*Populatie!AF10/(Distante!AF10*Distante!AF10)</f>
        <v>5.3425977215942902E-2</v>
      </c>
      <c r="AG10" s="16">
        <f>$A$1*Populatie!$J10*Populatie!AG10/(Distante!AG10*Distante!AG10)</f>
        <v>4.5973876767676766E-2</v>
      </c>
      <c r="AH10" s="16">
        <f>$A$1*Populatie!$J10*Populatie!AH10/(Distante!AH10*Distante!AH10)</f>
        <v>0.27419823320312503</v>
      </c>
      <c r="AI10" s="16">
        <f>$A$1*Populatie!$J10*Populatie!AI10/(Distante!AI10*Distante!AI10)</f>
        <v>4.6679760378698226E-2</v>
      </c>
      <c r="AJ10" s="16">
        <f>$A$1*Populatie!$J10*Populatie!AJ10/(Distante!AJ10*Distante!AJ10)</f>
        <v>3.9239385609934264E-2</v>
      </c>
      <c r="AK10" s="16">
        <f>$A$1*Populatie!$J10*Populatie!AK10/(Distante!AK10*Distante!AK10)</f>
        <v>7.9160594336719001E-3</v>
      </c>
      <c r="AL10" s="16">
        <f>$A$1*Populatie!$J10*Populatie!AL10/(Distante!AL10*Distante!AL10)</f>
        <v>3.1022946638905417E-2</v>
      </c>
      <c r="AM10" s="16">
        <f>$A$1*Populatie!$J10*Populatie!AM10/(Distante!AM10*Distante!AM10)</f>
        <v>0.11362295371428573</v>
      </c>
      <c r="AN10" s="16">
        <f>$A$1*Populatie!$J10*Populatie!AN10/(Distante!AN10*Distante!AN10)</f>
        <v>0.19594057272727275</v>
      </c>
      <c r="AO10" s="16">
        <f>$A$1*Populatie!$J10*Populatie!AO10/(Distante!AO10*Distante!AO10)</f>
        <v>0.18221277337130654</v>
      </c>
      <c r="AP10" s="16">
        <f>$A$1*Populatie!$J10*Populatie!AP10/(Distante!AP10*Distante!AP10)</f>
        <v>1.9320920199445986E-2</v>
      </c>
      <c r="AQ10" s="16">
        <f>$A$1*Populatie!$J10*Populatie!AQ10/(Distante!AQ10*Distante!AQ10)</f>
        <v>2.0484790581597224E-2</v>
      </c>
      <c r="AR10" s="16">
        <f>$A$1*Populatie!$J10*Populatie!AR10/(Distante!AR10*Distante!AR10)</f>
        <v>5.3449022000000006E-2</v>
      </c>
      <c r="AS10" s="16">
        <f>$A$1*Populatie!$J10*Populatie!AS10/(Distante!AS10*Distante!AS10)</f>
        <v>0.12534595029585799</v>
      </c>
      <c r="AT10" s="16">
        <f>$A$1*Populatie!$J10*Populatie!AT10/(Distante!AT10*Distante!AT10)</f>
        <v>0.12168724128000001</v>
      </c>
      <c r="AU10" s="16">
        <f>$A$1*Populatie!$J10*Populatie!AU10/(Distante!AU10*Distante!AU10)</f>
        <v>3.9692884260355034E-2</v>
      </c>
      <c r="AV10" s="16">
        <f>$A$1*Populatie!$J10*Populatie!AV10/(Distante!AV10*Distante!AV10)</f>
        <v>0.29182047382812504</v>
      </c>
      <c r="AW10" s="16">
        <f>$A$1*Populatie!$J10*Populatie!AW10/(Distante!AW10*Distante!AW10)</f>
        <v>2.9715948910227101E-2</v>
      </c>
      <c r="AX10" s="16">
        <f>$A$1*Populatie!$J10*Populatie!AX10/(Distante!AX10*Distante!AX10)</f>
        <v>0.44013035763888891</v>
      </c>
      <c r="AY10" s="16">
        <f>$A$1*Populatie!$J10*Populatie!AY10/(Distante!AY10*Distante!AY10)</f>
        <v>1.2095497333333336</v>
      </c>
      <c r="AZ10" s="16">
        <f>$A$1*Populatie!$J10*Populatie!AZ10/(Distante!AZ10*Distante!AZ10)</f>
        <v>2.0049816724336797E-2</v>
      </c>
      <c r="BA10" s="16">
        <f>$A$1*Populatie!$J10*Populatie!BA10/(Distante!BA10*Distante!BA10)</f>
        <v>0.19588868892733566</v>
      </c>
      <c r="BB10" s="16">
        <f>$A$1*Populatie!$J10*Populatie!BB10/(Distante!BB10*Distante!BB10)</f>
        <v>1.677907091956822E-2</v>
      </c>
      <c r="BC10" s="16">
        <f>$A$1*Populatie!$J10*Populatie!BC10/(Distante!BC10*Distante!BC10)</f>
        <v>7.1087323904813413E-2</v>
      </c>
      <c r="BD10" s="16">
        <f>$A$1*Populatie!$J10*Populatie!BD10/(Distante!BD10*Distante!BD10)</f>
        <v>1.6706650296875001</v>
      </c>
      <c r="BE10" s="16">
        <f>$A$1*Populatie!$J10*Populatie!BE10/(Distante!BE10*Distante!BE10)</f>
        <v>3.45808022675737E-2</v>
      </c>
      <c r="BF10" s="16">
        <f>$A$1*Populatie!$J10*Populatie!BF10/(Distante!BF10*Distante!BF10)</f>
        <v>0.12168679849502824</v>
      </c>
      <c r="BG10" s="16">
        <f>$A$1*Populatie!$J10*Populatie!BG10/(Distante!BG10*Distante!BG10)</f>
        <v>0.16499211006463529</v>
      </c>
      <c r="BH10" s="16">
        <f>$A$1*Populatie!$J10*Populatie!BH10/(Distante!BH10*Distante!BH10)</f>
        <v>8.7382855015432109E-2</v>
      </c>
      <c r="BI10" s="16">
        <f>$A$1*Populatie!$J10*Populatie!BI10/(Distante!BI10*Distante!BI10)</f>
        <v>0.17445428846153849</v>
      </c>
      <c r="BJ10" s="16">
        <f>$A$1*Populatie!$J10*Populatie!BJ10/(Distante!BJ10*Distante!BJ10)</f>
        <v>0.72078544542211653</v>
      </c>
      <c r="BK10" s="16">
        <f>$A$1*Populatie!$J10*Populatie!BK10/(Distante!BK10*Distante!BK10)</f>
        <v>3.3426052127422591E-2</v>
      </c>
      <c r="BL10" s="16">
        <f>$A$1*Populatie!$J10*Populatie!BL10/(Distante!BL10*Distante!BL10)</f>
        <v>1.484014002777778E-2</v>
      </c>
      <c r="BM10" s="16">
        <f>$A$1*Populatie!$J10*Populatie!BM10/(Distante!BM10*Distante!BM10)</f>
        <v>1.9929483931947069E-2</v>
      </c>
      <c r="BN10" s="16">
        <f>$A$1*Populatie!$J10*Populatie!BN10/(Distante!BN10*Distante!BN10)</f>
        <v>0.12941326784368182</v>
      </c>
      <c r="BO10" s="16">
        <f>$A$1*Populatie!$J10*Populatie!BO10/(Distante!BO10*Distante!BO10)</f>
        <v>1.7665644980676787E-2</v>
      </c>
      <c r="BP10" s="16">
        <f>$A$1*Populatie!$J10*Populatie!BP10/(Distante!BP10*Distante!BP10)</f>
        <v>0.22625459855358318</v>
      </c>
      <c r="BQ10" s="16">
        <f>$A$1*Populatie!$J10*Populatie!BQ10/(Distante!BQ10*Distante!BQ10)</f>
        <v>1.8104017359999999E-2</v>
      </c>
      <c r="BR10" s="16">
        <f>$A$1*Populatie!$J10*Populatie!BR10/(Distante!BR10*Distante!BR10)</f>
        <v>4.6644235528657887E-2</v>
      </c>
      <c r="BS10" s="16">
        <f>$A$1*Populatie!$J10*Populatie!BS10/(Distante!BS10*Distante!BS10)</f>
        <v>4.6200281094182831E-2</v>
      </c>
      <c r="BT10" s="16">
        <f>$A$1*Populatie!$J10*Populatie!BT10/(Distante!BT10*Distante!BT10)</f>
        <v>0.40787494135802477</v>
      </c>
      <c r="BU10" s="16">
        <f>$A$1*Populatie!$J10*Populatie!BU10/(Distante!BU10*Distante!BU10)</f>
        <v>0.10163402991452992</v>
      </c>
      <c r="BV10" s="16">
        <f>$A$1*Populatie!$J10*Populatie!BV10/(Distante!BV10*Distante!BV10)</f>
        <v>1.5281373570019725E-2</v>
      </c>
      <c r="BW10" s="16">
        <f>$A$1*Populatie!$J10*Populatie!BW10/(Distante!BW10*Distante!BW10)</f>
        <v>0.46221319171597636</v>
      </c>
      <c r="BX10" s="16">
        <f>$A$1*Populatie!$J10*Populatie!BX10/(Distante!BX10*Distante!BX10)</f>
        <v>1.2445598764722782E-2</v>
      </c>
      <c r="BY10" s="16">
        <f>$A$1*Populatie!$J10*Populatie!BY10/(Distante!BY10*Distante!BY10)</f>
        <v>6.171561972242514E-2</v>
      </c>
      <c r="BZ10" s="16">
        <f>$A$1*Populatie!$J10*Populatie!BZ10/(Distante!BZ10*Distante!BZ10)</f>
        <v>6.3716230314431613E-3</v>
      </c>
      <c r="CA10" s="16">
        <f>$A$1*Populatie!$J10*Populatie!CA10/(Distante!CA10*Distante!CA10)</f>
        <v>3.8440990859924293E-2</v>
      </c>
      <c r="CB10" s="16">
        <f>$A$1*Populatie!$J10*Populatie!CB10/(Distante!CB10*Distante!CB10)</f>
        <v>2.236299341496599E-2</v>
      </c>
      <c r="CC10" s="16">
        <f>$A$1*Populatie!$J10*Populatie!CC10/(Distante!CC10*Distante!CC10)</f>
        <v>2.2880104280000004E-2</v>
      </c>
      <c r="CD10" s="16">
        <f>$A$1*Populatie!$J10*Populatie!CD10/(Distante!CD10*Distante!CD10)</f>
        <v>0.6280941137777778</v>
      </c>
      <c r="CE10" s="16">
        <f>$A$1*Populatie!$J10*Populatie!CE10/(Distante!CE10*Distante!CE10)</f>
        <v>3.0935434800713865E-2</v>
      </c>
      <c r="CF10" s="16">
        <f>$A$1*Populatie!$J10*Populatie!CF10/(Distante!CF10*Distante!CF10)</f>
        <v>2.060164407451447E-2</v>
      </c>
      <c r="CG10" s="16">
        <f>$A$1*Populatie!$J10*Populatie!CG10/(Distante!CG10*Distante!CG10)</f>
        <v>1.5564326148148151</v>
      </c>
      <c r="CH10" s="16">
        <f>$A$1*Populatie!$J10*Populatie!CH10/(Distante!CH10*Distante!CH10)</f>
        <v>3.0463490750000002E-2</v>
      </c>
      <c r="CI10" s="16">
        <f>$A$1*Populatie!$J10*Populatie!CI10/(Distante!CI10*Distante!CI10)</f>
        <v>0.34887413586559535</v>
      </c>
      <c r="CJ10" s="16">
        <f>$A$1*Populatie!$J10*Populatie!CJ10/(Distante!CJ10*Distante!CJ10)</f>
        <v>1.34013147994296E-2</v>
      </c>
      <c r="CK10" s="16">
        <f>$A$1*Populatie!$J10*Populatie!CK10/(Distante!CK10*Distante!CK10)</f>
        <v>0.87838922727272739</v>
      </c>
      <c r="CL10" s="16">
        <f>$A$1*Populatie!$J10*Populatie!CL10/(Distante!CL10*Distante!CL10)</f>
        <v>2.7126604560000003E-2</v>
      </c>
      <c r="CM10" s="16">
        <f>$A$1*Populatie!$J10*Populatie!CM10/(Distante!CM10*Distante!CM10)</f>
        <v>4.2906325000000002E-2</v>
      </c>
      <c r="CN10" s="16">
        <f>$A$1*Populatie!$J10*Populatie!CN10/(Distante!CN10*Distante!CN10)</f>
        <v>4.3706959061118732E-2</v>
      </c>
      <c r="CO10" s="16">
        <f>$A$1*Populatie!$J10*Populatie!CO10/(Distante!CO10*Distante!CO10)</f>
        <v>1.3935714695340504E-2</v>
      </c>
      <c r="CP10" s="16">
        <f>$A$1*Populatie!$J10*Populatie!CP10/(Distante!CP10*Distante!CP10)</f>
        <v>6.5757192620511801E-2</v>
      </c>
      <c r="CQ10" s="16">
        <f>$A$1*Populatie!$J10*Populatie!CQ10/(Distante!CQ10*Distante!CQ10)</f>
        <v>0.27989390654407786</v>
      </c>
      <c r="CR10" s="16">
        <f>$A$1*Populatie!$J10*Populatie!CR10/(Distante!CR10*Distante!CR10)</f>
        <v>1.6066400301630691E-2</v>
      </c>
      <c r="CS10" s="16">
        <f>$A$1*Populatie!$J10*Populatie!CS10/(Distante!CS10*Distante!CS10)</f>
        <v>1.996283890909091E-2</v>
      </c>
      <c r="CT10" s="16">
        <f>$A$1*Populatie!$J10*Populatie!CT10/(Distante!CT10*Distante!CT10)</f>
        <v>8.6381138763376941E-2</v>
      </c>
      <c r="CU10" s="16">
        <f>$A$1*Populatie!$J10*Populatie!CU10/(Distante!CU10*Distante!CU10)</f>
        <v>0.10666267216000001</v>
      </c>
      <c r="CV10" s="16">
        <f>$A$1*Populatie!$J10*Populatie!CV10/(Distante!CV10*Distante!CV10)</f>
        <v>2.4523703053254438</v>
      </c>
      <c r="CW10" s="16">
        <f>$A$1*Populatie!$J10*Populatie!CW10/(Distante!CW10*Distante!CW10)</f>
        <v>4.0366754864197531E-2</v>
      </c>
      <c r="CX10" s="16">
        <f>$A$1*Populatie!$J10*Populatie!CX10/(Distante!CX10*Distante!CX10)</f>
        <v>0.25146358824489795</v>
      </c>
      <c r="CY10" s="16">
        <f>$A$1*Populatie!$J10*Populatie!CY10/(Distante!CY10*Distante!CY10)</f>
        <v>0.15205545691609978</v>
      </c>
    </row>
    <row r="11" spans="1:103" x14ac:dyDescent="0.25">
      <c r="A11" s="2" t="s">
        <v>10</v>
      </c>
      <c r="B11" s="16">
        <v>467.3715651</v>
      </c>
      <c r="C11" s="16">
        <v>2.3705941111111115</v>
      </c>
      <c r="D11" s="16">
        <v>3.4852791600000006</v>
      </c>
      <c r="E11" s="16">
        <v>6.8667647400000007</v>
      </c>
      <c r="F11" s="16">
        <v>13.684929776627222</v>
      </c>
      <c r="G11" s="16">
        <v>12.133210736842106</v>
      </c>
      <c r="H11" s="16">
        <v>3.0110466242568372</v>
      </c>
      <c r="I11" s="16">
        <v>0.48782138168846612</v>
      </c>
      <c r="J11" s="16">
        <f t="array" ref="J11:J103">TRANSPOSE(K10:CY10)</f>
        <v>8.0158522040816332E-2</v>
      </c>
      <c r="K11" s="16" t="s">
        <v>103</v>
      </c>
      <c r="L11" s="16">
        <f>$A$1*Populatie!$K11*Populatie!L11/(Distante!L11*Distante!L11)</f>
        <v>0.31592563510145966</v>
      </c>
      <c r="M11" s="16">
        <f>$A$1*Populatie!$K11*Populatie!M11/(Distante!M11*Distante!M11)</f>
        <v>0.10765397280000001</v>
      </c>
      <c r="N11" s="16">
        <f>$A$1*Populatie!$K11*Populatie!N11/(Distante!N11*Distante!N11)</f>
        <v>1.2389675760000003</v>
      </c>
      <c r="O11" s="16">
        <f>$A$1*Populatie!$K11*Populatie!O11/(Distante!O11*Distante!O11)</f>
        <v>1.0167673724999999</v>
      </c>
      <c r="P11" s="16">
        <f>$A$1*Populatie!$K11*Populatie!P11/(Distante!P11*Distante!P11)</f>
        <v>0.5979991734693878</v>
      </c>
      <c r="Q11" s="16">
        <f>$A$1*Populatie!$K11*Populatie!Q11/(Distante!Q11*Distante!Q11)</f>
        <v>0.54008598487712667</v>
      </c>
      <c r="R11" s="16">
        <f>$A$1*Populatie!$K11*Populatie!R11/(Distante!R11*Distante!R11)</f>
        <v>9.1637119444444455</v>
      </c>
      <c r="S11" s="16">
        <f>$A$1*Populatie!$K11*Populatie!S11/(Distante!S11*Distante!S11)</f>
        <v>0.23780127555555558</v>
      </c>
      <c r="T11" s="16">
        <f>$A$1*Populatie!$K11*Populatie!T11/(Distante!T11*Distante!T11)</f>
        <v>0.27858108531510106</v>
      </c>
      <c r="U11" s="16">
        <f>$A$1*Populatie!$K11*Populatie!U11/(Distante!U11*Distante!U11)</f>
        <v>0.8022098206371191</v>
      </c>
      <c r="V11" s="16">
        <f>$A$1*Populatie!$K11*Populatie!V11/(Distante!V11*Distante!V11)</f>
        <v>0.18455692419738409</v>
      </c>
      <c r="W11" s="16">
        <f>$A$1*Populatie!$K11*Populatie!W11/(Distante!W11*Distante!W11)</f>
        <v>0.11173472664359863</v>
      </c>
      <c r="X11" s="16">
        <f>$A$1*Populatie!$K11*Populatie!X11/(Distante!X11*Distante!X11)</f>
        <v>8.2188032387543259</v>
      </c>
      <c r="Y11" s="16">
        <f>$A$1*Populatie!$K11*Populatie!Y11/(Distante!Y11*Distante!Y11)</f>
        <v>0.10173574337268881</v>
      </c>
      <c r="Z11" s="16">
        <f>$A$1*Populatie!$K11*Populatie!Z11/(Distante!Z11*Distante!Z11)</f>
        <v>2.5734713265306124</v>
      </c>
      <c r="AA11" s="16">
        <f>$A$1*Populatie!$K11*Populatie!AA11/(Distante!AA11*Distante!AA11)</f>
        <v>0.18740794831811095</v>
      </c>
      <c r="AB11" s="16">
        <f>$A$1*Populatie!$K11*Populatie!AB11/(Distante!AB11*Distante!AB11)</f>
        <v>0.18631270706170641</v>
      </c>
      <c r="AC11" s="16">
        <f>$A$1*Populatie!$K11*Populatie!AC11/(Distante!AC11*Distante!AC11)</f>
        <v>1.4921854838709678</v>
      </c>
      <c r="AD11" s="16">
        <f>$A$1*Populatie!$K11*Populatie!AD11/(Distante!AD11*Distante!AD11)</f>
        <v>0.24356304914618909</v>
      </c>
      <c r="AE11" s="16">
        <f>$A$1*Populatie!$K11*Populatie!AE11/(Distante!AE11*Distante!AE11)</f>
        <v>4.8649689792000004</v>
      </c>
      <c r="AF11" s="16">
        <f>$A$1*Populatie!$K11*Populatie!AF11/(Distante!AF11*Distante!AF11)</f>
        <v>1.4800524896449707</v>
      </c>
      <c r="AG11" s="16">
        <f>$A$1*Populatie!$K11*Populatie!AG11/(Distante!AG11*Distante!AG11)</f>
        <v>0.13617039111328127</v>
      </c>
      <c r="AH11" s="16">
        <f>$A$1*Populatie!$K11*Populatie!AH11/(Distante!AH11*Distante!AH11)</f>
        <v>0.17420420650478949</v>
      </c>
      <c r="AI11" s="16">
        <f>$A$1*Populatie!$K11*Populatie!AI11/(Distante!AI11*Distante!AI11)</f>
        <v>0.13839419274376419</v>
      </c>
      <c r="AJ11" s="16">
        <f>$A$1*Populatie!$K11*Populatie!AJ11/(Distante!AJ11*Distante!AJ11)</f>
        <v>0.13331519959901983</v>
      </c>
      <c r="AK11" s="16">
        <f>$A$1*Populatie!$K11*Populatie!AK11/(Distante!AK11*Distante!AK11)</f>
        <v>9.1366361288265321E-2</v>
      </c>
      <c r="AL11" s="16">
        <f>$A$1*Populatie!$K11*Populatie!AL11/(Distante!AL11*Distante!AL11)</f>
        <v>0.92955345119999999</v>
      </c>
      <c r="AM11" s="16">
        <f>$A$1*Populatie!$K11*Populatie!AM11/(Distante!AM11*Distante!AM11)</f>
        <v>0.32569238752362956</v>
      </c>
      <c r="AN11" s="16">
        <f>$A$1*Populatie!$K11*Populatie!AN11/(Distante!AN11*Distante!AN11)</f>
        <v>0.25793686230468754</v>
      </c>
      <c r="AO11" s="16">
        <f>$A$1*Populatie!$K11*Populatie!AO11/(Distante!AO11*Distante!AO11)</f>
        <v>1.163692146122449</v>
      </c>
      <c r="AP11" s="16">
        <f>$A$1*Populatie!$K11*Populatie!AP11/(Distante!AP11*Distante!AP11)</f>
        <v>0.30352793625000002</v>
      </c>
      <c r="AQ11" s="16">
        <f>$A$1*Populatie!$K11*Populatie!AQ11/(Distante!AQ11*Distante!AQ11)</f>
        <v>0.16183331024930747</v>
      </c>
      <c r="AR11" s="16">
        <f>$A$1*Populatie!$K11*Populatie!AR11/(Distante!AR11*Distante!AR11)</f>
        <v>2.6391019612188368E-2</v>
      </c>
      <c r="AS11" s="16">
        <f>$A$1*Populatie!$K11*Populatie!AS11/(Distante!AS11*Distante!AS11)</f>
        <v>1.04886144</v>
      </c>
      <c r="AT11" s="16">
        <f>$A$1*Populatie!$K11*Populatie!AT11/(Distante!AT11*Distante!AT11)</f>
        <v>0.69165990367346941</v>
      </c>
      <c r="AU11" s="16">
        <f>$A$1*Populatie!$K11*Populatie!AU11/(Distante!AU11*Distante!AU11)</f>
        <v>0.24125573863636365</v>
      </c>
      <c r="AV11" s="16">
        <f>$A$1*Populatie!$K11*Populatie!AV11/(Distante!AV11*Distante!AV11)</f>
        <v>0.29628359807760773</v>
      </c>
      <c r="AW11" s="16">
        <f>$A$1*Populatie!$K11*Populatie!AW11/(Distante!AW11*Distante!AW11)</f>
        <v>0.53027764453125004</v>
      </c>
      <c r="AX11" s="16">
        <f>$A$1*Populatie!$K11*Populatie!AX11/(Distante!AX11*Distante!AX11)</f>
        <v>0.11313403060406987</v>
      </c>
      <c r="AY11" s="16">
        <f>$A$1*Populatie!$K11*Populatie!AY11/(Distante!AY11*Distante!AY11)</f>
        <v>0.24169842952806125</v>
      </c>
      <c r="AZ11" s="16">
        <f>$A$1*Populatie!$K11*Populatie!AZ11/(Distante!AZ11*Distante!AZ11)</f>
        <v>0.44828002083333335</v>
      </c>
      <c r="BA11" s="16">
        <f>$A$1*Populatie!$K11*Populatie!BA11/(Distante!BA11*Distante!BA11)</f>
        <v>0.26267495585172845</v>
      </c>
      <c r="BB11" s="16">
        <f>$A$1*Populatie!$K11*Populatie!BB11/(Distante!BB11*Distante!BB11)</f>
        <v>0.2974076590909091</v>
      </c>
      <c r="BC11" s="16">
        <f>$A$1*Populatie!$K11*Populatie!BC11/(Distante!BC11*Distante!BC11)</f>
        <v>1.6270098900000001</v>
      </c>
      <c r="BD11" s="16">
        <f>$A$1*Populatie!$K11*Populatie!BD11/(Distante!BD11*Distante!BD11)</f>
        <v>0.1538181690340909</v>
      </c>
      <c r="BE11" s="16">
        <f>$A$1*Populatie!$K11*Populatie!BE11/(Distante!BE11*Distante!BE11)</f>
        <v>2.6545890937500003</v>
      </c>
      <c r="BF11" s="16">
        <f>$A$1*Populatie!$K11*Populatie!BF11/(Distante!BF11*Distante!BF11)</f>
        <v>0.82912031360946747</v>
      </c>
      <c r="BG11" s="16">
        <f>$A$1*Populatie!$K11*Populatie!BG11/(Distante!BG11*Distante!BG11)</f>
        <v>4.1357027867036011</v>
      </c>
      <c r="BH11" s="16">
        <f>$A$1*Populatie!$K11*Populatie!BH11/(Distante!BH11*Distante!BH11)</f>
        <v>1.500164422116528</v>
      </c>
      <c r="BI11" s="16">
        <f>$A$1*Populatie!$K11*Populatie!BI11/(Distante!BI11*Distante!BI11)</f>
        <v>2.9791569387755104</v>
      </c>
      <c r="BJ11" s="16">
        <f>$A$1*Populatie!$K11*Populatie!BJ11/(Distante!BJ11*Distante!BJ11)</f>
        <v>0.95707739285714288</v>
      </c>
      <c r="BK11" s="16">
        <f>$A$1*Populatie!$K11*Populatie!BK11/(Distante!BK11*Distante!BK11)</f>
        <v>9.8912598816568068E-2</v>
      </c>
      <c r="BL11" s="16">
        <f>$A$1*Populatie!$K11*Populatie!BL11/(Distante!BL11*Distante!BL11)</f>
        <v>0.22010881619822487</v>
      </c>
      <c r="BM11" s="16">
        <f>$A$1*Populatie!$K11*Populatie!BM11/(Distante!BM11*Distante!BM11)</f>
        <v>0.20390734375</v>
      </c>
      <c r="BN11" s="16">
        <f>$A$1*Populatie!$K11*Populatie!BN11/(Distante!BN11*Distante!BN11)</f>
        <v>15.01598290909091</v>
      </c>
      <c r="BO11" s="16">
        <f>$A$1*Populatie!$K11*Populatie!BO11/(Distante!BO11*Distante!BO11)</f>
        <v>0.2577641733333334</v>
      </c>
      <c r="BP11" s="16">
        <f>$A$1*Populatie!$K11*Populatie!BP11/(Distante!BP11*Distante!BP11)</f>
        <v>0.26623660250000003</v>
      </c>
      <c r="BQ11" s="16">
        <f>$A$1*Populatie!$K11*Populatie!BQ11/(Distante!BQ11*Distante!BQ11)</f>
        <v>0.28583803061224494</v>
      </c>
      <c r="BR11" s="16">
        <f>$A$1*Populatie!$K11*Populatie!BR11/(Distante!BR11*Distante!BR11)</f>
        <v>7.0392819444444449E-2</v>
      </c>
      <c r="BS11" s="16">
        <f>$A$1*Populatie!$K11*Populatie!BS11/(Distante!BS11*Distante!BS11)</f>
        <v>1.8580416525000001</v>
      </c>
      <c r="BT11" s="16">
        <f>$A$1*Populatie!$K11*Populatie!BT11/(Distante!BT11*Distante!BT11)</f>
        <v>0.61317367346938778</v>
      </c>
      <c r="BU11" s="16">
        <f>$A$1*Populatie!$K11*Populatie!BU11/(Distante!BU11*Distante!BU11)</f>
        <v>5.3152901388888889</v>
      </c>
      <c r="BV11" s="16">
        <f>$A$1*Populatie!$K11*Populatie!BV11/(Distante!BV11*Distante!BV11)</f>
        <v>8.8798925925925934E-2</v>
      </c>
      <c r="BW11" s="16">
        <f>$A$1*Populatie!$K11*Populatie!BW11/(Distante!BW11*Distante!BW11)</f>
        <v>0.3218295954142012</v>
      </c>
      <c r="BX11" s="16">
        <f>$A$1*Populatie!$K11*Populatie!BX11/(Distante!BX11*Distante!BX11)</f>
        <v>0.19305605880000001</v>
      </c>
      <c r="BY11" s="16">
        <f>$A$1*Populatie!$K11*Populatie!BY11/(Distante!BY11*Distante!BY11)</f>
        <v>0.76836235591836743</v>
      </c>
      <c r="BZ11" s="16">
        <f>$A$1*Populatie!$K11*Populatie!BZ11/(Distante!BZ11*Distante!BZ11)</f>
        <v>9.0578651234567917E-2</v>
      </c>
      <c r="CA11" s="16">
        <f>$A$1*Populatie!$K11*Populatie!CA11/(Distante!CA11*Distante!CA11)</f>
        <v>0.87981751000000008</v>
      </c>
      <c r="CB11" s="16">
        <f>$A$1*Populatie!$K11*Populatie!CB11/(Distante!CB11*Distante!CB11)</f>
        <v>0.45146382248520717</v>
      </c>
      <c r="CC11" s="16">
        <f>$A$1*Populatie!$K11*Populatie!CC11/(Distante!CC11*Distante!CC11)</f>
        <v>0.62230268847656256</v>
      </c>
      <c r="CD11" s="16">
        <f>$A$1*Populatie!$K11*Populatie!CD11/(Distante!CD11*Distante!CD11)</f>
        <v>0.1484008600245075</v>
      </c>
      <c r="CE11" s="16">
        <f>$A$1*Populatie!$K11*Populatie!CE11/(Distante!CE11*Distante!CE11)</f>
        <v>7.8330457138994058E-2</v>
      </c>
      <c r="CF11" s="16">
        <f>$A$1*Populatie!$K11*Populatie!CF11/(Distante!CF11*Distante!CF11)</f>
        <v>0.69487070400000006</v>
      </c>
      <c r="CG11" s="16">
        <f>$A$1*Populatie!$K11*Populatie!CG11/(Distante!CG11*Distante!CG11)</f>
        <v>0.49999680384478468</v>
      </c>
      <c r="CH11" s="16">
        <f>$A$1*Populatie!$K11*Populatie!CH11/(Distante!CH11*Distante!CH11)</f>
        <v>0.36318659126040431</v>
      </c>
      <c r="CI11" s="16">
        <f>$A$1*Populatie!$K11*Populatie!CI11/(Distante!CI11*Distante!CI11)</f>
        <v>0.92118882963988924</v>
      </c>
      <c r="CJ11" s="16">
        <f>$A$1*Populatie!$K11*Populatie!CJ11/(Distante!CJ11*Distante!CJ11)</f>
        <v>0.17293960471128988</v>
      </c>
      <c r="CK11" s="16">
        <f>$A$1*Populatie!$K11*Populatie!CK11/(Distante!CK11*Distante!CK11)</f>
        <v>0.22219295083505347</v>
      </c>
      <c r="CL11" s="16">
        <f>$A$1*Populatie!$K11*Populatie!CL11/(Distante!CL11*Distante!CL11)</f>
        <v>0.78616858064516126</v>
      </c>
      <c r="CM11" s="16">
        <f>$A$1*Populatie!$K11*Populatie!CM11/(Distante!CM11*Distante!CM11)</f>
        <v>0.11013045120000001</v>
      </c>
      <c r="CN11" s="16">
        <f>$A$1*Populatie!$K11*Populatie!CN11/(Distante!CN11*Distante!CN11)</f>
        <v>1.5097623516068055</v>
      </c>
      <c r="CO11" s="16">
        <f>$A$1*Populatie!$K11*Populatie!CO11/(Distante!CO11*Distante!CO11)</f>
        <v>0.16577298222222223</v>
      </c>
      <c r="CP11" s="16">
        <f>$A$1*Populatie!$K11*Populatie!CP11/(Distante!CP11*Distante!CP11)</f>
        <v>0.2401708064516129</v>
      </c>
      <c r="CQ11" s="16">
        <f>$A$1*Populatie!$K11*Populatie!CQ11/(Distante!CQ11*Distante!CQ11)</f>
        <v>1.3235675454545457</v>
      </c>
      <c r="CR11" s="16">
        <f>$A$1*Populatie!$K11*Populatie!CR11/(Distante!CR11*Distante!CR11)</f>
        <v>0.28240277096966093</v>
      </c>
      <c r="CS11" s="16">
        <f>$A$1*Populatie!$K11*Populatie!CS11/(Distante!CS11*Distante!CS11)</f>
        <v>0.38137544387755107</v>
      </c>
      <c r="CT11" s="16">
        <f>$A$1*Populatie!$K11*Populatie!CT11/(Distante!CT11*Distante!CT11)</f>
        <v>0.25807295376275513</v>
      </c>
      <c r="CU11" s="16">
        <f>$A$1*Populatie!$K11*Populatie!CU11/(Distante!CU11*Distante!CU11)</f>
        <v>0.23682091167091837</v>
      </c>
      <c r="CV11" s="16">
        <f>$A$1*Populatie!$K11*Populatie!CV11/(Distante!CV11*Distante!CV11)</f>
        <v>0.25713830830920031</v>
      </c>
      <c r="CW11" s="16">
        <f>$A$1*Populatie!$K11*Populatie!CW11/(Distante!CW11*Distante!CW11)</f>
        <v>1.2491798271604939</v>
      </c>
      <c r="CX11" s="16">
        <f>$A$1*Populatie!$K11*Populatie!CX11/(Distante!CX11*Distante!CX11)</f>
        <v>0.19695497727272729</v>
      </c>
      <c r="CY11" s="16">
        <f>$A$1*Populatie!$K11*Populatie!CY11/(Distante!CY11*Distante!CY11)</f>
        <v>0.38586809659090915</v>
      </c>
    </row>
    <row r="12" spans="1:103" x14ac:dyDescent="0.25">
      <c r="A12" s="2" t="s">
        <v>11</v>
      </c>
      <c r="B12" s="16">
        <v>18.723388542222224</v>
      </c>
      <c r="C12" s="16">
        <v>19.082070661500001</v>
      </c>
      <c r="D12" s="16">
        <v>0.59493808770305534</v>
      </c>
      <c r="E12" s="16">
        <v>0.37581827977736554</v>
      </c>
      <c r="F12" s="16">
        <v>7.8093173612903231</v>
      </c>
      <c r="G12" s="16">
        <v>1.4799190940441485</v>
      </c>
      <c r="H12" s="16">
        <v>0.59014216253950014</v>
      </c>
      <c r="I12" s="16">
        <v>0.92192760000000018</v>
      </c>
      <c r="J12" s="16">
        <v>0.40642171989795928</v>
      </c>
      <c r="K12" s="16">
        <f t="array" ref="K12:K103">TRANSPOSE(L11:CY11)</f>
        <v>0.31592563510145966</v>
      </c>
      <c r="L12" s="16" t="s">
        <v>103</v>
      </c>
      <c r="M12" s="16">
        <f>$A$1*Populatie!$L12*Populatie!M12/(Distante!M12*Distante!M12)</f>
        <v>0.16239565309090911</v>
      </c>
      <c r="N12" s="16">
        <f>$A$1*Populatie!$L12*Populatie!N12/(Distante!N12*Distante!N12)</f>
        <v>0.14868269893491126</v>
      </c>
      <c r="O12" s="16">
        <f>$A$1*Populatie!$L12*Populatie!O12/(Distante!O12*Distante!O12)</f>
        <v>0.68168450454545459</v>
      </c>
      <c r="P12" s="16">
        <f>$A$1*Populatie!$L12*Populatie!P12/(Distante!P12*Distante!P12)</f>
        <v>2.9610688982698963</v>
      </c>
      <c r="Q12" s="16">
        <f>$A$1*Populatie!$L12*Populatie!Q12/(Distante!Q12*Distante!Q12)</f>
        <v>9.6532512619741773E-2</v>
      </c>
      <c r="R12" s="16">
        <f>$A$1*Populatie!$L12*Populatie!R12/(Distante!R12*Distante!R12)</f>
        <v>1.0031629179508539</v>
      </c>
      <c r="S12" s="16">
        <f>$A$1*Populatie!$L12*Populatie!S12/(Distante!S12*Distante!S12)</f>
        <v>0.20178136022727275</v>
      </c>
      <c r="T12" s="16">
        <f>$A$1*Populatie!$L12*Populatie!T12/(Distante!T12*Distante!T12)</f>
        <v>30.409886232000005</v>
      </c>
      <c r="U12" s="16">
        <f>$A$1*Populatie!$L12*Populatie!U12/(Distante!U12*Distante!U12)</f>
        <v>0.19738046918714558</v>
      </c>
      <c r="V12" s="16">
        <f>$A$1*Populatie!$L12*Populatie!V12/(Distante!V12*Distante!V12)</f>
        <v>0.29961655645449142</v>
      </c>
      <c r="W12" s="16">
        <f>$A$1*Populatie!$L12*Populatie!W12/(Distante!W12*Distante!W12)</f>
        <v>4.8114905142857149E-2</v>
      </c>
      <c r="X12" s="16">
        <f>$A$1*Populatie!$L12*Populatie!X12/(Distante!X12*Distante!X12)</f>
        <v>0.55354074484343585</v>
      </c>
      <c r="Y12" s="16">
        <f>$A$1*Populatie!$L12*Populatie!Y12/(Distante!Y12*Distante!Y12)</f>
        <v>0.64320272500000009</v>
      </c>
      <c r="Z12" s="16">
        <f>$A$1*Populatie!$L12*Populatie!Z12/(Distante!Z12*Distante!Z12)</f>
        <v>0.43510036814744807</v>
      </c>
      <c r="AA12" s="16">
        <f>$A$1*Populatie!$L12*Populatie!AA12/(Distante!AA12*Distante!AA12)</f>
        <v>2.1063948888888895</v>
      </c>
      <c r="AB12" s="16">
        <f>$A$1*Populatie!$L12*Populatie!AB12/(Distante!AB12*Distante!AB12)</f>
        <v>1.08557355456</v>
      </c>
      <c r="AC12" s="16">
        <f>$A$1*Populatie!$L12*Populatie!AC12/(Distante!AC12*Distante!AC12)</f>
        <v>0.17300780041641881</v>
      </c>
      <c r="AD12" s="16">
        <f>$A$1*Populatie!$L12*Populatie!AD12/(Distante!AD12*Distante!AD12)</f>
        <v>4.7440663380000005E-2</v>
      </c>
      <c r="AE12" s="16">
        <f>$A$1*Populatie!$L12*Populatie!AE12/(Distante!AE12*Distante!AE12)</f>
        <v>0.75920240000000005</v>
      </c>
      <c r="AF12" s="16">
        <f>$A$1*Populatie!$L12*Populatie!AF12/(Distante!AF12*Distante!AF12)</f>
        <v>0.1921074871952663</v>
      </c>
      <c r="AG12" s="16">
        <f>$A$1*Populatie!$L12*Populatie!AG12/(Distante!AG12*Distante!AG12)</f>
        <v>0.23371386136363639</v>
      </c>
      <c r="AH12" s="16">
        <f>$A$1*Populatie!$L12*Populatie!AH12/(Distante!AH12*Distante!AH12)</f>
        <v>0.31327836711111118</v>
      </c>
      <c r="AI12" s="16">
        <f>$A$1*Populatie!$L12*Populatie!AI12/(Distante!AI12*Distante!AI12)</f>
        <v>0.24099567322877236</v>
      </c>
      <c r="AJ12" s="16">
        <f>$A$1*Populatie!$L12*Populatie!AJ12/(Distante!AJ12*Distante!AJ12)</f>
        <v>0.17954353690828406</v>
      </c>
      <c r="AK12" s="16">
        <f>$A$1*Populatie!$L12*Populatie!AK12/(Distante!AK12*Distante!AK12)</f>
        <v>2.7462111082230626E-2</v>
      </c>
      <c r="AL12" s="16">
        <f>$A$1*Populatie!$L12*Populatie!AL12/(Distante!AL12*Distante!AL12)</f>
        <v>0.10499097540654936</v>
      </c>
      <c r="AM12" s="16">
        <f>$A$1*Populatie!$L12*Populatie!AM12/(Distante!AM12*Distante!AM12)</f>
        <v>0.54597216953125005</v>
      </c>
      <c r="AN12" s="16">
        <f>$A$1*Populatie!$L12*Populatie!AN12/(Distante!AN12*Distante!AN12)</f>
        <v>1.7708231454545456</v>
      </c>
      <c r="AO12" s="16">
        <f>$A$1*Populatie!$L12*Populatie!AO12/(Distante!AO12*Distante!AO12)</f>
        <v>1.2849282380000002</v>
      </c>
      <c r="AP12" s="16">
        <f>$A$1*Populatie!$L12*Populatie!AP12/(Distante!AP12*Distante!AP12)</f>
        <v>7.8153628327712762E-2</v>
      </c>
      <c r="AQ12" s="16">
        <f>$A$1*Populatie!$L12*Populatie!AQ12/(Distante!AQ12*Distante!AQ12)</f>
        <v>7.7893529035792552E-2</v>
      </c>
      <c r="AR12" s="16">
        <f>$A$1*Populatie!$L12*Populatie!AR12/(Distante!AR12*Distante!AR12)</f>
        <v>6.8785806194375229E-2</v>
      </c>
      <c r="AS12" s="16">
        <f>$A$1*Populatie!$L12*Populatie!AS12/(Distante!AS12*Distante!AS12)</f>
        <v>0.62513200065306129</v>
      </c>
      <c r="AT12" s="16">
        <f>$A$1*Populatie!$L12*Populatie!AT12/(Distante!AT12*Distante!AT12)</f>
        <v>0.56109938253061231</v>
      </c>
      <c r="AU12" s="16">
        <f>$A$1*Populatie!$L12*Populatie!AU12/(Distante!AU12*Distante!AU12)</f>
        <v>6.7360867200000007E-2</v>
      </c>
      <c r="AV12" s="16">
        <f>$A$1*Populatie!$L12*Populatie!AV12/(Distante!AV12*Distante!AV12)</f>
        <v>3.9950280745562132</v>
      </c>
      <c r="AW12" s="16">
        <f>$A$1*Populatie!$L12*Populatie!AW12/(Distante!AW12*Distante!AW12)</f>
        <v>0.12236239400000001</v>
      </c>
      <c r="AX12" s="16">
        <f>$A$1*Populatie!$L12*Populatie!AX12/(Distante!AX12*Distante!AX12)</f>
        <v>0.41839952739225722</v>
      </c>
      <c r="AY12" s="16">
        <f>$A$1*Populatie!$L12*Populatie!AY12/(Distante!AY12*Distante!AY12)</f>
        <v>6.1488949499999999</v>
      </c>
      <c r="AZ12" s="16">
        <f>$A$1*Populatie!$L12*Populatie!AZ12/(Distante!AZ12*Distante!AZ12)</f>
        <v>6.0860600284090918E-2</v>
      </c>
      <c r="BA12" s="16">
        <f>$A$1*Populatie!$L12*Populatie!BA12/(Distante!BA12*Distante!BA12)</f>
        <v>0.22206266328125002</v>
      </c>
      <c r="BB12" s="16">
        <f>$A$1*Populatie!$L12*Populatie!BB12/(Distante!BB12*Distante!BB12)</f>
        <v>5.1755616000000004E-2</v>
      </c>
      <c r="BC12" s="16">
        <f>$A$1*Populatie!$L12*Populatie!BC12/(Distante!BC12*Distante!BC12)</f>
        <v>0.24242857751020411</v>
      </c>
      <c r="BD12" s="16">
        <f>$A$1*Populatie!$L12*Populatie!BD12/(Distante!BD12*Distante!BD12)</f>
        <v>1.2325487625000002</v>
      </c>
      <c r="BE12" s="16">
        <f>$A$1*Populatie!$L12*Populatie!BE12/(Distante!BE12*Distante!BE12)</f>
        <v>0.12281031820004458</v>
      </c>
      <c r="BF12" s="16">
        <f>$A$1*Populatie!$L12*Populatie!BF12/(Distante!BF12*Distante!BF12)</f>
        <v>0.70847864999999999</v>
      </c>
      <c r="BG12" s="16">
        <f>$A$1*Populatie!$L12*Populatie!BG12/(Distante!BG12*Distante!BG12)</f>
        <v>0.93454175833333342</v>
      </c>
      <c r="BH12" s="16">
        <f>$A$1*Populatie!$L12*Populatie!BH12/(Distante!BH12*Distante!BH12)</f>
        <v>0.40939453368000006</v>
      </c>
      <c r="BI12" s="16">
        <f>$A$1*Populatie!$L12*Populatie!BI12/(Distante!BI12*Distante!BI12)</f>
        <v>0.87004772081632664</v>
      </c>
      <c r="BJ12" s="16">
        <f>$A$1*Populatie!$L12*Populatie!BJ12/(Distante!BJ12*Distante!BJ12)</f>
        <v>2.0260312215976333</v>
      </c>
      <c r="BK12" s="16">
        <f>$A$1*Populatie!$L12*Populatie!BK12/(Distante!BK12*Distante!BK12)</f>
        <v>0.16741736000000002</v>
      </c>
      <c r="BL12" s="16">
        <f>$A$1*Populatie!$L12*Populatie!BL12/(Distante!BL12*Distante!BL12)</f>
        <v>4.4640046431213026E-2</v>
      </c>
      <c r="BM12" s="16">
        <f>$A$1*Populatie!$L12*Populatie!BM12/(Distante!BM12*Distante!BM12)</f>
        <v>7.7779733877551036E-2</v>
      </c>
      <c r="BN12" s="16">
        <f>$A$1*Populatie!$L12*Populatie!BN12/(Distante!BN12*Distante!BN12)</f>
        <v>0.50547398271604949</v>
      </c>
      <c r="BO12" s="16">
        <f>$A$1*Populatie!$L12*Populatie!BO12/(Distante!BO12*Distante!BO12)</f>
        <v>5.7252950216333164E-2</v>
      </c>
      <c r="BP12" s="16">
        <f>$A$1*Populatie!$L12*Populatie!BP12/(Distante!BP12*Distante!BP12)</f>
        <v>2.1538242000000003</v>
      </c>
      <c r="BQ12" s="16">
        <f>$A$1*Populatie!$L12*Populatie!BQ12/(Distante!BQ12*Distante!BQ12)</f>
        <v>4.3473270570730152E-2</v>
      </c>
      <c r="BR12" s="16">
        <f>$A$1*Populatie!$L12*Populatie!BR12/(Distante!BR12*Distante!BR12)</f>
        <v>0.32892587200000006</v>
      </c>
      <c r="BS12" s="16">
        <f>$A$1*Populatie!$L12*Populatie!BS12/(Distante!BS12*Distante!BS12)</f>
        <v>0.17320427400172367</v>
      </c>
      <c r="BT12" s="16">
        <f>$A$1*Populatie!$L12*Populatie!BT12/(Distante!BT12*Distante!BT12)</f>
        <v>4.6653355546875002</v>
      </c>
      <c r="BU12" s="16">
        <f>$A$1*Populatie!$L12*Populatie!BU12/(Distante!BU12*Distante!BU12)</f>
        <v>0.37545639586132762</v>
      </c>
      <c r="BV12" s="16">
        <f>$A$1*Populatie!$L12*Populatie!BV12/(Distante!BV12*Distante!BV12)</f>
        <v>5.2925055782312928E-2</v>
      </c>
      <c r="BW12" s="16">
        <f>$A$1*Populatie!$L12*Populatie!BW12/(Distante!BW12*Distante!BW12)</f>
        <v>1.1295353836800002</v>
      </c>
      <c r="BX12" s="16">
        <f>$A$1*Populatie!$L12*Populatie!BX12/(Distante!BX12*Distante!BX12)</f>
        <v>3.8382025350455845E-2</v>
      </c>
      <c r="BY12" s="16">
        <f>$A$1*Populatie!$L12*Populatie!BY12/(Distante!BY12*Distante!BY12)</f>
        <v>0.17529175454545456</v>
      </c>
      <c r="BZ12" s="16">
        <f>$A$1*Populatie!$L12*Populatie!BZ12/(Distante!BZ12*Distante!BZ12)</f>
        <v>1.9069918173727305E-2</v>
      </c>
      <c r="CA12" s="16">
        <f>$A$1*Populatie!$L12*Populatie!CA12/(Distante!CA12*Distante!CA12)</f>
        <v>0.13492241928166351</v>
      </c>
      <c r="CB12" s="16">
        <f>$A$1*Populatie!$L12*Populatie!CB12/(Distante!CB12*Distante!CB12)</f>
        <v>7.032655538442116E-2</v>
      </c>
      <c r="CC12" s="16">
        <f>$A$1*Populatie!$L12*Populatie!CC12/(Distante!CC12*Distante!CC12)</f>
        <v>9.700700683054983E-2</v>
      </c>
      <c r="CD12" s="16">
        <f>$A$1*Populatie!$L12*Populatie!CD12/(Distante!CD12*Distante!CD12)</f>
        <v>0.69075040302866419</v>
      </c>
      <c r="CE12" s="16">
        <f>$A$1*Populatie!$L12*Populatie!CE12/(Distante!CE12*Distante!CE12)</f>
        <v>0.13054861050000002</v>
      </c>
      <c r="CF12" s="16">
        <f>$A$1*Populatie!$L12*Populatie!CF12/(Distante!CF12*Distante!CF12)</f>
        <v>6.9889915096211078E-2</v>
      </c>
      <c r="CG12" s="16">
        <f>$A$1*Populatie!$L12*Populatie!CG12/(Distante!CG12*Distante!CG12)</f>
        <v>5.8131306918367356</v>
      </c>
      <c r="CH12" s="16">
        <f>$A$1*Populatie!$L12*Populatie!CH12/(Distante!CH12*Distante!CH12)</f>
        <v>9.3424016533132259E-2</v>
      </c>
      <c r="CI12" s="16">
        <f>$A$1*Populatie!$L12*Populatie!CI12/(Distante!CI12*Distante!CI12)</f>
        <v>2.2295524090909091</v>
      </c>
      <c r="CJ12" s="16">
        <f>$A$1*Populatie!$L12*Populatie!CJ12/(Distante!CJ12*Distante!CJ12)</f>
        <v>4.1104813332211096E-2</v>
      </c>
      <c r="CK12" s="16">
        <f>$A$1*Populatie!$L12*Populatie!CK12/(Distante!CK12*Distante!CK12)</f>
        <v>0.83093175000000008</v>
      </c>
      <c r="CL12" s="16">
        <f>$A$1*Populatie!$L12*Populatie!CL12/(Distante!CL12*Distante!CL12)</f>
        <v>8.896723164465091E-2</v>
      </c>
      <c r="CM12" s="16">
        <f>$A$1*Populatie!$L12*Populatie!CM12/(Distante!CM12*Distante!CM12)</f>
        <v>0.2093075895043732</v>
      </c>
      <c r="CN12" s="16">
        <f>$A$1*Populatie!$L12*Populatie!CN12/(Distante!CN12*Distante!CN12)</f>
        <v>0.15817997636718753</v>
      </c>
      <c r="CO12" s="16">
        <f>$A$1*Populatie!$L12*Populatie!CO12/(Distante!CO12*Distante!CO12)</f>
        <v>4.7147512500000009E-2</v>
      </c>
      <c r="CP12" s="16">
        <f>$A$1*Populatie!$L12*Populatie!CP12/(Distante!CP12*Distante!CP12)</f>
        <v>0.32506357812500003</v>
      </c>
      <c r="CQ12" s="16">
        <f>$A$1*Populatie!$L12*Populatie!CQ12/(Distante!CQ12*Distante!CQ12)</f>
        <v>1.6039604370370373</v>
      </c>
      <c r="CR12" s="16">
        <f>$A$1*Populatie!$L12*Populatie!CR12/(Distante!CR12*Distante!CR12)</f>
        <v>6.1706324050632921E-2</v>
      </c>
      <c r="CS12" s="16">
        <f>$A$1*Populatie!$L12*Populatie!CS12/(Distante!CS12*Distante!CS12)</f>
        <v>6.3100470967741934E-2</v>
      </c>
      <c r="CT12" s="16">
        <f>$A$1*Populatie!$L12*Populatie!CT12/(Distante!CT12*Distante!CT12)</f>
        <v>0.50659480972222226</v>
      </c>
      <c r="CU12" s="16">
        <f>$A$1*Populatie!$L12*Populatie!CU12/(Distante!CU12*Distante!CU12)</f>
        <v>0.76847055382653062</v>
      </c>
      <c r="CV12" s="16">
        <f>$A$1*Populatie!$L12*Populatie!CV12/(Distante!CV12*Distante!CV12)</f>
        <v>1.4982474988800003</v>
      </c>
      <c r="CW12" s="16">
        <f>$A$1*Populatie!$L12*Populatie!CW12/(Distante!CW12*Distante!CW12)</f>
        <v>0.13862895875398762</v>
      </c>
      <c r="CX12" s="16">
        <f>$A$1*Populatie!$L12*Populatie!CX12/(Distante!CX12*Distante!CX12)</f>
        <v>0.25739217226331362</v>
      </c>
      <c r="CY12" s="16">
        <f>$A$1*Populatie!$L12*Populatie!CY12/(Distante!CY12*Distante!CY12)</f>
        <v>0.32775890914007577</v>
      </c>
    </row>
    <row r="13" spans="1:103" x14ac:dyDescent="0.25">
      <c r="A13" s="2" t="s">
        <v>12</v>
      </c>
      <c r="B13" s="16">
        <v>6.3163401694335946</v>
      </c>
      <c r="C13" s="16">
        <v>1.093964656962823</v>
      </c>
      <c r="D13" s="16">
        <v>6.6162700411522639</v>
      </c>
      <c r="E13" s="16">
        <v>0.15513326868686869</v>
      </c>
      <c r="F13" s="16">
        <v>0.96096312227434799</v>
      </c>
      <c r="G13" s="16">
        <v>0.48098265788534028</v>
      </c>
      <c r="H13" s="16">
        <v>0.21365182706904434</v>
      </c>
      <c r="I13" s="16">
        <v>2.5163600975069254</v>
      </c>
      <c r="J13" s="16">
        <v>3.667140111317254E-2</v>
      </c>
      <c r="K13" s="16">
        <v>0.10765397280000001</v>
      </c>
      <c r="L13" s="16">
        <f t="array" ref="L13:L103">TRANSPOSE(M12:CY12)</f>
        <v>0.16239565309090911</v>
      </c>
      <c r="M13" s="16" t="s">
        <v>103</v>
      </c>
      <c r="N13" s="16">
        <f>$A$1*Populatie!$M13*Populatie!N13/(Distante!N13*Distante!N13)</f>
        <v>6.6976609218749997E-2</v>
      </c>
      <c r="O13" s="16">
        <f>$A$1*Populatie!$M13*Populatie!O13/(Distante!O13*Distante!O13)</f>
        <v>0.73513765420408173</v>
      </c>
      <c r="P13" s="16">
        <f>$A$1*Populatie!$M13*Populatie!P13/(Distante!P13*Distante!P13)</f>
        <v>0.12628288987889272</v>
      </c>
      <c r="Q13" s="16">
        <f>$A$1*Populatie!$M13*Populatie!Q13/(Distante!Q13*Distante!Q13)</f>
        <v>4.4673277988842595E-2</v>
      </c>
      <c r="R13" s="16">
        <f>$A$1*Populatie!$M13*Populatie!R13/(Distante!R13*Distante!R13)</f>
        <v>0.48856643222354346</v>
      </c>
      <c r="S13" s="16">
        <f>$A$1*Populatie!$M13*Populatie!S13/(Distante!S13*Distante!S13)</f>
        <v>3.2909202740740738E-2</v>
      </c>
      <c r="T13" s="16">
        <f>$A$1*Populatie!$M13*Populatie!T13/(Distante!T13*Distante!T13)</f>
        <v>0.17790299773662555</v>
      </c>
      <c r="U13" s="16">
        <f>$A$1*Populatie!$M13*Populatie!U13/(Distante!U13*Distante!U13)</f>
        <v>7.7434688491728049E-2</v>
      </c>
      <c r="V13" s="16">
        <f>$A$1*Populatie!$M13*Populatie!V13/(Distante!V13*Distante!V13)</f>
        <v>4.2429164962962965E-2</v>
      </c>
      <c r="W13" s="16">
        <f>$A$1*Populatie!$M13*Populatie!W13/(Distante!W13*Distante!W13)</f>
        <v>1.4873905473372783E-2</v>
      </c>
      <c r="X13" s="16">
        <f>$A$1*Populatie!$M13*Populatie!X13/(Distante!X13*Distante!X13)</f>
        <v>0.20544218475000001</v>
      </c>
      <c r="Y13" s="16">
        <f>$A$1*Populatie!$M13*Populatie!Y13/(Distante!Y13*Distante!Y13)</f>
        <v>0.12484217125925927</v>
      </c>
      <c r="Z13" s="16">
        <f>$A$1*Populatie!$M13*Populatie!Z13/(Distante!Z13*Distante!Z13)</f>
        <v>0.20032956218112247</v>
      </c>
      <c r="AA13" s="16">
        <f>$A$1*Populatie!$M13*Populatie!AA13/(Distante!AA13*Distante!AA13)</f>
        <v>0.10374117888171086</v>
      </c>
      <c r="AB13" s="16">
        <f>$A$1*Populatie!$M13*Populatie!AB13/(Distante!AB13*Distante!AB13)</f>
        <v>8.687794385438169E-2</v>
      </c>
      <c r="AC13" s="16">
        <f>$A$1*Populatie!$M13*Populatie!AC13/(Distante!AC13*Distante!AC13)</f>
        <v>6.0022446124763706E-2</v>
      </c>
      <c r="AD13" s="16">
        <f>$A$1*Populatie!$M13*Populatie!AD13/(Distante!AD13*Distante!AD13)</f>
        <v>1.830052096783312E-2</v>
      </c>
      <c r="AE13" s="16">
        <f>$A$1*Populatie!$M13*Populatie!AE13/(Distante!AE13*Distante!AE13)</f>
        <v>0.26969263271911553</v>
      </c>
      <c r="AF13" s="16">
        <f>$A$1*Populatie!$M13*Populatie!AF13/(Distante!AF13*Distante!AF13)</f>
        <v>7.4884180935640893E-2</v>
      </c>
      <c r="AG13" s="16">
        <f>$A$1*Populatie!$M13*Populatie!AG13/(Distante!AG13*Distante!AG13)</f>
        <v>0.25204014269387759</v>
      </c>
      <c r="AH13" s="16">
        <f>$A$1*Populatie!$M13*Populatie!AH13/(Distante!AH13*Distante!AH13)</f>
        <v>5.0050165591397848E-2</v>
      </c>
      <c r="AI13" s="16">
        <f>$A$1*Populatie!$M13*Populatie!AI13/(Distante!AI13*Distante!AI13)</f>
        <v>0.48649918944000003</v>
      </c>
      <c r="AJ13" s="16">
        <f>$A$1*Populatie!$M13*Populatie!AJ13/(Distante!AJ13*Distante!AJ13)</f>
        <v>0.1791659737155219</v>
      </c>
      <c r="AK13" s="16">
        <f>$A$1*Populatie!$M13*Populatie!AK13/(Distante!AK13*Distante!AK13)</f>
        <v>2.3023395354913635E-2</v>
      </c>
      <c r="AL13" s="16">
        <f>$A$1*Populatie!$M13*Populatie!AL13/(Distante!AL13*Distante!AL13)</f>
        <v>4.9017089437585738E-2</v>
      </c>
      <c r="AM13" s="16">
        <f>$A$1*Populatie!$M13*Populatie!AM13/(Distante!AM13*Distante!AM13)</f>
        <v>17.517530485714289</v>
      </c>
      <c r="AN13" s="16">
        <f>$A$1*Populatie!$M13*Populatie!AN13/(Distante!AN13*Distante!AN13)</f>
        <v>0.25383649270833336</v>
      </c>
      <c r="AO13" s="16">
        <f>$A$1*Populatie!$M13*Populatie!AO13/(Distante!AO13*Distante!AO13)</f>
        <v>0.20528347258064519</v>
      </c>
      <c r="AP13" s="16">
        <f>$A$1*Populatie!$M13*Populatie!AP13/(Distante!AP13*Distante!AP13)</f>
        <v>5.6465560428481415E-2</v>
      </c>
      <c r="AQ13" s="16">
        <f>$A$1*Populatie!$M13*Populatie!AQ13/(Distante!AQ13*Distante!AQ13)</f>
        <v>6.8889667455621306E-2</v>
      </c>
      <c r="AR13" s="16">
        <f>$A$1*Populatie!$M13*Populatie!AR13/(Distante!AR13*Distante!AR13)</f>
        <v>1.2924799215763162E-2</v>
      </c>
      <c r="AS13" s="16">
        <f>$A$1*Populatie!$M13*Populatie!AS13/(Distante!AS13*Distante!AS13)</f>
        <v>0.11640568643350414</v>
      </c>
      <c r="AT13" s="16">
        <f>$A$1*Populatie!$M13*Populatie!AT13/(Distante!AT13*Distante!AT13)</f>
        <v>6.80825284947017E-2</v>
      </c>
      <c r="AU13" s="16">
        <f>$A$1*Populatie!$M13*Populatie!AU13/(Distante!AU13*Distante!AU13)</f>
        <v>2.7479112976936976E-2</v>
      </c>
      <c r="AV13" s="16">
        <f>$A$1*Populatie!$M13*Populatie!AV13/(Distante!AV13*Distante!AV13)</f>
        <v>0.23796723750000004</v>
      </c>
      <c r="AW13" s="16">
        <f>$A$1*Populatie!$M13*Populatie!AW13/(Distante!AW13*Distante!AW13)</f>
        <v>8.9353272057074926E-2</v>
      </c>
      <c r="AX13" s="16">
        <f>$A$1*Populatie!$M13*Populatie!AX13/(Distante!AX13*Distante!AX13)</f>
        <v>5.2846193753380212E-2</v>
      </c>
      <c r="AY13" s="16">
        <f>$A$1*Populatie!$M13*Populatie!AY13/(Distante!AY13*Distante!AY13)</f>
        <v>0.12053385090491239</v>
      </c>
      <c r="AZ13" s="16">
        <f>$A$1*Populatie!$M13*Populatie!AZ13/(Distante!AZ13*Distante!AZ13)</f>
        <v>2.7068523171450219E-2</v>
      </c>
      <c r="BA13" s="16">
        <f>$A$1*Populatie!$M13*Populatie!BA13/(Distante!BA13*Distante!BA13)</f>
        <v>3.7881880924479167E-2</v>
      </c>
      <c r="BB13" s="16">
        <f>$A$1*Populatie!$M13*Populatie!BB13/(Distante!BB13*Distante!BB13)</f>
        <v>1.976119630479261E-2</v>
      </c>
      <c r="BC13" s="16">
        <f>$A$1*Populatie!$M13*Populatie!BC13/(Distante!BC13*Distante!BC13)</f>
        <v>9.7884311484120287E-2</v>
      </c>
      <c r="BD13" s="16">
        <f>$A$1*Populatie!$M13*Populatie!BD13/(Distante!BD13*Distante!BD13)</f>
        <v>0.11121278181818184</v>
      </c>
      <c r="BE13" s="16">
        <f>$A$1*Populatie!$M13*Populatie!BE13/(Distante!BE13*Distante!BE13)</f>
        <v>4.749199686908219E-2</v>
      </c>
      <c r="BF13" s="16">
        <f>$A$1*Populatie!$M13*Populatie!BF13/(Distante!BF13*Distante!BF13)</f>
        <v>0.25816850214497045</v>
      </c>
      <c r="BG13" s="16">
        <f>$A$1*Populatie!$M13*Populatie!BG13/(Distante!BG13*Distante!BG13)</f>
        <v>0.20822774512471656</v>
      </c>
      <c r="BH13" s="16">
        <f>$A$1*Populatie!$M13*Populatie!BH13/(Distante!BH13*Distante!BH13)</f>
        <v>0.30312067213541671</v>
      </c>
      <c r="BI13" s="16">
        <f>$A$1*Populatie!$M13*Populatie!BI13/(Distante!BI13*Distante!BI13)</f>
        <v>0.15275553749212351</v>
      </c>
      <c r="BJ13" s="16">
        <f>$A$1*Populatie!$M13*Populatie!BJ13/(Distante!BJ13*Distante!BJ13)</f>
        <v>0.16614462069333336</v>
      </c>
      <c r="BK13" s="16">
        <f>$A$1*Populatie!$M13*Populatie!BK13/(Distante!BK13*Distante!BK13)</f>
        <v>0.34221165976331364</v>
      </c>
      <c r="BL13" s="16">
        <f>$A$1*Populatie!$M13*Populatie!BL13/(Distante!BL13*Distante!BL13)</f>
        <v>1.7812688830017305E-2</v>
      </c>
      <c r="BM13" s="16">
        <f>$A$1*Populatie!$M13*Populatie!BM13/(Distante!BM13*Distante!BM13)</f>
        <v>6.9890612201021232E-2</v>
      </c>
      <c r="BN13" s="16">
        <f>$A$1*Populatie!$M13*Populatie!BN13/(Distante!BN13*Distante!BN13)</f>
        <v>0.18873680030024395</v>
      </c>
      <c r="BO13" s="16">
        <f>$A$1*Populatie!$M13*Populatie!BO13/(Distante!BO13*Distante!BO13)</f>
        <v>2.477212391975309E-2</v>
      </c>
      <c r="BP13" s="16">
        <f>$A$1*Populatie!$M13*Populatie!BP13/(Distante!BP13*Distante!BP13)</f>
        <v>0.36742291869806099</v>
      </c>
      <c r="BQ13" s="16">
        <f>$A$1*Populatie!$M13*Populatie!BQ13/(Distante!BQ13*Distante!BQ13)</f>
        <v>2.5805666826923077E-2</v>
      </c>
      <c r="BR13" s="16">
        <f>$A$1*Populatie!$M13*Populatie!BR13/(Distante!BR13*Distante!BR13)</f>
        <v>6.927379917695474E-2</v>
      </c>
      <c r="BS13" s="16">
        <f>$A$1*Populatie!$M13*Populatie!BS13/(Distante!BS13*Distante!BS13)</f>
        <v>6.2705924005486968E-2</v>
      </c>
      <c r="BT13" s="16">
        <f>$A$1*Populatie!$M13*Populatie!BT13/(Distante!BT13*Distante!BT13)</f>
        <v>0.36892927387958352</v>
      </c>
      <c r="BU13" s="16">
        <f>$A$1*Populatie!$M13*Populatie!BU13/(Distante!BU13*Distante!BU13)</f>
        <v>0.14895503390625001</v>
      </c>
      <c r="BV13" s="16">
        <f>$A$1*Populatie!$M13*Populatie!BV13/(Distante!BV13*Distante!BV13)</f>
        <v>5.5108431833910038E-2</v>
      </c>
      <c r="BW13" s="16">
        <f>$A$1*Populatie!$M13*Populatie!BW13/(Distante!BW13*Distante!BW13)</f>
        <v>8.7969555953250553E-2</v>
      </c>
      <c r="BX13" s="16">
        <f>$A$1*Populatie!$M13*Populatie!BX13/(Distante!BX13*Distante!BX13)</f>
        <v>1.4879112263310316E-2</v>
      </c>
      <c r="BY13" s="16">
        <f>$A$1*Populatie!$M13*Populatie!BY13/(Distante!BY13*Distante!BY13)</f>
        <v>6.7282171022727266E-2</v>
      </c>
      <c r="BZ13" s="16">
        <f>$A$1*Populatie!$M13*Populatie!BZ13/(Distante!BZ13*Distante!BZ13)</f>
        <v>7.6774742596093272E-3</v>
      </c>
      <c r="CA13" s="16">
        <f>$A$1*Populatie!$M13*Populatie!CA13/(Distante!CA13*Distante!CA13)</f>
        <v>5.4114451925925934E-2</v>
      </c>
      <c r="CB13" s="16">
        <f>$A$1*Populatie!$M13*Populatie!CB13/(Distante!CB13*Distante!CB13)</f>
        <v>2.5124944913741822E-2</v>
      </c>
      <c r="CC13" s="16">
        <f>$A$1*Populatie!$M13*Populatie!CC13/(Distante!CC13*Distante!CC13)</f>
        <v>3.9921706677229524E-2</v>
      </c>
      <c r="CD13" s="16">
        <f>$A$1*Populatie!$M13*Populatie!CD13/(Distante!CD13*Distante!CD13)</f>
        <v>0.10296707722117203</v>
      </c>
      <c r="CE13" s="16">
        <f>$A$1*Populatie!$M13*Populatie!CE13/(Distante!CE13*Distante!CE13)</f>
        <v>0.12827757096</v>
      </c>
      <c r="CF13" s="16">
        <f>$A$1*Populatie!$M13*Populatie!CF13/(Distante!CF13*Distante!CF13)</f>
        <v>3.0350592854437572E-2</v>
      </c>
      <c r="CG13" s="16">
        <f>$A$1*Populatie!$M13*Populatie!CG13/(Distante!CG13*Distante!CG13)</f>
        <v>0.19588493696145126</v>
      </c>
      <c r="CH13" s="16">
        <f>$A$1*Populatie!$M13*Populatie!CH13/(Distante!CH13*Distante!CH13)</f>
        <v>4.3985101209677427E-2</v>
      </c>
      <c r="CI13" s="16">
        <f>$A$1*Populatie!$M13*Populatie!CI13/(Distante!CI13*Distante!CI13)</f>
        <v>0.13817622030399701</v>
      </c>
      <c r="CJ13" s="16">
        <f>$A$1*Populatie!$M13*Populatie!CJ13/(Distante!CJ13*Distante!CJ13)</f>
        <v>1.1006852873563219E-2</v>
      </c>
      <c r="CK13" s="16">
        <f>$A$1*Populatie!$M13*Populatie!CK13/(Distante!CK13*Distante!CK13)</f>
        <v>9.5144345913775602E-2</v>
      </c>
      <c r="CL13" s="16">
        <f>$A$1*Populatie!$M13*Populatie!CL13/(Distante!CL13*Distante!CL13)</f>
        <v>3.8666562536982252E-2</v>
      </c>
      <c r="CM13" s="16">
        <f>$A$1*Populatie!$M13*Populatie!CM13/(Distante!CM13*Distante!CM13)</f>
        <v>0.94991756011080342</v>
      </c>
      <c r="CN13" s="16">
        <f>$A$1*Populatie!$M13*Populatie!CN13/(Distante!CN13*Distante!CN13)</f>
        <v>5.2233819187145564E-2</v>
      </c>
      <c r="CO13" s="16">
        <f>$A$1*Populatie!$M13*Populatie!CO13/(Distante!CO13*Distante!CO13)</f>
        <v>1.9749608098628975E-2</v>
      </c>
      <c r="CP13" s="16">
        <f>$A$1*Populatie!$M13*Populatie!CP13/(Distante!CP13*Distante!CP13)</f>
        <v>0.31940873250000001</v>
      </c>
      <c r="CQ13" s="16">
        <f>$A$1*Populatie!$M13*Populatie!CQ13/(Distante!CQ13*Distante!CQ13)</f>
        <v>0.12784477388239066</v>
      </c>
      <c r="CR13" s="16">
        <f>$A$1*Populatie!$M13*Populatie!CR13/(Distante!CR13*Distante!CR13)</f>
        <v>4.7988414390065744E-2</v>
      </c>
      <c r="CS13" s="16">
        <f>$A$1*Populatie!$M13*Populatie!CS13/(Distante!CS13*Distante!CS13)</f>
        <v>2.345704977324263E-2</v>
      </c>
      <c r="CT13" s="16">
        <f>$A$1*Populatie!$M13*Populatie!CT13/(Distante!CT13*Distante!CT13)</f>
        <v>0.61454570946502063</v>
      </c>
      <c r="CU13" s="16">
        <f>$A$1*Populatie!$M13*Populatie!CU13/(Distante!CU13*Distante!CU13)</f>
        <v>0.5639385028806585</v>
      </c>
      <c r="CV13" s="16">
        <f>$A$1*Populatie!$M13*Populatie!CV13/(Distante!CV13*Distante!CV13)</f>
        <v>0.11668529298758219</v>
      </c>
      <c r="CW13" s="16">
        <f>$A$1*Populatie!$M13*Populatie!CW13/(Distante!CW13*Distante!CW13)</f>
        <v>5.9557986720226851E-2</v>
      </c>
      <c r="CX13" s="16">
        <f>$A$1*Populatie!$M13*Populatie!CX13/(Distante!CX13*Distante!CX13)</f>
        <v>0.25685090070308281</v>
      </c>
      <c r="CY13" s="16">
        <f>$A$1*Populatie!$M13*Populatie!CY13/(Distante!CY13*Distante!CY13)</f>
        <v>4.9937249003743515E-2</v>
      </c>
    </row>
    <row r="14" spans="1:103" x14ac:dyDescent="0.25">
      <c r="A14" s="2" t="s">
        <v>13</v>
      </c>
      <c r="B14" s="16">
        <v>75.019512857142857</v>
      </c>
      <c r="C14" s="16">
        <v>1.3592294100000002</v>
      </c>
      <c r="D14" s="16">
        <v>2.038932</v>
      </c>
      <c r="E14" s="16">
        <v>1.1566314289113624</v>
      </c>
      <c r="F14" s="16">
        <v>4.7833963060628202</v>
      </c>
      <c r="G14" s="16">
        <v>3.4450138800000003</v>
      </c>
      <c r="H14" s="16">
        <v>1.1203250231249999</v>
      </c>
      <c r="I14" s="16">
        <v>0.29267542857142859</v>
      </c>
      <c r="J14" s="16">
        <v>4.1349343545508635E-2</v>
      </c>
      <c r="K14" s="16">
        <v>1.2389675760000003</v>
      </c>
      <c r="L14" s="16">
        <v>0.14868269893491126</v>
      </c>
      <c r="M14" s="16">
        <f t="array" ref="M14:M103">TRANSPOSE(N13:CY13)</f>
        <v>6.6976609218749997E-2</v>
      </c>
      <c r="N14" s="16" t="s">
        <v>103</v>
      </c>
      <c r="O14" s="16">
        <f>$A$1*Populatie!$N14*Populatie!O14/(Distante!O14*Distante!O14)</f>
        <v>0.54422246313799627</v>
      </c>
      <c r="P14" s="16">
        <f>$A$1*Populatie!$N14*Populatie!P14/(Distante!P14*Distante!P14)</f>
        <v>0.2658263132787469</v>
      </c>
      <c r="Q14" s="16">
        <f>$A$1*Populatie!$N14*Populatie!Q14/(Distante!Q14*Distante!Q14)</f>
        <v>0.21044845161290326</v>
      </c>
      <c r="R14" s="16">
        <f>$A$1*Populatie!$N14*Populatie!R14/(Distante!R14*Distante!R14)</f>
        <v>3.9729336294896034</v>
      </c>
      <c r="S14" s="16">
        <f>$A$1*Populatie!$N14*Populatie!S14/(Distante!S14*Distante!S14)</f>
        <v>0.10869603348214286</v>
      </c>
      <c r="T14" s="16">
        <f>$A$1*Populatie!$N14*Populatie!T14/(Distante!T14*Distante!T14)</f>
        <v>0.13933492060491495</v>
      </c>
      <c r="U14" s="16">
        <f>$A$1*Populatie!$N14*Populatie!U14/(Distante!U14*Distante!U14)</f>
        <v>0.34151796209912538</v>
      </c>
      <c r="V14" s="16">
        <f>$A$1*Populatie!$N14*Populatie!V14/(Distante!V14*Distante!V14)</f>
        <v>9.230786200378073E-2</v>
      </c>
      <c r="W14" s="16">
        <f>$A$1*Populatie!$N14*Populatie!W14/(Distante!W14*Distante!W14)</f>
        <v>5.1832000000000003E-2</v>
      </c>
      <c r="X14" s="16">
        <f>$A$1*Populatie!$N14*Populatie!X14/(Distante!X14*Distante!X14)</f>
        <v>1.3725269485714287</v>
      </c>
      <c r="Y14" s="16">
        <f>$A$1*Populatie!$N14*Populatie!Y14/(Distante!Y14*Distante!Y14)</f>
        <v>6.0663573653593553E-2</v>
      </c>
      <c r="Z14" s="16">
        <f>$A$1*Populatie!$N14*Populatie!Z14/(Distante!Z14*Distante!Z14)</f>
        <v>1.0246897767857144</v>
      </c>
      <c r="AA14" s="16">
        <f>$A$1*Populatie!$N14*Populatie!AA14/(Distante!AA14*Distante!AA14)</f>
        <v>9.7881124260355043E-2</v>
      </c>
      <c r="AB14" s="16">
        <f>$A$1*Populatie!$N14*Populatie!AB14/(Distante!AB14*Distante!AB14)</f>
        <v>9.7309091715976348E-2</v>
      </c>
      <c r="AC14" s="16">
        <f>$A$1*Populatie!$N14*Populatie!AC14/(Distante!AC14*Distante!AC14)</f>
        <v>0.34810416666666671</v>
      </c>
      <c r="AD14" s="16">
        <f>$A$1*Populatie!$N14*Populatie!AD14/(Distante!AD14*Distante!AD14)</f>
        <v>7.767985119159318E-2</v>
      </c>
      <c r="AE14" s="16">
        <f>$A$1*Populatie!$N14*Populatie!AE14/(Distante!AE14*Distante!AE14)</f>
        <v>1.6607552500000002</v>
      </c>
      <c r="AF14" s="16">
        <f>$A$1*Populatie!$N14*Populatie!AF14/(Distante!AF14*Distante!AF14)</f>
        <v>0.38303410546241218</v>
      </c>
      <c r="AG14" s="16">
        <f>$A$1*Populatie!$N14*Populatie!AG14/(Distante!AG14*Distante!AG14)</f>
        <v>0.11341987187589775</v>
      </c>
      <c r="AH14" s="16">
        <f>$A$1*Populatie!$N14*Populatie!AH14/(Distante!AH14*Distante!AH14)</f>
        <v>9.0984954142011853E-2</v>
      </c>
      <c r="AI14" s="16">
        <f>$A$1*Populatie!$N14*Populatie!AI14/(Distante!AI14*Distante!AI14)</f>
        <v>8.1667888468809083E-2</v>
      </c>
      <c r="AJ14" s="16">
        <f>$A$1*Populatie!$N14*Populatie!AJ14/(Distante!AJ14*Distante!AJ14)</f>
        <v>0.2520067085068412</v>
      </c>
      <c r="AK14" s="16">
        <f>$A$1*Populatie!$N14*Populatie!AK14/(Distante!AK14*Distante!AK14)</f>
        <v>9.1815755092802182E-2</v>
      </c>
      <c r="AL14" s="16">
        <f>$A$1*Populatie!$N14*Populatie!AL14/(Distante!AL14*Distante!AL14)</f>
        <v>45.694341000000001</v>
      </c>
      <c r="AM14" s="16">
        <f>$A$1*Populatie!$N14*Populatie!AM14/(Distante!AM14*Distante!AM14)</f>
        <v>0.20044392238860487</v>
      </c>
      <c r="AN14" s="16">
        <f>$A$1*Populatie!$N14*Populatie!AN14/(Distante!AN14*Distante!AN14)</f>
        <v>0.42396042857142863</v>
      </c>
      <c r="AO14" s="16">
        <f>$A$1*Populatie!$N14*Populatie!AO14/(Distante!AO14*Distante!AO14)</f>
        <v>0.45680307514712543</v>
      </c>
      <c r="AP14" s="16">
        <f>$A$1*Populatie!$N14*Populatie!AP14/(Distante!AP14*Distante!AP14)</f>
        <v>1.3428553359375002</v>
      </c>
      <c r="AQ14" s="16">
        <f>$A$1*Populatie!$N14*Populatie!AQ14/(Distante!AQ14*Distante!AQ14)</f>
        <v>0.32196624134948099</v>
      </c>
      <c r="AR14" s="16">
        <f>$A$1*Populatie!$N14*Populatie!AR14/(Distante!AR14*Distante!AR14)</f>
        <v>1.5005213955144181E-2</v>
      </c>
      <c r="AS14" s="16">
        <f>$A$1*Populatie!$N14*Populatie!AS14/(Distante!AS14*Distante!AS14)</f>
        <v>0.3975057894110649</v>
      </c>
      <c r="AT14" s="16">
        <f>$A$1*Populatie!$N14*Populatie!AT14/(Distante!AT14*Distante!AT14)</f>
        <v>0.27150855319148942</v>
      </c>
      <c r="AU14" s="16">
        <f>$A$1*Populatie!$N14*Populatie!AU14/(Distante!AU14*Distante!AU14)</f>
        <v>0.10929698181818183</v>
      </c>
      <c r="AV14" s="16">
        <f>$A$1*Populatie!$N14*Populatie!AV14/(Distante!AV14*Distante!AV14)</f>
        <v>0.14383015356445314</v>
      </c>
      <c r="AW14" s="16">
        <f>$A$1*Populatie!$N14*Populatie!AW14/(Distante!AW14*Distante!AW14)</f>
        <v>0.37536507421875004</v>
      </c>
      <c r="AX14" s="16">
        <f>$A$1*Populatie!$N14*Populatie!AX14/(Distante!AX14*Distante!AX14)</f>
        <v>6.1703950000000007E-2</v>
      </c>
      <c r="AY14" s="16">
        <f>$A$1*Populatie!$N14*Populatie!AY14/(Distante!AY14*Distante!AY14)</f>
        <v>0.10643481948026187</v>
      </c>
      <c r="AZ14" s="16">
        <f>$A$1*Populatie!$N14*Populatie!AZ14/(Distante!AZ14*Distante!AZ14)</f>
        <v>0.1644996276</v>
      </c>
      <c r="BA14" s="16">
        <f>$A$1*Populatie!$N14*Populatie!BA14/(Distante!BA14*Distante!BA14)</f>
        <v>0.12401061750000002</v>
      </c>
      <c r="BB14" s="16">
        <f>$A$1*Populatie!$N14*Populatie!BB14/(Distante!BB14*Distante!BB14)</f>
        <v>6.5306116968434552E-2</v>
      </c>
      <c r="BC14" s="16">
        <f>$A$1*Populatie!$N14*Populatie!BC14/(Distante!BC14*Distante!BC14)</f>
        <v>0.44988423046875003</v>
      </c>
      <c r="BD14" s="16">
        <f>$A$1*Populatie!$N14*Populatie!BD14/(Distante!BD14*Distante!BD14)</f>
        <v>0.125399504312909</v>
      </c>
      <c r="BE14" s="16">
        <f>$A$1*Populatie!$N14*Populatie!BE14/(Distante!BE14*Distante!BE14)</f>
        <v>0.46977278906250003</v>
      </c>
      <c r="BF14" s="16">
        <f>$A$1*Populatie!$N14*Populatie!BF14/(Distante!BF14*Distante!BF14)</f>
        <v>0.44083116000000006</v>
      </c>
      <c r="BG14" s="16">
        <f>$A$1*Populatie!$N14*Populatie!BG14/(Distante!BG14*Distante!BG14)</f>
        <v>1.6909355232000001</v>
      </c>
      <c r="BH14" s="16">
        <f>$A$1*Populatie!$N14*Populatie!BH14/(Distante!BH14*Distante!BH14)</f>
        <v>0.77255172404844297</v>
      </c>
      <c r="BI14" s="16">
        <f>$A$1*Populatie!$N14*Populatie!BI14/(Distante!BI14*Distante!BI14)</f>
        <v>0.85399363636363645</v>
      </c>
      <c r="BJ14" s="16">
        <f>$A$1*Populatie!$N14*Populatie!BJ14/(Distante!BJ14*Distante!BJ14)</f>
        <v>0.42544599750800999</v>
      </c>
      <c r="BK14" s="16">
        <f>$A$1*Populatie!$N14*Populatie!BK14/(Distante!BK14*Distante!BK14)</f>
        <v>4.8622766272189352E-2</v>
      </c>
      <c r="BL14" s="16">
        <f>$A$1*Populatie!$N14*Populatie!BL14/(Distante!BL14*Distante!BL14)</f>
        <v>7.2940289646814413E-2</v>
      </c>
      <c r="BM14" s="16">
        <f>$A$1*Populatie!$N14*Populatie!BM14/(Distante!BM14*Distante!BM14)</f>
        <v>0.57735562500000004</v>
      </c>
      <c r="BN14" s="16">
        <f>$A$1*Populatie!$N14*Populatie!BN14/(Distante!BN14*Distante!BN14)</f>
        <v>3.9695810000000002</v>
      </c>
      <c r="BO14" s="16">
        <f>$A$1*Populatie!$N14*Populatie!BO14/(Distante!BO14*Distante!BO14)</f>
        <v>9.0206571533203134E-2</v>
      </c>
      <c r="BP14" s="16">
        <f>$A$1*Populatie!$N14*Populatie!BP14/(Distante!BP14*Distante!BP14)</f>
        <v>0.1605809758579882</v>
      </c>
      <c r="BQ14" s="16">
        <f>$A$1*Populatie!$N14*Populatie!BQ14/(Distante!BQ14*Distante!BQ14)</f>
        <v>9.5920065036280575E-2</v>
      </c>
      <c r="BR14" s="16">
        <f>$A$1*Populatie!$N14*Populatie!BR14/(Distante!BR14*Distante!BR14)</f>
        <v>3.9370765432098768E-2</v>
      </c>
      <c r="BS14" s="16">
        <f>$A$1*Populatie!$N14*Populatie!BS14/(Distante!BS14*Distante!BS14)</f>
        <v>0.38429305113221335</v>
      </c>
      <c r="BT14" s="16">
        <f>$A$1*Populatie!$N14*Populatie!BT14/(Distante!BT14*Distante!BT14)</f>
        <v>0.28006996237570553</v>
      </c>
      <c r="BU14" s="16">
        <f>$A$1*Populatie!$N14*Populatie!BU14/(Distante!BU14*Distante!BU14)</f>
        <v>5.4180126000000008</v>
      </c>
      <c r="BV14" s="16">
        <f>$A$1*Populatie!$N14*Populatie!BV14/(Distante!BV14*Distante!BV14)</f>
        <v>1.1730749184E-2</v>
      </c>
      <c r="BW14" s="16">
        <f>$A$1*Populatie!$N14*Populatie!BW14/(Distante!BW14*Distante!BW14)</f>
        <v>0.15039148974609376</v>
      </c>
      <c r="BX14" s="16">
        <f>$A$1*Populatie!$N14*Populatie!BX14/(Distante!BX14*Distante!BX14)</f>
        <v>6.4110367611184091E-2</v>
      </c>
      <c r="BY14" s="16">
        <f>$A$1*Populatie!$N14*Populatie!BY14/(Distante!BY14*Distante!BY14)</f>
        <v>0.3148741786389414</v>
      </c>
      <c r="BZ14" s="16">
        <f>$A$1*Populatie!$N14*Populatie!BZ14/(Distante!BZ14*Distante!BZ14)</f>
        <v>3.0730859467455622E-2</v>
      </c>
      <c r="CA14" s="16">
        <f>$A$1*Populatie!$N14*Populatie!CA14/(Distante!CA14*Distante!CA14)</f>
        <v>0.25374058533272975</v>
      </c>
      <c r="CB14" s="16">
        <f>$A$1*Populatie!$N14*Populatie!CB14/(Distante!CB14*Distante!CB14)</f>
        <v>0.12645014516129033</v>
      </c>
      <c r="CC14" s="16">
        <f>$A$1*Populatie!$N14*Populatie!CC14/(Distante!CC14*Distante!CC14)</f>
        <v>0.18043142040000001</v>
      </c>
      <c r="CD14" s="16">
        <f>$A$1*Populatie!$N14*Populatie!CD14/(Distante!CD14*Distante!CD14)</f>
        <v>0.12092579296875001</v>
      </c>
      <c r="CE14" s="16">
        <f>$A$1*Populatie!$N14*Populatie!CE14/(Distante!CE14*Distante!CE14)</f>
        <v>8.3691630000000003E-2</v>
      </c>
      <c r="CF14" s="16">
        <f>$A$1*Populatie!$N14*Populatie!CF14/(Distante!CF14*Distante!CF14)</f>
        <v>0.49187476800000002</v>
      </c>
      <c r="CG14" s="16">
        <f>$A$1*Populatie!$N14*Populatie!CG14/(Distante!CG14*Distante!CG14)</f>
        <v>0.24272223486328126</v>
      </c>
      <c r="CH14" s="16">
        <f>$A$1*Populatie!$N14*Populatie!CH14/(Distante!CH14*Distante!CH14)</f>
        <v>0.14973011270775627</v>
      </c>
      <c r="CI14" s="16">
        <f>$A$1*Populatie!$N14*Populatie!CI14/(Distante!CI14*Distante!CI14)</f>
        <v>0.39216988338192421</v>
      </c>
      <c r="CJ14" s="16">
        <f>$A$1*Populatie!$N14*Populatie!CJ14/(Distante!CJ14*Distante!CJ14)</f>
        <v>5.5027994318181818E-2</v>
      </c>
      <c r="CK14" s="16">
        <f>$A$1*Populatie!$N14*Populatie!CK14/(Distante!CK14*Distante!CK14)</f>
        <v>0.11878674107142857</v>
      </c>
      <c r="CL14" s="16">
        <f>$A$1*Populatie!$N14*Populatie!CL14/(Distante!CL14*Distante!CL14)</f>
        <v>0.24209950294250795</v>
      </c>
      <c r="CM14" s="16">
        <f>$A$1*Populatie!$N14*Populatie!CM14/(Distante!CM14*Distante!CM14)</f>
        <v>0.12180861000000001</v>
      </c>
      <c r="CN14" s="16">
        <f>$A$1*Populatie!$N14*Populatie!CN14/(Distante!CN14*Distante!CN14)</f>
        <v>0.3533416425</v>
      </c>
      <c r="CO14" s="16">
        <f>$A$1*Populatie!$N14*Populatie!CO14/(Distante!CO14*Distante!CO14)</f>
        <v>8.1489527777777779E-2</v>
      </c>
      <c r="CP14" s="16">
        <f>$A$1*Populatie!$N14*Populatie!CP14/(Distante!CP14*Distante!CP14)</f>
        <v>0.30884350661625709</v>
      </c>
      <c r="CQ14" s="16">
        <f>$A$1*Populatie!$N14*Populatie!CQ14/(Distante!CQ14*Distante!CQ14)</f>
        <v>0.52701039204545463</v>
      </c>
      <c r="CR14" s="16">
        <f>$A$1*Populatie!$N14*Populatie!CR14/(Distante!CR14*Distante!CR14)</f>
        <v>0.93085065373961229</v>
      </c>
      <c r="CS14" s="16">
        <f>$A$1*Populatie!$N14*Populatie!CS14/(Distante!CS14*Distante!CS14)</f>
        <v>0.11271329254437872</v>
      </c>
      <c r="CT14" s="16">
        <f>$A$1*Populatie!$N14*Populatie!CT14/(Distante!CT14*Distante!CT14)</f>
        <v>0.14903412096774196</v>
      </c>
      <c r="CU14" s="16">
        <f>$A$1*Populatie!$N14*Populatie!CU14/(Distante!CU14*Distante!CU14)</f>
        <v>0.13676131451612905</v>
      </c>
      <c r="CV14" s="16">
        <f>$A$1*Populatie!$N14*Populatie!CV14/(Distante!CV14*Distante!CV14)</f>
        <v>0.13430052958579883</v>
      </c>
      <c r="CW14" s="16">
        <f>$A$1*Populatie!$N14*Populatie!CW14/(Distante!CW14*Distante!CW14)</f>
        <v>1.6115472450000001</v>
      </c>
      <c r="CX14" s="16">
        <f>$A$1*Populatie!$N14*Populatie!CX14/(Distante!CX14*Distante!CX14)</f>
        <v>0.18053000208085615</v>
      </c>
      <c r="CY14" s="16">
        <f>$A$1*Populatie!$N14*Populatie!CY14/(Distante!CY14*Distante!CY14)</f>
        <v>0.17481125454545457</v>
      </c>
    </row>
    <row r="15" spans="1:103" x14ac:dyDescent="0.25">
      <c r="A15" s="2" t="s">
        <v>14</v>
      </c>
      <c r="B15" s="16">
        <v>82.645356851367424</v>
      </c>
      <c r="C15" s="16">
        <v>4.1594363384066595</v>
      </c>
      <c r="D15" s="16">
        <v>159.9722775308642</v>
      </c>
      <c r="E15" s="16">
        <v>0.96680216691124266</v>
      </c>
      <c r="F15" s="16">
        <v>9.5273966099722998</v>
      </c>
      <c r="G15" s="16">
        <v>4.758079160847335</v>
      </c>
      <c r="H15" s="16">
        <v>1.7047862305115438</v>
      </c>
      <c r="I15" s="16">
        <v>7.5322370172839515</v>
      </c>
      <c r="J15" s="16">
        <v>0.13409422626262626</v>
      </c>
      <c r="K15" s="16">
        <v>1.0167673724999999</v>
      </c>
      <c r="L15" s="16">
        <v>0.68168450454545459</v>
      </c>
      <c r="M15" s="16">
        <v>0.73513765420408173</v>
      </c>
      <c r="N15" s="16">
        <f t="array" ref="N15:N103">TRANSPOSE(O14:CY14)</f>
        <v>0.54422246313799627</v>
      </c>
      <c r="O15" s="16" t="s">
        <v>103</v>
      </c>
      <c r="P15" s="16">
        <f>$A$1*Populatie!$O15*Populatie!P15/(Distante!P15*Distante!P15)</f>
        <v>0.51859216872727276</v>
      </c>
      <c r="Q15" s="16">
        <f>$A$1*Populatie!$O15*Populatie!Q15/(Distante!Q15*Distante!Q15)</f>
        <v>0.23523009727335642</v>
      </c>
      <c r="R15" s="16">
        <f>$A$1*Populatie!$O15*Populatie!R15/(Distante!R15*Distante!R15)</f>
        <v>7.6655994861111116</v>
      </c>
      <c r="S15" s="16">
        <f>$A$1*Populatie!$O15*Populatie!S15/(Distante!S15*Distante!S15)</f>
        <v>0.13814220478395062</v>
      </c>
      <c r="T15" s="16">
        <f>$A$1*Populatie!$O15*Populatie!T15/(Distante!T15*Distante!T15)</f>
        <v>0.75374226890210927</v>
      </c>
      <c r="U15" s="16">
        <f>$A$1*Populatie!$O15*Populatie!U15/(Distante!U15*Distante!U15)</f>
        <v>0.53022185509387509</v>
      </c>
      <c r="V15" s="16">
        <f>$A$1*Populatie!$O15*Populatie!V15/(Distante!V15*Distante!V15)</f>
        <v>0.188426690122449</v>
      </c>
      <c r="W15" s="16">
        <f>$A$1*Populatie!$O15*Populatie!W15/(Distante!W15*Distante!W15)</f>
        <v>7.1038124391847479E-2</v>
      </c>
      <c r="X15" s="16">
        <f>$A$1*Populatie!$O15*Populatie!X15/(Distante!X15*Distante!X15)</f>
        <v>1.669332818147448</v>
      </c>
      <c r="Y15" s="16">
        <f>$A$1*Populatie!$O15*Populatie!Y15/(Distante!Y15*Distante!Y15)</f>
        <v>0.58751302975778552</v>
      </c>
      <c r="Z15" s="16">
        <f>$A$1*Populatie!$O15*Populatie!Z15/(Distante!Z15*Distante!Z15)</f>
        <v>3.8271149115646264</v>
      </c>
      <c r="AA15" s="16">
        <f>$A$1*Populatie!$O15*Populatie!AA15/(Distante!AA15*Distante!AA15)</f>
        <v>0.3989456428571429</v>
      </c>
      <c r="AB15" s="16">
        <f>$A$1*Populatie!$O15*Populatie!AB15/(Distante!AB15*Distante!AB15)</f>
        <v>0.32356450322580649</v>
      </c>
      <c r="AC15" s="16">
        <f>$A$1*Populatie!$O15*Populatie!AC15/(Distante!AC15*Distante!AC15)</f>
        <v>0.43521342857142864</v>
      </c>
      <c r="AD15" s="16">
        <f>$A$1*Populatie!$O15*Populatie!AD15/(Distante!AD15*Distante!AD15)</f>
        <v>8.8733036139169483E-2</v>
      </c>
      <c r="AE15" s="16">
        <f>$A$1*Populatie!$O15*Populatie!AE15/(Distante!AE15*Distante!AE15)</f>
        <v>2.3356454000000002</v>
      </c>
      <c r="AF15" s="16">
        <f>$A$1*Populatie!$O15*Populatie!AF15/(Distante!AF15*Distante!AF15)</f>
        <v>0.5502617121301776</v>
      </c>
      <c r="AG15" s="16">
        <f>$A$1*Populatie!$O15*Populatie!AG15/(Distante!AG15*Distante!AG15)</f>
        <v>1.4400325805555556</v>
      </c>
      <c r="AH15" s="16">
        <f>$A$1*Populatie!$O15*Populatie!AH15/(Distante!AH15*Distante!AH15)</f>
        <v>0.18634005922127866</v>
      </c>
      <c r="AI15" s="16">
        <f>$A$1*Populatie!$O15*Populatie!AI15/(Distante!AI15*Distante!AI15)</f>
        <v>1.5441712499054823</v>
      </c>
      <c r="AJ15" s="16">
        <f>$A$1*Populatie!$O15*Populatie!AJ15/(Distante!AJ15*Distante!AJ15)</f>
        <v>1.4239719155200001</v>
      </c>
      <c r="AK15" s="16">
        <f>$A$1*Populatie!$O15*Populatie!AK15/(Distante!AK15*Distante!AK15)</f>
        <v>0.10735776286218192</v>
      </c>
      <c r="AL15" s="16">
        <f>$A$1*Populatie!$O15*Populatie!AL15/(Distante!AL15*Distante!AL15)</f>
        <v>0.39112073263920327</v>
      </c>
      <c r="AM15" s="16">
        <f>$A$1*Populatie!$O15*Populatie!AM15/(Distante!AM15*Distante!AM15)</f>
        <v>2.9413174214285718</v>
      </c>
      <c r="AN15" s="16">
        <f>$A$1*Populatie!$O15*Populatie!AN15/(Distante!AN15*Distante!AN15)</f>
        <v>1.147683349598247</v>
      </c>
      <c r="AO15" s="16">
        <f>$A$1*Populatie!$O15*Populatie!AO15/(Distante!AO15*Distante!AO15)</f>
        <v>0.9201187607638891</v>
      </c>
      <c r="AP15" s="16">
        <f>$A$1*Populatie!$O15*Populatie!AP15/(Distante!AP15*Distante!AP15)</f>
        <v>0.58956912457142863</v>
      </c>
      <c r="AQ15" s="16">
        <f>$A$1*Populatie!$O15*Populatie!AQ15/(Distante!AQ15*Distante!AQ15)</f>
        <v>0.40389125000000003</v>
      </c>
      <c r="AR15" s="16">
        <f>$A$1*Populatie!$O15*Populatie!AR15/(Distante!AR15*Distante!AR15)</f>
        <v>4.2773300615867649E-2</v>
      </c>
      <c r="AS15" s="16">
        <f>$A$1*Populatie!$O15*Populatie!AS15/(Distante!AS15*Distante!AS15)</f>
        <v>0.79581884081632659</v>
      </c>
      <c r="AT15" s="16">
        <f>$A$1*Populatie!$O15*Populatie!AT15/(Distante!AT15*Distante!AT15)</f>
        <v>0.54688798541666672</v>
      </c>
      <c r="AU15" s="16">
        <f>$A$1*Populatie!$O15*Populatie!AU15/(Distante!AU15*Distante!AU15)</f>
        <v>0.14175523102040816</v>
      </c>
      <c r="AV15" s="16">
        <f>$A$1*Populatie!$O15*Populatie!AV15/(Distante!AV15*Distante!AV15)</f>
        <v>1.1365371555555557</v>
      </c>
      <c r="AW15" s="16">
        <f>$A$1*Populatie!$O15*Populatie!AW15/(Distante!AW15*Distante!AW15)</f>
        <v>1.8311202031746034</v>
      </c>
      <c r="AX15" s="16">
        <f>$A$1*Populatie!$O15*Populatie!AX15/(Distante!AX15*Distante!AX15)</f>
        <v>0.18667109902222223</v>
      </c>
      <c r="AY15" s="16">
        <f>$A$1*Populatie!$O15*Populatie!AY15/(Distante!AY15*Distante!AY15)</f>
        <v>0.48923731770833334</v>
      </c>
      <c r="AZ15" s="16">
        <f>$A$1*Populatie!$O15*Populatie!AZ15/(Distante!AZ15*Distante!AZ15)</f>
        <v>0.16212904830174518</v>
      </c>
      <c r="BA15" s="16">
        <f>$A$1*Populatie!$O15*Populatie!BA15/(Distante!BA15*Distante!BA15)</f>
        <v>0.25205964869658698</v>
      </c>
      <c r="BB15" s="16">
        <f>$A$1*Populatie!$O15*Populatie!BB15/(Distante!BB15*Distante!BB15)</f>
        <v>0.10116586880907373</v>
      </c>
      <c r="BC15" s="16">
        <f>$A$1*Populatie!$O15*Populatie!BC15/(Distante!BC15*Distante!BC15)</f>
        <v>0.6702474334256695</v>
      </c>
      <c r="BD15" s="16">
        <f>$A$1*Populatie!$O15*Populatie!BD15/(Distante!BD15*Distante!BD15)</f>
        <v>0.4066654525252526</v>
      </c>
      <c r="BE15" s="16">
        <f>$A$1*Populatie!$O15*Populatie!BE15/(Distante!BE15*Distante!BE15)</f>
        <v>0.33409044945454547</v>
      </c>
      <c r="BF15" s="16">
        <f>$A$1*Populatie!$O15*Populatie!BF15/(Distante!BF15*Distante!BF15)</f>
        <v>4.6885542660000006</v>
      </c>
      <c r="BG15" s="16">
        <f>$A$1*Populatie!$O15*Populatie!BG15/(Distante!BG15*Distante!BG15)</f>
        <v>2.6400533022592154</v>
      </c>
      <c r="BH15" s="16">
        <f>$A$1*Populatie!$O15*Populatie!BH15/(Distante!BH15*Distante!BH15)</f>
        <v>9.5726229836734689</v>
      </c>
      <c r="BI15" s="16">
        <f>$A$1*Populatie!$O15*Populatie!BI15/(Distante!BI15*Distante!BI15)</f>
        <v>1.5949535934693879</v>
      </c>
      <c r="BJ15" s="16">
        <f>$A$1*Populatie!$O15*Populatie!BJ15/(Distante!BJ15*Distante!BJ15)</f>
        <v>0.82998917527272731</v>
      </c>
      <c r="BK15" s="16">
        <f>$A$1*Populatie!$O15*Populatie!BK15/(Distante!BK15*Distante!BK15)</f>
        <v>0.99437564160000003</v>
      </c>
      <c r="BL15" s="16">
        <f>$A$1*Populatie!$O15*Populatie!BL15/(Distante!BL15*Distante!BL15)</f>
        <v>8.5073823221837763E-2</v>
      </c>
      <c r="BM15" s="16">
        <f>$A$1*Populatie!$O15*Populatie!BM15/(Distante!BM15*Distante!BM15)</f>
        <v>0.57033683591836737</v>
      </c>
      <c r="BN15" s="16">
        <f>$A$1*Populatie!$O15*Populatie!BN15/(Distante!BN15*Distante!BN15)</f>
        <v>1.8712168132963991</v>
      </c>
      <c r="BO15" s="16">
        <f>$A$1*Populatie!$O15*Populatie!BO15/(Distante!BO15*Distante!BO15)</f>
        <v>0.14566460334021394</v>
      </c>
      <c r="BP15" s="16">
        <f>$A$1*Populatie!$O15*Populatie!BP15/(Distante!BP15*Distante!BP15)</f>
        <v>1.9552167253772292</v>
      </c>
      <c r="BQ15" s="16">
        <f>$A$1*Populatie!$O15*Populatie!BQ15/(Distante!BQ15*Distante!BQ15)</f>
        <v>0.15302933126530616</v>
      </c>
      <c r="BR15" s="16">
        <f>$A$1*Populatie!$O15*Populatie!BR15/(Distante!BR15*Distante!BR15)</f>
        <v>0.29350034137371556</v>
      </c>
      <c r="BS15" s="16">
        <f>$A$1*Populatie!$O15*Populatie!BS15/(Distante!BS15*Distante!BS15)</f>
        <v>0.52233838525519849</v>
      </c>
      <c r="BT15" s="16">
        <f>$A$1*Populatie!$O15*Populatie!BT15/(Distante!BT15*Distante!BT15)</f>
        <v>1.689362413580247</v>
      </c>
      <c r="BU15" s="16">
        <f>$A$1*Populatie!$O15*Populatie!BU15/(Distante!BU15*Distante!BU15)</f>
        <v>1.2647338054320989</v>
      </c>
      <c r="BV15" s="16">
        <f>$A$1*Populatie!$O15*Populatie!BV15/(Distante!BV15*Distante!BV15)</f>
        <v>0.96269210400000005</v>
      </c>
      <c r="BW15" s="16">
        <f>$A$1*Populatie!$O15*Populatie!BW15/(Distante!BW15*Distante!BW15)</f>
        <v>0.32606466394557826</v>
      </c>
      <c r="BX15" s="16">
        <f>$A$1*Populatie!$O15*Populatie!BX15/(Distante!BX15*Distante!BX15)</f>
        <v>7.4734900708038315E-2</v>
      </c>
      <c r="BY15" s="16">
        <f>$A$1*Populatie!$O15*Populatie!BY15/(Distante!BY15*Distante!BY15)</f>
        <v>0.48002827270233206</v>
      </c>
      <c r="BZ15" s="16">
        <f>$A$1*Populatie!$O15*Populatie!BZ15/(Distante!BZ15*Distante!BZ15)</f>
        <v>3.6316071227810651E-2</v>
      </c>
      <c r="CA15" s="16">
        <f>$A$1*Populatie!$O15*Populatie!CA15/(Distante!CA15*Distante!CA15)</f>
        <v>0.37550110994897962</v>
      </c>
      <c r="CB15" s="16">
        <f>$A$1*Populatie!$O15*Populatie!CB15/(Distante!CB15*Distante!CB15)</f>
        <v>0.17679792049861498</v>
      </c>
      <c r="CC15" s="16">
        <f>$A$1*Populatie!$O15*Populatie!CC15/(Distante!CC15*Distante!CC15)</f>
        <v>0.27223864797471997</v>
      </c>
      <c r="CD15" s="16">
        <f>$A$1*Populatie!$O15*Populatie!CD15/(Distante!CD15*Distante!CD15)</f>
        <v>0.35685599585429051</v>
      </c>
      <c r="CE15" s="16">
        <f>$A$1*Populatie!$O15*Populatie!CE15/(Distante!CE15*Distante!CE15)</f>
        <v>0.53846781450000003</v>
      </c>
      <c r="CF15" s="16">
        <f>$A$1*Populatie!$O15*Populatie!CF15/(Distante!CF15*Distante!CF15)</f>
        <v>0.21350635636363638</v>
      </c>
      <c r="CG15" s="16">
        <f>$A$1*Populatie!$O15*Populatie!CG15/(Distante!CG15*Distante!CG15)</f>
        <v>0.77243945502958589</v>
      </c>
      <c r="CH15" s="16">
        <f>$A$1*Populatie!$O15*Populatie!CH15/(Distante!CH15*Distante!CH15)</f>
        <v>0.22938126771872241</v>
      </c>
      <c r="CI15" s="16">
        <f>$A$1*Populatie!$O15*Populatie!CI15/(Distante!CI15*Distante!CI15)</f>
        <v>0.79127604160000009</v>
      </c>
      <c r="CJ15" s="16">
        <f>$A$1*Populatie!$O15*Populatie!CJ15/(Distante!CJ15*Distante!CJ15)</f>
        <v>9.3217725614327382E-2</v>
      </c>
      <c r="CK15" s="16">
        <f>$A$1*Populatie!$O15*Populatie!CK15/(Distante!CK15*Distante!CK15)</f>
        <v>0.33967467824074077</v>
      </c>
      <c r="CL15" s="16">
        <f>$A$1*Populatie!$O15*Populatie!CL15/(Distante!CL15*Distante!CL15)</f>
        <v>0.22929530351020411</v>
      </c>
      <c r="CM15" s="16">
        <f>$A$1*Populatie!$O15*Populatie!CM15/(Distante!CM15*Distante!CM15)</f>
        <v>1.023621984</v>
      </c>
      <c r="CN15" s="16">
        <f>$A$1*Populatie!$O15*Populatie!CN15/(Distante!CN15*Distante!CN15)</f>
        <v>0.45664223790849673</v>
      </c>
      <c r="CO15" s="16">
        <f>$A$1*Populatie!$O15*Populatie!CO15/(Distante!CO15*Distante!CO15)</f>
        <v>0.12577949528848578</v>
      </c>
      <c r="CP15" s="16">
        <f>$A$1*Populatie!$O15*Populatie!CP15/(Distante!CP15*Distante!CP15)</f>
        <v>3.4323832400000005</v>
      </c>
      <c r="CQ15" s="16">
        <f>$A$1*Populatie!$O15*Populatie!CQ15/(Distante!CQ15*Distante!CQ15)</f>
        <v>1.0585250263703703</v>
      </c>
      <c r="CR15" s="16">
        <f>$A$1*Populatie!$O15*Populatie!CR15/(Distante!CR15*Distante!CR15)</f>
        <v>0.2940334067471887</v>
      </c>
      <c r="CS15" s="16">
        <f>$A$1*Populatie!$O15*Populatie!CS15/(Distante!CS15*Distante!CS15)</f>
        <v>0.11820281540642723</v>
      </c>
      <c r="CT15" s="16">
        <f>$A$1*Populatie!$O15*Populatie!CT15/(Distante!CT15*Distante!CT15)</f>
        <v>4.7014383968750009</v>
      </c>
      <c r="CU15" s="16">
        <f>$A$1*Populatie!$O15*Populatie!CU15/(Distante!CU15*Distante!CU15)</f>
        <v>4.3142797843750005</v>
      </c>
      <c r="CV15" s="16">
        <f>$A$1*Populatie!$O15*Populatie!CV15/(Distante!CV15*Distante!CV15)</f>
        <v>0.43250134018644498</v>
      </c>
      <c r="CW15" s="16">
        <f>$A$1*Populatie!$O15*Populatie!CW15/(Distante!CW15*Distante!CW15)</f>
        <v>0.41682614121268086</v>
      </c>
      <c r="CX15" s="16">
        <f>$A$1*Populatie!$O15*Populatie!CX15/(Distante!CX15*Distante!CX15)</f>
        <v>1.8873841526627222</v>
      </c>
      <c r="CY15" s="16">
        <f>$A$1*Populatie!$O15*Populatie!CY15/(Distante!CY15*Distante!CY15)</f>
        <v>0.35425854974489801</v>
      </c>
    </row>
    <row r="16" spans="1:103" x14ac:dyDescent="0.25">
      <c r="A16" s="2" t="s">
        <v>15</v>
      </c>
      <c r="B16" s="16">
        <v>38.986495782006919</v>
      </c>
      <c r="C16" s="16">
        <v>8.3314418868686868</v>
      </c>
      <c r="D16" s="16">
        <v>3.4994127280299878</v>
      </c>
      <c r="E16" s="16">
        <v>0.76088300787130148</v>
      </c>
      <c r="F16" s="16">
        <v>30.867479998615924</v>
      </c>
      <c r="G16" s="16">
        <v>2.9249974947368425</v>
      </c>
      <c r="H16" s="16">
        <v>1.0598410835069445</v>
      </c>
      <c r="I16" s="16">
        <v>0.60839581207228</v>
      </c>
      <c r="J16" s="16">
        <v>0.22531381273051759</v>
      </c>
      <c r="K16" s="16">
        <v>0.5979991734693878</v>
      </c>
      <c r="L16" s="16">
        <v>2.9610688982698963</v>
      </c>
      <c r="M16" s="16">
        <v>0.12628288987889272</v>
      </c>
      <c r="N16" s="16">
        <v>0.2658263132787469</v>
      </c>
      <c r="O16" s="16">
        <f t="array" ref="O16:O103">TRANSPOSE(P15:CY15)</f>
        <v>0.51859216872727276</v>
      </c>
      <c r="P16" s="16" t="s">
        <v>103</v>
      </c>
      <c r="Q16" s="16">
        <f>$A$1*Populatie!$P16*Populatie!Q16/(Distante!Q16*Distante!Q16)</f>
        <v>0.16796480195092212</v>
      </c>
      <c r="R16" s="16">
        <f>$A$1*Populatie!$P16*Populatie!R16/(Distante!R16*Distante!R16)</f>
        <v>2.7959295976562504</v>
      </c>
      <c r="S16" s="16">
        <f>$A$1*Populatie!$P16*Populatie!S16/(Distante!S16*Distante!S16)</f>
        <v>0.12898715255555557</v>
      </c>
      <c r="T16" s="16">
        <f>$A$1*Populatie!$P16*Populatie!T16/(Distante!T16*Distante!T16)</f>
        <v>1.5688986118055557</v>
      </c>
      <c r="U16" s="16">
        <f>$A$1*Populatie!$P16*Populatie!U16/(Distante!U16*Distante!U16)</f>
        <v>0.39766116212175151</v>
      </c>
      <c r="V16" s="16">
        <f>$A$1*Populatie!$P16*Populatie!V16/(Distante!V16*Distante!V16)</f>
        <v>0.37417614575000002</v>
      </c>
      <c r="W16" s="16">
        <f>$A$1*Populatie!$P16*Populatie!W16/(Distante!W16*Distante!W16)</f>
        <v>6.4335458585858582E-2</v>
      </c>
      <c r="X16" s="16">
        <f>$A$1*Populatie!$P16*Populatie!X16/(Distante!X16*Distante!X16)</f>
        <v>1.2984271691609979</v>
      </c>
      <c r="Y16" s="16">
        <f>$A$1*Populatie!$P16*Populatie!Y16/(Distante!Y16*Distante!Y16)</f>
        <v>0.27524087800000002</v>
      </c>
      <c r="Z16" s="16">
        <f>$A$1*Populatie!$P16*Populatie!Z16/(Distante!Z16*Distante!Z16)</f>
        <v>1.2159764466666669</v>
      </c>
      <c r="AA16" s="16">
        <f>$A$1*Populatie!$P16*Populatie!AA16/(Distante!AA16*Distante!AA16)</f>
        <v>0.62595391358024699</v>
      </c>
      <c r="AB16" s="16">
        <f>$A$1*Populatie!$P16*Populatie!AB16/(Distante!AB16*Distante!AB16)</f>
        <v>0.58911269598246896</v>
      </c>
      <c r="AC16" s="16">
        <f>$A$1*Populatie!$P16*Populatie!AC16/(Distante!AC16*Distante!AC16)</f>
        <v>0.31744469696969702</v>
      </c>
      <c r="AD16" s="16">
        <f>$A$1*Populatie!$P16*Populatie!AD16/(Distante!AD16*Distante!AD16)</f>
        <v>7.9919864569161003E-2</v>
      </c>
      <c r="AE16" s="16">
        <f>$A$1*Populatie!$P16*Populatie!AE16/(Distante!AE16*Distante!AE16)</f>
        <v>1.8325247930000002</v>
      </c>
      <c r="AF16" s="16">
        <f>$A$1*Populatie!$P16*Populatie!AF16/(Distante!AF16*Distante!AF16)</f>
        <v>0.4018291167013745</v>
      </c>
      <c r="AG16" s="16">
        <f>$A$1*Populatie!$P16*Populatie!AG16/(Distante!AG16*Distante!AG16)</f>
        <v>0.15988083020214033</v>
      </c>
      <c r="AH16" s="16">
        <f>$A$1*Populatie!$P16*Populatie!AH16/(Distante!AH16*Distante!AH16)</f>
        <v>0.31406954985422747</v>
      </c>
      <c r="AI16" s="16">
        <f>$A$1*Populatie!$P16*Populatie!AI16/(Distante!AI16*Distante!AI16)</f>
        <v>0.15745364815695601</v>
      </c>
      <c r="AJ16" s="16">
        <f>$A$1*Populatie!$P16*Populatie!AJ16/(Distante!AJ16*Distante!AJ16)</f>
        <v>0.12855513129873025</v>
      </c>
      <c r="AK16" s="16">
        <f>$A$1*Populatie!$P16*Populatie!AK16/(Distante!AK16*Distante!AK16)</f>
        <v>3.8241443820069207E-2</v>
      </c>
      <c r="AL16" s="16">
        <f>$A$1*Populatie!$P16*Populatie!AL16/(Distante!AL16*Distante!AL16)</f>
        <v>0.23333074835485218</v>
      </c>
      <c r="AM16" s="16">
        <f>$A$1*Populatie!$P16*Populatie!AM16/(Distante!AM16*Distante!AM16)</f>
        <v>0.36505272138671879</v>
      </c>
      <c r="AN16" s="16">
        <f>$A$1*Populatie!$P16*Populatie!AN16/(Distante!AN16*Distante!AN16)</f>
        <v>0.70553070027700837</v>
      </c>
      <c r="AO16" s="16">
        <f>$A$1*Populatie!$P16*Populatie!AO16/(Distante!AO16*Distante!AO16)</f>
        <v>2.1993984953600001</v>
      </c>
      <c r="AP16" s="16">
        <f>$A$1*Populatie!$P16*Populatie!AP16/(Distante!AP16*Distante!AP16)</f>
        <v>0.12182741290322582</v>
      </c>
      <c r="AQ16" s="16">
        <f>$A$1*Populatie!$P16*Populatie!AQ16/(Distante!AQ16*Distante!AQ16)</f>
        <v>6.8553633044889137E-2</v>
      </c>
      <c r="AR16" s="16">
        <f>$A$1*Populatie!$P16*Populatie!AR16/(Distante!AR16*Distante!AR16)</f>
        <v>5.4360872142011837E-2</v>
      </c>
      <c r="AS16" s="16">
        <f>$A$1*Populatie!$P16*Populatie!AS16/(Distante!AS16*Distante!AS16)</f>
        <v>2.5215244055401667</v>
      </c>
      <c r="AT16" s="16">
        <f>$A$1*Populatie!$P16*Populatie!AT16/(Distante!AT16*Distante!AT16)</f>
        <v>2.5217000518518518</v>
      </c>
      <c r="AU16" s="16">
        <f>$A$1*Populatie!$P16*Populatie!AU16/(Distante!AU16*Distante!AU16)</f>
        <v>0.13388649346016648</v>
      </c>
      <c r="AV16" s="16">
        <f>$A$1*Populatie!$P16*Populatie!AV16/(Distante!AV16*Distante!AV16)</f>
        <v>0.95427402473246137</v>
      </c>
      <c r="AW16" s="16">
        <f>$A$1*Populatie!$P16*Populatie!AW16/(Distante!AW16*Distante!AW16)</f>
        <v>0.23703763657763696</v>
      </c>
      <c r="AX16" s="16">
        <f>$A$1*Populatie!$P16*Populatie!AX16/(Distante!AX16*Distante!AX16)</f>
        <v>0.28357310037484379</v>
      </c>
      <c r="AY16" s="16">
        <f>$A$1*Populatie!$P16*Populatie!AY16/(Distante!AY16*Distante!AY16)</f>
        <v>0.8690877645659929</v>
      </c>
      <c r="AZ16" s="16">
        <f>$A$1*Populatie!$P16*Populatie!AZ16/(Distante!AZ16*Distante!AZ16)</f>
        <v>0.11767005393824828</v>
      </c>
      <c r="BA16" s="16">
        <f>$A$1*Populatie!$P16*Populatie!BA16/(Distante!BA16*Distante!BA16)</f>
        <v>0.59390997617187502</v>
      </c>
      <c r="BB16" s="16">
        <f>$A$1*Populatie!$P16*Populatie!BB16/(Distante!BB16*Distante!BB16)</f>
        <v>6.8546018172839521E-2</v>
      </c>
      <c r="BC16" s="16">
        <f>$A$1*Populatie!$P16*Populatie!BC16/(Distante!BC16*Distante!BC16)</f>
        <v>0.48423361193415643</v>
      </c>
      <c r="BD16" s="16">
        <f>$A$1*Populatie!$P16*Populatie!BD16/(Distante!BD16*Distante!BD16)</f>
        <v>0.71789800775000001</v>
      </c>
      <c r="BE16" s="16">
        <f>$A$1*Populatie!$P16*Populatie!BE16/(Distante!BE16*Distante!BE16)</f>
        <v>0.25194553602460595</v>
      </c>
      <c r="BF16" s="16">
        <f>$A$1*Populatie!$P16*Populatie!BF16/(Distante!BF16*Distante!BF16)</f>
        <v>0.55050441050248988</v>
      </c>
      <c r="BG16" s="16">
        <f>$A$1*Populatie!$P16*Populatie!BG16/(Distante!BG16*Distante!BG16)</f>
        <v>3.2645827537414971</v>
      </c>
      <c r="BH16" s="16">
        <f>$A$1*Populatie!$P16*Populatie!BH16/(Distante!BH16*Distante!BH16)</f>
        <v>0.79986260328731107</v>
      </c>
      <c r="BI16" s="16">
        <f>$A$1*Populatie!$P16*Populatie!BI16/(Distante!BI16*Distante!BI16)</f>
        <v>3.5094133074792246</v>
      </c>
      <c r="BJ16" s="16">
        <f>$A$1*Populatie!$P16*Populatie!BJ16/(Distante!BJ16*Distante!BJ16)</f>
        <v>11.305581252777777</v>
      </c>
      <c r="BK16" s="16">
        <f>$A$1*Populatie!$P16*Populatie!BK16/(Distante!BK16*Distante!BK16)</f>
        <v>0.11194007</v>
      </c>
      <c r="BL16" s="16">
        <f>$A$1*Populatie!$P16*Populatie!BL16/(Distante!BL16*Distante!BL16)</f>
        <v>7.4111999431818176E-2</v>
      </c>
      <c r="BM16" s="16">
        <f>$A$1*Populatie!$P16*Populatie!BM16/(Distante!BM16*Distante!BM16)</f>
        <v>0.12174900510615426</v>
      </c>
      <c r="BN16" s="16">
        <f>$A$1*Populatie!$P16*Populatie!BN16/(Distante!BN16*Distante!BN16)</f>
        <v>1.2133376986149584</v>
      </c>
      <c r="BO16" s="16">
        <f>$A$1*Populatie!$P16*Populatie!BO16/(Distante!BO16*Distante!BO16)</f>
        <v>7.8646130062500014E-2</v>
      </c>
      <c r="BP16" s="16">
        <f>$A$1*Populatie!$P16*Populatie!BP16/(Distante!BP16*Distante!BP16)</f>
        <v>0.75447338416326537</v>
      </c>
      <c r="BQ16" s="16">
        <f>$A$1*Populatie!$P16*Populatie!BQ16/(Distante!BQ16*Distante!BQ16)</f>
        <v>8.2006238218923944E-2</v>
      </c>
      <c r="BR16" s="16">
        <f>$A$1*Populatie!$P16*Populatie!BR16/(Distante!BR16*Distante!BR16)</f>
        <v>0.16629815803402648</v>
      </c>
      <c r="BS16" s="16">
        <f>$A$1*Populatie!$P16*Populatie!BS16/(Distante!BS16*Distante!BS16)</f>
        <v>0.38760402184964854</v>
      </c>
      <c r="BT16" s="16">
        <f>$A$1*Populatie!$P16*Populatie!BT16/(Distante!BT16*Distante!BT16)</f>
        <v>1.3863901132812502</v>
      </c>
      <c r="BU16" s="16">
        <f>$A$1*Populatie!$P16*Populatie!BU16/(Distante!BU16*Distante!BU16)</f>
        <v>0.8200809195061729</v>
      </c>
      <c r="BV16" s="16">
        <f>$A$1*Populatie!$P16*Populatie!BV16/(Distante!BV16*Distante!BV16)</f>
        <v>6.0960010546875006E-2</v>
      </c>
      <c r="BW16" s="16">
        <f>$A$1*Populatie!$P16*Populatie!BW16/(Distante!BW16*Distante!BW16)</f>
        <v>1.5863051841209832</v>
      </c>
      <c r="BX16" s="16">
        <f>$A$1*Populatie!$P16*Populatie!BX16/(Distante!BX16*Distante!BX16)</f>
        <v>4.9464055988946758E-2</v>
      </c>
      <c r="BY16" s="16">
        <f>$A$1*Populatie!$P16*Populatie!BY16/(Distante!BY16*Distante!BY16)</f>
        <v>0.36305457056000007</v>
      </c>
      <c r="BZ16" s="16">
        <f>$A$1*Populatie!$P16*Populatie!BZ16/(Distante!BZ16*Distante!BZ16)</f>
        <v>2.4967805391628274E-2</v>
      </c>
      <c r="CA16" s="16">
        <f>$A$1*Populatie!$P16*Populatie!CA16/(Distante!CA16*Distante!CA16)</f>
        <v>0.27182733058027769</v>
      </c>
      <c r="CB16" s="16">
        <f>$A$1*Populatie!$P16*Populatie!CB16/(Distante!CB16*Distante!CB16)</f>
        <v>0.11168130166975883</v>
      </c>
      <c r="CC16" s="16">
        <f>$A$1*Populatie!$P16*Populatie!CC16/(Distante!CC16*Distante!CC16)</f>
        <v>0.12906640142827139</v>
      </c>
      <c r="CD16" s="16">
        <f>$A$1*Populatie!$P16*Populatie!CD16/(Distante!CD16*Distante!CD16)</f>
        <v>0.50187462400000005</v>
      </c>
      <c r="CE16" s="16">
        <f>$A$1*Populatie!$P16*Populatie!CE16/(Distante!CE16*Distante!CE16)</f>
        <v>9.9314986026666677E-2</v>
      </c>
      <c r="CF16" s="16">
        <f>$A$1*Populatie!$P16*Populatie!CF16/(Distante!CF16*Distante!CF16)</f>
        <v>0.14361713168724283</v>
      </c>
      <c r="CG16" s="16">
        <f>$A$1*Populatie!$P16*Populatie!CG16/(Distante!CG16*Distante!CG16)</f>
        <v>2.56019499584121</v>
      </c>
      <c r="CH16" s="16">
        <f>$A$1*Populatie!$P16*Populatie!CH16/(Distante!CH16*Distante!CH16)</f>
        <v>0.13621647741935486</v>
      </c>
      <c r="CI16" s="16">
        <f>$A$1*Populatie!$P16*Populatie!CI16/(Distante!CI16*Distante!CI16)</f>
        <v>51.308060320000003</v>
      </c>
      <c r="CJ16" s="16">
        <f>$A$1*Populatie!$P16*Populatie!CJ16/(Distante!CJ16*Distante!CJ16)</f>
        <v>6.5698057220461764E-2</v>
      </c>
      <c r="CK16" s="16">
        <f>$A$1*Populatie!$P16*Populatie!CK16/(Distante!CK16*Distante!CK16)</f>
        <v>0.51688035943866006</v>
      </c>
      <c r="CL16" s="16">
        <f>$A$1*Populatie!$P16*Populatie!CL16/(Distante!CL16*Distante!CL16)</f>
        <v>0.16724800606060605</v>
      </c>
      <c r="CM16" s="16">
        <f>$A$1*Populatie!$P16*Populatie!CM16/(Distante!CM16*Distante!CM16)</f>
        <v>0.1413881399289941</v>
      </c>
      <c r="CN16" s="16">
        <f>$A$1*Populatie!$P16*Populatie!CN16/(Distante!CN16*Distante!CN16)</f>
        <v>0.33426548680555557</v>
      </c>
      <c r="CO16" s="16">
        <f>$A$1*Populatie!$P16*Populatie!CO16/(Distante!CO16*Distante!CO16)</f>
        <v>8.9917873222222222E-2</v>
      </c>
      <c r="CP16" s="16">
        <f>$A$1*Populatie!$P16*Populatie!CP16/(Distante!CP16*Distante!CP16)</f>
        <v>0.21734687304687503</v>
      </c>
      <c r="CQ16" s="16">
        <f>$A$1*Populatie!$P16*Populatie!CQ16/(Distante!CQ16*Distante!CQ16)</f>
        <v>11.486781709090911</v>
      </c>
      <c r="CR16" s="16">
        <f>$A$1*Populatie!$P16*Populatie!CR16/(Distante!CR16*Distante!CR16)</f>
        <v>0.11533611468883852</v>
      </c>
      <c r="CS16" s="16">
        <f>$A$1*Populatie!$P16*Populatie!CS16/(Distante!CS16*Distante!CS16)</f>
        <v>0.10941569053803341</v>
      </c>
      <c r="CT16" s="16">
        <f>$A$1*Populatie!$P16*Populatie!CT16/(Distante!CT16*Distante!CT16)</f>
        <v>0.28861680073964502</v>
      </c>
      <c r="CU16" s="16">
        <f>$A$1*Populatie!$P16*Populatie!CU16/(Distante!CU16*Distante!CU16)</f>
        <v>0.36991377045454543</v>
      </c>
      <c r="CV16" s="16">
        <f>$A$1*Populatie!$P16*Populatie!CV16/(Distante!CV16*Distante!CV16)</f>
        <v>0.81306017414170928</v>
      </c>
      <c r="CW16" s="16">
        <f>$A$1*Populatie!$P16*Populatie!CW16/(Distante!CW16*Distante!CW16)</f>
        <v>0.27027913991997538</v>
      </c>
      <c r="CX16" s="16">
        <f>$A$1*Populatie!$P16*Populatie!CX16/(Distante!CX16*Distante!CX16)</f>
        <v>0.1789150009515571</v>
      </c>
      <c r="CY16" s="16">
        <f>$A$1*Populatie!$P16*Populatie!CY16/(Distante!CY16*Distante!CY16)</f>
        <v>0.98815812620027443</v>
      </c>
    </row>
    <row r="17" spans="1:103" x14ac:dyDescent="0.25">
      <c r="A17" s="2" t="s">
        <v>16</v>
      </c>
      <c r="B17" s="16">
        <v>16.744181470507545</v>
      </c>
      <c r="C17" s="16">
        <v>0.87481400085439665</v>
      </c>
      <c r="D17" s="16">
        <v>1.0301750475328204</v>
      </c>
      <c r="E17" s="16">
        <v>2.2140953185185186</v>
      </c>
      <c r="F17" s="16">
        <v>1.9723425524897962</v>
      </c>
      <c r="G17" s="16">
        <v>1.1528983010330058</v>
      </c>
      <c r="H17" s="16">
        <v>0.49642873424657535</v>
      </c>
      <c r="I17" s="16">
        <v>0.16478042968089199</v>
      </c>
      <c r="J17" s="16">
        <v>3.1573682240689446E-2</v>
      </c>
      <c r="K17" s="16">
        <v>0.54008598487712667</v>
      </c>
      <c r="L17" s="16">
        <v>9.6532512619741773E-2</v>
      </c>
      <c r="M17" s="16">
        <v>4.4673277988842595E-2</v>
      </c>
      <c r="N17" s="16">
        <v>0.21044845161290326</v>
      </c>
      <c r="O17" s="16">
        <v>0.23523009727335642</v>
      </c>
      <c r="P17" s="16">
        <f t="array" ref="P17:P103">TRANSPOSE(Q16:CY16)</f>
        <v>0.16796480195092212</v>
      </c>
      <c r="Q17" s="16" t="s">
        <v>103</v>
      </c>
      <c r="R17" s="16">
        <f>$A$1*Populatie!$Q17*Populatie!R17/(Distante!R17*Distante!R17)</f>
        <v>0.80690464516129035</v>
      </c>
      <c r="S17" s="16">
        <f>$A$1*Populatie!$Q17*Populatie!S17/(Distante!S17*Distante!S17)</f>
        <v>6.2107399308641981E-2</v>
      </c>
      <c r="T17" s="16">
        <f>$A$1*Populatie!$Q17*Populatie!T17/(Distante!T17*Distante!T17)</f>
        <v>9.5974093990785228E-2</v>
      </c>
      <c r="U17" s="16">
        <f>$A$1*Populatie!$Q17*Populatie!U17/(Distante!U17*Distante!U17)</f>
        <v>0.16362415640886965</v>
      </c>
      <c r="V17" s="16">
        <f>$A$1*Populatie!$Q17*Populatie!V17/(Distante!V17*Distante!V17)</f>
        <v>6.3581788295265174E-2</v>
      </c>
      <c r="W17" s="16">
        <f>$A$1*Populatie!$Q17*Populatie!W17/(Distante!W17*Distante!W17)</f>
        <v>3.2943915277777777E-2</v>
      </c>
      <c r="X17" s="16">
        <f>$A$1*Populatie!$Q17*Populatie!X17/(Distante!X17*Distante!X17)</f>
        <v>0.68927587911111121</v>
      </c>
      <c r="Y17" s="16">
        <f>$A$1*Populatie!$Q17*Populatie!Y17/(Distante!Y17*Distante!Y17)</f>
        <v>3.8034374489795915E-2</v>
      </c>
      <c r="Z17" s="16">
        <f>$A$1*Populatie!$Q17*Populatie!Z17/(Distante!Z17*Distante!Z17)</f>
        <v>0.27218187878787881</v>
      </c>
      <c r="AA17" s="16">
        <f>$A$1*Populatie!$Q17*Populatie!AA17/(Distante!AA17*Distante!AA17)</f>
        <v>7.1331410112815519E-2</v>
      </c>
      <c r="AB17" s="16">
        <f>$A$1*Populatie!$Q17*Populatie!AB17/(Distante!AB17*Distante!AB17)</f>
        <v>7.2209754181818187E-2</v>
      </c>
      <c r="AC17" s="16">
        <f>$A$1*Populatie!$Q17*Populatie!AC17/(Distante!AC17*Distante!AC17)</f>
        <v>0.59923248000000007</v>
      </c>
      <c r="AD17" s="16">
        <f>$A$1*Populatie!$Q17*Populatie!AD17/(Distante!AD17*Distante!AD17)</f>
        <v>2.3864522687500003</v>
      </c>
      <c r="AE17" s="16">
        <f>$A$1*Populatie!$Q17*Populatie!AE17/(Distante!AE17*Distante!AE17)</f>
        <v>0.66719236328502418</v>
      </c>
      <c r="AF17" s="16">
        <f>$A$1*Populatie!$Q17*Populatie!AF17/(Distante!AF17*Distante!AF17)</f>
        <v>0.2719127612903226</v>
      </c>
      <c r="AG17" s="16">
        <f>$A$1*Populatie!$Q17*Populatie!AG17/(Distante!AG17*Distante!AG17)</f>
        <v>4.995561124828532E-2</v>
      </c>
      <c r="AH17" s="16">
        <f>$A$1*Populatie!$Q17*Populatie!AH17/(Distante!AH17*Distante!AH17)</f>
        <v>6.751682763636363E-2</v>
      </c>
      <c r="AI17" s="16">
        <f>$A$1*Populatie!$Q17*Populatie!AI17/(Distante!AI17*Distante!AI17)</f>
        <v>4.8298664826193084E-2</v>
      </c>
      <c r="AJ17" s="16">
        <f>$A$1*Populatie!$Q17*Populatie!AJ17/(Distante!AJ17*Distante!AJ17)</f>
        <v>6.6446935997449261E-2</v>
      </c>
      <c r="AK17" s="16">
        <f>$A$1*Populatie!$Q17*Populatie!AK17/(Distante!AK17*Distante!AK17)</f>
        <v>5.1823215235457062E-2</v>
      </c>
      <c r="AL17" s="16">
        <f>$A$1*Populatie!$Q17*Populatie!AL17/(Distante!AL17*Distante!AL17)</f>
        <v>0.17435705188164322</v>
      </c>
      <c r="AM17" s="16">
        <f>$A$1*Populatie!$Q17*Populatie!AM17/(Distante!AM17*Distante!AM17)</f>
        <v>0.126863899882528</v>
      </c>
      <c r="AN17" s="16">
        <f>$A$1*Populatie!$Q17*Populatie!AN17/(Distante!AN17*Distante!AN17)</f>
        <v>0.11730568162397705</v>
      </c>
      <c r="AO17" s="16">
        <f>$A$1*Populatie!$Q17*Populatie!AO17/(Distante!AO17*Distante!AO17)</f>
        <v>0.23269302925000002</v>
      </c>
      <c r="AP17" s="16">
        <f>$A$1*Populatie!$Q17*Populatie!AP17/(Distante!AP17*Distante!AP17)</f>
        <v>0.10064474635984924</v>
      </c>
      <c r="AQ17" s="16">
        <f>$A$1*Populatie!$Q17*Populatie!AQ17/(Distante!AQ17*Distante!AQ17)</f>
        <v>7.4269394267171454E-2</v>
      </c>
      <c r="AR17" s="16">
        <f>$A$1*Populatie!$Q17*Populatie!AR17/(Distante!AR17*Distante!AR17)</f>
        <v>1.3065750556605756E-2</v>
      </c>
      <c r="AS17" s="16">
        <f>$A$1*Populatie!$Q17*Populatie!AS17/(Distante!AS17*Distante!AS17)</f>
        <v>0.18008865098612126</v>
      </c>
      <c r="AT17" s="16">
        <f>$A$1*Populatie!$Q17*Populatie!AT17/(Distante!AT17*Distante!AT17)</f>
        <v>0.14182854952731935</v>
      </c>
      <c r="AU17" s="16">
        <f>$A$1*Populatie!$Q17*Populatie!AU17/(Distante!AU17*Distante!AU17)</f>
        <v>6.3009613636363634E-2</v>
      </c>
      <c r="AV17" s="16">
        <f>$A$1*Populatie!$Q17*Populatie!AV17/(Distante!AV17*Distante!AV17)</f>
        <v>9.2407035136571378E-2</v>
      </c>
      <c r="AW17" s="16">
        <f>$A$1*Populatie!$Q17*Populatie!AW17/(Distante!AW17*Distante!AW17)</f>
        <v>9.5677755844155846E-2</v>
      </c>
      <c r="AX17" s="16">
        <f>$A$1*Populatie!$Q17*Populatie!AX17/(Distante!AX17*Distante!AX17)</f>
        <v>4.8755809901513653E-2</v>
      </c>
      <c r="AY17" s="16">
        <f>$A$1*Populatie!$Q17*Populatie!AY17/(Distante!AY17*Distante!AY17)</f>
        <v>7.4638789706852671E-2</v>
      </c>
      <c r="AZ17" s="16">
        <f>$A$1*Populatie!$Q17*Populatie!AZ17/(Distante!AZ17*Distante!AZ17)</f>
        <v>3.5913425893491127</v>
      </c>
      <c r="BA17" s="16">
        <f>$A$1*Populatie!$Q17*Populatie!BA17/(Distante!BA17*Distante!BA17)</f>
        <v>7.617879283154122E-2</v>
      </c>
      <c r="BB17" s="16">
        <f>$A$1*Populatie!$Q17*Populatie!BB17/(Distante!BB17*Distante!BB17)</f>
        <v>6.3929776851950268E-2</v>
      </c>
      <c r="BC17" s="16">
        <f>$A$1*Populatie!$Q17*Populatie!BC17/(Distante!BC17*Distante!BC17)</f>
        <v>0.27935626676406139</v>
      </c>
      <c r="BD17" s="16">
        <f>$A$1*Populatie!$Q17*Populatie!BD17/(Distante!BD17*Distante!BD17)</f>
        <v>9.5753009910741774E-2</v>
      </c>
      <c r="BE17" s="16">
        <f>$A$1*Populatie!$Q17*Populatie!BE17/(Distante!BE17*Distante!BE17)</f>
        <v>0.73875943225806462</v>
      </c>
      <c r="BF17" s="16">
        <f>$A$1*Populatie!$Q17*Populatie!BF17/(Distante!BF17*Distante!BF17)</f>
        <v>0.18671420204081635</v>
      </c>
      <c r="BG17" s="16">
        <f>$A$1*Populatie!$Q17*Populatie!BG17/(Distante!BG17*Distante!BG17)</f>
        <v>0.4636493878715815</v>
      </c>
      <c r="BH17" s="16">
        <f>$A$1*Populatie!$Q17*Populatie!BH17/(Distante!BH17*Distante!BH17)</f>
        <v>0.24069140014609205</v>
      </c>
      <c r="BI17" s="16">
        <f>$A$1*Populatie!$Q17*Populatie!BI17/(Distante!BI17*Distante!BI17)</f>
        <v>0.32485863384615388</v>
      </c>
      <c r="BJ17" s="16">
        <f>$A$1*Populatie!$Q17*Populatie!BJ17/(Distante!BJ17*Distante!BJ17)</f>
        <v>0.23847227322877232</v>
      </c>
      <c r="BK17" s="16">
        <f>$A$1*Populatie!$Q17*Populatie!BK17/(Distante!BK17*Distante!BK17)</f>
        <v>3.6746373537581013E-2</v>
      </c>
      <c r="BL17" s="16">
        <f>$A$1*Populatie!$Q17*Populatie!BL17/(Distante!BL17*Distante!BL17)</f>
        <v>0.73932822259215225</v>
      </c>
      <c r="BM17" s="16">
        <f>$A$1*Populatie!$Q17*Populatie!BM17/(Distante!BM17*Distante!BM17)</f>
        <v>7.864123313571543E-2</v>
      </c>
      <c r="BN17" s="16">
        <f>$A$1*Populatie!$Q17*Populatie!BN17/(Distante!BN17*Distante!BN17)</f>
        <v>0.67573521452474195</v>
      </c>
      <c r="BO17" s="16">
        <f>$A$1*Populatie!$Q17*Populatie!BO17/(Distante!BO17*Distante!BO17)</f>
        <v>0.13739016296296297</v>
      </c>
      <c r="BP17" s="16">
        <f>$A$1*Populatie!$Q17*Populatie!BP17/(Distante!BP17*Distante!BP17)</f>
        <v>9.2574790976331367E-2</v>
      </c>
      <c r="BQ17" s="16">
        <f>$A$1*Populatie!$Q17*Populatie!BQ17/(Distante!BQ17*Distante!BQ17)</f>
        <v>0.13271702816830436</v>
      </c>
      <c r="BR17" s="16">
        <f>$A$1*Populatie!$Q17*Populatie!BR17/(Distante!BR17*Distante!BR17)</f>
        <v>2.8331301783590966E-2</v>
      </c>
      <c r="BS17" s="16">
        <f>$A$1*Populatie!$Q17*Populatie!BS17/(Distante!BS17*Distante!BS17)</f>
        <v>0.21567613466666669</v>
      </c>
      <c r="BT17" s="16">
        <f>$A$1*Populatie!$Q17*Populatie!BT17/(Distante!BT17*Distante!BT17)</f>
        <v>0.17406405975554551</v>
      </c>
      <c r="BU17" s="16">
        <f>$A$1*Populatie!$Q17*Populatie!BU17/(Distante!BU17*Distante!BU17)</f>
        <v>0.78086987152777776</v>
      </c>
      <c r="BV17" s="16">
        <f>$A$1*Populatie!$Q17*Populatie!BV17/(Distante!BV17*Distante!BV17)</f>
        <v>1.5292592142009159E-2</v>
      </c>
      <c r="BW17" s="16">
        <f>$A$1*Populatie!$Q17*Populatie!BW17/(Distante!BW17*Distante!BW17)</f>
        <v>9.6622518524816667E-2</v>
      </c>
      <c r="BX17" s="16">
        <f>$A$1*Populatie!$Q17*Populatie!BX17/(Distante!BX17*Distante!BX17)</f>
        <v>0.38905195185185187</v>
      </c>
      <c r="BY17" s="16">
        <f>$A$1*Populatie!$Q17*Populatie!BY17/(Distante!BY17*Distante!BY17)</f>
        <v>0.1536424945</v>
      </c>
      <c r="BZ17" s="16">
        <f>$A$1*Populatie!$Q17*Populatie!BZ17/(Distante!BZ17*Distante!BZ17)</f>
        <v>0.47904911388888888</v>
      </c>
      <c r="CA17" s="16">
        <f>$A$1*Populatie!$Q17*Populatie!CA17/(Distante!CA17*Distante!CA17)</f>
        <v>0.18990499797979798</v>
      </c>
      <c r="CB17" s="16">
        <f>$A$1*Populatie!$Q17*Populatie!CB17/(Distante!CB17*Distante!CB17)</f>
        <v>0.28694675328000002</v>
      </c>
      <c r="CC17" s="16">
        <f>$A$1*Populatie!$Q17*Populatie!CC17/(Distante!CC17*Distante!CC17)</f>
        <v>0.22829861124828532</v>
      </c>
      <c r="CD17" s="16">
        <f>$A$1*Populatie!$Q17*Populatie!CD17/(Distante!CD17*Distante!CD17)</f>
        <v>0.10038760273437501</v>
      </c>
      <c r="CE17" s="16">
        <f>$A$1*Populatie!$Q17*Populatie!CE17/(Distante!CE17*Distante!CE17)</f>
        <v>3.9361654838709681E-2</v>
      </c>
      <c r="CF17" s="16">
        <f>$A$1*Populatie!$Q17*Populatie!CF17/(Distante!CF17*Distante!CF17)</f>
        <v>0.29829361735700199</v>
      </c>
      <c r="CG17" s="16">
        <f>$A$1*Populatie!$Q17*Populatie!CG17/(Distante!CG17*Distante!CG17)</f>
        <v>0.15594255814645552</v>
      </c>
      <c r="CH17" s="16">
        <f>$A$1*Populatie!$Q17*Populatie!CH17/(Distante!CH17*Distante!CH17)</f>
        <v>0.31161259335937502</v>
      </c>
      <c r="CI17" s="16">
        <f>$A$1*Populatie!$Q17*Populatie!CI17/(Distante!CI17*Distante!CI17)</f>
        <v>0.20666993694229627</v>
      </c>
      <c r="CJ17" s="16">
        <f>$A$1*Populatie!$Q17*Populatie!CJ17/(Distante!CJ17*Distante!CJ17)</f>
        <v>0.14885414324260354</v>
      </c>
      <c r="CK17" s="16">
        <f>$A$1*Populatie!$Q17*Populatie!CK17/(Distante!CK17*Distante!CK17)</f>
        <v>9.0363580100810872E-2</v>
      </c>
      <c r="CL17" s="16">
        <f>$A$1*Populatie!$Q17*Populatie!CL17/(Distante!CL17*Distante!CL17)</f>
        <v>2.731054604844291</v>
      </c>
      <c r="CM17" s="16">
        <f>$A$1*Populatie!$Q17*Populatie!CM17/(Distante!CM17*Distante!CM17)</f>
        <v>4.9797713019390587E-2</v>
      </c>
      <c r="CN17" s="16">
        <f>$A$1*Populatie!$Q17*Populatie!CN17/(Distante!CN17*Distante!CN17)</f>
        <v>0.23968971307095663</v>
      </c>
      <c r="CO17" s="16">
        <f>$A$1*Populatie!$Q17*Populatie!CO17/(Distante!CO17*Distante!CO17)</f>
        <v>8.0508189898989904E-2</v>
      </c>
      <c r="CP17" s="16">
        <f>$A$1*Populatie!$Q17*Populatie!CP17/(Distante!CP17*Distante!CP17)</f>
        <v>9.6447894400000012E-2</v>
      </c>
      <c r="CQ17" s="16">
        <f>$A$1*Populatie!$Q17*Populatie!CQ17/(Distante!CQ17*Distante!CQ17)</f>
        <v>0.25396957625231914</v>
      </c>
      <c r="CR17" s="16">
        <f>$A$1*Populatie!$Q17*Populatie!CR17/(Distante!CR17*Distante!CR17)</f>
        <v>0.1138512888888889</v>
      </c>
      <c r="CS17" s="16">
        <f>$A$1*Populatie!$Q17*Populatie!CS17/(Distante!CS17*Distante!CS17)</f>
        <v>1.3285710669187147</v>
      </c>
      <c r="CT17" s="16">
        <f>$A$1*Populatie!$Q17*Populatie!CT17/(Distante!CT17*Distante!CT17)</f>
        <v>8.4548849440000004E-2</v>
      </c>
      <c r="CU17" s="16">
        <f>$A$1*Populatie!$Q17*Populatie!CU17/(Distante!CU17*Distante!CU17)</f>
        <v>7.7586338720000009E-2</v>
      </c>
      <c r="CV17" s="16">
        <f>$A$1*Populatie!$Q17*Populatie!CV17/(Distante!CV17*Distante!CV17)</f>
        <v>9.787225296648E-2</v>
      </c>
      <c r="CW17" s="16">
        <f>$A$1*Populatie!$Q17*Populatie!CW17/(Distante!CW17*Distante!CW17)</f>
        <v>0.36576428266051519</v>
      </c>
      <c r="CX17" s="16">
        <f>$A$1*Populatie!$Q17*Populatie!CX17/(Distante!CX17*Distante!CX17)</f>
        <v>0.10823337529283904</v>
      </c>
      <c r="CY17" s="16">
        <f>$A$1*Populatie!$Q17*Populatie!CY17/(Distante!CY17*Distante!CY17)</f>
        <v>0.1007785340909091</v>
      </c>
    </row>
    <row r="18" spans="1:103" x14ac:dyDescent="0.25">
      <c r="A18" s="2" t="s">
        <v>17</v>
      </c>
      <c r="B18" s="16">
        <v>2588.7685865306125</v>
      </c>
      <c r="C18" s="16">
        <v>7.591180825802617</v>
      </c>
      <c r="D18" s="16">
        <v>21.715844444444443</v>
      </c>
      <c r="E18" s="16">
        <v>4.2261081088435377</v>
      </c>
      <c r="F18" s="16">
        <v>62.770603115000014</v>
      </c>
      <c r="G18" s="16">
        <v>60.653224612244905</v>
      </c>
      <c r="H18" s="16">
        <v>11.932131100694445</v>
      </c>
      <c r="I18" s="16">
        <v>2.6495744628197504</v>
      </c>
      <c r="J18" s="16">
        <v>0.24472871717171721</v>
      </c>
      <c r="K18" s="16">
        <v>9.1637119444444455</v>
      </c>
      <c r="L18" s="16">
        <v>1.0031629179508539</v>
      </c>
      <c r="M18" s="16">
        <v>0.48856643222354346</v>
      </c>
      <c r="N18" s="16">
        <v>3.9729336294896034</v>
      </c>
      <c r="O18" s="16">
        <v>7.6655994861111116</v>
      </c>
      <c r="P18" s="16">
        <v>2.7959295976562504</v>
      </c>
      <c r="Q18" s="16">
        <f t="array" ref="Q18:Q103">TRANSPOSE(R17:CY17)</f>
        <v>0.80690464516129035</v>
      </c>
      <c r="R18" s="16" t="s">
        <v>103</v>
      </c>
      <c r="S18" s="16">
        <f>$A$1*Populatie!$R18*Populatie!S18/(Distante!S18*Distante!S18)</f>
        <v>0.74091374263038556</v>
      </c>
      <c r="T18" s="16">
        <f>$A$1*Populatie!$R18*Populatie!T18/(Distante!T18*Distante!T18)</f>
        <v>0.87226232990397812</v>
      </c>
      <c r="U18" s="16">
        <f>$A$1*Populatie!$R18*Populatie!U18/(Distante!U18*Distante!U18)</f>
        <v>2.5665285665306126</v>
      </c>
      <c r="V18" s="16">
        <f>$A$1*Populatie!$R18*Populatie!V18/(Distante!V18*Distante!V18)</f>
        <v>0.57786425994513035</v>
      </c>
      <c r="W18" s="16">
        <f>$A$1*Populatie!$R18*Populatie!W18/(Distante!W18*Distante!W18)</f>
        <v>0.34235215972222227</v>
      </c>
      <c r="X18" s="16">
        <f>$A$1*Populatie!$R18*Populatie!X18/(Distante!X18*Distante!X18)</f>
        <v>11.192084138888889</v>
      </c>
      <c r="Y18" s="16">
        <f>$A$1*Populatie!$R18*Populatie!Y18/(Distante!Y18*Distante!Y18)</f>
        <v>0.4583988343195266</v>
      </c>
      <c r="Z18" s="16">
        <f>$A$1*Populatie!$R18*Populatie!Z18/(Distante!Z18*Distante!Z18)</f>
        <v>38.027688518518524</v>
      </c>
      <c r="AA18" s="16">
        <f>$A$1*Populatie!$R18*Populatie!AA18/(Distante!AA18*Distante!AA18)</f>
        <v>0.55744841796875</v>
      </c>
      <c r="AB18" s="16">
        <f>$A$1*Populatie!$R18*Populatie!AB18/(Distante!AB18*Distante!AB18)</f>
        <v>0.57192358478206096</v>
      </c>
      <c r="AC18" s="16">
        <f>$A$1*Populatie!$R18*Populatie!AC18/(Distante!AC18*Distante!AC18)</f>
        <v>1.6892376302083334</v>
      </c>
      <c r="AD18" s="16">
        <f>$A$1*Populatie!$R18*Populatie!AD18/(Distante!AD18*Distante!AD18)</f>
        <v>0.36437008585858588</v>
      </c>
      <c r="AE18" s="16">
        <f>$A$1*Populatie!$R18*Populatie!AE18/(Distante!AE18*Distante!AE18)</f>
        <v>17.050682000000002</v>
      </c>
      <c r="AF18" s="16">
        <f>$A$1*Populatie!$R18*Populatie!AF18/(Distante!AF18*Distante!AF18)</f>
        <v>3.0172293800000003</v>
      </c>
      <c r="AG18" s="16">
        <f>$A$1*Populatie!$R18*Populatie!AG18/(Distante!AG18*Distante!AG18)</f>
        <v>0.68528928383884113</v>
      </c>
      <c r="AH18" s="16">
        <f>$A$1*Populatie!$R18*Populatie!AH18/(Distante!AH18*Distante!AH18)</f>
        <v>0.53475415520282188</v>
      </c>
      <c r="AI18" s="16">
        <f>$A$1*Populatie!$R18*Populatie!AI18/(Distante!AI18*Distante!AI18)</f>
        <v>0.64705845225694447</v>
      </c>
      <c r="AJ18" s="16">
        <f>$A$1*Populatie!$R18*Populatie!AJ18/(Distante!AJ18*Distante!AJ18)</f>
        <v>0.7352932521502944</v>
      </c>
      <c r="AK18" s="16">
        <f>$A$1*Populatie!$R18*Populatie!AK18/(Distante!AK18*Distante!AK18)</f>
        <v>0.21601649055555558</v>
      </c>
      <c r="AL18" s="16">
        <f>$A$1*Populatie!$R18*Populatie!AL18/(Distante!AL18*Distante!AL18)</f>
        <v>2.7375302395833336</v>
      </c>
      <c r="AM18" s="16">
        <f>$A$1*Populatie!$R18*Populatie!AM18/(Distante!AM18*Distante!AM18)</f>
        <v>1.498238917052332</v>
      </c>
      <c r="AN18" s="16">
        <f>$A$1*Populatie!$R18*Populatie!AN18/(Distante!AN18*Distante!AN18)</f>
        <v>0.98336073799725665</v>
      </c>
      <c r="AO18" s="16">
        <f>$A$1*Populatie!$R18*Populatie!AO18/(Distante!AO18*Distante!AO18)</f>
        <v>3.7783419394531252</v>
      </c>
      <c r="AP18" s="16">
        <f>$A$1*Populatie!$R18*Populatie!AP18/(Distante!AP18*Distante!AP18)</f>
        <v>1.4645465022222222</v>
      </c>
      <c r="AQ18" s="16">
        <f>$A$1*Populatie!$R18*Populatie!AQ18/(Distante!AQ18*Distante!AQ18)</f>
        <v>0.9382432281393821</v>
      </c>
      <c r="AR18" s="16">
        <f>$A$1*Populatie!$R18*Populatie!AR18/(Distante!AR18*Distante!AR18)</f>
        <v>7.6375620037807193E-2</v>
      </c>
      <c r="AS18" s="16">
        <f>$A$1*Populatie!$R18*Populatie!AS18/(Distante!AS18*Distante!AS18)</f>
        <v>3.7900152426035509</v>
      </c>
      <c r="AT18" s="16">
        <f>$A$1*Populatie!$R18*Populatie!AT18/(Distante!AT18*Distante!AT18)</f>
        <v>2.2457207695312502</v>
      </c>
      <c r="AU18" s="16">
        <f>$A$1*Populatie!$R18*Populatie!AU18/(Distante!AU18*Distante!AU18)</f>
        <v>0.79230071250000011</v>
      </c>
      <c r="AV18" s="16">
        <f>$A$1*Populatie!$R18*Populatie!AV18/(Distante!AV18*Distante!AV18)</f>
        <v>0.90353787920000017</v>
      </c>
      <c r="AW18" s="16">
        <f>$A$1*Populatie!$R18*Populatie!AW18/(Distante!AW18*Distante!AW18)</f>
        <v>6.5500977422222233</v>
      </c>
      <c r="AX18" s="16">
        <f>$A$1*Populatie!$R18*Populatie!AX18/(Distante!AX18*Distante!AX18)</f>
        <v>0.33177776835180056</v>
      </c>
      <c r="AY18" s="16">
        <f>$A$1*Populatie!$R18*Populatie!AY18/(Distante!AY18*Distante!AY18)</f>
        <v>0.65599548788265305</v>
      </c>
      <c r="AZ18" s="16">
        <f>$A$1*Populatie!$R18*Populatie!AZ18/(Distante!AZ18*Distante!AZ18)</f>
        <v>0.60623507035755486</v>
      </c>
      <c r="BA18" s="16">
        <f>$A$1*Populatie!$R18*Populatie!BA18/(Distante!BA18*Distante!BA18)</f>
        <v>0.80895094801512291</v>
      </c>
      <c r="BB18" s="16">
        <f>$A$1*Populatie!$R18*Populatie!BB18/(Distante!BB18*Distante!BB18)</f>
        <v>0.41997636979306641</v>
      </c>
      <c r="BC18" s="16">
        <f>$A$1*Populatie!$R18*Populatie!BC18/(Distante!BC18*Distante!BC18)</f>
        <v>3.244319652244898</v>
      </c>
      <c r="BD18" s="16">
        <f>$A$1*Populatie!$R18*Populatie!BD18/(Distante!BD18*Distante!BD18)</f>
        <v>0.72019549431944752</v>
      </c>
      <c r="BE18" s="16">
        <f>$A$1*Populatie!$R18*Populatie!BE18/(Distante!BE18*Distante!BE18)</f>
        <v>1.6936997171717172</v>
      </c>
      <c r="BF18" s="16">
        <f>$A$1*Populatie!$R18*Populatie!BF18/(Distante!BF18*Distante!BF18)</f>
        <v>5.9422553437500003</v>
      </c>
      <c r="BG18" s="16">
        <f>$A$1*Populatie!$R18*Populatie!BG18/(Distante!BG18*Distante!BG18)</f>
        <v>33.488691272727273</v>
      </c>
      <c r="BH18" s="16">
        <f>$A$1*Populatie!$R18*Populatie!BH18/(Distante!BH18*Distante!BH18)</f>
        <v>20.261667136094676</v>
      </c>
      <c r="BI18" s="16">
        <f>$A$1*Populatie!$R18*Populatie!BI18/(Distante!BI18*Distante!BI18)</f>
        <v>11.005606604938272</v>
      </c>
      <c r="BJ18" s="16">
        <f>$A$1*Populatie!$R18*Populatie!BJ18/(Distante!BJ18*Distante!BJ18)</f>
        <v>3.012613710716634</v>
      </c>
      <c r="BK18" s="16">
        <f>$A$1*Populatie!$R18*Populatie!BK18/(Distante!BK18*Distante!BK18)</f>
        <v>0.47240359017076228</v>
      </c>
      <c r="BL18" s="16">
        <f>$A$1*Populatie!$R18*Populatie!BL18/(Distante!BL18*Distante!BL18)</f>
        <v>0.33929149044318424</v>
      </c>
      <c r="BM18" s="16">
        <f>$A$1*Populatie!$R18*Populatie!BM18/(Distante!BM18*Distante!BM18)</f>
        <v>1.5161646611177171</v>
      </c>
      <c r="BN18" s="16">
        <f>$A$1*Populatie!$R18*Populatie!BN18/(Distante!BN18*Distante!BN18)</f>
        <v>19.26310065625</v>
      </c>
      <c r="BO18" s="16">
        <f>$A$1*Populatie!$R18*Populatie!BO18/(Distante!BO18*Distante!BO18)</f>
        <v>0.54467100115340261</v>
      </c>
      <c r="BP18" s="16">
        <f>$A$1*Populatie!$R18*Populatie!BP18/(Distante!BP18*Distante!BP18)</f>
        <v>1.343667875</v>
      </c>
      <c r="BQ18" s="16">
        <f>$A$1*Populatie!$R18*Populatie!BQ18/(Distante!BQ18*Distante!BQ18)</f>
        <v>0.59396812673611121</v>
      </c>
      <c r="BR18" s="16">
        <f>$A$1*Populatie!$R18*Populatie!BR18/(Distante!BR18*Distante!BR18)</f>
        <v>0.27511728444444444</v>
      </c>
      <c r="BS18" s="16">
        <f>$A$1*Populatie!$R18*Populatie!BS18/(Distante!BS18*Distante!BS18)</f>
        <v>3.5020309270833336</v>
      </c>
      <c r="BT18" s="16">
        <f>$A$1*Populatie!$R18*Populatie!BT18/(Distante!BT18*Distante!BT18)</f>
        <v>1.8883696880907372</v>
      </c>
      <c r="BU18" s="16">
        <f>$A$1*Populatie!$R18*Populatie!BU18/(Distante!BU18*Distante!BU18)</f>
        <v>8.8357483364839329</v>
      </c>
      <c r="BV18" s="16">
        <f>$A$1*Populatie!$R18*Populatie!BV18/(Distante!BV18*Distante!BV18)</f>
        <v>3.6903204788909898E-2</v>
      </c>
      <c r="BW18" s="16">
        <f>$A$1*Populatie!$R18*Populatie!BW18/(Distante!BW18*Distante!BW18)</f>
        <v>0.9837110054144107</v>
      </c>
      <c r="BX18" s="16">
        <f>$A$1*Populatie!$R18*Populatie!BX18/(Distante!BX18*Distante!BX18)</f>
        <v>0.2918104651370016</v>
      </c>
      <c r="BY18" s="16">
        <f>$A$1*Populatie!$R18*Populatie!BY18/(Distante!BY18*Distante!BY18)</f>
        <v>2.4947626601562503</v>
      </c>
      <c r="BZ18" s="16">
        <f>$A$1*Populatie!$R18*Populatie!BZ18/(Distante!BZ18*Distante!BZ18)</f>
        <v>0.14220789089466376</v>
      </c>
      <c r="CA18" s="16">
        <f>$A$1*Populatie!$R18*Populatie!CA18/(Distante!CA18*Distante!CA18)</f>
        <v>1.8591066314878892</v>
      </c>
      <c r="CB18" s="16">
        <f>$A$1*Populatie!$R18*Populatie!CB18/(Distante!CB18*Distante!CB18)</f>
        <v>0.61610369454545455</v>
      </c>
      <c r="CC18" s="16">
        <f>$A$1*Populatie!$R18*Populatie!CC18/(Distante!CC18*Distante!CC18)</f>
        <v>1.2633544353542732</v>
      </c>
      <c r="CD18" s="16">
        <f>$A$1*Populatie!$R18*Populatie!CD18/(Distante!CD18*Distante!CD18)</f>
        <v>0.63549214396192744</v>
      </c>
      <c r="CE18" s="16">
        <f>$A$1*Populatie!$R18*Populatie!CE18/(Distante!CE18*Distante!CE18)</f>
        <v>0.32089171714285714</v>
      </c>
      <c r="CF18" s="16">
        <f>$A$1*Populatie!$R18*Populatie!CF18/(Distante!CF18*Distante!CF18)</f>
        <v>1.0823884848484848</v>
      </c>
      <c r="CG18" s="16">
        <f>$A$1*Populatie!$R18*Populatie!CG18/(Distante!CG18*Distante!CG18)</f>
        <v>1.5247757712000001</v>
      </c>
      <c r="CH18" s="16">
        <f>$A$1*Populatie!$R18*Populatie!CH18/(Distante!CH18*Distante!CH18)</f>
        <v>0.71712521237024229</v>
      </c>
      <c r="CI18" s="16">
        <f>$A$1*Populatie!$R18*Populatie!CI18/(Distante!CI18*Distante!CI18)</f>
        <v>3.1230939273356402</v>
      </c>
      <c r="CJ18" s="16">
        <f>$A$1*Populatie!$R18*Populatie!CJ18/(Distante!CJ18*Distante!CJ18)</f>
        <v>0.2904711352888889</v>
      </c>
      <c r="CK18" s="16">
        <f>$A$1*Populatie!$R18*Populatie!CK18/(Distante!CK18*Distante!CK18)</f>
        <v>0.65585365102040816</v>
      </c>
      <c r="CL18" s="16">
        <f>$A$1*Populatie!$R18*Populatie!CL18/(Distante!CL18*Distante!CL18)</f>
        <v>0.88998691145833342</v>
      </c>
      <c r="CM18" s="16">
        <f>$A$1*Populatie!$R18*Populatie!CM18/(Distante!CM18*Distante!CM18)</f>
        <v>0.48300646710715317</v>
      </c>
      <c r="CN18" s="16">
        <f>$A$1*Populatie!$R18*Populatie!CN18/(Distante!CN18*Distante!CN18)</f>
        <v>2.4085117955555555</v>
      </c>
      <c r="CO18" s="16">
        <f>$A$1*Populatie!$R18*Populatie!CO18/(Distante!CO18*Distante!CO18)</f>
        <v>0.54199850446163</v>
      </c>
      <c r="CP18" s="16">
        <f>$A$1*Populatie!$R18*Populatie!CP18/(Distante!CP18*Distante!CP18)</f>
        <v>1.3551697782585181</v>
      </c>
      <c r="CQ18" s="16">
        <f>$A$1*Populatie!$R18*Populatie!CQ18/(Distante!CQ18*Distante!CQ18)</f>
        <v>4.3466883533333336</v>
      </c>
      <c r="CR18" s="16">
        <f>$A$1*Populatie!$R18*Populatie!CR18/(Distante!CR18*Distante!CR18)</f>
        <v>0.89227042382271471</v>
      </c>
      <c r="CS18" s="16">
        <f>$A$1*Populatie!$R18*Populatie!CS18/(Distante!CS18*Distante!CS18)</f>
        <v>0.52453480091927607</v>
      </c>
      <c r="CT18" s="16">
        <f>$A$1*Populatie!$R18*Populatie!CT18/(Distante!CT18*Distante!CT18)</f>
        <v>1.3067059143367044</v>
      </c>
      <c r="CU18" s="16">
        <f>$A$1*Populatie!$R18*Populatie!CU18/(Distante!CU18*Distante!CU18)</f>
        <v>1.1991000273646639</v>
      </c>
      <c r="CV18" s="16">
        <f>$A$1*Populatie!$R18*Populatie!CV18/(Distante!CV18*Distante!CV18)</f>
        <v>0.76486266699218752</v>
      </c>
      <c r="CW18" s="16">
        <f>$A$1*Populatie!$R18*Populatie!CW18/(Distante!CW18*Distante!CW18)</f>
        <v>2.01763882122449</v>
      </c>
      <c r="CX18" s="16">
        <f>$A$1*Populatie!$R18*Populatie!CX18/(Distante!CX18*Distante!CX18)</f>
        <v>1.2027531477272728</v>
      </c>
      <c r="CY18" s="16">
        <f>$A$1*Populatie!$R18*Populatie!CY18/(Distante!CY18*Distante!CY18)</f>
        <v>1.2061561511005354</v>
      </c>
    </row>
    <row r="19" spans="1:103" x14ac:dyDescent="0.25">
      <c r="A19" s="2" t="s">
        <v>18</v>
      </c>
      <c r="B19" s="16">
        <v>15.028257579254932</v>
      </c>
      <c r="C19" s="16">
        <v>1.4744713991456035</v>
      </c>
      <c r="D19" s="16">
        <v>0.58459800944977902</v>
      </c>
      <c r="E19" s="16">
        <v>0.48363969984000005</v>
      </c>
      <c r="F19" s="16">
        <v>1.6960822179925035</v>
      </c>
      <c r="G19" s="16">
        <v>1.7705363797979801</v>
      </c>
      <c r="H19" s="16">
        <v>3.08784908199446</v>
      </c>
      <c r="I19" s="16">
        <v>9.1198269511425331E-2</v>
      </c>
      <c r="J19" s="16">
        <v>3.073781880888889E-2</v>
      </c>
      <c r="K19" s="16">
        <v>0.23780127555555558</v>
      </c>
      <c r="L19" s="16">
        <v>0.20178136022727275</v>
      </c>
      <c r="M19" s="16">
        <v>3.2909202740740738E-2</v>
      </c>
      <c r="N19" s="16">
        <v>0.10869603348214286</v>
      </c>
      <c r="O19" s="16">
        <v>0.13814220478395062</v>
      </c>
      <c r="P19" s="16">
        <v>0.12898715255555557</v>
      </c>
      <c r="Q19" s="16">
        <v>6.2107399308641981E-2</v>
      </c>
      <c r="R19" s="16">
        <f t="array" ref="R19:R103">TRANSPOSE(S18:CY18)</f>
        <v>0.74091374263038556</v>
      </c>
      <c r="S19" s="16" t="s">
        <v>103</v>
      </c>
      <c r="T19" s="16">
        <f>$A$1*Populatie!$S19*Populatie!T19/(Distante!T19*Distante!T19)</f>
        <v>5.5777687209302332E-2</v>
      </c>
      <c r="U19" s="16">
        <f>$A$1*Populatie!$S19*Populatie!U19/(Distante!U19*Distante!U19)</f>
        <v>1.7644409017301039</v>
      </c>
      <c r="V19" s="16">
        <f>$A$1*Populatie!$S19*Populatie!V19/(Distante!V19*Distante!V19)</f>
        <v>0.10931911672000001</v>
      </c>
      <c r="W19" s="16">
        <f>$A$1*Populatie!$S19*Populatie!W19/(Distante!W19*Distante!W19)</f>
        <v>0.3948510567901235</v>
      </c>
      <c r="X19" s="16">
        <f>$A$1*Populatie!$S19*Populatie!X19/(Distante!X19*Distante!X19)</f>
        <v>0.40199057039600156</v>
      </c>
      <c r="Y19" s="16">
        <f>$A$1*Populatie!$S19*Populatie!Y19/(Distante!Y19*Distante!Y19)</f>
        <v>2.5380077666961244E-2</v>
      </c>
      <c r="Z19" s="16">
        <f>$A$1*Populatie!$S19*Populatie!Z19/(Distante!Z19*Distante!Z19)</f>
        <v>0.2580491079545455</v>
      </c>
      <c r="AA19" s="16">
        <f>$A$1*Populatie!$S19*Populatie!AA19/(Distante!AA19*Distante!AA19)</f>
        <v>7.1436868827160493E-2</v>
      </c>
      <c r="AB19" s="16">
        <f>$A$1*Populatie!$S19*Populatie!AB19/(Distante!AB19*Distante!AB19)</f>
        <v>7.5135605959183685E-2</v>
      </c>
      <c r="AC19" s="16">
        <f>$A$1*Populatie!$S19*Populatie!AC19/(Distante!AC19*Distante!AC19)</f>
        <v>0.18764629904875149</v>
      </c>
      <c r="AD19" s="16">
        <f>$A$1*Populatie!$S19*Populatie!AD19/(Distante!AD19*Distante!AD19)</f>
        <v>4.341820890538034E-2</v>
      </c>
      <c r="AE19" s="16">
        <f>$A$1*Populatie!$S19*Populatie!AE19/(Distante!AE19*Distante!AE19)</f>
        <v>3.0350880526077102</v>
      </c>
      <c r="AF19" s="16">
        <f>$A$1*Populatie!$S19*Populatie!AF19/(Distante!AF19*Distante!AF19)</f>
        <v>0.65151873639053259</v>
      </c>
      <c r="AG19" s="16">
        <f>$A$1*Populatie!$S19*Populatie!AG19/(Distante!AG19*Distante!AG19)</f>
        <v>3.24379887964064E-2</v>
      </c>
      <c r="AH19" s="16">
        <f>$A$1*Populatie!$S19*Populatie!AH19/(Distante!AH19*Distante!AH19)</f>
        <v>0.18617489767441861</v>
      </c>
      <c r="AI19" s="16">
        <f>$A$1*Populatie!$S19*Populatie!AI19/(Distante!AI19*Distante!AI19)</f>
        <v>3.8743118506649583E-2</v>
      </c>
      <c r="AJ19" s="16">
        <f>$A$1*Populatie!$S19*Populatie!AJ19/(Distante!AJ19*Distante!AJ19)</f>
        <v>2.858489481336806E-2</v>
      </c>
      <c r="AK19" s="16">
        <f>$A$1*Populatie!$S19*Populatie!AK19/(Distante!AK19*Distante!AK19)</f>
        <v>1.4582979928315414E-2</v>
      </c>
      <c r="AL19" s="16">
        <f>$A$1*Populatie!$S19*Populatie!AL19/(Distante!AL19*Distante!AL19)</f>
        <v>7.8714450046168061E-2</v>
      </c>
      <c r="AM19" s="16">
        <f>$A$1*Populatie!$S19*Populatie!AM19/(Distante!AM19*Distante!AM19)</f>
        <v>8.0645460562381852E-2</v>
      </c>
      <c r="AN19" s="16">
        <f>$A$1*Populatie!$S19*Populatie!AN19/(Distante!AN19*Distante!AN19)</f>
        <v>6.1444730981635623E-2</v>
      </c>
      <c r="AO19" s="16">
        <f>$A$1*Populatie!$S19*Populatie!AO19/(Distante!AO19*Distante!AO19)</f>
        <v>0.18653829233055888</v>
      </c>
      <c r="AP19" s="16">
        <f>$A$1*Populatie!$S19*Populatie!AP19/(Distante!AP19*Distante!AP19)</f>
        <v>4.1238556095679016E-2</v>
      </c>
      <c r="AQ19" s="16">
        <f>$A$1*Populatie!$S19*Populatie!AQ19/(Distante!AQ19*Distante!AQ19)</f>
        <v>2.3145545500000003E-2</v>
      </c>
      <c r="AR19" s="16">
        <f>$A$1*Populatie!$S19*Populatie!AR19/(Distante!AR19*Distante!AR19)</f>
        <v>1.6382236750000001E-2</v>
      </c>
      <c r="AS19" s="16">
        <f>$A$1*Populatie!$S19*Populatie!AS19/(Distante!AS19*Distante!AS19)</f>
        <v>0.15367518106508876</v>
      </c>
      <c r="AT19" s="16">
        <f>$A$1*Populatie!$S19*Populatie!AT19/(Distante!AT19*Distante!AT19)</f>
        <v>1.151154114814815</v>
      </c>
      <c r="AU19" s="16">
        <f>$A$1*Populatie!$S19*Populatie!AU19/(Distante!AU19*Distante!AU19)</f>
        <v>2.0560458600000002</v>
      </c>
      <c r="AV19" s="16">
        <f>$A$1*Populatie!$S19*Populatie!AV19/(Distante!AV19*Distante!AV19)</f>
        <v>6.3428137153739628E-2</v>
      </c>
      <c r="AW19" s="16">
        <f>$A$1*Populatie!$S19*Populatie!AW19/(Distante!AW19*Distante!AW19)</f>
        <v>7.6221416071428585E-2</v>
      </c>
      <c r="AX19" s="16">
        <f>$A$1*Populatie!$S19*Populatie!AX19/(Distante!AX19*Distante!AX19)</f>
        <v>7.5881740966796882E-2</v>
      </c>
      <c r="AY19" s="16">
        <f>$A$1*Populatie!$S19*Populatie!AY19/(Distante!AY19*Distante!AY19)</f>
        <v>5.0854529035208054E-2</v>
      </c>
      <c r="AZ19" s="16">
        <f>$A$1*Populatie!$S19*Populatie!AZ19/(Distante!AZ19*Distante!AZ19)</f>
        <v>4.2035379388560161E-2</v>
      </c>
      <c r="BA19" s="16">
        <f>$A$1*Populatie!$S19*Populatie!BA19/(Distante!BA19*Distante!BA19)</f>
        <v>0.27111944277343752</v>
      </c>
      <c r="BB19" s="16">
        <f>$A$1*Populatie!$S19*Populatie!BB19/(Distante!BB19*Distante!BB19)</f>
        <v>5.4813744117647063E-2</v>
      </c>
      <c r="BC19" s="16">
        <f>$A$1*Populatie!$S19*Populatie!BC19/(Distante!BC19*Distante!BC19)</f>
        <v>1.2185036155009454</v>
      </c>
      <c r="BD19" s="16">
        <f>$A$1*Populatie!$S19*Populatie!BD19/(Distante!BD19*Distante!BD19)</f>
        <v>0.107010574</v>
      </c>
      <c r="BE19" s="16">
        <f>$A$1*Populatie!$S19*Populatie!BE19/(Distante!BE19*Distante!BE19)</f>
        <v>8.5937564148233267E-2</v>
      </c>
      <c r="BF19" s="16">
        <f>$A$1*Populatie!$S19*Populatie!BF19/(Distante!BF19*Distante!BF19)</f>
        <v>0.11329232289795919</v>
      </c>
      <c r="BG19" s="16">
        <f>$A$1*Populatie!$S19*Populatie!BG19/(Distante!BG19*Distante!BG19)</f>
        <v>0.41075828475000004</v>
      </c>
      <c r="BH19" s="16">
        <f>$A$1*Populatie!$S19*Populatie!BH19/(Distante!BH19*Distante!BH19)</f>
        <v>0.15427023761111114</v>
      </c>
      <c r="BI19" s="16">
        <f>$A$1*Populatie!$S19*Populatie!BI19/(Distante!BI19*Distante!BI19)</f>
        <v>0.29872832954545459</v>
      </c>
      <c r="BJ19" s="16">
        <f>$A$1*Populatie!$S19*Populatie!BJ19/(Distante!BJ19*Distante!BJ19)</f>
        <v>0.17590116558579885</v>
      </c>
      <c r="BK19" s="16">
        <f>$A$1*Populatie!$S19*Populatie!BK19/(Distante!BK19*Distante!BK19)</f>
        <v>2.3755423295454547E-2</v>
      </c>
      <c r="BL19" s="16">
        <f>$A$1*Populatie!$S19*Populatie!BL19/(Distante!BL19*Distante!BL19)</f>
        <v>4.0936804906249999E-2</v>
      </c>
      <c r="BM19" s="16">
        <f>$A$1*Populatie!$S19*Populatie!BM19/(Distante!BM19*Distante!BM19)</f>
        <v>2.4973668880569982E-2</v>
      </c>
      <c r="BN19" s="16">
        <f>$A$1*Populatie!$S19*Populatie!BN19/(Distante!BN19*Distante!BN19)</f>
        <v>0.37798386729678646</v>
      </c>
      <c r="BO19" s="16">
        <f>$A$1*Populatie!$S19*Populatie!BO19/(Distante!BO19*Distante!BO19)</f>
        <v>9.1908857040000014E-2</v>
      </c>
      <c r="BP19" s="16">
        <f>$A$1*Populatie!$S19*Populatie!BP19/(Distante!BP19*Distante!BP19)</f>
        <v>6.124404549281464E-2</v>
      </c>
      <c r="BQ19" s="16">
        <f>$A$1*Populatie!$S19*Populatie!BQ19/(Distante!BQ19*Distante!BQ19)</f>
        <v>0.10047839004074242</v>
      </c>
      <c r="BR19" s="16">
        <f>$A$1*Populatie!$S19*Populatie!BR19/(Distante!BR19*Distante!BR19)</f>
        <v>1.7799013584487537E-2</v>
      </c>
      <c r="BS19" s="16">
        <f>$A$1*Populatie!$S19*Populatie!BS19/(Distante!BS19*Distante!BS19)</f>
        <v>0.30042588484848487</v>
      </c>
      <c r="BT19" s="16">
        <f>$A$1*Populatie!$S19*Populatie!BT19/(Distante!BT19*Distante!BT19)</f>
        <v>0.12501452044753086</v>
      </c>
      <c r="BU19" s="16">
        <f>$A$1*Populatie!$S19*Populatie!BU19/(Distante!BU19*Distante!BU19)</f>
        <v>0.26987958810964763</v>
      </c>
      <c r="BV19" s="16">
        <f>$A$1*Populatie!$S19*Populatie!BV19/(Distante!BV19*Distante!BV19)</f>
        <v>1.8735091518737673E-2</v>
      </c>
      <c r="BW19" s="16">
        <f>$A$1*Populatie!$S19*Populatie!BW19/(Distante!BW19*Distante!BW19)</f>
        <v>8.794164545454547E-2</v>
      </c>
      <c r="BX19" s="16">
        <f>$A$1*Populatie!$S19*Populatie!BX19/(Distante!BX19*Distante!BX19)</f>
        <v>3.5833710946196667E-2</v>
      </c>
      <c r="BY19" s="16">
        <f>$A$1*Populatie!$S19*Populatie!BY19/(Distante!BY19*Distante!BY19)</f>
        <v>3.4242588727272731</v>
      </c>
      <c r="BZ19" s="16">
        <f>$A$1*Populatie!$S19*Populatie!BZ19/(Distante!BZ19*Distante!BZ19)</f>
        <v>1.8629833712546069E-2</v>
      </c>
      <c r="CA19" s="16">
        <f>$A$1*Populatie!$S19*Populatie!CA19/(Distante!CA19*Distante!CA19)</f>
        <v>0.38729544822222223</v>
      </c>
      <c r="CB19" s="16">
        <f>$A$1*Populatie!$S19*Populatie!CB19/(Distante!CB19*Distante!CB19)</f>
        <v>6.9392748484848485E-2</v>
      </c>
      <c r="CC19" s="16">
        <f>$A$1*Populatie!$S19*Populatie!CC19/(Distante!CC19*Distante!CC19)</f>
        <v>0.20490283988312641</v>
      </c>
      <c r="CD19" s="16">
        <f>$A$1*Populatie!$S19*Populatie!CD19/(Distante!CD19*Distante!CD19)</f>
        <v>0.14143750253061227</v>
      </c>
      <c r="CE19" s="16">
        <f>$A$1*Populatie!$S19*Populatie!CE19/(Distante!CE19*Distante!CE19)</f>
        <v>2.1464677097887384E-2</v>
      </c>
      <c r="CF19" s="16">
        <f>$A$1*Populatie!$S19*Populatie!CF19/(Distante!CF19*Distante!CF19)</f>
        <v>4.8167345427059714E-2</v>
      </c>
      <c r="CG19" s="16">
        <f>$A$1*Populatie!$S19*Populatie!CG19/(Distante!CG19*Distante!CG19)</f>
        <v>0.33437349767441865</v>
      </c>
      <c r="CH19" s="16">
        <f>$A$1*Populatie!$S19*Populatie!CH19/(Distante!CH19*Distante!CH19)</f>
        <v>0.1399111112903226</v>
      </c>
      <c r="CI19" s="16">
        <f>$A$1*Populatie!$S19*Populatie!CI19/(Distante!CI19*Distante!CI19)</f>
        <v>0.15736421445847892</v>
      </c>
      <c r="CJ19" s="16">
        <f>$A$1*Populatie!$S19*Populatie!CJ19/(Distante!CJ19*Distante!CJ19)</f>
        <v>6.4697623632812507E-2</v>
      </c>
      <c r="CK19" s="16">
        <f>$A$1*Populatie!$S19*Populatie!CK19/(Distante!CK19*Distante!CK19)</f>
        <v>0.1787467973251029</v>
      </c>
      <c r="CL19" s="16">
        <f>$A$1*Populatie!$S19*Populatie!CL19/(Distante!CL19*Distante!CL19)</f>
        <v>5.9124344106666671E-2</v>
      </c>
      <c r="CM19" s="16">
        <f>$A$1*Populatie!$S19*Populatie!CM19/(Distante!CM19*Distante!CM19)</f>
        <v>2.782334545454546E-2</v>
      </c>
      <c r="CN19" s="16">
        <f>$A$1*Populatie!$S19*Populatie!CN19/(Distante!CN19*Distante!CN19)</f>
        <v>0.19930375192743766</v>
      </c>
      <c r="CO19" s="16">
        <f>$A$1*Populatie!$S19*Populatie!CO19/(Distante!CO19*Distante!CO19)</f>
        <v>9.7153702432610123E-2</v>
      </c>
      <c r="CP19" s="16">
        <f>$A$1*Populatie!$S19*Populatie!CP19/(Distante!CP19*Distante!CP19)</f>
        <v>5.494858139534884E-2</v>
      </c>
      <c r="CQ19" s="16">
        <f>$A$1*Populatie!$S19*Populatie!CQ19/(Distante!CQ19*Distante!CQ19)</f>
        <v>1.3109267318181821</v>
      </c>
      <c r="CR19" s="16">
        <f>$A$1*Populatie!$S19*Populatie!CR19/(Distante!CR19*Distante!CR19)</f>
        <v>3.3483610126582283E-2</v>
      </c>
      <c r="CS19" s="16">
        <f>$A$1*Populatie!$S19*Populatie!CS19/(Distante!CS19*Distante!CS19)</f>
        <v>6.7985019696969712E-2</v>
      </c>
      <c r="CT19" s="16">
        <f>$A$1*Populatie!$S19*Populatie!CT19/(Distante!CT19*Distante!CT19)</f>
        <v>5.5665788406250007E-2</v>
      </c>
      <c r="CU19" s="16">
        <f>$A$1*Populatie!$S19*Populatie!CU19/(Distante!CU19*Distante!CU19)</f>
        <v>5.1081768031250002E-2</v>
      </c>
      <c r="CV19" s="16">
        <f>$A$1*Populatie!$S19*Populatie!CV19/(Distante!CV19*Distante!CV19)</f>
        <v>0.1280221394809776</v>
      </c>
      <c r="CW19" s="16">
        <f>$A$1*Populatie!$S19*Populatie!CW19/(Distante!CW19*Distante!CW19)</f>
        <v>9.4880195124260366E-2</v>
      </c>
      <c r="CX19" s="16">
        <f>$A$1*Populatie!$S19*Populatie!CX19/(Distante!CX19*Distante!CX19)</f>
        <v>4.6625081555555559E-2</v>
      </c>
      <c r="CY19" s="16">
        <f>$A$1*Populatie!$S19*Populatie!CY19/(Distante!CY19*Distante!CY19)</f>
        <v>1.4615426711111112</v>
      </c>
    </row>
    <row r="20" spans="1:103" x14ac:dyDescent="0.25">
      <c r="A20" s="2" t="s">
        <v>19</v>
      </c>
      <c r="B20" s="16">
        <v>14.807229127958582</v>
      </c>
      <c r="C20" s="16">
        <v>27.890651236678206</v>
      </c>
      <c r="D20" s="16">
        <v>6.0933999836734696</v>
      </c>
      <c r="E20" s="16">
        <v>0.39687058107606688</v>
      </c>
      <c r="F20" s="16">
        <v>6.469509844734695</v>
      </c>
      <c r="G20" s="16">
        <v>1.2868076101508918</v>
      </c>
      <c r="H20" s="16">
        <v>0.48326135624860772</v>
      </c>
      <c r="I20" s="16">
        <v>1.0269080742147554</v>
      </c>
      <c r="J20" s="16">
        <v>0.42918834132653061</v>
      </c>
      <c r="K20" s="16">
        <v>0.27858108531510106</v>
      </c>
      <c r="L20" s="16">
        <v>30.409886232000005</v>
      </c>
      <c r="M20" s="16">
        <v>0.17790299773662555</v>
      </c>
      <c r="N20" s="16">
        <v>0.13933492060491495</v>
      </c>
      <c r="O20" s="16">
        <v>0.75374226890210927</v>
      </c>
      <c r="P20" s="16">
        <v>1.5688986118055557</v>
      </c>
      <c r="Q20" s="16">
        <v>9.5974093990785228E-2</v>
      </c>
      <c r="R20" s="16">
        <v>0.87226232990397812</v>
      </c>
      <c r="S20" s="16">
        <f t="array" ref="S20:S103">TRANSPOSE(T19:CY19)</f>
        <v>5.5777687209302332E-2</v>
      </c>
      <c r="T20" s="16" t="s">
        <v>103</v>
      </c>
      <c r="U20" s="16">
        <f>$A$1*Populatie!$T20*Populatie!U20/(Distante!U20*Distante!U20)</f>
        <v>0.18622056712328769</v>
      </c>
      <c r="V20" s="16">
        <f>$A$1*Populatie!$T20*Populatie!V20/(Distante!V20*Distante!V20)</f>
        <v>0.38850899678597522</v>
      </c>
      <c r="W20" s="16">
        <f>$A$1*Populatie!$T20*Populatie!W20/(Distante!W20*Distante!W20)</f>
        <v>5.7155608080808086E-2</v>
      </c>
      <c r="X20" s="16">
        <f>$A$1*Populatie!$T20*Populatie!X20/(Distante!X20*Distante!X20)</f>
        <v>0.51267663471907288</v>
      </c>
      <c r="Y20" s="16">
        <f>$A$1*Populatie!$T20*Populatie!Y20/(Distante!Y20*Distante!Y20)</f>
        <v>0.73958091190926278</v>
      </c>
      <c r="Z20" s="16">
        <f>$A$1*Populatie!$T20*Populatie!Z20/(Distante!Z20*Distante!Z20)</f>
        <v>0.38889836039999998</v>
      </c>
      <c r="AA20" s="16">
        <f>$A$1*Populatie!$T20*Populatie!AA20/(Distante!AA20*Distante!AA20)</f>
        <v>3.6770517142857142</v>
      </c>
      <c r="AB20" s="16">
        <f>$A$1*Populatie!$T20*Populatie!AB20/(Distante!AB20*Distante!AB20)</f>
        <v>1.7912256010000001</v>
      </c>
      <c r="AC20" s="16">
        <f>$A$1*Populatie!$T20*Populatie!AC20/(Distante!AC20*Distante!AC20)</f>
        <v>0.16230275465715419</v>
      </c>
      <c r="AD20" s="16">
        <f>$A$1*Populatie!$T20*Populatie!AD20/(Distante!AD20*Distante!AD20)</f>
        <v>4.6318563443047342E-2</v>
      </c>
      <c r="AE20" s="16">
        <f>$A$1*Populatie!$T20*Populatie!AE20/(Distante!AE20*Distante!AE20)</f>
        <v>0.7000331723730181</v>
      </c>
      <c r="AF20" s="16">
        <f>$A$1*Populatie!$T20*Populatie!AF20/(Distante!AF20*Distante!AF20)</f>
        <v>0.1800295640831758</v>
      </c>
      <c r="AG20" s="16">
        <f>$A$1*Populatie!$T20*Populatie!AG20/(Distante!AG20*Distante!AG20)</f>
        <v>0.25841868923742561</v>
      </c>
      <c r="AH20" s="16">
        <f>$A$1*Populatie!$T20*Populatie!AH20/(Distante!AH20*Distante!AH20)</f>
        <v>0.39852789684711482</v>
      </c>
      <c r="AI20" s="16">
        <f>$A$1*Populatie!$T20*Populatie!AI20/(Distante!AI20*Distante!AI20)</f>
        <v>0.24305905795454547</v>
      </c>
      <c r="AJ20" s="16">
        <f>$A$1*Populatie!$T20*Populatie!AJ20/(Distante!AJ20*Distante!AJ20)</f>
        <v>0.19710930111495581</v>
      </c>
      <c r="AK20" s="16">
        <f>$A$1*Populatie!$T20*Populatie!AK20/(Distante!AK20*Distante!AK20)</f>
        <v>2.9641337495471563E-2</v>
      </c>
      <c r="AL20" s="16">
        <f>$A$1*Populatie!$T20*Populatie!AL20/(Distante!AL20*Distante!AL20)</f>
        <v>0.10453805154379334</v>
      </c>
      <c r="AM20" s="16">
        <f>$A$1*Populatie!$T20*Populatie!AM20/(Distante!AM20*Distante!AM20)</f>
        <v>0.57655602144097218</v>
      </c>
      <c r="AN20" s="16">
        <f>$A$1*Populatie!$T20*Populatie!AN20/(Distante!AN20*Distante!AN20)</f>
        <v>2.0523572916099773</v>
      </c>
      <c r="AO20" s="16">
        <f>$A$1*Populatie!$T20*Populatie!AO20/(Distante!AO20*Distante!AO20)</f>
        <v>1.3569063664444445</v>
      </c>
      <c r="AP20" s="16">
        <f>$A$1*Populatie!$T20*Populatie!AP20/(Distante!AP20*Distante!AP20)</f>
        <v>8.2531578575679443E-2</v>
      </c>
      <c r="AQ20" s="16">
        <f>$A$1*Populatie!$T20*Populatie!AQ20/(Distante!AQ20*Distante!AQ20)</f>
        <v>8.4525958904109591E-2</v>
      </c>
      <c r="AR20" s="16">
        <f>$A$1*Populatie!$T20*Populatie!AR20/(Distante!AR20*Distante!AR20)</f>
        <v>8.498248329862558E-2</v>
      </c>
      <c r="AS20" s="16">
        <f>$A$1*Populatie!$T20*Populatie!AS20/(Distante!AS20*Distante!AS20)</f>
        <v>0.66015016751020406</v>
      </c>
      <c r="AT20" s="16">
        <f>$A$1*Populatie!$T20*Populatie!AT20/(Distante!AT20*Distante!AT20)</f>
        <v>0.4772189404339251</v>
      </c>
      <c r="AU20" s="16">
        <f>$A$1*Populatie!$T20*Populatie!AU20/(Distante!AU20*Distante!AU20)</f>
        <v>7.3069773922571218E-2</v>
      </c>
      <c r="AV20" s="16">
        <f>$A$1*Populatie!$T20*Populatie!AV20/(Distante!AV20*Distante!AV20)</f>
        <v>4.9512522736111118</v>
      </c>
      <c r="AW20" s="16">
        <f>$A$1*Populatie!$T20*Populatie!AW20/(Distante!AW20*Distante!AW20)</f>
        <v>0.1336341481183568</v>
      </c>
      <c r="AX20" s="16">
        <f>$A$1*Populatie!$T20*Populatie!AX20/(Distante!AX20*Distante!AX20)</f>
        <v>0.55544077777777778</v>
      </c>
      <c r="AY20" s="16">
        <f>$A$1*Populatie!$T20*Populatie!AY20/(Distante!AY20*Distante!AY20)</f>
        <v>13.251712346938778</v>
      </c>
      <c r="AZ20" s="16">
        <f>$A$1*Populatie!$T20*Populatie!AZ20/(Distante!AZ20*Distante!AZ20)</f>
        <v>6.1445143629629634E-2</v>
      </c>
      <c r="BA20" s="16">
        <f>$A$1*Populatie!$T20*Populatie!BA20/(Distante!BA20*Distante!BA20)</f>
        <v>0.26681116434567903</v>
      </c>
      <c r="BB20" s="16">
        <f>$A$1*Populatie!$T20*Populatie!BB20/(Distante!BB20*Distante!BB20)</f>
        <v>5.0327494500561169E-2</v>
      </c>
      <c r="BC20" s="16">
        <f>$A$1*Populatie!$T20*Populatie!BC20/(Distante!BC20*Distante!BC20)</f>
        <v>0.13899644390027702</v>
      </c>
      <c r="BD20" s="16">
        <f>$A$1*Populatie!$T20*Populatie!BD20/(Distante!BD20*Distante!BD20)</f>
        <v>1.6327179299200001</v>
      </c>
      <c r="BE20" s="16">
        <f>$A$1*Populatie!$T20*Populatie!BE20/(Distante!BE20*Distante!BE20)</f>
        <v>0.11230277191358026</v>
      </c>
      <c r="BF20" s="16">
        <f>$A$1*Populatie!$T20*Populatie!BF20/(Distante!BF20*Distante!BF20)</f>
        <v>0.74816566578947363</v>
      </c>
      <c r="BG20" s="16">
        <f>$A$1*Populatie!$T20*Populatie!BG20/(Distante!BG20*Distante!BG20)</f>
        <v>0.76086394836406912</v>
      </c>
      <c r="BH20" s="16">
        <f>$A$1*Populatie!$T20*Populatie!BH20/(Distante!BH20*Distante!BH20)</f>
        <v>0.45015377334443979</v>
      </c>
      <c r="BI20" s="16">
        <f>$A$1*Populatie!$T20*Populatie!BI20/(Distante!BI20*Distante!BI20)</f>
        <v>0.73998165811965821</v>
      </c>
      <c r="BJ20" s="16">
        <f>$A$1*Populatie!$T20*Populatie!BJ20/(Distante!BJ20*Distante!BJ20)</f>
        <v>2.988260640909091</v>
      </c>
      <c r="BK20" s="16">
        <f>$A$1*Populatie!$T20*Populatie!BK20/(Distante!BK20*Distante!BK20)</f>
        <v>0.18492310227272729</v>
      </c>
      <c r="BL20" s="16">
        <f>$A$1*Populatie!$T20*Populatie!BL20/(Distante!BL20*Distante!BL20)</f>
        <v>4.3713422650891634E-2</v>
      </c>
      <c r="BM20" s="16">
        <f>$A$1*Populatie!$T20*Populatie!BM20/(Distante!BM20*Distante!BM20)</f>
        <v>8.4534766645662687E-2</v>
      </c>
      <c r="BN20" s="16">
        <f>$A$1*Populatie!$T20*Populatie!BN20/(Distante!BN20*Distante!BN20)</f>
        <v>0.46270196741973846</v>
      </c>
      <c r="BO20" s="16">
        <f>$A$1*Populatie!$T20*Populatie!BO20/(Distante!BO20*Distante!BO20)</f>
        <v>3.0541828850488357E-2</v>
      </c>
      <c r="BP20" s="16">
        <f>$A$1*Populatie!$T20*Populatie!BP20/(Distante!BP20*Distante!BP20)</f>
        <v>2.5342149623456791</v>
      </c>
      <c r="BQ20" s="16">
        <f>$A$1*Populatie!$T20*Populatie!BQ20/(Distante!BQ20*Distante!BQ20)</f>
        <v>5.5779092613636366E-2</v>
      </c>
      <c r="BR20" s="16">
        <f>$A$1*Populatie!$T20*Populatie!BR20/(Distante!BR20*Distante!BR20)</f>
        <v>0.34735139022222222</v>
      </c>
      <c r="BS20" s="16">
        <f>$A$1*Populatie!$T20*Populatie!BS20/(Distante!BS20*Distante!BS20)</f>
        <v>0.15544390092773439</v>
      </c>
      <c r="BT20" s="16">
        <f>$A$1*Populatie!$T20*Populatie!BT20/(Distante!BT20*Distante!BT20)</f>
        <v>5.6054610577777781</v>
      </c>
      <c r="BU20" s="16">
        <f>$A$1*Populatie!$T20*Populatie!BU20/(Distante!BU20*Distante!BU20)</f>
        <v>0.34919134461538465</v>
      </c>
      <c r="BV20" s="16">
        <f>$A$1*Populatie!$T20*Populatie!BV20/(Distante!BV20*Distante!BV20)</f>
        <v>7.333107490909091E-2</v>
      </c>
      <c r="BW20" s="16">
        <f>$A$1*Populatie!$T20*Populatie!BW20/(Distante!BW20*Distante!BW20)</f>
        <v>1.6904887102040818</v>
      </c>
      <c r="BX20" s="16">
        <f>$A$1*Populatie!$T20*Populatie!BX20/(Distante!BX20*Distante!BX20)</f>
        <v>3.7502743891156459E-2</v>
      </c>
      <c r="BY20" s="16">
        <f>$A$1*Populatie!$T20*Populatie!BY20/(Distante!BY20*Distante!BY20)</f>
        <v>0.15995715397738544</v>
      </c>
      <c r="BZ20" s="16">
        <f>$A$1*Populatie!$T20*Populatie!BZ20/(Distante!BZ20*Distante!BZ20)</f>
        <v>1.8700197636363637E-2</v>
      </c>
      <c r="CA20" s="16">
        <f>$A$1*Populatie!$T20*Populatie!CA20/(Distante!CA20*Distante!CA20)</f>
        <v>0.10869238676494151</v>
      </c>
      <c r="CB20" s="16">
        <f>$A$1*Populatie!$T20*Populatie!CB20/(Distante!CB20*Distante!CB20)</f>
        <v>6.8014963440860221E-2</v>
      </c>
      <c r="CC20" s="16">
        <f>$A$1*Populatie!$T20*Populatie!CC20/(Distante!CC20*Distante!CC20)</f>
        <v>7.9243499579039048E-2</v>
      </c>
      <c r="CD20" s="16">
        <f>$A$1*Populatie!$T20*Populatie!CD20/(Distante!CD20*Distante!CD20)</f>
        <v>0.88674725101906648</v>
      </c>
      <c r="CE20" s="16">
        <f>$A$1*Populatie!$T20*Populatie!CE20/(Distante!CE20*Distante!CE20)</f>
        <v>0.14257446084458489</v>
      </c>
      <c r="CF20" s="16">
        <f>$A$1*Populatie!$T20*Populatie!CF20/(Distante!CF20*Distante!CF20)</f>
        <v>6.6142360533333333E-2</v>
      </c>
      <c r="CG20" s="16">
        <f>$A$1*Populatie!$T20*Populatie!CG20/(Distante!CG20*Distante!CG20)</f>
        <v>9.9437865818181823</v>
      </c>
      <c r="CH20" s="16">
        <f>$A$1*Populatie!$T20*Populatie!CH20/(Distante!CH20*Distante!CH20)</f>
        <v>8.0536784903047096E-2</v>
      </c>
      <c r="CI20" s="16">
        <f>$A$1*Populatie!$T20*Populatie!CI20/(Distante!CI20*Distante!CI20)</f>
        <v>1.6857274467455623</v>
      </c>
      <c r="CJ20" s="16">
        <f>$A$1*Populatie!$T20*Populatie!CJ20/(Distante!CJ20*Distante!CJ20)</f>
        <v>3.9683226900584796E-2</v>
      </c>
      <c r="CK20" s="16">
        <f>$A$1*Populatie!$T20*Populatie!CK20/(Distante!CK20*Distante!CK20)</f>
        <v>1.0555305483870967</v>
      </c>
      <c r="CL20" s="16">
        <f>$A$1*Populatie!$T20*Populatie!CL20/(Distante!CL20*Distante!CL20)</f>
        <v>8.5510365596512095E-2</v>
      </c>
      <c r="CM20" s="16">
        <f>$A$1*Populatie!$T20*Populatie!CM20/(Distante!CM20*Distante!CM20)</f>
        <v>0.22103242215743441</v>
      </c>
      <c r="CN20" s="16">
        <f>$A$1*Populatie!$T20*Populatie!CN20/(Distante!CN20*Distante!CN20)</f>
        <v>0.1479669205882353</v>
      </c>
      <c r="CO20" s="16">
        <f>$A$1*Populatie!$T20*Populatie!CO20/(Distante!CO20*Distante!CO20)</f>
        <v>3.8883027555435372E-2</v>
      </c>
      <c r="CP20" s="16">
        <f>$A$1*Populatie!$T20*Populatie!CP20/(Distante!CP20*Distante!CP20)</f>
        <v>0.34327274131944446</v>
      </c>
      <c r="CQ20" s="16">
        <f>$A$1*Populatie!$T20*Populatie!CQ20/(Distante!CQ20*Distante!CQ20)</f>
        <v>1.2058470638671877</v>
      </c>
      <c r="CR20" s="16">
        <f>$A$1*Populatie!$T20*Populatie!CR20/(Distante!CR20*Distante!CR20)</f>
        <v>6.0482141522903037E-2</v>
      </c>
      <c r="CS20" s="16">
        <f>$A$1*Populatie!$T20*Populatie!CS20/(Distante!CS20*Distante!CS20)</f>
        <v>6.1252812689977683E-2</v>
      </c>
      <c r="CT20" s="16">
        <f>$A$1*Populatie!$T20*Populatie!CT20/(Distante!CT20*Distante!CT20)</f>
        <v>0.56597944048979598</v>
      </c>
      <c r="CU20" s="16">
        <f>$A$1*Populatie!$T20*Populatie!CU20/(Distante!CU20*Distante!CU20)</f>
        <v>0.8727437994513032</v>
      </c>
      <c r="CV20" s="16">
        <f>$A$1*Populatie!$T20*Populatie!CV20/(Distante!CV20*Distante!CV20)</f>
        <v>2.0430981181818182</v>
      </c>
      <c r="CW20" s="16">
        <f>$A$1*Populatie!$T20*Populatie!CW20/(Distante!CW20*Distante!CW20)</f>
        <v>0.1315798048237477</v>
      </c>
      <c r="CX20" s="16">
        <f>$A$1*Populatie!$T20*Populatie!CX20/(Distante!CX20*Distante!CX20)</f>
        <v>0.28257431072664363</v>
      </c>
      <c r="CY20" s="16">
        <f>$A$1*Populatie!$T20*Populatie!CY20/(Distante!CY20*Distante!CY20)</f>
        <v>0.28971214893617026</v>
      </c>
    </row>
    <row r="21" spans="1:103" ht="15.75" customHeight="1" x14ac:dyDescent="0.25">
      <c r="A21" s="2" t="s">
        <v>20</v>
      </c>
      <c r="B21" s="16">
        <v>58.848045400713438</v>
      </c>
      <c r="C21" s="16">
        <v>1.8696414677050104</v>
      </c>
      <c r="D21" s="16">
        <v>1.5561873469387755</v>
      </c>
      <c r="E21" s="16">
        <v>1.5023549727272729</v>
      </c>
      <c r="F21" s="16">
        <v>5.2980750988642518</v>
      </c>
      <c r="G21" s="16">
        <v>8.0524161513888899</v>
      </c>
      <c r="H21" s="16">
        <v>18.621588959722221</v>
      </c>
      <c r="I21" s="16">
        <v>0.31733584543462384</v>
      </c>
      <c r="J21" s="16">
        <v>6.4987758687500008E-2</v>
      </c>
      <c r="K21" s="16">
        <v>0.8022098206371191</v>
      </c>
      <c r="L21" s="16">
        <v>0.19738046918714558</v>
      </c>
      <c r="M21" s="16">
        <v>7.7434688491728049E-2</v>
      </c>
      <c r="N21" s="16">
        <v>0.34151796209912538</v>
      </c>
      <c r="O21" s="16">
        <v>0.53022185509387509</v>
      </c>
      <c r="P21" s="16">
        <v>0.39766116212175151</v>
      </c>
      <c r="Q21" s="16">
        <v>0.16362415640886965</v>
      </c>
      <c r="R21" s="16">
        <v>2.5665285665306126</v>
      </c>
      <c r="S21" s="16">
        <v>1.7644409017301039</v>
      </c>
      <c r="T21" s="16">
        <f t="array" ref="T21:T103">TRANSPOSE(U20:CY20)</f>
        <v>0.18622056712328769</v>
      </c>
      <c r="U21" s="16" t="s">
        <v>103</v>
      </c>
      <c r="V21" s="16">
        <f>$A$1*Populatie!$U21*Populatie!V21/(Distante!V21*Distante!V21)</f>
        <v>0.21733351490909089</v>
      </c>
      <c r="W21" s="16">
        <f>$A$1*Populatie!$U21*Populatie!W21/(Distante!W21*Distante!W21)</f>
        <v>0.5817529618147449</v>
      </c>
      <c r="X21" s="16">
        <f>$A$1*Populatie!$U21*Populatie!X21/(Distante!X21*Distante!X21)</f>
        <v>1.2991725181818183</v>
      </c>
      <c r="Y21" s="16">
        <f>$A$1*Populatie!$U21*Populatie!Y21/(Distante!Y21*Distante!Y21)</f>
        <v>7.1921910529446756E-2</v>
      </c>
      <c r="Z21" s="16">
        <f>$A$1*Populatie!$U21*Populatie!Z21/(Distante!Z21*Distante!Z21)</f>
        <v>0.87784982542001466</v>
      </c>
      <c r="AA21" s="16">
        <f>$A$1*Populatie!$U21*Populatie!AA21/(Distante!AA21*Distante!AA21)</f>
        <v>0.15025257142857143</v>
      </c>
      <c r="AB21" s="16">
        <f>$A$1*Populatie!$U21*Populatie!AB21/(Distante!AB21*Distante!AB21)</f>
        <v>0.15744733233777777</v>
      </c>
      <c r="AC21" s="16">
        <f>$A$1*Populatie!$U21*Populatie!AC21/(Distante!AC21*Distante!AC21)</f>
        <v>0.58381009227220293</v>
      </c>
      <c r="AD21" s="16">
        <f>$A$1*Populatie!$U21*Populatie!AD21/(Distante!AD21*Distante!AD21)</f>
        <v>0.12284362313033129</v>
      </c>
      <c r="AE21" s="16">
        <f>$A$1*Populatie!$U21*Populatie!AE21/(Distante!AE21*Distante!AE21)</f>
        <v>16.427435604081634</v>
      </c>
      <c r="AF21" s="16">
        <f>$A$1*Populatie!$U21*Populatie!AF21/(Distante!AF21*Distante!AF21)</f>
        <v>3.665993773702422</v>
      </c>
      <c r="AG21" s="16">
        <f>$A$1*Populatie!$U21*Populatie!AG21/(Distante!AG21*Distante!AG21)</f>
        <v>9.2284425062499995E-2</v>
      </c>
      <c r="AH21" s="16">
        <f>$A$1*Populatie!$U21*Populatie!AH21/(Distante!AH21*Distante!AH21)</f>
        <v>0.35941112873263886</v>
      </c>
      <c r="AI21" s="16">
        <f>$A$1*Populatie!$U21*Populatie!AI21/(Distante!AI21*Distante!AI21)</f>
        <v>8.8653253802773974E-2</v>
      </c>
      <c r="AJ21" s="16">
        <f>$A$1*Populatie!$U21*Populatie!AJ21/(Distante!AJ21*Distante!AJ21)</f>
        <v>9.9018205343749999E-2</v>
      </c>
      <c r="AK21" s="16">
        <f>$A$1*Populatie!$U21*Populatie!AK21/(Distante!AK21*Distante!AK21)</f>
        <v>4.1023360438074634E-2</v>
      </c>
      <c r="AL21" s="16">
        <f>$A$1*Populatie!$U21*Populatie!AL21/(Distante!AL21*Distante!AL21)</f>
        <v>0.24608215896000002</v>
      </c>
      <c r="AM21" s="16">
        <f>$A$1*Populatie!$U21*Populatie!AM21/(Distante!AM21*Distante!AM21)</f>
        <v>0.23270888710317458</v>
      </c>
      <c r="AN21" s="16">
        <f>$A$1*Populatie!$U21*Populatie!AN21/(Distante!AN21*Distante!AN21)</f>
        <v>0.1792606347700689</v>
      </c>
      <c r="AO21" s="16">
        <f>$A$1*Populatie!$U21*Populatie!AO21/(Distante!AO21*Distante!AO21)</f>
        <v>0.58036283267973854</v>
      </c>
      <c r="AP21" s="16">
        <f>$A$1*Populatie!$U21*Populatie!AP21/(Distante!AP21*Distante!AP21)</f>
        <v>0.12956965573192239</v>
      </c>
      <c r="AQ21" s="16">
        <f>$A$1*Populatie!$U21*Populatie!AQ21/(Distante!AQ21*Distante!AQ21)</f>
        <v>8.0821553926549564E-2</v>
      </c>
      <c r="AR21" s="16">
        <f>$A$1*Populatie!$U21*Populatie!AR21/(Distante!AR21*Distante!AR21)</f>
        <v>3.4908507460207613E-2</v>
      </c>
      <c r="AS21" s="16">
        <f>$A$1*Populatie!$U21*Populatie!AS21/(Distante!AS21*Distante!AS21)</f>
        <v>0.4936297813333333</v>
      </c>
      <c r="AT21" s="16">
        <f>$A$1*Populatie!$U21*Populatie!AT21/(Distante!AT21*Distante!AT21)</f>
        <v>0.34494836309111881</v>
      </c>
      <c r="AU21" s="16">
        <f>$A$1*Populatie!$U21*Populatie!AU21/(Distante!AU21*Distante!AU21)</f>
        <v>2.1981951200000003</v>
      </c>
      <c r="AV21" s="16">
        <f>$A$1*Populatie!$U21*Populatie!AV21/(Distante!AV21*Distante!AV21)</f>
        <v>0.18510873795421132</v>
      </c>
      <c r="AW21" s="16">
        <f>$A$1*Populatie!$U21*Populatie!AW21/(Distante!AW21*Distante!AW21)</f>
        <v>0.24956665173611114</v>
      </c>
      <c r="AX21" s="16">
        <f>$A$1*Populatie!$U21*Populatie!AX21/(Distante!AX21*Distante!AX21)</f>
        <v>0.157041709094728</v>
      </c>
      <c r="AY21" s="16">
        <f>$A$1*Populatie!$U21*Populatie!AY21/(Distante!AY21*Distante!AY21)</f>
        <v>0.14268985866666667</v>
      </c>
      <c r="AZ21" s="16">
        <f>$A$1*Populatie!$U21*Populatie!AZ21/(Distante!AZ21*Distante!AZ21)</f>
        <v>0.13704731508130988</v>
      </c>
      <c r="BA21" s="16">
        <f>$A$1*Populatie!$U21*Populatie!BA21/(Distante!BA21*Distante!BA21)</f>
        <v>0.17948035092717013</v>
      </c>
      <c r="BB21" s="16">
        <f>$A$1*Populatie!$U21*Populatie!BB21/(Distante!BB21*Distante!BB21)</f>
        <v>0.14885495839843749</v>
      </c>
      <c r="BC21" s="16">
        <f>$A$1*Populatie!$U21*Populatie!BC21/(Distante!BC21*Distante!BC21)</f>
        <v>10.768022695833332</v>
      </c>
      <c r="BD21" s="16">
        <f>$A$1*Populatie!$U21*Populatie!BD21/(Distante!BD21*Distante!BD21)</f>
        <v>0.22424161212444443</v>
      </c>
      <c r="BE21" s="16">
        <f>$A$1*Populatie!$U21*Populatie!BE21/(Distante!BE21*Distante!BE21)</f>
        <v>0.22947055663265306</v>
      </c>
      <c r="BF21" s="16">
        <f>$A$1*Populatie!$U21*Populatie!BF21/(Distante!BF21*Distante!BF21)</f>
        <v>0.44145571418181817</v>
      </c>
      <c r="BG21" s="16">
        <f>$A$1*Populatie!$U21*Populatie!BG21/(Distante!BG21*Distante!BG21)</f>
        <v>1.543911200390625</v>
      </c>
      <c r="BH21" s="16">
        <f>$A$1*Populatie!$U21*Populatie!BH21/(Distante!BH21*Distante!BH21)</f>
        <v>0.65974420138271606</v>
      </c>
      <c r="BI21" s="16">
        <f>$A$1*Populatie!$U21*Populatie!BI21/(Distante!BI21*Distante!BI21)</f>
        <v>1.0162352972972972</v>
      </c>
      <c r="BJ21" s="16">
        <f>$A$1*Populatie!$U21*Populatie!BJ21/(Distante!BJ21*Distante!BJ21)</f>
        <v>0.55025206285010775</v>
      </c>
      <c r="BK21" s="16">
        <f>$A$1*Populatie!$U21*Populatie!BK21/(Distante!BK21*Distante!BK21)</f>
        <v>6.7448770919067216E-2</v>
      </c>
      <c r="BL21" s="16">
        <f>$A$1*Populatie!$U21*Populatie!BL21/(Distante!BL21*Distante!BL21)</f>
        <v>0.11204367640888888</v>
      </c>
      <c r="BM21" s="16">
        <f>$A$1*Populatie!$U21*Populatie!BM21/(Distante!BM21*Distante!BM21)</f>
        <v>9.0848477720964202E-2</v>
      </c>
      <c r="BN21" s="16">
        <f>$A$1*Populatie!$U21*Populatie!BN21/(Distante!BN21*Distante!BN21)</f>
        <v>1.2649567405654176</v>
      </c>
      <c r="BO21" s="16">
        <f>$A$1*Populatie!$U21*Populatie!BO21/(Distante!BO21*Distante!BO21)</f>
        <v>0.32881045698988698</v>
      </c>
      <c r="BP21" s="16">
        <f>$A$1*Populatie!$U21*Populatie!BP21/(Distante!BP21*Distante!BP21)</f>
        <v>0.17571499754155126</v>
      </c>
      <c r="BQ21" s="16">
        <f>$A$1*Populatie!$U21*Populatie!BQ21/(Distante!BQ21*Distante!BQ21)</f>
        <v>0.36975763518005544</v>
      </c>
      <c r="BR21" s="16">
        <f>$A$1*Populatie!$U21*Populatie!BR21/(Distante!BR21*Distante!BR21)</f>
        <v>4.9899220454545451E-2</v>
      </c>
      <c r="BS21" s="16">
        <f>$A$1*Populatie!$U21*Populatie!BS21/(Distante!BS21*Distante!BS21)</f>
        <v>1.1642184914201184</v>
      </c>
      <c r="BT21" s="16">
        <f>$A$1*Populatie!$U21*Populatie!BT21/(Distante!BT21*Distante!BT21)</f>
        <v>0.36899008710059172</v>
      </c>
      <c r="BU21" s="16">
        <f>$A$1*Populatie!$U21*Populatie!BU21/(Distante!BU21*Distante!BU21)</f>
        <v>0.86183092674858219</v>
      </c>
      <c r="BV21" s="16">
        <f>$A$1*Populatie!$U21*Populatie!BV21/(Distante!BV21*Distante!BV21)</f>
        <v>5.5958350530612239E-2</v>
      </c>
      <c r="BW21" s="16">
        <f>$A$1*Populatie!$U21*Populatie!BW21/(Distante!BW21*Distante!BW21)</f>
        <v>0.19928774506920416</v>
      </c>
      <c r="BX21" s="16">
        <f>$A$1*Populatie!$U21*Populatie!BX21/(Distante!BX21*Distante!BX21)</f>
        <v>0.12096576695857988</v>
      </c>
      <c r="BY21" s="16">
        <f>$A$1*Populatie!$U21*Populatie!BY21/(Distante!BY21*Distante!BY21)</f>
        <v>20.340978473469388</v>
      </c>
      <c r="BZ21" s="16">
        <f>$A$1*Populatie!$U21*Populatie!BZ21/(Distante!BZ21*Distante!BZ21)</f>
        <v>5.7079878653061224E-2</v>
      </c>
      <c r="CA21" s="16">
        <f>$A$1*Populatie!$U21*Populatie!CA21/(Distante!CA21*Distante!CA21)</f>
        <v>1.9013508929705216</v>
      </c>
      <c r="CB21" s="16">
        <f>$A$1*Populatie!$U21*Populatie!CB21/(Distante!CB21*Distante!CB21)</f>
        <v>0.29085592271999999</v>
      </c>
      <c r="CC21" s="16">
        <f>$A$1*Populatie!$U21*Populatie!CC21/(Distante!CC21*Distante!CC21)</f>
        <v>0.74976450511111115</v>
      </c>
      <c r="CD21" s="16">
        <f>$A$1*Populatie!$U21*Populatie!CD21/(Distante!CD21*Distante!CD21)</f>
        <v>0.2963835478755556</v>
      </c>
      <c r="CE21" s="16">
        <f>$A$1*Populatie!$U21*Populatie!CE21/(Distante!CE21*Distante!CE21)</f>
        <v>4.8905451227678573E-2</v>
      </c>
      <c r="CF21" s="16">
        <f>$A$1*Populatie!$U21*Populatie!CF21/(Distante!CF21*Distante!CF21)</f>
        <v>0.15202828363636364</v>
      </c>
      <c r="CG21" s="16">
        <f>$A$1*Populatie!$U21*Populatie!CG21/(Distante!CG21*Distante!CG21)</f>
        <v>0.31238238613736613</v>
      </c>
      <c r="CH21" s="16">
        <f>$A$1*Populatie!$U21*Populatie!CH21/(Distante!CH21*Distante!CH21)</f>
        <v>0.51750140903999997</v>
      </c>
      <c r="CI21" s="16">
        <f>$A$1*Populatie!$U21*Populatie!CI21/(Distante!CI21*Distante!CI21)</f>
        <v>0.50145257885368466</v>
      </c>
      <c r="CJ21" s="16">
        <f>$A$1*Populatie!$U21*Populatie!CJ21/(Distante!CJ21*Distante!CJ21)</f>
        <v>0.21861336927297667</v>
      </c>
      <c r="CK21" s="16">
        <f>$A$1*Populatie!$U21*Populatie!CK21/(Distante!CK21*Distante!CK21)</f>
        <v>0.36019503792013791</v>
      </c>
      <c r="CL21" s="16">
        <f>$A$1*Populatie!$U21*Populatie!CL21/(Distante!CL21*Distante!CL21)</f>
        <v>0.19531917216796874</v>
      </c>
      <c r="CM21" s="16">
        <f>$A$1*Populatie!$U21*Populatie!CM21/(Distante!CM21*Distante!CM21)</f>
        <v>7.9216000676246831E-2</v>
      </c>
      <c r="CN21" s="16">
        <f>$A$1*Populatie!$U21*Populatie!CN21/(Distante!CN21*Distante!CN21)</f>
        <v>0.69038910106122453</v>
      </c>
      <c r="CO21" s="16">
        <f>$A$1*Populatie!$U21*Populatie!CO21/(Distante!CO21*Distante!CO21)</f>
        <v>0.3949680997777778</v>
      </c>
      <c r="CP21" s="16">
        <f>$A$1*Populatie!$U21*Populatie!CP21/(Distante!CP21*Distante!CP21)</f>
        <v>0.16068677777777776</v>
      </c>
      <c r="CQ21" s="16">
        <f>$A$1*Populatie!$U21*Populatie!CQ21/(Distante!CQ21*Distante!CQ21)</f>
        <v>0.6624563486979167</v>
      </c>
      <c r="CR21" s="16">
        <f>$A$1*Populatie!$U21*Populatie!CR21/(Distante!CR21*Distante!CR21)</f>
        <v>0.12272766494140624</v>
      </c>
      <c r="CS21" s="16">
        <f>$A$1*Populatie!$U21*Populatie!CS21/(Distante!CS21*Distante!CS21)</f>
        <v>0.18532485967741935</v>
      </c>
      <c r="CT21" s="16">
        <f>$A$1*Populatie!$U21*Populatie!CT21/(Distante!CT21*Distante!CT21)</f>
        <v>0.16531768144290124</v>
      </c>
      <c r="CU21" s="16">
        <f>$A$1*Populatie!$U21*Populatie!CU21/(Distante!CU21*Distante!CU21)</f>
        <v>0.15170394054783951</v>
      </c>
      <c r="CV21" s="16">
        <f>$A$1*Populatie!$U21*Populatie!CV21/(Distante!CV21*Distante!CV21)</f>
        <v>0.27229052822454891</v>
      </c>
      <c r="CW21" s="16">
        <f>$A$1*Populatie!$U21*Populatie!CW21/(Distante!CW21*Distante!CW21)</f>
        <v>0.2866568046373365</v>
      </c>
      <c r="CX21" s="16">
        <f>$A$1*Populatie!$U21*Populatie!CX21/(Distante!CX21*Distante!CX21)</f>
        <v>0.13511167522308151</v>
      </c>
      <c r="CY21" s="16">
        <f>$A$1*Populatie!$U21*Populatie!CY21/(Distante!CY21*Distante!CY21)</f>
        <v>0.22725107928756105</v>
      </c>
    </row>
    <row r="22" spans="1:103" ht="15.75" customHeight="1" x14ac:dyDescent="0.25">
      <c r="A22" s="2" t="s">
        <v>21</v>
      </c>
      <c r="B22" s="16">
        <v>11.047577112036652</v>
      </c>
      <c r="C22" s="16">
        <v>18.477251606228375</v>
      </c>
      <c r="D22" s="16">
        <v>0.9809746756595914</v>
      </c>
      <c r="E22" s="16">
        <v>0.28467257881665453</v>
      </c>
      <c r="F22" s="16">
        <v>5.1272704720703128</v>
      </c>
      <c r="G22" s="16">
        <v>0.85249597722908099</v>
      </c>
      <c r="H22" s="16">
        <v>0.44234454927670053</v>
      </c>
      <c r="I22" s="16">
        <v>0.17477045389378873</v>
      </c>
      <c r="J22" s="16">
        <v>0.32975850118343197</v>
      </c>
      <c r="K22" s="16">
        <v>0.18455692419738409</v>
      </c>
      <c r="L22" s="16">
        <v>0.29961655645449142</v>
      </c>
      <c r="M22" s="16">
        <v>4.2429164962962965E-2</v>
      </c>
      <c r="N22" s="16">
        <v>9.230786200378073E-2</v>
      </c>
      <c r="O22" s="16">
        <v>0.188426690122449</v>
      </c>
      <c r="P22" s="16">
        <v>0.37417614575000002</v>
      </c>
      <c r="Q22" s="16">
        <v>6.3581788295265174E-2</v>
      </c>
      <c r="R22" s="16">
        <v>0.57786425994513035</v>
      </c>
      <c r="S22" s="16">
        <v>0.10931911672000001</v>
      </c>
      <c r="T22" s="16">
        <v>0.38850899678597522</v>
      </c>
      <c r="U22" s="16">
        <f t="array" ref="U22:U103">TRANSPOSE(V21:CY21)</f>
        <v>0.21733351490909089</v>
      </c>
      <c r="V22" s="16" t="s">
        <v>103</v>
      </c>
      <c r="W22" s="16">
        <f>$A$1*Populatie!$V22*Populatie!W22/(Distante!W22*Distante!W22)</f>
        <v>0.16107401406249999</v>
      </c>
      <c r="X22" s="16">
        <f>$A$1*Populatie!$V22*Populatie!X22/(Distante!X22*Distante!X22)</f>
        <v>0.3396426670697909</v>
      </c>
      <c r="Y22" s="16">
        <f>$A$1*Populatie!$V22*Populatie!Y22/(Distante!Y22*Distante!Y22)</f>
        <v>7.4458804711289864E-2</v>
      </c>
      <c r="Z22" s="16">
        <f>$A$1*Populatie!$V22*Populatie!Z22/(Distante!Z22*Distante!Z22)</f>
        <v>0.25764091320000004</v>
      </c>
      <c r="AA22" s="16">
        <f>$A$1*Populatie!$V22*Populatie!AA22/(Distante!AA22*Distante!AA22)</f>
        <v>0.70629776331360949</v>
      </c>
      <c r="AB22" s="16">
        <f>$A$1*Populatie!$V22*Populatie!AB22/(Distante!AB22*Distante!AB22)</f>
        <v>0.82407457152777785</v>
      </c>
      <c r="AC22" s="16">
        <f>$A$1*Populatie!$V22*Populatie!AC22/(Distante!AC22*Distante!AC22)</f>
        <v>0.10752380103051923</v>
      </c>
      <c r="AD22" s="16">
        <f>$A$1*Populatie!$V22*Populatie!AD22/(Distante!AD22*Distante!AD22)</f>
        <v>3.0685542030325443E-2</v>
      </c>
      <c r="AE22" s="16">
        <f>$A$1*Populatie!$V22*Populatie!AE22/(Distante!AE22*Distante!AE22)</f>
        <v>0.49573888399885091</v>
      </c>
      <c r="AF22" s="16">
        <f>$A$1*Populatie!$V22*Populatie!AF22/(Distante!AF22*Distante!AF22)</f>
        <v>0.13863113569335939</v>
      </c>
      <c r="AG22" s="16">
        <f>$A$1*Populatie!$V22*Populatie!AG22/(Distante!AG22*Distante!AG22)</f>
        <v>5.0720714821342737E-2</v>
      </c>
      <c r="AH22" s="16">
        <f>$A$1*Populatie!$V22*Populatie!AH22/(Distante!AH22*Distante!AH22)</f>
        <v>3.082071193055556</v>
      </c>
      <c r="AI22" s="16">
        <f>$A$1*Populatie!$V22*Populatie!AI22/(Distante!AI22*Distante!AI22)</f>
        <v>5.1239711472715319E-2</v>
      </c>
      <c r="AJ22" s="16">
        <f>$A$1*Populatie!$V22*Populatie!AJ22/(Distante!AJ22*Distante!AJ22)</f>
        <v>4.4873266296736693E-2</v>
      </c>
      <c r="AK22" s="16">
        <f>$A$1*Populatie!$V22*Populatie!AK22/(Distante!AK22*Distante!AK22)</f>
        <v>1.474961554648526E-2</v>
      </c>
      <c r="AL22" s="16">
        <f>$A$1*Populatie!$V22*Populatie!AL22/(Distante!AL22*Distante!AL22)</f>
        <v>6.9255316572148715E-2</v>
      </c>
      <c r="AM22" s="16">
        <f>$A$1*Populatie!$V22*Populatie!AM22/(Distante!AM22*Distante!AM22)</f>
        <v>0.12774576748439542</v>
      </c>
      <c r="AN22" s="16">
        <f>$A$1*Populatie!$V22*Populatie!AN22/(Distante!AN22*Distante!AN22)</f>
        <v>0.18455276848261004</v>
      </c>
      <c r="AO22" s="16">
        <f>$A$1*Populatie!$V22*Populatie!AO22/(Distante!AO22*Distante!AO22)</f>
        <v>0.39952694982716053</v>
      </c>
      <c r="AP22" s="16">
        <f>$A$1*Populatie!$V22*Populatie!AP22/(Distante!AP22*Distante!AP22)</f>
        <v>4.2009308154244779E-2</v>
      </c>
      <c r="AQ22" s="16">
        <f>$A$1*Populatie!$V22*Populatie!AQ22/(Distante!AQ22*Distante!AQ22)</f>
        <v>3.603560016906171E-2</v>
      </c>
      <c r="AR22" s="16">
        <f>$A$1*Populatie!$V22*Populatie!AR22/(Distante!AR22*Distante!AR22)</f>
        <v>8.0414169660916121E-2</v>
      </c>
      <c r="AS22" s="16">
        <f>$A$1*Populatie!$V22*Populatie!AS22/(Distante!AS22*Distante!AS22)</f>
        <v>0.35223161183431956</v>
      </c>
      <c r="AT22" s="16">
        <f>$A$1*Populatie!$V22*Populatie!AT22/(Distante!AT22*Distante!AT22)</f>
        <v>0.90901266011342152</v>
      </c>
      <c r="AU22" s="16">
        <f>$A$1*Populatie!$V22*Populatie!AU22/(Distante!AU22*Distante!AU22)</f>
        <v>0.16567612875000001</v>
      </c>
      <c r="AV22" s="16">
        <f>$A$1*Populatie!$V22*Populatie!AV22/(Distante!AV22*Distante!AV22)</f>
        <v>0.2050094072048611</v>
      </c>
      <c r="AW22" s="16">
        <f>$A$1*Populatie!$V22*Populatie!AW22/(Distante!AW22*Distante!AW22)</f>
        <v>6.6647270069204165E-2</v>
      </c>
      <c r="AX22" s="16">
        <f>$A$1*Populatie!$V22*Populatie!AX22/(Distante!AX22*Distante!AX22)</f>
        <v>0.64115692960000004</v>
      </c>
      <c r="AY22" s="16">
        <f>$A$1*Populatie!$V22*Populatie!AY22/(Distante!AY22*Distante!AY22)</f>
        <v>0.42009435058593753</v>
      </c>
      <c r="AZ22" s="16">
        <f>$A$1*Populatie!$V22*Populatie!AZ22/(Distante!AZ22*Distante!AZ22)</f>
        <v>4.0706736074074081E-2</v>
      </c>
      <c r="BA22" s="16">
        <f>$A$1*Populatie!$V22*Populatie!BA22/(Distante!BA22*Distante!BA22)</f>
        <v>4.4189870049382725</v>
      </c>
      <c r="BB22" s="16">
        <f>$A$1*Populatie!$V22*Populatie!BB22/(Distante!BB22*Distante!BB22)</f>
        <v>1.7930272087791493E-2</v>
      </c>
      <c r="BC22" s="16">
        <f>$A$1*Populatie!$V22*Populatie!BC22/(Distante!BC22*Distante!BC22)</f>
        <v>0.2233417668906208</v>
      </c>
      <c r="BD22" s="16">
        <f>$A$1*Populatie!$V22*Populatie!BD22/(Distante!BD22*Distante!BD22)</f>
        <v>1.2779510672967864</v>
      </c>
      <c r="BE22" s="16">
        <f>$A$1*Populatie!$V22*Populatie!BE22/(Distante!BE22*Distante!BE22)</f>
        <v>7.4399358950617292E-2</v>
      </c>
      <c r="BF22" s="16">
        <f>$A$1*Populatie!$V22*Populatie!BF22/(Distante!BF22*Distante!BF22)</f>
        <v>0.15478392651384085</v>
      </c>
      <c r="BG22" s="16">
        <f>$A$1*Populatie!$V22*Populatie!BG22/(Distante!BG22*Distante!BG22)</f>
        <v>0.43767131590909092</v>
      </c>
      <c r="BH22" s="16">
        <f>$A$1*Populatie!$V22*Populatie!BH22/(Distante!BH22*Distante!BH22)</f>
        <v>0.19889747594444446</v>
      </c>
      <c r="BI22" s="16">
        <f>$A$1*Populatie!$V22*Populatie!BI22/(Distante!BI22*Distante!BI22)</f>
        <v>0.49022976068376073</v>
      </c>
      <c r="BJ22" s="16">
        <f>$A$1*Populatie!$V22*Populatie!BJ22/(Distante!BJ22*Distante!BJ22)</f>
        <v>0.93571285800781256</v>
      </c>
      <c r="BK22" s="16">
        <f>$A$1*Populatie!$V22*Populatie!BK22/(Distante!BK22*Distante!BK22)</f>
        <v>1.9601525454545454</v>
      </c>
      <c r="BL22" s="16">
        <f>$A$1*Populatie!$V22*Populatie!BL22/(Distante!BL22*Distante!BL22)</f>
        <v>2.8959664729080934E-2</v>
      </c>
      <c r="BM22" s="16">
        <f>$A$1*Populatie!$V22*Populatie!BM22/(Distante!BM22*Distante!BM22)</f>
        <v>4.0638925773510137E-2</v>
      </c>
      <c r="BN22" s="16">
        <f>$A$1*Populatie!$V22*Populatie!BN22/(Distante!BN22*Distante!BN22)</f>
        <v>0.30653499619500596</v>
      </c>
      <c r="BO22" s="16">
        <f>$A$1*Populatie!$V22*Populatie!BO22/(Distante!BO22*Distante!BO22)</f>
        <v>3.8254202556818183E-2</v>
      </c>
      <c r="BP22" s="16">
        <f>$A$1*Populatie!$V22*Populatie!BP22/(Distante!BP22*Distante!BP22)</f>
        <v>0.18654330157750343</v>
      </c>
      <c r="BQ22" s="16">
        <f>$A$1*Populatie!$V22*Populatie!BQ22/(Distante!BQ22*Distante!BQ22)</f>
        <v>3.9607520498269898E-2</v>
      </c>
      <c r="BR22" s="16">
        <f>$A$1*Populatie!$V22*Populatie!BR22/(Distante!BR22*Distante!BR22)</f>
        <v>4.9018899313609469E-2</v>
      </c>
      <c r="BS22" s="16">
        <f>$A$1*Populatie!$V22*Populatie!BS22/(Distante!BS22*Distante!BS22)</f>
        <v>0.10627503416477703</v>
      </c>
      <c r="BT22" s="16">
        <f>$A$1*Populatie!$V22*Populatie!BT22/(Distante!BT22*Distante!BT22)</f>
        <v>0.32124192772010762</v>
      </c>
      <c r="BU22" s="16">
        <f>$A$1*Populatie!$V22*Populatie!BU22/(Distante!BU22*Distante!BU22)</f>
        <v>0.23133544923076924</v>
      </c>
      <c r="BV22" s="16">
        <f>$A$1*Populatie!$V22*Populatie!BV22/(Distante!BV22*Distante!BV22)</f>
        <v>4.4857492994719332E-3</v>
      </c>
      <c r="BW22" s="16">
        <f>$A$1*Populatie!$V22*Populatie!BW22/(Distante!BW22*Distante!BW22)</f>
        <v>1.5243495666666667</v>
      </c>
      <c r="BX22" s="16">
        <f>$A$1*Populatie!$V22*Populatie!BX22/(Distante!BX22*Distante!BX22)</f>
        <v>2.4845157931972787E-2</v>
      </c>
      <c r="BY22" s="16">
        <f>$A$1*Populatie!$V22*Populatie!BY22/(Distante!BY22*Distante!BY22)</f>
        <v>0.22248816976259891</v>
      </c>
      <c r="BZ22" s="16">
        <f>$A$1*Populatie!$V22*Populatie!BZ22/(Distante!BZ22*Distante!BZ22)</f>
        <v>1.2388676545454547E-2</v>
      </c>
      <c r="CA22" s="16">
        <f>$A$1*Populatie!$V22*Populatie!CA22/(Distante!CA22*Distante!CA22)</f>
        <v>9.7188348053633217E-2</v>
      </c>
      <c r="CB22" s="16">
        <f>$A$1*Populatie!$V22*Populatie!CB22/(Distante!CB22*Distante!CB22)</f>
        <v>4.5059169892473119E-2</v>
      </c>
      <c r="CC22" s="16">
        <f>$A$1*Populatie!$V22*Populatie!CC22/(Distante!CC22*Distante!CC22)</f>
        <v>6.4294825564444449E-2</v>
      </c>
      <c r="CD22" s="16">
        <f>$A$1*Populatie!$V22*Populatie!CD22/(Distante!CD22*Distante!CD22)</f>
        <v>0.92978898064516136</v>
      </c>
      <c r="CE22" s="16">
        <f>$A$1*Populatie!$V22*Populatie!CE22/(Distante!CE22*Distante!CE22)</f>
        <v>3.6431518072022162E-2</v>
      </c>
      <c r="CF22" s="16">
        <f>$A$1*Populatie!$V22*Populatie!CF22/(Distante!CF22*Distante!CF22)</f>
        <v>4.3818590933333339E-2</v>
      </c>
      <c r="CG22" s="16">
        <f>$A$1*Populatie!$V22*Populatie!CG22/(Distante!CG22*Distante!CG22)</f>
        <v>0.82945436129032257</v>
      </c>
      <c r="CH22" s="16">
        <f>$A$1*Populatie!$V22*Populatie!CH22/(Distante!CH22*Distante!CH22)</f>
        <v>7.5238519726562508E-2</v>
      </c>
      <c r="CI22" s="16">
        <f>$A$1*Populatie!$V22*Populatie!CI22/(Distante!CI22*Distante!CI22)</f>
        <v>0.47183786375000003</v>
      </c>
      <c r="CJ22" s="16">
        <f>$A$1*Populatie!$V22*Populatie!CJ22/(Distante!CJ22*Distante!CJ22)</f>
        <v>3.2204825563201055E-2</v>
      </c>
      <c r="CK22" s="16">
        <f>$A$1*Populatie!$V22*Populatie!CK22/(Distante!CK22*Distante!CK22)</f>
        <v>2.3252790000000001</v>
      </c>
      <c r="CL22" s="16">
        <f>$A$1*Populatie!$V22*Populatie!CL22/(Distante!CL22*Distante!CL22)</f>
        <v>5.6649682600079278E-2</v>
      </c>
      <c r="CM22" s="16">
        <f>$A$1*Populatie!$V22*Populatie!CM22/(Distante!CM22*Distante!CM22)</f>
        <v>4.86618940899654E-2</v>
      </c>
      <c r="CN22" s="16">
        <f>$A$1*Populatie!$V22*Populatie!CN22/(Distante!CN22*Distante!CN22)</f>
        <v>9.8026467647058829E-2</v>
      </c>
      <c r="CO22" s="16">
        <f>$A$1*Populatie!$V22*Populatie!CO22/(Distante!CO22*Distante!CO22)</f>
        <v>3.2133219666048242E-2</v>
      </c>
      <c r="CP22" s="16">
        <f>$A$1*Populatie!$V22*Populatie!CP22/(Distante!CP22*Distante!CP22)</f>
        <v>7.6057899259689365E-2</v>
      </c>
      <c r="CQ22" s="16">
        <f>$A$1*Populatie!$V22*Populatie!CQ22/(Distante!CQ22*Distante!CQ22)</f>
        <v>0.70764113512110727</v>
      </c>
      <c r="CR22" s="16">
        <f>$A$1*Populatie!$V22*Populatie!CR22/(Distante!CR22*Distante!CR22)</f>
        <v>3.2534999009781428E-2</v>
      </c>
      <c r="CS22" s="16">
        <f>$A$1*Populatie!$V22*Populatie!CS22/(Distante!CS22*Distante!CS22)</f>
        <v>4.0579318928685305E-2</v>
      </c>
      <c r="CT22" s="16">
        <f>$A$1*Populatie!$V22*Populatie!CT22/(Distante!CT22*Distante!CT22)</f>
        <v>9.1116864074588383E-2</v>
      </c>
      <c r="CU22" s="16">
        <f>$A$1*Populatie!$V22*Populatie!CU22/(Distante!CU22*Distante!CU22)</f>
        <v>0.10619691947593853</v>
      </c>
      <c r="CV22" s="16">
        <f>$A$1*Populatie!$V22*Populatie!CV22/(Distante!CV22*Distante!CV22)</f>
        <v>2.5590179828125001</v>
      </c>
      <c r="CW22" s="16">
        <f>$A$1*Populatie!$V22*Populatie!CW22/(Distante!CW22*Distante!CW22)</f>
        <v>8.7170182560296849E-2</v>
      </c>
      <c r="CX22" s="16">
        <f>$A$1*Populatie!$V22*Populatie!CX22/(Distante!CX22*Distante!CX22)</f>
        <v>0.21133395078125003</v>
      </c>
      <c r="CY22" s="16">
        <f>$A$1*Populatie!$V22*Populatie!CY22/(Distante!CY22*Distante!CY22)</f>
        <v>2.163142198979592</v>
      </c>
    </row>
    <row r="23" spans="1:103" ht="15.75" customHeight="1" x14ac:dyDescent="0.25">
      <c r="A23" s="2" t="s">
        <v>22</v>
      </c>
      <c r="B23" s="16">
        <v>6.4135139090909101</v>
      </c>
      <c r="C23" s="16">
        <v>0.96103024436755102</v>
      </c>
      <c r="D23" s="16">
        <v>0.23148171200000001</v>
      </c>
      <c r="E23" s="16">
        <v>0.22459576140350879</v>
      </c>
      <c r="F23" s="16">
        <v>0.81246188800000008</v>
      </c>
      <c r="G23" s="16">
        <v>0.8058512000000001</v>
      </c>
      <c r="H23" s="16">
        <v>1.07639721728</v>
      </c>
      <c r="I23" s="16">
        <v>4.8306849684210527E-2</v>
      </c>
      <c r="J23" s="16">
        <v>3.1019079191438766E-2</v>
      </c>
      <c r="K23" s="16">
        <v>0.11173472664359863</v>
      </c>
      <c r="L23" s="16">
        <v>4.8114905142857149E-2</v>
      </c>
      <c r="M23" s="16">
        <v>1.4873905473372783E-2</v>
      </c>
      <c r="N23" s="16">
        <v>5.1832000000000003E-2</v>
      </c>
      <c r="O23" s="16">
        <v>7.1038124391847479E-2</v>
      </c>
      <c r="P23" s="16">
        <v>6.4335458585858582E-2</v>
      </c>
      <c r="Q23" s="16">
        <v>3.2943915277777777E-2</v>
      </c>
      <c r="R23" s="16">
        <v>0.34235215972222227</v>
      </c>
      <c r="S23" s="16">
        <v>0.3948510567901235</v>
      </c>
      <c r="T23" s="16">
        <v>5.7155608080808086E-2</v>
      </c>
      <c r="U23" s="16">
        <v>0.5817529618147449</v>
      </c>
      <c r="V23" s="16">
        <f t="array" ref="V23:V103">TRANSPOSE(W22:CY22)</f>
        <v>0.16107401406249999</v>
      </c>
      <c r="W23" s="16" t="s">
        <v>103</v>
      </c>
      <c r="X23" s="16">
        <f>$A$1*Populatie!$W23*Populatie!X23/(Distante!X23*Distante!X23)</f>
        <v>0.27388172777777775</v>
      </c>
      <c r="Y23" s="16">
        <f>$A$1*Populatie!$W23*Populatie!Y23/(Distante!Y23*Distante!Y23)</f>
        <v>1.3443584E-2</v>
      </c>
      <c r="Z23" s="16">
        <f>$A$1*Populatie!$W23*Populatie!Z23/(Distante!Z23*Distante!Z23)</f>
        <v>0.12060269759999999</v>
      </c>
      <c r="AA23" s="16">
        <f>$A$1*Populatie!$W23*Populatie!AA23/(Distante!AA23*Distante!AA23)</f>
        <v>7.3884160000000004E-2</v>
      </c>
      <c r="AB23" s="16">
        <f>$A$1*Populatie!$W23*Populatie!AB23/(Distante!AB23*Distante!AB23)</f>
        <v>7.9100540263438948E-2</v>
      </c>
      <c r="AC23" s="16">
        <f>$A$1*Populatie!$W23*Populatie!AC23/(Distante!AC23*Distante!AC23)</f>
        <v>9.0169278106508877E-2</v>
      </c>
      <c r="AD23" s="16">
        <f>$A$1*Populatie!$W23*Populatie!AD23/(Distante!AD23*Distante!AD23)</f>
        <v>2.2552073856873276E-2</v>
      </c>
      <c r="AE23" s="16">
        <f>$A$1*Populatie!$W23*Populatie!AE23/(Distante!AE23*Distante!AE23)</f>
        <v>1.1080814178326475</v>
      </c>
      <c r="AF23" s="16">
        <f>$A$1*Populatie!$W23*Populatie!AF23/(Distante!AF23*Distante!AF23)</f>
        <v>0.25957506093749999</v>
      </c>
      <c r="AG23" s="16">
        <f>$A$1*Populatie!$W23*Populatie!AG23/(Distante!AG23*Distante!AG23)</f>
        <v>1.7132306810035844E-2</v>
      </c>
      <c r="AH23" s="16">
        <f>$A$1*Populatie!$W23*Populatie!AH23/(Distante!AH23*Distante!AH23)</f>
        <v>0.30732695621301775</v>
      </c>
      <c r="AI23" s="16">
        <f>$A$1*Populatie!$W23*Populatie!AI23/(Distante!AI23*Distante!AI23)</f>
        <v>1.6872217921146952E-2</v>
      </c>
      <c r="AJ23" s="16">
        <f>$A$1*Populatie!$W23*Populatie!AJ23/(Distante!AJ23*Distante!AJ23)</f>
        <v>1.5585675600431332E-2</v>
      </c>
      <c r="AK23" s="16">
        <f>$A$1*Populatie!$W23*Populatie!AK23/(Distante!AK23*Distante!AK23)</f>
        <v>7.7666029180695848E-3</v>
      </c>
      <c r="AL23" s="16">
        <f>$A$1*Populatie!$W23*Populatie!AL23/(Distante!AL23*Distante!AL23)</f>
        <v>3.8887712169312166E-2</v>
      </c>
      <c r="AM23" s="16">
        <f>$A$1*Populatie!$W23*Populatie!AM23/(Distante!AM23*Distante!AM23)</f>
        <v>4.2893624489795917E-2</v>
      </c>
      <c r="AN23" s="16">
        <f>$A$1*Populatie!$W23*Populatie!AN23/(Distante!AN23*Distante!AN23)</f>
        <v>3.7950330773391022E-2</v>
      </c>
      <c r="AO23" s="16">
        <f>$A$1*Populatie!$W23*Populatie!AO23/(Distante!AO23*Distante!AO23)</f>
        <v>9.2459885546874995E-2</v>
      </c>
      <c r="AP23" s="16">
        <f>$A$1*Populatie!$W23*Populatie!AP23/(Distante!AP23*Distante!AP23)</f>
        <v>2.1206478369493752E-2</v>
      </c>
      <c r="AQ23" s="16">
        <f>$A$1*Populatie!$W23*Populatie!AQ23/(Distante!AQ23*Distante!AQ23)</f>
        <v>1.615068100358423E-2</v>
      </c>
      <c r="AR23" s="16">
        <f>$A$1*Populatie!$W23*Populatie!AR23/(Distante!AR23*Distante!AR23)</f>
        <v>1.6461109677419355E-2</v>
      </c>
      <c r="AS23" s="16">
        <f>$A$1*Populatie!$W23*Populatie!AS23/(Distante!AS23*Distante!AS23)</f>
        <v>7.2043650904912382E-2</v>
      </c>
      <c r="AT23" s="16">
        <f>$A$1*Populatie!$W23*Populatie!AT23/(Distante!AT23*Distante!AT23)</f>
        <v>8.0133858882164469E-2</v>
      </c>
      <c r="AU23" s="16">
        <f>$A$1*Populatie!$W23*Populatie!AU23/(Distante!AU23*Distante!AU23)</f>
        <v>1.93884075</v>
      </c>
      <c r="AV23" s="16">
        <f>$A$1*Populatie!$W23*Populatie!AV23/(Distante!AV23*Distante!AV23)</f>
        <v>3.7292114285714287E-2</v>
      </c>
      <c r="AW23" s="16">
        <f>$A$1*Populatie!$W23*Populatie!AW23/(Distante!AW23*Distante!AW23)</f>
        <v>2.9440575999999996E-2</v>
      </c>
      <c r="AX23" s="16">
        <f>$A$1*Populatie!$W23*Populatie!AX23/(Distante!AX23*Distante!AX23)</f>
        <v>8.4916255319148939E-2</v>
      </c>
      <c r="AY23" s="16">
        <f>$A$1*Populatie!$W23*Populatie!AY23/(Distante!AY23*Distante!AY23)</f>
        <v>5.0735026455026457E-2</v>
      </c>
      <c r="AZ23" s="16">
        <f>$A$1*Populatie!$W23*Populatie!AZ23/(Distante!AZ23*Distante!AZ23)</f>
        <v>2.1874338095238092E-2</v>
      </c>
      <c r="BA23" s="16">
        <f>$A$1*Populatie!$W23*Populatie!BA23/(Distante!BA23*Distante!BA23)</f>
        <v>0.11015918685075608</v>
      </c>
      <c r="BB23" s="16">
        <f>$A$1*Populatie!$W23*Populatie!BB23/(Distante!BB23*Distante!BB23)</f>
        <v>9.1921518177994124E-3</v>
      </c>
      <c r="BC23" s="16">
        <f>$A$1*Populatie!$W23*Populatie!BC23/(Distante!BC23*Distante!BC23)</f>
        <v>0.46256824351961945</v>
      </c>
      <c r="BD23" s="16">
        <f>$A$1*Populatie!$W23*Populatie!BD23/(Distante!BD23*Distante!BD23)</f>
        <v>0.11703220887573965</v>
      </c>
      <c r="BE23" s="16">
        <f>$A$1*Populatie!$W23*Populatie!BE23/(Distante!BE23*Distante!BE23)</f>
        <v>4.1446561616161622E-2</v>
      </c>
      <c r="BF23" s="16">
        <f>$A$1*Populatie!$W23*Populatie!BF23/(Distante!BF23*Distante!BF23)</f>
        <v>7.2454948442906578E-2</v>
      </c>
      <c r="BG23" s="16">
        <f>$A$1*Populatie!$W23*Populatie!BG23/(Distante!BG23*Distante!BG23)</f>
        <v>0.21451552017306652</v>
      </c>
      <c r="BH23" s="16">
        <f>$A$1*Populatie!$W23*Populatie!BH23/(Distante!BH23*Distante!BH23)</f>
        <v>7.6946008080808079E-2</v>
      </c>
      <c r="BI23" s="16">
        <f>$A$1*Populatie!$W23*Populatie!BI23/(Distante!BI23*Distante!BI23)</f>
        <v>0.13961467519999998</v>
      </c>
      <c r="BJ23" s="16">
        <f>$A$1*Populatie!$W23*Populatie!BJ23/(Distante!BJ23*Distante!BJ23)</f>
        <v>8.8975010672485616E-2</v>
      </c>
      <c r="BK23" s="16">
        <f>$A$1*Populatie!$W23*Populatie!BK23/(Distante!BK23*Distante!BK23)</f>
        <v>6.2938857142857144E-2</v>
      </c>
      <c r="BL23" s="16">
        <f>$A$1*Populatie!$W23*Populatie!BL23/(Distante!BL23*Distante!BL23)</f>
        <v>2.1378947971876693E-2</v>
      </c>
      <c r="BM23" s="16">
        <f>$A$1*Populatie!$W23*Populatie!BM23/(Distante!BM23*Distante!BM23)</f>
        <v>1.7688698412698413E-2</v>
      </c>
      <c r="BN23" s="16">
        <f>$A$1*Populatie!$W23*Populatie!BN23/(Distante!BN23*Distante!BN23)</f>
        <v>0.17851370177514791</v>
      </c>
      <c r="BO23" s="16">
        <f>$A$1*Populatie!$W23*Populatie!BO23/(Distante!BO23*Distante!BO23)</f>
        <v>4.4219174999999999E-2</v>
      </c>
      <c r="BP23" s="16">
        <f>$A$1*Populatie!$W23*Populatie!BP23/(Distante!BP23*Distante!BP23)</f>
        <v>3.608700158730159E-2</v>
      </c>
      <c r="BQ23" s="16">
        <f>$A$1*Populatie!$W23*Populatie!BQ23/(Distante!BQ23*Distante!BQ23)</f>
        <v>4.7687654254182976E-2</v>
      </c>
      <c r="BR23" s="16">
        <f>$A$1*Populatie!$W23*Populatie!BR23/(Distante!BR23*Distante!BR23)</f>
        <v>1.074200252631579E-2</v>
      </c>
      <c r="BS23" s="16">
        <f>$A$1*Populatie!$W23*Populatie!BS23/(Distante!BS23*Distante!BS23)</f>
        <v>0.12340551299999999</v>
      </c>
      <c r="BT23" s="16">
        <f>$A$1*Populatie!$W23*Populatie!BT23/(Distante!BT23*Distante!BT23)</f>
        <v>6.4287355687047992E-2</v>
      </c>
      <c r="BU23" s="16">
        <f>$A$1*Populatie!$W23*Populatie!BU23/(Distante!BU23*Distante!BU23)</f>
        <v>0.13143380178109737</v>
      </c>
      <c r="BV23" s="16">
        <f>$A$1*Populatie!$W23*Populatie!BV23/(Distante!BV23*Distante!BV23)</f>
        <v>2.2462507885714286E-3</v>
      </c>
      <c r="BW23" s="16">
        <f>$A$1*Populatie!$W23*Populatie!BW23/(Distante!BW23*Distante!BW23)</f>
        <v>9.6289651311953356E-2</v>
      </c>
      <c r="BX23" s="16">
        <f>$A$1*Populatie!$W23*Populatie!BX23/(Distante!BX23*Distante!BX23)</f>
        <v>1.95430577046182E-2</v>
      </c>
      <c r="BY23" s="16">
        <f>$A$1*Populatie!$W23*Populatie!BY23/(Distante!BY23*Distante!BY23)</f>
        <v>0.86525363598615912</v>
      </c>
      <c r="BZ23" s="16">
        <f>$A$1*Populatie!$W23*Populatie!BZ23/(Distante!BZ23*Distante!BZ23)</f>
        <v>9.4875826933477556E-3</v>
      </c>
      <c r="CA23" s="16">
        <f>$A$1*Populatie!$W23*Populatie!CA23/(Distante!CA23*Distante!CA23)</f>
        <v>0.16231894691358026</v>
      </c>
      <c r="CB23" s="16">
        <f>$A$1*Populatie!$W23*Populatie!CB23/(Distante!CB23*Distante!CB23)</f>
        <v>3.5190568518518518E-2</v>
      </c>
      <c r="CC23" s="16">
        <f>$A$1*Populatie!$W23*Populatie!CC23/(Distante!CC23*Distante!CC23)</f>
        <v>9.1559588101676581E-2</v>
      </c>
      <c r="CD23" s="16">
        <f>$A$1*Populatie!$W23*Populatie!CD23/(Distante!CD23*Distante!CD23)</f>
        <v>0.15468324970414202</v>
      </c>
      <c r="CE23" s="16">
        <f>$A$1*Populatie!$W23*Populatie!CE23/(Distante!CE23*Distante!CE23)</f>
        <v>1.1637802706994329E-2</v>
      </c>
      <c r="CF23" s="16">
        <f>$A$1*Populatie!$W23*Populatie!CF23/(Distante!CF23*Distante!CF23)</f>
        <v>2.4233991178323883E-2</v>
      </c>
      <c r="CG23" s="16">
        <f>$A$1*Populatie!$W23*Populatie!CG23/(Distante!CG23*Distante!CG23)</f>
        <v>0.10364672266666666</v>
      </c>
      <c r="CH23" s="16">
        <f>$A$1*Populatie!$W23*Populatie!CH23/(Distante!CH23*Distante!CH23)</f>
        <v>6.817524688090737E-2</v>
      </c>
      <c r="CI23" s="16">
        <f>$A$1*Populatie!$W23*Populatie!CI23/(Distante!CI23*Distante!CI23)</f>
        <v>7.8723674760525733E-2</v>
      </c>
      <c r="CJ23" s="16">
        <f>$A$1*Populatie!$W23*Populatie!CJ23/(Distante!CJ23*Distante!CJ23)</f>
        <v>3.2639350857142854E-2</v>
      </c>
      <c r="CK23" s="16">
        <f>$A$1*Populatie!$W23*Populatie!CK23/(Distante!CK23*Distante!CK23)</f>
        <v>0.24272253703703703</v>
      </c>
      <c r="CL23" s="16">
        <f>$A$1*Populatie!$W23*Populatie!CL23/(Distante!CL23*Distante!CL23)</f>
        <v>3.0592019021490627E-2</v>
      </c>
      <c r="CM23" s="16">
        <f>$A$1*Populatie!$W23*Populatie!CM23/(Distante!CM23*Distante!CM23)</f>
        <v>1.3119975000000001E-2</v>
      </c>
      <c r="CN23" s="16">
        <f>$A$1*Populatie!$W23*Populatie!CN23/(Distante!CN23*Distante!CN23)</f>
        <v>9.2091786111111101E-2</v>
      </c>
      <c r="CO23" s="16">
        <f>$A$1*Populatie!$W23*Populatie!CO23/(Distante!CO23*Distante!CO23)</f>
        <v>4.2146568620037801E-2</v>
      </c>
      <c r="CP23" s="16">
        <f>$A$1*Populatie!$W23*Populatie!CP23/(Distante!CP23*Distante!CP23)</f>
        <v>2.5024897867564535E-2</v>
      </c>
      <c r="CQ23" s="16">
        <f>$A$1*Populatie!$W23*Populatie!CQ23/(Distante!CQ23*Distante!CQ23)</f>
        <v>9.9616141935483876E-2</v>
      </c>
      <c r="CR23" s="16">
        <f>$A$1*Populatie!$W23*Populatie!CR23/(Distante!CR23*Distante!CR23)</f>
        <v>1.7455726283737025E-2</v>
      </c>
      <c r="CS23" s="16">
        <f>$A$1*Populatie!$W23*Populatie!CS23/(Distante!CS23*Distante!CS23)</f>
        <v>3.1773707093333332E-2</v>
      </c>
      <c r="CT23" s="16">
        <f>$A$1*Populatie!$W23*Populatie!CT23/(Distante!CT23*Distante!CT23)</f>
        <v>2.9071052244456462E-2</v>
      </c>
      <c r="CU23" s="16">
        <f>$A$1*Populatie!$W23*Populatie!CU23/(Distante!CU23*Distante!CU23)</f>
        <v>2.3310927599243858E-2</v>
      </c>
      <c r="CV23" s="16">
        <f>$A$1*Populatie!$W23*Populatie!CV23/(Distante!CV23*Distante!CV23)</f>
        <v>0.15143646656790125</v>
      </c>
      <c r="CW23" s="16">
        <f>$A$1*Populatie!$W23*Populatie!CW23/(Distante!CW23*Distante!CW23)</f>
        <v>4.7992668756199168E-2</v>
      </c>
      <c r="CX23" s="16">
        <f>$A$1*Populatie!$W23*Populatie!CX23/(Distante!CX23*Distante!CX23)</f>
        <v>3.9460878947368418E-2</v>
      </c>
      <c r="CY23" s="16">
        <f>$A$1*Populatie!$W23*Populatie!CY23/(Distante!CY23*Distante!CY23)</f>
        <v>9.8007273086419752E-2</v>
      </c>
    </row>
    <row r="24" spans="1:103" ht="15.75" customHeight="1" x14ac:dyDescent="0.25">
      <c r="A24" s="2" t="s">
        <v>23</v>
      </c>
      <c r="B24" s="16">
        <v>396.40518981250005</v>
      </c>
      <c r="C24" s="16">
        <v>4.418119774740485</v>
      </c>
      <c r="D24" s="16">
        <v>6.4879436488340199</v>
      </c>
      <c r="E24" s="16">
        <v>8.8223132591715991</v>
      </c>
      <c r="F24" s="16">
        <v>20.901761703225809</v>
      </c>
      <c r="G24" s="16">
        <v>16.51115558888889</v>
      </c>
      <c r="H24" s="16">
        <v>10.393810985255199</v>
      </c>
      <c r="I24" s="16">
        <v>0.89774445391786351</v>
      </c>
      <c r="J24" s="16">
        <v>0.14765073296398892</v>
      </c>
      <c r="K24" s="16">
        <v>8.2188032387543259</v>
      </c>
      <c r="L24" s="16">
        <v>0.55354074484343585</v>
      </c>
      <c r="M24" s="16">
        <v>0.20544218475000001</v>
      </c>
      <c r="N24" s="16">
        <v>1.3725269485714287</v>
      </c>
      <c r="O24" s="16">
        <v>1.669332818147448</v>
      </c>
      <c r="P24" s="16">
        <v>1.2984271691609979</v>
      </c>
      <c r="Q24" s="16">
        <v>0.68927587911111121</v>
      </c>
      <c r="R24" s="16">
        <v>11.192084138888889</v>
      </c>
      <c r="S24" s="16">
        <v>0.40199057039600156</v>
      </c>
      <c r="T24" s="16">
        <v>0.51267663471907288</v>
      </c>
      <c r="U24" s="16">
        <v>1.2991725181818183</v>
      </c>
      <c r="V24" s="16">
        <v>0.3396426670697909</v>
      </c>
      <c r="W24" s="16">
        <f t="array" ref="W24:W103">TRANSPOSE(X23:CY23)</f>
        <v>0.27388172777777775</v>
      </c>
      <c r="X24" s="16" t="s">
        <v>103</v>
      </c>
      <c r="Y24" s="16">
        <f>$A$1*Populatie!$X24*Populatie!Y24/(Distante!Y24*Distante!Y24)</f>
        <v>0.18607775537624321</v>
      </c>
      <c r="Z24" s="16">
        <f>$A$1*Populatie!$X24*Populatie!Z24/(Distante!Z24*Distante!Z24)</f>
        <v>3.3802389794238681</v>
      </c>
      <c r="AA24" s="16">
        <f>$A$1*Populatie!$X24*Populatie!AA24/(Distante!AA24*Distante!AA24)</f>
        <v>0.34277481253518483</v>
      </c>
      <c r="AB24" s="16">
        <f>$A$1*Populatie!$X24*Populatie!AB24/(Distante!AB24*Distante!AB24)</f>
        <v>0.34077158311127792</v>
      </c>
      <c r="AC24" s="16">
        <f>$A$1*Populatie!$X24*Populatie!AC24/(Distante!AC24*Distante!AC24)</f>
        <v>2.5417165714285717</v>
      </c>
      <c r="AD24" s="16">
        <f>$A$1*Populatie!$X24*Populatie!AD24/(Distante!AD24*Distante!AD24)</f>
        <v>0.43544474458161864</v>
      </c>
      <c r="AE24" s="16">
        <f>$A$1*Populatie!$X24*Populatie!AE24/(Distante!AE24*Distante!AE24)</f>
        <v>11.461847344444443</v>
      </c>
      <c r="AF24" s="16">
        <f>$A$1*Populatie!$X24*Populatie!AF24/(Distante!AF24*Distante!AF24)</f>
        <v>4.9260887836734701</v>
      </c>
      <c r="AG24" s="16">
        <f>$A$1*Populatie!$X24*Populatie!AG24/(Distante!AG24*Distante!AG24)</f>
        <v>0.25436740651123718</v>
      </c>
      <c r="AH24" s="16">
        <f>$A$1*Populatie!$X24*Populatie!AH24/(Distante!AH24*Distante!AH24)</f>
        <v>0.31862476892475139</v>
      </c>
      <c r="AI24" s="16">
        <f>$A$1*Populatie!$X24*Populatie!AI24/(Distante!AI24*Distante!AI24)</f>
        <v>0.25050580533501365</v>
      </c>
      <c r="AJ24" s="16">
        <f>$A$1*Populatie!$X24*Populatie!AJ24/(Distante!AJ24*Distante!AJ24)</f>
        <v>0.25776834659789721</v>
      </c>
      <c r="AK24" s="16">
        <f>$A$1*Populatie!$X24*Populatie!AK24/(Distante!AK24*Distante!AK24)</f>
        <v>0.1200091614197531</v>
      </c>
      <c r="AL24" s="16">
        <f>$A$1*Populatie!$X24*Populatie!AL24/(Distante!AL24*Distante!AL24)</f>
        <v>0.75041875930993451</v>
      </c>
      <c r="AM24" s="16">
        <f>$A$1*Populatie!$X24*Populatie!AM24/(Distante!AM24*Distante!AM24)</f>
        <v>0.61483610197224259</v>
      </c>
      <c r="AN24" s="16">
        <f>$A$1*Populatie!$X24*Populatie!AN24/(Distante!AN24*Distante!AN24)</f>
        <v>0.46815998563265304</v>
      </c>
      <c r="AO24" s="16">
        <f>$A$1*Populatie!$X24*Populatie!AO24/(Distante!AO24*Distante!AO24)</f>
        <v>1.7546585696145127</v>
      </c>
      <c r="AP24" s="16">
        <f>$A$1*Populatie!$X24*Populatie!AP24/(Distante!AP24*Distante!AP24)</f>
        <v>0.4054107964628989</v>
      </c>
      <c r="AQ24" s="16">
        <f>$A$1*Populatie!$X24*Populatie!AQ24/(Distante!AQ24*Distante!AQ24)</f>
        <v>0.18292811408428136</v>
      </c>
      <c r="AR24" s="16">
        <f>$A$1*Populatie!$X24*Populatie!AR24/(Distante!AR24*Distante!AR24)</f>
        <v>5.0696460974414277E-2</v>
      </c>
      <c r="AS24" s="16">
        <f>$A$1*Populatie!$X24*Populatie!AS24/(Distante!AS24*Distante!AS24)</f>
        <v>1.5815125333333333</v>
      </c>
      <c r="AT24" s="16">
        <f>$A$1*Populatie!$X24*Populatie!AT24/(Distante!AT24*Distante!AT24)</f>
        <v>1.0429106884353743</v>
      </c>
      <c r="AU24" s="16">
        <f>$A$1*Populatie!$X24*Populatie!AU24/(Distante!AU24*Distante!AU24)</f>
        <v>0.40565796479999999</v>
      </c>
      <c r="AV24" s="16">
        <f>$A$1*Populatie!$X24*Populatie!AV24/(Distante!AV24*Distante!AV24)</f>
        <v>0.51912546923297909</v>
      </c>
      <c r="AW24" s="16">
        <f>$A$1*Populatie!$X24*Populatie!AW24/(Distante!AW24*Distante!AW24)</f>
        <v>0.81649417839335181</v>
      </c>
      <c r="AX24" s="16">
        <f>$A$1*Populatie!$X24*Populatie!AX24/(Distante!AX24*Distante!AX24)</f>
        <v>0.21219082519031141</v>
      </c>
      <c r="AY24" s="16">
        <f>$A$1*Populatie!$X24*Populatie!AY24/(Distante!AY24*Distante!AY24)</f>
        <v>0.37781484848484853</v>
      </c>
      <c r="AZ24" s="16">
        <f>$A$1*Populatie!$X24*Populatie!AZ24/(Distante!AZ24*Distante!AZ24)</f>
        <v>0.4849880562860438</v>
      </c>
      <c r="BA24" s="16">
        <f>$A$1*Populatie!$X24*Populatie!BA24/(Distante!BA24*Distante!BA24)</f>
        <v>0.45269162472727276</v>
      </c>
      <c r="BB24" s="16">
        <f>$A$1*Populatie!$X24*Populatie!BB24/(Distante!BB24*Distante!BB24)</f>
        <v>0.54261530277777781</v>
      </c>
      <c r="BC24" s="16">
        <f>$A$1*Populatie!$X24*Populatie!BC24/(Distante!BC24*Distante!BC24)</f>
        <v>4.7033036378698228</v>
      </c>
      <c r="BD24" s="16">
        <f>$A$1*Populatie!$X24*Populatie!BD24/(Distante!BD24*Distante!BD24)</f>
        <v>0.43622298181818181</v>
      </c>
      <c r="BE24" s="16">
        <f>$A$1*Populatie!$X24*Populatie!BE24/(Distante!BE24*Distante!BE24)</f>
        <v>1.5354330838709678</v>
      </c>
      <c r="BF24" s="16">
        <f>$A$1*Populatie!$X24*Populatie!BF24/(Distante!BF24*Distante!BF24)</f>
        <v>1.3521932160000001</v>
      </c>
      <c r="BG24" s="16">
        <f>$A$1*Populatie!$X24*Populatie!BG24/(Distante!BG24*Distante!BG24)</f>
        <v>6.1279873633270325</v>
      </c>
      <c r="BH24" s="16">
        <f>$A$1*Populatie!$X24*Populatie!BH24/(Distante!BH24*Distante!BH24)</f>
        <v>2.2362264463673469</v>
      </c>
      <c r="BI24" s="16">
        <f>$A$1*Populatie!$X24*Populatie!BI24/(Distante!BI24*Distante!BI24)</f>
        <v>3.9131045706447192</v>
      </c>
      <c r="BJ24" s="16">
        <f>$A$1*Populatie!$X24*Populatie!BJ24/(Distante!BJ24*Distante!BJ24)</f>
        <v>1.5910366159722225</v>
      </c>
      <c r="BK24" s="16">
        <f>$A$1*Populatie!$X24*Populatie!BK24/(Distante!BK24*Distante!BK24)</f>
        <v>0.18518220734693877</v>
      </c>
      <c r="BL24" s="16">
        <f>$A$1*Populatie!$X24*Populatie!BL24/(Distante!BL24*Distante!BL24)</f>
        <v>0.3472973471647407</v>
      </c>
      <c r="BM24" s="16">
        <f>$A$1*Populatie!$X24*Populatie!BM24/(Distante!BM24*Distante!BM24)</f>
        <v>0.37724688757396452</v>
      </c>
      <c r="BN24" s="16">
        <f>$A$1*Populatie!$X24*Populatie!BN24/(Distante!BN24*Distante!BN24)</f>
        <v>6.3121328230399998</v>
      </c>
      <c r="BO24" s="16">
        <f>$A$1*Populatie!$X24*Populatie!BO24/(Distante!BO24*Distante!BO24)</f>
        <v>0.98040780207612455</v>
      </c>
      <c r="BP24" s="16">
        <f>$A$1*Populatie!$X24*Populatie!BP24/(Distante!BP24*Distante!BP24)</f>
        <v>0.4925616106035503</v>
      </c>
      <c r="BQ24" s="16">
        <f>$A$1*Populatie!$X24*Populatie!BQ24/(Distante!BQ24*Distante!BQ24)</f>
        <v>1.1392321032258066</v>
      </c>
      <c r="BR24" s="16">
        <f>$A$1*Populatie!$X24*Populatie!BR24/(Distante!BR24*Distante!BR24)</f>
        <v>0.12695686255407787</v>
      </c>
      <c r="BS24" s="16">
        <f>$A$1*Populatie!$X24*Populatie!BS24/(Distante!BS24*Distante!BS24)</f>
        <v>19.922664829629632</v>
      </c>
      <c r="BT24" s="16">
        <f>$A$1*Populatie!$X24*Populatie!BT24/(Distante!BT24*Distante!BT24)</f>
        <v>1.01933425</v>
      </c>
      <c r="BU24" s="16">
        <f>$A$1*Populatie!$X24*Populatie!BU24/(Distante!BU24*Distante!BU24)</f>
        <v>3.8910392258064519</v>
      </c>
      <c r="BV24" s="16">
        <f>$A$1*Populatie!$X24*Populatie!BV24/(Distante!BV24*Distante!BV24)</f>
        <v>0.15617436266666668</v>
      </c>
      <c r="BW24" s="16">
        <f>$A$1*Populatie!$X24*Populatie!BW24/(Distante!BW24*Distante!BW24)</f>
        <v>0.54280726779661015</v>
      </c>
      <c r="BX24" s="16">
        <f>$A$1*Populatie!$X24*Populatie!BX24/(Distante!BX24*Distante!BX24)</f>
        <v>0.35937919835390952</v>
      </c>
      <c r="BY24" s="16">
        <f>$A$1*Populatie!$X24*Populatie!BY24/(Distante!BY24*Distante!BY24)</f>
        <v>1.2157701196906603</v>
      </c>
      <c r="BZ24" s="16">
        <f>$A$1*Populatie!$X24*Populatie!BZ24/(Distante!BZ24*Distante!BZ24)</f>
        <v>0.15930443955555557</v>
      </c>
      <c r="CA24" s="16">
        <f>$A$1*Populatie!$X24*Populatie!CA24/(Distante!CA24*Distante!CA24)</f>
        <v>2.7508829004800002</v>
      </c>
      <c r="CB24" s="16">
        <f>$A$1*Populatie!$X24*Populatie!CB24/(Distante!CB24*Distante!CB24)</f>
        <v>0.80636611184424023</v>
      </c>
      <c r="CC24" s="16">
        <f>$A$1*Populatie!$X24*Populatie!CC24/(Distante!CC24*Distante!CC24)</f>
        <v>4.2704499308641974</v>
      </c>
      <c r="CD24" s="16">
        <f>$A$1*Populatie!$X24*Populatie!CD24/(Distante!CD24*Distante!CD24)</f>
        <v>0.41280513715734818</v>
      </c>
      <c r="CE24" s="16">
        <f>$A$1*Populatie!$X24*Populatie!CE24/(Distante!CE24*Distante!CE24)</f>
        <v>0.15190140456466611</v>
      </c>
      <c r="CF24" s="16">
        <f>$A$1*Populatie!$X24*Populatie!CF24/(Distante!CF24*Distante!CF24)</f>
        <v>0.65303105817174512</v>
      </c>
      <c r="CG24" s="16">
        <f>$A$1*Populatie!$X24*Populatie!CG24/(Distante!CG24*Distante!CG24)</f>
        <v>0.87605617420281534</v>
      </c>
      <c r="CH24" s="16">
        <f>$A$1*Populatie!$X24*Populatie!CH24/(Distante!CH24*Distante!CH24)</f>
        <v>1.2536812786389413</v>
      </c>
      <c r="CI24" s="16">
        <f>$A$1*Populatie!$X24*Populatie!CI24/(Distante!CI24*Distante!CI24)</f>
        <v>1.4918580909090908</v>
      </c>
      <c r="CJ24" s="16">
        <f>$A$1*Populatie!$X24*Populatie!CJ24/(Distante!CJ24*Distante!CJ24)</f>
        <v>0.59172481158895429</v>
      </c>
      <c r="CK24" s="16">
        <f>$A$1*Populatie!$X24*Populatie!CK24/(Distante!CK24*Distante!CK24)</f>
        <v>0.41194461015862843</v>
      </c>
      <c r="CL24" s="16">
        <f>$A$1*Populatie!$X24*Populatie!CL24/(Distante!CL24*Distante!CL24)</f>
        <v>0.71198952916666669</v>
      </c>
      <c r="CM24" s="16">
        <f>$A$1*Populatie!$X24*Populatie!CM24/(Distante!CM24*Distante!CM24)</f>
        <v>0.20501088395061728</v>
      </c>
      <c r="CN24" s="16">
        <f>$A$1*Populatie!$X24*Populatie!CN24/(Distante!CN24*Distante!CN24)</f>
        <v>10.261115342011834</v>
      </c>
      <c r="CO24" s="16">
        <f>$A$1*Populatie!$X24*Populatie!CO24/(Distante!CO24*Distante!CO24)</f>
        <v>0.66931091717171709</v>
      </c>
      <c r="CP24" s="16">
        <f>$A$1*Populatie!$X24*Populatie!CP24/(Distante!CP24*Distante!CP24)</f>
        <v>0.4335136539792388</v>
      </c>
      <c r="CQ24" s="16">
        <f>$A$1*Populatie!$X24*Populatie!CQ24/(Distante!CQ24*Distante!CQ24)</f>
        <v>2.0576039542406312</v>
      </c>
      <c r="CR24" s="16">
        <f>$A$1*Populatie!$X24*Populatie!CR24/(Distante!CR24*Distante!CR24)</f>
        <v>0.30640630011890607</v>
      </c>
      <c r="CS24" s="16">
        <f>$A$1*Populatie!$X24*Populatie!CS24/(Distante!CS24*Distante!CS24)</f>
        <v>0.6903234941398867</v>
      </c>
      <c r="CT24" s="16">
        <f>$A$1*Populatie!$X24*Populatie!CT24/(Distante!CT24*Distante!CT24)</f>
        <v>0.45714310967741939</v>
      </c>
      <c r="CU24" s="16">
        <f>$A$1*Populatie!$X24*Populatie!CU24/(Distante!CU24*Distante!CU24)</f>
        <v>0.41949784516129029</v>
      </c>
      <c r="CV24" s="16">
        <f>$A$1*Populatie!$X24*Populatie!CV24/(Distante!CV24*Distante!CV24)</f>
        <v>0.47031375252392571</v>
      </c>
      <c r="CW24" s="16">
        <f>$A$1*Populatie!$X24*Populatie!CW24/(Distante!CW24*Distante!CW24)</f>
        <v>1.069381311411574</v>
      </c>
      <c r="CX24" s="16">
        <f>$A$1*Populatie!$X24*Populatie!CX24/(Distante!CX24*Distante!CX24)</f>
        <v>0.36953463106526485</v>
      </c>
      <c r="CY24" s="16">
        <f>$A$1*Populatie!$X24*Populatie!CY24/(Distante!CY24*Distante!CY24)</f>
        <v>0.64881551680000005</v>
      </c>
    </row>
    <row r="25" spans="1:103" ht="15.75" customHeight="1" x14ac:dyDescent="0.25">
      <c r="A25" s="2" t="s">
        <v>24</v>
      </c>
      <c r="B25" s="16">
        <v>6.0054606783625744</v>
      </c>
      <c r="C25" s="16">
        <v>2.5825149170282713</v>
      </c>
      <c r="D25" s="16">
        <v>4.3252910344827589</v>
      </c>
      <c r="E25" s="16">
        <v>0.12977475129017657</v>
      </c>
      <c r="F25" s="16">
        <v>1.8251869648393197</v>
      </c>
      <c r="G25" s="16">
        <v>0.4757001806451614</v>
      </c>
      <c r="H25" s="16">
        <v>0.20393052438271606</v>
      </c>
      <c r="I25" s="16">
        <v>0.87384520816326539</v>
      </c>
      <c r="J25" s="16">
        <v>7.7493249149338389E-2</v>
      </c>
      <c r="K25" s="16">
        <v>0.10173574337268881</v>
      </c>
      <c r="L25" s="16">
        <v>0.64320272500000009</v>
      </c>
      <c r="M25" s="16">
        <v>0.12484217125925927</v>
      </c>
      <c r="N25" s="16">
        <v>6.0663573653593553E-2</v>
      </c>
      <c r="O25" s="16">
        <v>0.58751302975778552</v>
      </c>
      <c r="P25" s="16">
        <v>0.27524087800000002</v>
      </c>
      <c r="Q25" s="16">
        <v>3.8034374489795915E-2</v>
      </c>
      <c r="R25" s="16">
        <v>0.4583988343195266</v>
      </c>
      <c r="S25" s="16">
        <v>2.5380077666961244E-2</v>
      </c>
      <c r="T25" s="16">
        <v>0.73958091190926278</v>
      </c>
      <c r="U25" s="16">
        <v>7.1921910529446756E-2</v>
      </c>
      <c r="V25" s="16">
        <v>7.4458804711289864E-2</v>
      </c>
      <c r="W25" s="16">
        <v>1.3443584E-2</v>
      </c>
      <c r="X25" s="16">
        <f t="array" ref="X25:X103">TRANSPOSE(Y24:CY24)</f>
        <v>0.18607775537624321</v>
      </c>
      <c r="Y25" s="16" t="s">
        <v>103</v>
      </c>
      <c r="Z25" s="16">
        <f>$A$1*Populatie!$Y25*Populatie!Z25/(Distante!Z25*Distante!Z25)</f>
        <v>0.21448452331371662</v>
      </c>
      <c r="AA25" s="16">
        <f>$A$1*Populatie!$Y25*Populatie!AA25/(Distante!AA25*Distante!AA25)</f>
        <v>0.27099817283950617</v>
      </c>
      <c r="AB25" s="16">
        <f>$A$1*Populatie!$Y25*Populatie!AB25/(Distante!AB25*Distante!AB25)</f>
        <v>0.18883779599783668</v>
      </c>
      <c r="AC25" s="16">
        <f>$A$1*Populatie!$Y25*Populatie!AC25/(Distante!AC25*Distante!AC25)</f>
        <v>5.2289247969254965E-2</v>
      </c>
      <c r="AD25" s="16">
        <f>$A$1*Populatie!$Y25*Populatie!AD25/(Distante!AD25*Distante!AD25)</f>
        <v>1.6675028099173553E-2</v>
      </c>
      <c r="AE25" s="16">
        <f>$A$1*Populatie!$Y25*Populatie!AE25/(Distante!AE25*Distante!AE25)</f>
        <v>0.25181242071017657</v>
      </c>
      <c r="AF25" s="16">
        <f>$A$1*Populatie!$Y25*Populatie!AF25/(Distante!AF25*Distante!AF25)</f>
        <v>6.6927312161512584E-2</v>
      </c>
      <c r="AG25" s="16">
        <f>$A$1*Populatie!$Y25*Populatie!AG25/(Distante!AG25*Distante!AG25)</f>
        <v>0.19008169534693878</v>
      </c>
      <c r="AH25" s="16">
        <f>$A$1*Populatie!$Y25*Populatie!AH25/(Distante!AH25*Distante!AH25)</f>
        <v>8.2254732980599654E-2</v>
      </c>
      <c r="AI25" s="16">
        <f>$A$1*Populatie!$Y25*Populatie!AI25/(Distante!AI25*Distante!AI25)</f>
        <v>0.19836949342560553</v>
      </c>
      <c r="AJ25" s="16">
        <f>$A$1*Populatie!$Y25*Populatie!AJ25/(Distante!AJ25*Distante!AJ25)</f>
        <v>0.14163299682539685</v>
      </c>
      <c r="AK25" s="16">
        <f>$A$1*Populatie!$Y25*Populatie!AK25/(Distante!AK25*Distante!AK25)</f>
        <v>1.7363607141820291E-2</v>
      </c>
      <c r="AL25" s="16">
        <f>$A$1*Populatie!$Y25*Populatie!AL25/(Distante!AL25*Distante!AL25)</f>
        <v>4.5513728804653784E-2</v>
      </c>
      <c r="AM25" s="16">
        <f>$A$1*Populatie!$Y25*Populatie!AM25/(Distante!AM25*Distante!AM25)</f>
        <v>0.42560853438527285</v>
      </c>
      <c r="AN25" s="16">
        <f>$A$1*Populatie!$Y25*Populatie!AN25/(Distante!AN25*Distante!AN25)</f>
        <v>12.251932977777777</v>
      </c>
      <c r="AO25" s="16">
        <f>$A$1*Populatie!$Y25*Populatie!AO25/(Distante!AO25*Distante!AO25)</f>
        <v>0.58117642343749998</v>
      </c>
      <c r="AP25" s="16">
        <f>$A$1*Populatie!$Y25*Populatie!AP25/(Distante!AP25*Distante!AP25)</f>
        <v>5.2743509677419358E-2</v>
      </c>
      <c r="AQ25" s="16">
        <f>$A$1*Populatie!$Y25*Populatie!AQ25/(Distante!AQ25*Distante!AQ25)</f>
        <v>5.3590947265625001E-2</v>
      </c>
      <c r="AR25" s="16">
        <f>$A$1*Populatie!$Y25*Populatie!AR25/(Distante!AR25*Distante!AR25)</f>
        <v>1.9725155485022815E-2</v>
      </c>
      <c r="AS25" s="16">
        <f>$A$1*Populatie!$Y25*Populatie!AS25/(Distante!AS25*Distante!AS25)</f>
        <v>0.28786637136596055</v>
      </c>
      <c r="AT25" s="16">
        <f>$A$1*Populatie!$Y25*Populatie!AT25/(Distante!AT25*Distante!AT25)</f>
        <v>0.11693299200000001</v>
      </c>
      <c r="AU25" s="16">
        <f>$A$1*Populatie!$Y25*Populatie!AU25/(Distante!AU25*Distante!AU25)</f>
        <v>2.4617091781340739E-2</v>
      </c>
      <c r="AV25" s="16">
        <f>$A$1*Populatie!$Y25*Populatie!AV25/(Distante!AV25*Distante!AV25)</f>
        <v>1.7727072897959184</v>
      </c>
      <c r="AW25" s="16">
        <f>$A$1*Populatie!$Y25*Populatie!AW25/(Distante!AW25*Distante!AW25)</f>
        <v>9.067697408E-2</v>
      </c>
      <c r="AX25" s="16">
        <f>$A$1*Populatie!$Y25*Populatie!AX25/(Distante!AX25*Distante!AX25)</f>
        <v>9.7444160000000016E-2</v>
      </c>
      <c r="AY25" s="16">
        <f>$A$1*Populatie!$Y25*Populatie!AY25/(Distante!AY25*Distante!AY25)</f>
        <v>0.37625964328180739</v>
      </c>
      <c r="AZ25" s="16">
        <f>$A$1*Populatie!$Y25*Populatie!AZ25/(Distante!AZ25*Distante!AZ25)</f>
        <v>2.4254266080000003E-2</v>
      </c>
      <c r="BA25" s="16">
        <f>$A$1*Populatie!$Y25*Populatie!BA25/(Distante!BA25*Distante!BA25)</f>
        <v>5.8653640810871016E-2</v>
      </c>
      <c r="BB25" s="16">
        <f>$A$1*Populatie!$Y25*Populatie!BB25/(Distante!BB25*Distante!BB25)</f>
        <v>1.7263436024130999E-2</v>
      </c>
      <c r="BC25" s="16">
        <f>$A$1*Populatie!$Y25*Populatie!BC25/(Distante!BC25*Distante!BC25)</f>
        <v>8.6637893197278923E-2</v>
      </c>
      <c r="BD25" s="16">
        <f>$A$1*Populatie!$Y25*Populatie!BD25/(Distante!BD25*Distante!BD25)</f>
        <v>0.22511841303757357</v>
      </c>
      <c r="BE25" s="16">
        <f>$A$1*Populatie!$Y25*Populatie!BE25/(Distante!BE25*Distante!BE25)</f>
        <v>4.2193283045806072E-2</v>
      </c>
      <c r="BF25" s="16">
        <f>$A$1*Populatie!$Y25*Populatie!BF25/(Distante!BF25*Distante!BF25)</f>
        <v>0.62601469298454226</v>
      </c>
      <c r="BG25" s="16">
        <f>$A$1*Populatie!$Y25*Populatie!BG25/(Distante!BG25*Distante!BG25)</f>
        <v>0.21374834238683127</v>
      </c>
      <c r="BH25" s="16">
        <f>$A$1*Populatie!$Y25*Populatie!BH25/(Distante!BH25*Distante!BH25)</f>
        <v>0.31332921927424151</v>
      </c>
      <c r="BI25" s="16">
        <f>$A$1*Populatie!$Y25*Populatie!BI25/(Distante!BI25*Distante!BI25)</f>
        <v>0.21939448959999999</v>
      </c>
      <c r="BJ25" s="16">
        <f>$A$1*Populatie!$Y25*Populatie!BJ25/(Distante!BJ25*Distante!BJ25)</f>
        <v>0.36406090000000002</v>
      </c>
      <c r="BK25" s="16">
        <f>$A$1*Populatie!$Y25*Populatie!BK25/(Distante!BK25*Distante!BK25)</f>
        <v>0.14242164244897959</v>
      </c>
      <c r="BL25" s="16">
        <f>$A$1*Populatie!$Y25*Populatie!BL25/(Distante!BL25*Distante!BL25)</f>
        <v>1.4931328742263087E-2</v>
      </c>
      <c r="BM25" s="16">
        <f>$A$1*Populatie!$Y25*Populatie!BM25/(Distante!BM25*Distante!BM25)</f>
        <v>5.4481191111111119E-2</v>
      </c>
      <c r="BN25" s="16">
        <f>$A$1*Populatie!$Y25*Populatie!BN25/(Distante!BN25*Distante!BN25)</f>
        <v>0.1741345777777778</v>
      </c>
      <c r="BO25" s="16">
        <f>$A$1*Populatie!$Y25*Populatie!BO25/(Distante!BO25*Distante!BO25)</f>
        <v>2.1791209440000001E-2</v>
      </c>
      <c r="BP25" s="16">
        <f>$A$1*Populatie!$Y25*Populatie!BP25/(Distante!BP25*Distante!BP25)</f>
        <v>6.2520730250000005</v>
      </c>
      <c r="BQ25" s="16">
        <f>$A$1*Populatie!$Y25*Populatie!BQ25/(Distante!BQ25*Distante!BQ25)</f>
        <v>2.2372209416516103E-2</v>
      </c>
      <c r="BR25" s="16">
        <f>$A$1*Populatie!$Y25*Populatie!BR25/(Distante!BR25*Distante!BR25)</f>
        <v>1.2590464000000001</v>
      </c>
      <c r="BS25" s="16">
        <f>$A$1*Populatie!$Y25*Populatie!BS25/(Distante!BS25*Distante!BS25)</f>
        <v>5.8224191855882901E-2</v>
      </c>
      <c r="BT25" s="16">
        <f>$A$1*Populatie!$Y25*Populatie!BT25/(Distante!BT25*Distante!BT25)</f>
        <v>2.1267261453287198</v>
      </c>
      <c r="BU25" s="16">
        <f>$A$1*Populatie!$Y25*Populatie!BU25/(Distante!BU25*Distante!BU25)</f>
        <v>0.13868859413580248</v>
      </c>
      <c r="BV25" s="16">
        <f>$A$1*Populatie!$Y25*Populatie!BV25/(Distante!BV25*Distante!BV25)</f>
        <v>4.1561253056516728E-2</v>
      </c>
      <c r="BW25" s="16">
        <f>$A$1*Populatie!$Y25*Populatie!BW25/(Distante!BW25*Distante!BW25)</f>
        <v>0.19648504835045971</v>
      </c>
      <c r="BX25" s="16">
        <f>$A$1*Populatie!$Y25*Populatie!BX25/(Distante!BX25*Distante!BX25)</f>
        <v>1.4974116884661118E-2</v>
      </c>
      <c r="BY25" s="16">
        <f>$A$1*Populatie!$Y25*Populatie!BY25/(Distante!BY25*Distante!BY25)</f>
        <v>5.9891595549458929E-2</v>
      </c>
      <c r="BZ25" s="16">
        <f>$A$1*Populatie!$Y25*Populatie!BZ25/(Distante!BZ25*Distante!BZ25)</f>
        <v>6.4254645300390418E-3</v>
      </c>
      <c r="CA25" s="16">
        <f>$A$1*Populatie!$Y25*Populatie!CA25/(Distante!CA25*Distante!CA25)</f>
        <v>4.7985793235592974E-2</v>
      </c>
      <c r="CB25" s="16">
        <f>$A$1*Populatie!$Y25*Populatie!CB25/(Distante!CB25*Distante!CB25)</f>
        <v>2.8102384628957946E-2</v>
      </c>
      <c r="CC25" s="16">
        <f>$A$1*Populatie!$Y25*Populatie!CC25/(Distante!CC25*Distante!CC25)</f>
        <v>3.5969838182801521E-2</v>
      </c>
      <c r="CD25" s="16">
        <f>$A$1*Populatie!$Y25*Populatie!CD25/(Distante!CD25*Distante!CD25)</f>
        <v>0.17663832991131415</v>
      </c>
      <c r="CE25" s="16">
        <f>$A$1*Populatie!$Y25*Populatie!CE25/(Distante!CE25*Distante!CE25)</f>
        <v>9.674339136E-2</v>
      </c>
      <c r="CF25" s="16">
        <f>$A$1*Populatie!$Y25*Populatie!CF25/(Distante!CF25*Distante!CF25)</f>
        <v>2.6964356930398573E-2</v>
      </c>
      <c r="CG25" s="16">
        <f>$A$1*Populatie!$Y25*Populatie!CG25/(Distante!CG25*Distante!CG25)</f>
        <v>0.572601871875</v>
      </c>
      <c r="CH25" s="16">
        <f>$A$1*Populatie!$Y25*Populatie!CH25/(Distante!CH25*Distante!CH25)</f>
        <v>3.7905616765755053E-2</v>
      </c>
      <c r="CI25" s="16">
        <f>$A$1*Populatie!$Y25*Populatie!CI25/(Distante!CI25*Distante!CI25)</f>
        <v>0.31481181859410429</v>
      </c>
      <c r="CJ25" s="16">
        <f>$A$1*Populatie!$Y25*Populatie!CJ25/(Distante!CJ25*Distante!CJ25)</f>
        <v>1.6612003542864698E-2</v>
      </c>
      <c r="CK25" s="16">
        <f>$A$1*Populatie!$Y25*Populatie!CK25/(Distante!CK25*Distante!CK25)</f>
        <v>0.17597785119259524</v>
      </c>
      <c r="CL25" s="16">
        <f>$A$1*Populatie!$Y25*Populatie!CL25/(Distante!CL25*Distante!CL25)</f>
        <v>3.3521956254649807E-2</v>
      </c>
      <c r="CM25" s="16">
        <f>$A$1*Populatie!$Y25*Populatie!CM25/(Distante!CM25*Distante!CM25)</f>
        <v>0.16163809199999998</v>
      </c>
      <c r="CN25" s="16">
        <f>$A$1*Populatie!$Y25*Populatie!CN25/(Distante!CN25*Distante!CN25)</f>
        <v>5.3424914212465958E-2</v>
      </c>
      <c r="CO25" s="16">
        <f>$A$1*Populatie!$Y25*Populatie!CO25/(Distante!CO25*Distante!CO25)</f>
        <v>1.7301649580246912E-2</v>
      </c>
      <c r="CP25" s="16">
        <f>$A$1*Populatie!$Y25*Populatie!CP25/(Distante!CP25*Distante!CP25)</f>
        <v>0.2534008888888889</v>
      </c>
      <c r="CQ25" s="16">
        <f>$A$1*Populatie!$Y25*Populatie!CQ25/(Distante!CQ25*Distante!CQ25)</f>
        <v>0.2611711895833333</v>
      </c>
      <c r="CR25" s="16">
        <f>$A$1*Populatie!$Y25*Populatie!CR25/(Distante!CR25*Distante!CR25)</f>
        <v>3.7189873372114844E-2</v>
      </c>
      <c r="CS25" s="16">
        <f>$A$1*Populatie!$Y25*Populatie!CS25/(Distante!CS25*Distante!CS25)</f>
        <v>2.0170703476012641E-2</v>
      </c>
      <c r="CT25" s="16">
        <f>$A$1*Populatie!$Y25*Populatie!CT25/(Distante!CT25*Distante!CT25)</f>
        <v>0.46347335418381341</v>
      </c>
      <c r="CU25" s="16">
        <f>$A$1*Populatie!$Y25*Populatie!CU25/(Distante!CU25*Distante!CU25)</f>
        <v>0.8588605473684211</v>
      </c>
      <c r="CV25" s="16">
        <f>$A$1*Populatie!$Y25*Populatie!CV25/(Distante!CV25*Distante!CV25)</f>
        <v>0.26062329388858846</v>
      </c>
      <c r="CW25" s="16">
        <f>$A$1*Populatie!$Y25*Populatie!CW25/(Distante!CW25*Distante!CW25)</f>
        <v>5.3880010430839002E-2</v>
      </c>
      <c r="CX25" s="16">
        <f>$A$1*Populatie!$Y25*Populatie!CX25/(Distante!CX25*Distante!CX25)</f>
        <v>0.19370983580313686</v>
      </c>
      <c r="CY25" s="16">
        <f>$A$1*Populatie!$Y25*Populatie!CY25/(Distante!CY25*Distante!CY25)</f>
        <v>7.6140904296875006E-2</v>
      </c>
    </row>
    <row r="26" spans="1:103" ht="15.75" customHeight="1" x14ac:dyDescent="0.25">
      <c r="A26" s="2" t="s">
        <v>25</v>
      </c>
      <c r="B26" s="16">
        <v>286.90894562130177</v>
      </c>
      <c r="C26" s="16">
        <v>2.623295038161785</v>
      </c>
      <c r="D26" s="16">
        <v>10.043927666666667</v>
      </c>
      <c r="E26" s="16">
        <v>1.9733925041551248</v>
      </c>
      <c r="F26" s="16">
        <v>29.621890120370374</v>
      </c>
      <c r="G26" s="16">
        <v>15.72365867128028</v>
      </c>
      <c r="H26" s="16">
        <v>3.6037483415637861</v>
      </c>
      <c r="I26" s="16">
        <v>1.1193247652859961</v>
      </c>
      <c r="J26" s="16">
        <v>0.10266754799697657</v>
      </c>
      <c r="K26" s="16">
        <v>2.5734713265306124</v>
      </c>
      <c r="L26" s="16">
        <v>0.43510036814744807</v>
      </c>
      <c r="M26" s="16">
        <v>0.20032956218112247</v>
      </c>
      <c r="N26" s="16">
        <v>1.0246897767857144</v>
      </c>
      <c r="O26" s="16">
        <v>3.8271149115646264</v>
      </c>
      <c r="P26" s="16">
        <v>1.2159764466666669</v>
      </c>
      <c r="Q26" s="16">
        <v>0.27218187878787881</v>
      </c>
      <c r="R26" s="16">
        <v>38.027688518518524</v>
      </c>
      <c r="S26" s="16">
        <v>0.2580491079545455</v>
      </c>
      <c r="T26" s="16">
        <v>0.38889836039999998</v>
      </c>
      <c r="U26" s="16">
        <v>0.87784982542001466</v>
      </c>
      <c r="V26" s="16">
        <v>0.25764091320000004</v>
      </c>
      <c r="W26" s="16">
        <v>0.12060269759999999</v>
      </c>
      <c r="X26" s="16">
        <v>3.3802389794238681</v>
      </c>
      <c r="Y26" s="16">
        <f t="array" ref="Y26:Y103">TRANSPOSE(Z25:CY25)</f>
        <v>0.21448452331371662</v>
      </c>
      <c r="Z26" s="16" t="s">
        <v>103</v>
      </c>
      <c r="AA26" s="16">
        <f>$A$1*Populatie!$Z26*Populatie!AA26/(Distante!AA26*Distante!AA26)</f>
        <v>0.24243963333333338</v>
      </c>
      <c r="AB26" s="16">
        <f>$A$1*Populatie!$Z26*Populatie!AB26/(Distante!AB26*Distante!AB26)</f>
        <v>0.24926228152829649</v>
      </c>
      <c r="AC26" s="16">
        <f>$A$1*Populatie!$Z26*Populatie!AC26/(Distante!AC26*Distante!AC26)</f>
        <v>0.59507910000000008</v>
      </c>
      <c r="AD26" s="16">
        <f>$A$1*Populatie!$Z26*Populatie!AD26/(Distante!AD26*Distante!AD26)</f>
        <v>0.12743064713295529</v>
      </c>
      <c r="AE26" s="16">
        <f>$A$1*Populatie!$Z26*Populatie!AE26/(Distante!AE26*Distante!AE26)</f>
        <v>5.0471775552000002</v>
      </c>
      <c r="AF26" s="16">
        <f>$A$1*Populatie!$Z26*Populatie!AF26/(Distante!AF26*Distante!AF26)</f>
        <v>0.95315700000000025</v>
      </c>
      <c r="AG26" s="16">
        <f>$A$1*Populatie!$Z26*Populatie!AG26/(Distante!AG26*Distante!AG26)</f>
        <v>0.28574991703703706</v>
      </c>
      <c r="AH26" s="16">
        <f>$A$1*Populatie!$Z26*Populatie!AH26/(Distante!AH26*Distante!AH26)</f>
        <v>0.23306267538063777</v>
      </c>
      <c r="AI26" s="16">
        <f>$A$1*Populatie!$Z26*Populatie!AI26/(Distante!AI26*Distante!AI26)</f>
        <v>0.2943486988636364</v>
      </c>
      <c r="AJ26" s="16">
        <f>$A$1*Populatie!$Z26*Populatie!AJ26/(Distante!AJ26*Distante!AJ26)</f>
        <v>0.29341486814744805</v>
      </c>
      <c r="AK26" s="16">
        <f>$A$1*Populatie!$Z26*Populatie!AK26/(Distante!AK26*Distante!AK26)</f>
        <v>7.2572309326171883E-2</v>
      </c>
      <c r="AL26" s="16">
        <f>$A$1*Populatie!$Z26*Populatie!AL26/(Distante!AL26*Distante!AL26)</f>
        <v>0.71668265992865643</v>
      </c>
      <c r="AM26" s="16">
        <f>$A$1*Populatie!$Z26*Populatie!AM26/(Distante!AM26*Distante!AM26)</f>
        <v>0.67001131486880472</v>
      </c>
      <c r="AN26" s="16">
        <f>$A$1*Populatie!$Z26*Populatie!AN26/(Distante!AN26*Distante!AN26)</f>
        <v>0.45650938275718456</v>
      </c>
      <c r="AO26" s="16">
        <f>$A$1*Populatie!$Z26*Populatie!AO26/(Distante!AO26*Distante!AO26)</f>
        <v>1.8863689400510206</v>
      </c>
      <c r="AP26" s="16">
        <f>$A$1*Populatie!$Z26*Populatie!AP26/(Distante!AP26*Distante!AP26)</f>
        <v>0.43584224740484434</v>
      </c>
      <c r="AQ26" s="16">
        <f>$A$1*Populatie!$Z26*Populatie!AQ26/(Distante!AQ26*Distante!AQ26)</f>
        <v>0.25779261578449908</v>
      </c>
      <c r="AR26" s="16">
        <f>$A$1*Populatie!$Z26*Populatie!AR26/(Distante!AR26*Distante!AR26)</f>
        <v>3.26462560443916E-2</v>
      </c>
      <c r="AS26" s="16">
        <f>$A$1*Populatie!$Z26*Populatie!AS26/(Distante!AS26*Distante!AS26)</f>
        <v>2.0234094545454551</v>
      </c>
      <c r="AT26" s="16">
        <f>$A$1*Populatie!$Z26*Populatie!AT26/(Distante!AT26*Distante!AT26)</f>
        <v>1.2057844197530865</v>
      </c>
      <c r="AU26" s="16">
        <f>$A$1*Populatie!$Z26*Populatie!AU26/(Distante!AU26*Distante!AU26)</f>
        <v>0.26206836668469446</v>
      </c>
      <c r="AV26" s="16">
        <f>$A$1*Populatie!$Z26*Populatie!AV26/(Distante!AV26*Distante!AV26)</f>
        <v>0.40804888327032141</v>
      </c>
      <c r="AW26" s="16">
        <f>$A$1*Populatie!$Z26*Populatie!AW26/(Distante!AW26*Distante!AW26)</f>
        <v>1.1639288181818184</v>
      </c>
      <c r="AX26" s="16">
        <f>$A$1*Populatie!$Z26*Populatie!AX26/(Distante!AX26*Distante!AX26)</f>
        <v>0.14130286168981485</v>
      </c>
      <c r="AY26" s="16">
        <f>$A$1*Populatie!$Z26*Populatie!AY26/(Distante!AY26*Distante!AY26)</f>
        <v>0.29081158468934915</v>
      </c>
      <c r="AZ26" s="16">
        <f>$A$1*Populatie!$Z26*Populatie!AZ26/(Distante!AZ26*Distante!AZ26)</f>
        <v>0.20669757098765434</v>
      </c>
      <c r="BA26" s="16">
        <f>$A$1*Populatie!$Z26*Populatie!BA26/(Distante!BA26*Distante!BA26)</f>
        <v>0.38923476442593702</v>
      </c>
      <c r="BB26" s="16">
        <f>$A$1*Populatie!$Z26*Populatie!BB26/(Distante!BB26*Distante!BB26)</f>
        <v>0.15050291458805745</v>
      </c>
      <c r="BC26" s="16">
        <f>$A$1*Populatie!$Z26*Populatie!BC26/(Distante!BC26*Distante!BC26)</f>
        <v>1.4835468076171876</v>
      </c>
      <c r="BD26" s="16">
        <f>$A$1*Populatie!$Z26*Populatie!BD26/(Distante!BD26*Distante!BD26)</f>
        <v>0.31135825925925931</v>
      </c>
      <c r="BE26" s="16">
        <f>$A$1*Populatie!$Z26*Populatie!BE26/(Distante!BE26*Distante!BE26)</f>
        <v>0.57553228408163282</v>
      </c>
      <c r="BF26" s="16">
        <f>$A$1*Populatie!$Z26*Populatie!BF26/(Distante!BF26*Distante!BF26)</f>
        <v>3.6241659473684216</v>
      </c>
      <c r="BG26" s="16">
        <f>$A$1*Populatie!$Z26*Populatie!BG26/(Distante!BG26*Distante!BG26)</f>
        <v>24.201654468750004</v>
      </c>
      <c r="BH26" s="16">
        <f>$A$1*Populatie!$Z26*Populatie!BH26/(Distante!BH26*Distante!BH26)</f>
        <v>7.7449150828402376</v>
      </c>
      <c r="BI26" s="16">
        <f>$A$1*Populatie!$Z26*Populatie!BI26/(Distante!BI26*Distante!BI26)</f>
        <v>6.9541556632653068</v>
      </c>
      <c r="BJ26" s="16">
        <f>$A$1*Populatie!$Z26*Populatie!BJ26/(Distante!BJ26*Distante!BJ26)</f>
        <v>1.4298091028571431</v>
      </c>
      <c r="BK26" s="16">
        <f>$A$1*Populatie!$Z26*Populatie!BK26/(Distante!BK26*Distante!BK26)</f>
        <v>0.21410253333333337</v>
      </c>
      <c r="BL26" s="16">
        <f>$A$1*Populatie!$Z26*Populatie!BL26/(Distante!BL26*Distante!BL26)</f>
        <v>0.1191098396990741</v>
      </c>
      <c r="BM26" s="16">
        <f>$A$1*Populatie!$Z26*Populatie!BM26/(Distante!BM26*Distante!BM26)</f>
        <v>0.42162467128027686</v>
      </c>
      <c r="BN26" s="16">
        <f>$A$1*Populatie!$Z26*Populatie!BN26/(Distante!BN26*Distante!BN26)</f>
        <v>4.2743398911564627</v>
      </c>
      <c r="BO26" s="16">
        <f>$A$1*Populatie!$Z26*Populatie!BO26/(Distante!BO26*Distante!BO26)</f>
        <v>0.17901553090909095</v>
      </c>
      <c r="BP26" s="16">
        <f>$A$1*Populatie!$Z26*Populatie!BP26/(Distante!BP26*Distante!BP26)</f>
        <v>0.62146802437500004</v>
      </c>
      <c r="BQ26" s="16">
        <f>$A$1*Populatie!$Z26*Populatie!BQ26/(Distante!BQ26*Distante!BQ26)</f>
        <v>0.19345520192307694</v>
      </c>
      <c r="BR26" s="16">
        <f>$A$1*Populatie!$Z26*Populatie!BR26/(Distante!BR26*Distante!BR26)</f>
        <v>0.12515162181818185</v>
      </c>
      <c r="BS26" s="16">
        <f>$A$1*Populatie!$Z26*Populatie!BS26/(Distante!BS26*Distante!BS26)</f>
        <v>1.0576851728395065</v>
      </c>
      <c r="BT26" s="16">
        <f>$A$1*Populatie!$Z26*Populatie!BT26/(Distante!BT26*Distante!BT26)</f>
        <v>0.86585583333333349</v>
      </c>
      <c r="BU26" s="16">
        <f>$A$1*Populatie!$Z26*Populatie!BU26/(Distante!BU26*Distante!BU26)</f>
        <v>2.2788956058673473</v>
      </c>
      <c r="BV26" s="16">
        <f>$A$1*Populatie!$Z26*Populatie!BV26/(Distante!BV26*Distante!BV26)</f>
        <v>0.2192944555102041</v>
      </c>
      <c r="BW26" s="16">
        <f>$A$1*Populatie!$Z26*Populatie!BW26/(Distante!BW26*Distante!BW26)</f>
        <v>0.44583704000000007</v>
      </c>
      <c r="BX26" s="16">
        <f>$A$1*Populatie!$Z26*Populatie!BX26/(Distante!BX26*Distante!BX26)</f>
        <v>0.1051704593572779</v>
      </c>
      <c r="BY26" s="16">
        <f>$A$1*Populatie!$Z26*Populatie!BY26/(Distante!BY26*Distante!BY26)</f>
        <v>0.84472012629757798</v>
      </c>
      <c r="BZ26" s="16">
        <f>$A$1*Populatie!$Z26*Populatie!BZ26/(Distante!BZ26*Distante!BZ26)</f>
        <v>5.0040130934989047E-2</v>
      </c>
      <c r="CA26" s="16">
        <f>$A$1*Populatie!$Z26*Populatie!CA26/(Distante!CA26*Distante!CA26)</f>
        <v>0.60006758875091315</v>
      </c>
      <c r="CB26" s="16">
        <f>$A$1*Populatie!$Z26*Populatie!CB26/(Distante!CB26*Distante!CB26)</f>
        <v>0.21926583379501388</v>
      </c>
      <c r="CC26" s="16">
        <f>$A$1*Populatie!$Z26*Populatie!CC26/(Distante!CC26*Distante!CC26)</f>
        <v>0.4131903393750001</v>
      </c>
      <c r="CD26" s="16">
        <f>$A$1*Populatie!$Z26*Populatie!CD26/(Distante!CD26*Distante!CD26)</f>
        <v>0.27548497959183676</v>
      </c>
      <c r="CE26" s="16">
        <f>$A$1*Populatie!$Z26*Populatie!CE26/(Distante!CE26*Distante!CE26)</f>
        <v>0.16695274750000003</v>
      </c>
      <c r="CF26" s="16">
        <f>$A$1*Populatie!$Z26*Populatie!CF26/(Distante!CF26*Distante!CF26)</f>
        <v>0.32911606281957639</v>
      </c>
      <c r="CG26" s="16">
        <f>$A$1*Populatie!$Z26*Populatie!CG26/(Distante!CG26*Distante!CG26)</f>
        <v>0.688607600189036</v>
      </c>
      <c r="CH26" s="16">
        <f>$A$1*Populatie!$Z26*Populatie!CH26/(Distante!CH26*Distante!CH26)</f>
        <v>0.28236098975272894</v>
      </c>
      <c r="CI26" s="16">
        <f>$A$1*Populatie!$Z26*Populatie!CI26/(Distante!CI26*Distante!CI26)</f>
        <v>1.5333519666666668</v>
      </c>
      <c r="CJ26" s="16">
        <f>$A$1*Populatie!$Z26*Populatie!CJ26/(Distante!CJ26*Distante!CJ26)</f>
        <v>0.13506697318339103</v>
      </c>
      <c r="CK26" s="16">
        <f>$A$1*Populatie!$Z26*Populatie!CK26/(Distante!CK26*Distante!CK26)</f>
        <v>0.28200488636363641</v>
      </c>
      <c r="CL26" s="16">
        <f>$A$1*Populatie!$Z26*Populatie!CL26/(Distante!CL26*Distante!CL26)</f>
        <v>0.30134724567474053</v>
      </c>
      <c r="CM26" s="16">
        <f>$A$1*Populatie!$Z26*Populatie!CM26/(Distante!CM26*Distante!CM26)</f>
        <v>0.25707417120000003</v>
      </c>
      <c r="CN26" s="16">
        <f>$A$1*Populatie!$Z26*Populatie!CN26/(Distante!CN26*Distante!CN26)</f>
        <v>0.80915703515625015</v>
      </c>
      <c r="CO26" s="16">
        <f>$A$1*Populatie!$Z26*Populatie!CO26/(Distante!CO26*Distante!CO26)</f>
        <v>0.17988789204545455</v>
      </c>
      <c r="CP26" s="16">
        <f>$A$1*Populatie!$Z26*Populatie!CP26/(Distante!CP26*Distante!CP26)</f>
        <v>0.51800647917793408</v>
      </c>
      <c r="CQ26" s="16">
        <f>$A$1*Populatie!$Z26*Populatie!CQ26/(Distante!CQ26*Distante!CQ26)</f>
        <v>2.3925580272000002</v>
      </c>
      <c r="CR26" s="16">
        <f>$A$1*Populatie!$Z26*Populatie!CR26/(Distante!CR26*Distante!CR26)</f>
        <v>0.26635954461871286</v>
      </c>
      <c r="CS26" s="16">
        <f>$A$1*Populatie!$Z26*Populatie!CS26/(Distante!CS26*Distante!CS26)</f>
        <v>0.18756860333243755</v>
      </c>
      <c r="CT26" s="16">
        <f>$A$1*Populatie!$Z26*Populatie!CT26/(Distante!CT26*Distante!CT26)</f>
        <v>0.61331502775748736</v>
      </c>
      <c r="CU26" s="16">
        <f>$A$1*Populatie!$Z26*Populatie!CU26/(Distante!CU26*Distante!CU26)</f>
        <v>0.5628091665449233</v>
      </c>
      <c r="CV26" s="16">
        <f>$A$1*Populatie!$Z26*Populatie!CV26/(Distante!CV26*Distante!CV26)</f>
        <v>0.33264606833333338</v>
      </c>
      <c r="CW26" s="16">
        <f>$A$1*Populatie!$Z26*Populatie!CW26/(Distante!CW26*Distante!CW26)</f>
        <v>0.5904743212500001</v>
      </c>
      <c r="CX26" s="16">
        <f>$A$1*Populatie!$Z26*Populatie!CX26/(Distante!CX26*Distante!CX26)</f>
        <v>0.40292816251697605</v>
      </c>
      <c r="CY26" s="16">
        <f>$A$1*Populatie!$Z26*Populatie!CY26/(Distante!CY26*Distante!CY26)</f>
        <v>0.63266913061224495</v>
      </c>
    </row>
    <row r="27" spans="1:103" ht="15.75" customHeight="1" x14ac:dyDescent="0.25">
      <c r="A27" s="2" t="s">
        <v>26</v>
      </c>
      <c r="B27" s="16">
        <v>10.325389876472279</v>
      </c>
      <c r="C27" s="16">
        <v>147.66936800000002</v>
      </c>
      <c r="D27" s="16">
        <v>2.9083274305555555</v>
      </c>
      <c r="E27" s="16">
        <v>0.29936552380952386</v>
      </c>
      <c r="F27" s="16">
        <v>3.513277364938272</v>
      </c>
      <c r="G27" s="16">
        <v>0.84869186596119939</v>
      </c>
      <c r="H27" s="16">
        <v>0.36543989041095892</v>
      </c>
      <c r="I27" s="16">
        <v>0.50480657920000005</v>
      </c>
      <c r="J27" s="16">
        <v>3.7291423209876546</v>
      </c>
      <c r="K27" s="16">
        <v>0.18740794831811095</v>
      </c>
      <c r="L27" s="16">
        <v>2.1063948888888895</v>
      </c>
      <c r="M27" s="16">
        <v>0.10374117888171086</v>
      </c>
      <c r="N27" s="16">
        <v>9.7881124260355043E-2</v>
      </c>
      <c r="O27" s="16">
        <v>0.3989456428571429</v>
      </c>
      <c r="P27" s="16">
        <v>0.62595391358024699</v>
      </c>
      <c r="Q27" s="16">
        <v>7.1331410112815519E-2</v>
      </c>
      <c r="R27" s="16">
        <v>0.55744841796875</v>
      </c>
      <c r="S27" s="16">
        <v>7.1436868827160493E-2</v>
      </c>
      <c r="T27" s="16">
        <v>3.6770517142857142</v>
      </c>
      <c r="U27" s="16">
        <v>0.15025257142857143</v>
      </c>
      <c r="V27" s="16">
        <v>0.70629776331360949</v>
      </c>
      <c r="W27" s="16">
        <v>7.3884160000000004E-2</v>
      </c>
      <c r="X27" s="16">
        <v>0.34277481253518483</v>
      </c>
      <c r="Y27" s="16">
        <v>0.27099817283950617</v>
      </c>
      <c r="Z27" s="16">
        <f t="array" ref="Z27:Z103">TRANSPOSE(AA26:CY26)</f>
        <v>0.24243963333333338</v>
      </c>
      <c r="AA27" s="16" t="s">
        <v>103</v>
      </c>
      <c r="AB27" s="16">
        <f>$A$1*Populatie!$AA27*Populatie!AB27/(Distante!AB27*Distante!AB27)</f>
        <v>13.126356571428573</v>
      </c>
      <c r="AC27" s="16">
        <f>$A$1*Populatie!$AA27*Populatie!AC27/(Distante!AC27*Distante!AC27)</f>
        <v>0.11966080729166667</v>
      </c>
      <c r="AD27" s="16">
        <f>$A$1*Populatie!$AA27*Populatie!AD27/(Distante!AD27*Distante!AD27)</f>
        <v>3.4605255155432446E-2</v>
      </c>
      <c r="AE27" s="16">
        <f>$A$1*Populatie!$AA27*Populatie!AE27/(Distante!AE27*Distante!AE27)</f>
        <v>0.47721293714285717</v>
      </c>
      <c r="AF27" s="16">
        <f>$A$1*Populatie!$AA27*Populatie!AF27/(Distante!AF27*Distante!AF27)</f>
        <v>0.10403395457003786</v>
      </c>
      <c r="AG27" s="16">
        <f>$A$1*Populatie!$AA27*Populatie!AG27/(Distante!AG27*Distante!AG27)</f>
        <v>0.13677753571428572</v>
      </c>
      <c r="AH27" s="16">
        <f>$A$1*Populatie!$AA27*Populatie!AH27/(Distante!AH27*Distante!AH27)</f>
        <v>0.71508956956004766</v>
      </c>
      <c r="AI27" s="16">
        <f>$A$1*Populatie!$AA27*Populatie!AI27/(Distante!AI27*Distante!AI27)</f>
        <v>0.13964384000000002</v>
      </c>
      <c r="AJ27" s="16">
        <f>$A$1*Populatie!$AA27*Populatie!AJ27/(Distante!AJ27*Distante!AJ27)</f>
        <v>0.11595683950617285</v>
      </c>
      <c r="AK27" s="16">
        <f>$A$1*Populatie!$AA27*Populatie!AK27/(Distante!AK27*Distante!AK27)</f>
        <v>2.0769982467716091E-2</v>
      </c>
      <c r="AL27" s="16">
        <f>$A$1*Populatie!$AA27*Populatie!AL27/(Distante!AL27*Distante!AL27)</f>
        <v>7.158934657907387E-2</v>
      </c>
      <c r="AM27" s="16">
        <f>$A$1*Populatie!$AA27*Populatie!AM27/(Distante!AM27*Distante!AM27)</f>
        <v>0.33124664222222222</v>
      </c>
      <c r="AN27" s="16">
        <f>$A$1*Populatie!$AA27*Populatie!AN27/(Distante!AN27*Distante!AN27)</f>
        <v>0.70285173702422143</v>
      </c>
      <c r="AO27" s="16">
        <f>$A$1*Populatie!$AA27*Populatie!AO27/(Distante!AO27*Distante!AO27)</f>
        <v>0.6214752063492065</v>
      </c>
      <c r="AP27" s="16">
        <f>$A$1*Populatie!$AA27*Populatie!AP27/(Distante!AP27*Distante!AP27)</f>
        <v>5.4213901582232549E-2</v>
      </c>
      <c r="AQ27" s="16">
        <f>$A$1*Populatie!$AA27*Populatie!AQ27/(Distante!AQ27*Distante!AQ27)</f>
        <v>5.5966477508650525E-2</v>
      </c>
      <c r="AR27" s="16">
        <f>$A$1*Populatie!$AA27*Populatie!AR27/(Distante!AR27*Distante!AR27)</f>
        <v>0.12684822160664821</v>
      </c>
      <c r="AS27" s="16">
        <f>$A$1*Populatie!$AA27*Populatie!AS27/(Distante!AS27*Distante!AS27)</f>
        <v>0.31508400000000003</v>
      </c>
      <c r="AT27" s="16">
        <f>$A$1*Populatie!$AA27*Populatie!AT27/(Distante!AT27*Distante!AT27)</f>
        <v>0.294972255319149</v>
      </c>
      <c r="AU27" s="16">
        <f>$A$1*Populatie!$AA27*Populatie!AU27/(Distante!AU27*Distante!AU27)</f>
        <v>9.6532050524052671E-2</v>
      </c>
      <c r="AV27" s="16">
        <f>$A$1*Populatie!$AA27*Populatie!AV27/(Distante!AV27*Distante!AV27)</f>
        <v>1.0240650112</v>
      </c>
      <c r="AW27" s="16">
        <f>$A$1*Populatie!$AA27*Populatie!AW27/(Distante!AW27*Distante!AW27)</f>
        <v>8.2838985915492963E-2</v>
      </c>
      <c r="AX27" s="16">
        <f>$A$1*Populatie!$AA27*Populatie!AX27/(Distante!AX27*Distante!AX27)</f>
        <v>1.1218900000000001</v>
      </c>
      <c r="AY27" s="16">
        <f>$A$1*Populatie!$AA27*Populatie!AY27/(Distante!AY27*Distante!AY27)</f>
        <v>9.1078968750000016</v>
      </c>
      <c r="AZ27" s="16">
        <f>$A$1*Populatie!$AA27*Populatie!AZ27/(Distante!AZ27*Distante!AZ27)</f>
        <v>4.5586074074074077E-2</v>
      </c>
      <c r="BA27" s="16">
        <f>$A$1*Populatie!$AA27*Populatie!BA27/(Distante!BA27*Distante!BA27)</f>
        <v>0.53891033777777786</v>
      </c>
      <c r="BB27" s="16">
        <f>$A$1*Populatie!$AA27*Populatie!BB27/(Distante!BB27*Distante!BB27)</f>
        <v>3.7962795610425246E-2</v>
      </c>
      <c r="BC27" s="16">
        <f>$A$1*Populatie!$AA27*Populatie!BC27/(Distante!BC27*Distante!BC27)</f>
        <v>0.16346497546813762</v>
      </c>
      <c r="BD27" s="16">
        <f>$A$1*Populatie!$AA27*Populatie!BD27/(Distante!BD27*Distante!BD27)</f>
        <v>5.4204391479289944</v>
      </c>
      <c r="BE27" s="16">
        <f>$A$1*Populatie!$AA27*Populatie!BE27/(Distante!BE27*Distante!BE27)</f>
        <v>7.9655437890565464E-2</v>
      </c>
      <c r="BF27" s="16">
        <f>$A$1*Populatie!$AA27*Populatie!BF27/(Distante!BF27*Distante!BF27)</f>
        <v>0.38793142080000004</v>
      </c>
      <c r="BG27" s="16">
        <f>$A$1*Populatie!$AA27*Populatie!BG27/(Distante!BG27*Distante!BG27)</f>
        <v>0.39374694650205766</v>
      </c>
      <c r="BH27" s="16">
        <f>$A$1*Populatie!$AA27*Populatie!BH27/(Distante!BH27*Distante!BH27)</f>
        <v>0.25240600000000002</v>
      </c>
      <c r="BI27" s="16">
        <f>$A$1*Populatie!$AA27*Populatie!BI27/(Distante!BI27*Distante!BI27)</f>
        <v>0.42081189504373184</v>
      </c>
      <c r="BJ27" s="16">
        <f>$A$1*Populatie!$AA27*Populatie!BJ27/(Distante!BJ27*Distante!BJ27)</f>
        <v>1.9206451715976334</v>
      </c>
      <c r="BK27" s="16">
        <f>$A$1*Populatie!$AA27*Populatie!BK27/(Distante!BK27*Distante!BK27)</f>
        <v>0.10248267857142858</v>
      </c>
      <c r="BL27" s="16">
        <f>$A$1*Populatie!$AA27*Populatie!BL27/(Distante!BL27*Distante!BL27)</f>
        <v>3.3436483599970784E-2</v>
      </c>
      <c r="BM27" s="16">
        <f>$A$1*Populatie!$AA27*Populatie!BM27/(Distante!BM27*Distante!BM27)</f>
        <v>5.3732349791790604E-2</v>
      </c>
      <c r="BN27" s="16">
        <f>$A$1*Populatie!$AA27*Populatie!BN27/(Distante!BN27*Distante!BN27)</f>
        <v>0.30218263667820072</v>
      </c>
      <c r="BO27" s="16">
        <f>$A$1*Populatie!$AA27*Populatie!BO27/(Distante!BO27*Distante!BO27)</f>
        <v>4.0141701600000003E-2</v>
      </c>
      <c r="BP27" s="16">
        <f>$A$1*Populatie!$AA27*Populatie!BP27/(Distante!BP27*Distante!BP27)</f>
        <v>0.76699948387096784</v>
      </c>
      <c r="BQ27" s="16">
        <f>$A$1*Populatie!$AA27*Populatie!BQ27/(Distante!BQ27*Distante!BQ27)</f>
        <v>4.1211964714634931E-2</v>
      </c>
      <c r="BR27" s="16">
        <f>$A$1*Populatie!$AA27*Populatie!BR27/(Distante!BR27*Distante!BR27)</f>
        <v>0.15909003174603176</v>
      </c>
      <c r="BS27" s="16">
        <f>$A$1*Populatie!$AA27*Populatie!BS27/(Distante!BS27*Distante!BS27)</f>
        <v>0.10725509026083695</v>
      </c>
      <c r="BT27" s="16">
        <f>$A$1*Populatie!$AA27*Populatie!BT27/(Distante!BT27*Distante!BT27)</f>
        <v>1.4441350000000002</v>
      </c>
      <c r="BU27" s="16">
        <f>$A$1*Populatie!$AA27*Populatie!BU27/(Distante!BU27*Distante!BU27)</f>
        <v>0.23544943644444447</v>
      </c>
      <c r="BV27" s="16">
        <f>$A$1*Populatie!$AA27*Populatie!BV27/(Distante!BV27*Distante!BV27)</f>
        <v>3.540143786666667E-2</v>
      </c>
      <c r="BW27" s="16">
        <f>$A$1*Populatie!$AA27*Populatie!BW27/(Distante!BW27*Distante!BW27)</f>
        <v>1.3827240000000001</v>
      </c>
      <c r="BX27" s="16">
        <f>$A$1*Populatie!$AA27*Populatie!BX27/(Distante!BX27*Distante!BX27)</f>
        <v>2.8560245614035092E-2</v>
      </c>
      <c r="BY27" s="16">
        <f>$A$1*Populatie!$AA27*Populatie!BY27/(Distante!BY27*Distante!BY27)</f>
        <v>0.14359313152152353</v>
      </c>
      <c r="BZ27" s="16">
        <f>$A$1*Populatie!$AA27*Populatie!BZ27/(Distante!BZ27*Distante!BZ27)</f>
        <v>1.4343913000494316E-2</v>
      </c>
      <c r="CA27" s="16">
        <f>$A$1*Populatie!$AA27*Populatie!CA27/(Distante!CA27*Distante!CA27)</f>
        <v>8.8394882276092324E-2</v>
      </c>
      <c r="CB27" s="16">
        <f>$A$1*Populatie!$AA27*Populatie!CB27/(Distante!CB27*Distante!CB27)</f>
        <v>5.0757476355247994E-2</v>
      </c>
      <c r="CC27" s="16">
        <f>$A$1*Populatie!$AA27*Populatie!CC27/(Distante!CC27*Distante!CC27)</f>
        <v>6.6260228231476481E-2</v>
      </c>
      <c r="CD27" s="16">
        <f>$A$1*Populatie!$AA27*Populatie!CD27/(Distante!CD27*Distante!CD27)</f>
        <v>1.5443402857142858</v>
      </c>
      <c r="CE27" s="16">
        <f>$A$1*Populatie!$AA27*Populatie!CE27/(Distante!CE27*Distante!CE27)</f>
        <v>8.8381030747867503E-2</v>
      </c>
      <c r="CF27" s="16">
        <f>$A$1*Populatie!$AA27*Populatie!CF27/(Distante!CF27*Distante!CF27)</f>
        <v>4.7334047619047623E-2</v>
      </c>
      <c r="CG27" s="16">
        <f>$A$1*Populatie!$AA27*Populatie!CG27/(Distante!CG27*Distante!CG27)</f>
        <v>5.5107548571428575</v>
      </c>
      <c r="CH27" s="16">
        <f>$A$1*Populatie!$AA27*Populatie!CH27/(Distante!CH27*Distante!CH27)</f>
        <v>6.9826136147443527E-2</v>
      </c>
      <c r="CI27" s="16">
        <f>$A$1*Populatie!$AA27*Populatie!CI27/(Distante!CI27*Distante!CI27)</f>
        <v>0.88492449826989628</v>
      </c>
      <c r="CJ27" s="16">
        <f>$A$1*Populatie!$AA27*Populatie!CJ27/(Distante!CJ27*Distante!CJ27)</f>
        <v>3.0601059157908655E-2</v>
      </c>
      <c r="CK27" s="16">
        <f>$A$1*Populatie!$AA27*Populatie!CK27/(Distante!CK27*Distante!CK27)</f>
        <v>2.5224176177285322</v>
      </c>
      <c r="CL27" s="16">
        <f>$A$1*Populatie!$AA27*Populatie!CL27/(Distante!CL27*Distante!CL27)</f>
        <v>6.3044151041666663E-2</v>
      </c>
      <c r="CM27" s="16">
        <f>$A$1*Populatie!$AA27*Populatie!CM27/(Distante!CM27*Distante!CM27)</f>
        <v>0.12803198280032249</v>
      </c>
      <c r="CN27" s="16">
        <f>$A$1*Populatie!$AA27*Populatie!CN27/(Distante!CN27*Distante!CN27)</f>
        <v>0.1009539355687048</v>
      </c>
      <c r="CO27" s="16">
        <f>$A$1*Populatie!$AA27*Populatie!CO27/(Distante!CO27*Distante!CO27)</f>
        <v>3.1871459753086424E-2</v>
      </c>
      <c r="CP27" s="16">
        <f>$A$1*Populatie!$AA27*Populatie!CP27/(Distante!CP27*Distante!CP27)</f>
        <v>0.19721924444444447</v>
      </c>
      <c r="CQ27" s="16">
        <f>$A$1*Populatie!$AA27*Populatie!CQ27/(Distante!CQ27*Distante!CQ27)</f>
        <v>0.72877416962524666</v>
      </c>
      <c r="CR27" s="16">
        <f>$A$1*Populatie!$AA27*Populatie!CR27/(Distante!CR27*Distante!CR27)</f>
        <v>4.1317035762788598E-2</v>
      </c>
      <c r="CS27" s="16">
        <f>$A$1*Populatie!$AA27*Populatie!CS27/(Distante!CS27*Distante!CS27)</f>
        <v>4.6045561409754361E-2</v>
      </c>
      <c r="CT27" s="16">
        <f>$A$1*Populatie!$AA27*Populatie!CT27/(Distante!CT27*Distante!CT27)</f>
        <v>0.2701371215277778</v>
      </c>
      <c r="CU27" s="16">
        <f>$A$1*Populatie!$AA27*Populatie!CU27/(Distante!CU27*Distante!CU27)</f>
        <v>0.35696391500000002</v>
      </c>
      <c r="CV27" s="16">
        <f>$A$1*Populatie!$AA27*Populatie!CV27/(Distante!CV27*Distante!CV27)</f>
        <v>8.8769665600000014</v>
      </c>
      <c r="CW27" s="16">
        <f>$A$1*Populatie!$AA27*Populatie!CW27/(Distante!CW27*Distante!CW27)</f>
        <v>9.4689927528393739E-2</v>
      </c>
      <c r="CX27" s="16">
        <f>$A$1*Populatie!$AA27*Populatie!CX27/(Distante!CX27*Distante!CX27)</f>
        <v>0.16108054101562502</v>
      </c>
      <c r="CY27" s="16">
        <f>$A$1*Populatie!$AA27*Populatie!CY27/(Distante!CY27*Distante!CY27)</f>
        <v>0.46898217142857151</v>
      </c>
    </row>
    <row r="28" spans="1:103" ht="15.75" customHeight="1" x14ac:dyDescent="0.25">
      <c r="A28" s="2" t="s">
        <v>27</v>
      </c>
      <c r="B28" s="16">
        <v>10.6220652568371</v>
      </c>
      <c r="C28" s="16">
        <v>199.81977485555558</v>
      </c>
      <c r="D28" s="16">
        <v>2.2845082167352539</v>
      </c>
      <c r="E28" s="16">
        <v>0.30483065617651328</v>
      </c>
      <c r="F28" s="16">
        <v>3.4927452244938273</v>
      </c>
      <c r="G28" s="16">
        <v>0.84373197843285475</v>
      </c>
      <c r="H28" s="16">
        <v>0.36330420273972602</v>
      </c>
      <c r="I28" s="16">
        <v>0.40007685816326533</v>
      </c>
      <c r="J28" s="16">
        <v>12.011809568</v>
      </c>
      <c r="K28" s="16">
        <v>0.18631270706170641</v>
      </c>
      <c r="L28" s="16">
        <v>1.08557355456</v>
      </c>
      <c r="M28" s="16">
        <v>8.687794385438169E-2</v>
      </c>
      <c r="N28" s="16">
        <v>9.7309091715976348E-2</v>
      </c>
      <c r="O28" s="16">
        <v>0.32356450322580649</v>
      </c>
      <c r="P28" s="16">
        <v>0.58911269598246896</v>
      </c>
      <c r="Q28" s="16">
        <v>7.2209754181818187E-2</v>
      </c>
      <c r="R28" s="16">
        <v>0.57192358478206096</v>
      </c>
      <c r="S28" s="16">
        <v>7.5135605959183685E-2</v>
      </c>
      <c r="T28" s="16">
        <v>1.7912256010000001</v>
      </c>
      <c r="U28" s="16">
        <v>0.15744733233777777</v>
      </c>
      <c r="V28" s="16">
        <v>0.82407457152777785</v>
      </c>
      <c r="W28" s="16">
        <v>7.9100540263438948E-2</v>
      </c>
      <c r="X28" s="16">
        <v>0.34077158311127792</v>
      </c>
      <c r="Y28" s="16">
        <v>0.18883779599783668</v>
      </c>
      <c r="Z28" s="16">
        <v>0.24926228152829649</v>
      </c>
      <c r="AA28" s="16">
        <f t="array" ref="AA28:AA103">TRANSPOSE(AB27:CY27)</f>
        <v>13.126356571428573</v>
      </c>
      <c r="AB28" s="16" t="s">
        <v>103</v>
      </c>
      <c r="AC28" s="16">
        <f>$A$1*Populatie!$AB28*Populatie!AC28/(Distante!AC28*Distante!AC28)</f>
        <v>0.11896149088541669</v>
      </c>
      <c r="AD28" s="16">
        <f>$A$1*Populatie!$AB28*Populatie!AD28/(Distante!AD28*Distante!AD28)</f>
        <v>3.4403016651277318E-2</v>
      </c>
      <c r="AE28" s="16">
        <f>$A$1*Populatie!$AB28*Populatie!AE28/(Distante!AE28*Distante!AE28)</f>
        <v>0.47442403036734698</v>
      </c>
      <c r="AF28" s="16">
        <f>$A$1*Populatie!$AB28*Populatie!AF28/(Distante!AF28*Distante!AF28)</f>
        <v>0.12572952485207103</v>
      </c>
      <c r="AG28" s="16">
        <f>$A$1*Populatie!$AB28*Populatie!AG28/(Distante!AG28*Distante!AG28)</f>
        <v>0.10743955474930715</v>
      </c>
      <c r="AH28" s="16">
        <f>$A$1*Populatie!$AB28*Populatie!AH28/(Distante!AH28*Distante!AH28)</f>
        <v>0.82013128834019211</v>
      </c>
      <c r="AI28" s="16">
        <f>$A$1*Populatie!$AB28*Populatie!AI28/(Distante!AI28*Distante!AI28)</f>
        <v>0.10924919677419356</v>
      </c>
      <c r="AJ28" s="16">
        <f>$A$1*Populatie!$AB28*Populatie!AJ28/(Distante!AJ28*Distante!AJ28)</f>
        <v>9.3376127428571432E-2</v>
      </c>
      <c r="AK28" s="16">
        <f>$A$1*Populatie!$AB28*Populatie!AK28/(Distante!AK28*Distante!AK28)</f>
        <v>1.8104214181818182E-2</v>
      </c>
      <c r="AL28" s="16">
        <f>$A$1*Populatie!$AB28*Populatie!AL28/(Distante!AL28*Distante!AL28)</f>
        <v>7.3007561932938864E-2</v>
      </c>
      <c r="AM28" s="16">
        <f>$A$1*Populatie!$AB28*Populatie!AM28/(Distante!AM28*Distante!AM28)</f>
        <v>0.26409419175762983</v>
      </c>
      <c r="AN28" s="16">
        <f>$A$1*Populatie!$AB28*Populatie!AN28/(Distante!AN28*Distante!AN28)</f>
        <v>0.559382445429363</v>
      </c>
      <c r="AO28" s="16">
        <f>$A$1*Populatie!$AB28*Populatie!AO28/(Distante!AO28*Distante!AO28)</f>
        <v>0.45392562249062901</v>
      </c>
      <c r="AP28" s="16">
        <f>$A$1*Populatie!$AB28*Populatie!AP28/(Distante!AP28*Distante!AP28)</f>
        <v>4.5839122864197536E-2</v>
      </c>
      <c r="AQ28" s="16">
        <f>$A$1*Populatie!$AB28*Populatie!AQ28/(Distante!AQ28*Distante!AQ28)</f>
        <v>4.7494644376181477E-2</v>
      </c>
      <c r="AR28" s="16">
        <f>$A$1*Populatie!$AB28*Populatie!AR28/(Distante!AR28*Distante!AR28)</f>
        <v>0.14050799753086421</v>
      </c>
      <c r="AS28" s="16">
        <f>$A$1*Populatie!$AB28*Populatie!AS28/(Distante!AS28*Distante!AS28)</f>
        <v>0.31324260000000004</v>
      </c>
      <c r="AT28" s="16">
        <f>$A$1*Populatie!$AB28*Populatie!AT28/(Distante!AT28*Distante!AT28)</f>
        <v>0.35034380573282858</v>
      </c>
      <c r="AU28" s="16">
        <f>$A$1*Populatie!$AB28*Populatie!AU28/(Distante!AU28*Distante!AU28)</f>
        <v>9.9193490000000009E-2</v>
      </c>
      <c r="AV28" s="16">
        <f>$A$1*Populatie!$AB28*Populatie!AV28/(Distante!AV28*Distante!AV28)</f>
        <v>0.75659944684898928</v>
      </c>
      <c r="AW28" s="16">
        <f>$A$1*Populatie!$AB28*Populatie!AW28/(Distante!AW28*Distante!AW28)</f>
        <v>7.0020384415584433E-2</v>
      </c>
      <c r="AX28" s="16">
        <f>$A$1*Populatie!$AB28*Populatie!AX28/(Distante!AX28*Distante!AX28)</f>
        <v>1.3495535350000003</v>
      </c>
      <c r="AY28" s="16">
        <f>$A$1*Populatie!$AB28*Populatie!AY28/(Distante!AY28*Distante!AY28)</f>
        <v>4.0242972916666666</v>
      </c>
      <c r="AZ28" s="16">
        <f>$A$1*Populatie!$AB28*Populatie!AZ28/(Distante!AZ28*Distante!AZ28)</f>
        <v>4.531966195286196E-2</v>
      </c>
      <c r="BA28" s="16">
        <f>$A$1*Populatie!$AB28*Populatie!BA28/(Distante!BA28*Distante!BA28)</f>
        <v>0.53576086177777782</v>
      </c>
      <c r="BB28" s="16">
        <f>$A$1*Populatie!$AB28*Populatie!BB28/(Distante!BB28*Distante!BB28)</f>
        <v>3.7740935116598082E-2</v>
      </c>
      <c r="BC28" s="16">
        <f>$A$1*Populatie!$AB28*Populatie!BC28/(Distante!BC28*Distante!BC28)</f>
        <v>0.17063390525834479</v>
      </c>
      <c r="BD28" s="16">
        <f>$A$1*Populatie!$AB28*Populatie!BD28/(Distante!BD28*Distante!BD28)</f>
        <v>7.5264516727272737</v>
      </c>
      <c r="BE28" s="16">
        <f>$A$1*Populatie!$AB28*Populatie!BE28/(Distante!BE28*Distante!BE28)</f>
        <v>7.9189919097698527E-2</v>
      </c>
      <c r="BF28" s="16">
        <f>$A$1*Populatie!$AB28*Populatie!BF28/(Distante!BF28*Distante!BF28)</f>
        <v>0.2967561473684211</v>
      </c>
      <c r="BG28" s="16">
        <f>$A$1*Populatie!$AB28*Populatie!BG28/(Distante!BG28*Distante!BG28)</f>
        <v>0.39144582798353916</v>
      </c>
      <c r="BH28" s="16">
        <f>$A$1*Populatie!$AB28*Populatie!BH28/(Distante!BH28*Distante!BH28)</f>
        <v>0.20259995370720438</v>
      </c>
      <c r="BI28" s="16">
        <f>$A$1*Populatie!$AB28*Populatie!BI28/(Distante!BI28*Distante!BI28)</f>
        <v>0.43596553993055559</v>
      </c>
      <c r="BJ28" s="16">
        <f>$A$1*Populatie!$AB28*Populatie!BJ28/(Distante!BJ28*Distante!BJ28)</f>
        <v>2.0652293446400001</v>
      </c>
      <c r="BK28" s="16">
        <f>$A$1*Populatie!$AB28*Populatie!BK28/(Distante!BK28*Distante!BK28)</f>
        <v>8.050074376417235E-2</v>
      </c>
      <c r="BL28" s="16">
        <f>$A$1*Populatie!$AB28*Populatie!BL28/(Distante!BL28*Distante!BL28)</f>
        <v>3.3241075578931994E-2</v>
      </c>
      <c r="BM28" s="16">
        <f>$A$1*Populatie!$AB28*Populatie!BM28/(Distante!BM28*Distante!BM28)</f>
        <v>4.6382340909090915E-2</v>
      </c>
      <c r="BN28" s="16">
        <f>$A$1*Populatie!$AB28*Populatie!BN28/(Distante!BN28*Distante!BN28)</f>
        <v>0.30945121782134111</v>
      </c>
      <c r="BO28" s="16">
        <f>$A$1*Populatie!$AB28*Populatie!BO28/(Distante!BO28*Distante!BO28)</f>
        <v>3.9907107240000003E-2</v>
      </c>
      <c r="BP28" s="16">
        <f>$A$1*Populatie!$AB28*Populatie!BP28/(Distante!BP28*Distante!BP28)</f>
        <v>0.59818682089795927</v>
      </c>
      <c r="BQ28" s="16">
        <f>$A$1*Populatie!$AB28*Populatie!BQ28/(Distante!BQ28*Distante!BQ28)</f>
        <v>4.0971115570198752E-2</v>
      </c>
      <c r="BR28" s="16">
        <f>$A$1*Populatie!$AB28*Populatie!BR28/(Distante!BR28*Distante!BR28)</f>
        <v>0.13185006729678639</v>
      </c>
      <c r="BS28" s="16">
        <f>$A$1*Populatie!$AB28*Populatie!BS28/(Distante!BS28*Distante!BS28)</f>
        <v>0.10662827479827362</v>
      </c>
      <c r="BT28" s="16">
        <f>$A$1*Populatie!$AB28*Populatie!BT28/(Distante!BT28*Distante!BT28)</f>
        <v>1.0992041757812501</v>
      </c>
      <c r="BU28" s="16">
        <f>$A$1*Populatie!$AB28*Populatie!BU28/(Distante!BU28*Distante!BU28)</f>
        <v>0.24044248758217679</v>
      </c>
      <c r="BV28" s="16">
        <f>$A$1*Populatie!$AB28*Populatie!BV28/(Distante!BV28*Distante!BV28)</f>
        <v>3.1720769620253171E-2</v>
      </c>
      <c r="BW28" s="16">
        <f>$A$1*Populatie!$AB28*Populatie!BW28/(Distante!BW28*Distante!BW28)</f>
        <v>1.5086786448979592</v>
      </c>
      <c r="BX28" s="16">
        <f>$A$1*Populatie!$AB28*Populatie!BX28/(Distante!BX28*Distante!BX28)</f>
        <v>2.8393335087719303E-2</v>
      </c>
      <c r="BY28" s="16">
        <f>$A$1*Populatie!$AB28*Populatie!BY28/(Distante!BY28*Distante!BY28)</f>
        <v>0.15114947834488554</v>
      </c>
      <c r="BZ28" s="16">
        <f>$A$1*Populatie!$AB28*Populatie!BZ28/(Distante!BZ28*Distante!BZ28)</f>
        <v>1.4260084937504415E-2</v>
      </c>
      <c r="CA28" s="16">
        <f>$A$1*Populatie!$AB28*Populatie!CA28/(Distante!CA28*Distante!CA28)</f>
        <v>9.0034731052944683E-2</v>
      </c>
      <c r="CB28" s="16">
        <f>$A$1*Populatie!$AB28*Populatie!CB28/(Distante!CB28*Distante!CB28)</f>
        <v>5.0460841753171858E-2</v>
      </c>
      <c r="CC28" s="16">
        <f>$A$1*Populatie!$AB28*Populatie!CC28/(Distante!CC28*Distante!CC28)</f>
        <v>6.5872993131422405E-2</v>
      </c>
      <c r="CD28" s="16">
        <f>$A$1*Populatie!$AB28*Populatie!CD28/(Distante!CD28*Distante!CD28)</f>
        <v>1.9258990361600001</v>
      </c>
      <c r="CE28" s="16">
        <f>$A$1*Populatie!$AB28*Populatie!CE28/(Distante!CE28*Distante!CE28)</f>
        <v>7.2801616765286001E-2</v>
      </c>
      <c r="CF28" s="16">
        <f>$A$1*Populatie!$AB28*Populatie!CF28/(Distante!CF28*Distante!CF28)</f>
        <v>4.7057420068027218E-2</v>
      </c>
      <c r="CG28" s="16">
        <f>$A$1*Populatie!$AB28*Populatie!CG28/(Distante!CG28*Distante!CG28)</f>
        <v>5.4785491469387759</v>
      </c>
      <c r="CH28" s="16">
        <f>$A$1*Populatie!$AB28*Populatie!CH28/(Distante!CH28*Distante!CH28)</f>
        <v>6.9418061325802624E-2</v>
      </c>
      <c r="CI28" s="16">
        <f>$A$1*Populatie!$AB28*Populatie!CI28/(Distante!CI28*Distante!CI28)</f>
        <v>0.93387907070707088</v>
      </c>
      <c r="CJ28" s="16">
        <f>$A$1*Populatie!$AB28*Populatie!CJ28/(Distante!CJ28*Distante!CJ28)</f>
        <v>3.0422221799193606E-2</v>
      </c>
      <c r="CK28" s="16">
        <f>$A$1*Populatie!$AB28*Populatie!CK28/(Distante!CK28*Distante!CK28)</f>
        <v>3.1324260000000006</v>
      </c>
      <c r="CL28" s="16">
        <f>$A$1*Populatie!$AB28*Populatie!CL28/(Distante!CL28*Distante!CL28)</f>
        <v>6.2675711197916664E-2</v>
      </c>
      <c r="CM28" s="16">
        <f>$A$1*Populatie!$AB28*Populatie!CM28/(Distante!CM28*Distante!CM28)</f>
        <v>0.10242707854671282</v>
      </c>
      <c r="CN28" s="16">
        <f>$A$1*Populatie!$AB28*Populatie!CN28/(Distante!CN28*Distante!CN28)</f>
        <v>0.10298772838589984</v>
      </c>
      <c r="CO28" s="16">
        <f>$A$1*Populatie!$AB28*Populatie!CO28/(Distante!CO28*Distante!CO28)</f>
        <v>3.2401225047342511E-2</v>
      </c>
      <c r="CP28" s="16">
        <f>$A$1*Populatie!$AB28*Populatie!CP28/(Distante!CP28*Distante!CP28)</f>
        <v>0.15723769035419916</v>
      </c>
      <c r="CQ28" s="16">
        <f>$A$1*Populatie!$AB28*Populatie!CQ28/(Distante!CQ28*Distante!CQ28)</f>
        <v>0.72451509980276152</v>
      </c>
      <c r="CR28" s="16">
        <f>$A$1*Populatie!$AB28*Populatie!CR28/(Distante!CR28*Distante!CR28)</f>
        <v>3.6294375920000004E-2</v>
      </c>
      <c r="CS28" s="16">
        <f>$A$1*Populatie!$AB28*Populatie!CS28/(Distante!CS28*Distante!CS28)</f>
        <v>4.5776463972944111E-2</v>
      </c>
      <c r="CT28" s="16">
        <f>$A$1*Populatie!$AB28*Populatie!CT28/(Distante!CT28*Distante!CT28)</f>
        <v>0.20454828072727274</v>
      </c>
      <c r="CU28" s="16">
        <f>$A$1*Populatie!$AB28*Populatie!CU28/(Distante!CU28*Distante!CU28)</f>
        <v>0.29328740681818188</v>
      </c>
      <c r="CV28" s="16">
        <f>$A$1*Populatie!$AB28*Populatie!CV28/(Distante!CV28*Distante!CV28)</f>
        <v>13.789200287500002</v>
      </c>
      <c r="CW28" s="16">
        <f>$A$1*Populatie!$AB28*Populatie!CW28/(Distante!CW28*Distante!CW28)</f>
        <v>9.4136544835045993E-2</v>
      </c>
      <c r="CX28" s="16">
        <f>$A$1*Populatie!$AB28*Populatie!CX28/(Distante!CX28*Distante!CX28)</f>
        <v>0.13011902487601668</v>
      </c>
      <c r="CY28" s="16">
        <f>$A$1*Populatie!$AB28*Populatie!CY28/(Distante!CY28*Distante!CY28)</f>
        <v>0.46624136653061232</v>
      </c>
    </row>
    <row r="29" spans="1:103" ht="15.75" customHeight="1" x14ac:dyDescent="0.25">
      <c r="A29" s="2" t="s">
        <v>28</v>
      </c>
      <c r="B29" s="16">
        <v>42.42793317174516</v>
      </c>
      <c r="C29" s="16">
        <v>1.4572008920132327</v>
      </c>
      <c r="D29" s="16">
        <v>1.4100981481481483</v>
      </c>
      <c r="E29" s="16">
        <v>12.458653287197233</v>
      </c>
      <c r="F29" s="16">
        <v>4.1587090020576136</v>
      </c>
      <c r="G29" s="16">
        <v>2.492052864583334</v>
      </c>
      <c r="H29" s="16">
        <v>1.9747064544913742</v>
      </c>
      <c r="I29" s="16">
        <v>0.2239862973760933</v>
      </c>
      <c r="J29" s="16">
        <v>5.2532996632996633E-2</v>
      </c>
      <c r="K29" s="16">
        <v>1.4921854838709678</v>
      </c>
      <c r="L29" s="16">
        <v>0.17300780041641881</v>
      </c>
      <c r="M29" s="16">
        <v>6.0022446124763706E-2</v>
      </c>
      <c r="N29" s="16">
        <v>0.34810416666666671</v>
      </c>
      <c r="O29" s="16">
        <v>0.43521342857142864</v>
      </c>
      <c r="P29" s="16">
        <v>0.31744469696969702</v>
      </c>
      <c r="Q29" s="16">
        <v>0.59923248000000007</v>
      </c>
      <c r="R29" s="16">
        <v>1.6892376302083334</v>
      </c>
      <c r="S29" s="16">
        <v>0.18764629904875149</v>
      </c>
      <c r="T29" s="16">
        <v>0.16230275465715419</v>
      </c>
      <c r="U29" s="16">
        <v>0.58381009227220293</v>
      </c>
      <c r="V29" s="16">
        <v>0.10752380103051923</v>
      </c>
      <c r="W29" s="16">
        <v>9.0169278106508877E-2</v>
      </c>
      <c r="X29" s="16">
        <v>2.5417165714285717</v>
      </c>
      <c r="Y29" s="16">
        <v>5.2289247969254965E-2</v>
      </c>
      <c r="Z29" s="16">
        <v>0.59507910000000008</v>
      </c>
      <c r="AA29" s="16">
        <v>0.11966080729166667</v>
      </c>
      <c r="AB29" s="16">
        <f t="array" ref="AB29:AB103">TRANSPOSE(AC28:CY28)</f>
        <v>0.11896149088541669</v>
      </c>
      <c r="AC29" s="16" t="s">
        <v>103</v>
      </c>
      <c r="AD29" s="16">
        <f>$A$1*Populatie!$AC29*Populatie!AD29/(Distante!AD29*Distante!AD29)</f>
        <v>2.1235042936288089</v>
      </c>
      <c r="AE29" s="16">
        <f>$A$1*Populatie!$AC29*Populatie!AE29/(Distante!AE29*Distante!AE29)</f>
        <v>2.0587875000000002</v>
      </c>
      <c r="AF29" s="16">
        <f>$A$1*Populatie!$AC29*Populatie!AF29/(Distante!AF29*Distante!AF29)</f>
        <v>0.95802567567567576</v>
      </c>
      <c r="AG29" s="16">
        <f>$A$1*Populatie!$AC29*Populatie!AG29/(Distante!AG29*Distante!AG29)</f>
        <v>6.7597827292899426E-2</v>
      </c>
      <c r="AH29" s="16">
        <f>$A$1*Populatie!$AC29*Populatie!AH29/(Distante!AH29*Distante!AH29)</f>
        <v>0.12655520370370371</v>
      </c>
      <c r="AI29" s="16">
        <f>$A$1*Populatie!$AC29*Populatie!AI29/(Distante!AI29*Distante!AI29)</f>
        <v>6.7870539164860036E-2</v>
      </c>
      <c r="AJ29" s="16">
        <f>$A$1*Populatie!$AC29*Populatie!AJ29/(Distante!AJ29*Distante!AJ29)</f>
        <v>0.10606916576527854</v>
      </c>
      <c r="AK29" s="16">
        <f>$A$1*Populatie!$AC29*Populatie!AK29/(Distante!AK29*Distante!AK29)</f>
        <v>6.3348701298701307E-2</v>
      </c>
      <c r="AL29" s="16">
        <f>$A$1*Populatie!$AC29*Populatie!AL29/(Distante!AL29*Distante!AL29)</f>
        <v>0.31718965014577261</v>
      </c>
      <c r="AM29" s="16">
        <f>$A$1*Populatie!$AC29*Populatie!AM29/(Distante!AM29*Distante!AM29)</f>
        <v>0.17426696244855969</v>
      </c>
      <c r="AN29" s="16">
        <f>$A$1*Populatie!$AC29*Populatie!AN29/(Distante!AN29*Distante!AN29)</f>
        <v>0.16724277261200338</v>
      </c>
      <c r="AO29" s="16">
        <f>$A$1*Populatie!$AC29*Populatie!AO29/(Distante!AO29*Distante!AO29)</f>
        <v>0.47081455026455032</v>
      </c>
      <c r="AP29" s="16">
        <f>$A$1*Populatie!$AC29*Populatie!AP29/(Distante!AP29*Distante!AP29)</f>
        <v>0.17108650900295622</v>
      </c>
      <c r="AQ29" s="16">
        <f>$A$1*Populatie!$AC29*Populatie!AQ29/(Distante!AQ29*Distante!AQ29)</f>
        <v>0.11328833826429981</v>
      </c>
      <c r="AR29" s="16">
        <f>$A$1*Populatie!$AC29*Populatie!AR29/(Distante!AR29*Distante!AR29)</f>
        <v>2.0976861058855146E-2</v>
      </c>
      <c r="AS29" s="16">
        <f>$A$1*Populatie!$AC29*Populatie!AS29/(Distante!AS29*Distante!AS29)</f>
        <v>0.38086204986149585</v>
      </c>
      <c r="AT29" s="16">
        <f>$A$1*Populatie!$AC29*Populatie!AT29/(Distante!AT29*Distante!AT29)</f>
        <v>0.27983650793650794</v>
      </c>
      <c r="AU29" s="16">
        <f>$A$1*Populatie!$AC29*Populatie!AU29/(Distante!AU29*Distante!AU29)</f>
        <v>0.18844736842105267</v>
      </c>
      <c r="AV29" s="16">
        <f>$A$1*Populatie!$AC29*Populatie!AV29/(Distante!AV29*Distante!AV29)</f>
        <v>0.16628232738911752</v>
      </c>
      <c r="AW29" s="16">
        <f>$A$1*Populatie!$AC29*Populatie!AW29/(Distante!AW29*Distante!AW29)</f>
        <v>0.13357166447738791</v>
      </c>
      <c r="AX29" s="16">
        <f>$A$1*Populatie!$AC29*Populatie!AX29/(Distante!AX29*Distante!AX29)</f>
        <v>8.2374443752224996E-2</v>
      </c>
      <c r="AY29" s="16">
        <f>$A$1*Populatie!$AC29*Populatie!AY29/(Distante!AY29*Distante!AY29)</f>
        <v>0.13127080856123663</v>
      </c>
      <c r="AZ29" s="16">
        <f>$A$1*Populatie!$AC29*Populatie!AZ29/(Distante!AZ29*Distante!AZ29)</f>
        <v>0.47598271875000003</v>
      </c>
      <c r="BA29" s="16">
        <f>$A$1*Populatie!$AC29*Populatie!BA29/(Distante!BA29*Distante!BA29)</f>
        <v>0.14313321502770085</v>
      </c>
      <c r="BB29" s="16">
        <f>$A$1*Populatie!$AC29*Populatie!BB29/(Distante!BB29*Distante!BB29)</f>
        <v>1.7114952380952382</v>
      </c>
      <c r="BC29" s="16">
        <f>$A$1*Populatie!$AC29*Populatie!BC29/(Distante!BC29*Distante!BC29)</f>
        <v>1.0881553571428573</v>
      </c>
      <c r="BD29" s="16">
        <f>$A$1*Populatie!$AC29*Populatie!BD29/(Distante!BD29*Distante!BD29)</f>
        <v>0.16258392857142859</v>
      </c>
      <c r="BE29" s="16">
        <f>$A$1*Populatie!$AC29*Populatie!BE29/(Distante!BE29*Distante!BE29)</f>
        <v>0.65071468224981743</v>
      </c>
      <c r="BF29" s="16">
        <f>$A$1*Populatie!$AC29*Populatie!BF29/(Distante!BF29*Distante!BF29)</f>
        <v>0.36825948986411228</v>
      </c>
      <c r="BG29" s="16">
        <f>$A$1*Populatie!$AC29*Populatie!BG29/(Distante!BG29*Distante!BG29)</f>
        <v>1.1094678571428573</v>
      </c>
      <c r="BH29" s="16">
        <f>$A$1*Populatie!$AC29*Populatie!BH29/(Distante!BH29*Distante!BH29)</f>
        <v>0.50902830101569718</v>
      </c>
      <c r="BI29" s="16">
        <f>$A$1*Populatie!$AC29*Populatie!BI29/(Distante!BI29*Distante!BI29)</f>
        <v>0.71729300291545195</v>
      </c>
      <c r="BJ29" s="16">
        <f>$A$1*Populatie!$AC29*Populatie!BJ29/(Distante!BJ29*Distante!BJ29)</f>
        <v>0.46484080025204788</v>
      </c>
      <c r="BK29" s="16">
        <f>$A$1*Populatie!$AC29*Populatie!BK29/(Distante!BK29*Distante!BK29)</f>
        <v>4.9688571428571429E-2</v>
      </c>
      <c r="BL29" s="16">
        <f>$A$1*Populatie!$AC29*Populatie!BL29/(Distante!BL29*Distante!BL29)</f>
        <v>1.6119647727272728</v>
      </c>
      <c r="BM29" s="16">
        <f>$A$1*Populatie!$AC29*Populatie!BM29/(Distante!BM29*Distante!BM29)</f>
        <v>0.12935223692501574</v>
      </c>
      <c r="BN29" s="16">
        <f>$A$1*Populatie!$AC29*Populatie!BN29/(Distante!BN29*Distante!BN29)</f>
        <v>1.4885928750000001</v>
      </c>
      <c r="BO29" s="16">
        <f>$A$1*Populatie!$AC29*Populatie!BO29/(Distante!BO29*Distante!BO29)</f>
        <v>0.71200161290322583</v>
      </c>
      <c r="BP29" s="16">
        <f>$A$1*Populatie!$AC29*Populatie!BP29/(Distante!BP29*Distante!BP29)</f>
        <v>0.12563974500000002</v>
      </c>
      <c r="BQ29" s="16">
        <f>$A$1*Populatie!$AC29*Populatie!BQ29/(Distante!BQ29*Distante!BQ29)</f>
        <v>0.90666707818930048</v>
      </c>
      <c r="BR29" s="16">
        <f>$A$1*Populatie!$AC29*Populatie!BR29/(Distante!BR29*Distante!BR29)</f>
        <v>4.7835480000000007E-2</v>
      </c>
      <c r="BS29" s="16">
        <f>$A$1*Populatie!$AC29*Populatie!BS29/(Distante!BS29*Distante!BS29)</f>
        <v>0.89463181818181825</v>
      </c>
      <c r="BT29" s="16">
        <f>$A$1*Populatie!$AC29*Populatie!BT29/(Distante!BT29*Distante!BT29)</f>
        <v>0.32550000000000001</v>
      </c>
      <c r="BU29" s="16">
        <f>$A$1*Populatie!$AC29*Populatie!BU29/(Distante!BU29*Distante!BU29)</f>
        <v>1.7419021990740742</v>
      </c>
      <c r="BV29" s="16">
        <f>$A$1*Populatie!$AC29*Populatie!BV29/(Distante!BV29*Distante!BV29)</f>
        <v>5.579082840236687E-2</v>
      </c>
      <c r="BW29" s="16">
        <f>$A$1*Populatie!$AC29*Populatie!BW29/(Distante!BW29*Distante!BW29)</f>
        <v>0.17824176562500005</v>
      </c>
      <c r="BX29" s="16">
        <f>$A$1*Populatie!$AC29*Populatie!BX29/(Distante!BX29*Distante!BX29)</f>
        <v>0.86786604938271616</v>
      </c>
      <c r="BY29" s="16">
        <f>$A$1*Populatie!$AC29*Populatie!BY29/(Distante!BY29*Distante!BY29)</f>
        <v>0.51388600583090382</v>
      </c>
      <c r="BZ29" s="16">
        <f>$A$1*Populatie!$AC29*Populatie!BZ29/(Distante!BZ29*Distante!BZ29)</f>
        <v>0.51218099112426041</v>
      </c>
      <c r="CA29" s="16">
        <f>$A$1*Populatie!$AC29*Populatie!CA29/(Distante!CA29*Distante!CA29)</f>
        <v>0.61748182629387283</v>
      </c>
      <c r="CB29" s="16">
        <f>$A$1*Populatie!$AC29*Populatie!CB29/(Distante!CB29*Distante!CB29)</f>
        <v>4.0006120000000003</v>
      </c>
      <c r="CC29" s="16">
        <f>$A$1*Populatie!$AC29*Populatie!CC29/(Distante!CC29*Distante!CC29)</f>
        <v>1.065472767857143</v>
      </c>
      <c r="CD29" s="16">
        <f>$A$1*Populatie!$AC29*Populatie!CD29/(Distante!CD29*Distante!CD29)</f>
        <v>0.16452488839285714</v>
      </c>
      <c r="CE29" s="16">
        <f>$A$1*Populatie!$AC29*Populatie!CE29/(Distante!CE29*Distante!CE29)</f>
        <v>5.8435214681440452E-2</v>
      </c>
      <c r="CF29" s="16">
        <f>$A$1*Populatie!$AC29*Populatie!CF29/(Distante!CF29*Distante!CF29)</f>
        <v>0.29405965909090914</v>
      </c>
      <c r="CG29" s="16">
        <f>$A$1*Populatie!$AC29*Populatie!CG29/(Distante!CG29*Distante!CG29)</f>
        <v>0.28061165980795616</v>
      </c>
      <c r="CH29" s="16">
        <f>$A$1*Populatie!$AC29*Populatie!CH29/(Distante!CH29*Distante!CH29)</f>
        <v>0.82725085227272732</v>
      </c>
      <c r="CI29" s="16">
        <f>$A$1*Populatie!$AC29*Populatie!CI29/(Distante!CI29*Distante!CI29)</f>
        <v>0.41271088757396451</v>
      </c>
      <c r="CJ29" s="16">
        <f>$A$1*Populatie!$AC29*Populatie!CJ29/(Distante!CJ29*Distante!CJ29)</f>
        <v>0.27062489711934162</v>
      </c>
      <c r="CK29" s="16">
        <f>$A$1*Populatie!$AC29*Populatie!CK29/(Distante!CK29*Distante!CK29)</f>
        <v>0.15521467500000002</v>
      </c>
      <c r="CL29" s="16">
        <f>$A$1*Populatie!$AC29*Populatie!CL29/(Distante!CL29*Distante!CL29)</f>
        <v>0.72342315558802051</v>
      </c>
      <c r="CM29" s="16">
        <f>$A$1*Populatie!$AC29*Populatie!CM29/(Distante!CM29*Distante!CM29)</f>
        <v>7.5079271449704138E-2</v>
      </c>
      <c r="CN29" s="16">
        <f>$A$1*Populatie!$AC29*Populatie!CN29/(Distante!CN29*Distante!CN29)</f>
        <v>2.1630954545454548</v>
      </c>
      <c r="CO29" s="16">
        <f>$A$1*Populatie!$AC29*Populatie!CO29/(Distante!CO29*Distante!CO29)</f>
        <v>0.3214342220598978</v>
      </c>
      <c r="CP29" s="16">
        <f>$A$1*Populatie!$AC29*Populatie!CP29/(Distante!CP29*Distante!CP29)</f>
        <v>0.14940851851851852</v>
      </c>
      <c r="CQ29" s="16">
        <f>$A$1*Populatie!$AC29*Populatie!CQ29/(Distante!CQ29*Distante!CQ29)</f>
        <v>0.52484162500000009</v>
      </c>
      <c r="CR29" s="16">
        <f>$A$1*Populatie!$AC29*Populatie!CR29/(Distante!CR29*Distante!CR29)</f>
        <v>0.17285858333333334</v>
      </c>
      <c r="CS29" s="16">
        <f>$A$1*Populatie!$AC29*Populatie!CS29/(Distante!CS29*Distante!CS29)</f>
        <v>6.124146875000001</v>
      </c>
      <c r="CT29" s="16">
        <f>$A$1*Populatie!$AC29*Populatie!CT29/(Distante!CT29*Distante!CT29)</f>
        <v>0.11275397491763206</v>
      </c>
      <c r="CU29" s="16">
        <f>$A$1*Populatie!$AC29*Populatie!CU29/(Distante!CU29*Distante!CU29)</f>
        <v>0.10346880114783719</v>
      </c>
      <c r="CV29" s="16">
        <f>$A$1*Populatie!$AC29*Populatie!CV29/(Distante!CV29*Distante!CV29)</f>
        <v>0.16765864819944598</v>
      </c>
      <c r="CW29" s="16">
        <f>$A$1*Populatie!$AC29*Populatie!CW29/(Distante!CW29*Distante!CW29)</f>
        <v>0.51811575520833342</v>
      </c>
      <c r="CX29" s="16">
        <f>$A$1*Populatie!$AC29*Populatie!CX29/(Distante!CX29*Distante!CX29)</f>
        <v>0.13003064516129034</v>
      </c>
      <c r="CY29" s="16">
        <f>$A$1*Populatie!$AC29*Populatie!CY29/(Distante!CY29*Distante!CY29)</f>
        <v>0.19426041460027774</v>
      </c>
    </row>
    <row r="30" spans="1:103" ht="15.75" customHeight="1" x14ac:dyDescent="0.25">
      <c r="A30" s="2" t="s">
        <v>29</v>
      </c>
      <c r="B30" s="16">
        <v>7.9671020350765316</v>
      </c>
      <c r="C30" s="16">
        <v>0.42334988985775612</v>
      </c>
      <c r="D30" s="16">
        <v>0.40684049087256535</v>
      </c>
      <c r="E30" s="16">
        <v>1.1329775518518521</v>
      </c>
      <c r="F30" s="16">
        <v>0.92802076896228192</v>
      </c>
      <c r="G30" s="16">
        <v>0.53753805858585868</v>
      </c>
      <c r="H30" s="16">
        <v>0.37603227505555559</v>
      </c>
      <c r="I30" s="16">
        <v>6.5195104756242572E-2</v>
      </c>
      <c r="J30" s="16">
        <v>1.5338687676236395E-2</v>
      </c>
      <c r="K30" s="16">
        <v>0.24356304914618909</v>
      </c>
      <c r="L30" s="16">
        <v>4.7440663380000005E-2</v>
      </c>
      <c r="M30" s="16">
        <v>1.830052096783312E-2</v>
      </c>
      <c r="N30" s="16">
        <v>7.767985119159318E-2</v>
      </c>
      <c r="O30" s="16">
        <v>8.8733036139169483E-2</v>
      </c>
      <c r="P30" s="16">
        <v>7.9919864569161003E-2</v>
      </c>
      <c r="Q30" s="16">
        <v>2.3864522687500003</v>
      </c>
      <c r="R30" s="16">
        <v>0.36437008585858588</v>
      </c>
      <c r="S30" s="16">
        <v>4.341820890538034E-2</v>
      </c>
      <c r="T30" s="16">
        <v>4.6318563443047342E-2</v>
      </c>
      <c r="U30" s="16">
        <v>0.12284362313033129</v>
      </c>
      <c r="V30" s="16">
        <v>3.0685542030325443E-2</v>
      </c>
      <c r="W30" s="16">
        <v>2.2552073856873276E-2</v>
      </c>
      <c r="X30" s="16">
        <v>0.43544474458161864</v>
      </c>
      <c r="Y30" s="16">
        <v>1.6675028099173553E-2</v>
      </c>
      <c r="Z30" s="16">
        <v>0.12743064713295529</v>
      </c>
      <c r="AA30" s="16">
        <v>3.4605255155432446E-2</v>
      </c>
      <c r="AB30" s="16">
        <v>3.4403016651277318E-2</v>
      </c>
      <c r="AC30" s="16">
        <f t="array" ref="AC30:AC103">TRANSPOSE(AD29:CY29)</f>
        <v>2.1235042936288089</v>
      </c>
      <c r="AD30" s="16" t="s">
        <v>103</v>
      </c>
      <c r="AE30" s="16">
        <f>$A$1*Populatie!$AD30*Populatie!AE30/(Distante!AE30*Distante!AE30)</f>
        <v>0.42285440645161293</v>
      </c>
      <c r="AF30" s="16">
        <f>$A$1*Populatie!$AD30*Populatie!AF30/(Distante!AF30*Distante!AF30)</f>
        <v>0.17681234400000001</v>
      </c>
      <c r="AG30" s="16">
        <f>$A$1*Populatie!$AD30*Populatie!AG30/(Distante!AG30*Distante!AG30)</f>
        <v>2.0032590728298844E-2</v>
      </c>
      <c r="AH30" s="16">
        <f>$A$1*Populatie!$AD30*Populatie!AH30/(Distante!AH30*Distante!AH30)</f>
        <v>3.651361521530265E-2</v>
      </c>
      <c r="AI30" s="16">
        <f>$A$1*Populatie!$AD30*Populatie!AI30/(Distante!AI30*Distante!AI30)</f>
        <v>1.9728472063961302E-2</v>
      </c>
      <c r="AJ30" s="16">
        <f>$A$1*Populatie!$AD30*Populatie!AJ30/(Distante!AJ30*Distante!AJ30)</f>
        <v>2.9578540514053259E-2</v>
      </c>
      <c r="AK30" s="16">
        <f>$A$1*Populatie!$AD30*Populatie!AK30/(Distante!AK30*Distante!AK30)</f>
        <v>1.6971855268698065E-2</v>
      </c>
      <c r="AL30" s="16">
        <f>$A$1*Populatie!$AD30*Populatie!AL30/(Distante!AL30*Distante!AL30)</f>
        <v>6.9186112140788597E-2</v>
      </c>
      <c r="AM30" s="16">
        <f>$A$1*Populatie!$AD30*Populatie!AM30/(Distante!AM30*Distante!AM30)</f>
        <v>5.1394008766817538E-2</v>
      </c>
      <c r="AN30" s="16">
        <f>$A$1*Populatie!$AD30*Populatie!AN30/(Distante!AN30*Distante!AN30)</f>
        <v>4.7537300025250404E-2</v>
      </c>
      <c r="AO30" s="16">
        <f>$A$1*Populatie!$AD30*Populatie!AO30/(Distante!AO30*Distante!AO30)</f>
        <v>0.11614975579942083</v>
      </c>
      <c r="AP30" s="16">
        <f>$A$1*Populatie!$AD30*Populatie!AP30/(Distante!AP30*Distante!AP30)</f>
        <v>4.1598590546386802E-2</v>
      </c>
      <c r="AQ30" s="16">
        <f>$A$1*Populatie!$AD30*Populatie!AQ30/(Distante!AQ30*Distante!AQ30)</f>
        <v>2.9873651291316826E-2</v>
      </c>
      <c r="AR30" s="16">
        <f>$A$1*Populatie!$AD30*Populatie!AR30/(Distante!AR30*Distante!AR30)</f>
        <v>6.4962309387755109E-3</v>
      </c>
      <c r="AS30" s="16">
        <f>$A$1*Populatie!$AD30*Populatie!AS30/(Distante!AS30*Distante!AS30)</f>
        <v>8.9712353280000004E-2</v>
      </c>
      <c r="AT30" s="16">
        <f>$A$1*Populatie!$AD30*Populatie!AT30/(Distante!AT30*Distante!AT30)</f>
        <v>6.9035551348879745E-2</v>
      </c>
      <c r="AU30" s="16">
        <f>$A$1*Populatie!$AD30*Populatie!AU30/(Distante!AU30*Distante!AU30)</f>
        <v>4.4388924800000007E-2</v>
      </c>
      <c r="AV30" s="16">
        <f>$A$1*Populatie!$AD30*Populatie!AV30/(Distante!AV30*Distante!AV30)</f>
        <v>4.5394486419753091E-2</v>
      </c>
      <c r="AW30" s="16">
        <f>$A$1*Populatie!$AD30*Populatie!AW30/(Distante!AW30*Distante!AW30)</f>
        <v>3.5053762299239226E-2</v>
      </c>
      <c r="AX30" s="16">
        <f>$A$1*Populatie!$AD30*Populatie!AX30/(Distante!AX30*Distante!AX30)</f>
        <v>2.4548118951612904E-2</v>
      </c>
      <c r="AY30" s="16">
        <f>$A$1*Populatie!$AD30*Populatie!AY30/(Distante!AY30*Distante!AY30)</f>
        <v>3.6752376870748303E-2</v>
      </c>
      <c r="AZ30" s="16">
        <f>$A$1*Populatie!$AD30*Populatie!AZ30/(Distante!AZ30*Distante!AZ30)</f>
        <v>0.1533710900740741</v>
      </c>
      <c r="BA30" s="16">
        <f>$A$1*Populatie!$AD30*Populatie!BA30/(Distante!BA30*Distante!BA30)</f>
        <v>3.7357496487534628E-2</v>
      </c>
      <c r="BB30" s="16">
        <f>$A$1*Populatie!$AD30*Populatie!BB30/(Distante!BB30*Distante!BB30)</f>
        <v>1.3680095537777779</v>
      </c>
      <c r="BC30" s="16">
        <f>$A$1*Populatie!$AD30*Populatie!BC30/(Distante!BC30*Distante!BC30)</f>
        <v>0.21744245783333335</v>
      </c>
      <c r="BD30" s="16">
        <f>$A$1*Populatie!$AD30*Populatie!BD30/(Distante!BD30*Distante!BD30)</f>
        <v>4.7322878136147446E-2</v>
      </c>
      <c r="BE30" s="16">
        <f>$A$1*Populatie!$AD30*Populatie!BE30/(Distante!BE30*Distante!BE30)</f>
        <v>0.12009530763636365</v>
      </c>
      <c r="BF30" s="16">
        <f>$A$1*Populatie!$AD30*Populatie!BF30/(Distante!BF30*Distante!BF30)</f>
        <v>7.0195418096626411E-2</v>
      </c>
      <c r="BG30" s="16">
        <f>$A$1*Populatie!$AD30*Populatie!BG30/(Distante!BG30*Distante!BG30)</f>
        <v>0.22170126366666668</v>
      </c>
      <c r="BH30" s="16">
        <f>$A$1*Populatie!$AD30*Populatie!BH30/(Distante!BH30*Distante!BH30)</f>
        <v>0.11990201383111111</v>
      </c>
      <c r="BI30" s="16">
        <f>$A$1*Populatie!$AD30*Populatie!BI30/(Distante!BI30*Distante!BI30)</f>
        <v>0.15645754555580307</v>
      </c>
      <c r="BJ30" s="16">
        <f>$A$1*Populatie!$AD30*Populatie!BJ30/(Distante!BJ30*Distante!BJ30)</f>
        <v>0.11654521335227275</v>
      </c>
      <c r="BK30" s="16">
        <f>$A$1*Populatie!$AD30*Populatie!BK30/(Distante!BK30*Distante!BK30)</f>
        <v>1.4766659131469365E-2</v>
      </c>
      <c r="BL30" s="16">
        <f>$A$1*Populatie!$AD30*Populatie!BL30/(Distante!BL30*Distante!BL30)</f>
        <v>12.726771992000002</v>
      </c>
      <c r="BM30" s="16">
        <f>$A$1*Populatie!$AD30*Populatie!BM30/(Distante!BM30*Distante!BM30)</f>
        <v>3.3181115603117983E-2</v>
      </c>
      <c r="BN30" s="16">
        <f>$A$1*Populatie!$AD30*Populatie!BN30/(Distante!BN30*Distante!BN30)</f>
        <v>0.28873357978596909</v>
      </c>
      <c r="BO30" s="16">
        <f>$A$1*Populatie!$AD30*Populatie!BO30/(Distante!BO30*Distante!BO30)</f>
        <v>0.27249702949218751</v>
      </c>
      <c r="BP30" s="16">
        <f>$A$1*Populatie!$AD30*Populatie!BP30/(Distante!BP30*Distante!BP30)</f>
        <v>3.6797676371732264E-2</v>
      </c>
      <c r="BQ30" s="16">
        <f>$A$1*Populatie!$AD30*Populatie!BQ30/(Distante!BQ30*Distante!BQ30)</f>
        <v>0.29949545022222229</v>
      </c>
      <c r="BR30" s="16">
        <f>$A$1*Populatie!$AD30*Populatie!BR30/(Distante!BR30*Distante!BR30)</f>
        <v>1.4010172594082161E-2</v>
      </c>
      <c r="BS30" s="16">
        <f>$A$1*Populatie!$AD30*Populatie!BS30/(Distante!BS30*Distante!BS30)</f>
        <v>0.14693420125739645</v>
      </c>
      <c r="BT30" s="16">
        <f>$A$1*Populatie!$AD30*Populatie!BT30/(Distante!BT30*Distante!BT30)</f>
        <v>8.720524299168976E-2</v>
      </c>
      <c r="BU30" s="16">
        <f>$A$1*Populatie!$AD30*Populatie!BU30/(Distante!BU30*Distante!BU30)</f>
        <v>0.31571746947873802</v>
      </c>
      <c r="BV30" s="16">
        <f>$A$1*Populatie!$AD30*Populatie!BV30/(Distante!BV30*Distante!BV30)</f>
        <v>1.4413094294044148E-2</v>
      </c>
      <c r="BW30" s="16">
        <f>$A$1*Populatie!$AD30*Populatie!BW30/(Distante!BW30*Distante!BW30)</f>
        <v>4.8438943481882553E-2</v>
      </c>
      <c r="BX30" s="16">
        <f>$A$1*Populatie!$AD30*Populatie!BX30/(Distante!BX30*Distante!BX30)</f>
        <v>1.1467138906666667</v>
      </c>
      <c r="BY30" s="16">
        <f>$A$1*Populatie!$AD30*Populatie!BY30/(Distante!BY30*Distante!BY30)</f>
        <v>0.11208995883270217</v>
      </c>
      <c r="BZ30" s="16">
        <f>$A$1*Populatie!$AD30*Populatie!BZ30/(Distante!BZ30*Distante!BZ30)</f>
        <v>1.7431810543209878</v>
      </c>
      <c r="CA30" s="16">
        <f>$A$1*Populatie!$AD30*Populatie!CA30/(Distante!CA30*Distante!CA30)</f>
        <v>0.12160326452168918</v>
      </c>
      <c r="CB30" s="16">
        <f>$A$1*Populatie!$AD30*Populatie!CB30/(Distante!CB30*Distante!CB30)</f>
        <v>1.4339247140625002</v>
      </c>
      <c r="CC30" s="16">
        <f>$A$1*Populatie!$AD30*Populatie!CC30/(Distante!CC30*Distante!CC30)</f>
        <v>0.1542126729741965</v>
      </c>
      <c r="CD30" s="16">
        <f>$A$1*Populatie!$AD30*Populatie!CD30/(Distante!CD30*Distante!CD30)</f>
        <v>4.9801028213017753E-2</v>
      </c>
      <c r="CE30" s="16">
        <f>$A$1*Populatie!$AD30*Populatie!CE30/(Distante!CE30*Distante!CE30)</f>
        <v>1.7508076216857935E-2</v>
      </c>
      <c r="CF30" s="16">
        <f>$A$1*Populatie!$AD30*Populatie!CF30/(Distante!CF30*Distante!CF30)</f>
        <v>6.0396919354838714E-2</v>
      </c>
      <c r="CG30" s="16">
        <f>$A$1*Populatie!$AD30*Populatie!CG30/(Distante!CG30*Distante!CG30)</f>
        <v>7.6605989225589227E-2</v>
      </c>
      <c r="CH30" s="16">
        <f>$A$1*Populatie!$AD30*Populatie!CH30/(Distante!CH30*Distante!CH30)</f>
        <v>0.599752490909091</v>
      </c>
      <c r="CI30" s="16">
        <f>$A$1*Populatie!$AD30*Populatie!CI30/(Distante!CI30*Distante!CI30)</f>
        <v>0.10077932171201816</v>
      </c>
      <c r="CJ30" s="16">
        <f>$A$1*Populatie!$AD30*Populatie!CJ30/(Distante!CJ30*Distante!CJ30)</f>
        <v>0.2783907480968858</v>
      </c>
      <c r="CK30" s="16">
        <f>$A$1*Populatie!$AD30*Populatie!CK30/(Distante!CK30*Distante!CK30)</f>
        <v>4.5459654337833957E-2</v>
      </c>
      <c r="CL30" s="16">
        <f>$A$1*Populatie!$AD30*Populatie!CL30/(Distante!CL30*Distante!CL30)</f>
        <v>0.16155232368000003</v>
      </c>
      <c r="CM30" s="16">
        <f>$A$1*Populatie!$AD30*Populatie!CM30/(Distante!CM30*Distante!CM30)</f>
        <v>2.2249713894114485E-2</v>
      </c>
      <c r="CN30" s="16">
        <f>$A$1*Populatie!$AD30*Populatie!CN30/(Distante!CN30*Distante!CN30)</f>
        <v>0.21084018212345679</v>
      </c>
      <c r="CO30" s="16">
        <f>$A$1*Populatie!$AD30*Populatie!CO30/(Distante!CO30*Distante!CO30)</f>
        <v>0.12427556080332411</v>
      </c>
      <c r="CP30" s="16">
        <f>$A$1*Populatie!$AD30*Populatie!CP30/(Distante!CP30*Distante!CP30)</f>
        <v>4.2312650548696845E-2</v>
      </c>
      <c r="CQ30" s="16">
        <f>$A$1*Populatie!$AD30*Populatie!CQ30/(Distante!CQ30*Distante!CQ30)</f>
        <v>0.12346218352828073</v>
      </c>
      <c r="CR30" s="16">
        <f>$A$1*Populatie!$AD30*Populatie!CR30/(Distante!CR30*Distante!CR30)</f>
        <v>3.8679493308946808E-2</v>
      </c>
      <c r="CS30" s="16">
        <f>$A$1*Populatie!$AD30*Populatie!CS30/(Distante!CS30*Distante!CS30)</f>
        <v>5.6193421968750004</v>
      </c>
      <c r="CT30" s="16">
        <f>$A$1*Populatie!$AD30*Populatie!CT30/(Distante!CT30*Distante!CT30)</f>
        <v>3.2714253353497168E-2</v>
      </c>
      <c r="CU30" s="16">
        <f>$A$1*Populatie!$AD30*Populatie!CU30/(Distante!CU30*Distante!CU30)</f>
        <v>3.0020268264650287E-2</v>
      </c>
      <c r="CV30" s="16">
        <f>$A$1*Populatie!$AD30*Populatie!CV30/(Distante!CV30*Distante!CV30)</f>
        <v>4.8325198621661847E-2</v>
      </c>
      <c r="CW30" s="16">
        <f>$A$1*Populatie!$AD30*Populatie!CW30/(Distante!CW30*Distante!CW30)</f>
        <v>0.1084468725328581</v>
      </c>
      <c r="CX30" s="16">
        <f>$A$1*Populatie!$AD30*Populatie!CX30/(Distante!CX30*Distante!CX30)</f>
        <v>3.7223998392987588E-2</v>
      </c>
      <c r="CY30" s="16">
        <f>$A$1*Populatie!$AD30*Populatie!CY30/(Distante!CY30*Distante!CY30)</f>
        <v>4.930300086419754E-2</v>
      </c>
    </row>
    <row r="31" spans="1:103" ht="15.75" customHeight="1" x14ac:dyDescent="0.25">
      <c r="A31" s="2" t="s">
        <v>30</v>
      </c>
      <c r="B31" s="16">
        <v>449.50561475432528</v>
      </c>
      <c r="C31" s="16">
        <v>5.0448003612654331</v>
      </c>
      <c r="D31" s="16">
        <v>6.9573560930767027</v>
      </c>
      <c r="E31" s="16">
        <v>4.5416652792385488</v>
      </c>
      <c r="F31" s="16">
        <v>30.574822931747924</v>
      </c>
      <c r="G31" s="16">
        <v>84.545622822222242</v>
      </c>
      <c r="H31" s="16">
        <v>439.91034065000002</v>
      </c>
      <c r="I31" s="16">
        <v>1.2258231709755443</v>
      </c>
      <c r="J31" s="16">
        <v>0.20486640105085382</v>
      </c>
      <c r="K31" s="16">
        <v>4.8649689792000004</v>
      </c>
      <c r="L31" s="16">
        <v>0.75920240000000005</v>
      </c>
      <c r="M31" s="16">
        <v>0.26969263271911553</v>
      </c>
      <c r="N31" s="16">
        <v>1.6607552500000002</v>
      </c>
      <c r="O31" s="16">
        <v>2.3356454000000002</v>
      </c>
      <c r="P31" s="16">
        <v>1.8325247930000002</v>
      </c>
      <c r="Q31" s="16">
        <v>0.66719236328502418</v>
      </c>
      <c r="R31" s="16">
        <v>17.050682000000002</v>
      </c>
      <c r="S31" s="16">
        <v>3.0350880526077102</v>
      </c>
      <c r="T31" s="16">
        <v>0.7000331723730181</v>
      </c>
      <c r="U31" s="16">
        <v>16.427435604081634</v>
      </c>
      <c r="V31" s="16">
        <v>0.49573888399885091</v>
      </c>
      <c r="W31" s="16">
        <v>1.1080814178326475</v>
      </c>
      <c r="X31" s="16">
        <v>11.461847344444443</v>
      </c>
      <c r="Y31" s="16">
        <v>0.25181242071017657</v>
      </c>
      <c r="Z31" s="16">
        <v>5.0471775552000002</v>
      </c>
      <c r="AA31" s="16">
        <v>0.47721293714285717</v>
      </c>
      <c r="AB31" s="16">
        <v>0.47442403036734698</v>
      </c>
      <c r="AC31" s="16">
        <v>2.0587875000000002</v>
      </c>
      <c r="AD31" s="16">
        <f t="array" ref="AD31:AD103">TRANSPOSE(AE30:CY30)</f>
        <v>0.42285440645161293</v>
      </c>
      <c r="AE31" s="16" t="s">
        <v>103</v>
      </c>
      <c r="AF31" s="16">
        <f>$A$1*Populatie!$AE31*Populatie!AF31/(Distante!AF31*Distante!AF31)</f>
        <v>19.312211050000002</v>
      </c>
      <c r="AG31" s="16">
        <f>$A$1*Populatie!$AE31*Populatie!AG31/(Distante!AG31*Distante!AG31)</f>
        <v>0.3453533750946759</v>
      </c>
      <c r="AH31" s="16">
        <f>$A$1*Populatie!$AE31*Populatie!AH31/(Distante!AH31*Distante!AH31)</f>
        <v>0.77379724855820575</v>
      </c>
      <c r="AI31" s="16">
        <f>$A$1*Populatie!$AE31*Populatie!AI31/(Distante!AI31*Distante!AI31)</f>
        <v>0.34011049819558925</v>
      </c>
      <c r="AJ31" s="16">
        <f>$A$1*Populatie!$AE31*Populatie!AJ31/(Distante!AJ31*Distante!AJ31)</f>
        <v>0.34938299903381642</v>
      </c>
      <c r="AK31" s="16">
        <f>$A$1*Populatie!$AE31*Populatie!AK31/(Distante!AK31*Distante!AK31)</f>
        <v>0.14944704777631826</v>
      </c>
      <c r="AL31" s="16">
        <f>$A$1*Populatie!$AE31*Populatie!AL31/(Distante!AL31*Distante!AL31)</f>
        <v>1.1795642840029219</v>
      </c>
      <c r="AM31" s="16">
        <f>$A$1*Populatie!$AE31*Populatie!AM31/(Distante!AM31*Distante!AM31)</f>
        <v>0.8314027825617285</v>
      </c>
      <c r="AN31" s="16">
        <f>$A$1*Populatie!$AE31*Populatie!AN31/(Distante!AN31*Distante!AN31)</f>
        <v>0.65417573695700615</v>
      </c>
      <c r="AO31" s="16">
        <f>$A$1*Populatie!$AE31*Populatie!AO31/(Distante!AO31*Distante!AO31)</f>
        <v>2.743959366759003</v>
      </c>
      <c r="AP31" s="16">
        <f>$A$1*Populatie!$AE31*Populatie!AP31/(Distante!AP31*Distante!AP31)</f>
        <v>0.53994474688000005</v>
      </c>
      <c r="AQ31" s="16">
        <f>$A$1*Populatie!$AE31*Populatie!AQ31/(Distante!AQ31*Distante!AQ31)</f>
        <v>0.41984045389255964</v>
      </c>
      <c r="AR31" s="16">
        <f>$A$1*Populatie!$AE31*Populatie!AR31/(Distante!AR31*Distante!AR31)</f>
        <v>8.3578398283045086E-2</v>
      </c>
      <c r="AS31" s="16">
        <f>$A$1*Populatie!$AE31*Populatie!AS31/(Distante!AS31*Distante!AS31)</f>
        <v>2.4093696000000002</v>
      </c>
      <c r="AT31" s="16">
        <f>$A$1*Populatie!$AE31*Populatie!AT31/(Distante!AT31*Distante!AT31)</f>
        <v>1.6309181750692523</v>
      </c>
      <c r="AU31" s="16">
        <f>$A$1*Populatie!$AE31*Populatie!AU31/(Distante!AU31*Distante!AU31)</f>
        <v>3.2455902600000002</v>
      </c>
      <c r="AV31" s="16">
        <f>$A$1*Populatie!$AE31*Populatie!AV31/(Distante!AV31*Distante!AV31)</f>
        <v>0.73765615841836729</v>
      </c>
      <c r="AW31" s="16">
        <f>$A$1*Populatie!$AE31*Populatie!AW31/(Distante!AW31*Distante!AW31)</f>
        <v>1.1645789901234569</v>
      </c>
      <c r="AX31" s="16">
        <f>$A$1*Populatie!$AE31*Populatie!AX31/(Distante!AX31*Distante!AX31)</f>
        <v>0.36827513679864893</v>
      </c>
      <c r="AY31" s="16">
        <f>$A$1*Populatie!$AE31*Populatie!AY31/(Distante!AY31*Distante!AY31)</f>
        <v>0.53081044595616034</v>
      </c>
      <c r="AZ31" s="16">
        <f>$A$1*Populatie!$AE31*Populatie!AZ31/(Distante!AZ31*Distante!AZ31)</f>
        <v>0.48003076837098696</v>
      </c>
      <c r="BA31" s="16">
        <f>$A$1*Populatie!$AE31*Populatie!BA31/(Distante!BA31*Distante!BA31)</f>
        <v>0.64829820325443799</v>
      </c>
      <c r="BB31" s="16">
        <f>$A$1*Populatie!$AE31*Populatie!BB31/(Distante!BB31*Distante!BB31)</f>
        <v>0.54883355939643352</v>
      </c>
      <c r="BC31" s="16">
        <f>$A$1*Populatie!$AE31*Populatie!BC31/(Distante!BC31*Distante!BC31)</f>
        <v>50.247951437037038</v>
      </c>
      <c r="BD31" s="16">
        <f>$A$1*Populatie!$AE31*Populatie!BD31/(Distante!BD31*Distante!BD31)</f>
        <v>0.60461681271000733</v>
      </c>
      <c r="BE31" s="16">
        <f>$A$1*Populatie!$AE31*Populatie!BE31/(Distante!BE31*Distante!BE31)</f>
        <v>1.1805597320000001</v>
      </c>
      <c r="BF31" s="16">
        <f>$A$1*Populatie!$AE31*Populatie!BF31/(Distante!BF31*Distante!BF31)</f>
        <v>1.8957476910762576</v>
      </c>
      <c r="BG31" s="16">
        <f>$A$1*Populatie!$AE31*Populatie!BG31/(Distante!BG31*Distante!BG31)</f>
        <v>14.359170651903113</v>
      </c>
      <c r="BH31" s="16">
        <f>$A$1*Populatie!$AE31*Populatie!BH31/(Distante!BH31*Distante!BH31)</f>
        <v>3.4245662945312501</v>
      </c>
      <c r="BI31" s="16">
        <f>$A$1*Populatie!$AE31*Populatie!BI31/(Distante!BI31*Distante!BI31)</f>
        <v>6.3398672638888893</v>
      </c>
      <c r="BJ31" s="16">
        <f>$A$1*Populatie!$AE31*Populatie!BJ31/(Distante!BJ31*Distante!BJ31)</f>
        <v>2.3173481651358023</v>
      </c>
      <c r="BK31" s="16">
        <f>$A$1*Populatie!$AE31*Populatie!BK31/(Distante!BK31*Distante!BK31)</f>
        <v>0.25120667647058825</v>
      </c>
      <c r="BL31" s="16">
        <f>$A$1*Populatie!$AE31*Populatie!BL31/(Distante!BL31*Distante!BL31)</f>
        <v>0.39155077623668644</v>
      </c>
      <c r="BM31" s="16">
        <f>$A$1*Populatie!$AE31*Populatie!BM31/(Distante!BM31*Distante!BM31)</f>
        <v>0.52233125120000001</v>
      </c>
      <c r="BN31" s="16">
        <f>$A$1*Populatie!$AE31*Populatie!BN31/(Distante!BN31*Distante!BN31)</f>
        <v>7.4707313088757399</v>
      </c>
      <c r="BO31" s="16">
        <f>$A$1*Populatie!$AE31*Populatie!BO31/(Distante!BO31*Distante!BO31)</f>
        <v>1.1194720574074075</v>
      </c>
      <c r="BP31" s="16">
        <f>$A$1*Populatie!$AE31*Populatie!BP31/(Distante!BP31*Distante!BP31)</f>
        <v>0.67121219994960946</v>
      </c>
      <c r="BQ31" s="16">
        <f>$A$1*Populatie!$AE31*Populatie!BQ31/(Distante!BQ31*Distante!BQ31)</f>
        <v>1.3686402640625002</v>
      </c>
      <c r="BR31" s="16">
        <f>$A$1*Populatie!$AE31*Populatie!BR31/(Distante!BR31*Distante!BR31)</f>
        <v>0.18031900558222225</v>
      </c>
      <c r="BS31" s="16">
        <f>$A$1*Populatie!$AE31*Populatie!BS31/(Distante!BS31*Distante!BS31)</f>
        <v>9.1812876906666681</v>
      </c>
      <c r="BT31" s="16">
        <f>$A$1*Populatie!$AE31*Populatie!BT31/(Distante!BT31*Distante!BT31)</f>
        <v>1.5133509378698227</v>
      </c>
      <c r="BU31" s="16">
        <f>$A$1*Populatie!$AE31*Populatie!BU31/(Distante!BU31*Distante!BU31)</f>
        <v>4.3955657777777786</v>
      </c>
      <c r="BV31" s="16">
        <f>$A$1*Populatie!$AE31*Populatie!BV31/(Distante!BV31*Distante!BV31)</f>
        <v>0.21394883329369799</v>
      </c>
      <c r="BW31" s="16">
        <f>$A$1*Populatie!$AE31*Populatie!BW31/(Distante!BW31*Distante!BW31)</f>
        <v>0.79960953599999995</v>
      </c>
      <c r="BX31" s="16">
        <f>$A$1*Populatie!$AE31*Populatie!BX31/(Distante!BX31*Distante!BX31)</f>
        <v>0.37264184466666672</v>
      </c>
      <c r="BY31" s="16">
        <f>$A$1*Populatie!$AE31*Populatie!BY31/(Distante!BY31*Distante!BY31)</f>
        <v>21.621582400000001</v>
      </c>
      <c r="BZ31" s="16">
        <f>$A$1*Populatie!$AE31*Populatie!BZ31/(Distante!BZ31*Distante!BZ31)</f>
        <v>0.16354393423925154</v>
      </c>
      <c r="CA31" s="16">
        <f>$A$1*Populatie!$AE31*Populatie!CA31/(Distante!CA31*Distante!CA31)</f>
        <v>8.5973740531249998</v>
      </c>
      <c r="CB31" s="16">
        <f>$A$1*Populatie!$AE31*Populatie!CB31/(Distante!CB31*Distante!CB31)</f>
        <v>0.70585607751479296</v>
      </c>
      <c r="CC31" s="16">
        <f>$A$1*Populatie!$AE31*Populatie!CC31/(Distante!CC31*Distante!CC31)</f>
        <v>3.3482404521739131</v>
      </c>
      <c r="CD31" s="16">
        <f>$A$1*Populatie!$AE31*Populatie!CD31/(Distante!CD31*Distante!CD31)</f>
        <v>0.7011765155584041</v>
      </c>
      <c r="CE31" s="16">
        <f>$A$1*Populatie!$AE31*Populatie!CE31/(Distante!CE31*Distante!CE31)</f>
        <v>0.20329103527332409</v>
      </c>
      <c r="CF31" s="16">
        <f>$A$1*Populatie!$AE31*Populatie!CF31/(Distante!CF31*Distante!CF31)</f>
        <v>0.65285657977285028</v>
      </c>
      <c r="CG31" s="16">
        <f>$A$1*Populatie!$AE31*Populatie!CG31/(Distante!CG31*Distante!CG31)</f>
        <v>1.2448401596938776</v>
      </c>
      <c r="CH31" s="16">
        <f>$A$1*Populatie!$AE31*Populatie!CH31/(Distante!CH31*Distante!CH31)</f>
        <v>1.4739202843750001</v>
      </c>
      <c r="CI31" s="16">
        <f>$A$1*Populatie!$AE31*Populatie!CI31/(Distante!CI31*Distante!CI31)</f>
        <v>2.1994739369422964</v>
      </c>
      <c r="CJ31" s="16">
        <f>$A$1*Populatie!$AE31*Populatie!CJ31/(Distante!CJ31*Distante!CJ31)</f>
        <v>0.6969104912952937</v>
      </c>
      <c r="CK31" s="16">
        <f>$A$1*Populatie!$AE31*Populatie!CK31/(Distante!CK31*Distante!CK31)</f>
        <v>0.82921199395313683</v>
      </c>
      <c r="CL31" s="16">
        <f>$A$1*Populatie!$AE31*Populatie!CL31/(Distante!CL31*Distante!CL31)</f>
        <v>0.69419961600000002</v>
      </c>
      <c r="CM31" s="16">
        <f>$A$1*Populatie!$AE31*Populatie!CM31/(Distante!CM31*Distante!CM31)</f>
        <v>0.28301627928994083</v>
      </c>
      <c r="CN31" s="16">
        <f>$A$1*Populatie!$AE31*Populatie!CN31/(Distante!CN31*Distante!CN31)</f>
        <v>3.045141039231825</v>
      </c>
      <c r="CO31" s="16">
        <f>$A$1*Populatie!$AE31*Populatie!CO31/(Distante!CO31*Distante!CO31)</f>
        <v>1.4928955993600002</v>
      </c>
      <c r="CP31" s="16">
        <f>$A$1*Populatie!$AE31*Populatie!CP31/(Distante!CP31*Distante!CP31)</f>
        <v>0.58909644444444442</v>
      </c>
      <c r="CQ31" s="16">
        <f>$A$1*Populatie!$AE31*Populatie!CQ31/(Distante!CQ31*Distante!CQ31)</f>
        <v>3.091289401851852</v>
      </c>
      <c r="CR31" s="16">
        <f>$A$1*Populatie!$AE31*Populatie!CR31/(Distante!CR31*Distante!CR31)</f>
        <v>0.50730248796616684</v>
      </c>
      <c r="CS31" s="16">
        <f>$A$1*Populatie!$AE31*Populatie!CS31/(Distante!CS31*Distante!CS31)</f>
        <v>0.61815388800000004</v>
      </c>
      <c r="CT31" s="16">
        <f>$A$1*Populatie!$AE31*Populatie!CT31/(Distante!CT31*Distante!CT31)</f>
        <v>0.62486575311111126</v>
      </c>
      <c r="CU31" s="16">
        <f>$A$1*Populatie!$AE31*Populatie!CU31/(Distante!CU31*Distante!CU31)</f>
        <v>0.57340870155555557</v>
      </c>
      <c r="CV31" s="16">
        <f>$A$1*Populatie!$AE31*Populatie!CV31/(Distante!CV31*Distante!CV31)</f>
        <v>0.65477333518367353</v>
      </c>
      <c r="CW31" s="16">
        <f>$A$1*Populatie!$AE31*Populatie!CW31/(Distante!CW31*Distante!CW31)</f>
        <v>1.2499658279506174</v>
      </c>
      <c r="CX31" s="16">
        <f>$A$1*Populatie!$AE31*Populatie!CX31/(Distante!CX31*Distante!CX31)</f>
        <v>0.50087266086956528</v>
      </c>
      <c r="CY31" s="16">
        <f>$A$1*Populatie!$AE31*Populatie!CY31/(Distante!CY31*Distante!CY31)</f>
        <v>0.93998124219103674</v>
      </c>
    </row>
    <row r="32" spans="1:103" ht="15.75" customHeight="1" x14ac:dyDescent="0.25">
      <c r="A32" s="2" t="s">
        <v>31</v>
      </c>
      <c r="B32" s="16">
        <v>80.805516873345937</v>
      </c>
      <c r="C32" s="16">
        <v>1.2798085098453302</v>
      </c>
      <c r="D32" s="16">
        <v>2.1416687825853264</v>
      </c>
      <c r="E32" s="16">
        <v>3.204280267346939</v>
      </c>
      <c r="F32" s="16">
        <v>6.1804517351351365</v>
      </c>
      <c r="G32" s="16">
        <v>9.0840340081632664</v>
      </c>
      <c r="H32" s="16">
        <v>28.59320615555556</v>
      </c>
      <c r="I32" s="16">
        <v>0.31524850510396979</v>
      </c>
      <c r="J32" s="16">
        <v>5.3425977215942902E-2</v>
      </c>
      <c r="K32" s="16">
        <v>1.4800524896449707</v>
      </c>
      <c r="L32" s="16">
        <v>0.1921074871952663</v>
      </c>
      <c r="M32" s="16">
        <v>7.4884180935640893E-2</v>
      </c>
      <c r="N32" s="16">
        <v>0.38303410546241218</v>
      </c>
      <c r="O32" s="16">
        <v>0.5502617121301776</v>
      </c>
      <c r="P32" s="16">
        <v>0.4018291167013745</v>
      </c>
      <c r="Q32" s="16">
        <v>0.2719127612903226</v>
      </c>
      <c r="R32" s="16">
        <v>3.0172293800000003</v>
      </c>
      <c r="S32" s="16">
        <v>0.65151873639053259</v>
      </c>
      <c r="T32" s="16">
        <v>0.1800295640831758</v>
      </c>
      <c r="U32" s="16">
        <v>3.665993773702422</v>
      </c>
      <c r="V32" s="16">
        <v>0.13863113569335939</v>
      </c>
      <c r="W32" s="16">
        <v>0.25957506093749999</v>
      </c>
      <c r="X32" s="16">
        <v>4.9260887836734701</v>
      </c>
      <c r="Y32" s="16">
        <v>6.6927312161512584E-2</v>
      </c>
      <c r="Z32" s="16">
        <v>0.95315700000000025</v>
      </c>
      <c r="AA32" s="16">
        <v>0.10403395457003786</v>
      </c>
      <c r="AB32" s="16">
        <v>0.12572952485207103</v>
      </c>
      <c r="AC32" s="16">
        <v>0.95802567567567576</v>
      </c>
      <c r="AD32" s="16">
        <v>0.17681234400000001</v>
      </c>
      <c r="AE32" s="16">
        <f t="array" ref="AE32:AE103">TRANSPOSE(AF31:CY31)</f>
        <v>19.312211050000002</v>
      </c>
      <c r="AF32" s="16" t="s">
        <v>103</v>
      </c>
      <c r="AG32" s="16">
        <f>$A$1*Populatie!$AF32*Populatie!AG32/(Distante!AG32*Distante!AG32)</f>
        <v>9.0688977280000013E-2</v>
      </c>
      <c r="AH32" s="16">
        <f>$A$1*Populatie!$AF32*Populatie!AH32/(Distante!AH32*Distante!AH32)</f>
        <v>0.22013694238227149</v>
      </c>
      <c r="AI32" s="16">
        <f>$A$1*Populatie!$AF32*Populatie!AI32/(Distante!AI32*Distante!AI32)</f>
        <v>9.1742363513513517E-2</v>
      </c>
      <c r="AJ32" s="16">
        <f>$A$1*Populatie!$AF32*Populatie!AJ32/(Distante!AJ32*Distante!AJ32)</f>
        <v>9.7306341440000027E-2</v>
      </c>
      <c r="AK32" s="16">
        <f>$A$1*Populatie!$AF32*Populatie!AK32/(Distante!AK32*Distante!AK32)</f>
        <v>3.8973470166567527E-2</v>
      </c>
      <c r="AL32" s="16">
        <f>$A$1*Populatie!$AF32*Populatie!AL32/(Distante!AL32*Distante!AL32)</f>
        <v>0.25111526852551985</v>
      </c>
      <c r="AM32" s="16">
        <f>$A$1*Populatie!$AF32*Populatie!AM32/(Distante!AM32*Distante!AM32)</f>
        <v>0.22159513096875003</v>
      </c>
      <c r="AN32" s="16">
        <f>$A$1*Populatie!$AF32*Populatie!AN32/(Distante!AN32*Distante!AN32)</f>
        <v>0.14727794677640604</v>
      </c>
      <c r="AO32" s="16">
        <f>$A$1*Populatie!$AF32*Populatie!AO32/(Distante!AO32*Distante!AO32)</f>
        <v>0.54302075610162437</v>
      </c>
      <c r="AP32" s="16">
        <f>$A$1*Populatie!$AF32*Populatie!AP32/(Distante!AP32*Distante!AP32)</f>
        <v>0.13203743008323426</v>
      </c>
      <c r="AQ32" s="16">
        <f>$A$1*Populatie!$AF32*Populatie!AQ32/(Distante!AQ32*Distante!AQ32)</f>
        <v>0.10712785809757186</v>
      </c>
      <c r="AR32" s="16">
        <f>$A$1*Populatie!$AF32*Populatie!AR32/(Distante!AR32*Distante!AR32)</f>
        <v>2.4653697962879133E-2</v>
      </c>
      <c r="AS32" s="16">
        <f>$A$1*Populatie!$AF32*Populatie!AS32/(Distante!AS32*Distante!AS32)</f>
        <v>0.46693681427798817</v>
      </c>
      <c r="AT32" s="16">
        <f>$A$1*Populatie!$AF32*Populatie!AT32/(Distante!AT32*Distante!AT32)</f>
        <v>0.33634162031250003</v>
      </c>
      <c r="AU32" s="16">
        <f>$A$1*Populatie!$AF32*Populatie!AU32/(Distante!AU32*Distante!AU32)</f>
        <v>0.74164303125000008</v>
      </c>
      <c r="AV32" s="16">
        <f>$A$1*Populatie!$AF32*Populatie!AV32/(Distante!AV32*Distante!AV32)</f>
        <v>0.18016359294674558</v>
      </c>
      <c r="AW32" s="16">
        <f>$A$1*Populatie!$AF32*Populatie!AW32/(Distante!AW32*Distante!AW32)</f>
        <v>0.25652655000000002</v>
      </c>
      <c r="AX32" s="16">
        <f>$A$1*Populatie!$AF32*Populatie!AX32/(Distante!AX32*Distante!AX32)</f>
        <v>0.10614331213017753</v>
      </c>
      <c r="AY32" s="16">
        <f>$A$1*Populatie!$AF32*Populatie!AY32/(Distante!AY32*Distante!AY32)</f>
        <v>7.6813414404432137E-2</v>
      </c>
      <c r="AZ32" s="16">
        <f>$A$1*Populatie!$AF32*Populatie!AZ32/(Distante!AZ32*Distante!AZ32)</f>
        <v>0.15795478840665875</v>
      </c>
      <c r="BA32" s="16">
        <f>$A$1*Populatie!$AF32*Populatie!BA32/(Distante!BA32*Distante!BA32)</f>
        <v>0.1144270044435628</v>
      </c>
      <c r="BB32" s="16">
        <f>$A$1*Populatie!$AF32*Populatie!BB32/(Distante!BB32*Distante!BB32)</f>
        <v>0.14628149800000001</v>
      </c>
      <c r="BC32" s="16">
        <f>$A$1*Populatie!$AF32*Populatie!BC32/(Distante!BC32*Distante!BC32)</f>
        <v>53.570671704000006</v>
      </c>
      <c r="BD32" s="16">
        <f>$A$1*Populatie!$AF32*Populatie!BD32/(Distante!BD32*Distante!BD32)</f>
        <v>0.15440053750000002</v>
      </c>
      <c r="BE32" s="16">
        <f>$A$1*Populatie!$AF32*Populatie!BE32/(Distante!BE32*Distante!BE32)</f>
        <v>0.4086414863905326</v>
      </c>
      <c r="BF32" s="16">
        <f>$A$1*Populatie!$AF32*Populatie!BF32/(Distante!BF32*Distante!BF32)</f>
        <v>0.46136129687999999</v>
      </c>
      <c r="BG32" s="16">
        <f>$A$1*Populatie!$AF32*Populatie!BG32/(Distante!BG32*Distante!BG32)</f>
        <v>2.0199667686390534</v>
      </c>
      <c r="BH32" s="16">
        <f>$A$1*Populatie!$AF32*Populatie!BH32/(Distante!BH32*Distante!BH32)</f>
        <v>0.72118929712500002</v>
      </c>
      <c r="BI32" s="16">
        <f>$A$1*Populatie!$AF32*Populatie!BI32/(Distante!BI32*Distante!BI32)</f>
        <v>1.03946180449827</v>
      </c>
      <c r="BJ32" s="16">
        <f>$A$1*Populatie!$AF32*Populatie!BJ32/(Distante!BJ32*Distante!BJ32)</f>
        <v>0.52953237469135805</v>
      </c>
      <c r="BK32" s="16">
        <f>$A$1*Populatie!$AF32*Populatie!BK32/(Distante!BK32*Distante!BK32)</f>
        <v>6.617371849030472E-2</v>
      </c>
      <c r="BL32" s="16">
        <f>$A$1*Populatie!$AF32*Populatie!BL32/(Distante!BL32*Distante!BL32)</f>
        <v>0.16181640053507731</v>
      </c>
      <c r="BM32" s="16">
        <f>$A$1*Populatie!$AF32*Populatie!BM32/(Distante!BM32*Distante!BM32)</f>
        <v>0.13225132409972301</v>
      </c>
      <c r="BN32" s="16">
        <f>$A$1*Populatie!$AF32*Populatie!BN32/(Distante!BN32*Distante!BN32)</f>
        <v>1.3565551209795921</v>
      </c>
      <c r="BO32" s="16">
        <f>$A$1*Populatie!$AF32*Populatie!BO32/(Distante!BO32*Distante!BO32)</f>
        <v>0.82881861562500014</v>
      </c>
      <c r="BP32" s="16">
        <f>$A$1*Populatie!$AF32*Populatie!BP32/(Distante!BP32*Distante!BP32)</f>
        <v>0.17389534802618531</v>
      </c>
      <c r="BQ32" s="16">
        <f>$A$1*Populatie!$AF32*Populatie!BQ32/(Distante!BQ32*Distante!BQ32)</f>
        <v>1.0457175591836736</v>
      </c>
      <c r="BR32" s="16">
        <f>$A$1*Populatie!$AF32*Populatie!BR32/(Distante!BR32*Distante!BR32)</f>
        <v>4.7300875510204086E-2</v>
      </c>
      <c r="BS32" s="16">
        <f>$A$1*Populatie!$AF32*Populatie!BS32/(Distante!BS32*Distante!BS32)</f>
        <v>3.4681171867346943</v>
      </c>
      <c r="BT32" s="16">
        <f>$A$1*Populatie!$AF32*Populatie!BT32/(Distante!BT32*Distante!BT32)</f>
        <v>0.36186817360924484</v>
      </c>
      <c r="BU32" s="16">
        <f>$A$1*Populatie!$AF32*Populatie!BU32/(Distante!BU32*Distante!BU32)</f>
        <v>1.0355645384615386</v>
      </c>
      <c r="BV32" s="16">
        <f>$A$1*Populatie!$AF32*Populatie!BV32/(Distante!BV32*Distante!BV32)</f>
        <v>5.4367800000000008E-2</v>
      </c>
      <c r="BW32" s="16">
        <f>$A$1*Populatie!$AF32*Populatie!BW32/(Distante!BW32*Distante!BW32)</f>
        <v>0.19431535341796877</v>
      </c>
      <c r="BX32" s="16">
        <f>$A$1*Populatie!$AF32*Populatie!BX32/(Distante!BX32*Distante!BX32)</f>
        <v>0.18385086722199084</v>
      </c>
      <c r="BY32" s="16">
        <f>$A$1*Populatie!$AF32*Populatie!BY32/(Distante!BY32*Distante!BY32)</f>
        <v>3.3627656390625003</v>
      </c>
      <c r="BZ32" s="16">
        <f>$A$1*Populatie!$AF32*Populatie!BZ32/(Distante!BZ32*Distante!BZ32)</f>
        <v>8.2843845061728399E-2</v>
      </c>
      <c r="CA32" s="16">
        <f>$A$1*Populatie!$AF32*Populatie!CA32/(Distante!CA32*Distante!CA32)</f>
        <v>28.968732936000002</v>
      </c>
      <c r="CB32" s="16">
        <f>$A$1*Populatie!$AF32*Populatie!CB32/(Distante!CB32*Distante!CB32)</f>
        <v>0.32440027500000002</v>
      </c>
      <c r="CC32" s="16">
        <f>$A$1*Populatie!$AF32*Populatie!CC32/(Distante!CC32*Distante!CC32)</f>
        <v>2.5903205680000005</v>
      </c>
      <c r="CD32" s="16">
        <f>$A$1*Populatie!$AF32*Populatie!CD32/(Distante!CD32*Distante!CD32)</f>
        <v>0.20407353775510206</v>
      </c>
      <c r="CE32" s="16">
        <f>$A$1*Populatie!$AF32*Populatie!CE32/(Distante!CE32*Distante!CE32)</f>
        <v>5.7493599023437508E-2</v>
      </c>
      <c r="CF32" s="16">
        <f>$A$1*Populatie!$AF32*Populatie!CF32/(Distante!CF32*Distante!CF32)</f>
        <v>0.1877166323251418</v>
      </c>
      <c r="CG32" s="16">
        <f>$A$1*Populatie!$AF32*Populatie!CG32/(Distante!CG32*Distante!CG32)</f>
        <v>0.30403714963313616</v>
      </c>
      <c r="CH32" s="16">
        <f>$A$1*Populatie!$AF32*Populatie!CH32/(Distante!CH32*Distante!CH32)</f>
        <v>0.81623787567567574</v>
      </c>
      <c r="CI32" s="16">
        <f>$A$1*Populatie!$AF32*Populatie!CI32/(Distante!CI32*Distante!CI32)</f>
        <v>0.50670838900458148</v>
      </c>
      <c r="CJ32" s="16">
        <f>$A$1*Populatie!$AF32*Populatie!CJ32/(Distante!CJ32*Distante!CJ32)</f>
        <v>0.38129902105263164</v>
      </c>
      <c r="CK32" s="16">
        <f>$A$1*Populatie!$AF32*Populatie!CK32/(Distante!CK32*Distante!CK32)</f>
        <v>0.23420306250000003</v>
      </c>
      <c r="CL32" s="16">
        <f>$A$1*Populatie!$AF32*Populatie!CL32/(Distante!CL32*Distante!CL32)</f>
        <v>0.22842734400000003</v>
      </c>
      <c r="CM32" s="16">
        <f>$A$1*Populatie!$AF32*Populatie!CM32/(Distante!CM32*Distante!CM32)</f>
        <v>7.6606821092482444E-2</v>
      </c>
      <c r="CN32" s="16">
        <f>$A$1*Populatie!$AF32*Populatie!CN32/(Distante!CN32*Distante!CN32)</f>
        <v>1.8261593460000003</v>
      </c>
      <c r="CO32" s="16">
        <f>$A$1*Populatie!$AF32*Populatie!CO32/(Distante!CO32*Distante!CO32)</f>
        <v>1.5664520479591839</v>
      </c>
      <c r="CP32" s="16">
        <f>$A$1*Populatie!$AF32*Populatie!CP32/(Distante!CP32*Distante!CP32)</f>
        <v>0.15845001088384314</v>
      </c>
      <c r="CQ32" s="16">
        <f>$A$1*Populatie!$AF32*Populatie!CQ32/(Distante!CQ32*Distante!CQ32)</f>
        <v>0.62300670992438567</v>
      </c>
      <c r="CR32" s="16">
        <f>$A$1*Populatie!$AF32*Populatie!CR32/(Distante!CR32*Distante!CR32)</f>
        <v>9.6721151882379161E-2</v>
      </c>
      <c r="CS32" s="16">
        <f>$A$1*Populatie!$AF32*Populatie!CS32/(Distante!CS32*Distante!CS32)</f>
        <v>0.26705654765625003</v>
      </c>
      <c r="CT32" s="16">
        <f>$A$1*Populatie!$AF32*Populatie!CT32/(Distante!CT32*Distante!CT32)</f>
        <v>0.1648934252171976</v>
      </c>
      <c r="CU32" s="16">
        <f>$A$1*Populatie!$AF32*Populatie!CU32/(Distante!CU32*Distante!CU32)</f>
        <v>0.1513146213856093</v>
      </c>
      <c r="CV32" s="16">
        <f>$A$1*Populatie!$AF32*Populatie!CV32/(Distante!CV32*Distante!CV32)</f>
        <v>0.17806121632653063</v>
      </c>
      <c r="CW32" s="16">
        <f>$A$1*Populatie!$AF32*Populatie!CW32/(Distante!CW32*Distante!CW32)</f>
        <v>0.29650713577785692</v>
      </c>
      <c r="CX32" s="16">
        <f>$A$1*Populatie!$AF32*Populatie!CX32/(Distante!CX32*Distante!CX32)</f>
        <v>0.13234507346938776</v>
      </c>
      <c r="CY32" s="16">
        <f>$A$1*Populatie!$AF32*Populatie!CY32/(Distante!CY32*Distante!CY32)</f>
        <v>0.22586724000000002</v>
      </c>
    </row>
    <row r="33" spans="1:103" ht="15.75" customHeight="1" x14ac:dyDescent="0.25">
      <c r="A33" s="2" t="s">
        <v>32</v>
      </c>
      <c r="B33" s="16">
        <v>8.8126965547337281</v>
      </c>
      <c r="C33" s="16">
        <v>1.4260525525564807</v>
      </c>
      <c r="D33" s="16">
        <v>19.744597155555557</v>
      </c>
      <c r="E33" s="16">
        <v>0.20827525377751341</v>
      </c>
      <c r="F33" s="16">
        <v>1.2676017101854342</v>
      </c>
      <c r="G33" s="16">
        <v>0.62034553288888905</v>
      </c>
      <c r="H33" s="16">
        <v>0.26349392906122449</v>
      </c>
      <c r="I33" s="16">
        <v>2.8951574920415228</v>
      </c>
      <c r="J33" s="16">
        <v>4.5973876767676766E-2</v>
      </c>
      <c r="K33" s="16">
        <v>0.13617039111328127</v>
      </c>
      <c r="L33" s="16">
        <v>0.23371386136363639</v>
      </c>
      <c r="M33" s="16">
        <v>0.25204014269387759</v>
      </c>
      <c r="N33" s="16">
        <v>0.11341987187589775</v>
      </c>
      <c r="O33" s="16">
        <v>1.4400325805555556</v>
      </c>
      <c r="P33" s="16">
        <v>0.15988083020214033</v>
      </c>
      <c r="Q33" s="16">
        <v>4.995561124828532E-2</v>
      </c>
      <c r="R33" s="16">
        <v>0.68528928383884113</v>
      </c>
      <c r="S33" s="16">
        <v>3.24379887964064E-2</v>
      </c>
      <c r="T33" s="16">
        <v>0.25841868923742561</v>
      </c>
      <c r="U33" s="16">
        <v>9.2284425062499995E-2</v>
      </c>
      <c r="V33" s="16">
        <v>5.0720714821342737E-2</v>
      </c>
      <c r="W33" s="16">
        <v>1.7132306810035844E-2</v>
      </c>
      <c r="X33" s="16">
        <v>0.25436740651123718</v>
      </c>
      <c r="Y33" s="16">
        <v>0.19008169534693878</v>
      </c>
      <c r="Z33" s="16">
        <v>0.28574991703703706</v>
      </c>
      <c r="AA33" s="16">
        <v>0.13677753571428572</v>
      </c>
      <c r="AB33" s="16">
        <v>0.10743955474930715</v>
      </c>
      <c r="AC33" s="16">
        <v>6.7597827292899426E-2</v>
      </c>
      <c r="AD33" s="16">
        <v>2.0032590728298844E-2</v>
      </c>
      <c r="AE33" s="16">
        <v>0.3453533750946759</v>
      </c>
      <c r="AF33" s="16">
        <f t="array" ref="AF33:AF103">TRANSPOSE(AG32:CY32)</f>
        <v>9.0688977280000013E-2</v>
      </c>
      <c r="AG33" s="16" t="s">
        <v>103</v>
      </c>
      <c r="AH33" s="16">
        <f>$A$1*Populatie!$AG33*Populatie!AH33/(Distante!AH33*Distante!AH33)</f>
        <v>5.7876901901582241E-2</v>
      </c>
      <c r="AI33" s="16">
        <f>$A$1*Populatie!$AG33*Populatie!AI33/(Distante!AI33*Distante!AI33)</f>
        <v>0.52941532778827982</v>
      </c>
      <c r="AJ33" s="16">
        <f>$A$1*Populatie!$AG33*Populatie!AJ33/(Distante!AJ33*Distante!AJ33)</f>
        <v>0.94175401358024691</v>
      </c>
      <c r="AK33" s="16">
        <f>$A$1*Populatie!$AG33*Populatie!AK33/(Distante!AK33*Distante!AK33)</f>
        <v>4.3426978478002379E-2</v>
      </c>
      <c r="AL33" s="16">
        <f>$A$1*Populatie!$AG33*Populatie!AL33/(Distante!AL33*Distante!AL33)</f>
        <v>9.4456434566326533E-2</v>
      </c>
      <c r="AM33" s="16">
        <f>$A$1*Populatie!$AG33*Populatie!AM33/(Distante!AM33*Distante!AM33)</f>
        <v>1.0084234678571431</v>
      </c>
      <c r="AN33" s="16">
        <f>$A$1*Populatie!$AG33*Populatie!AN33/(Distante!AN33*Distante!AN33)</f>
        <v>0.39348042308254205</v>
      </c>
      <c r="AO33" s="16">
        <f>$A$1*Populatie!$AG33*Populatie!AO33/(Distante!AO33*Distante!AO33)</f>
        <v>0.27943902483660132</v>
      </c>
      <c r="AP33" s="16">
        <f>$A$1*Populatie!$AG33*Populatie!AP33/(Distante!AP33*Distante!AP33)</f>
        <v>0.12789881363636363</v>
      </c>
      <c r="AQ33" s="16">
        <f>$A$1*Populatie!$AG33*Populatie!AQ33/(Distante!AQ33*Distante!AQ33)</f>
        <v>0.16755248125000002</v>
      </c>
      <c r="AR33" s="16">
        <f>$A$1*Populatie!$AG33*Populatie!AR33/(Distante!AR33*Distante!AR33)</f>
        <v>1.4664721265547642E-2</v>
      </c>
      <c r="AS33" s="16">
        <f>$A$1*Populatie!$AG33*Populatie!AS33/(Distante!AS33*Distante!AS33)</f>
        <v>0.1534750530612245</v>
      </c>
      <c r="AT33" s="16">
        <f>$A$1*Populatie!$AG33*Populatie!AT33/(Distante!AT33*Distante!AT33)</f>
        <v>8.5696919024003185E-2</v>
      </c>
      <c r="AU33" s="16">
        <f>$A$1*Populatie!$AG33*Populatie!AU33/(Distante!AU33*Distante!AU33)</f>
        <v>3.2198772850189294E-2</v>
      </c>
      <c r="AV33" s="16">
        <f>$A$1*Populatie!$AG33*Populatie!AV33/(Distante!AV33*Distante!AV33)</f>
        <v>0.3896589777777778</v>
      </c>
      <c r="AW33" s="16">
        <f>$A$1*Populatie!$AG33*Populatie!AW33/(Distante!AW33*Distante!AW33)</f>
        <v>0.13671981590123458</v>
      </c>
      <c r="AX33" s="16">
        <f>$A$1*Populatie!$AG33*Populatie!AX33/(Distante!AX33*Distante!AX33)</f>
        <v>6.399972871111112E-2</v>
      </c>
      <c r="AY33" s="16">
        <f>$A$1*Populatie!$AG33*Populatie!AY33/(Distante!AY33*Distante!AY33)</f>
        <v>0.16095739691795088</v>
      </c>
      <c r="AZ33" s="16">
        <f>$A$1*Populatie!$AG33*Populatie!AZ33/(Distante!AZ33*Distante!AZ33)</f>
        <v>3.1482131873737912E-2</v>
      </c>
      <c r="BA33" s="16">
        <f>$A$1*Populatie!$AG33*Populatie!BA33/(Distante!BA33*Distante!BA33)</f>
        <v>4.4506781951557099E-2</v>
      </c>
      <c r="BB33" s="16">
        <f>$A$1*Populatie!$AG33*Populatie!BB33/(Distante!BB33*Distante!BB33)</f>
        <v>2.1816985374554104E-2</v>
      </c>
      <c r="BC33" s="16">
        <f>$A$1*Populatie!$AG33*Populatie!BC33/(Distante!BC33*Distante!BC33)</f>
        <v>0.11665569506250001</v>
      </c>
      <c r="BD33" s="16">
        <f>$A$1*Populatie!$AG33*Populatie!BD33/(Distante!BD33*Distante!BD33)</f>
        <v>0.13529339460904435</v>
      </c>
      <c r="BE33" s="16">
        <f>$A$1*Populatie!$AG33*Populatie!BE33/(Distante!BE33*Distante!BE33)</f>
        <v>5.6950990664036825E-2</v>
      </c>
      <c r="BF33" s="16">
        <f>$A$1*Populatie!$AG33*Populatie!BF33/(Distante!BF33*Distante!BF33)</f>
        <v>0.3645032510204082</v>
      </c>
      <c r="BG33" s="16">
        <f>$A$1*Populatie!$AG33*Populatie!BG33/(Distante!BG33*Distante!BG33)</f>
        <v>0.27099295493058029</v>
      </c>
      <c r="BH33" s="16">
        <f>$A$1*Populatie!$AG33*Populatie!BH33/(Distante!BH33*Distante!BH33)</f>
        <v>0.46987747523739964</v>
      </c>
      <c r="BI33" s="16">
        <f>$A$1*Populatie!$AG33*Populatie!BI33/(Distante!BI33*Distante!BI33)</f>
        <v>0.20617475038473376</v>
      </c>
      <c r="BJ33" s="16">
        <f>$A$1*Populatie!$AG33*Populatie!BJ33/(Distante!BJ33*Distante!BJ33)</f>
        <v>0.21015460361328125</v>
      </c>
      <c r="BK33" s="16">
        <f>$A$1*Populatie!$AG33*Populatie!BK33/(Distante!BK33*Distante!BK33)</f>
        <v>0.36992106250000001</v>
      </c>
      <c r="BL33" s="16">
        <f>$A$1*Populatie!$AG33*Populatie!BL33/(Distante!BL33*Distante!BL33)</f>
        <v>1.9421256166400003E-2</v>
      </c>
      <c r="BM33" s="16">
        <f>$A$1*Populatie!$AG33*Populatie!BM33/(Distante!BM33*Distante!BM33)</f>
        <v>0.18482620987654322</v>
      </c>
      <c r="BN33" s="16">
        <f>$A$1*Populatie!$AG33*Populatie!BN33/(Distante!BN33*Distante!BN33)</f>
        <v>0.24099552258064519</v>
      </c>
      <c r="BO33" s="16">
        <f>$A$1*Populatie!$AG33*Populatie!BO33/(Distante!BO33*Distante!BO33)</f>
        <v>2.8285074758210224E-2</v>
      </c>
      <c r="BP33" s="16">
        <f>$A$1*Populatie!$AG33*Populatie!BP33/(Distante!BP33*Distante!BP33)</f>
        <v>0.67034126145404671</v>
      </c>
      <c r="BQ33" s="16">
        <f>$A$1*Populatie!$AG33*Populatie!BQ33/(Distante!BQ33*Distante!BQ33)</f>
        <v>2.9094848619284748E-2</v>
      </c>
      <c r="BR33" s="16">
        <f>$A$1*Populatie!$AG33*Populatie!BR33/(Distante!BR33*Distante!BR33)</f>
        <v>0.10062587257977286</v>
      </c>
      <c r="BS33" s="16">
        <f>$A$1*Populatie!$AG33*Populatie!BS33/(Distante!BS33*Distante!BS33)</f>
        <v>7.9592193320730947E-2</v>
      </c>
      <c r="BT33" s="16">
        <f>$A$1*Populatie!$AG33*Populatie!BT33/(Distante!BT33*Distante!BT33)</f>
        <v>0.5791937623456791</v>
      </c>
      <c r="BU33" s="16">
        <f>$A$1*Populatie!$AG33*Populatie!BU33/(Distante!BU33*Distante!BU33)</f>
        <v>0.18442807015332913</v>
      </c>
      <c r="BV33" s="16">
        <f>$A$1*Populatie!$AG33*Populatie!BV33/(Distante!BV33*Distante!BV33)</f>
        <v>0.13738049032258065</v>
      </c>
      <c r="BW33" s="16">
        <f>$A$1*Populatie!$AG33*Populatie!BW33/(Distante!BW33*Distante!BW33)</f>
        <v>0.11179047074829933</v>
      </c>
      <c r="BX33" s="16">
        <f>$A$1*Populatie!$AG33*Populatie!BX33/(Distante!BX33*Distante!BX33)</f>
        <v>1.6533203090567054E-2</v>
      </c>
      <c r="BY33" s="16">
        <f>$A$1*Populatie!$AG33*Populatie!BY33/(Distante!BY33*Distante!BY33)</f>
        <v>8.0942000742115036E-2</v>
      </c>
      <c r="BZ33" s="16">
        <f>$A$1*Populatie!$AG33*Populatie!BZ33/(Distante!BZ33*Distante!BZ33)</f>
        <v>8.3494745365490751E-3</v>
      </c>
      <c r="CA33" s="16">
        <f>$A$1*Populatie!$AG33*Populatie!CA33/(Distante!CA33*Distante!CA33)</f>
        <v>6.4689552251241803E-2</v>
      </c>
      <c r="CB33" s="16">
        <f>$A$1*Populatie!$AG33*Populatie!CB33/(Distante!CB33*Distante!CB33)</f>
        <v>2.8415769953737523E-2</v>
      </c>
      <c r="CC33" s="16">
        <f>$A$1*Populatie!$AG33*Populatie!CC33/(Distante!CC33*Distante!CC33)</f>
        <v>4.7162700711278857E-2</v>
      </c>
      <c r="CD33" s="16">
        <f>$A$1*Populatie!$AG33*Populatie!CD33/(Distante!CD33*Distante!CD33)</f>
        <v>0.1223472034141137</v>
      </c>
      <c r="CE33" s="16">
        <f>$A$1*Populatie!$AG33*Populatie!CE33/(Distante!CE33*Distante!CE33)</f>
        <v>0.91166602592592605</v>
      </c>
      <c r="CF33" s="16">
        <f>$A$1*Populatie!$AG33*Populatie!CF33/(Distante!CF33*Distante!CF33)</f>
        <v>3.7347005565862713E-2</v>
      </c>
      <c r="CG33" s="16">
        <f>$A$1*Populatie!$AG33*Populatie!CG33/(Distante!CG33*Distante!CG33)</f>
        <v>0.26482897366863906</v>
      </c>
      <c r="CH33" s="16">
        <f>$A$1*Populatie!$AG33*Populatie!CH33/(Distante!CH33*Distante!CH33)</f>
        <v>4.5505855884286656E-2</v>
      </c>
      <c r="CI33" s="16">
        <f>$A$1*Populatie!$AG33*Populatie!CI33/(Distante!CI33*Distante!CI33)</f>
        <v>0.17643538709677423</v>
      </c>
      <c r="CJ33" s="16">
        <f>$A$1*Populatie!$AG33*Populatie!CJ33/(Distante!CJ33*Distante!CJ33)</f>
        <v>2.2043862223498998E-2</v>
      </c>
      <c r="CK33" s="16">
        <f>$A$1*Populatie!$AG33*Populatie!CK33/(Distante!CK33*Distante!CK33)</f>
        <v>0.11328789153687371</v>
      </c>
      <c r="CL33" s="16">
        <f>$A$1*Populatie!$AG33*Populatie!CL33/(Distante!CL33*Distante!CL33)</f>
        <v>4.3594989859665013E-2</v>
      </c>
      <c r="CM33" s="16">
        <f>$A$1*Populatie!$AG33*Populatie!CM33/(Distante!CM33*Distante!CM33)</f>
        <v>4.9351821750000004</v>
      </c>
      <c r="CN33" s="16">
        <f>$A$1*Populatie!$AG33*Populatie!CN33/(Distante!CN33*Distante!CN33)</f>
        <v>7.2392729884444451E-2</v>
      </c>
      <c r="CO33" s="16">
        <f>$A$1*Populatie!$AG33*Populatie!CO33/(Distante!CO33*Distante!CO33)</f>
        <v>2.0668511967153729E-2</v>
      </c>
      <c r="CP33" s="16">
        <f>$A$1*Populatie!$AG33*Populatie!CP33/(Distante!CP33*Distante!CP33)</f>
        <v>2.0920607644444447</v>
      </c>
      <c r="CQ33" s="16">
        <f>$A$1*Populatie!$AG33*Populatie!CQ33/(Distante!CQ33*Distante!CQ33)</f>
        <v>0.15893128001730106</v>
      </c>
      <c r="CR33" s="16">
        <f>$A$1*Populatie!$AG33*Populatie!CR33/(Distante!CR33*Distante!CR33)</f>
        <v>0.10080863273635986</v>
      </c>
      <c r="CS33" s="16">
        <f>$A$1*Populatie!$AG33*Populatie!CS33/(Distante!CS33*Distante!CS33)</f>
        <v>2.6393368513388738E-2</v>
      </c>
      <c r="CT33" s="16">
        <f>$A$1*Populatie!$AG33*Populatie!CT33/(Distante!CT33*Distante!CT33)</f>
        <v>6.4475065187500009</v>
      </c>
      <c r="CU33" s="16">
        <f>$A$1*Populatie!$AG33*Populatie!CU33/(Distante!CU33*Distante!CU33)</f>
        <v>1.4791402484375</v>
      </c>
      <c r="CV33" s="16">
        <f>$A$1*Populatie!$AG33*Populatie!CV33/(Distante!CV33*Distante!CV33)</f>
        <v>0.14368441269531251</v>
      </c>
      <c r="CW33" s="16">
        <f>$A$1*Populatie!$AG33*Populatie!CW33/(Distante!CW33*Distante!CW33)</f>
        <v>8.7128449915556405E-2</v>
      </c>
      <c r="CX33" s="16">
        <f>$A$1*Populatie!$AG33*Populatie!CX33/(Distante!CX33*Distante!CX33)</f>
        <v>0.18985654531250001</v>
      </c>
      <c r="CY33" s="16">
        <f>$A$1*Populatie!$AG33*Populatie!CY33/(Distante!CY33*Distante!CY33)</f>
        <v>5.9513770937500009E-2</v>
      </c>
    </row>
    <row r="34" spans="1:103" ht="15.75" customHeight="1" x14ac:dyDescent="0.25">
      <c r="A34" s="2" t="s">
        <v>33</v>
      </c>
      <c r="B34" s="16">
        <v>9.9317350850178361</v>
      </c>
      <c r="C34" s="16">
        <v>10.761606560320001</v>
      </c>
      <c r="D34" s="16">
        <v>1.1374517056245435</v>
      </c>
      <c r="E34" s="16">
        <v>0.29926846053955192</v>
      </c>
      <c r="F34" s="16">
        <v>3.9340546016656757</v>
      </c>
      <c r="G34" s="16">
        <v>0.7888976663139331</v>
      </c>
      <c r="H34" s="16">
        <v>0.72408957544000008</v>
      </c>
      <c r="I34" s="16">
        <v>0.20309931662049863</v>
      </c>
      <c r="J34" s="16">
        <v>0.27419823320312503</v>
      </c>
      <c r="K34" s="16">
        <v>0.17420420650478949</v>
      </c>
      <c r="L34" s="16">
        <v>0.31327836711111118</v>
      </c>
      <c r="M34" s="16">
        <v>5.0050165591397848E-2</v>
      </c>
      <c r="N34" s="16">
        <v>9.0984954142011853E-2</v>
      </c>
      <c r="O34" s="16">
        <v>0.18634005922127866</v>
      </c>
      <c r="P34" s="16">
        <v>0.31406954985422747</v>
      </c>
      <c r="Q34" s="16">
        <v>6.751682763636363E-2</v>
      </c>
      <c r="R34" s="16">
        <v>0.53475415520282188</v>
      </c>
      <c r="S34" s="16">
        <v>0.18617489767441861</v>
      </c>
      <c r="T34" s="16">
        <v>0.39852789684711482</v>
      </c>
      <c r="U34" s="16">
        <v>0.35941112873263886</v>
      </c>
      <c r="V34" s="16">
        <v>3.082071193055556</v>
      </c>
      <c r="W34" s="16">
        <v>0.30732695621301775</v>
      </c>
      <c r="X34" s="16">
        <v>0.31862476892475139</v>
      </c>
      <c r="Y34" s="16">
        <v>8.2254732980599654E-2</v>
      </c>
      <c r="Z34" s="16">
        <v>0.23306267538063777</v>
      </c>
      <c r="AA34" s="16">
        <v>0.71508956956004766</v>
      </c>
      <c r="AB34" s="16">
        <v>0.82013128834019211</v>
      </c>
      <c r="AC34" s="16">
        <v>0.12655520370370371</v>
      </c>
      <c r="AD34" s="16">
        <v>3.651361521530265E-2</v>
      </c>
      <c r="AE34" s="16">
        <v>0.77379724855820575</v>
      </c>
      <c r="AF34" s="16">
        <v>0.22013694238227149</v>
      </c>
      <c r="AG34" s="16">
        <f t="array" ref="AG34:AG103">TRANSPOSE(AH33:CY33)</f>
        <v>5.7876901901582241E-2</v>
      </c>
      <c r="AH34" s="16" t="s">
        <v>103</v>
      </c>
      <c r="AI34" s="16">
        <f>$A$1*Populatie!$AH34*Populatie!AI34/(Distante!AI34*Distante!AI34)</f>
        <v>5.8396939708506845E-2</v>
      </c>
      <c r="AJ34" s="16">
        <f>$A$1*Populatie!$AH34*Populatie!AJ34/(Distante!AJ34*Distante!AJ34)</f>
        <v>5.1661298224852076E-2</v>
      </c>
      <c r="AK34" s="16">
        <f>$A$1*Populatie!$AH34*Populatie!AK34/(Distante!AK34*Distante!AK34)</f>
        <v>1.5760555047706987E-2</v>
      </c>
      <c r="AL34" s="16">
        <f>$A$1*Populatie!$AH34*Populatie!AL34/(Distante!AL34*Distante!AL34)</f>
        <v>6.826278570019724E-2</v>
      </c>
      <c r="AM34" s="16">
        <f>$A$1*Populatie!$AH34*Populatie!AM34/(Distante!AM34*Distante!AM34)</f>
        <v>0.14644889922050469</v>
      </c>
      <c r="AN34" s="16">
        <f>$A$1*Populatie!$AH34*Populatie!AN34/(Distante!AN34*Distante!AN34)</f>
        <v>0.20297031142166086</v>
      </c>
      <c r="AO34" s="16">
        <f>$A$1*Populatie!$AH34*Populatie!AO34/(Distante!AO34*Distante!AO34)</f>
        <v>0.34946645932784637</v>
      </c>
      <c r="AP34" s="16">
        <f>$A$1*Populatie!$AH34*Populatie!AP34/(Distante!AP34*Distante!AP34)</f>
        <v>4.1923226035502956E-2</v>
      </c>
      <c r="AQ34" s="16">
        <f>$A$1*Populatie!$AH34*Populatie!AQ34/(Distante!AQ34*Distante!AQ34)</f>
        <v>3.7586895500000002E-2</v>
      </c>
      <c r="AR34" s="16">
        <f>$A$1*Populatie!$AH34*Populatie!AR34/(Distante!AR34*Distante!AR34)</f>
        <v>0.12437089495982469</v>
      </c>
      <c r="AS34" s="16">
        <f>$A$1*Populatie!$AH34*Populatie!AS34/(Distante!AS34*Distante!AS34)</f>
        <v>0.2928849</v>
      </c>
      <c r="AT34" s="16">
        <f>$A$1*Populatie!$AH34*Populatie!AT34/(Distante!AT34*Distante!AT34)</f>
        <v>0.59149020820312503</v>
      </c>
      <c r="AU34" s="16">
        <f>$A$1*Populatie!$AH34*Populatie!AU34/(Distante!AU34*Distante!AU34)</f>
        <v>0.30660127272727272</v>
      </c>
      <c r="AV34" s="16">
        <f>$A$1*Populatie!$AH34*Populatie!AV34/(Distante!AV34*Distante!AV34)</f>
        <v>0.22002472640532547</v>
      </c>
      <c r="AW34" s="16">
        <f>$A$1*Populatie!$AH34*Populatie!AW34/(Distante!AW34*Distante!AW34)</f>
        <v>6.5469745454545453E-2</v>
      </c>
      <c r="AX34" s="16">
        <f>$A$1*Populatie!$AH34*Populatie!AX34/(Distante!AX34*Distante!AX34)</f>
        <v>1.1445313174603176</v>
      </c>
      <c r="AY34" s="16">
        <f>$A$1*Populatie!$AH34*Populatie!AY34/(Distante!AY34*Distante!AY34)</f>
        <v>0.3752334245152355</v>
      </c>
      <c r="AZ34" s="16">
        <f>$A$1*Populatie!$AH34*Populatie!AZ34/(Distante!AZ34*Distante!AZ34)</f>
        <v>4.2374327946127943E-2</v>
      </c>
      <c r="BA34" s="16">
        <f>$A$1*Populatie!$AH34*Populatie!BA34/(Distante!BA34*Distante!BA34)</f>
        <v>1.3915045969135804</v>
      </c>
      <c r="BB34" s="16">
        <f>$A$1*Populatie!$AH34*Populatie!BB34/(Distante!BB34*Distante!BB34)</f>
        <v>3.9561794771241832E-2</v>
      </c>
      <c r="BC34" s="16">
        <f>$A$1*Populatie!$AH34*Populatie!BC34/(Distante!BC34*Distante!BC34)</f>
        <v>0.35897483971193417</v>
      </c>
      <c r="BD34" s="16">
        <f>$A$1*Populatie!$AH34*Populatie!BD34/(Distante!BD34*Distante!BD34)</f>
        <v>1.1680576578875173</v>
      </c>
      <c r="BE34" s="16">
        <f>$A$1*Populatie!$AH34*Populatie!BE34/(Distante!BE34*Distante!BE34)</f>
        <v>7.4043350221002904E-2</v>
      </c>
      <c r="BF34" s="16">
        <f>$A$1*Populatie!$AH34*Populatie!BF34/(Distante!BF34*Distante!BF34)</f>
        <v>0.15204920259740262</v>
      </c>
      <c r="BG34" s="16">
        <f>$A$1*Populatie!$AH34*Populatie!BG34/(Distante!BG34*Distante!BG34)</f>
        <v>0.36600568436213993</v>
      </c>
      <c r="BH34" s="16">
        <f>$A$1*Populatie!$AH34*Populatie!BH34/(Distante!BH34*Distante!BH34)</f>
        <v>0.18943294169292166</v>
      </c>
      <c r="BI34" s="16">
        <f>$A$1*Populatie!$AH34*Populatie!BI34/(Distante!BI34*Distante!BI34)</f>
        <v>0.40763205121527779</v>
      </c>
      <c r="BJ34" s="16">
        <f>$A$1*Populatie!$AH34*Populatie!BJ34/(Distante!BJ34*Distante!BJ34)</f>
        <v>0.57035966190926279</v>
      </c>
      <c r="BK34" s="16">
        <f>$A$1*Populatie!$AH34*Populatie!BK34/(Distante!BK34*Distante!BK34)</f>
        <v>4.2338803571428572E-2</v>
      </c>
      <c r="BL34" s="16">
        <f>$A$1*Populatie!$AH34*Populatie!BL34/(Distante!BL34*Distante!BL34)</f>
        <v>3.4531623358493628E-2</v>
      </c>
      <c r="BM34" s="16">
        <f>$A$1*Populatie!$AH34*Populatie!BM34/(Distante!BM34*Distante!BM34)</f>
        <v>4.0555651732882503E-2</v>
      </c>
      <c r="BN34" s="16">
        <f>$A$1*Populatie!$AH34*Populatie!BN34/(Distante!BN34*Distante!BN34)</f>
        <v>0.28933992051681889</v>
      </c>
      <c r="BO34" s="16">
        <f>$A$1*Populatie!$AH34*Populatie!BO34/(Distante!BO34*Distante!BO34)</f>
        <v>5.6871721170553273E-2</v>
      </c>
      <c r="BP34" s="16">
        <f>$A$1*Populatie!$AH34*Populatie!BP34/(Distante!BP34*Distante!BP34)</f>
        <v>0.20367283275862069</v>
      </c>
      <c r="BQ34" s="16">
        <f>$A$1*Populatie!$AH34*Populatie!BQ34/(Distante!BQ34*Distante!BQ34)</f>
        <v>5.9244523931623931E-2</v>
      </c>
      <c r="BR34" s="16">
        <f>$A$1*Populatie!$AH34*Populatie!BR34/(Distante!BR34*Distante!BR34)</f>
        <v>5.479160210039908E-2</v>
      </c>
      <c r="BS34" s="16">
        <f>$A$1*Populatie!$AH34*Populatie!BS34/(Distante!BS34*Distante!BS34)</f>
        <v>0.12574987185798817</v>
      </c>
      <c r="BT34" s="16">
        <f>$A$1*Populatie!$AH34*Populatie!BT34/(Distante!BT34*Distante!BT34)</f>
        <v>0.34791176000000001</v>
      </c>
      <c r="BU34" s="16">
        <f>$A$1*Populatie!$AH34*Populatie!BU34/(Distante!BU34*Distante!BU34)</f>
        <v>0.22481608162892625</v>
      </c>
      <c r="BV34" s="16">
        <f>$A$1*Populatie!$AH34*Populatie!BV34/(Distante!BV34*Distante!BV34)</f>
        <v>2.1401694623655914E-2</v>
      </c>
      <c r="BW34" s="16">
        <f>$A$1*Populatie!$AH34*Populatie!BW34/(Distante!BW34*Distante!BW34)</f>
        <v>0.79347898928571436</v>
      </c>
      <c r="BX34" s="16">
        <f>$A$1*Populatie!$AH34*Populatie!BX34/(Distante!BX34*Distante!BX34)</f>
        <v>2.9579767849794238E-2</v>
      </c>
      <c r="BY34" s="16">
        <f>$A$1*Populatie!$AH34*Populatie!BY34/(Distante!BY34*Distante!BY34)</f>
        <v>0.38143664603174604</v>
      </c>
      <c r="BZ34" s="16">
        <f>$A$1*Populatie!$AH34*Populatie!BZ34/(Distante!BZ34*Distante!BZ34)</f>
        <v>1.5052067299107144E-2</v>
      </c>
      <c r="CA34" s="16">
        <f>$A$1*Populatie!$AH34*Populatie!CA34/(Distante!CA34*Distante!CA34)</f>
        <v>0.14725517258064516</v>
      </c>
      <c r="CB34" s="16">
        <f>$A$1*Populatie!$AH34*Populatie!CB34/(Distante!CB34*Distante!CB34)</f>
        <v>5.2170803741098948E-2</v>
      </c>
      <c r="CC34" s="16">
        <f>$A$1*Populatie!$AH34*Populatie!CC34/(Distante!CC34*Distante!CC34)</f>
        <v>9.8515062240484425E-2</v>
      </c>
      <c r="CD34" s="16">
        <f>$A$1*Populatie!$AH34*Populatie!CD34/(Distante!CD34*Distante!CD34)</f>
        <v>1.5438395643347052</v>
      </c>
      <c r="CE34" s="16">
        <f>$A$1*Populatie!$AH34*Populatie!CE34/(Distante!CE34*Distante!CE34)</f>
        <v>4.2254795286195287E-2</v>
      </c>
      <c r="CF34" s="16">
        <f>$A$1*Populatie!$AH34*Populatie!CF34/(Distante!CF34*Distante!CF34)</f>
        <v>4.3999148809523804E-2</v>
      </c>
      <c r="CG34" s="16">
        <f>$A$1*Populatie!$AH34*Populatie!CG34/(Distante!CG34*Distante!CG34)</f>
        <v>0.86852027439446366</v>
      </c>
      <c r="CH34" s="16">
        <f>$A$1*Populatie!$AH34*Populatie!CH34/(Distante!CH34*Distante!CH34)</f>
        <v>0.10782503355555556</v>
      </c>
      <c r="CI34" s="16">
        <f>$A$1*Populatie!$AH34*Populatie!CI34/(Distante!CI34*Distante!CI34)</f>
        <v>0.39604316618075802</v>
      </c>
      <c r="CJ34" s="16">
        <f>$A$1*Populatie!$AH34*Populatie!CJ34/(Distante!CJ34*Distante!CJ34)</f>
        <v>4.573764973961101E-2</v>
      </c>
      <c r="CK34" s="16">
        <f>$A$1*Populatie!$AH34*Populatie!CK34/(Distante!CK34*Distante!CK34)</f>
        <v>6.9953500909090911</v>
      </c>
      <c r="CL34" s="16">
        <f>$A$1*Populatie!$AH34*Populatie!CL34/(Distante!CL34*Distante!CL34)</f>
        <v>5.8602404036458333E-2</v>
      </c>
      <c r="CM34" s="16">
        <f>$A$1*Populatie!$AH34*Populatie!CM34/(Distante!CM34*Distante!CM34)</f>
        <v>5.7185171590909092E-2</v>
      </c>
      <c r="CN34" s="16">
        <f>$A$1*Populatie!$AH34*Populatie!CN34/(Distante!CN34*Distante!CN34)</f>
        <v>0.10713647933946331</v>
      </c>
      <c r="CO34" s="16">
        <f>$A$1*Populatie!$AH34*Populatie!CO34/(Distante!CO34*Distante!CO34)</f>
        <v>4.7603721761555244E-2</v>
      </c>
      <c r="CP34" s="16">
        <f>$A$1*Populatie!$AH34*Populatie!CP34/(Distante!CP34*Distante!CP34)</f>
        <v>8.7193461223411289E-2</v>
      </c>
      <c r="CQ34" s="16">
        <f>$A$1*Populatie!$AH34*Populatie!CQ34/(Distante!CQ34*Distante!CQ34)</f>
        <v>0.55725747874526776</v>
      </c>
      <c r="CR34" s="16">
        <f>$A$1*Populatie!$AH34*Populatie!CR34/(Distante!CR34*Distante!CR34)</f>
        <v>3.3935597080000005E-2</v>
      </c>
      <c r="CS34" s="16">
        <f>$A$1*Populatie!$AH34*Populatie!CS34/(Distante!CS34*Distante!CS34)</f>
        <v>4.8091700580000001E-2</v>
      </c>
      <c r="CT34" s="16">
        <f>$A$1*Populatie!$AH34*Populatie!CT34/(Distante!CT34*Distante!CT34)</f>
        <v>0.1028524988088889</v>
      </c>
      <c r="CU34" s="16">
        <f>$A$1*Populatie!$AH34*Populatie!CU34/(Distante!CU34*Distante!CU34)</f>
        <v>0.11826747502784583</v>
      </c>
      <c r="CV34" s="16">
        <f>$A$1*Populatie!$AH34*Populatie!CV34/(Distante!CV34*Distante!CV34)</f>
        <v>2.0628859790000003</v>
      </c>
      <c r="CW34" s="16">
        <f>$A$1*Populatie!$AH34*Populatie!CW34/(Distante!CW34*Distante!CW34)</f>
        <v>8.8018591725256889E-2</v>
      </c>
      <c r="CX34" s="16">
        <f>$A$1*Populatie!$AH34*Populatie!CX34/(Distante!CX34*Distante!CX34)</f>
        <v>7.4061222147083688E-2</v>
      </c>
      <c r="CY34" s="16">
        <f>$A$1*Populatie!$AH34*Populatie!CY34/(Distante!CY34*Distante!CY34)</f>
        <v>0.92712986284722221</v>
      </c>
    </row>
    <row r="35" spans="1:103" ht="15.75" customHeight="1" x14ac:dyDescent="0.25">
      <c r="A35" s="2" t="s">
        <v>34</v>
      </c>
      <c r="B35" s="16">
        <v>8.3544929590601633</v>
      </c>
      <c r="C35" s="16">
        <v>1.3571999251364553</v>
      </c>
      <c r="D35" s="16">
        <v>17.090200703124999</v>
      </c>
      <c r="E35" s="16">
        <v>0.20020066935694589</v>
      </c>
      <c r="F35" s="16">
        <v>1.2084131435483874</v>
      </c>
      <c r="G35" s="16">
        <v>0.59106170577801675</v>
      </c>
      <c r="H35" s="16">
        <v>0.25223556917278317</v>
      </c>
      <c r="I35" s="16">
        <v>12.874975025000001</v>
      </c>
      <c r="J35" s="16">
        <v>4.6679760378698226E-2</v>
      </c>
      <c r="K35" s="16">
        <v>0.13839419274376419</v>
      </c>
      <c r="L35" s="16">
        <v>0.24099567322877236</v>
      </c>
      <c r="M35" s="16">
        <v>0.48649918944000003</v>
      </c>
      <c r="N35" s="16">
        <v>8.1667888468809083E-2</v>
      </c>
      <c r="O35" s="16">
        <v>1.5441712499054823</v>
      </c>
      <c r="P35" s="16">
        <v>0.15745364815695601</v>
      </c>
      <c r="Q35" s="16">
        <v>4.8298664826193084E-2</v>
      </c>
      <c r="R35" s="16">
        <v>0.64705845225694447</v>
      </c>
      <c r="S35" s="16">
        <v>3.8743118506649583E-2</v>
      </c>
      <c r="T35" s="16">
        <v>0.24305905795454547</v>
      </c>
      <c r="U35" s="16">
        <v>8.8653253802773974E-2</v>
      </c>
      <c r="V35" s="16">
        <v>5.1239711472715319E-2</v>
      </c>
      <c r="W35" s="16">
        <v>1.6872217921146952E-2</v>
      </c>
      <c r="X35" s="16">
        <v>0.25050580533501365</v>
      </c>
      <c r="Y35" s="16">
        <v>0.19836949342560553</v>
      </c>
      <c r="Z35" s="16">
        <v>0.2943486988636364</v>
      </c>
      <c r="AA35" s="16">
        <v>0.13964384000000002</v>
      </c>
      <c r="AB35" s="16">
        <v>0.10924919677419356</v>
      </c>
      <c r="AC35" s="16">
        <v>6.7870539164860036E-2</v>
      </c>
      <c r="AD35" s="16">
        <v>1.9728472063961302E-2</v>
      </c>
      <c r="AE35" s="16">
        <v>0.34011049819558925</v>
      </c>
      <c r="AF35" s="16">
        <v>9.1742363513513517E-2</v>
      </c>
      <c r="AG35" s="16">
        <v>0.52941532778827982</v>
      </c>
      <c r="AH35" s="16">
        <f t="array" ref="AH35:AH103">TRANSPOSE(AI34:CY34)</f>
        <v>5.8396939708506845E-2</v>
      </c>
      <c r="AI35" s="16" t="s">
        <v>103</v>
      </c>
      <c r="AJ35" s="16">
        <f>$A$1*Populatie!$AI35*Populatie!AJ35/(Distante!AJ35*Distante!AJ35)</f>
        <v>0.27593763838383834</v>
      </c>
      <c r="AK35" s="16">
        <f>$A$1*Populatie!$AI35*Populatie!AK35/(Distante!AK35*Distante!AK35)</f>
        <v>2.699766556577219E-2</v>
      </c>
      <c r="AL35" s="16">
        <f>$A$1*Populatie!$AI35*Populatie!AL35/(Distante!AL35*Distante!AL35)</f>
        <v>5.9534382734693872E-2</v>
      </c>
      <c r="AM35" s="16">
        <f>$A$1*Populatie!$AI35*Populatie!AM35/(Distante!AM35*Distante!AM35)</f>
        <v>1.9465042134999999</v>
      </c>
      <c r="AN35" s="16">
        <f>$A$1*Populatie!$AI35*Populatie!AN35/(Distante!AN35*Distante!AN35)</f>
        <v>0.38750692008765525</v>
      </c>
      <c r="AO35" s="16">
        <f>$A$1*Populatie!$AI35*Populatie!AO35/(Distante!AO35*Distante!AO35)</f>
        <v>0.27519680653594775</v>
      </c>
      <c r="AP35" s="16">
        <f>$A$1*Populatie!$AI35*Populatie!AP35/(Distante!AP35*Distante!AP35)</f>
        <v>7.0052587072680264E-2</v>
      </c>
      <c r="AQ35" s="16">
        <f>$A$1*Populatie!$AI35*Populatie!AQ35/(Distante!AQ35*Distante!AQ35)</f>
        <v>8.7277400000000005E-2</v>
      </c>
      <c r="AR35" s="16">
        <f>$A$1*Populatie!$AI35*Populatie!AR35/(Distante!AR35*Distante!AR35)</f>
        <v>1.4129841020793951E-2</v>
      </c>
      <c r="AS35" s="16">
        <f>$A$1*Populatie!$AI35*Populatie!AS35/(Distante!AS35*Distante!AS35)</f>
        <v>0.14588830138504155</v>
      </c>
      <c r="AT35" s="16">
        <f>$A$1*Populatie!$AI35*Populatie!AT35/(Distante!AT35*Distante!AT35)</f>
        <v>7.9834850891349216E-2</v>
      </c>
      <c r="AU35" s="16">
        <f>$A$1*Populatie!$AI35*Populatie!AU35/(Distante!AU35*Distante!AU35)</f>
        <v>3.170995700378583E-2</v>
      </c>
      <c r="AV35" s="16">
        <f>$A$1*Populatie!$AI35*Populatie!AV35/(Distante!AV35*Distante!AV35)</f>
        <v>0.36150230051903109</v>
      </c>
      <c r="AW35" s="16">
        <f>$A$1*Populatie!$AI35*Populatie!AW35/(Distante!AW35*Distante!AW35)</f>
        <v>0.12885377958412098</v>
      </c>
      <c r="AX35" s="16">
        <f>$A$1*Populatie!$AI35*Populatie!AX35/(Distante!AX35*Distante!AX35)</f>
        <v>6.1380413261772855E-2</v>
      </c>
      <c r="AY35" s="16">
        <f>$A$1*Populatie!$AI35*Populatie!AY35/(Distante!AY35*Distante!AY35)</f>
        <v>0.15851387130362349</v>
      </c>
      <c r="AZ35" s="16">
        <f>$A$1*Populatie!$AI35*Populatie!AZ35/(Distante!AZ35*Distante!AZ35)</f>
        <v>3.0374685068721364E-2</v>
      </c>
      <c r="BA35" s="16">
        <f>$A$1*Populatie!$AI35*Populatie!BA35/(Distante!BA35*Distante!BA35)</f>
        <v>4.2817713872363439E-2</v>
      </c>
      <c r="BB35" s="16">
        <f>$A$1*Populatie!$AI35*Populatie!BB35/(Distante!BB35*Distante!BB35)</f>
        <v>2.0763618328066648E-2</v>
      </c>
      <c r="BC35" s="16">
        <f>$A$1*Populatie!$AI35*Populatie!BC35/(Distante!BC35*Distante!BC35)</f>
        <v>0.11206557265660723</v>
      </c>
      <c r="BD35" s="16">
        <f>$A$1*Populatie!$AI35*Populatie!BD35/(Distante!BD35*Distante!BD35)</f>
        <v>0.13323947921586099</v>
      </c>
      <c r="BE35" s="16">
        <f>$A$1*Populatie!$AI35*Populatie!BE35/(Distante!BE35*Distante!BE35)</f>
        <v>5.3317140249999999E-2</v>
      </c>
      <c r="BF35" s="16">
        <f>$A$1*Populatie!$AI35*Populatie!BF35/(Distante!BF35*Distante!BF35)</f>
        <v>0.35896965612244897</v>
      </c>
      <c r="BG35" s="16">
        <f>$A$1*Populatie!$AI35*Populatie!BG35/(Distante!BG35*Distante!BG35)</f>
        <v>0.26687895806336775</v>
      </c>
      <c r="BH35" s="16">
        <f>$A$1*Populatie!$AI35*Populatie!BH35/(Distante!BH35*Distante!BH35)</f>
        <v>0.41650018001314926</v>
      </c>
      <c r="BI35" s="16">
        <f>$A$1*Populatie!$AI35*Populatie!BI35/(Distante!BI35*Distante!BI35)</f>
        <v>0.18951234185578855</v>
      </c>
      <c r="BJ35" s="16">
        <f>$A$1*Populatie!$AI35*Populatie!BJ35/(Distante!BJ35*Distante!BJ35)</f>
        <v>0.20696420561523438</v>
      </c>
      <c r="BK35" s="16">
        <f>$A$1*Populatie!$AI35*Populatie!BK35/(Distante!BK35*Distante!BK35)</f>
        <v>13.114987875000001</v>
      </c>
      <c r="BL35" s="16">
        <f>$A$1*Populatie!$AI35*Populatie!BL35/(Distante!BL35*Distante!BL35)</f>
        <v>1.8528754777109555E-2</v>
      </c>
      <c r="BM35" s="16">
        <f>$A$1*Populatie!$AI35*Populatie!BM35/(Distante!BM35*Distante!BM35)</f>
        <v>9.0695249519415613E-2</v>
      </c>
      <c r="BN35" s="16">
        <f>$A$1*Populatie!$AI35*Populatie!BN35/(Distante!BN35*Distante!BN35)</f>
        <v>0.22986221476442428</v>
      </c>
      <c r="BO35" s="16">
        <f>$A$1*Populatie!$AI35*Populatie!BO35/(Distante!BO35*Distante!BO35)</f>
        <v>2.7290090816326534E-2</v>
      </c>
      <c r="BP35" s="16">
        <f>$A$1*Populatie!$AI35*Populatie!BP35/(Distante!BP35*Distante!BP35)</f>
        <v>0.66016468010973939</v>
      </c>
      <c r="BQ35" s="16">
        <f>$A$1*Populatie!$AI35*Populatie!BQ35/(Distante!BQ35*Distante!BQ35)</f>
        <v>2.8053104620498613E-2</v>
      </c>
      <c r="BR35" s="16">
        <f>$A$1*Populatie!$AI35*Populatie!BR35/(Distante!BR35*Distante!BR35)</f>
        <v>9.9098251595457015E-2</v>
      </c>
      <c r="BS35" s="16">
        <f>$A$1*Populatie!$AI35*Populatie!BS35/(Distante!BS35*Distante!BS35)</f>
        <v>7.4030092084903784E-2</v>
      </c>
      <c r="BT35" s="16">
        <f>$A$1*Populatie!$AI35*Populatie!BT35/(Distante!BT35*Distante!BT35)</f>
        <v>0.5399850825420015</v>
      </c>
      <c r="BU35" s="16">
        <f>$A$1*Populatie!$AI35*Populatie!BU35/(Distante!BU35*Distante!BU35)</f>
        <v>0.17647592061224487</v>
      </c>
      <c r="BV35" s="16">
        <f>$A$1*Populatie!$AI35*Populatie!BV35/(Distante!BV35*Distante!BV35)</f>
        <v>6.7158259090909098E-2</v>
      </c>
      <c r="BW35" s="16">
        <f>$A$1*Populatie!$AI35*Populatie!BW35/(Distante!BW35*Distante!BW35)</f>
        <v>0.10667981865234374</v>
      </c>
      <c r="BX35" s="16">
        <f>$A$1*Populatie!$AI35*Populatie!BX35/(Distante!BX35*Distante!BX35)</f>
        <v>1.6018534166170929E-2</v>
      </c>
      <c r="BY35" s="16">
        <f>$A$1*Populatie!$AI35*Populatie!BY35/(Distante!BY35*Distante!BY35)</f>
        <v>7.5728182855311646E-2</v>
      </c>
      <c r="BZ35" s="16">
        <f>$A$1*Populatie!$AI35*Populatie!BZ35/(Distante!BZ35*Distante!BZ35)</f>
        <v>8.094741418457032E-3</v>
      </c>
      <c r="CA35" s="16">
        <f>$A$1*Populatie!$AI35*Populatie!CA35/(Distante!CA35*Distante!CA35)</f>
        <v>6.0600278890413049E-2</v>
      </c>
      <c r="CB35" s="16">
        <f>$A$1*Populatie!$AI35*Populatie!CB35/(Distante!CB35*Distante!CB35)</f>
        <v>2.7984384611638664E-2</v>
      </c>
      <c r="CC35" s="16">
        <f>$A$1*Populatie!$AI35*Populatie!CC35/(Distante!CC35*Distante!CC35)</f>
        <v>4.5347422987528342E-2</v>
      </c>
      <c r="CD35" s="16">
        <f>$A$1*Populatie!$AI35*Populatie!CD35/(Distante!CD35*Distante!CD35)</f>
        <v>0.11756896977989292</v>
      </c>
      <c r="CE35" s="16">
        <f>$A$1*Populatie!$AI35*Populatie!CE35/(Distante!CE35*Distante!CE35)</f>
        <v>0.18180973387499999</v>
      </c>
      <c r="CF35" s="16">
        <f>$A$1*Populatie!$AI35*Populatie!CF35/(Distante!CF35*Distante!CF35)</f>
        <v>3.4073252812499996E-2</v>
      </c>
      <c r="CG35" s="16">
        <f>$A$1*Populatie!$AI35*Populatie!CG35/(Distante!CG35*Distante!CG35)</f>
        <v>0.25105956867212531</v>
      </c>
      <c r="CH35" s="16">
        <f>$A$1*Populatie!$AI35*Populatie!CH35/(Distante!CH35*Distante!CH35)</f>
        <v>4.7204743351800554E-2</v>
      </c>
      <c r="CI35" s="16">
        <f>$A$1*Populatie!$AI35*Populatie!CI35/(Distante!CI35*Distante!CI35)</f>
        <v>0.1737568870967742</v>
      </c>
      <c r="CJ35" s="16">
        <f>$A$1*Populatie!$AI35*Populatie!CJ35/(Distante!CJ35*Distante!CJ35)</f>
        <v>2.0991600055555556E-2</v>
      </c>
      <c r="CK35" s="16">
        <f>$A$1*Populatie!$AI35*Populatie!CK35/(Distante!CK35*Distante!CK35)</f>
        <v>0.11156804597485456</v>
      </c>
      <c r="CL35" s="16">
        <f>$A$1*Populatie!$AI35*Populatie!CL35/(Distante!CL35*Distante!CL35)</f>
        <v>4.2034066836565097E-2</v>
      </c>
      <c r="CM35" s="16">
        <f>$A$1*Populatie!$AI35*Populatie!CM35/(Distante!CM35*Distante!CM35)</f>
        <v>0.34561850399999999</v>
      </c>
      <c r="CN35" s="16">
        <f>$A$1*Populatie!$AI35*Populatie!CN35/(Distante!CN35*Distante!CN35)</f>
        <v>5.9641163712076145E-2</v>
      </c>
      <c r="CO35" s="16">
        <f>$A$1*Populatie!$AI35*Populatie!CO35/(Distante!CO35*Distante!CO35)</f>
        <v>2.2269467010173075E-2</v>
      </c>
      <c r="CP35" s="16">
        <f>$A$1*Populatie!$AI35*Populatie!CP35/(Distante!CP35*Distante!CP35)</f>
        <v>0.51507519555555559</v>
      </c>
      <c r="CQ35" s="16">
        <f>$A$1*Populatie!$AI35*Populatie!CQ35/(Distante!CQ35*Distante!CQ35)</f>
        <v>0.15651851327854671</v>
      </c>
      <c r="CR35" s="16">
        <f>$A$1*Populatie!$AI35*Populatie!CR35/(Distante!CR35*Distante!CR35)</f>
        <v>5.8195079980468752E-2</v>
      </c>
      <c r="CS35" s="16">
        <f>$A$1*Populatie!$AI35*Populatie!CS35/(Distante!CS35*Distante!CS35)</f>
        <v>2.5104112856718191E-2</v>
      </c>
      <c r="CT35" s="16">
        <f>$A$1*Populatie!$AI35*Populatie!CT35/(Distante!CT35*Distante!CT35)</f>
        <v>1.58740641640625</v>
      </c>
      <c r="CU35" s="16">
        <f>$A$1*Populatie!$AI35*Populatie!CU35/(Distante!CU35*Distante!CU35)</f>
        <v>1.290350843598616</v>
      </c>
      <c r="CV35" s="16">
        <f>$A$1*Populatie!$AI35*Populatie!CV35/(Distante!CV35*Distante!CV35)</f>
        <v>0.14150311162109375</v>
      </c>
      <c r="CW35" s="16">
        <f>$A$1*Populatie!$AI35*Populatie!CW35/(Distante!CW35*Distante!CW35)</f>
        <v>6.8003980785246873E-2</v>
      </c>
      <c r="CX35" s="16">
        <f>$A$1*Populatie!$AI35*Populatie!CX35/(Distante!CX35*Distante!CX35)</f>
        <v>0.39558198181818183</v>
      </c>
      <c r="CY35" s="16">
        <f>$A$1*Populatie!$AI35*Populatie!CY35/(Distante!CY35*Distante!CY35)</f>
        <v>5.7172046486816036E-2</v>
      </c>
    </row>
    <row r="36" spans="1:103" ht="15.75" customHeight="1" x14ac:dyDescent="0.25">
      <c r="A36" s="2" t="s">
        <v>35</v>
      </c>
      <c r="B36" s="16">
        <v>9.1022844720541123</v>
      </c>
      <c r="C36" s="16">
        <v>1.1816538823232325</v>
      </c>
      <c r="D36" s="16">
        <v>9.0107670699432898</v>
      </c>
      <c r="E36" s="16">
        <v>0.24076748392885761</v>
      </c>
      <c r="F36" s="16">
        <v>1.2751111029982365</v>
      </c>
      <c r="G36" s="16">
        <v>0.64396628411717283</v>
      </c>
      <c r="H36" s="16">
        <v>0.28272046942857143</v>
      </c>
      <c r="I36" s="16">
        <v>1.3280364047337281</v>
      </c>
      <c r="J36" s="16">
        <v>3.9239385609934264E-2</v>
      </c>
      <c r="K36" s="16">
        <v>0.13331519959901983</v>
      </c>
      <c r="L36" s="16">
        <v>0.17954353690828406</v>
      </c>
      <c r="M36" s="16">
        <v>0.1791659737155219</v>
      </c>
      <c r="N36" s="16">
        <v>0.2520067085068412</v>
      </c>
      <c r="O36" s="16">
        <v>1.4239719155200001</v>
      </c>
      <c r="P36" s="16">
        <v>0.12855513129873025</v>
      </c>
      <c r="Q36" s="16">
        <v>6.6446935997449261E-2</v>
      </c>
      <c r="R36" s="16">
        <v>0.7352932521502944</v>
      </c>
      <c r="S36" s="16">
        <v>2.858489481336806E-2</v>
      </c>
      <c r="T36" s="16">
        <v>0.19710930111495581</v>
      </c>
      <c r="U36" s="16">
        <v>9.9018205343749999E-2</v>
      </c>
      <c r="V36" s="16">
        <v>4.4873266296736693E-2</v>
      </c>
      <c r="W36" s="16">
        <v>1.5585675600431332E-2</v>
      </c>
      <c r="X36" s="16">
        <v>0.25776834659789721</v>
      </c>
      <c r="Y36" s="16">
        <v>0.14163299682539685</v>
      </c>
      <c r="Z36" s="16">
        <v>0.29341486814744805</v>
      </c>
      <c r="AA36" s="16">
        <v>0.11595683950617285</v>
      </c>
      <c r="AB36" s="16">
        <v>9.3376127428571432E-2</v>
      </c>
      <c r="AC36" s="16">
        <v>0.10606916576527854</v>
      </c>
      <c r="AD36" s="16">
        <v>2.9578540514053259E-2</v>
      </c>
      <c r="AE36" s="16">
        <v>0.34938299903381642</v>
      </c>
      <c r="AF36" s="16">
        <v>9.7306341440000027E-2</v>
      </c>
      <c r="AG36" s="16">
        <v>0.94175401358024691</v>
      </c>
      <c r="AH36" s="16">
        <v>5.1661298224852076E-2</v>
      </c>
      <c r="AI36" s="16">
        <f t="array" ref="AI36:AI103">TRANSPOSE(AJ35:CY35)</f>
        <v>0.27593763838383834</v>
      </c>
      <c r="AJ36" s="16" t="s">
        <v>103</v>
      </c>
      <c r="AK36" s="16">
        <f>$A$1*Populatie!$AJ36*Populatie!AK36/(Distante!AK36*Distante!AK36)</f>
        <v>9.32469267102915E-2</v>
      </c>
      <c r="AL36" s="16">
        <f>$A$1*Populatie!$AJ36*Populatie!AL36/(Distante!AL36*Distante!AL36)</f>
        <v>0.20896089901380671</v>
      </c>
      <c r="AM36" s="16">
        <f>$A$1*Populatie!$AJ36*Populatie!AM36/(Distante!AM36*Distante!AM36)</f>
        <v>0.65454671095679018</v>
      </c>
      <c r="AN36" s="16">
        <f>$A$1*Populatie!$AJ36*Populatie!AN36/(Distante!AN36*Distante!AN36)</f>
        <v>0.29854366818181821</v>
      </c>
      <c r="AO36" s="16">
        <f>$A$1*Populatie!$AJ36*Populatie!AO36/(Distante!AO36*Distante!AO36)</f>
        <v>0.23182382217598099</v>
      </c>
      <c r="AP36" s="16">
        <f>$A$1*Populatie!$AJ36*Populatie!AP36/(Distante!AP36*Distante!AP36)</f>
        <v>0.39301743136094675</v>
      </c>
      <c r="AQ36" s="16">
        <f>$A$1*Populatie!$AJ36*Populatie!AQ36/(Distante!AQ36*Distante!AQ36)</f>
        <v>0.59430875000000005</v>
      </c>
      <c r="AR36" s="16">
        <f>$A$1*Populatie!$AJ36*Populatie!AR36/(Distante!AR36*Distante!AR36)</f>
        <v>1.3294525701459035E-2</v>
      </c>
      <c r="AS36" s="16">
        <f>$A$1*Populatie!$AJ36*Populatie!AS36/(Distante!AS36*Distante!AS36)</f>
        <v>0.11504053178881711</v>
      </c>
      <c r="AT36" s="16">
        <f>$A$1*Populatie!$AJ36*Populatie!AT36/(Distante!AT36*Distante!AT36)</f>
        <v>8.6980685381872772E-2</v>
      </c>
      <c r="AU36" s="16">
        <f>$A$1*Populatie!$AJ36*Populatie!AU36/(Distante!AU36*Distante!AU36)</f>
        <v>3.3758594530321047E-2</v>
      </c>
      <c r="AV36" s="16">
        <f>$A$1*Populatie!$AJ36*Populatie!AV36/(Distante!AV36*Distante!AV36)</f>
        <v>0.27085165461035099</v>
      </c>
      <c r="AW36" s="16">
        <f>$A$1*Populatie!$AJ36*Populatie!AW36/(Distante!AW36*Distante!AW36)</f>
        <v>0.25697170034602079</v>
      </c>
      <c r="AX36" s="16">
        <f>$A$1*Populatie!$AJ36*Populatie!AX36/(Distante!AX36*Distante!AX36)</f>
        <v>5.607007214399768E-2</v>
      </c>
      <c r="AY36" s="16">
        <f>$A$1*Populatie!$AJ36*Populatie!AY36/(Distante!AY36*Distante!AY36)</f>
        <v>0.13222503348214287</v>
      </c>
      <c r="AZ36" s="16">
        <f>$A$1*Populatie!$AJ36*Populatie!AZ36/(Distante!AZ36*Distante!AZ36)</f>
        <v>4.3990246006920419E-2</v>
      </c>
      <c r="BA36" s="16">
        <f>$A$1*Populatie!$AJ36*Populatie!BA36/(Distante!BA36*Distante!BA36)</f>
        <v>4.6650229286100596E-2</v>
      </c>
      <c r="BB36" s="16">
        <f>$A$1*Populatie!$AJ36*Populatie!BB36/(Distante!BB36*Distante!BB36)</f>
        <v>3.2138601122334458E-2</v>
      </c>
      <c r="BC36" s="16">
        <f>$A$1*Populatie!$AJ36*Populatie!BC36/(Distante!BC36*Distante!BC36)</f>
        <v>0.12516779034375</v>
      </c>
      <c r="BD36" s="16">
        <f>$A$1*Populatie!$AJ36*Populatie!BD36/(Distante!BD36*Distante!BD36)</f>
        <v>0.1190006680423667</v>
      </c>
      <c r="BE36" s="16">
        <f>$A$1*Populatie!$AJ36*Populatie!BE36/(Distante!BE36*Distante!BE36)</f>
        <v>8.5347195959595959E-2</v>
      </c>
      <c r="BF36" s="16">
        <f>$A$1*Populatie!$AJ36*Populatie!BF36/(Distante!BF36*Distante!BF36)</f>
        <v>0.34069173600000002</v>
      </c>
      <c r="BG36" s="16">
        <f>$A$1*Populatie!$AJ36*Populatie!BG36/(Distante!BG36*Distante!BG36)</f>
        <v>0.36974359855138073</v>
      </c>
      <c r="BH36" s="16">
        <f>$A$1*Populatie!$AJ36*Populatie!BH36/(Distante!BH36*Distante!BH36)</f>
        <v>0.53256143348765439</v>
      </c>
      <c r="BI36" s="16">
        <f>$A$1*Populatie!$AJ36*Populatie!BI36/(Distante!BI36*Distante!BI36)</f>
        <v>0.25587042435030261</v>
      </c>
      <c r="BJ36" s="16">
        <f>$A$1*Populatie!$AJ36*Populatie!BJ36/(Distante!BJ36*Distante!BJ36)</f>
        <v>0.18321827855584211</v>
      </c>
      <c r="BK36" s="16">
        <f>$A$1*Populatie!$AJ36*Populatie!BK36/(Distante!BK36*Distante!BK36)</f>
        <v>0.20993763636363638</v>
      </c>
      <c r="BL36" s="16">
        <f>$A$1*Populatie!$AJ36*Populatie!BL36/(Distante!BL36*Distante!BL36)</f>
        <v>2.8439137898506422E-2</v>
      </c>
      <c r="BM36" s="16">
        <f>$A$1*Populatie!$AJ36*Populatie!BM36/(Distante!BM36*Distante!BM36)</f>
        <v>0.71194754570637131</v>
      </c>
      <c r="BN36" s="16">
        <f>$A$1*Populatie!$AJ36*Populatie!BN36/(Distante!BN36*Distante!BN36)</f>
        <v>0.30593508230224686</v>
      </c>
      <c r="BO36" s="16">
        <f>$A$1*Populatie!$AJ36*Populatie!BO36/(Distante!BO36*Distante!BO36)</f>
        <v>3.0348971006483153E-2</v>
      </c>
      <c r="BP36" s="16">
        <f>$A$1*Populatie!$AJ36*Populatie!BP36/(Distante!BP36*Distante!BP36)</f>
        <v>0.42802982514285715</v>
      </c>
      <c r="BQ36" s="16">
        <f>$A$1*Populatie!$AJ36*Populatie!BQ36/(Distante!BQ36*Distante!BQ36)</f>
        <v>2.8721445772594754E-2</v>
      </c>
      <c r="BR36" s="16">
        <f>$A$1*Populatie!$AJ36*Populatie!BR36/(Distante!BR36*Distante!BR36)</f>
        <v>7.9853361280000007E-2</v>
      </c>
      <c r="BS36" s="16">
        <f>$A$1*Populatie!$AJ36*Populatie!BS36/(Distante!BS36*Distante!BS36)</f>
        <v>8.2977283714285727E-2</v>
      </c>
      <c r="BT36" s="16">
        <f>$A$1*Populatie!$AJ36*Populatie!BT36/(Distante!BT36*Distante!BT36)</f>
        <v>0.41601612500000001</v>
      </c>
      <c r="BU36" s="16">
        <f>$A$1*Populatie!$AJ36*Populatie!BU36/(Distante!BU36*Distante!BU36)</f>
        <v>0.36221921991541717</v>
      </c>
      <c r="BV36" s="16">
        <f>$A$1*Populatie!$AJ36*Populatie!BV36/(Distante!BV36*Distante!BV36)</f>
        <v>1.7488399703703705</v>
      </c>
      <c r="BW36" s="16">
        <f>$A$1*Populatie!$AJ36*Populatie!BW36/(Distante!BW36*Distante!BW36)</f>
        <v>9.4439966911327125E-2</v>
      </c>
      <c r="BX36" s="16">
        <f>$A$1*Populatie!$AJ36*Populatie!BX36/(Distante!BX36*Distante!BX36)</f>
        <v>1.8335839958333336E-2</v>
      </c>
      <c r="BY36" s="16">
        <f>$A$1*Populatie!$AJ36*Populatie!BY36/(Distante!BY36*Distante!BY36)</f>
        <v>8.2506438904021803E-2</v>
      </c>
      <c r="BZ36" s="16">
        <f>$A$1*Populatie!$AJ36*Populatie!BZ36/(Distante!BZ36*Distante!BZ36)</f>
        <v>1.2161866459052269E-2</v>
      </c>
      <c r="CA36" s="16">
        <f>$A$1*Populatie!$AJ36*Populatie!CA36/(Distante!CA36*Distante!CA36)</f>
        <v>6.9409798718154142E-2</v>
      </c>
      <c r="CB36" s="16">
        <f>$A$1*Populatie!$AJ36*Populatie!CB36/(Distante!CB36*Distante!CB36)</f>
        <v>2.9947183258928572E-2</v>
      </c>
      <c r="CC36" s="16">
        <f>$A$1*Populatie!$AJ36*Populatie!CC36/(Distante!CC36*Distante!CC36)</f>
        <v>4.8250702366782014E-2</v>
      </c>
      <c r="CD36" s="16">
        <f>$A$1*Populatie!$AJ36*Populatie!CD36/(Distante!CD36*Distante!CD36)</f>
        <v>0.10873533856836258</v>
      </c>
      <c r="CE36" s="16">
        <f>$A$1*Populatie!$AJ36*Populatie!CE36/(Distante!CE36*Distante!CE36)</f>
        <v>0.37685252104637335</v>
      </c>
      <c r="CF36" s="16">
        <f>$A$1*Populatie!$AJ36*Populatie!CF36/(Distante!CF36*Distante!CF36)</f>
        <v>6.599657166666667E-2</v>
      </c>
      <c r="CG36" s="16">
        <f>$A$1*Populatie!$AJ36*Populatie!CG36/(Distante!CG36*Distante!CG36)</f>
        <v>0.21343042233333334</v>
      </c>
      <c r="CH36" s="16">
        <f>$A$1*Populatie!$AJ36*Populatie!CH36/(Distante!CH36*Distante!CH36)</f>
        <v>5.2344223713681581E-2</v>
      </c>
      <c r="CI36" s="16">
        <f>$A$1*Populatie!$AJ36*Populatie!CI36/(Distante!CI36*Distante!CI36)</f>
        <v>0.14851134571428573</v>
      </c>
      <c r="CJ36" s="16">
        <f>$A$1*Populatie!$AJ36*Populatie!CJ36/(Distante!CJ36*Distante!CJ36)</f>
        <v>2.2870510055555557E-2</v>
      </c>
      <c r="CK36" s="16">
        <f>$A$1*Populatie!$AJ36*Populatie!CK36/(Distante!CK36*Distante!CK36)</f>
        <v>0.10121290265625001</v>
      </c>
      <c r="CL36" s="16">
        <f>$A$1*Populatie!$AJ36*Populatie!CL36/(Distante!CL36*Distante!CL36)</f>
        <v>6.1468302974419992E-2</v>
      </c>
      <c r="CM36" s="16">
        <f>$A$1*Populatie!$AJ36*Populatie!CM36/(Distante!CM36*Distante!CM36)</f>
        <v>0.93877734515235456</v>
      </c>
      <c r="CN36" s="16">
        <f>$A$1*Populatie!$AJ36*Populatie!CN36/(Distante!CN36*Distante!CN36)</f>
        <v>6.4979507555026766E-2</v>
      </c>
      <c r="CO36" s="16">
        <f>$A$1*Populatie!$AJ36*Populatie!CO36/(Distante!CO36*Distante!CO36)</f>
        <v>2.4830286614386157E-2</v>
      </c>
      <c r="CP36" s="16">
        <f>$A$1*Populatie!$AJ36*Populatie!CP36/(Distante!CP36*Distante!CP36)</f>
        <v>31.566284750000001</v>
      </c>
      <c r="CQ36" s="16">
        <f>$A$1*Populatie!$AJ36*Populatie!CQ36/(Distante!CQ36*Distante!CQ36)</f>
        <v>0.16092286885714285</v>
      </c>
      <c r="CR36" s="16">
        <f>$A$1*Populatie!$AJ36*Populatie!CR36/(Distante!CR36*Distante!CR36)</f>
        <v>0.27024218064516131</v>
      </c>
      <c r="CS36" s="16">
        <f>$A$1*Populatie!$AJ36*Populatie!CS36/(Distante!CS36*Distante!CS36)</f>
        <v>3.9115392772877032E-2</v>
      </c>
      <c r="CT36" s="16">
        <f>$A$1*Populatie!$AJ36*Populatie!CT36/(Distante!CT36*Distante!CT36)</f>
        <v>0.76866290034722229</v>
      </c>
      <c r="CU36" s="16">
        <f>$A$1*Populatie!$AJ36*Populatie!CU36/(Distante!CU36*Distante!CU36)</f>
        <v>0.7053643017361112</v>
      </c>
      <c r="CV36" s="16">
        <f>$A$1*Populatie!$AJ36*Populatie!CV36/(Distante!CV36*Distante!CV36)</f>
        <v>0.12526782804999009</v>
      </c>
      <c r="CW36" s="16">
        <f>$A$1*Populatie!$AJ36*Populatie!CW36/(Distante!CW36*Distante!CW36)</f>
        <v>0.16468990109090911</v>
      </c>
      <c r="CX36" s="16">
        <f>$A$1*Populatie!$AJ36*Populatie!CX36/(Distante!CX36*Distante!CX36)</f>
        <v>9.5785243714285713</v>
      </c>
      <c r="CY36" s="16">
        <f>$A$1*Populatie!$AJ36*Populatie!CY36/(Distante!CY36*Distante!CY36)</f>
        <v>6.228938530711782E-2</v>
      </c>
    </row>
    <row r="37" spans="1:103" ht="15.75" customHeight="1" x14ac:dyDescent="0.25">
      <c r="A37" s="2" t="s">
        <v>36</v>
      </c>
      <c r="B37" s="16">
        <v>4.0467826109090916</v>
      </c>
      <c r="C37" s="16">
        <v>0.21933075690637241</v>
      </c>
      <c r="D37" s="16">
        <v>0.70242641428131747</v>
      </c>
      <c r="E37" s="16">
        <v>0.16515710303030307</v>
      </c>
      <c r="F37" s="16">
        <v>0.45469116610996446</v>
      </c>
      <c r="G37" s="16">
        <v>0.22758268295973025</v>
      </c>
      <c r="H37" s="16">
        <v>0.11483102974376731</v>
      </c>
      <c r="I37" s="16">
        <v>0.10829507039556566</v>
      </c>
      <c r="J37" s="16">
        <v>7.9160594336719001E-3</v>
      </c>
      <c r="K37" s="16">
        <v>9.1366361288265321E-2</v>
      </c>
      <c r="L37" s="16">
        <v>2.7462111082230626E-2</v>
      </c>
      <c r="M37" s="16">
        <v>2.3023395354913635E-2</v>
      </c>
      <c r="N37" s="16">
        <v>9.1815755092802182E-2</v>
      </c>
      <c r="O37" s="16">
        <v>0.10735776286218192</v>
      </c>
      <c r="P37" s="16">
        <v>3.8241443820069207E-2</v>
      </c>
      <c r="Q37" s="16">
        <v>5.1823215235457062E-2</v>
      </c>
      <c r="R37" s="16">
        <v>0.21601649055555558</v>
      </c>
      <c r="S37" s="16">
        <v>1.4582979928315414E-2</v>
      </c>
      <c r="T37" s="16">
        <v>2.9641337495471563E-2</v>
      </c>
      <c r="U37" s="16">
        <v>4.1023360438074634E-2</v>
      </c>
      <c r="V37" s="16">
        <v>1.474961554648526E-2</v>
      </c>
      <c r="W37" s="16">
        <v>7.7666029180695848E-3</v>
      </c>
      <c r="X37" s="16">
        <v>0.1200091614197531</v>
      </c>
      <c r="Y37" s="16">
        <v>1.7363607141820291E-2</v>
      </c>
      <c r="Z37" s="16">
        <v>7.2572309326171883E-2</v>
      </c>
      <c r="AA37" s="16">
        <v>2.0769982467716091E-2</v>
      </c>
      <c r="AB37" s="16">
        <v>1.8104214181818182E-2</v>
      </c>
      <c r="AC37" s="16">
        <v>6.3348701298701307E-2</v>
      </c>
      <c r="AD37" s="16">
        <v>1.6971855268698065E-2</v>
      </c>
      <c r="AE37" s="16">
        <v>0.14944704777631826</v>
      </c>
      <c r="AF37" s="16">
        <v>3.8973470166567527E-2</v>
      </c>
      <c r="AG37" s="16">
        <v>4.3426978478002379E-2</v>
      </c>
      <c r="AH37" s="16">
        <v>1.5760555047706987E-2</v>
      </c>
      <c r="AI37" s="16">
        <v>2.699766556577219E-2</v>
      </c>
      <c r="AJ37" s="16">
        <f t="array" ref="AJ37:AJ103">TRANSPOSE(AK36:CY36)</f>
        <v>9.32469267102915E-2</v>
      </c>
      <c r="AK37" s="16" t="s">
        <v>103</v>
      </c>
      <c r="AL37" s="16">
        <f>$A$1*Populatie!$AK37*Populatie!AL37/(Distante!AL37*Distante!AL37)</f>
        <v>9.0523146103509811E-2</v>
      </c>
      <c r="AM37" s="16">
        <f>$A$1*Populatie!$AK37*Populatie!AM37/(Distante!AM37*Distante!AM37)</f>
        <v>6.850106233766233E-2</v>
      </c>
      <c r="AN37" s="16">
        <f>$A$1*Populatie!$AK37*Populatie!AN37/(Distante!AN37*Distante!AN37)</f>
        <v>3.8300855695501734E-2</v>
      </c>
      <c r="AO37" s="16">
        <f>$A$1*Populatie!$AK37*Populatie!AO37/(Distante!AO37*Distante!AO37)</f>
        <v>5.8340102218750002E-2</v>
      </c>
      <c r="AP37" s="16">
        <f>$A$1*Populatie!$AK37*Populatie!AP37/(Distante!AP37*Distante!AP37)</f>
        <v>9.2915500657414177E-2</v>
      </c>
      <c r="AQ37" s="16">
        <f>$A$1*Populatie!$AK37*Populatie!AQ37/(Distante!AQ37*Distante!AQ37)</f>
        <v>0.38149020775623266</v>
      </c>
      <c r="AR37" s="16">
        <f>$A$1*Populatie!$AK37*Populatie!AR37/(Distante!AR37*Distante!AR37)</f>
        <v>3.2288416541586878E-3</v>
      </c>
      <c r="AS37" s="16">
        <f>$A$1*Populatie!$AK37*Populatie!AS37/(Distante!AS37*Distante!AS37)</f>
        <v>4.5151289408327244E-2</v>
      </c>
      <c r="AT37" s="16">
        <f>$A$1*Populatie!$AK37*Populatie!AT37/(Distante!AT37*Distante!AT37)</f>
        <v>3.4675416187500002E-2</v>
      </c>
      <c r="AU37" s="16">
        <f>$A$1*Populatie!$AK37*Populatie!AU37/(Distante!AU37*Distante!AU37)</f>
        <v>1.5797582386363637E-2</v>
      </c>
      <c r="AV37" s="16">
        <f>$A$1*Populatie!$AK37*Populatie!AV37/(Distante!AV37*Distante!AV37)</f>
        <v>3.3224792653558904E-2</v>
      </c>
      <c r="AW37" s="16">
        <f>$A$1*Populatie!$AK37*Populatie!AW37/(Distante!AW37*Distante!AW37)</f>
        <v>7.3463377272727282E-2</v>
      </c>
      <c r="AX37" s="16">
        <f>$A$1*Populatie!$AK37*Populatie!AX37/(Distante!AX37*Distante!AX37)</f>
        <v>1.2223911230087911E-2</v>
      </c>
      <c r="AY37" s="16">
        <f>$A$1*Populatie!$AK37*Populatie!AY37/(Distante!AY37*Distante!AY37)</f>
        <v>2.1099850674885751E-2</v>
      </c>
      <c r="AZ37" s="16">
        <f>$A$1*Populatie!$AK37*Populatie!AZ37/(Distante!AZ37*Distante!AZ37)</f>
        <v>3.601642807100592E-2</v>
      </c>
      <c r="BA37" s="16">
        <f>$A$1*Populatie!$AK37*Populatie!BA37/(Distante!BA37*Distante!BA37)</f>
        <v>1.9099319713261648E-2</v>
      </c>
      <c r="BB37" s="16">
        <f>$A$1*Populatie!$AK37*Populatie!BB37/(Distante!BB37*Distante!BB37)</f>
        <v>7.7897786363636368E-2</v>
      </c>
      <c r="BC37" s="16">
        <f>$A$1*Populatie!$AK37*Populatie!BC37/(Distante!BC37*Distante!BC37)</f>
        <v>4.6315129791088039E-2</v>
      </c>
      <c r="BD37" s="16">
        <f>$A$1*Populatie!$AK37*Populatie!BD37/(Distante!BD37*Distante!BD37)</f>
        <v>2.4006909033548785E-2</v>
      </c>
      <c r="BE37" s="16">
        <f>$A$1*Populatie!$AK37*Populatie!BE37/(Distante!BE37*Distante!BE37)</f>
        <v>8.0577636215482126E-2</v>
      </c>
      <c r="BF37" s="16">
        <f>$A$1*Populatie!$AK37*Populatie!BF37/(Distante!BF37*Distante!BF37)</f>
        <v>8.5928327419354841E-2</v>
      </c>
      <c r="BG37" s="16">
        <f>$A$1*Populatie!$AK37*Populatie!BG37/(Distante!BG37*Distante!BG37)</f>
        <v>0.11233768422866992</v>
      </c>
      <c r="BH37" s="16">
        <f>$A$1*Populatie!$AK37*Populatie!BH37/(Distante!BH37*Distante!BH37)</f>
        <v>0.1270478947327951</v>
      </c>
      <c r="BI37" s="16">
        <f>$A$1*Populatie!$AK37*Populatie!BI37/(Distante!BI37*Distante!BI37)</f>
        <v>7.8998176767676773E-2</v>
      </c>
      <c r="BJ37" s="16">
        <f>$A$1*Populatie!$AK37*Populatie!BJ37/(Distante!BJ37*Distante!BJ37)</f>
        <v>5.9789057030827472E-2</v>
      </c>
      <c r="BK37" s="16">
        <f>$A$1*Populatie!$AK37*Populatie!BK37/(Distante!BK37*Distante!BK37)</f>
        <v>9.0461945454545466E-3</v>
      </c>
      <c r="BL37" s="16">
        <f>$A$1*Populatie!$AK37*Populatie!BL37/(Distante!BL37*Distante!BL37)</f>
        <v>1.7642551177003168E-2</v>
      </c>
      <c r="BM37" s="16">
        <f>$A$1*Populatie!$AK37*Populatie!BM37/(Distante!BM37*Distante!BM37)</f>
        <v>0.14631616646848988</v>
      </c>
      <c r="BN37" s="16">
        <f>$A$1*Populatie!$AK37*Populatie!BN37/(Distante!BN37*Distante!BN37)</f>
        <v>0.24581407727272728</v>
      </c>
      <c r="BO37" s="16">
        <f>$A$1*Populatie!$AK37*Populatie!BO37/(Distante!BO37*Distante!BO37)</f>
        <v>1.7654491193181819E-2</v>
      </c>
      <c r="BP37" s="16">
        <f>$A$1*Populatie!$AK37*Populatie!BP37/(Distante!BP37*Distante!BP37)</f>
        <v>4.4629364657777781E-2</v>
      </c>
      <c r="BQ37" s="16">
        <f>$A$1*Populatie!$AK37*Populatie!BQ37/(Distante!BQ37*Distante!BQ37)</f>
        <v>1.8279053674740486E-2</v>
      </c>
      <c r="BR37" s="16">
        <f>$A$1*Populatie!$AK37*Populatie!BR37/(Distante!BR37*Distante!BR37)</f>
        <v>1.1542065547639174E-2</v>
      </c>
      <c r="BS37" s="16">
        <f>$A$1*Populatie!$AK37*Populatie!BS37/(Distante!BS37*Distante!BS37)</f>
        <v>3.9727599551020405E-2</v>
      </c>
      <c r="BT37" s="16">
        <f>$A$1*Populatie!$AK37*Populatie!BT37/(Distante!BT37*Distante!BT37)</f>
        <v>5.3371668096885809E-2</v>
      </c>
      <c r="BU37" s="16">
        <f>$A$1*Populatie!$AK37*Populatie!BU37/(Distante!BU37*Distante!BU37)</f>
        <v>0.29656216239316241</v>
      </c>
      <c r="BV37" s="16">
        <f>$A$1*Populatie!$AK37*Populatie!BV37/(Distante!BV37*Distante!BV37)</f>
        <v>8.1900285472768994E-3</v>
      </c>
      <c r="BW37" s="16">
        <f>$A$1*Populatie!$AK37*Populatie!BW37/(Distante!BW37*Distante!BW37)</f>
        <v>2.4224909639706665E-2</v>
      </c>
      <c r="BX37" s="16">
        <f>$A$1*Populatie!$AK37*Populatie!BX37/(Distante!BX37*Distante!BX37)</f>
        <v>1.4935534097353499E-2</v>
      </c>
      <c r="BY37" s="16">
        <f>$A$1*Populatie!$AK37*Populatie!BY37/(Distante!BY37*Distante!BY37)</f>
        <v>3.8520787937500002E-2</v>
      </c>
      <c r="BZ37" s="16">
        <f>$A$1*Populatie!$AK37*Populatie!BZ37/(Distante!BZ37*Distante!BZ37)</f>
        <v>7.3526326495908182E-3</v>
      </c>
      <c r="CA37" s="16">
        <f>$A$1*Populatie!$AK37*Populatie!CA37/(Distante!CA37*Distante!CA37)</f>
        <v>2.618352205529605E-2</v>
      </c>
      <c r="CB37" s="16">
        <f>$A$1*Populatie!$AK37*Populatie!CB37/(Distante!CB37*Distante!CB37)</f>
        <v>2.741290736168267E-2</v>
      </c>
      <c r="CC37" s="16">
        <f>$A$1*Populatie!$AK37*Populatie!CC37/(Distante!CC37*Distante!CC37)</f>
        <v>2.8896644632963989E-2</v>
      </c>
      <c r="CD37" s="16">
        <f>$A$1*Populatie!$AK37*Populatie!CD37/(Distante!CD37*Distante!CD37)</f>
        <v>2.4780177585481643E-2</v>
      </c>
      <c r="CE37" s="16">
        <f>$A$1*Populatie!$AK37*Populatie!CE37/(Distante!CE37*Distante!CE37)</f>
        <v>3.1871488720856961E-2</v>
      </c>
      <c r="CF37" s="16">
        <f>$A$1*Populatie!$AK37*Populatie!CF37/(Distante!CF37*Distante!CF37)</f>
        <v>6.4484955782312933E-2</v>
      </c>
      <c r="CG37" s="16">
        <f>$A$1*Populatie!$AK37*Populatie!CG37/(Distante!CG37*Distante!CG37)</f>
        <v>3.8303616784673054E-2</v>
      </c>
      <c r="CH37" s="16">
        <f>$A$1*Populatie!$AK37*Populatie!CH37/(Distante!CH37*Distante!CH37)</f>
        <v>3.2000647139999998E-2</v>
      </c>
      <c r="CI37" s="16">
        <f>$A$1*Populatie!$AK37*Populatie!CI37/(Distante!CI37*Distante!CI37)</f>
        <v>5.1815670136823318E-2</v>
      </c>
      <c r="CJ37" s="16">
        <f>$A$1*Populatie!$AK37*Populatie!CJ37/(Distante!CJ37*Distante!CJ37)</f>
        <v>1.5457124517204197E-2</v>
      </c>
      <c r="CK37" s="16">
        <f>$A$1*Populatie!$AK37*Populatie!CK37/(Distante!CK37*Distante!CK37)</f>
        <v>2.2655687267148807E-2</v>
      </c>
      <c r="CL37" s="16">
        <f>$A$1*Populatie!$AK37*Populatie!CL37/(Distante!CL37*Distante!CL37)</f>
        <v>5.1478829032258061E-2</v>
      </c>
      <c r="CM37" s="16">
        <f>$A$1*Populatie!$AK37*Populatie!CM37/(Distante!CM37*Distante!CM37)</f>
        <v>4.6612123642631426E-2</v>
      </c>
      <c r="CN37" s="16">
        <f>$A$1*Populatie!$AK37*Populatie!CN37/(Distante!CN37*Distante!CN37)</f>
        <v>4.9512005491124264E-2</v>
      </c>
      <c r="CO37" s="16">
        <f>$A$1*Populatie!$AK37*Populatie!CO37/(Distante!CO37*Distante!CO37)</f>
        <v>1.1616444999339412E-2</v>
      </c>
      <c r="CP37" s="16">
        <f>$A$1*Populatie!$AK37*Populatie!CP37/(Distante!CP37*Distante!CP37)</f>
        <v>0.11941297975308642</v>
      </c>
      <c r="CQ37" s="16">
        <f>$A$1*Populatie!$AK37*Populatie!CQ37/(Distante!CQ37*Distante!CQ37)</f>
        <v>6.3674494619666053E-2</v>
      </c>
      <c r="CR37" s="16">
        <f>$A$1*Populatie!$AK37*Populatie!CR37/(Distante!CR37*Distante!CR37)</f>
        <v>0.43024099792387543</v>
      </c>
      <c r="CS37" s="16">
        <f>$A$1*Populatie!$AK37*Populatie!CS37/(Distante!CS37*Distante!CS37)</f>
        <v>2.4388574865051905E-2</v>
      </c>
      <c r="CT37" s="16">
        <f>$A$1*Populatie!$AK37*Populatie!CT37/(Distante!CT37*Distante!CT37)</f>
        <v>5.1752527685546876E-2</v>
      </c>
      <c r="CU37" s="16">
        <f>$A$1*Populatie!$AK37*Populatie!CU37/(Distante!CU37*Distante!CU37)</f>
        <v>4.6040746556213021E-2</v>
      </c>
      <c r="CV37" s="16">
        <f>$A$1*Populatie!$AK37*Populatie!CV37/(Distante!CV37*Distante!CV37)</f>
        <v>2.4538239331223115E-2</v>
      </c>
      <c r="CW37" s="16">
        <f>$A$1*Populatie!$AK37*Populatie!CW37/(Distante!CW37*Distante!CW37)</f>
        <v>0.35284077100591715</v>
      </c>
      <c r="CX37" s="16">
        <f>$A$1*Populatie!$AK37*Populatie!CX37/(Distante!CX37*Distante!CX37)</f>
        <v>2.6549243123818528E-2</v>
      </c>
      <c r="CY37" s="16">
        <f>$A$1*Populatie!$AK37*Populatie!CY37/(Distante!CY37*Distante!CY37)</f>
        <v>2.5266893465909091E-2</v>
      </c>
    </row>
    <row r="38" spans="1:103" ht="15.75" customHeight="1" x14ac:dyDescent="0.25">
      <c r="A38" s="2" t="s">
        <v>37</v>
      </c>
      <c r="B38" s="16">
        <v>56.284481074829941</v>
      </c>
      <c r="C38" s="16">
        <v>0.91251461756756769</v>
      </c>
      <c r="D38" s="16">
        <v>1.5297384000000001</v>
      </c>
      <c r="E38" s="16">
        <v>1.0102059822714682</v>
      </c>
      <c r="F38" s="16">
        <v>3.5888126783053327</v>
      </c>
      <c r="G38" s="16">
        <v>2.584671789333334</v>
      </c>
      <c r="H38" s="16">
        <v>0.84054014962500001</v>
      </c>
      <c r="I38" s="16">
        <v>0.21277560820312502</v>
      </c>
      <c r="J38" s="16">
        <v>3.1022946638905417E-2</v>
      </c>
      <c r="K38" s="16">
        <v>0.92955345119999999</v>
      </c>
      <c r="L38" s="16">
        <v>0.10499097540654936</v>
      </c>
      <c r="M38" s="16">
        <v>4.9017089437585738E-2</v>
      </c>
      <c r="N38" s="16">
        <v>45.694341000000001</v>
      </c>
      <c r="O38" s="16">
        <v>0.39112073263920327</v>
      </c>
      <c r="P38" s="16">
        <v>0.23333074835485218</v>
      </c>
      <c r="Q38" s="16">
        <v>0.17435705188164322</v>
      </c>
      <c r="R38" s="16">
        <v>2.7375302395833336</v>
      </c>
      <c r="S38" s="16">
        <v>7.8714450046168061E-2</v>
      </c>
      <c r="T38" s="16">
        <v>0.10453805154379334</v>
      </c>
      <c r="U38" s="16">
        <v>0.24608215896000002</v>
      </c>
      <c r="V38" s="16">
        <v>6.9255316572148715E-2</v>
      </c>
      <c r="W38" s="16">
        <v>3.8887712169312166E-2</v>
      </c>
      <c r="X38" s="16">
        <v>0.75041875930993451</v>
      </c>
      <c r="Y38" s="16">
        <v>4.5513728804653784E-2</v>
      </c>
      <c r="Z38" s="16">
        <v>0.71668265992865643</v>
      </c>
      <c r="AA38" s="16">
        <v>7.158934657907387E-2</v>
      </c>
      <c r="AB38" s="16">
        <v>7.3007561932938864E-2</v>
      </c>
      <c r="AC38" s="16">
        <v>0.31718965014577261</v>
      </c>
      <c r="AD38" s="16">
        <v>6.9186112140788597E-2</v>
      </c>
      <c r="AE38" s="16">
        <v>1.1795642840029219</v>
      </c>
      <c r="AF38" s="16">
        <v>0.25111526852551985</v>
      </c>
      <c r="AG38" s="16">
        <v>9.4456434566326533E-2</v>
      </c>
      <c r="AH38" s="16">
        <v>6.826278570019724E-2</v>
      </c>
      <c r="AI38" s="16">
        <v>5.9534382734693872E-2</v>
      </c>
      <c r="AJ38" s="16">
        <v>0.20896089901380671</v>
      </c>
      <c r="AK38" s="16">
        <f t="array" ref="AK38:AK103">TRANSPOSE(AL37:CY37)</f>
        <v>9.0523146103509811E-2</v>
      </c>
      <c r="AL38" s="16" t="s">
        <v>103</v>
      </c>
      <c r="AM38" s="16">
        <f>$A$1*Populatie!$AL38*Populatie!AM38/(Distante!AM38*Distante!AM38)</f>
        <v>0.15038596928414902</v>
      </c>
      <c r="AN38" s="16">
        <f>$A$1*Populatie!$AL38*Populatie!AN38/(Distante!AN38*Distante!AN38)</f>
        <v>9.9750665813333333E-2</v>
      </c>
      <c r="AO38" s="16">
        <f>$A$1*Populatie!$AL38*Populatie!AO38/(Distante!AO38*Distante!AO38)</f>
        <v>0.34272315373472162</v>
      </c>
      <c r="AP38" s="16">
        <f>$A$1*Populatie!$AL38*Populatie!AP38/(Distante!AP38*Distante!AP38)</f>
        <v>1.5261489301775149</v>
      </c>
      <c r="AQ38" s="16">
        <f>$A$1*Populatie!$AL38*Populatie!AQ38/(Distante!AQ38*Distante!AQ38)</f>
        <v>0.29057564516129036</v>
      </c>
      <c r="AR38" s="16">
        <f>$A$1*Populatie!$AL38*Populatie!AR38/(Distante!AR38*Distante!AR38)</f>
        <v>1.1257880099679601E-2</v>
      </c>
      <c r="AS38" s="16">
        <f>$A$1*Populatie!$AL38*Populatie!AS38/(Distante!AS38*Distante!AS38)</f>
        <v>0.29823450232004761</v>
      </c>
      <c r="AT38" s="16">
        <f>$A$1*Populatie!$AL38*Populatie!AT38/(Distante!AT38*Distante!AT38)</f>
        <v>0.2037032425531915</v>
      </c>
      <c r="AU38" s="16">
        <f>$A$1*Populatie!$AL38*Populatie!AU38/(Distante!AU38*Distante!AU38)</f>
        <v>8.2001650909090923E-2</v>
      </c>
      <c r="AV38" s="16">
        <f>$A$1*Populatie!$AL38*Populatie!AV38/(Distante!AV38*Distante!AV38)</f>
        <v>0.104615878295858</v>
      </c>
      <c r="AW38" s="16">
        <f>$A$1*Populatie!$AL38*Populatie!AW38/(Distante!AW38*Distante!AW38)</f>
        <v>0.99786181038062283</v>
      </c>
      <c r="AX38" s="16">
        <f>$A$1*Populatie!$AL38*Populatie!AX38/(Distante!AX38*Distante!AX38)</f>
        <v>4.528241987682647E-2</v>
      </c>
      <c r="AY38" s="16">
        <f>$A$1*Populatie!$AL38*Populatie!AY38/(Distante!AY38*Distante!AY38)</f>
        <v>7.9854271969847249E-2</v>
      </c>
      <c r="AZ38" s="16">
        <f>$A$1*Populatie!$AL38*Populatie!AZ38/(Distante!AZ38*Distante!AZ38)</f>
        <v>0.1396765947487551</v>
      </c>
      <c r="BA38" s="16">
        <f>$A$1*Populatie!$AL38*Populatie!BA38/(Distante!BA38*Distante!BA38)</f>
        <v>9.3040770166666675E-2</v>
      </c>
      <c r="BB38" s="16">
        <f>$A$1*Populatie!$AL38*Populatie!BB38/(Distante!BB38*Distante!BB38)</f>
        <v>8.2179368771835529E-2</v>
      </c>
      <c r="BC38" s="16">
        <f>$A$1*Populatie!$AL38*Populatie!BC38/(Distante!BC38*Distante!BC38)</f>
        <v>0.33753218984375</v>
      </c>
      <c r="BD38" s="16">
        <f>$A$1*Populatie!$AL38*Populatie!BD38/(Distante!BD38*Distante!BD38)</f>
        <v>9.4082802706722202E-2</v>
      </c>
      <c r="BE38" s="16">
        <f>$A$1*Populatie!$AL38*Populatie!BE38/(Distante!BE38*Distante!BE38)</f>
        <v>0.42914716195005947</v>
      </c>
      <c r="BF38" s="16">
        <f>$A$1*Populatie!$AL38*Populatie!BF38/(Distante!BF38*Distante!BF38)</f>
        <v>0.33073999200000004</v>
      </c>
      <c r="BG38" s="16">
        <f>$A$1*Populatie!$AL38*Populatie!BG38/(Distante!BG38*Distante!BG38)</f>
        <v>1.1729372964497042</v>
      </c>
      <c r="BH38" s="16">
        <f>$A$1*Populatie!$AL38*Populatie!BH38/(Distante!BH38*Distante!BH38)</f>
        <v>0.54697029110204076</v>
      </c>
      <c r="BI38" s="16">
        <f>$A$1*Populatie!$AL38*Populatie!BI38/(Distante!BI38*Distante!BI38)</f>
        <v>0.64072115151515163</v>
      </c>
      <c r="BJ38" s="16">
        <f>$A$1*Populatie!$AL38*Populatie!BJ38/(Distante!BJ38*Distante!BJ38)</f>
        <v>0.31919704998220011</v>
      </c>
      <c r="BK38" s="16">
        <f>$A$1*Populatie!$AL38*Populatie!BK38/(Distante!BK38*Distante!BK38)</f>
        <v>4.5294682040816332E-2</v>
      </c>
      <c r="BL38" s="16">
        <f>$A$1*Populatie!$AL38*Populatie!BL38/(Distante!BL38*Distante!BL38)</f>
        <v>6.4507916448979602E-2</v>
      </c>
      <c r="BM38" s="16">
        <f>$A$1*Populatie!$AL38*Populatie!BM38/(Distante!BM38*Distante!BM38)</f>
        <v>0.5657723537414967</v>
      </c>
      <c r="BN38" s="16">
        <f>$A$1*Populatie!$AL38*Populatie!BN38/(Distante!BN38*Distante!BN38)</f>
        <v>2.9782359037037041</v>
      </c>
      <c r="BO38" s="16">
        <f>$A$1*Populatie!$AL38*Populatie!BO38/(Distante!BO38*Distante!BO38)</f>
        <v>6.9844377777777786E-2</v>
      </c>
      <c r="BP38" s="16">
        <f>$A$1*Populatie!$AL38*Populatie!BP38/(Distante!BP38*Distante!BP38)</f>
        <v>0.11685501666666667</v>
      </c>
      <c r="BQ38" s="16">
        <f>$A$1*Populatie!$AL38*Populatie!BQ38/(Distante!BQ38*Distante!BQ38)</f>
        <v>7.438426233333334E-2</v>
      </c>
      <c r="BR38" s="16">
        <f>$A$1*Populatie!$AL38*Populatie!BR38/(Distante!BR38*Distante!BR38)</f>
        <v>2.9538489620484682E-2</v>
      </c>
      <c r="BS38" s="16">
        <f>$A$1*Populatie!$AL38*Populatie!BS38/(Distante!BS38*Distante!BS38)</f>
        <v>0.28832145317750185</v>
      </c>
      <c r="BT38" s="16">
        <f>$A$1*Populatie!$AL38*Populatie!BT38/(Distante!BT38*Distante!BT38)</f>
        <v>0.21012656436441818</v>
      </c>
      <c r="BU38" s="16">
        <f>$A$1*Populatie!$AL38*Populatie!BU38/(Distante!BU38*Distante!BU38)</f>
        <v>4.6663884030612248</v>
      </c>
      <c r="BV38" s="16">
        <f>$A$1*Populatie!$AL38*Populatie!BV38/(Distante!BV38*Distante!BV38)</f>
        <v>0.13429512421875001</v>
      </c>
      <c r="BW38" s="16">
        <f>$A$1*Populatie!$AL38*Populatie!BW38/(Distante!BW38*Distante!BW38)</f>
        <v>0.11283340341796876</v>
      </c>
      <c r="BX38" s="16">
        <f>$A$1*Populatie!$AL38*Populatie!BX38/(Distante!BX38*Distante!BX38)</f>
        <v>5.7100355045667184E-2</v>
      </c>
      <c r="BY38" s="16">
        <f>$A$1*Populatie!$AL38*Populatie!BY38/(Distante!BY38*Distante!BY38)</f>
        <v>0.2262931572657311</v>
      </c>
      <c r="BZ38" s="16">
        <f>$A$1*Populatie!$AL38*Populatie!BZ38/(Distante!BZ38*Distante!BZ38)</f>
        <v>2.7059099884259259E-2</v>
      </c>
      <c r="CA38" s="16">
        <f>$A$1*Populatie!$AL38*Populatie!CA38/(Distante!CA38*Distante!CA38)</f>
        <v>0.19037256613852424</v>
      </c>
      <c r="CB38" s="16">
        <f>$A$1*Populatie!$AL38*Populatie!CB38/(Distante!CB38*Distante!CB38)</f>
        <v>0.10840795469678953</v>
      </c>
      <c r="CC38" s="16">
        <f>$A$1*Populatie!$AL38*Populatie!CC38/(Distante!CC38*Distante!CC38)</f>
        <v>0.13537129847999999</v>
      </c>
      <c r="CD38" s="16">
        <f>$A$1*Populatie!$AL38*Populatie!CD38/(Distante!CD38*Distante!CD38)</f>
        <v>8.8865332086300361E-2</v>
      </c>
      <c r="CE38" s="16">
        <f>$A$1*Populatie!$AL38*Populatie!CE38/(Distante!CE38*Distante!CE38)</f>
        <v>6.8539814969926491E-2</v>
      </c>
      <c r="CF38" s="16">
        <f>$A$1*Populatie!$AL38*Populatie!CF38/(Distante!CF38*Distante!CF38)</f>
        <v>0.47654468181818183</v>
      </c>
      <c r="CG38" s="16">
        <f>$A$1*Populatie!$AL38*Populatie!CG38/(Distante!CG38*Distante!CG38)</f>
        <v>0.17654573226035505</v>
      </c>
      <c r="CH38" s="16">
        <f>$A$1*Populatie!$AL38*Populatie!CH38/(Distante!CH38*Distante!CH38)</f>
        <v>0.11233719567174516</v>
      </c>
      <c r="CI38" s="16">
        <f>$A$1*Populatie!$AL38*Populatie!CI38/(Distante!CI38*Distante!CI38)</f>
        <v>0.29423116118284048</v>
      </c>
      <c r="CJ38" s="16">
        <f>$A$1*Populatie!$AL38*Populatie!CJ38/(Distante!CJ38*Distante!CJ38)</f>
        <v>5.3923988126159561E-2</v>
      </c>
      <c r="CK38" s="16">
        <f>$A$1*Populatie!$AL38*Populatie!CK38/(Distante!CK38*Distante!CK38)</f>
        <v>8.7036840000000004E-2</v>
      </c>
      <c r="CL38" s="16">
        <f>$A$1*Populatie!$AL38*Populatie!CL38/(Distante!CL38*Distante!CL38)</f>
        <v>0.20725197954545455</v>
      </c>
      <c r="CM38" s="16">
        <f>$A$1*Populatie!$AL38*Populatie!CM38/(Distante!CM38*Distante!CM38)</f>
        <v>0.10126169750692521</v>
      </c>
      <c r="CN38" s="16">
        <f>$A$1*Populatie!$AL38*Populatie!CN38/(Distante!CN38*Distante!CN38)</f>
        <v>0.26509970850000003</v>
      </c>
      <c r="CO38" s="16">
        <f>$A$1*Populatie!$AL38*Populatie!CO38/(Distante!CO38*Distante!CO38)</f>
        <v>6.113870390946502E-2</v>
      </c>
      <c r="CP38" s="16">
        <f>$A$1*Populatie!$AL38*Populatie!CP38/(Distante!CP38*Distante!CP38)</f>
        <v>0.26517443591130341</v>
      </c>
      <c r="CQ38" s="16">
        <f>$A$1*Populatie!$AL38*Populatie!CQ38/(Distante!CQ38*Distante!CQ38)</f>
        <v>0.39539721477272732</v>
      </c>
      <c r="CR38" s="16">
        <f>$A$1*Populatie!$AL38*Populatie!CR38/(Distante!CR38*Distante!CR38)</f>
        <v>0.98483091093750008</v>
      </c>
      <c r="CS38" s="16">
        <f>$A$1*Populatie!$AL38*Populatie!CS38/(Distante!CS38*Distante!CS38)</f>
        <v>9.9246174500000006E-2</v>
      </c>
      <c r="CT38" s="16">
        <f>$A$1*Populatie!$AL38*Populatie!CT38/(Distante!CT38*Distante!CT38)</f>
        <v>0.11181501774193549</v>
      </c>
      <c r="CU38" s="16">
        <f>$A$1*Populatie!$AL38*Populatie!CU38/(Distante!CU38*Distante!CU38)</f>
        <v>0.10260716612903226</v>
      </c>
      <c r="CV38" s="16">
        <f>$A$1*Populatie!$AL38*Populatie!CV38/(Distante!CV38*Distante!CV38)</f>
        <v>0.10076092642998027</v>
      </c>
      <c r="CW38" s="16">
        <f>$A$1*Populatie!$AL38*Populatie!CW38/(Distante!CW38*Distante!CW38)</f>
        <v>1.6734764968858131</v>
      </c>
      <c r="CX38" s="16">
        <f>$A$1*Populatie!$AL38*Populatie!CX38/(Distante!CX38*Distante!CX38)</f>
        <v>0.22500634933333336</v>
      </c>
      <c r="CY38" s="16">
        <f>$A$1*Populatie!$AL38*Populatie!CY38/(Distante!CY38*Distante!CY38)</f>
        <v>0.13115468727272728</v>
      </c>
    </row>
    <row r="39" spans="1:103" ht="15.75" customHeight="1" x14ac:dyDescent="0.25">
      <c r="A39" s="2" t="s">
        <v>38</v>
      </c>
      <c r="B39" s="16">
        <v>20.390550401354261</v>
      </c>
      <c r="C39" s="16">
        <v>3.2560774452636725</v>
      </c>
      <c r="D39" s="16">
        <v>30.876919149999999</v>
      </c>
      <c r="E39" s="16">
        <v>0.45015557849462368</v>
      </c>
      <c r="F39" s="16">
        <v>3.0103554055555559</v>
      </c>
      <c r="G39" s="16">
        <v>1.4695101941775151</v>
      </c>
      <c r="H39" s="16">
        <v>0.63812729767111109</v>
      </c>
      <c r="I39" s="16">
        <v>16.15365118888889</v>
      </c>
      <c r="J39" s="16">
        <v>0.11362295371428573</v>
      </c>
      <c r="K39" s="16">
        <v>0.32569238752362956</v>
      </c>
      <c r="L39" s="16">
        <v>0.54597216953125005</v>
      </c>
      <c r="M39" s="16">
        <v>17.517530485714289</v>
      </c>
      <c r="N39" s="16">
        <v>0.20044392238860487</v>
      </c>
      <c r="O39" s="16">
        <v>2.9413174214285718</v>
      </c>
      <c r="P39" s="16">
        <v>0.36505272138671879</v>
      </c>
      <c r="Q39" s="16">
        <v>0.126863899882528</v>
      </c>
      <c r="R39" s="16">
        <v>1.498238917052332</v>
      </c>
      <c r="S39" s="16">
        <v>8.0645460562381852E-2</v>
      </c>
      <c r="T39" s="16">
        <v>0.57655602144097218</v>
      </c>
      <c r="U39" s="16">
        <v>0.23270888710317458</v>
      </c>
      <c r="V39" s="16">
        <v>0.12774576748439542</v>
      </c>
      <c r="W39" s="16">
        <v>4.2893624489795917E-2</v>
      </c>
      <c r="X39" s="16">
        <v>0.61483610197224259</v>
      </c>
      <c r="Y39" s="16">
        <v>0.42560853438527285</v>
      </c>
      <c r="Z39" s="16">
        <v>0.67001131486880472</v>
      </c>
      <c r="AA39" s="16">
        <v>0.33124664222222222</v>
      </c>
      <c r="AB39" s="16">
        <v>0.26409419175762983</v>
      </c>
      <c r="AC39" s="16">
        <v>0.17426696244855969</v>
      </c>
      <c r="AD39" s="16">
        <v>5.1394008766817538E-2</v>
      </c>
      <c r="AE39" s="16">
        <v>0.8314027825617285</v>
      </c>
      <c r="AF39" s="16">
        <v>0.22159513096875003</v>
      </c>
      <c r="AG39" s="16">
        <v>1.0084234678571431</v>
      </c>
      <c r="AH39" s="16">
        <v>0.14644889922050469</v>
      </c>
      <c r="AI39" s="16">
        <v>1.9465042134999999</v>
      </c>
      <c r="AJ39" s="16">
        <v>0.65454671095679018</v>
      </c>
      <c r="AK39" s="16">
        <v>6.850106233766233E-2</v>
      </c>
      <c r="AL39" s="16">
        <f t="array" ref="AL39:AL103">TRANSPOSE(AM38:CY38)</f>
        <v>0.15038596928414902</v>
      </c>
      <c r="AM39" s="16" t="s">
        <v>103</v>
      </c>
      <c r="AN39" s="16">
        <f>$A$1*Populatie!$AM39*Populatie!AN39/(Distante!AN39*Distante!AN39)</f>
        <v>0.89088576751933379</v>
      </c>
      <c r="AO39" s="16">
        <f>$A$1*Populatie!$AM39*Populatie!AO39/(Distante!AO39*Distante!AO39)</f>
        <v>0.66798265672727275</v>
      </c>
      <c r="AP39" s="16">
        <f>$A$1*Populatie!$AM39*Populatie!AP39/(Distante!AP39*Distante!AP39)</f>
        <v>0.17908188064516128</v>
      </c>
      <c r="AQ39" s="16">
        <f>$A$1*Populatie!$AM39*Populatie!AQ39/(Distante!AQ39*Distante!AQ39)</f>
        <v>0.22155319411414981</v>
      </c>
      <c r="AR39" s="16">
        <f>$A$1*Populatie!$AM39*Populatie!AR39/(Distante!AR39*Distante!AR39)</f>
        <v>3.7408693717451522E-2</v>
      </c>
      <c r="AS39" s="16">
        <f>$A$1*Populatie!$AM39*Populatie!AS39/(Distante!AS39*Distante!AS39)</f>
        <v>0.35959805385649019</v>
      </c>
      <c r="AT39" s="16">
        <f>$A$1*Populatie!$AM39*Populatie!AT39/(Distante!AT39*Distante!AT39)</f>
        <v>0.20793034674515234</v>
      </c>
      <c r="AU39" s="16">
        <f>$A$1*Populatie!$AM39*Populatie!AU39/(Distante!AU39*Distante!AU39)</f>
        <v>8.1736184444444443E-2</v>
      </c>
      <c r="AV39" s="16">
        <f>$A$1*Populatie!$AM39*Populatie!AV39/(Distante!AV39*Distante!AV39)</f>
        <v>0.86173210796201594</v>
      </c>
      <c r="AW39" s="16">
        <f>$A$1*Populatie!$AM39*Populatie!AW39/(Distante!AW39*Distante!AW39)</f>
        <v>0.30787869728</v>
      </c>
      <c r="AX39" s="16">
        <f>$A$1*Populatie!$AM39*Populatie!AX39/(Distante!AX39*Distante!AX39)</f>
        <v>0.16036501666399616</v>
      </c>
      <c r="AY39" s="16">
        <f>$A$1*Populatie!$AM39*Populatie!AY39/(Distante!AY39*Distante!AY39)</f>
        <v>0.38248509611961551</v>
      </c>
      <c r="AZ39" s="16">
        <f>$A$1*Populatie!$AM39*Populatie!AZ39/(Distante!AZ39*Distante!AZ39)</f>
        <v>8.0728709714733851E-2</v>
      </c>
      <c r="BA39" s="16">
        <f>$A$1*Populatie!$AM39*Populatie!BA39/(Distante!BA39*Distante!BA39)</f>
        <v>0.11286185615452594</v>
      </c>
      <c r="BB39" s="16">
        <f>$A$1*Populatie!$AM39*Populatie!BB39/(Distante!BB39*Distante!BB39)</f>
        <v>5.5744642524417728E-2</v>
      </c>
      <c r="BC39" s="16">
        <f>$A$1*Populatie!$AM39*Populatie!BC39/(Distante!BC39*Distante!BC39)</f>
        <v>0.2872838581868512</v>
      </c>
      <c r="BD39" s="16">
        <f>$A$1*Populatie!$AM39*Populatie!BD39/(Distante!BD39*Distante!BD39)</f>
        <v>0.33494435139853207</v>
      </c>
      <c r="BE39" s="16">
        <f>$A$1*Populatie!$AM39*Populatie!BE39/(Distante!BE39*Distante!BE39)</f>
        <v>0.13982906709246626</v>
      </c>
      <c r="BF39" s="16">
        <f>$A$1*Populatie!$AM39*Populatie!BF39/(Distante!BF39*Distante!BF39)</f>
        <v>0.84478750179584117</v>
      </c>
      <c r="BG39" s="16">
        <f>$A$1*Populatie!$AM39*Populatie!BG39/(Distante!BG39*Distante!BG39)</f>
        <v>0.67483382410714288</v>
      </c>
      <c r="BH39" s="16">
        <f>$A$1*Populatie!$AM39*Populatie!BH39/(Distante!BH39*Distante!BH39)</f>
        <v>1.0138008484126984</v>
      </c>
      <c r="BI39" s="16">
        <f>$A$1*Populatie!$AM39*Populatie!BI39/(Distante!BI39*Distante!BI39)</f>
        <v>0.48446785483870963</v>
      </c>
      <c r="BJ39" s="16">
        <f>$A$1*Populatie!$AM39*Populatie!BJ39/(Distante!BJ39*Distante!BJ39)</f>
        <v>0.51754031647923882</v>
      </c>
      <c r="BK39" s="16">
        <f>$A$1*Populatie!$AM39*Populatie!BK39/(Distante!BK39*Distante!BK39)</f>
        <v>1.4809306050000002</v>
      </c>
      <c r="BL39" s="16">
        <f>$A$1*Populatie!$AM39*Populatie!BL39/(Distante!BL39*Distante!BL39)</f>
        <v>4.9919910094674558E-2</v>
      </c>
      <c r="BM39" s="16">
        <f>$A$1*Populatie!$AM39*Populatie!BM39/(Distante!BM39*Distante!BM39)</f>
        <v>0.22014373818181818</v>
      </c>
      <c r="BN39" s="16">
        <f>$A$1*Populatie!$AM39*Populatie!BN39/(Distante!BN39*Distante!BN39)</f>
        <v>0.59124521414141418</v>
      </c>
      <c r="BO39" s="16">
        <f>$A$1*Populatie!$AM39*Populatie!BO39/(Distante!BO39*Distante!BO39)</f>
        <v>7.2530589687285554E-2</v>
      </c>
      <c r="BP39" s="16">
        <f>$A$1*Populatie!$AM39*Populatie!BP39/(Distante!BP39*Distante!BP39)</f>
        <v>1.4137195032258065</v>
      </c>
      <c r="BQ39" s="16">
        <f>$A$1*Populatie!$AM39*Populatie!BQ39/(Distante!BQ39*Distante!BQ39)</f>
        <v>7.4418825947521874E-2</v>
      </c>
      <c r="BR39" s="16">
        <f>$A$1*Populatie!$AM39*Populatie!BR39/(Distante!BR39*Distante!BR39)</f>
        <v>0.23416070185604346</v>
      </c>
      <c r="BS39" s="16">
        <f>$A$1*Populatie!$AM39*Populatie!BS39/(Distante!BS39*Distante!BS39)</f>
        <v>0.19238374349890433</v>
      </c>
      <c r="BT39" s="16">
        <f>$A$1*Populatie!$AM39*Populatie!BT39/(Distante!BT39*Distante!BT39)</f>
        <v>1.2414359583581203</v>
      </c>
      <c r="BU39" s="16">
        <f>$A$1*Populatie!$AM39*Populatie!BU39/(Distante!BU39*Distante!BU39)</f>
        <v>0.45808138055920433</v>
      </c>
      <c r="BV39" s="16">
        <f>$A$1*Populatie!$AM39*Populatie!BV39/(Distante!BV39*Distante!BV39)</f>
        <v>0.16615594712539611</v>
      </c>
      <c r="BW39" s="16">
        <f>$A$1*Populatie!$AM39*Populatie!BW39/(Distante!BW39*Distante!BW39)</f>
        <v>0.27478905778569834</v>
      </c>
      <c r="BX39" s="16">
        <f>$A$1*Populatie!$AM39*Populatie!BX39/(Distante!BX39*Distante!BX39)</f>
        <v>4.2416260388120776E-2</v>
      </c>
      <c r="BY39" s="16">
        <f>$A$1*Populatie!$AM39*Populatie!BY39/(Distante!BY39*Distante!BY39)</f>
        <v>0.19842246347412257</v>
      </c>
      <c r="BZ39" s="16">
        <f>$A$1*Populatie!$AM39*Populatie!BZ39/(Distante!BZ39*Distante!BZ39)</f>
        <v>2.1487301641414141E-2</v>
      </c>
      <c r="CA39" s="16">
        <f>$A$1*Populatie!$AM39*Populatie!CA39/(Distante!CA39*Distante!CA39)</f>
        <v>0.15907169623015871</v>
      </c>
      <c r="CB39" s="16">
        <f>$A$1*Populatie!$AM39*Populatie!CB39/(Distante!CB39*Distante!CB39)</f>
        <v>7.233567922116528E-2</v>
      </c>
      <c r="CC39" s="16">
        <f>$A$1*Populatie!$AM39*Populatie!CC39/(Distante!CC39*Distante!CC39)</f>
        <v>0.11933820533756111</v>
      </c>
      <c r="CD39" s="16">
        <f>$A$1*Populatie!$AM39*Populatie!CD39/(Distante!CD39*Distante!CD39)</f>
        <v>0.30887971620761245</v>
      </c>
      <c r="CE39" s="16">
        <f>$A$1*Populatie!$AM39*Populatie!CE39/(Distante!CE39*Distante!CE39)</f>
        <v>2.0529763485000001</v>
      </c>
      <c r="CF39" s="16">
        <f>$A$1*Populatie!$AM39*Populatie!CF39/(Distante!CF39*Distante!CF39)</f>
        <v>8.9360215706198287E-2</v>
      </c>
      <c r="CG39" s="16">
        <f>$A$1*Populatie!$AM39*Populatie!CG39/(Distante!CG39*Distante!CG39)</f>
        <v>0.61275325909510625</v>
      </c>
      <c r="CH39" s="16">
        <f>$A$1*Populatie!$AM39*Populatie!CH39/(Distante!CH39*Distante!CH39)</f>
        <v>0.1243764487359954</v>
      </c>
      <c r="CI39" s="16">
        <f>$A$1*Populatie!$AM39*Populatie!CI39/(Distante!CI39*Distante!CI39)</f>
        <v>0.43285691414141414</v>
      </c>
      <c r="CJ39" s="16">
        <f>$A$1*Populatie!$AM39*Populatie!CJ39/(Distante!CJ39*Distante!CJ39)</f>
        <v>5.5497253225806446E-2</v>
      </c>
      <c r="CK39" s="16">
        <f>$A$1*Populatie!$AM39*Populatie!CK39/(Distante!CK39*Distante!CK39)</f>
        <v>0.28308112987012984</v>
      </c>
      <c r="CL39" s="16">
        <f>$A$1*Populatie!$AM39*Populatie!CL39/(Distante!CL39*Distante!CL39)</f>
        <v>0.11150729825072886</v>
      </c>
      <c r="CM39" s="16">
        <f>$A$1*Populatie!$AM39*Populatie!CM39/(Distante!CM39*Distante!CM39)</f>
        <v>1.5244873875</v>
      </c>
      <c r="CN39" s="16">
        <f>$A$1*Populatie!$AM39*Populatie!CN39/(Distante!CN39*Distante!CN39)</f>
        <v>0.15669054305882354</v>
      </c>
      <c r="CO39" s="16">
        <f>$A$1*Populatie!$AM39*Populatie!CO39/(Distante!CO39*Distante!CO39)</f>
        <v>5.7460892476754018E-2</v>
      </c>
      <c r="CP39" s="16">
        <f>$A$1*Populatie!$AM39*Populatie!CP39/(Distante!CP39*Distante!CP39)</f>
        <v>1.20168901010101</v>
      </c>
      <c r="CQ39" s="16">
        <f>$A$1*Populatie!$AM39*Populatie!CQ39/(Distante!CQ39*Distante!CQ39)</f>
        <v>0.39411718321759259</v>
      </c>
      <c r="CR39" s="16">
        <f>$A$1*Populatie!$AM39*Populatie!CR39/(Distante!CR39*Distante!CR39)</f>
        <v>0.14990062223212297</v>
      </c>
      <c r="CS39" s="16">
        <f>$A$1*Populatie!$AM39*Populatie!CS39/(Distante!CS39*Distante!CS39)</f>
        <v>6.7340100148294613E-2</v>
      </c>
      <c r="CT39" s="16">
        <f>$A$1*Populatie!$AM39*Populatie!CT39/(Distante!CT39*Distante!CT39)</f>
        <v>2.8679721454999996</v>
      </c>
      <c r="CU39" s="16">
        <f>$A$1*Populatie!$AM39*Populatie!CU39/(Distante!CU39*Distante!CU39)</f>
        <v>2.3871179968253968</v>
      </c>
      <c r="CV39" s="16">
        <f>$A$1*Populatie!$AM39*Populatie!CV39/(Distante!CV39*Distante!CV39)</f>
        <v>0.35384652603806233</v>
      </c>
      <c r="CW39" s="16">
        <f>$A$1*Populatie!$AM39*Populatie!CW39/(Distante!CW39*Distante!CW39)</f>
        <v>0.17866151523875434</v>
      </c>
      <c r="CX39" s="16">
        <f>$A$1*Populatie!$AM39*Populatie!CX39/(Distante!CX39*Distante!CX39)</f>
        <v>0.4329317790672837</v>
      </c>
      <c r="CY39" s="16">
        <f>$A$1*Populatie!$AM39*Populatie!CY39/(Distante!CY39*Distante!CY39)</f>
        <v>0.15007281448412699</v>
      </c>
    </row>
    <row r="40" spans="1:103" ht="15.75" customHeight="1" x14ac:dyDescent="0.25">
      <c r="A40" s="2" t="s">
        <v>39</v>
      </c>
      <c r="B40" s="16">
        <v>14.92178754909091</v>
      </c>
      <c r="C40" s="16">
        <v>7.0116017956790131</v>
      </c>
      <c r="D40" s="16">
        <v>10.006115862068965</v>
      </c>
      <c r="E40" s="16">
        <v>0.40432078427069046</v>
      </c>
      <c r="F40" s="16">
        <v>4.6149591500000007</v>
      </c>
      <c r="G40" s="16">
        <v>1.1750717537777779</v>
      </c>
      <c r="H40" s="16">
        <v>0.49911582644897967</v>
      </c>
      <c r="I40" s="16">
        <v>1.6492153806451615</v>
      </c>
      <c r="J40" s="16">
        <v>0.19594057272727275</v>
      </c>
      <c r="K40" s="16">
        <v>0.25793686230468754</v>
      </c>
      <c r="L40" s="16">
        <v>1.7708231454545456</v>
      </c>
      <c r="M40" s="16">
        <v>0.25383649270833336</v>
      </c>
      <c r="N40" s="16">
        <v>0.42396042857142863</v>
      </c>
      <c r="O40" s="16">
        <v>1.147683349598247</v>
      </c>
      <c r="P40" s="16">
        <v>0.70553070027700837</v>
      </c>
      <c r="Q40" s="16">
        <v>0.11730568162397705</v>
      </c>
      <c r="R40" s="16">
        <v>0.98336073799725665</v>
      </c>
      <c r="S40" s="16">
        <v>6.1444730981635623E-2</v>
      </c>
      <c r="T40" s="16">
        <v>2.0523572916099773</v>
      </c>
      <c r="U40" s="16">
        <v>0.1792606347700689</v>
      </c>
      <c r="V40" s="16">
        <v>0.18455276848261004</v>
      </c>
      <c r="W40" s="16">
        <v>3.7950330773391022E-2</v>
      </c>
      <c r="X40" s="16">
        <v>0.46815998563265304</v>
      </c>
      <c r="Y40" s="16">
        <v>12.251932977777777</v>
      </c>
      <c r="Z40" s="16">
        <v>0.45650938275718456</v>
      </c>
      <c r="AA40" s="16">
        <v>0.70285173702422143</v>
      </c>
      <c r="AB40" s="16">
        <v>0.559382445429363</v>
      </c>
      <c r="AC40" s="16">
        <v>0.16724277261200338</v>
      </c>
      <c r="AD40" s="16">
        <v>4.7537300025250404E-2</v>
      </c>
      <c r="AE40" s="16">
        <v>0.65417573695700615</v>
      </c>
      <c r="AF40" s="16">
        <v>0.14727794677640604</v>
      </c>
      <c r="AG40" s="16">
        <v>0.39348042308254205</v>
      </c>
      <c r="AH40" s="16">
        <v>0.20297031142166086</v>
      </c>
      <c r="AI40" s="16">
        <v>0.38750692008765525</v>
      </c>
      <c r="AJ40" s="16">
        <v>0.29854366818181821</v>
      </c>
      <c r="AK40" s="16">
        <v>3.8300855695501734E-2</v>
      </c>
      <c r="AL40" s="16">
        <v>9.9750665813333333E-2</v>
      </c>
      <c r="AM40" s="16">
        <f t="array" ref="AM40:AM103">TRANSPOSE(AN39:CY39)</f>
        <v>0.89088576751933379</v>
      </c>
      <c r="AN40" s="16" t="s">
        <v>103</v>
      </c>
      <c r="AO40" s="16">
        <f>$A$1*Populatie!$AN40*Populatie!AO40/(Distante!AO40*Distante!AO40)</f>
        <v>1.6370507424494651</v>
      </c>
      <c r="AP40" s="16">
        <f>$A$1*Populatie!$AN40*Populatie!AP40/(Distante!AP40*Distante!AP40)</f>
        <v>0.11450979804687501</v>
      </c>
      <c r="AQ40" s="16">
        <f>$A$1*Populatie!$AN40*Populatie!AQ40/(Distante!AQ40*Distante!AQ40)</f>
        <v>0.11312327467141904</v>
      </c>
      <c r="AR40" s="16">
        <f>$A$1*Populatie!$AN40*Populatie!AR40/(Distante!AR40*Distante!AR40)</f>
        <v>4.831579651333754E-2</v>
      </c>
      <c r="AS40" s="16">
        <f>$A$1*Populatie!$AN40*Populatie!AS40/(Distante!AS40*Distante!AS40)</f>
        <v>0.74423224946938782</v>
      </c>
      <c r="AT40" s="16">
        <f>$A$1*Populatie!$AN40*Populatie!AT40/(Distante!AT40*Distante!AT40)</f>
        <v>0.31460982514417535</v>
      </c>
      <c r="AU40" s="16">
        <f>$A$1*Populatie!$AN40*Populatie!AU40/(Distante!AU40*Distante!AU40)</f>
        <v>6.2435141314878893E-2</v>
      </c>
      <c r="AV40" s="16">
        <f>$A$1*Populatie!$AN40*Populatie!AV40/(Distante!AV40*Distante!AV40)</f>
        <v>5.5818839388888897</v>
      </c>
      <c r="AW40" s="16">
        <f>$A$1*Populatie!$AN40*Populatie!AW40/(Distante!AW40*Distante!AW40)</f>
        <v>0.19394586863905328</v>
      </c>
      <c r="AX40" s="16">
        <f>$A$1*Populatie!$AN40*Populatie!AX40/(Distante!AX40*Distante!AX40)</f>
        <v>0.24276140833036672</v>
      </c>
      <c r="AY40" s="16">
        <f>$A$1*Populatie!$AN40*Populatie!AY40/(Distante!AY40*Distante!AY40)</f>
        <v>1.0828969526627219</v>
      </c>
      <c r="AZ40" s="16">
        <f>$A$1*Populatie!$AN40*Populatie!AZ40/(Distante!AZ40*Distante!AZ40)</f>
        <v>6.0882974739583338E-2</v>
      </c>
      <c r="BA40" s="16">
        <f>$A$1*Populatie!$AN40*Populatie!BA40/(Distante!BA40*Distante!BA40)</f>
        <v>0.14416772979881659</v>
      </c>
      <c r="BB40" s="16">
        <f>$A$1*Populatie!$AN40*Populatie!BB40/(Distante!BB40*Distante!BB40)</f>
        <v>5.0438579664399096E-2</v>
      </c>
      <c r="BC40" s="16">
        <f>$A$1*Populatie!$AN40*Populatie!BC40/(Distante!BC40*Distante!BC40)</f>
        <v>0.22097170837500002</v>
      </c>
      <c r="BD40" s="16">
        <f>$A$1*Populatie!$AN40*Populatie!BD40/(Distante!BD40*Distante!BD40)</f>
        <v>0.59422589545454552</v>
      </c>
      <c r="BE40" s="16">
        <f>$A$1*Populatie!$AN40*Populatie!BE40/(Distante!BE40*Distante!BE40)</f>
        <v>0.10787778251150561</v>
      </c>
      <c r="BF40" s="16">
        <f>$A$1*Populatie!$AN40*Populatie!BF40/(Distante!BF40*Distante!BF40)</f>
        <v>1.2673813935483871</v>
      </c>
      <c r="BG40" s="16">
        <f>$A$1*Populatie!$AN40*Populatie!BG40/(Distante!BG40*Distante!BG40)</f>
        <v>0.55437050426758949</v>
      </c>
      <c r="BH40" s="16">
        <f>$A$1*Populatie!$AN40*Populatie!BH40/(Distante!BH40*Distante!BH40)</f>
        <v>0.65899465354245534</v>
      </c>
      <c r="BI40" s="16">
        <f>$A$1*Populatie!$AN40*Populatie!BI40/(Distante!BI40*Distante!BI40)</f>
        <v>0.59965333459357284</v>
      </c>
      <c r="BJ40" s="16">
        <f>$A$1*Populatie!$AN40*Populatie!BJ40/(Distante!BJ40*Distante!BJ40)</f>
        <v>0.96997796882807863</v>
      </c>
      <c r="BK40" s="16">
        <f>$A$1*Populatie!$AN40*Populatie!BK40/(Distante!BK40*Distante!BK40)</f>
        <v>0.29482127684441201</v>
      </c>
      <c r="BL40" s="16">
        <f>$A$1*Populatie!$AN40*Populatie!BL40/(Distante!BL40*Distante!BL40)</f>
        <v>4.4230145460141583E-2</v>
      </c>
      <c r="BM40" s="16">
        <f>$A$1*Populatie!$AN40*Populatie!BM40/(Distante!BM40*Distante!BM40)</f>
        <v>0.11431893978332074</v>
      </c>
      <c r="BN40" s="16">
        <f>$A$1*Populatie!$AN40*Populatie!BN40/(Distante!BN40*Distante!BN40)</f>
        <v>0.42841348515625005</v>
      </c>
      <c r="BO40" s="16">
        <f>$A$1*Populatie!$AN40*Populatie!BO40/(Distante!BO40*Distante!BO40)</f>
        <v>5.357819253905835E-2</v>
      </c>
      <c r="BP40" s="16">
        <f>$A$1*Populatie!$AN40*Populatie!BP40/(Distante!BP40*Distante!BP40)</f>
        <v>9.2566577839999997</v>
      </c>
      <c r="BQ40" s="16">
        <f>$A$1*Populatie!$AN40*Populatie!BQ40/(Distante!BQ40*Distante!BQ40)</f>
        <v>5.5112083476686287E-2</v>
      </c>
      <c r="BR40" s="16">
        <f>$A$1*Populatie!$AN40*Populatie!BR40/(Distante!BR40*Distante!BR40)</f>
        <v>4.3510320197530872</v>
      </c>
      <c r="BS40" s="16">
        <f>$A$1*Populatie!$AN40*Populatie!BS40/(Distante!BS40*Distante!BS40)</f>
        <v>0.14648842236734694</v>
      </c>
      <c r="BT40" s="16">
        <f>$A$1*Populatie!$AN40*Populatie!BT40/(Distante!BT40*Distante!BT40)</f>
        <v>6.3194180622222236</v>
      </c>
      <c r="BU40" s="16">
        <f>$A$1*Populatie!$AN40*Populatie!BU40/(Distante!BU40*Distante!BU40)</f>
        <v>0.32084179552469139</v>
      </c>
      <c r="BV40" s="16">
        <f>$A$1*Populatie!$AN40*Populatie!BV40/(Distante!BV40*Distante!BV40)</f>
        <v>7.9744937755102052E-2</v>
      </c>
      <c r="BW40" s="16">
        <f>$A$1*Populatie!$AN40*Populatie!BW40/(Distante!BW40*Distante!BW40)</f>
        <v>0.49997570113027962</v>
      </c>
      <c r="BX40" s="16">
        <f>$A$1*Populatie!$AN40*Populatie!BX40/(Distante!BX40*Distante!BX40)</f>
        <v>3.7832185634282936E-2</v>
      </c>
      <c r="BY40" s="16">
        <f>$A$1*Populatie!$AN40*Populatie!BY40/(Distante!BY40*Distante!BY40)</f>
        <v>0.1533220660482375</v>
      </c>
      <c r="BZ40" s="16">
        <f>$A$1*Populatie!$AN40*Populatie!BZ40/(Distante!BZ40*Distante!BZ40)</f>
        <v>1.8957511831153389E-2</v>
      </c>
      <c r="CA40" s="16">
        <f>$A$1*Populatie!$AN40*Populatie!CA40/(Distante!CA40*Distante!CA40)</f>
        <v>0.11949206912500002</v>
      </c>
      <c r="CB40" s="16">
        <f>$A$1*Populatie!$AN40*Populatie!CB40/(Distante!CB40*Distante!CB40)</f>
        <v>6.7665255218855219E-2</v>
      </c>
      <c r="CC40" s="16">
        <f>$A$1*Populatie!$AN40*Populatie!CC40/(Distante!CC40*Distante!CC40)</f>
        <v>8.9336594687182469E-2</v>
      </c>
      <c r="CD40" s="16">
        <f>$A$1*Populatie!$AN40*Populatie!CD40/(Distante!CD40*Distante!CD40)</f>
        <v>0.45200040618311538</v>
      </c>
      <c r="CE40" s="16">
        <f>$A$1*Populatie!$AN40*Populatie!CE40/(Distante!CE40*Distante!CE40)</f>
        <v>0.20692112041420122</v>
      </c>
      <c r="CF40" s="16">
        <f>$A$1*Populatie!$AN40*Populatie!CF40/(Distante!CF40*Distante!CF40)</f>
        <v>6.3929002286236866E-2</v>
      </c>
      <c r="CG40" s="16">
        <f>$A$1*Populatie!$AN40*Populatie!CG40/(Distante!CG40*Distante!CG40)</f>
        <v>1.5071636213333335</v>
      </c>
      <c r="CH40" s="16">
        <f>$A$1*Populatie!$AN40*Populatie!CH40/(Distante!CH40*Distante!CH40)</f>
        <v>9.240869800297595E-2</v>
      </c>
      <c r="CI40" s="16">
        <f>$A$1*Populatie!$AN40*Populatie!CI40/(Distante!CI40*Distante!CI40)</f>
        <v>0.80293394500000004</v>
      </c>
      <c r="CJ40" s="16">
        <f>$A$1*Populatie!$AN40*Populatie!CJ40/(Distante!CJ40*Distante!CJ40)</f>
        <v>4.0375688222222227E-2</v>
      </c>
      <c r="CK40" s="16">
        <f>$A$1*Populatie!$AN40*Populatie!CK40/(Distante!CK40*Distante!CK40)</f>
        <v>0.45742503839999998</v>
      </c>
      <c r="CL40" s="16">
        <f>$A$1*Populatie!$AN40*Populatie!CL40/(Distante!CL40*Distante!CL40)</f>
        <v>8.4363991397849475E-2</v>
      </c>
      <c r="CM40" s="16">
        <f>$A$1*Populatie!$AN40*Populatie!CM40/(Distante!CM40*Distante!CM40)</f>
        <v>0.33916834285714292</v>
      </c>
      <c r="CN40" s="16">
        <f>$A$1*Populatie!$AN40*Populatie!CN40/(Distante!CN40*Distante!CN40)</f>
        <v>0.13712785464888888</v>
      </c>
      <c r="CO40" s="16">
        <f>$A$1*Populatie!$AN40*Populatie!CO40/(Distante!CO40*Distante!CO40)</f>
        <v>4.3835485451595463E-2</v>
      </c>
      <c r="CP40" s="16">
        <f>$A$1*Populatie!$AN40*Populatie!CP40/(Distante!CP40*Distante!CP40)</f>
        <v>0.50546252154195015</v>
      </c>
      <c r="CQ40" s="16">
        <f>$A$1*Populatie!$AN40*Populatie!CQ40/(Distante!CQ40*Distante!CQ40)</f>
        <v>0.65787331531190929</v>
      </c>
      <c r="CR40" s="16">
        <f>$A$1*Populatie!$AN40*Populatie!CR40/(Distante!CR40*Distante!CR40)</f>
        <v>7.9376770914127426E-2</v>
      </c>
      <c r="CS40" s="16">
        <f>$A$1*Populatie!$AN40*Populatie!CS40/(Distante!CS40*Distante!CS40)</f>
        <v>6.1243612857008203E-2</v>
      </c>
      <c r="CT40" s="16">
        <f>$A$1*Populatie!$AN40*Populatie!CT40/(Distante!CT40*Distante!CT40)</f>
        <v>0.92940819120095131</v>
      </c>
      <c r="CU40" s="16">
        <f>$A$1*Populatie!$AN40*Populatie!CU40/(Distante!CU40*Distante!CU40)</f>
        <v>1.6264527764172338</v>
      </c>
      <c r="CV40" s="16">
        <f>$A$1*Populatie!$AN40*Populatie!CV40/(Distante!CV40*Distante!CV40)</f>
        <v>0.66318183081499116</v>
      </c>
      <c r="CW40" s="16">
        <f>$A$1*Populatie!$AN40*Populatie!CW40/(Distante!CW40*Distante!CW40)</f>
        <v>0.12766746964726375</v>
      </c>
      <c r="CX40" s="16">
        <f>$A$1*Populatie!$AN40*Populatie!CX40/(Distante!CX40*Distante!CX40)</f>
        <v>0.40917938844444446</v>
      </c>
      <c r="CY40" s="16">
        <f>$A$1*Populatie!$AN40*Populatie!CY40/(Distante!CY40*Distante!CY40)</f>
        <v>0.20041289888888889</v>
      </c>
    </row>
    <row r="41" spans="1:103" ht="15.75" customHeight="1" x14ac:dyDescent="0.25">
      <c r="A41" s="2" t="s">
        <v>40</v>
      </c>
      <c r="B41" s="16">
        <v>83.544821314128953</v>
      </c>
      <c r="C41" s="16">
        <v>6.0547755568395072</v>
      </c>
      <c r="D41" s="16">
        <v>6.436707494331066</v>
      </c>
      <c r="E41" s="16">
        <v>1.3237020727810653</v>
      </c>
      <c r="F41" s="16">
        <v>53.578620489777784</v>
      </c>
      <c r="G41" s="16">
        <v>5.9394240258064528</v>
      </c>
      <c r="H41" s="16">
        <v>1.8706807266439909</v>
      </c>
      <c r="I41" s="16">
        <v>1.1045776272727275</v>
      </c>
      <c r="J41" s="16">
        <v>0.18221277337130654</v>
      </c>
      <c r="K41" s="16">
        <v>1.163692146122449</v>
      </c>
      <c r="L41" s="16">
        <v>1.2849282380000002</v>
      </c>
      <c r="M41" s="16">
        <v>0.20528347258064519</v>
      </c>
      <c r="N41" s="16">
        <v>0.45680307514712543</v>
      </c>
      <c r="O41" s="16">
        <v>0.9201187607638891</v>
      </c>
      <c r="P41" s="16">
        <v>2.1993984953600001</v>
      </c>
      <c r="Q41" s="16">
        <v>0.23269302925000002</v>
      </c>
      <c r="R41" s="16">
        <v>3.7783419394531252</v>
      </c>
      <c r="S41" s="16">
        <v>0.18653829233055888</v>
      </c>
      <c r="T41" s="16">
        <v>1.3569063664444445</v>
      </c>
      <c r="U41" s="16">
        <v>0.58036283267973854</v>
      </c>
      <c r="V41" s="16">
        <v>0.39952694982716053</v>
      </c>
      <c r="W41" s="16">
        <v>9.2459885546874995E-2</v>
      </c>
      <c r="X41" s="16">
        <v>1.7546585696145127</v>
      </c>
      <c r="Y41" s="16">
        <v>0.58117642343749998</v>
      </c>
      <c r="Z41" s="16">
        <v>1.8863689400510206</v>
      </c>
      <c r="AA41" s="16">
        <v>0.6214752063492065</v>
      </c>
      <c r="AB41" s="16">
        <v>0.45392562249062901</v>
      </c>
      <c r="AC41" s="16">
        <v>0.47081455026455032</v>
      </c>
      <c r="AD41" s="16">
        <v>0.11614975579942083</v>
      </c>
      <c r="AE41" s="16">
        <v>2.743959366759003</v>
      </c>
      <c r="AF41" s="16">
        <v>0.54302075610162437</v>
      </c>
      <c r="AG41" s="16">
        <v>0.27943902483660132</v>
      </c>
      <c r="AH41" s="16">
        <v>0.34946645932784637</v>
      </c>
      <c r="AI41" s="16">
        <v>0.27519680653594775</v>
      </c>
      <c r="AJ41" s="16">
        <v>0.23182382217598099</v>
      </c>
      <c r="AK41" s="16">
        <v>5.8340102218750002E-2</v>
      </c>
      <c r="AL41" s="16">
        <v>0.34272315373472162</v>
      </c>
      <c r="AM41" s="16">
        <v>0.66798265672727275</v>
      </c>
      <c r="AN41" s="16">
        <f t="array" ref="AN41:AN103">TRANSPOSE(AO40:CY40)</f>
        <v>1.6370507424494651</v>
      </c>
      <c r="AO41" s="16" t="s">
        <v>103</v>
      </c>
      <c r="AP41" s="16">
        <f>$A$1*Populatie!$AO41*Populatie!AP41/(Distante!AP41*Distante!AP41)</f>
        <v>0.17579273677777779</v>
      </c>
      <c r="AQ41" s="16">
        <f>$A$1*Populatie!$AO41*Populatie!AQ41/(Distante!AQ41*Distante!AQ41)</f>
        <v>0.14391439088426802</v>
      </c>
      <c r="AR41" s="16">
        <f>$A$1*Populatie!$AO41*Populatie!AR41/(Distante!AR41*Distante!AR41)</f>
        <v>5.2348797031539891E-2</v>
      </c>
      <c r="AS41" s="16">
        <f>$A$1*Populatie!$AO41*Populatie!AS41/(Distante!AS41*Distante!AS41)</f>
        <v>34.169836800000006</v>
      </c>
      <c r="AT41" s="16">
        <f>$A$1*Populatie!$AO41*Populatie!AT41/(Distante!AT41*Distante!AT41)</f>
        <v>2.0871698517958412</v>
      </c>
      <c r="AU41" s="16">
        <f>$A$1*Populatie!$AO41*Populatie!AU41/(Distante!AU41*Distante!AU41)</f>
        <v>0.18733463157894736</v>
      </c>
      <c r="AV41" s="16">
        <f>$A$1*Populatie!$AO41*Populatie!AV41/(Distante!AV41*Distante!AV41)</f>
        <v>3.3473345141975308</v>
      </c>
      <c r="AW41" s="16">
        <f>$A$1*Populatie!$AO41*Populatie!AW41/(Distante!AW41*Distante!AW41)</f>
        <v>0.3344047119092628</v>
      </c>
      <c r="AX41" s="16">
        <f>$A$1*Populatie!$AO41*Populatie!AX41/(Distante!AX41*Distante!AX41)</f>
        <v>0.24727063773179253</v>
      </c>
      <c r="AY41" s="16">
        <f>$A$1*Populatie!$AO41*Populatie!AY41/(Distante!AY41*Distante!AY41)</f>
        <v>0.80630354693877548</v>
      </c>
      <c r="AZ41" s="16">
        <f>$A$1*Populatie!$AO41*Populatie!AZ41/(Distante!AZ41*Distante!AZ41)</f>
        <v>0.16372738897058825</v>
      </c>
      <c r="BA41" s="16">
        <f>$A$1*Populatie!$AO41*Populatie!BA41/(Distante!BA41*Distante!BA41)</f>
        <v>0.63414796466049383</v>
      </c>
      <c r="BB41" s="16">
        <f>$A$1*Populatie!$AO41*Populatie!BB41/(Distante!BB41*Distante!BB41)</f>
        <v>9.4724487615200109E-2</v>
      </c>
      <c r="BC41" s="16">
        <f>$A$1*Populatie!$AO41*Populatie!BC41/(Distante!BC41*Distante!BC41)</f>
        <v>0.70568484607988169</v>
      </c>
      <c r="BD41" s="16">
        <f>$A$1*Populatie!$AO41*Populatie!BD41/(Distante!BD41*Distante!BD41)</f>
        <v>0.5525938140975436</v>
      </c>
      <c r="BE41" s="16">
        <f>$A$1*Populatie!$AO41*Populatie!BE41/(Distante!BE41*Distante!BE41)</f>
        <v>0.36883309887546861</v>
      </c>
      <c r="BF41" s="16">
        <f>$A$1*Populatie!$AO41*Populatie!BF41/(Distante!BF41*Distante!BF41)</f>
        <v>0.81153362400000006</v>
      </c>
      <c r="BG41" s="16">
        <f>$A$1*Populatie!$AO41*Populatie!BG41/(Distante!BG41*Distante!BG41)</f>
        <v>4.0197212454545452</v>
      </c>
      <c r="BH41" s="16">
        <f>$A$1*Populatie!$AO41*Populatie!BH41/(Distante!BH41*Distante!BH41)</f>
        <v>1.1385508727146816</v>
      </c>
      <c r="BI41" s="16">
        <f>$A$1*Populatie!$AO41*Populatie!BI41/(Distante!BI41*Distante!BI41)</f>
        <v>6.6876999921875004</v>
      </c>
      <c r="BJ41" s="16">
        <f>$A$1*Populatie!$AO41*Populatie!BJ41/(Distante!BJ41*Distante!BJ41)</f>
        <v>2.4444879775555557</v>
      </c>
      <c r="BK41" s="16">
        <f>$A$1*Populatie!$AO41*Populatie!BK41/(Distante!BK41*Distante!BK41)</f>
        <v>0.209374</v>
      </c>
      <c r="BL41" s="16">
        <f>$A$1*Populatie!$AO41*Populatie!BL41/(Distante!BL41*Distante!BL41)</f>
        <v>8.0756362786339034E-2</v>
      </c>
      <c r="BM41" s="16">
        <f>$A$1*Populatie!$AO41*Populatie!BM41/(Distante!BM41*Distante!BM41)</f>
        <v>0.17005821555555559</v>
      </c>
      <c r="BN41" s="16">
        <f>$A$1*Populatie!$AO41*Populatie!BN41/(Distante!BN41*Distante!BN41)</f>
        <v>1.8269173932098766</v>
      </c>
      <c r="BO41" s="16">
        <f>$A$1*Populatie!$AO41*Populatie!BO41/(Distante!BO41*Distante!BO41)</f>
        <v>0.14286774076874606</v>
      </c>
      <c r="BP41" s="16">
        <f>$A$1*Populatie!$AO41*Populatie!BP41/(Distante!BP41*Distante!BP41)</f>
        <v>1.8476016600591716</v>
      </c>
      <c r="BQ41" s="16">
        <f>$A$1*Populatie!$AO41*Populatie!BQ41/(Distante!BQ41*Distante!BQ41)</f>
        <v>0.15083964343434345</v>
      </c>
      <c r="BR41" s="16">
        <f>$A$1*Populatie!$AO41*Populatie!BR41/(Distante!BR41*Distante!BR41)</f>
        <v>0.32931456288088645</v>
      </c>
      <c r="BS41" s="16">
        <f>$A$1*Populatie!$AO41*Populatie!BS41/(Distante!BS41*Distante!BS41)</f>
        <v>0.57614593206424747</v>
      </c>
      <c r="BT41" s="16">
        <f>$A$1*Populatie!$AO41*Populatie!BT41/(Distante!BT41*Distante!BT41)</f>
        <v>8.5266398311111118</v>
      </c>
      <c r="BU41" s="16">
        <f>$A$1*Populatie!$AO41*Populatie!BU41/(Distante!BU41*Distante!BU41)</f>
        <v>1.2137237528393727</v>
      </c>
      <c r="BV41" s="16">
        <f>$A$1*Populatie!$AO41*Populatie!BV41/(Distante!BV41*Distante!BV41)</f>
        <v>8.7780212903225824E-2</v>
      </c>
      <c r="BW41" s="16">
        <f>$A$1*Populatie!$AO41*Populatie!BW41/(Distante!BW41*Distante!BW41)</f>
        <v>0.70875716175000003</v>
      </c>
      <c r="BX41" s="16">
        <f>$A$1*Populatie!$AO41*Populatie!BX41/(Distante!BX41*Distante!BX41)</f>
        <v>6.968848294736843E-2</v>
      </c>
      <c r="BY41" s="16">
        <f>$A$1*Populatie!$AO41*Populatie!BY41/(Distante!BY41*Distante!BY41)</f>
        <v>0.53235883975694454</v>
      </c>
      <c r="BZ41" s="16">
        <f>$A$1*Populatie!$AO41*Populatie!BZ41/(Distante!BZ41*Distante!BZ41)</f>
        <v>3.4418991859999998E-2</v>
      </c>
      <c r="CA41" s="16">
        <f>$A$1*Populatie!$AO41*Populatie!CA41/(Distante!CA41*Distante!CA41)</f>
        <v>0.39671583398692817</v>
      </c>
      <c r="CB41" s="16">
        <f>$A$1*Populatie!$AO41*Populatie!CB41/(Distante!CB41*Distante!CB41)</f>
        <v>0.17750894687561991</v>
      </c>
      <c r="CC41" s="16">
        <f>$A$1*Populatie!$AO41*Populatie!CC41/(Distante!CC41*Distante!CC41)</f>
        <v>0.27451180872727271</v>
      </c>
      <c r="CD41" s="16">
        <f>$A$1*Populatie!$AO41*Populatie!CD41/(Distante!CD41*Distante!CD41)</f>
        <v>0.45703139924259301</v>
      </c>
      <c r="CE41" s="16">
        <f>$A$1*Populatie!$AO41*Populatie!CE41/(Distante!CE41*Distante!CE41)</f>
        <v>0.17331033787878791</v>
      </c>
      <c r="CF41" s="16">
        <f>$A$1*Populatie!$AO41*Populatie!CF41/(Distante!CF41*Distante!CF41)</f>
        <v>0.20147309433962265</v>
      </c>
      <c r="CG41" s="16">
        <f>$A$1*Populatie!$AO41*Populatie!CG41/(Distante!CG41*Distante!CG41)</f>
        <v>1.2033016986193295</v>
      </c>
      <c r="CH41" s="16">
        <f>$A$1*Populatie!$AO41*Populatie!CH41/(Distante!CH41*Distante!CH41)</f>
        <v>0.22035997694117648</v>
      </c>
      <c r="CI41" s="16">
        <f>$A$1*Populatie!$AO41*Populatie!CI41/(Distante!CI41*Distante!CI41)</f>
        <v>2.7734517536000003</v>
      </c>
      <c r="CJ41" s="16">
        <f>$A$1*Populatie!$AO41*Populatie!CJ41/(Distante!CJ41*Distante!CJ41)</f>
        <v>9.2684605765595479E-2</v>
      </c>
      <c r="CK41" s="16">
        <f>$A$1*Populatie!$AO41*Populatie!CK41/(Distante!CK41*Distante!CK41)</f>
        <v>0.44325817092789432</v>
      </c>
      <c r="CL41" s="16">
        <f>$A$1*Populatie!$AO41*Populatie!CL41/(Distante!CL41*Distante!CL41)</f>
        <v>0.23302211190532546</v>
      </c>
      <c r="CM41" s="16">
        <f>$A$1*Populatie!$AO41*Populatie!CM41/(Distante!CM41*Distante!CM41)</f>
        <v>0.2574178553571429</v>
      </c>
      <c r="CN41" s="16">
        <f>$A$1*Populatie!$AO41*Populatie!CN41/(Distante!CN41*Distante!CN41)</f>
        <v>0.49185079357277889</v>
      </c>
      <c r="CO41" s="16">
        <f>$A$1*Populatie!$AO41*Populatie!CO41/(Distante!CO41*Distante!CO41)</f>
        <v>0.13003718733650416</v>
      </c>
      <c r="CP41" s="16">
        <f>$A$1*Populatie!$AO41*Populatie!CP41/(Distante!CP41*Distante!CP41)</f>
        <v>0.38362978443877555</v>
      </c>
      <c r="CQ41" s="16">
        <f>$A$1*Populatie!$AO41*Populatie!CQ41/(Distante!CQ41*Distante!CQ41)</f>
        <v>0.59893916345663267</v>
      </c>
      <c r="CR41" s="16">
        <f>$A$1*Populatie!$AO41*Populatie!CR41/(Distante!CR41*Distante!CR41)</f>
        <v>0.12993413576979626</v>
      </c>
      <c r="CS41" s="16">
        <f>$A$1*Populatie!$AO41*Populatie!CS41/(Distante!CS41*Distante!CS41)</f>
        <v>0.11582373832738803</v>
      </c>
      <c r="CT41" s="16">
        <f>$A$1*Populatie!$AO41*Populatie!CT41/(Distante!CT41*Distante!CT41)</f>
        <v>0.57038278820984312</v>
      </c>
      <c r="CU41" s="16">
        <f>$A$1*Populatie!$AO41*Populatie!CU41/(Distante!CU41*Distante!CU41)</f>
        <v>0.79003219608163266</v>
      </c>
      <c r="CV41" s="16">
        <f>$A$1*Populatie!$AO41*Populatie!CV41/(Distante!CV41*Distante!CV41)</f>
        <v>0.60167387632000002</v>
      </c>
      <c r="CW41" s="16">
        <f>$A$1*Populatie!$AO41*Populatie!CW41/(Distante!CW41*Distante!CW41)</f>
        <v>0.39229420072727272</v>
      </c>
      <c r="CX41" s="16">
        <f>$A$1*Populatie!$AO41*Populatie!CX41/(Distante!CX41*Distante!CX41)</f>
        <v>0.91264844718367344</v>
      </c>
      <c r="CY41" s="16">
        <f>$A$1*Populatie!$AO41*Populatie!CY41/(Distante!CY41*Distante!CY41)</f>
        <v>1.0129910645161291</v>
      </c>
    </row>
    <row r="42" spans="1:103" ht="15.75" customHeight="1" x14ac:dyDescent="0.25">
      <c r="A42" s="2" t="s">
        <v>41</v>
      </c>
      <c r="B42" s="16">
        <v>16.009822651234568</v>
      </c>
      <c r="C42" s="16">
        <v>0.55186014548817552</v>
      </c>
      <c r="D42" s="16">
        <v>2.1928465079365083</v>
      </c>
      <c r="E42" s="16">
        <v>0.48775461504000006</v>
      </c>
      <c r="F42" s="16">
        <v>1.6427765569600004</v>
      </c>
      <c r="G42" s="16">
        <v>1.0516597866955113</v>
      </c>
      <c r="H42" s="16">
        <v>0.37163562036363634</v>
      </c>
      <c r="I42" s="16">
        <v>0.28009522368319884</v>
      </c>
      <c r="J42" s="16">
        <v>1.9320920199445986E-2</v>
      </c>
      <c r="K42" s="16">
        <v>0.30352793625000002</v>
      </c>
      <c r="L42" s="16">
        <v>7.8153628327712762E-2</v>
      </c>
      <c r="M42" s="16">
        <v>5.6465560428481415E-2</v>
      </c>
      <c r="N42" s="16">
        <v>1.3428553359375002</v>
      </c>
      <c r="O42" s="16">
        <v>0.58956912457142863</v>
      </c>
      <c r="P42" s="16">
        <v>0.12182741290322582</v>
      </c>
      <c r="Q42" s="16">
        <v>0.10064474635984924</v>
      </c>
      <c r="R42" s="16">
        <v>1.4645465022222222</v>
      </c>
      <c r="S42" s="16">
        <v>4.1238556095679016E-2</v>
      </c>
      <c r="T42" s="16">
        <v>8.2531578575679443E-2</v>
      </c>
      <c r="U42" s="16">
        <v>0.12956965573192239</v>
      </c>
      <c r="V42" s="16">
        <v>4.2009308154244779E-2</v>
      </c>
      <c r="W42" s="16">
        <v>2.1206478369493752E-2</v>
      </c>
      <c r="X42" s="16">
        <v>0.4054107964628989</v>
      </c>
      <c r="Y42" s="16">
        <v>5.2743509677419358E-2</v>
      </c>
      <c r="Z42" s="16">
        <v>0.43584224740484434</v>
      </c>
      <c r="AA42" s="16">
        <v>5.4213901582232549E-2</v>
      </c>
      <c r="AB42" s="16">
        <v>4.5839122864197536E-2</v>
      </c>
      <c r="AC42" s="16">
        <v>0.17108650900295622</v>
      </c>
      <c r="AD42" s="16">
        <v>4.1598590546386802E-2</v>
      </c>
      <c r="AE42" s="16">
        <v>0.53994474688000005</v>
      </c>
      <c r="AF42" s="16">
        <v>0.13203743008323426</v>
      </c>
      <c r="AG42" s="16">
        <v>0.12789881363636363</v>
      </c>
      <c r="AH42" s="16">
        <v>4.1923226035502956E-2</v>
      </c>
      <c r="AI42" s="16">
        <v>7.0052587072680264E-2</v>
      </c>
      <c r="AJ42" s="16">
        <v>0.39301743136094675</v>
      </c>
      <c r="AK42" s="16">
        <v>9.2915500657414177E-2</v>
      </c>
      <c r="AL42" s="16">
        <v>1.5261489301775149</v>
      </c>
      <c r="AM42" s="16">
        <v>0.17908188064516128</v>
      </c>
      <c r="AN42" s="16">
        <v>0.11450979804687501</v>
      </c>
      <c r="AO42" s="16">
        <f t="array" ref="AO42:AO103">TRANSPOSE(AP41:CY41)</f>
        <v>0.17579273677777779</v>
      </c>
      <c r="AP42" s="16" t="s">
        <v>103</v>
      </c>
      <c r="AQ42" s="16">
        <f>$A$1*Populatie!$AP42*Populatie!AQ42/(Distante!AQ42*Distante!AQ42)</f>
        <v>0.72044669753086421</v>
      </c>
      <c r="AR42" s="16">
        <f>$A$1*Populatie!$AP42*Populatie!AR42/(Distante!AR42*Distante!AR42)</f>
        <v>7.5939651824188451E-3</v>
      </c>
      <c r="AS42" s="16">
        <f>$A$1*Populatie!$AP42*Populatie!AS42/(Distante!AS42*Distante!AS42)</f>
        <v>0.13853658763636365</v>
      </c>
      <c r="AT42" s="16">
        <f>$A$1*Populatie!$AP42*Populatie!AT42/(Distante!AT42*Distante!AT42)</f>
        <v>0.10448535533333334</v>
      </c>
      <c r="AU42" s="16">
        <f>$A$1*Populatie!$AP42*Populatie!AU42/(Distante!AU42*Distante!AU42)</f>
        <v>3.5899223684210529E-2</v>
      </c>
      <c r="AV42" s="16">
        <f>$A$1*Populatie!$AP42*Populatie!AV42/(Distante!AV42*Distante!AV42)</f>
        <v>0.10263277811111113</v>
      </c>
      <c r="AW42" s="16">
        <f>$A$1*Populatie!$AP42*Populatie!AW42/(Distante!AW42*Distante!AW42)</f>
        <v>0.94165658125000007</v>
      </c>
      <c r="AX42" s="16">
        <f>$A$1*Populatie!$AP42*Populatie!AX42/(Distante!AX42*Distante!AX42)</f>
        <v>3.0128418492887353E-2</v>
      </c>
      <c r="AY42" s="16">
        <f>$A$1*Populatie!$AP42*Populatie!AY42/(Distante!AY42*Distante!AY42)</f>
        <v>5.8257512119113578E-2</v>
      </c>
      <c r="AZ42" s="16">
        <f>$A$1*Populatie!$AP42*Populatie!AZ42/(Distante!AZ42*Distante!AZ42)</f>
        <v>7.4093412582591209E-2</v>
      </c>
      <c r="BA42" s="16">
        <f>$A$1*Populatie!$AP42*Populatie!BA42/(Distante!BA42*Distante!BA42)</f>
        <v>5.1130097954711469E-2</v>
      </c>
      <c r="BB42" s="16">
        <f>$A$1*Populatie!$AP42*Populatie!BB42/(Distante!BB42*Distante!BB42)</f>
        <v>4.7966829949333836E-2</v>
      </c>
      <c r="BC42" s="16">
        <f>$A$1*Populatie!$AP42*Populatie!BC42/(Distante!BC42*Distante!BC42)</f>
        <v>0.11254721530470915</v>
      </c>
      <c r="BD42" s="16">
        <f>$A$1*Populatie!$AP42*Populatie!BD42/(Distante!BD42*Distante!BD42)</f>
        <v>5.9847568537799919E-2</v>
      </c>
      <c r="BE42" s="16">
        <f>$A$1*Populatie!$AP42*Populatie!BE42/(Distante!BE42*Distante!BE42)</f>
        <v>0.18855867800000004</v>
      </c>
      <c r="BF42" s="16">
        <f>$A$1*Populatie!$AP42*Populatie!BF42/(Distante!BF42*Distante!BF42)</f>
        <v>0.48430412906574405</v>
      </c>
      <c r="BG42" s="16">
        <f>$A$1*Populatie!$AP42*Populatie!BG42/(Distante!BG42*Distante!BG42)</f>
        <v>0.4357692134122288</v>
      </c>
      <c r="BH42" s="16">
        <f>$A$1*Populatie!$AP42*Populatie!BH42/(Distante!BH42*Distante!BH42)</f>
        <v>1.058786564083176</v>
      </c>
      <c r="BI42" s="16">
        <f>$A$1*Populatie!$AP42*Populatie!BI42/(Distante!BI42*Distante!BI42)</f>
        <v>0.27564209640831761</v>
      </c>
      <c r="BJ42" s="16">
        <f>$A$1*Populatie!$AP42*Populatie!BJ42/(Distante!BJ42*Distante!BJ42)</f>
        <v>0.16696493374916463</v>
      </c>
      <c r="BK42" s="16">
        <f>$A$1*Populatie!$AP42*Populatie!BK42/(Distante!BK42*Distante!BK42)</f>
        <v>5.5150769322235442E-2</v>
      </c>
      <c r="BL42" s="16">
        <f>$A$1*Populatie!$AP42*Populatie!BL42/(Distante!BL42*Distante!BL42)</f>
        <v>3.9295756751933378E-2</v>
      </c>
      <c r="BM42" s="16">
        <f>$A$1*Populatie!$AP42*Populatie!BM42/(Distante!BM42*Distante!BM42)</f>
        <v>2.5748952098765434</v>
      </c>
      <c r="BN42" s="16">
        <f>$A$1*Populatie!$AP42*Populatie!BN42/(Distante!BN42*Distante!BN42)</f>
        <v>0.83935365161290332</v>
      </c>
      <c r="BO42" s="16">
        <f>$A$1*Populatie!$AP42*Populatie!BO42/(Distante!BO42*Distante!BO42)</f>
        <v>4.1195928106666668E-2</v>
      </c>
      <c r="BP42" s="16">
        <f>$A$1*Populatie!$AP42*Populatie!BP42/(Distante!BP42*Distante!BP42)</f>
        <v>0.14591904540466394</v>
      </c>
      <c r="BQ42" s="16">
        <f>$A$1*Populatie!$AP42*Populatie!BQ42/(Distante!BQ42*Distante!BQ42)</f>
        <v>4.318001959876544E-2</v>
      </c>
      <c r="BR42" s="16">
        <f>$A$1*Populatie!$AP42*Populatie!BR42/(Distante!BR42*Distante!BR42)</f>
        <v>3.3061801142857145E-2</v>
      </c>
      <c r="BS42" s="16">
        <f>$A$1*Populatie!$AP42*Populatie!BS42/(Distante!BS42*Distante!BS42)</f>
        <v>0.12202195695266273</v>
      </c>
      <c r="BT42" s="16">
        <f>$A$1*Populatie!$AP42*Populatie!BT42/(Distante!BT42*Distante!BT42)</f>
        <v>0.1595676865234375</v>
      </c>
      <c r="BU42" s="16">
        <f>$A$1*Populatie!$AP42*Populatie!BU42/(Distante!BU42*Distante!BU42)</f>
        <v>1.2232668448000001</v>
      </c>
      <c r="BV42" s="16">
        <f>$A$1*Populatie!$AP42*Populatie!BV42/(Distante!BV42*Distante!BV42)</f>
        <v>0.28738525200000004</v>
      </c>
      <c r="BW42" s="16">
        <f>$A$1*Populatie!$AP42*Populatie!BW42/(Distante!BW42*Distante!BW42)</f>
        <v>6.6885922022160663E-2</v>
      </c>
      <c r="BX42" s="16">
        <f>$A$1*Populatie!$AP42*Populatie!BX42/(Distante!BX42*Distante!BX42)</f>
        <v>3.4331952123057209E-2</v>
      </c>
      <c r="BY42" s="16">
        <f>$A$1*Populatie!$AP42*Populatie!BY42/(Distante!BY42*Distante!BY42)</f>
        <v>0.11607238377777779</v>
      </c>
      <c r="BZ42" s="16">
        <f>$A$1*Populatie!$AP42*Populatie!BZ42/(Distante!BZ42*Distante!BZ42)</f>
        <v>1.6618201984126987E-2</v>
      </c>
      <c r="CA42" s="16">
        <f>$A$1*Populatie!$AP42*Populatie!CA42/(Distante!CA42*Distante!CA42)</f>
        <v>6.249450318222223E-2</v>
      </c>
      <c r="CB42" s="16">
        <f>$A$1*Populatie!$AP42*Populatie!CB42/(Distante!CB42*Distante!CB42)</f>
        <v>6.2213598857142866E-2</v>
      </c>
      <c r="CC42" s="16">
        <f>$A$1*Populatie!$AP42*Populatie!CC42/(Distante!CC42*Distante!CC42)</f>
        <v>7.1277058906525567E-2</v>
      </c>
      <c r="CD42" s="16">
        <f>$A$1*Populatie!$AP42*Populatie!CD42/(Distante!CD42*Distante!CD42)</f>
        <v>5.9922868175582997E-2</v>
      </c>
      <c r="CE42" s="16">
        <f>$A$1*Populatie!$AP42*Populatie!CE42/(Distante!CE42*Distante!CE42)</f>
        <v>8.5022020363636375E-2</v>
      </c>
      <c r="CF42" s="16">
        <f>$A$1*Populatie!$AP42*Populatie!CF42/(Distante!CF42*Distante!CF42)</f>
        <v>0.16678439792387545</v>
      </c>
      <c r="CG42" s="16">
        <f>$A$1*Populatie!$AP42*Populatie!CG42/(Distante!CG42*Distante!CG42)</f>
        <v>0.1051639168831169</v>
      </c>
      <c r="CH42" s="16">
        <f>$A$1*Populatie!$AP42*Populatie!CH42/(Distante!CH42*Distante!CH42)</f>
        <v>7.1659953864447096E-2</v>
      </c>
      <c r="CI42" s="16">
        <f>$A$1*Populatie!$AP42*Populatie!CI42/(Distante!CI42*Distante!CI42)</f>
        <v>0.14878665961199294</v>
      </c>
      <c r="CJ42" s="16">
        <f>$A$1*Populatie!$AP42*Populatie!CJ42/(Distante!CJ42*Distante!CJ42)</f>
        <v>3.3740204317636663E-2</v>
      </c>
      <c r="CK42" s="16">
        <f>$A$1*Populatie!$AP42*Populatie!CK42/(Distante!CK42*Distante!CK42)</f>
        <v>5.4733482507288635E-2</v>
      </c>
      <c r="CL42" s="16">
        <f>$A$1*Populatie!$AP42*Populatie!CL42/(Distante!CL42*Distante!CL42)</f>
        <v>0.10695282321428572</v>
      </c>
      <c r="CM42" s="16">
        <f>$A$1*Populatie!$AP42*Populatie!CM42/(Distante!CM42*Distante!CM42)</f>
        <v>0.14205411818181818</v>
      </c>
      <c r="CN42" s="16">
        <f>$A$1*Populatie!$AP42*Populatie!CN42/(Distante!CN42*Distante!CN42)</f>
        <v>0.11721093236363637</v>
      </c>
      <c r="CO42" s="16">
        <f>$A$1*Populatie!$AP42*Populatie!CO42/(Distante!CO42*Distante!CO42)</f>
        <v>2.6493875271111113E-2</v>
      </c>
      <c r="CP42" s="16">
        <f>$A$1*Populatie!$AP42*Populatie!CP42/(Distante!CP42*Distante!CP42)</f>
        <v>0.4553971644444445</v>
      </c>
      <c r="CQ42" s="16">
        <f>$A$1*Populatie!$AP42*Populatie!CQ42/(Distante!CQ42*Distante!CQ42)</f>
        <v>0.19021608478002378</v>
      </c>
      <c r="CR42" s="16">
        <f>$A$1*Populatie!$AP42*Populatie!CR42/(Distante!CR42*Distante!CR42)</f>
        <v>0.39839165368620044</v>
      </c>
      <c r="CS42" s="16">
        <f>$A$1*Populatie!$AP42*Populatie!CS42/(Distante!CS42*Distante!CS42)</f>
        <v>5.9246656377702843E-2</v>
      </c>
      <c r="CT42" s="16">
        <f>$A$1*Populatie!$AP42*Populatie!CT42/(Distante!CT42*Distante!CT42)</f>
        <v>0.14964273002915451</v>
      </c>
      <c r="CU42" s="16">
        <f>$A$1*Populatie!$AP42*Populatie!CU42/(Distante!CU42*Distante!CU42)</f>
        <v>0.13188194096000003</v>
      </c>
      <c r="CV42" s="16">
        <f>$A$1*Populatie!$AP42*Populatie!CV42/(Distante!CV42*Distante!CV42)</f>
        <v>6.1881785967878279E-2</v>
      </c>
      <c r="CW42" s="16">
        <f>$A$1*Populatie!$AP42*Populatie!CW42/(Distante!CW42*Distante!CW42)</f>
        <v>0.48071284946492271</v>
      </c>
      <c r="CX42" s="16">
        <f>$A$1*Populatie!$AP42*Populatie!CX42/(Distante!CX42*Distante!CX42)</f>
        <v>7.5555723784963308E-2</v>
      </c>
      <c r="CY42" s="16">
        <f>$A$1*Populatie!$AP42*Populatie!CY42/(Distante!CY42*Distante!CY42)</f>
        <v>6.9658686410417989E-2</v>
      </c>
    </row>
    <row r="43" spans="1:103" ht="15.75" customHeight="1" x14ac:dyDescent="0.25">
      <c r="A43" s="2" t="s">
        <v>42</v>
      </c>
      <c r="B43" s="16">
        <v>11.093420419753087</v>
      </c>
      <c r="C43" s="16">
        <v>0.58398429687500009</v>
      </c>
      <c r="D43" s="16">
        <v>2.9002711218836565</v>
      </c>
      <c r="E43" s="16">
        <v>0.28551080449826993</v>
      </c>
      <c r="F43" s="16">
        <v>1.2773604323470269</v>
      </c>
      <c r="G43" s="16">
        <v>0.77858219674556228</v>
      </c>
      <c r="H43" s="16">
        <v>0.31663455645161293</v>
      </c>
      <c r="I43" s="16">
        <v>0.34234387152777779</v>
      </c>
      <c r="J43" s="16">
        <v>2.0484790581597224E-2</v>
      </c>
      <c r="K43" s="16">
        <v>0.16183331024930747</v>
      </c>
      <c r="L43" s="16">
        <v>7.7893529035792552E-2</v>
      </c>
      <c r="M43" s="16">
        <v>6.8889667455621306E-2</v>
      </c>
      <c r="N43" s="16">
        <v>0.32196624134948099</v>
      </c>
      <c r="O43" s="16">
        <v>0.40389125000000003</v>
      </c>
      <c r="P43" s="16">
        <v>6.8553633044889137E-2</v>
      </c>
      <c r="Q43" s="16">
        <v>7.4269394267171454E-2</v>
      </c>
      <c r="R43" s="16">
        <v>0.9382432281393821</v>
      </c>
      <c r="S43" s="16">
        <v>2.3145545500000003E-2</v>
      </c>
      <c r="T43" s="16">
        <v>8.4525958904109591E-2</v>
      </c>
      <c r="U43" s="16">
        <v>8.0821553926549564E-2</v>
      </c>
      <c r="V43" s="16">
        <v>3.603560016906171E-2</v>
      </c>
      <c r="W43" s="16">
        <v>1.615068100358423E-2</v>
      </c>
      <c r="X43" s="16">
        <v>0.18292811408428136</v>
      </c>
      <c r="Y43" s="16">
        <v>5.3590947265625001E-2</v>
      </c>
      <c r="Z43" s="16">
        <v>0.25779261578449908</v>
      </c>
      <c r="AA43" s="16">
        <v>5.5966477508650525E-2</v>
      </c>
      <c r="AB43" s="16">
        <v>4.7494644376181477E-2</v>
      </c>
      <c r="AC43" s="16">
        <v>0.11328833826429981</v>
      </c>
      <c r="AD43" s="16">
        <v>2.9873651291316826E-2</v>
      </c>
      <c r="AE43" s="16">
        <v>0.41984045389255964</v>
      </c>
      <c r="AF43" s="16">
        <v>0.10712785809757186</v>
      </c>
      <c r="AG43" s="16">
        <v>0.16755248125000002</v>
      </c>
      <c r="AH43" s="16">
        <v>3.7586895500000002E-2</v>
      </c>
      <c r="AI43" s="16">
        <v>8.7277400000000005E-2</v>
      </c>
      <c r="AJ43" s="16">
        <v>0.59430875000000005</v>
      </c>
      <c r="AK43" s="16">
        <v>0.38149020775623266</v>
      </c>
      <c r="AL43" s="16">
        <v>0.29057564516129036</v>
      </c>
      <c r="AM43" s="16">
        <v>0.22155319411414981</v>
      </c>
      <c r="AN43" s="16">
        <v>0.11312327467141904</v>
      </c>
      <c r="AO43" s="16">
        <v>0.14391439088426802</v>
      </c>
      <c r="AP43" s="16">
        <f t="array" ref="AP43:AP103">TRANSPOSE(AQ42:CY42)</f>
        <v>0.72044669753086421</v>
      </c>
      <c r="AQ43" s="16" t="s">
        <v>103</v>
      </c>
      <c r="AR43" s="16">
        <f>$A$1*Populatie!$AQ43*Populatie!AR43/(Distante!AR43*Distante!AR43)</f>
        <v>7.9500361111111122E-3</v>
      </c>
      <c r="AS43" s="16">
        <f>$A$1*Populatie!$AQ43*Populatie!AS43/(Distante!AS43*Distante!AS43)</f>
        <v>0.11077171875000001</v>
      </c>
      <c r="AT43" s="16">
        <f>$A$1*Populatie!$AQ43*Populatie!AT43/(Distante!AT43*Distante!AT43)</f>
        <v>8.3111442857142864E-2</v>
      </c>
      <c r="AU43" s="16">
        <f>$A$1*Populatie!$AQ43*Populatie!AU43/(Distante!AU43*Distante!AU43)</f>
        <v>3.0353887236343972E-2</v>
      </c>
      <c r="AV43" s="16">
        <f>$A$1*Populatie!$AQ43*Populatie!AV43/(Distante!AV43*Distante!AV43)</f>
        <v>0.10078745149911818</v>
      </c>
      <c r="AW43" s="16">
        <f>$A$1*Populatie!$AQ43*Populatie!AW43/(Distante!AW43*Distante!AW43)</f>
        <v>0.38608665680473381</v>
      </c>
      <c r="AX43" s="16">
        <f>$A$1*Populatie!$AQ43*Populatie!AX43/(Distante!AX43*Distante!AX43)</f>
        <v>3.1376823687130177E-2</v>
      </c>
      <c r="AY43" s="16">
        <f>$A$1*Populatie!$AQ43*Populatie!AY43/(Distante!AY43*Distante!AY43)</f>
        <v>5.9880978796844189E-2</v>
      </c>
      <c r="AZ43" s="16">
        <f>$A$1*Populatie!$AQ43*Populatie!AZ43/(Distante!AZ43*Distante!AZ43)</f>
        <v>5.0994009313367422E-2</v>
      </c>
      <c r="BA43" s="16">
        <f>$A$1*Populatie!$AQ43*Populatie!BA43/(Distante!BA43*Distante!BA43)</f>
        <v>4.4003057773261724E-2</v>
      </c>
      <c r="BB43" s="16">
        <f>$A$1*Populatie!$AQ43*Populatie!BB43/(Distante!BB43*Distante!BB43)</f>
        <v>1.9218665277777779E-2</v>
      </c>
      <c r="BC43" s="16">
        <f>$A$1*Populatie!$AQ43*Populatie!BC43/(Distante!BC43*Distante!BC43)</f>
        <v>0.13576753182870371</v>
      </c>
      <c r="BD43" s="16">
        <f>$A$1*Populatie!$AQ43*Populatie!BD43/(Distante!BD43*Distante!BD43)</f>
        <v>6.2123902452256949E-2</v>
      </c>
      <c r="BE43" s="16">
        <f>$A$1*Populatie!$AQ43*Populatie!BE43/(Distante!BE43*Distante!BE43)</f>
        <v>0.10415723214285715</v>
      </c>
      <c r="BF43" s="16">
        <f>$A$1*Populatie!$AQ43*Populatie!BF43/(Distante!BF43*Distante!BF43)</f>
        <v>0.3278219821525149</v>
      </c>
      <c r="BG43" s="16">
        <f>$A$1*Populatie!$AQ43*Populatie!BG43/(Distante!BG43*Distante!BG43)</f>
        <v>0.29887705539358606</v>
      </c>
      <c r="BH43" s="16">
        <f>$A$1*Populatie!$AQ43*Populatie!BH43/(Distante!BH43*Distante!BH43)</f>
        <v>0.59219278808593756</v>
      </c>
      <c r="BI43" s="16">
        <f>$A$1*Populatie!$AQ43*Populatie!BI43/(Distante!BI43*Distante!BI43)</f>
        <v>0.20136506696428572</v>
      </c>
      <c r="BJ43" s="16">
        <f>$A$1*Populatie!$AQ43*Populatie!BJ43/(Distante!BJ43*Distante!BJ43)</f>
        <v>0.13686500000000001</v>
      </c>
      <c r="BK43" s="16">
        <f>$A$1*Populatie!$AQ43*Populatie!BK43/(Distante!BK43*Distante!BK43)</f>
        <v>6.8884104938271615E-2</v>
      </c>
      <c r="BL43" s="16">
        <f>$A$1*Populatie!$AQ43*Populatie!BL43/(Distante!BL43*Distante!BL43)</f>
        <v>2.6448780972633139E-2</v>
      </c>
      <c r="BM43" s="16">
        <f>$A$1*Populatie!$AQ43*Populatie!BM43/(Distante!BM43*Distante!BM43)</f>
        <v>1.8662000000000001</v>
      </c>
      <c r="BN43" s="16">
        <f>$A$1*Populatie!$AQ43*Populatie!BN43/(Distante!BN43*Distante!BN43)</f>
        <v>0.36372670553935865</v>
      </c>
      <c r="BO43" s="16">
        <f>$A$1*Populatie!$AQ43*Populatie!BO43/(Distante!BO43*Distante!BO43)</f>
        <v>3.167347998990027E-2</v>
      </c>
      <c r="BP43" s="16">
        <f>$A$1*Populatie!$AQ43*Populatie!BP43/(Distante!BP43*Distante!BP43)</f>
        <v>0.14179103262542322</v>
      </c>
      <c r="BQ43" s="16">
        <f>$A$1*Populatie!$AQ43*Populatie!BQ43/(Distante!BQ43*Distante!BQ43)</f>
        <v>3.2767997566252031E-2</v>
      </c>
      <c r="BR43" s="16">
        <f>$A$1*Populatie!$AQ43*Populatie!BR43/(Distante!BR43*Distante!BR43)</f>
        <v>3.3834251543209883E-2</v>
      </c>
      <c r="BS43" s="16">
        <f>$A$1*Populatie!$AQ43*Populatie!BS43/(Distante!BS43*Distante!BS43)</f>
        <v>9.2930927419354839E-2</v>
      </c>
      <c r="BT43" s="16">
        <f>$A$1*Populatie!$AQ43*Populatie!BT43/(Distante!BT43*Distante!BT43)</f>
        <v>0.16244861111111111</v>
      </c>
      <c r="BU43" s="16">
        <f>$A$1*Populatie!$AQ43*Populatie!BU43/(Distante!BU43*Distante!BU43)</f>
        <v>0.44767545970795025</v>
      </c>
      <c r="BV43" s="16">
        <f>$A$1*Populatie!$AQ43*Populatie!BV43/(Distante!BV43*Distante!BV43)</f>
        <v>0.38413018518518521</v>
      </c>
      <c r="BW43" s="16">
        <f>$A$1*Populatie!$AQ43*Populatie!BW43/(Distante!BW43*Distante!BW43)</f>
        <v>5.526146254458978E-2</v>
      </c>
      <c r="BX43" s="16">
        <f>$A$1*Populatie!$AQ43*Populatie!BX43/(Distante!BX43*Distante!BX43)</f>
        <v>1.8493351004464288E-2</v>
      </c>
      <c r="BY43" s="16">
        <f>$A$1*Populatie!$AQ43*Populatie!BY43/(Distante!BY43*Distante!BY43)</f>
        <v>7.6304285714285713E-2</v>
      </c>
      <c r="BZ43" s="16">
        <f>$A$1*Populatie!$AQ43*Populatie!BZ43/(Distante!BZ43*Distante!BZ43)</f>
        <v>9.768589950754079E-3</v>
      </c>
      <c r="CA43" s="16">
        <f>$A$1*Populatie!$AQ43*Populatie!CA43/(Distante!CA43*Distante!CA43)</f>
        <v>7.5499943463598507E-2</v>
      </c>
      <c r="CB43" s="16">
        <f>$A$1*Populatie!$AQ43*Populatie!CB43/(Distante!CB43*Distante!CB43)</f>
        <v>3.5812770182291669E-2</v>
      </c>
      <c r="CC43" s="16">
        <f>$A$1*Populatie!$AQ43*Populatie!CC43/(Distante!CC43*Distante!CC43)</f>
        <v>5.4451183111111114E-2</v>
      </c>
      <c r="CD43" s="16">
        <f>$A$1*Populatie!$AQ43*Populatie!CD43/(Distante!CD43*Distante!CD43)</f>
        <v>6.2539400000000009E-2</v>
      </c>
      <c r="CE43" s="16">
        <f>$A$1*Populatie!$AQ43*Populatie!CE43/(Distante!CE43*Distante!CE43)</f>
        <v>0.10705708765859286</v>
      </c>
      <c r="CF43" s="16">
        <f>$A$1*Populatie!$AQ43*Populatie!CF43/(Distante!CF43*Distante!CF43)</f>
        <v>8.0254959630911199E-2</v>
      </c>
      <c r="CG43" s="16">
        <f>$A$1*Populatie!$AQ43*Populatie!CG43/(Distante!CG43*Distante!CG43)</f>
        <v>0.10039670880428317</v>
      </c>
      <c r="CH43" s="16">
        <f>$A$1*Populatie!$AQ43*Populatie!CH43/(Distante!CH43*Distante!CH43)</f>
        <v>5.3264200000000012E-2</v>
      </c>
      <c r="CI43" s="16">
        <f>$A$1*Populatie!$AQ43*Populatie!CI43/(Distante!CI43*Distante!CI43)</f>
        <v>0.12333293788580248</v>
      </c>
      <c r="CJ43" s="16">
        <f>$A$1*Populatie!$AQ43*Populatie!CJ43/(Distante!CJ43*Distante!CJ43)</f>
        <v>2.3066975446428575E-2</v>
      </c>
      <c r="CK43" s="16">
        <f>$A$1*Populatie!$AQ43*Populatie!CK43/(Distante!CK43*Distante!CK43)</f>
        <v>5.4702083333333339E-2</v>
      </c>
      <c r="CL43" s="16">
        <f>$A$1*Populatie!$AQ43*Populatie!CL43/(Distante!CL43*Distante!CL43)</f>
        <v>7.2036165443364414E-2</v>
      </c>
      <c r="CM43" s="16">
        <f>$A$1*Populatie!$AQ43*Populatie!CM43/(Distante!CM43*Distante!CM43)</f>
        <v>0.17712931588340275</v>
      </c>
      <c r="CN43" s="16">
        <f>$A$1*Populatie!$AQ43*Populatie!CN43/(Distante!CN43*Distante!CN43)</f>
        <v>7.2035530118221072E-2</v>
      </c>
      <c r="CO43" s="16">
        <f>$A$1*Populatie!$AQ43*Populatie!CO43/(Distante!CO43*Distante!CO43)</f>
        <v>2.6520260519395135E-2</v>
      </c>
      <c r="CP43" s="16">
        <f>$A$1*Populatie!$AQ43*Populatie!CP43/(Distante!CP43*Distante!CP43)</f>
        <v>0.65642500000000004</v>
      </c>
      <c r="CQ43" s="16">
        <f>$A$1*Populatie!$AQ43*Populatie!CQ43/(Distante!CQ43*Distante!CQ43)</f>
        <v>0.15433079639117844</v>
      </c>
      <c r="CR43" s="16">
        <f>$A$1*Populatie!$AQ43*Populatie!CR43/(Distante!CR43*Distante!CR43)</f>
        <v>0.43132954631379966</v>
      </c>
      <c r="CS43" s="16">
        <f>$A$1*Populatie!$AQ43*Populatie!CS43/(Distante!CS43*Distante!CS43)</f>
        <v>2.8243074067604158E-2</v>
      </c>
      <c r="CT43" s="16">
        <f>$A$1*Populatie!$AQ43*Populatie!CT43/(Distante!CT43*Distante!CT43)</f>
        <v>0.19209750864197533</v>
      </c>
      <c r="CU43" s="16">
        <f>$A$1*Populatie!$AQ43*Populatie!CU43/(Distante!CU43*Distante!CU43)</f>
        <v>0.16869750236294898</v>
      </c>
      <c r="CV43" s="16">
        <f>$A$1*Populatie!$AQ43*Populatie!CV43/(Distante!CV43*Distante!CV43)</f>
        <v>6.4147347670250904E-2</v>
      </c>
      <c r="CW43" s="16">
        <f>$A$1*Populatie!$AQ43*Populatie!CW43/(Distante!CW43*Distante!CW43)</f>
        <v>0.35730954285714289</v>
      </c>
      <c r="CX43" s="16">
        <f>$A$1*Populatie!$AQ43*Populatie!CX43/(Distante!CX43*Distante!CX43)</f>
        <v>6.7778794378698229E-2</v>
      </c>
      <c r="CY43" s="16">
        <f>$A$1*Populatie!$AQ43*Populatie!CY43/(Distante!CY43*Distante!CY43)</f>
        <v>5.9017829552925706E-2</v>
      </c>
    </row>
    <row r="44" spans="1:103" ht="15.75" customHeight="1" x14ac:dyDescent="0.25">
      <c r="A44" s="2" t="s">
        <v>43</v>
      </c>
      <c r="B44" s="16">
        <v>1.3758761687398595</v>
      </c>
      <c r="C44" s="16">
        <v>1.8811541494949497</v>
      </c>
      <c r="D44" s="16">
        <v>0.27538187835680072</v>
      </c>
      <c r="E44" s="16">
        <v>4.8537808814219624E-2</v>
      </c>
      <c r="F44" s="16">
        <v>0.36782377238860486</v>
      </c>
      <c r="G44" s="16">
        <v>0.1151633056877189</v>
      </c>
      <c r="H44" s="16">
        <v>7.2843186471132249E-2</v>
      </c>
      <c r="I44" s="16">
        <v>4.9453032968858134E-2</v>
      </c>
      <c r="J44" s="16">
        <v>5.3449022000000006E-2</v>
      </c>
      <c r="K44" s="16">
        <v>2.6391019612188368E-2</v>
      </c>
      <c r="L44" s="16">
        <v>6.8785806194375229E-2</v>
      </c>
      <c r="M44" s="16">
        <v>1.2924799215763162E-2</v>
      </c>
      <c r="N44" s="16">
        <v>1.5005213955144181E-2</v>
      </c>
      <c r="O44" s="16">
        <v>4.2773300615867649E-2</v>
      </c>
      <c r="P44" s="16">
        <v>5.4360872142011837E-2</v>
      </c>
      <c r="Q44" s="16">
        <v>1.3065750556605756E-2</v>
      </c>
      <c r="R44" s="16">
        <v>7.6375620037807193E-2</v>
      </c>
      <c r="S44" s="16">
        <v>1.6382236750000001E-2</v>
      </c>
      <c r="T44" s="16">
        <v>8.498248329862558E-2</v>
      </c>
      <c r="U44" s="16">
        <v>3.4908507460207613E-2</v>
      </c>
      <c r="V44" s="16">
        <v>8.0414169660916121E-2</v>
      </c>
      <c r="W44" s="16">
        <v>1.6461109677419355E-2</v>
      </c>
      <c r="X44" s="16">
        <v>5.0696460974414277E-2</v>
      </c>
      <c r="Y44" s="16">
        <v>1.9725155485022815E-2</v>
      </c>
      <c r="Z44" s="16">
        <v>3.26462560443916E-2</v>
      </c>
      <c r="AA44" s="16">
        <v>0.12684822160664821</v>
      </c>
      <c r="AB44" s="16">
        <v>0.14050799753086421</v>
      </c>
      <c r="AC44" s="16">
        <v>2.0976861058855146E-2</v>
      </c>
      <c r="AD44" s="16">
        <v>6.4962309387755109E-3</v>
      </c>
      <c r="AE44" s="16">
        <v>8.3578398283045086E-2</v>
      </c>
      <c r="AF44" s="16">
        <v>2.4653697962879133E-2</v>
      </c>
      <c r="AG44" s="16">
        <v>1.4664721265547642E-2</v>
      </c>
      <c r="AH44" s="16">
        <v>0.12437089495982469</v>
      </c>
      <c r="AI44" s="16">
        <v>1.4129841020793951E-2</v>
      </c>
      <c r="AJ44" s="16">
        <v>1.3294525701459035E-2</v>
      </c>
      <c r="AK44" s="16">
        <v>3.2288416541586878E-3</v>
      </c>
      <c r="AL44" s="16">
        <v>1.1257880099679601E-2</v>
      </c>
      <c r="AM44" s="16">
        <v>3.7408693717451522E-2</v>
      </c>
      <c r="AN44" s="16">
        <v>4.831579651333754E-2</v>
      </c>
      <c r="AO44" s="16">
        <v>5.2348797031539891E-2</v>
      </c>
      <c r="AP44" s="16">
        <v>7.5939651824188451E-3</v>
      </c>
      <c r="AQ44" s="16">
        <f t="array" ref="AQ44:AQ103">TRANSPOSE(AR43:CY43)</f>
        <v>7.9500361111111122E-3</v>
      </c>
      <c r="AR44" s="16" t="s">
        <v>103</v>
      </c>
      <c r="AS44" s="16">
        <f>$A$1*Populatie!$AR44*Populatie!AS44/(Distante!AS44*Distante!AS44)</f>
        <v>3.4665154730983305E-2</v>
      </c>
      <c r="AT44" s="16">
        <f>$A$1*Populatie!$AR44*Populatie!AT44/(Distante!AT44*Distante!AT44)</f>
        <v>4.6479511413454272E-2</v>
      </c>
      <c r="AU44" s="16">
        <f>$A$1*Populatie!$AR44*Populatie!AU44/(Distante!AU44*Distante!AU44)</f>
        <v>2.0753955918367348E-2</v>
      </c>
      <c r="AV44" s="16">
        <f>$A$1*Populatie!$AR44*Populatie!AV44/(Distante!AV44*Distante!AV44)</f>
        <v>5.0335085777777781E-2</v>
      </c>
      <c r="AW44" s="16">
        <f>$A$1*Populatie!$AR44*Populatie!AW44/(Distante!AW44*Distante!AW44)</f>
        <v>1.0723551492063494E-2</v>
      </c>
      <c r="AX44" s="16">
        <f>$A$1*Populatie!$AR44*Populatie!AX44/(Distante!AX44*Distante!AX44)</f>
        <v>0.60051165625000003</v>
      </c>
      <c r="AY44" s="16">
        <f>$A$1*Populatie!$AR44*Populatie!AY44/(Distante!AY44*Distante!AY44)</f>
        <v>7.7991663516068066E-2</v>
      </c>
      <c r="AZ44" s="16">
        <f>$A$1*Populatie!$AR44*Populatie!AZ44/(Distante!AZ44*Distante!AZ44)</f>
        <v>7.8426152148304302E-3</v>
      </c>
      <c r="BA44" s="16">
        <f>$A$1*Populatie!$AR44*Populatie!BA44/(Distante!BA44*Distante!BA44)</f>
        <v>5.7191650812161605E-2</v>
      </c>
      <c r="BB44" s="16">
        <f>$A$1*Populatie!$AR44*Populatie!BB44/(Distante!BB44*Distante!BB44)</f>
        <v>6.7778764705882363E-3</v>
      </c>
      <c r="BC44" s="16">
        <f>$A$1*Populatie!$AR44*Populatie!BC44/(Distante!BC44*Distante!BC44)</f>
        <v>3.8500279483154209E-2</v>
      </c>
      <c r="BD44" s="16">
        <f>$A$1*Populatie!$AR44*Populatie!BD44/(Distante!BD44*Distante!BD44)</f>
        <v>0.21171462400000002</v>
      </c>
      <c r="BE44" s="16">
        <f>$A$1*Populatie!$AR44*Populatie!BE44/(Distante!BE44*Distante!BE44)</f>
        <v>1.2453695412844037E-2</v>
      </c>
      <c r="BF44" s="16">
        <f>$A$1*Populatie!$AR44*Populatie!BF44/(Distante!BF44*Distante!BF44)</f>
        <v>3.7124775121687402E-2</v>
      </c>
      <c r="BG44" s="16">
        <f>$A$1*Populatie!$AR44*Populatie!BG44/(Distante!BG44*Distante!BG44)</f>
        <v>4.8344022367638316E-2</v>
      </c>
      <c r="BH44" s="16">
        <f>$A$1*Populatie!$AR44*Populatie!BH44/(Distante!BH44*Distante!BH44)</f>
        <v>2.9194789839515362E-2</v>
      </c>
      <c r="BI44" s="16">
        <f>$A$1*Populatie!$AR44*Populatie!BI44/(Distante!BI44*Distante!BI44)</f>
        <v>4.8246352504638226E-2</v>
      </c>
      <c r="BJ44" s="16">
        <f>$A$1*Populatie!$AR44*Populatie!BJ44/(Distante!BJ44*Distante!BJ44)</f>
        <v>0.12605848504801098</v>
      </c>
      <c r="BK44" s="16">
        <f>$A$1*Populatie!$AR44*Populatie!BK44/(Distante!BK44*Distante!BK44)</f>
        <v>1.0750202268431003E-2</v>
      </c>
      <c r="BL44" s="16">
        <f>$A$1*Populatie!$AR44*Populatie!BL44/(Distante!BL44*Distante!BL44)</f>
        <v>6.1634245707491084E-3</v>
      </c>
      <c r="BM44" s="16">
        <f>$A$1*Populatie!$AR44*Populatie!BM44/(Distante!BM44*Distante!BM44)</f>
        <v>7.6017455410225931E-3</v>
      </c>
      <c r="BN44" s="16">
        <f>$A$1*Populatie!$AR44*Populatie!BN44/(Distante!BN44*Distante!BN44)</f>
        <v>4.2925032638888888E-2</v>
      </c>
      <c r="BO44" s="16">
        <f>$A$1*Populatie!$AR44*Populatie!BO44/(Distante!BO44*Distante!BO44)</f>
        <v>8.3021356125356129E-3</v>
      </c>
      <c r="BP44" s="16">
        <f>$A$1*Populatie!$AR44*Populatie!BP44/(Distante!BP44*Distante!BP44)</f>
        <v>4.7906711111111118E-2</v>
      </c>
      <c r="BQ44" s="16">
        <f>$A$1*Populatie!$AR44*Populatie!BQ44/(Distante!BQ44*Distante!BQ44)</f>
        <v>8.4473959987688522E-3</v>
      </c>
      <c r="BR44" s="16">
        <f>$A$1*Populatie!$AR44*Populatie!BR44/(Distante!BR44*Distante!BR44)</f>
        <v>1.340065009276438E-2</v>
      </c>
      <c r="BS44" s="16">
        <f>$A$1*Populatie!$AR44*Populatie!BS44/(Distante!BS44*Distante!BS44)</f>
        <v>1.5863048563866288E-2</v>
      </c>
      <c r="BT44" s="16">
        <f>$A$1*Populatie!$AR44*Populatie!BT44/(Distante!BT44*Distante!BT44)</f>
        <v>8.076227160493829E-2</v>
      </c>
      <c r="BU44" s="16">
        <f>$A$1*Populatie!$AR44*Populatie!BU44/(Distante!BU44*Distante!BU44)</f>
        <v>3.6040068435217232E-2</v>
      </c>
      <c r="BV44" s="16">
        <f>$A$1*Populatie!$AR44*Populatie!BV44/(Distante!BV44*Distante!BV44)</f>
        <v>4.7452183486238536E-3</v>
      </c>
      <c r="BW44" s="16">
        <f>$A$1*Populatie!$AR44*Populatie!BW44/(Distante!BW44*Distante!BW44)</f>
        <v>7.8914075135360279E-2</v>
      </c>
      <c r="BX44" s="16">
        <f>$A$1*Populatie!$AR44*Populatie!BX44/(Distante!BX44*Distante!BX44)</f>
        <v>5.2114757389406874E-3</v>
      </c>
      <c r="BY44" s="16">
        <f>$A$1*Populatie!$AR44*Populatie!BY44/(Distante!BY44*Distante!BY44)</f>
        <v>3.2836884858195803E-2</v>
      </c>
      <c r="BZ44" s="16">
        <f>$A$1*Populatie!$AR44*Populatie!BZ44/(Distante!BZ44*Distante!BZ44)</f>
        <v>2.6612928316904995E-3</v>
      </c>
      <c r="CA44" s="16">
        <f>$A$1*Populatie!$AR44*Populatie!CA44/(Distante!CA44*Distante!CA44)</f>
        <v>1.7951342107455227E-2</v>
      </c>
      <c r="CB44" s="16">
        <f>$A$1*Populatie!$AR44*Populatie!CB44/(Distante!CB44*Distante!CB44)</f>
        <v>8.8466618698224853E-3</v>
      </c>
      <c r="CC44" s="16">
        <f>$A$1*Populatie!$AR44*Populatie!CC44/(Distante!CC44*Distante!CC44)</f>
        <v>1.2827703698224852E-2</v>
      </c>
      <c r="CD44" s="16">
        <f>$A$1*Populatie!$AR44*Populatie!CD44/(Distante!CD44*Distante!CD44)</f>
        <v>3.4278738560000006</v>
      </c>
      <c r="CE44" s="16">
        <f>$A$1*Populatie!$AR44*Populatie!CE44/(Distante!CE44*Distante!CE44)</f>
        <v>1.122612303310787E-2</v>
      </c>
      <c r="CF44" s="16">
        <f>$A$1*Populatie!$AR44*Populatie!CF44/(Distante!CF44*Distante!CF44)</f>
        <v>7.538100765306123E-3</v>
      </c>
      <c r="CG44" s="16">
        <f>$A$1*Populatie!$AR44*Populatie!CG44/(Distante!CG44*Distante!CG44)</f>
        <v>0.17335419319727893</v>
      </c>
      <c r="CH44" s="16">
        <f>$A$1*Populatie!$AR44*Populatie!CH44/(Distante!CH44*Distante!CH44)</f>
        <v>1.675554920634921E-2</v>
      </c>
      <c r="CI44" s="16">
        <f>$A$1*Populatie!$AR44*Populatie!CI44/(Distante!CI44*Distante!CI44)</f>
        <v>7.5343612903225818E-2</v>
      </c>
      <c r="CJ44" s="16">
        <f>$A$1*Populatie!$AR44*Populatie!CJ44/(Distante!CJ44*Distante!CJ44)</f>
        <v>7.4098457572502685E-3</v>
      </c>
      <c r="CK44" s="16">
        <f>$A$1*Populatie!$AR44*Populatie!CK44/(Distante!CK44*Distante!CK44)</f>
        <v>0.35364085596707823</v>
      </c>
      <c r="CL44" s="16">
        <f>$A$1*Populatie!$AR44*Populatie!CL44/(Distante!CL44*Distante!CL44)</f>
        <v>1.0698174193548389E-2</v>
      </c>
      <c r="CM44" s="16">
        <f>$A$1*Populatie!$AR44*Populatie!CM44/(Distante!CM44*Distante!CM44)</f>
        <v>1.463529375E-2</v>
      </c>
      <c r="CN44" s="16">
        <f>$A$1*Populatie!$AR44*Populatie!CN44/(Distante!CN44*Distante!CN44)</f>
        <v>1.5772467083900229E-2</v>
      </c>
      <c r="CO44" s="16">
        <f>$A$1*Populatie!$AR44*Populatie!CO44/(Distante!CO44*Distante!CO44)</f>
        <v>6.3838869420910138E-3</v>
      </c>
      <c r="CP44" s="16">
        <f>$A$1*Populatie!$AR44*Populatie!CP44/(Distante!CP44*Distante!CP44)</f>
        <v>2.2272570858725766E-2</v>
      </c>
      <c r="CQ44" s="16">
        <f>$A$1*Populatie!$AR44*Populatie!CQ44/(Distante!CQ44*Distante!CQ44)</f>
        <v>6.9909846469146816E-2</v>
      </c>
      <c r="CR44" s="16">
        <f>$A$1*Populatie!$AR44*Populatie!CR44/(Distante!CR44*Distante!CR44)</f>
        <v>6.308566601562501E-3</v>
      </c>
      <c r="CS44" s="16">
        <f>$A$1*Populatie!$AR44*Populatie!CS44/(Distante!CS44*Distante!CS44)</f>
        <v>8.037069695473251E-3</v>
      </c>
      <c r="CT44" s="16">
        <f>$A$1*Populatie!$AR44*Populatie!CT44/(Distante!CT44*Distante!CT44)</f>
        <v>2.5578573842357382E-2</v>
      </c>
      <c r="CU44" s="16">
        <f>$A$1*Populatie!$AR44*Populatie!CU44/(Distante!CU44*Distante!CU44)</f>
        <v>2.8746669795555561E-2</v>
      </c>
      <c r="CV44" s="16">
        <f>$A$1*Populatie!$AR44*Populatie!CV44/(Distante!CV44*Distante!CV44)</f>
        <v>0.32056366122448982</v>
      </c>
      <c r="CW44" s="16">
        <f>$A$1*Populatie!$AR44*Populatie!CW44/(Distante!CW44*Distante!CW44)</f>
        <v>1.5256564604493693E-2</v>
      </c>
      <c r="CX44" s="16">
        <f>$A$1*Populatie!$AR44*Populatie!CX44/(Distante!CX44*Distante!CX44)</f>
        <v>5.1887924000000009E-2</v>
      </c>
      <c r="CY44" s="16">
        <f>$A$1*Populatie!$AR44*Populatie!CY44/(Distante!CY44*Distante!CY44)</f>
        <v>5.3769105454545461E-2</v>
      </c>
    </row>
    <row r="45" spans="1:103" ht="15.75" customHeight="1" x14ac:dyDescent="0.25">
      <c r="A45" s="2" t="s">
        <v>44</v>
      </c>
      <c r="B45" s="16">
        <v>91.452358530612244</v>
      </c>
      <c r="C45" s="16">
        <v>4.193765672727273</v>
      </c>
      <c r="D45" s="16">
        <v>2.8907360553633219</v>
      </c>
      <c r="E45" s="16">
        <v>1.1201281451795841</v>
      </c>
      <c r="F45" s="16">
        <v>98.554274133333351</v>
      </c>
      <c r="G45" s="16">
        <v>5.5912313183431968</v>
      </c>
      <c r="H45" s="16">
        <v>1.6860858666666667</v>
      </c>
      <c r="I45" s="16">
        <v>0.56643231744</v>
      </c>
      <c r="J45" s="16">
        <v>0.12534595029585799</v>
      </c>
      <c r="K45" s="16">
        <v>1.04886144</v>
      </c>
      <c r="L45" s="16">
        <v>0.62513200065306129</v>
      </c>
      <c r="M45" s="16">
        <v>0.11640568643350414</v>
      </c>
      <c r="N45" s="16">
        <v>0.3975057894110649</v>
      </c>
      <c r="O45" s="16">
        <v>0.79581884081632659</v>
      </c>
      <c r="P45" s="16">
        <v>2.5215244055401667</v>
      </c>
      <c r="Q45" s="16">
        <v>0.18008865098612126</v>
      </c>
      <c r="R45" s="16">
        <v>3.7900152426035509</v>
      </c>
      <c r="S45" s="16">
        <v>0.15367518106508876</v>
      </c>
      <c r="T45" s="16">
        <v>0.66015016751020406</v>
      </c>
      <c r="U45" s="16">
        <v>0.4936297813333333</v>
      </c>
      <c r="V45" s="16">
        <v>0.35223161183431956</v>
      </c>
      <c r="W45" s="16">
        <v>7.2043650904912382E-2</v>
      </c>
      <c r="X45" s="16">
        <v>1.5815125333333333</v>
      </c>
      <c r="Y45" s="16">
        <v>0.28786637136596055</v>
      </c>
      <c r="Z45" s="16">
        <v>2.0234094545454551</v>
      </c>
      <c r="AA45" s="16">
        <v>0.31508400000000003</v>
      </c>
      <c r="AB45" s="16">
        <v>0.31324260000000004</v>
      </c>
      <c r="AC45" s="16">
        <v>0.38086204986149585</v>
      </c>
      <c r="AD45" s="16">
        <v>8.9712353280000004E-2</v>
      </c>
      <c r="AE45" s="16">
        <v>2.4093696000000002</v>
      </c>
      <c r="AF45" s="16">
        <v>0.46693681427798817</v>
      </c>
      <c r="AG45" s="16">
        <v>0.1534750530612245</v>
      </c>
      <c r="AH45" s="16">
        <v>0.2928849</v>
      </c>
      <c r="AI45" s="16">
        <v>0.14588830138504155</v>
      </c>
      <c r="AJ45" s="16">
        <v>0.11504053178881711</v>
      </c>
      <c r="AK45" s="16">
        <v>4.5151289408327244E-2</v>
      </c>
      <c r="AL45" s="16">
        <v>0.29823450232004761</v>
      </c>
      <c r="AM45" s="16">
        <v>0.35959805385649019</v>
      </c>
      <c r="AN45" s="16">
        <v>0.74423224946938782</v>
      </c>
      <c r="AO45" s="16">
        <v>34.169836800000006</v>
      </c>
      <c r="AP45" s="16">
        <v>0.13853658763636365</v>
      </c>
      <c r="AQ45" s="16">
        <v>0.11077171875000001</v>
      </c>
      <c r="AR45" s="16">
        <f t="array" ref="AR45:AR103">TRANSPOSE(AS44:CY44)</f>
        <v>3.4665154730983305E-2</v>
      </c>
      <c r="AS45" s="16" t="s">
        <v>103</v>
      </c>
      <c r="AT45" s="16">
        <f>$A$1*Populatie!$AS45*Populatie!AT45/(Distante!AT45*Distante!AT45)</f>
        <v>2.5298924512110728</v>
      </c>
      <c r="AU45" s="16">
        <f>$A$1*Populatie!$AS45*Populatie!AU45/(Distante!AU45*Distante!AU45)</f>
        <v>0.15495795155709347</v>
      </c>
      <c r="AV45" s="16">
        <f>$A$1*Populatie!$AS45*Populatie!AV45/(Distante!AV45*Distante!AV45)</f>
        <v>1.2468324000000002</v>
      </c>
      <c r="AW45" s="16">
        <f>$A$1*Populatie!$AS45*Populatie!AW45/(Distante!AW45*Distante!AW45)</f>
        <v>0.29285625600000004</v>
      </c>
      <c r="AX45" s="16">
        <f>$A$1*Populatie!$AS45*Populatie!AX45/(Distante!AX45*Distante!AX45)</f>
        <v>0.16374158344531042</v>
      </c>
      <c r="AY45" s="16">
        <f>$A$1*Populatie!$AS45*Populatie!AY45/(Distante!AY45*Distante!AY45)</f>
        <v>0.38909296847114816</v>
      </c>
      <c r="AZ45" s="16">
        <f>$A$1*Populatie!$AS45*Populatie!AZ45/(Distante!AZ45*Distante!AZ45)</f>
        <v>0.1304194064516129</v>
      </c>
      <c r="BA45" s="16">
        <f>$A$1*Populatie!$AS45*Populatie!BA45/(Distante!BA45*Distante!BA45)</f>
        <v>0.56631576774193559</v>
      </c>
      <c r="BB45" s="16">
        <f>$A$1*Populatie!$AS45*Populatie!BB45/(Distante!BB45*Distante!BB45)</f>
        <v>9.8562569648879203E-2</v>
      </c>
      <c r="BC45" s="16">
        <f>$A$1*Populatie!$AS45*Populatie!BC45/(Distante!BC45*Distante!BC45)</f>
        <v>0.75168555098155876</v>
      </c>
      <c r="BD45" s="16">
        <f>$A$1*Populatie!$AS45*Populatie!BD45/(Distante!BD45*Distante!BD45)</f>
        <v>0.38013469349112433</v>
      </c>
      <c r="BE45" s="16">
        <f>$A$1*Populatie!$AS45*Populatie!BE45/(Distante!BE45*Distante!BE45)</f>
        <v>0.30290269090909094</v>
      </c>
      <c r="BF45" s="16">
        <f>$A$1*Populatie!$AS45*Populatie!BF45/(Distante!BF45*Distante!BF45)</f>
        <v>0.68013950400000012</v>
      </c>
      <c r="BG45" s="16">
        <f>$A$1*Populatie!$AS45*Populatie!BG45/(Distante!BG45*Distante!BG45)</f>
        <v>5.0325462000000005</v>
      </c>
      <c r="BH45" s="16">
        <f>$A$1*Populatie!$AS45*Populatie!BH45/(Distante!BH45*Distante!BH45)</f>
        <v>1.0631783250000002</v>
      </c>
      <c r="BI45" s="16">
        <f>$A$1*Populatie!$AS45*Populatie!BI45/(Distante!BI45*Distante!BI45)</f>
        <v>9.3695301818181829</v>
      </c>
      <c r="BJ45" s="16">
        <f>$A$1*Populatie!$AS45*Populatie!BJ45/(Distante!BJ45*Distante!BJ45)</f>
        <v>2.5292652000000002</v>
      </c>
      <c r="BK45" s="16">
        <f>$A$1*Populatie!$AS45*Populatie!BK45/(Distante!BK45*Distante!BK45)</f>
        <v>0.11099408310249309</v>
      </c>
      <c r="BL45" s="16">
        <f>$A$1*Populatie!$AS45*Populatie!BL45/(Distante!BL45*Distante!BL45)</f>
        <v>8.0248212000000013E-2</v>
      </c>
      <c r="BM45" s="16">
        <f>$A$1*Populatie!$AS45*Populatie!BM45/(Distante!BM45*Distante!BM45)</f>
        <v>0.13902696296296299</v>
      </c>
      <c r="BN45" s="16">
        <f>$A$1*Populatie!$AS45*Populatie!BN45/(Distante!BN45*Distante!BN45)</f>
        <v>1.7420789760000002</v>
      </c>
      <c r="BO45" s="16">
        <f>$A$1*Populatie!$AS45*Populatie!BO45/(Distante!BO45*Distante!BO45)</f>
        <v>0.11348480000000001</v>
      </c>
      <c r="BP45" s="16">
        <f>$A$1*Populatie!$AS45*Populatie!BP45/(Distante!BP45*Distante!BP45)</f>
        <v>0.86063318709677428</v>
      </c>
      <c r="BQ45" s="16">
        <f>$A$1*Populatie!$AS45*Populatie!BQ45/(Distante!BQ45*Distante!BQ45)</f>
        <v>0.12086131200000001</v>
      </c>
      <c r="BR45" s="16">
        <f>$A$1*Populatie!$AS45*Populatie!BR45/(Distante!BR45*Distante!BR45)</f>
        <v>0.17030510070308277</v>
      </c>
      <c r="BS45" s="16">
        <f>$A$1*Populatie!$AS45*Populatie!BS45/(Distante!BS45*Distante!BS45)</f>
        <v>0.49485920000000005</v>
      </c>
      <c r="BT45" s="16">
        <f>$A$1*Populatie!$AS45*Populatie!BT45/(Distante!BT45*Distante!BT45)</f>
        <v>3.1760467200000004</v>
      </c>
      <c r="BU45" s="16">
        <f>$A$1*Populatie!$AS45*Populatie!BU45/(Distante!BU45*Distante!BU45)</f>
        <v>1.0855248035062091</v>
      </c>
      <c r="BV45" s="16">
        <f>$A$1*Populatie!$AS45*Populatie!BV45/(Distante!BV45*Distante!BV45)</f>
        <v>7.1250906122448998E-2</v>
      </c>
      <c r="BW45" s="16">
        <f>$A$1*Populatie!$AS45*Populatie!BW45/(Distante!BW45*Distante!BW45)</f>
        <v>0.64960004429065754</v>
      </c>
      <c r="BX45" s="16">
        <f>$A$1*Populatie!$AS45*Populatie!BX45/(Distante!BX45*Distante!BX45)</f>
        <v>7.0244642671614108E-2</v>
      </c>
      <c r="BY45" s="16">
        <f>$A$1*Populatie!$AS45*Populatie!BY45/(Distante!BY45*Distante!BY45)</f>
        <v>0.43927498280151439</v>
      </c>
      <c r="BZ45" s="16">
        <f>$A$1*Populatie!$AS45*Populatie!BZ45/(Distante!BZ45*Distante!BZ45)</f>
        <v>3.3896657703747772E-2</v>
      </c>
      <c r="CA45" s="16">
        <f>$A$1*Populatie!$AS45*Populatie!CA45/(Distante!CA45*Distante!CA45)</f>
        <v>0.33742813866666671</v>
      </c>
      <c r="CB45" s="16">
        <f>$A$1*Populatie!$AS45*Populatie!CB45/(Distante!CB45*Distante!CB45)</f>
        <v>0.14024799734911245</v>
      </c>
      <c r="CC45" s="16">
        <f>$A$1*Populatie!$AS45*Populatie!CC45/(Distante!CC45*Distante!CC45)</f>
        <v>0.22902383740108292</v>
      </c>
      <c r="CD45" s="16">
        <f>$A$1*Populatie!$AS45*Populatie!CD45/(Distante!CD45*Distante!CD45)</f>
        <v>0.3026442835375362</v>
      </c>
      <c r="CE45" s="16">
        <f>$A$1*Populatie!$AS45*Populatie!CE45/(Distante!CE45*Distante!CE45)</f>
        <v>9.6434800000000015E-2</v>
      </c>
      <c r="CF45" s="16">
        <f>$A$1*Populatie!$AS45*Populatie!CF45/(Distante!CF45*Distante!CF45)</f>
        <v>0.16965220823902222</v>
      </c>
      <c r="CG45" s="16">
        <f>$A$1*Populatie!$AS45*Populatie!CG45/(Distante!CG45*Distante!CG45)</f>
        <v>0.98935941746938794</v>
      </c>
      <c r="CH45" s="16">
        <f>$A$1*Populatie!$AS45*Populatie!CH45/(Distante!CH45*Distante!CH45)</f>
        <v>0.16473164400000001</v>
      </c>
      <c r="CI45" s="16">
        <f>$A$1*Populatie!$AS45*Populatie!CI45/(Distante!CI45*Distante!CI45)</f>
        <v>3.1796540277008316</v>
      </c>
      <c r="CJ45" s="16">
        <f>$A$1*Populatie!$AS45*Populatie!CJ45/(Distante!CJ45*Distante!CJ45)</f>
        <v>7.0238106652244461E-2</v>
      </c>
      <c r="CK45" s="16">
        <f>$A$1*Populatie!$AS45*Populatie!CK45/(Distante!CK45*Distante!CK45)</f>
        <v>0.33777058909090912</v>
      </c>
      <c r="CL45" s="16">
        <f>$A$1*Populatie!$AS45*Populatie!CL45/(Distante!CL45*Distante!CL45)</f>
        <v>0.18728640827348464</v>
      </c>
      <c r="CM45" s="16">
        <f>$A$1*Populatie!$AS45*Populatie!CM45/(Distante!CM45*Distante!CM45)</f>
        <v>0.13906498064516129</v>
      </c>
      <c r="CN45" s="16">
        <f>$A$1*Populatie!$AS45*Populatie!CN45/(Distante!CN45*Distante!CN45)</f>
        <v>0.43074028800000008</v>
      </c>
      <c r="CO45" s="16">
        <f>$A$1*Populatie!$AS45*Populatie!CO45/(Distante!CO45*Distante!CO45)</f>
        <v>0.10712807573964499</v>
      </c>
      <c r="CP45" s="16">
        <f>$A$1*Populatie!$AS45*Populatie!CP45/(Distante!CP45*Distante!CP45)</f>
        <v>0.21409924643912928</v>
      </c>
      <c r="CQ45" s="16">
        <f>$A$1*Populatie!$AS45*Populatie!CQ45/(Distante!CQ45*Distante!CQ45)</f>
        <v>5.5279319039999999</v>
      </c>
      <c r="CR45" s="16">
        <f>$A$1*Populatie!$AS45*Populatie!CR45/(Distante!CR45*Distante!CR45)</f>
        <v>8.8591092041522504E-2</v>
      </c>
      <c r="CS45" s="16">
        <f>$A$1*Populatie!$AS45*Populatie!CS45/(Distante!CS45*Distante!CS45)</f>
        <v>0.12193386465028357</v>
      </c>
      <c r="CT45" s="16">
        <f>$A$1*Populatie!$AS45*Populatie!CT45/(Distante!CT45*Distante!CT45)</f>
        <v>0.30311490000000002</v>
      </c>
      <c r="CU45" s="16">
        <f>$A$1*Populatie!$AS45*Populatie!CU45/(Distante!CU45*Distante!CU45)</f>
        <v>0.40054132800000003</v>
      </c>
      <c r="CV45" s="16">
        <f>$A$1*Populatie!$AS45*Populatie!CV45/(Distante!CV45*Distante!CV45)</f>
        <v>0.41485415210329035</v>
      </c>
      <c r="CW45" s="16">
        <f>$A$1*Populatie!$AS45*Populatie!CW45/(Distante!CW45*Distante!CW45)</f>
        <v>0.32728910154102464</v>
      </c>
      <c r="CX45" s="16">
        <f>$A$1*Populatie!$AS45*Populatie!CX45/(Distante!CX45*Distante!CX45)</f>
        <v>0.88029867681331753</v>
      </c>
      <c r="CY45" s="16">
        <f>$A$1*Populatie!$AS45*Populatie!CY45/(Distante!CY45*Distante!CY45)</f>
        <v>0.95360549112426041</v>
      </c>
    </row>
    <row r="46" spans="1:103" ht="15.75" customHeight="1" x14ac:dyDescent="0.25">
      <c r="A46" s="2" t="s">
        <v>45</v>
      </c>
      <c r="B46" s="16">
        <v>49.656262831275725</v>
      </c>
      <c r="C46" s="16">
        <v>3.2989965191489365</v>
      </c>
      <c r="D46" s="16">
        <v>2.0771465558633424</v>
      </c>
      <c r="E46" s="16">
        <v>0.78676448165680479</v>
      </c>
      <c r="F46" s="16">
        <v>71.652037116000017</v>
      </c>
      <c r="G46" s="16">
        <v>3.530196077419355</v>
      </c>
      <c r="H46" s="16">
        <v>1.1667694136823319</v>
      </c>
      <c r="I46" s="16">
        <v>0.30083570442603552</v>
      </c>
      <c r="J46" s="16">
        <v>0.12168724128000001</v>
      </c>
      <c r="K46" s="16">
        <v>0.69165990367346941</v>
      </c>
      <c r="L46" s="16">
        <v>0.56109938253061231</v>
      </c>
      <c r="M46" s="16">
        <v>6.80825284947017E-2</v>
      </c>
      <c r="N46" s="16">
        <v>0.27150855319148942</v>
      </c>
      <c r="O46" s="16">
        <v>0.54688798541666672</v>
      </c>
      <c r="P46" s="16">
        <v>2.5217000518518518</v>
      </c>
      <c r="Q46" s="16">
        <v>0.14182854952731935</v>
      </c>
      <c r="R46" s="16">
        <v>2.2457207695312502</v>
      </c>
      <c r="S46" s="16">
        <v>1.151154114814815</v>
      </c>
      <c r="T46" s="16">
        <v>0.4772189404339251</v>
      </c>
      <c r="U46" s="16">
        <v>0.34494836309111881</v>
      </c>
      <c r="V46" s="16">
        <v>0.90901266011342152</v>
      </c>
      <c r="W46" s="16">
        <v>8.0133858882164469E-2</v>
      </c>
      <c r="X46" s="16">
        <v>1.0429106884353743</v>
      </c>
      <c r="Y46" s="16">
        <v>0.11693299200000001</v>
      </c>
      <c r="Z46" s="16">
        <v>1.2057844197530865</v>
      </c>
      <c r="AA46" s="16">
        <v>0.294972255319149</v>
      </c>
      <c r="AB46" s="16">
        <v>0.35034380573282858</v>
      </c>
      <c r="AC46" s="16">
        <v>0.27983650793650794</v>
      </c>
      <c r="AD46" s="16">
        <v>6.9035551348879745E-2</v>
      </c>
      <c r="AE46" s="16">
        <v>1.6309181750692523</v>
      </c>
      <c r="AF46" s="16">
        <v>0.33634162031250003</v>
      </c>
      <c r="AG46" s="16">
        <v>8.5696919024003185E-2</v>
      </c>
      <c r="AH46" s="16">
        <v>0.59149020820312503</v>
      </c>
      <c r="AI46" s="16">
        <v>7.9834850891349216E-2</v>
      </c>
      <c r="AJ46" s="16">
        <v>8.6980685381872772E-2</v>
      </c>
      <c r="AK46" s="16">
        <v>3.4675416187500002E-2</v>
      </c>
      <c r="AL46" s="16">
        <v>0.2037032425531915</v>
      </c>
      <c r="AM46" s="16">
        <v>0.20793034674515234</v>
      </c>
      <c r="AN46" s="16">
        <v>0.31460982514417535</v>
      </c>
      <c r="AO46" s="16">
        <v>2.0871698517958412</v>
      </c>
      <c r="AP46" s="16">
        <v>0.10448535533333334</v>
      </c>
      <c r="AQ46" s="16">
        <v>8.3111442857142864E-2</v>
      </c>
      <c r="AR46" s="16">
        <v>4.6479511413454272E-2</v>
      </c>
      <c r="AS46" s="16">
        <f t="array" ref="AS46:AS103">TRANSPOSE(AT45:CY45)</f>
        <v>2.5298924512110728</v>
      </c>
      <c r="AT46" s="16" t="s">
        <v>103</v>
      </c>
      <c r="AU46" s="16">
        <f>$A$1*Populatie!$AT46*Populatie!AU46/(Distante!AU46*Distante!AU46)</f>
        <v>0.11134547368421052</v>
      </c>
      <c r="AV46" s="16">
        <f>$A$1*Populatie!$AT46*Populatie!AV46/(Distante!AV46*Distante!AV46)</f>
        <v>0.38346957215942895</v>
      </c>
      <c r="AW46" s="16">
        <f>$A$1*Populatie!$AT46*Populatie!AW46/(Distante!AW46*Distante!AW46)</f>
        <v>0.19875903742911155</v>
      </c>
      <c r="AX46" s="16">
        <f>$A$1*Populatie!$AT46*Populatie!AX46/(Distante!AX46*Distante!AX46)</f>
        <v>0.24756599999999998</v>
      </c>
      <c r="AY46" s="16">
        <f>$A$1*Populatie!$AT46*Populatie!AY46/(Distante!AY46*Distante!AY46)</f>
        <v>0.38597568047337283</v>
      </c>
      <c r="AZ46" s="16">
        <f>$A$1*Populatie!$AT46*Populatie!AZ46/(Distante!AZ46*Distante!AZ46)</f>
        <v>9.7314113927335646E-2</v>
      </c>
      <c r="BA46" s="16">
        <f>$A$1*Populatie!$AT46*Populatie!BA46/(Distante!BA46*Distante!BA46)</f>
        <v>2.4922639163265305</v>
      </c>
      <c r="BB46" s="16">
        <f>$A$1*Populatie!$AT46*Populatie!BB46/(Distante!BB46*Distante!BB46)</f>
        <v>7.5216881632653054E-2</v>
      </c>
      <c r="BC46" s="16">
        <f>$A$1*Populatie!$AT46*Populatie!BC46/(Distante!BC46*Distante!BC46)</f>
        <v>0.41943559926035501</v>
      </c>
      <c r="BD46" s="16">
        <f>$A$1*Populatie!$AT46*Populatie!BD46/(Distante!BD46*Distante!BD46)</f>
        <v>0.45560368414814817</v>
      </c>
      <c r="BE46" s="16">
        <f>$A$1*Populatie!$AT46*Populatie!BE46/(Distante!BE46*Distante!BE46)</f>
        <v>0.21922212544773012</v>
      </c>
      <c r="BF46" s="16">
        <f>$A$1*Populatie!$AT46*Populatie!BF46/(Distante!BF46*Distante!BF46)</f>
        <v>0.46160486710775051</v>
      </c>
      <c r="BG46" s="16">
        <f>$A$1*Populatie!$AT46*Populatie!BG46/(Distante!BG46*Distante!BG46)</f>
        <v>2.6221480326530613</v>
      </c>
      <c r="BH46" s="16">
        <f>$A$1*Populatie!$AT46*Populatie!BH46/(Distante!BH46*Distante!BH46)</f>
        <v>0.71379036639883131</v>
      </c>
      <c r="BI46" s="16">
        <f>$A$1*Populatie!$AT46*Populatie!BI46/(Distante!BI46*Distante!BI46)</f>
        <v>3.5210598062283736</v>
      </c>
      <c r="BJ46" s="16">
        <f>$A$1*Populatie!$AT46*Populatie!BJ46/(Distante!BJ46*Distante!BJ46)</f>
        <v>2.7017150999999999</v>
      </c>
      <c r="BK46" s="16">
        <f>$A$1*Populatie!$AT46*Populatie!BK46/(Distante!BK46*Distante!BK46)</f>
        <v>6.243852083333333E-2</v>
      </c>
      <c r="BL46" s="16">
        <f>$A$1*Populatie!$AT46*Populatie!BL46/(Distante!BL46*Distante!BL46)</f>
        <v>6.2328474256354786E-2</v>
      </c>
      <c r="BM46" s="16">
        <f>$A$1*Populatie!$AT46*Populatie!BM46/(Distante!BM46*Distante!BM46)</f>
        <v>0.10453232059752944</v>
      </c>
      <c r="BN46" s="16">
        <f>$A$1*Populatie!$AT46*Populatie!BN46/(Distante!BN46*Distante!BN46)</f>
        <v>1.0858589296296297</v>
      </c>
      <c r="BO46" s="16">
        <f>$A$1*Populatie!$AT46*Populatie!BO46/(Distante!BO46*Distante!BO46)</f>
        <v>8.4915832892249521E-2</v>
      </c>
      <c r="BP46" s="16">
        <f>$A$1*Populatie!$AT46*Populatie!BP46/(Distante!BP46*Distante!BP46)</f>
        <v>0.32220113177083332</v>
      </c>
      <c r="BQ46" s="16">
        <f>$A$1*Populatie!$AT46*Populatie!BQ46/(Distante!BQ46*Distante!BQ46)</f>
        <v>8.9654066666666671E-2</v>
      </c>
      <c r="BR46" s="16">
        <f>$A$1*Populatie!$AT46*Populatie!BR46/(Distante!BR46*Distante!BR46)</f>
        <v>7.8510930666666673E-2</v>
      </c>
      <c r="BS46" s="16">
        <f>$A$1*Populatie!$AT46*Populatie!BS46/(Distante!BS46*Distante!BS46)</f>
        <v>0.34244197763236173</v>
      </c>
      <c r="BT46" s="16">
        <f>$A$1*Populatie!$AT46*Populatie!BT46/(Distante!BT46*Distante!BT46)</f>
        <v>0.83293571658144627</v>
      </c>
      <c r="BU46" s="16">
        <f>$A$1*Populatie!$AT46*Populatie!BU46/(Distante!BU46*Distante!BU46)</f>
        <v>0.72139702650081128</v>
      </c>
      <c r="BV46" s="16">
        <f>$A$1*Populatie!$AT46*Populatie!BV46/(Distante!BV46*Distante!BV46)</f>
        <v>5.2173638709677422E-2</v>
      </c>
      <c r="BW46" s="16">
        <f>$A$1*Populatie!$AT46*Populatie!BW46/(Distante!BW46*Distante!BW46)</f>
        <v>0.65822137734374997</v>
      </c>
      <c r="BX46" s="16">
        <f>$A$1*Populatie!$AT46*Populatie!BX46/(Distante!BX46*Distante!BX46)</f>
        <v>5.4263341384816373E-2</v>
      </c>
      <c r="BY46" s="16">
        <f>$A$1*Populatie!$AT46*Populatie!BY46/(Distante!BY46*Distante!BY46)</f>
        <v>0.31641638645833337</v>
      </c>
      <c r="BZ46" s="16">
        <f>$A$1*Populatie!$AT46*Populatie!BZ46/(Distante!BZ46*Distante!BZ46)</f>
        <v>2.6417231250000003E-2</v>
      </c>
      <c r="CA46" s="16">
        <f>$A$1*Populatie!$AT46*Populatie!CA46/(Distante!CA46*Distante!CA46)</f>
        <v>0.23579469573241063</v>
      </c>
      <c r="CB46" s="16">
        <f>$A$1*Populatie!$AT46*Populatie!CB46/(Distante!CB46*Distante!CB46)</f>
        <v>0.1055054135290617</v>
      </c>
      <c r="CC46" s="16">
        <f>$A$1*Populatie!$AT46*Populatie!CC46/(Distante!CC46*Distante!CC46)</f>
        <v>0.163160688</v>
      </c>
      <c r="CD46" s="16">
        <f>$A$1*Populatie!$AT46*Populatie!CD46/(Distante!CD46*Distante!CD46)</f>
        <v>0.43410861146315416</v>
      </c>
      <c r="CE46" s="16">
        <f>$A$1*Populatie!$AT46*Populatie!CE46/(Distante!CE46*Distante!CE46)</f>
        <v>5.794306875E-2</v>
      </c>
      <c r="CF46" s="16">
        <f>$A$1*Populatie!$AT46*Populatie!CF46/(Distante!CF46*Distante!CF46)</f>
        <v>0.11974890566037737</v>
      </c>
      <c r="CG46" s="16">
        <f>$A$1*Populatie!$AT46*Populatie!CG46/(Distante!CG46*Distante!CG46)</f>
        <v>0.99891920000000001</v>
      </c>
      <c r="CH46" s="16">
        <f>$A$1*Populatie!$AT46*Populatie!CH46/(Distante!CH46*Distante!CH46)</f>
        <v>0.13097464044290658</v>
      </c>
      <c r="CI46" s="16">
        <f>$A$1*Populatie!$AT46*Populatie!CI46/(Distante!CI46*Distante!CI46)</f>
        <v>3.5649815501730107</v>
      </c>
      <c r="CJ46" s="16">
        <f>$A$1*Populatie!$AT46*Populatie!CJ46/(Distante!CJ46*Distante!CJ46)</f>
        <v>5.5088646691871461E-2</v>
      </c>
      <c r="CK46" s="16">
        <f>$A$1*Populatie!$AT46*Populatie!CK46/(Distante!CK46*Distante!CK46)</f>
        <v>0.63510872160664822</v>
      </c>
      <c r="CL46" s="16">
        <f>$A$1*Populatie!$AT46*Populatie!CL46/(Distante!CL46*Distante!CL46)</f>
        <v>0.13850059228402367</v>
      </c>
      <c r="CM46" s="16">
        <f>$A$1*Populatie!$AT46*Populatie!CM46/(Distante!CM46*Distante!CM46)</f>
        <v>7.8864220118343195E-2</v>
      </c>
      <c r="CN46" s="16">
        <f>$A$1*Populatie!$AT46*Populatie!CN46/(Distante!CN46*Distante!CN46)</f>
        <v>0.29233975122873346</v>
      </c>
      <c r="CO46" s="16">
        <f>$A$1*Populatie!$AT46*Populatie!CO46/(Distante!CO46*Distante!CO46)</f>
        <v>7.7289778715814508E-2</v>
      </c>
      <c r="CP46" s="16">
        <f>$A$1*Populatie!$AT46*Populatie!CP46/(Distante!CP46*Distante!CP46)</f>
        <v>0.14593074122448982</v>
      </c>
      <c r="CQ46" s="16">
        <f>$A$1*Populatie!$AT46*Populatie!CQ46/(Distante!CQ46*Distante!CQ46)</f>
        <v>7.7526605750000011</v>
      </c>
      <c r="CR46" s="16">
        <f>$A$1*Populatie!$AT46*Populatie!CR46/(Distante!CR46*Distante!CR46)</f>
        <v>6.7144817969320675E-2</v>
      </c>
      <c r="CS46" s="16">
        <f>$A$1*Populatie!$AT46*Populatie!CS46/(Distante!CS46*Distante!CS46)</f>
        <v>9.2633495679999997E-2</v>
      </c>
      <c r="CT46" s="16">
        <f>$A$1*Populatie!$AT46*Populatie!CT46/(Distante!CT46*Distante!CT46)</f>
        <v>0.15303750322265625</v>
      </c>
      <c r="CU46" s="16">
        <f>$A$1*Populatie!$AT46*Populatie!CU46/(Distante!CU46*Distante!CU46)</f>
        <v>0.17704581458910434</v>
      </c>
      <c r="CV46" s="16">
        <f>$A$1*Populatie!$AT46*Populatie!CV46/(Distante!CV46*Distante!CV46)</f>
        <v>0.61913943656509696</v>
      </c>
      <c r="CW46" s="16">
        <f>$A$1*Populatie!$AT46*Populatie!CW46/(Distante!CW46*Distante!CW46)</f>
        <v>0.23316662399999999</v>
      </c>
      <c r="CX46" s="16">
        <f>$A$1*Populatie!$AT46*Populatie!CX46/(Distante!CX46*Distante!CX46)</f>
        <v>0.84757481173469384</v>
      </c>
      <c r="CY46" s="16">
        <f>$A$1*Populatie!$AT46*Populatie!CY46/(Distante!CY46*Distante!CY46)</f>
        <v>7.1432932592592593</v>
      </c>
    </row>
    <row r="47" spans="1:103" ht="15.75" customHeight="1" x14ac:dyDescent="0.25">
      <c r="A47" s="2" t="s">
        <v>46</v>
      </c>
      <c r="B47" s="16">
        <v>16.28995136326531</v>
      </c>
      <c r="C47" s="16">
        <v>1.1941967996432818</v>
      </c>
      <c r="D47" s="16">
        <v>0.59609706777759974</v>
      </c>
      <c r="E47" s="16">
        <v>0.50900643750000008</v>
      </c>
      <c r="F47" s="16">
        <v>1.7880808139429609</v>
      </c>
      <c r="G47" s="16">
        <v>2.0779448800000004</v>
      </c>
      <c r="H47" s="16">
        <v>3.7411853356401381</v>
      </c>
      <c r="I47" s="16">
        <v>0.1094789025</v>
      </c>
      <c r="J47" s="16">
        <v>3.9692884260355034E-2</v>
      </c>
      <c r="K47" s="16">
        <v>0.24125573863636365</v>
      </c>
      <c r="L47" s="16">
        <v>6.7360867200000007E-2</v>
      </c>
      <c r="M47" s="16">
        <v>2.7479112976936976E-2</v>
      </c>
      <c r="N47" s="16">
        <v>0.10929698181818183</v>
      </c>
      <c r="O47" s="16">
        <v>0.14175523102040816</v>
      </c>
      <c r="P47" s="16">
        <v>0.13388649346016648</v>
      </c>
      <c r="Q47" s="16">
        <v>6.3009613636363634E-2</v>
      </c>
      <c r="R47" s="16">
        <v>0.79230071250000011</v>
      </c>
      <c r="S47" s="16">
        <v>2.0560458600000002</v>
      </c>
      <c r="T47" s="16">
        <v>7.3069773922571218E-2</v>
      </c>
      <c r="U47" s="16">
        <v>2.1981951200000003</v>
      </c>
      <c r="V47" s="16">
        <v>0.16567612875000001</v>
      </c>
      <c r="W47" s="16">
        <v>1.93884075</v>
      </c>
      <c r="X47" s="16">
        <v>0.40565796479999999</v>
      </c>
      <c r="Y47" s="16">
        <v>2.4617091781340739E-2</v>
      </c>
      <c r="Z47" s="16">
        <v>0.26206836668469446</v>
      </c>
      <c r="AA47" s="16">
        <v>9.6532050524052671E-2</v>
      </c>
      <c r="AB47" s="16">
        <v>9.9193490000000009E-2</v>
      </c>
      <c r="AC47" s="16">
        <v>0.18844736842105267</v>
      </c>
      <c r="AD47" s="16">
        <v>4.4388924800000007E-2</v>
      </c>
      <c r="AE47" s="16">
        <v>3.2455902600000002</v>
      </c>
      <c r="AF47" s="16">
        <v>0.74164303125000008</v>
      </c>
      <c r="AG47" s="16">
        <v>3.2198772850189294E-2</v>
      </c>
      <c r="AH47" s="16">
        <v>0.30660127272727272</v>
      </c>
      <c r="AI47" s="16">
        <v>3.170995700378583E-2</v>
      </c>
      <c r="AJ47" s="16">
        <v>3.3758594530321047E-2</v>
      </c>
      <c r="AK47" s="16">
        <v>1.5797582386363637E-2</v>
      </c>
      <c r="AL47" s="16">
        <v>8.2001650909090923E-2</v>
      </c>
      <c r="AM47" s="16">
        <v>8.1736184444444443E-2</v>
      </c>
      <c r="AN47" s="16">
        <v>6.2435141314878893E-2</v>
      </c>
      <c r="AO47" s="16">
        <v>0.18733463157894736</v>
      </c>
      <c r="AP47" s="16">
        <v>3.5899223684210529E-2</v>
      </c>
      <c r="AQ47" s="16">
        <v>3.0353887236343972E-2</v>
      </c>
      <c r="AR47" s="16">
        <v>2.0753955918367348E-2</v>
      </c>
      <c r="AS47" s="16">
        <v>0.15495795155709347</v>
      </c>
      <c r="AT47" s="16">
        <f t="array" ref="AT47:AT103">TRANSPOSE(AU46:CY46)</f>
        <v>0.11134547368421052</v>
      </c>
      <c r="AU47" s="16" t="s">
        <v>103</v>
      </c>
      <c r="AV47" s="16">
        <f>$A$1*Populatie!$AU47*Populatie!AV47/(Distante!AV47*Distante!AV47)</f>
        <v>6.4891752008765527E-2</v>
      </c>
      <c r="AW47" s="16">
        <f>$A$1*Populatie!$AU47*Populatie!AW47/(Distante!AW47*Distante!AW47)</f>
        <v>7.9507728395061733E-2</v>
      </c>
      <c r="AX47" s="16">
        <f>$A$1*Populatie!$AU47*Populatie!AX47/(Distante!AX47*Distante!AX47)</f>
        <v>0.10338404320987654</v>
      </c>
      <c r="AY47" s="16">
        <f>$A$1*Populatie!$AU47*Populatie!AY47/(Distante!AY47*Distante!AY47)</f>
        <v>6.4198780003967476E-2</v>
      </c>
      <c r="AZ47" s="16">
        <f>$A$1*Populatie!$AU47*Populatie!AZ47/(Distante!AZ47*Distante!AZ47)</f>
        <v>4.2945809210526313E-2</v>
      </c>
      <c r="BA47" s="16">
        <f>$A$1*Populatie!$AU47*Populatie!BA47/(Distante!BA47*Distante!BA47)</f>
        <v>0.12190140244454503</v>
      </c>
      <c r="BB47" s="16">
        <f>$A$1*Populatie!$AU47*Populatie!BB47/(Distante!BB47*Distante!BB47)</f>
        <v>5.4764797505012251E-2</v>
      </c>
      <c r="BC47" s="16">
        <f>$A$1*Populatie!$AU47*Populatie!BC47/(Distante!BC47*Distante!BC47)</f>
        <v>1.4177109795918368</v>
      </c>
      <c r="BD47" s="16">
        <f>$A$1*Populatie!$AU47*Populatie!BD47/(Distante!BD47*Distante!BD47)</f>
        <v>0.141274595</v>
      </c>
      <c r="BE47" s="16">
        <f>$A$1*Populatie!$AU47*Populatie!BE47/(Distante!BE47*Distante!BE47)</f>
        <v>8.6253131985731271E-2</v>
      </c>
      <c r="BF47" s="16">
        <f>$A$1*Populatie!$AU47*Populatie!BF47/(Distante!BF47*Distante!BF47)</f>
        <v>0.14470405106154258</v>
      </c>
      <c r="BG47" s="16">
        <f>$A$1*Populatie!$AU47*Populatie!BG47/(Distante!BG47*Distante!BG47)</f>
        <v>0.52037212408163269</v>
      </c>
      <c r="BH47" s="16">
        <f>$A$1*Populatie!$AU47*Populatie!BH47/(Distante!BH47*Distante!BH47)</f>
        <v>0.20710381314878892</v>
      </c>
      <c r="BI47" s="16">
        <f>$A$1*Populatie!$AU47*Populatie!BI47/(Distante!BI47*Distante!BI47)</f>
        <v>0.3033811898323418</v>
      </c>
      <c r="BJ47" s="16">
        <f>$A$1*Populatie!$AU47*Populatie!BJ47/(Distante!BJ47*Distante!BJ47)</f>
        <v>0.18161768253968255</v>
      </c>
      <c r="BK47" s="16">
        <f>$A$1*Populatie!$AU47*Populatie!BK47/(Distante!BK47*Distante!BK47)</f>
        <v>2.4125427257977283E-2</v>
      </c>
      <c r="BL47" s="16">
        <f>$A$1*Populatie!$AU47*Populatie!BL47/(Distante!BL47*Distante!BL47)</f>
        <v>4.176846449704142E-2</v>
      </c>
      <c r="BM47" s="16">
        <f>$A$1*Populatie!$AU47*Populatie!BM47/(Distante!BM47*Distante!BM47)</f>
        <v>4.338015570934256E-2</v>
      </c>
      <c r="BN47" s="16">
        <f>$A$1*Populatie!$AU47*Populatie!BN47/(Distante!BN47*Distante!BN47)</f>
        <v>0.3830960711111111</v>
      </c>
      <c r="BO47" s="16">
        <f>$A$1*Populatie!$AU47*Populatie!BO47/(Distante!BO47*Distante!BO47)</f>
        <v>9.6729445312499995E-2</v>
      </c>
      <c r="BP47" s="16">
        <f>$A$1*Populatie!$AU47*Populatie!BP47/(Distante!BP47*Distante!BP47)</f>
        <v>6.2372595336076822E-2</v>
      </c>
      <c r="BQ47" s="16">
        <f>$A$1*Populatie!$AU47*Populatie!BQ47/(Distante!BQ47*Distante!BQ47)</f>
        <v>0.10631319111111111</v>
      </c>
      <c r="BR47" s="16">
        <f>$A$1*Populatie!$AU47*Populatie!BR47/(Distante!BR47*Distante!BR47)</f>
        <v>1.7633204164780446E-2</v>
      </c>
      <c r="BS47" s="16">
        <f>$A$1*Populatie!$AU47*Populatie!BS47/(Distante!BS47*Distante!BS47)</f>
        <v>0.309891076171875</v>
      </c>
      <c r="BT47" s="16">
        <f>$A$1*Populatie!$AU47*Populatie!BT47/(Distante!BT47*Distante!BT47)</f>
        <v>0.1246960087284269</v>
      </c>
      <c r="BU47" s="16">
        <f>$A$1*Populatie!$AU47*Populatie!BU47/(Distante!BU47*Distante!BU47)</f>
        <v>0.28269961937716265</v>
      </c>
      <c r="BV47" s="16">
        <f>$A$1*Populatie!$AU47*Populatie!BV47/(Distante!BV47*Distante!BV47)</f>
        <v>1.9140868421052632E-2</v>
      </c>
      <c r="BW47" s="16">
        <f>$A$1*Populatie!$AU47*Populatie!BW47/(Distante!BW47*Distante!BW47)</f>
        <v>6.7852025566106658E-2</v>
      </c>
      <c r="BX47" s="16">
        <f>$A$1*Populatie!$AU47*Populatie!BX47/(Distante!BX47*Distante!BX47)</f>
        <v>3.8669745543253899E-2</v>
      </c>
      <c r="BY47" s="16">
        <f>$A$1*Populatie!$AU47*Populatie!BY47/(Distante!BY47*Distante!BY47)</f>
        <v>4.9614742222222219</v>
      </c>
      <c r="BZ47" s="16">
        <f>$A$1*Populatie!$AU47*Populatie!BZ47/(Distante!BZ47*Distante!BZ47)</f>
        <v>1.7620855312500003E-2</v>
      </c>
      <c r="CA47" s="16">
        <f>$A$1*Populatie!$AU47*Populatie!CA47/(Distante!CA47*Distante!CA47)</f>
        <v>0.40200615695600472</v>
      </c>
      <c r="CB47" s="16">
        <f>$A$1*Populatie!$AU47*Populatie!CB47/(Distante!CB47*Distante!CB47)</f>
        <v>8.7154491082045177E-2</v>
      </c>
      <c r="CC47" s="16">
        <f>$A$1*Populatie!$AU47*Populatie!CC47/(Distante!CC47*Distante!CC47)</f>
        <v>0.22210540897959186</v>
      </c>
      <c r="CD47" s="16">
        <f>$A$1*Populatie!$AU47*Populatie!CD47/(Distante!CD47*Distante!CD47)</f>
        <v>0.18672478000000001</v>
      </c>
      <c r="CE47" s="16">
        <f>$A$1*Populatie!$AU47*Populatie!CE47/(Distante!CE47*Distante!CE47)</f>
        <v>2.2014530259878963E-2</v>
      </c>
      <c r="CF47" s="16">
        <f>$A$1*Populatie!$AU47*Populatie!CF47/(Distante!CF47*Distante!CF47)</f>
        <v>4.9833104004299918E-2</v>
      </c>
      <c r="CG47" s="16">
        <f>$A$1*Populatie!$AU47*Populatie!CG47/(Distante!CG47*Distante!CG47)</f>
        <v>0.10950882468955443</v>
      </c>
      <c r="CH47" s="16">
        <f>$A$1*Populatie!$AU47*Populatie!CH47/(Distante!CH47*Distante!CH47)</f>
        <v>0.14019086428379468</v>
      </c>
      <c r="CI47" s="16">
        <f>$A$1*Populatie!$AU47*Populatie!CI47/(Distante!CI47*Distante!CI47)</f>
        <v>0.16315689169778802</v>
      </c>
      <c r="CJ47" s="16">
        <f>$A$1*Populatie!$AU47*Populatie!CJ47/(Distante!CJ47*Distante!CJ47)</f>
        <v>6.6866516129032258E-2</v>
      </c>
      <c r="CK47" s="16">
        <f>$A$1*Populatie!$AU47*Populatie!CK47/(Distante!CK47*Distante!CK47)</f>
        <v>0.26113448863636363</v>
      </c>
      <c r="CL47" s="16">
        <f>$A$1*Populatie!$AU47*Populatie!CL47/(Distante!CL47*Distante!CL47)</f>
        <v>6.0532267217113911E-2</v>
      </c>
      <c r="CM47" s="16">
        <f>$A$1*Populatie!$AU47*Populatie!CM47/(Distante!CM47*Distante!CM47)</f>
        <v>2.8111244127962589E-2</v>
      </c>
      <c r="CN47" s="16">
        <f>$A$1*Populatie!$AU47*Populatie!CN47/(Distante!CN47*Distante!CN47)</f>
        <v>0.213126705</v>
      </c>
      <c r="CO47" s="16">
        <f>$A$1*Populatie!$AU47*Populatie!CO47/(Distante!CO47*Distante!CO47)</f>
        <v>9.9257921052631579E-2</v>
      </c>
      <c r="CP47" s="16">
        <f>$A$1*Populatie!$AU47*Populatie!CP47/(Distante!CP47*Distante!CP47)</f>
        <v>5.5864846938775511E-2</v>
      </c>
      <c r="CQ47" s="16">
        <f>$A$1*Populatie!$AU47*Populatie!CQ47/(Distante!CQ47*Distante!CQ47)</f>
        <v>0.21104742592592593</v>
      </c>
      <c r="CR47" s="16">
        <f>$A$1*Populatie!$AU47*Populatie!CR47/(Distante!CR47*Distante!CR47)</f>
        <v>3.4186040816326535E-2</v>
      </c>
      <c r="CS47" s="16">
        <f>$A$1*Populatie!$AU47*Populatie!CS47/(Distante!CS47*Distante!CS47)</f>
        <v>6.2119374134948092E-2</v>
      </c>
      <c r="CT47" s="16">
        <f>$A$1*Populatie!$AU47*Populatie!CT47/(Distante!CT47*Distante!CT47)</f>
        <v>5.6796677514792906E-2</v>
      </c>
      <c r="CU47" s="16">
        <f>$A$1*Populatie!$AU47*Populatie!CU47/(Distante!CU47*Distante!CU47)</f>
        <v>5.2119529585798817E-2</v>
      </c>
      <c r="CV47" s="16">
        <f>$A$1*Populatie!$AU47*Populatie!CV47/(Distante!CV47*Distante!CV47)</f>
        <v>0.17545196582413672</v>
      </c>
      <c r="CW47" s="16">
        <f>$A$1*Populatie!$AU47*Populatie!CW47/(Distante!CW47*Distante!CW47)</f>
        <v>9.796365532879818E-2</v>
      </c>
      <c r="CX47" s="16">
        <f>$A$1*Populatie!$AU47*Populatie!CX47/(Distante!CX47*Distante!CX47)</f>
        <v>7.9219226211072663E-2</v>
      </c>
      <c r="CY47" s="16">
        <f>$A$1*Populatie!$AU47*Populatie!CY47/(Distante!CY47*Distante!CY47)</f>
        <v>0.11795901257396449</v>
      </c>
    </row>
    <row r="48" spans="1:103" ht="15.75" customHeight="1" x14ac:dyDescent="0.25">
      <c r="A48" s="2" t="s">
        <v>47</v>
      </c>
      <c r="B48" s="16">
        <v>17.559299750123458</v>
      </c>
      <c r="C48" s="16">
        <v>9.8193039969821676</v>
      </c>
      <c r="D48" s="16">
        <v>10.606387615999999</v>
      </c>
      <c r="E48" s="16">
        <v>0.42646757191836737</v>
      </c>
      <c r="F48" s="16">
        <v>6.4629578444444453</v>
      </c>
      <c r="G48" s="16">
        <v>1.387908119283632</v>
      </c>
      <c r="H48" s="16">
        <v>0.55345126785406495</v>
      </c>
      <c r="I48" s="16">
        <v>1.7126129536351167</v>
      </c>
      <c r="J48" s="16">
        <v>0.29182047382812504</v>
      </c>
      <c r="K48" s="16">
        <v>0.29628359807760773</v>
      </c>
      <c r="L48" s="16">
        <v>3.9950280745562132</v>
      </c>
      <c r="M48" s="16">
        <v>0.23796723750000004</v>
      </c>
      <c r="N48" s="16">
        <v>0.14383015356445314</v>
      </c>
      <c r="O48" s="16">
        <v>1.1365371555555557</v>
      </c>
      <c r="P48" s="16">
        <v>0.95427402473246137</v>
      </c>
      <c r="Q48" s="16">
        <v>9.2407035136571378E-2</v>
      </c>
      <c r="R48" s="16">
        <v>0.90353787920000017</v>
      </c>
      <c r="S48" s="16">
        <v>6.3428137153739628E-2</v>
      </c>
      <c r="T48" s="16">
        <v>4.9512522736111118</v>
      </c>
      <c r="U48" s="16">
        <v>0.18510873795421132</v>
      </c>
      <c r="V48" s="16">
        <v>0.2050094072048611</v>
      </c>
      <c r="W48" s="16">
        <v>3.7292114285714287E-2</v>
      </c>
      <c r="X48" s="16">
        <v>0.51912546923297909</v>
      </c>
      <c r="Y48" s="16">
        <v>1.7727072897959184</v>
      </c>
      <c r="Z48" s="16">
        <v>0.40804888327032141</v>
      </c>
      <c r="AA48" s="16">
        <v>1.0240650112</v>
      </c>
      <c r="AB48" s="16">
        <v>0.75659944684898928</v>
      </c>
      <c r="AC48" s="16">
        <v>0.16628232738911752</v>
      </c>
      <c r="AD48" s="16">
        <v>4.5394486419753091E-2</v>
      </c>
      <c r="AE48" s="16">
        <v>0.73765615841836729</v>
      </c>
      <c r="AF48" s="16">
        <v>0.18016359294674558</v>
      </c>
      <c r="AG48" s="16">
        <v>0.3896589777777778</v>
      </c>
      <c r="AH48" s="16">
        <v>0.22002472640532547</v>
      </c>
      <c r="AI48" s="16">
        <v>0.36150230051903109</v>
      </c>
      <c r="AJ48" s="16">
        <v>0.27085165461035099</v>
      </c>
      <c r="AK48" s="16">
        <v>3.3224792653558904E-2</v>
      </c>
      <c r="AL48" s="16">
        <v>0.104615878295858</v>
      </c>
      <c r="AM48" s="16">
        <v>0.86173210796201594</v>
      </c>
      <c r="AN48" s="16">
        <v>5.5818839388888897</v>
      </c>
      <c r="AO48" s="16">
        <v>3.3473345141975308</v>
      </c>
      <c r="AP48" s="16">
        <v>0.10263277811111113</v>
      </c>
      <c r="AQ48" s="16">
        <v>0.10078745149911818</v>
      </c>
      <c r="AR48" s="16">
        <v>5.0335085777777781E-2</v>
      </c>
      <c r="AS48" s="16">
        <v>1.2468324000000002</v>
      </c>
      <c r="AT48" s="16">
        <v>0.38346957215942895</v>
      </c>
      <c r="AU48" s="16">
        <f t="array" ref="AU48:AU103">TRANSPOSE(AV47:CY47)</f>
        <v>6.4891752008765527E-2</v>
      </c>
      <c r="AV48" s="16" t="s">
        <v>103</v>
      </c>
      <c r="AW48" s="16">
        <f>$A$1*Populatie!$AV48*Populatie!AW48/(Distante!AW48*Distante!AW48)</f>
        <v>0.17206044781341109</v>
      </c>
      <c r="AX48" s="16">
        <f>$A$1*Populatie!$AV48*Populatie!AX48/(Distante!AX48*Distante!AX48)</f>
        <v>0.29052296322336396</v>
      </c>
      <c r="AY48" s="16">
        <f>$A$1*Populatie!$AV48*Populatie!AY48/(Distante!AY48*Distante!AY48)</f>
        <v>1.9953632698961938</v>
      </c>
      <c r="AZ48" s="16">
        <f>$A$1*Populatie!$AV48*Populatie!AZ48/(Distante!AZ48*Distante!AZ48)</f>
        <v>5.9762315548945372E-2</v>
      </c>
      <c r="BA48" s="16">
        <f>$A$1*Populatie!$AV48*Populatie!BA48/(Distante!BA48*Distante!BA48)</f>
        <v>0.164548240260631</v>
      </c>
      <c r="BB48" s="16">
        <f>$A$1*Populatie!$AV48*Populatie!BB48/(Distante!BB48*Distante!BB48)</f>
        <v>4.8537815313019393E-2</v>
      </c>
      <c r="BC48" s="16">
        <f>$A$1*Populatie!$AV48*Populatie!BC48/(Distante!BC48*Distante!BC48)</f>
        <v>0.22735607130612245</v>
      </c>
      <c r="BD48" s="16">
        <f>$A$1*Populatie!$AV48*Populatie!BD48/(Distante!BD48*Distante!BD48)</f>
        <v>0.73978722400000008</v>
      </c>
      <c r="BE48" s="16">
        <f>$A$1*Populatie!$AV48*Populatie!BE48/(Distante!BE48*Distante!BE48)</f>
        <v>0.11517483519714858</v>
      </c>
      <c r="BF48" s="16">
        <f>$A$1*Populatie!$AV48*Populatie!BF48/(Distante!BF48*Distante!BF48)</f>
        <v>1.223772361989796</v>
      </c>
      <c r="BG48" s="16">
        <f>$A$1*Populatie!$AV48*Populatie!BG48/(Distante!BG48*Distante!BG48)</f>
        <v>0.70991519775</v>
      </c>
      <c r="BH48" s="16">
        <f>$A$1*Populatie!$AV48*Populatie!BH48/(Distante!BH48*Distante!BH48)</f>
        <v>0.63106715489809329</v>
      </c>
      <c r="BI48" s="16">
        <f>$A$1*Populatie!$AV48*Populatie!BI48/(Distante!BI48*Distante!BI48)</f>
        <v>0.81595426448979591</v>
      </c>
      <c r="BJ48" s="16">
        <f>$A$1*Populatie!$AV48*Populatie!BJ48/(Distante!BJ48*Distante!BJ48)</f>
        <v>1.2543409935546874</v>
      </c>
      <c r="BK48" s="16">
        <f>$A$1*Populatie!$AV48*Populatie!BK48/(Distante!BK48*Distante!BK48)</f>
        <v>0.27503655882352945</v>
      </c>
      <c r="BL48" s="16">
        <f>$A$1*Populatie!$AV48*Populatie!BL48/(Distante!BL48*Distante!BL48)</f>
        <v>4.2681493694033366E-2</v>
      </c>
      <c r="BM48" s="16">
        <f>$A$1*Populatie!$AV48*Populatie!BM48/(Distante!BM48*Distante!BM48)</f>
        <v>0.10267891065785695</v>
      </c>
      <c r="BN48" s="16">
        <f>$A$1*Populatie!$AV48*Populatie!BN48/(Distante!BN48*Distante!BN48)</f>
        <v>0.47404716076817555</v>
      </c>
      <c r="BO48" s="16">
        <f>$A$1*Populatie!$AV48*Populatie!BO48/(Distante!BO48*Distante!BO48)</f>
        <v>4.3089856705729165E-2</v>
      </c>
      <c r="BP48" s="16">
        <f>$A$1*Populatie!$AV48*Populatie!BP48/(Distante!BP48*Distante!BP48)</f>
        <v>11.393580446874999</v>
      </c>
      <c r="BQ48" s="16">
        <f>$A$1*Populatie!$AV48*Populatie!BQ48/(Distante!BQ48*Distante!BQ48)</f>
        <v>4.4352962007168456E-2</v>
      </c>
      <c r="BR48" s="16">
        <f>$A$1*Populatie!$AV48*Populatie!BR48/(Distante!BR48*Distante!BR48)</f>
        <v>0.69407003599999995</v>
      </c>
      <c r="BS48" s="16">
        <f>$A$1*Populatie!$AV48*Populatie!BS48/(Distante!BS48*Distante!BS48)</f>
        <v>0.16243564877908645</v>
      </c>
      <c r="BT48" s="16">
        <f>$A$1*Populatie!$AV48*Populatie!BT48/(Distante!BT48*Distante!BT48)</f>
        <v>70.004444125000006</v>
      </c>
      <c r="BU48" s="16">
        <f>$A$1*Populatie!$AV48*Populatie!BU48/(Distante!BU48*Distante!BU48)</f>
        <v>0.3521131542596076</v>
      </c>
      <c r="BV48" s="16">
        <f>$A$1*Populatie!$AV48*Populatie!BV48/(Distante!BV48*Distante!BV48)</f>
        <v>7.285485177514793E-2</v>
      </c>
      <c r="BW48" s="16">
        <f>$A$1*Populatie!$AV48*Populatie!BW48/(Distante!BW48*Distante!BW48)</f>
        <v>0.64655078554687495</v>
      </c>
      <c r="BX48" s="16">
        <f>$A$1*Populatie!$AV48*Populatie!BX48/(Distante!BX48*Distante!BX48)</f>
        <v>3.6719214180000001E-2</v>
      </c>
      <c r="BY48" s="16">
        <f>$A$1*Populatie!$AV48*Populatie!BY48/(Distante!BY48*Distante!BY48)</f>
        <v>0.16439334444444442</v>
      </c>
      <c r="BZ48" s="16">
        <f>$A$1*Populatie!$AV48*Populatie!BZ48/(Distante!BZ48*Distante!BZ48)</f>
        <v>1.8226559800453516E-2</v>
      </c>
      <c r="CA48" s="16">
        <f>$A$1*Populatie!$AV48*Populatie!CA48/(Distante!CA48*Distante!CA48)</f>
        <v>0.12653389090527201</v>
      </c>
      <c r="CB48" s="16">
        <f>$A$1*Populatie!$AV48*Populatie!CB48/(Distante!CB48*Distante!CB48)</f>
        <v>6.7461618750000008E-2</v>
      </c>
      <c r="CC48" s="16">
        <f>$A$1*Populatie!$AV48*Populatie!CC48/(Distante!CC48*Distante!CC48)</f>
        <v>9.3520447183641969E-2</v>
      </c>
      <c r="CD48" s="16">
        <f>$A$1*Populatie!$AV48*Populatie!CD48/(Distante!CD48*Distante!CD48)</f>
        <v>0.49887143923365262</v>
      </c>
      <c r="CE48" s="16">
        <f>$A$1*Populatie!$AV48*Populatie!CE48/(Distante!CE48*Distante!CE48)</f>
        <v>0.18357153411078717</v>
      </c>
      <c r="CF48" s="16">
        <f>$A$1*Populatie!$AV48*Populatie!CF48/(Distante!CF48*Distante!CF48)</f>
        <v>6.7430731836734703E-2</v>
      </c>
      <c r="CG48" s="16">
        <f>$A$1*Populatie!$AV48*Populatie!CG48/(Distante!CG48*Distante!CG48)</f>
        <v>2.4229826911564625</v>
      </c>
      <c r="CH48" s="16">
        <f>$A$1*Populatie!$AV48*Populatie!CH48/(Distante!CH48*Distante!CH48)</f>
        <v>7.9690805401234577E-2</v>
      </c>
      <c r="CI48" s="16">
        <f>$A$1*Populatie!$AV48*Populatie!CI48/(Distante!CI48*Distante!CI48)</f>
        <v>1.0530825161290323</v>
      </c>
      <c r="CJ48" s="16">
        <f>$A$1*Populatie!$AV48*Populatie!CJ48/(Distante!CJ48*Distante!CJ48)</f>
        <v>3.7851495999999998E-2</v>
      </c>
      <c r="CK48" s="16">
        <f>$A$1*Populatie!$AV48*Populatie!CK48/(Distante!CK48*Distante!CK48)</f>
        <v>0.53589316418798338</v>
      </c>
      <c r="CL48" s="16">
        <f>$A$1*Populatie!$AV48*Populatie!CL48/(Distante!CL48*Distante!CL48)</f>
        <v>8.5483304045211192E-2</v>
      </c>
      <c r="CM48" s="16">
        <f>$A$1*Populatie!$AV48*Populatie!CM48/(Distante!CM48*Distante!CM48)</f>
        <v>0.32638687479224376</v>
      </c>
      <c r="CN48" s="16">
        <f>$A$1*Populatie!$AV48*Populatie!CN48/(Distante!CN48*Distante!CN48)</f>
        <v>0.1483454564453125</v>
      </c>
      <c r="CO48" s="16">
        <f>$A$1*Populatie!$AV48*Populatie!CO48/(Distante!CO48*Distante!CO48)</f>
        <v>4.421621132271468E-2</v>
      </c>
      <c r="CP48" s="16">
        <f>$A$1*Populatie!$AV48*Populatie!CP48/(Distante!CP48*Distante!CP48)</f>
        <v>0.51306227319211106</v>
      </c>
      <c r="CQ48" s="16">
        <f>$A$1*Populatie!$AV48*Populatie!CQ48/(Distante!CQ48*Distante!CQ48)</f>
        <v>0.80101467918188463</v>
      </c>
      <c r="CR48" s="16">
        <f>$A$1*Populatie!$AV48*Populatie!CR48/(Distante!CR48*Distante!CR48)</f>
        <v>6.9669325848765437E-2</v>
      </c>
      <c r="CS48" s="16">
        <f>$A$1*Populatie!$AV48*Populatie!CS48/(Distante!CS48*Distante!CS48)</f>
        <v>5.9177326881720428E-2</v>
      </c>
      <c r="CT48" s="16">
        <f>$A$1*Populatie!$AV48*Populatie!CT48/(Distante!CT48*Distante!CT48)</f>
        <v>0.98516384032000004</v>
      </c>
      <c r="CU48" s="16">
        <f>$A$1*Populatie!$AV48*Populatie!CU48/(Distante!CU48*Distante!CU48)</f>
        <v>1.9550964795847752</v>
      </c>
      <c r="CV48" s="16">
        <f>$A$1*Populatie!$AV48*Populatie!CV48/(Distante!CV48*Distante!CV48)</f>
        <v>0.85760314492187506</v>
      </c>
      <c r="CW48" s="16">
        <f>$A$1*Populatie!$AV48*Populatie!CW48/(Distante!CW48*Distante!CW48)</f>
        <v>0.13000998378682679</v>
      </c>
      <c r="CX48" s="16">
        <f>$A$1*Populatie!$AV48*Populatie!CX48/(Distante!CX48*Distante!CX48)</f>
        <v>2.2585355065743946</v>
      </c>
      <c r="CY48" s="16">
        <f>$A$1*Populatie!$AV48*Populatie!CY48/(Distante!CY48*Distante!CY48)</f>
        <v>0.23671294002498958</v>
      </c>
    </row>
    <row r="49" spans="1:103" ht="15.75" customHeight="1" x14ac:dyDescent="0.25">
      <c r="A49" s="2" t="s">
        <v>48</v>
      </c>
      <c r="B49" s="16">
        <v>47.932577636363639</v>
      </c>
      <c r="C49" s="16">
        <v>0.87640821452430118</v>
      </c>
      <c r="D49" s="16">
        <v>4.2236846093749998</v>
      </c>
      <c r="E49" s="16">
        <v>0.41963944893813487</v>
      </c>
      <c r="F49" s="16">
        <v>3.5432200697530867</v>
      </c>
      <c r="G49" s="16">
        <v>2.5852396404280626</v>
      </c>
      <c r="H49" s="16">
        <v>0.82641486758711369</v>
      </c>
      <c r="I49" s="16">
        <v>0.56410959335180055</v>
      </c>
      <c r="J49" s="16">
        <v>2.9715948910227101E-2</v>
      </c>
      <c r="K49" s="16">
        <v>0.53027764453125004</v>
      </c>
      <c r="L49" s="16">
        <v>0.12236239400000001</v>
      </c>
      <c r="M49" s="16">
        <v>8.9353272057074926E-2</v>
      </c>
      <c r="N49" s="16">
        <v>0.37536507421875004</v>
      </c>
      <c r="O49" s="16">
        <v>1.8311202031746034</v>
      </c>
      <c r="P49" s="16">
        <v>0.23703763657763696</v>
      </c>
      <c r="Q49" s="16">
        <v>9.5677755844155846E-2</v>
      </c>
      <c r="R49" s="16">
        <v>6.5500977422222233</v>
      </c>
      <c r="S49" s="16">
        <v>7.6221416071428585E-2</v>
      </c>
      <c r="T49" s="16">
        <v>0.1336341481183568</v>
      </c>
      <c r="U49" s="16">
        <v>0.24956665173611114</v>
      </c>
      <c r="V49" s="16">
        <v>6.6647270069204165E-2</v>
      </c>
      <c r="W49" s="16">
        <v>2.9440575999999996E-2</v>
      </c>
      <c r="X49" s="16">
        <v>0.81649417839335181</v>
      </c>
      <c r="Y49" s="16">
        <v>9.067697408E-2</v>
      </c>
      <c r="Z49" s="16">
        <v>1.1639288181818184</v>
      </c>
      <c r="AA49" s="16">
        <v>8.2838985915492963E-2</v>
      </c>
      <c r="AB49" s="16">
        <v>7.0020384415584433E-2</v>
      </c>
      <c r="AC49" s="16">
        <v>0.13357166447738791</v>
      </c>
      <c r="AD49" s="16">
        <v>3.5053762299239226E-2</v>
      </c>
      <c r="AE49" s="16">
        <v>1.1645789901234569</v>
      </c>
      <c r="AF49" s="16">
        <v>0.25652655000000002</v>
      </c>
      <c r="AG49" s="16">
        <v>0.13671981590123458</v>
      </c>
      <c r="AH49" s="16">
        <v>6.5469745454545453E-2</v>
      </c>
      <c r="AI49" s="16">
        <v>0.12885377958412098</v>
      </c>
      <c r="AJ49" s="16">
        <v>0.25697170034602079</v>
      </c>
      <c r="AK49" s="16">
        <v>7.3463377272727282E-2</v>
      </c>
      <c r="AL49" s="16">
        <v>0.99786181038062283</v>
      </c>
      <c r="AM49" s="16">
        <v>0.30787869728</v>
      </c>
      <c r="AN49" s="16">
        <v>0.19394586863905328</v>
      </c>
      <c r="AO49" s="16">
        <v>0.3344047119092628</v>
      </c>
      <c r="AP49" s="16">
        <v>0.94165658125000007</v>
      </c>
      <c r="AQ49" s="16">
        <v>0.38608665680473381</v>
      </c>
      <c r="AR49" s="16">
        <v>1.0723551492063494E-2</v>
      </c>
      <c r="AS49" s="16">
        <v>0.29285625600000004</v>
      </c>
      <c r="AT49" s="16">
        <v>0.19875903742911155</v>
      </c>
      <c r="AU49" s="16">
        <v>7.9507728395061733E-2</v>
      </c>
      <c r="AV49" s="16">
        <f t="array" ref="AV49:AV103">TRANSPOSE(AW48:CY48)</f>
        <v>0.17206044781341109</v>
      </c>
      <c r="AW49" s="16" t="s">
        <v>103</v>
      </c>
      <c r="AX49" s="16">
        <f>$A$1*Populatie!$AW49*Populatie!AX49/(Distante!AX49*Distante!AX49)</f>
        <v>4.3268942716049384E-2</v>
      </c>
      <c r="AY49" s="16">
        <f>$A$1*Populatie!$AW49*Populatie!AY49/(Distante!AY49*Distante!AY49)</f>
        <v>7.6783457142857142E-2</v>
      </c>
      <c r="AZ49" s="16">
        <f>$A$1*Populatie!$AW49*Populatie!AZ49/(Distante!AZ49*Distante!AZ49)</f>
        <v>6.8256109633136094E-2</v>
      </c>
      <c r="BA49" s="16">
        <f>$A$1*Populatie!$AW49*Populatie!BA49/(Distante!BA49*Distante!BA49)</f>
        <v>8.696053177777778E-2</v>
      </c>
      <c r="BB49" s="16">
        <f>$A$1*Populatie!$AW49*Populatie!BB49/(Distante!BB49*Distante!BB49)</f>
        <v>3.3044977777777783E-2</v>
      </c>
      <c r="BC49" s="16">
        <f>$A$1*Populatie!$AW49*Populatie!BC49/(Distante!BC49*Distante!BC49)</f>
        <v>0.30272926180758014</v>
      </c>
      <c r="BD49" s="16">
        <f>$A$1*Populatie!$AW49*Populatie!BD49/(Distante!BD49*Distante!BD49)</f>
        <v>9.0119091236092061E-2</v>
      </c>
      <c r="BE49" s="16">
        <f>$A$1*Populatie!$AW49*Populatie!BE49/(Distante!BE49*Distante!BE49)</f>
        <v>0.15270575862381169</v>
      </c>
      <c r="BF49" s="16">
        <f>$A$1*Populatie!$AW49*Populatie!BF49/(Distante!BF49*Distante!BF49)</f>
        <v>0.92600628284023667</v>
      </c>
      <c r="BG49" s="16">
        <f>$A$1*Populatie!$AW49*Populatie!BG49/(Distante!BG49*Distante!BG49)</f>
        <v>1.1857424409599999</v>
      </c>
      <c r="BH49" s="16">
        <f>$A$1*Populatie!$AW49*Populatie!BH49/(Distante!BH49*Distante!BH49)</f>
        <v>2.7833396017777776</v>
      </c>
      <c r="BI49" s="16">
        <f>$A$1*Populatie!$AW49*Populatie!BI49/(Distante!BI49*Distante!BI49)</f>
        <v>0.63686278906249993</v>
      </c>
      <c r="BJ49" s="16">
        <f>$A$1*Populatie!$AW49*Populatie!BJ49/(Distante!BJ49*Distante!BJ49)</f>
        <v>0.29833744022783909</v>
      </c>
      <c r="BK49" s="16">
        <f>$A$1*Populatie!$AW49*Populatie!BK49/(Distante!BK49*Distante!BK49)</f>
        <v>5.2265015873015866E-2</v>
      </c>
      <c r="BL49" s="16">
        <f>$A$1*Populatie!$AW49*Populatie!BL49/(Distante!BL49*Distante!BL49)</f>
        <v>4.2884643112207868E-2</v>
      </c>
      <c r="BM49" s="16">
        <f>$A$1*Populatie!$AW49*Populatie!BM49/(Distante!BM49*Distante!BM49)</f>
        <v>0.58300087999999994</v>
      </c>
      <c r="BN49" s="16">
        <f>$A$1*Populatie!$AW49*Populatie!BN49/(Distante!BN49*Distante!BN49)</f>
        <v>1.0020986702222221</v>
      </c>
      <c r="BO49" s="16">
        <f>$A$1*Populatie!$AW49*Populatie!BO49/(Distante!BO49*Distante!BO49)</f>
        <v>6.1324600615384618E-2</v>
      </c>
      <c r="BP49" s="16">
        <f>$A$1*Populatie!$AW49*Populatie!BP49/(Distante!BP49*Distante!BP49)</f>
        <v>0.14142563448275861</v>
      </c>
      <c r="BQ49" s="16">
        <f>$A$1*Populatie!$AW49*Populatie!BQ49/(Distante!BQ49*Distante!BQ49)</f>
        <v>6.5110206451612904E-2</v>
      </c>
      <c r="BR49" s="16">
        <f>$A$1*Populatie!$AW49*Populatie!BR49/(Distante!BR49*Distante!BR49)</f>
        <v>3.3078345069393722E-2</v>
      </c>
      <c r="BS49" s="16">
        <f>$A$1*Populatie!$AW49*Populatie!BS49/(Distante!BS49*Distante!BS49)</f>
        <v>0.25548305650969527</v>
      </c>
      <c r="BT49" s="16">
        <f>$A$1*Populatie!$AW49*Populatie!BT49/(Distante!BT49*Distante!BT49)</f>
        <v>0.20299578444444444</v>
      </c>
      <c r="BU49" s="16">
        <f>$A$1*Populatie!$AW49*Populatie!BU49/(Distante!BU49*Distante!BU49)</f>
        <v>0.62442804090577064</v>
      </c>
      <c r="BV49" s="16">
        <f>$A$1*Populatie!$AW49*Populatie!BV49/(Distante!BV49*Distante!BV49)</f>
        <v>0.16394305714285715</v>
      </c>
      <c r="BW49" s="16">
        <f>$A$1*Populatie!$AW49*Populatie!BW49/(Distante!BW49*Distante!BW49)</f>
        <v>0.10883420952380952</v>
      </c>
      <c r="BX49" s="16">
        <f>$A$1*Populatie!$AW49*Populatie!BX49/(Distante!BX49*Distante!BX49)</f>
        <v>3.6514660448102421E-2</v>
      </c>
      <c r="BY49" s="16">
        <f>$A$1*Populatie!$AW49*Populatie!BY49/(Distante!BY49*Distante!BY49)</f>
        <v>0.22080065860113421</v>
      </c>
      <c r="BZ49" s="16">
        <f>$A$1*Populatie!$AW49*Populatie!BZ49/(Distante!BZ49*Distante!BZ49)</f>
        <v>1.8146353937716259E-2</v>
      </c>
      <c r="CA49" s="16">
        <f>$A$1*Populatie!$AW49*Populatie!CA49/(Distante!CA49*Distante!CA49)</f>
        <v>0.17059507743055555</v>
      </c>
      <c r="CB49" s="16">
        <f>$A$1*Populatie!$AW49*Populatie!CB49/(Distante!CB49*Distante!CB49)</f>
        <v>7.371369861591695E-2</v>
      </c>
      <c r="CC49" s="16">
        <f>$A$1*Populatie!$AW49*Populatie!CC49/(Distante!CC49*Distante!CC49)</f>
        <v>0.12161163890811226</v>
      </c>
      <c r="CD49" s="16">
        <f>$A$1*Populatie!$AW49*Populatie!CD49/(Distante!CD49*Distante!CD49)</f>
        <v>8.6591949296398893E-2</v>
      </c>
      <c r="CE49" s="16">
        <f>$A$1*Populatie!$AW49*Populatie!CE49/(Distante!CE49*Distante!CE49)</f>
        <v>6.6016660606060595E-2</v>
      </c>
      <c r="CF49" s="16">
        <f>$A$1*Populatie!$AW49*Populatie!CF49/(Distante!CF49*Distante!CF49)</f>
        <v>9.7589291081937521E-2</v>
      </c>
      <c r="CG49" s="16">
        <f>$A$1*Populatie!$AW49*Populatie!CG49/(Distante!CG49*Distante!CG49)</f>
        <v>0.170205221484375</v>
      </c>
      <c r="CH49" s="16">
        <f>$A$1*Populatie!$AW49*Populatie!CH49/(Distante!CH49*Distante!CH49)</f>
        <v>7.6563122939022843E-2</v>
      </c>
      <c r="CI49" s="16">
        <f>$A$1*Populatie!$AW49*Populatie!CI49/(Distante!CI49*Distante!CI49)</f>
        <v>0.28658089930555553</v>
      </c>
      <c r="CJ49" s="16">
        <f>$A$1*Populatie!$AW49*Populatie!CJ49/(Distante!CJ49*Distante!CJ49)</f>
        <v>3.6891585975308637E-2</v>
      </c>
      <c r="CK49" s="16">
        <f>$A$1*Populatie!$AW49*Populatie!CK49/(Distante!CK49*Distante!CK49)</f>
        <v>8.3297369047619044E-2</v>
      </c>
      <c r="CL49" s="16">
        <f>$A$1*Populatie!$AW49*Populatie!CL49/(Distante!CL49*Distante!CL49)</f>
        <v>9.7559496774193538E-2</v>
      </c>
      <c r="CM49" s="16">
        <f>$A$1*Populatie!$AW49*Populatie!CM49/(Distante!CM49*Distante!CM49)</f>
        <v>0.10165258472727272</v>
      </c>
      <c r="CN49" s="16">
        <f>$A$1*Populatie!$AW49*Populatie!CN49/(Distante!CN49*Distante!CN49)</f>
        <v>0.16511478483965014</v>
      </c>
      <c r="CO49" s="16">
        <f>$A$1*Populatie!$AW49*Populatie!CO49/(Distante!CO49*Distante!CO49)</f>
        <v>5.5084226909090907E-2</v>
      </c>
      <c r="CP49" s="16">
        <f>$A$1*Populatie!$AW49*Populatie!CP49/(Distante!CP49*Distante!CP49)</f>
        <v>0.25978787301587303</v>
      </c>
      <c r="CQ49" s="16">
        <f>$A$1*Populatie!$AW49*Populatie!CQ49/(Distante!CQ49*Distante!CQ49)</f>
        <v>0.36955790454545451</v>
      </c>
      <c r="CR49" s="16">
        <f>$A$1*Populatie!$AW49*Populatie!CR49/(Distante!CR49*Distante!CR49)</f>
        <v>0.19235985371428571</v>
      </c>
      <c r="CS49" s="16">
        <f>$A$1*Populatie!$AW49*Populatie!CS49/(Distante!CS49*Distante!CS49)</f>
        <v>3.9453861153119094E-2</v>
      </c>
      <c r="CT49" s="16">
        <f>$A$1*Populatie!$AW49*Populatie!CT49/(Distante!CT49*Distante!CT49)</f>
        <v>0.23898172563950029</v>
      </c>
      <c r="CU49" s="16">
        <f>$A$1*Populatie!$AW49*Populatie!CU49/(Distante!CU49*Distante!CU49)</f>
        <v>0.21930182653182628</v>
      </c>
      <c r="CV49" s="16">
        <f>$A$1*Populatie!$AW49*Populatie!CV49/(Distante!CV49*Distante!CV49)</f>
        <v>9.4176173833004584E-2</v>
      </c>
      <c r="CW49" s="16">
        <f>$A$1*Populatie!$AW49*Populatie!CW49/(Distante!CW49*Distante!CW49)</f>
        <v>0.18826699475218658</v>
      </c>
      <c r="CX49" s="16">
        <f>$A$1*Populatie!$AW49*Populatie!CX49/(Distante!CX49*Distante!CX49)</f>
        <v>0.12659387800237812</v>
      </c>
      <c r="CY49" s="16">
        <f>$A$1*Populatie!$AW49*Populatie!CY49/(Distante!CY49*Distante!CY49)</f>
        <v>0.12258369454545455</v>
      </c>
    </row>
    <row r="50" spans="1:103" ht="15.75" customHeight="1" x14ac:dyDescent="0.25">
      <c r="A50" s="2" t="s">
        <v>49</v>
      </c>
      <c r="B50" s="16">
        <v>6.156363197959184</v>
      </c>
      <c r="C50" s="16">
        <v>21.013504356401384</v>
      </c>
      <c r="D50" s="16">
        <v>1.2528122744486523</v>
      </c>
      <c r="E50" s="16">
        <v>0.19236573697916667</v>
      </c>
      <c r="F50" s="16">
        <v>1.8377971969836877</v>
      </c>
      <c r="G50" s="16">
        <v>0.50259532302222232</v>
      </c>
      <c r="H50" s="16">
        <v>0.32423120154731205</v>
      </c>
      <c r="I50" s="16">
        <v>0.22247266876706578</v>
      </c>
      <c r="J50" s="16">
        <v>0.44013035763888891</v>
      </c>
      <c r="K50" s="16">
        <v>0.11313403060406987</v>
      </c>
      <c r="L50" s="16">
        <v>0.41839952739225722</v>
      </c>
      <c r="M50" s="16">
        <v>5.2846193753380212E-2</v>
      </c>
      <c r="N50" s="16">
        <v>6.1703950000000007E-2</v>
      </c>
      <c r="O50" s="16">
        <v>0.18667109902222223</v>
      </c>
      <c r="P50" s="16">
        <v>0.28357310037484379</v>
      </c>
      <c r="Q50" s="16">
        <v>4.8755809901513653E-2</v>
      </c>
      <c r="R50" s="16">
        <v>0.33177776835180056</v>
      </c>
      <c r="S50" s="16">
        <v>7.5881740966796882E-2</v>
      </c>
      <c r="T50" s="16">
        <v>0.55544077777777778</v>
      </c>
      <c r="U50" s="16">
        <v>0.157041709094728</v>
      </c>
      <c r="V50" s="16">
        <v>0.64115692960000004</v>
      </c>
      <c r="W50" s="16">
        <v>8.4916255319148939E-2</v>
      </c>
      <c r="X50" s="16">
        <v>0.21219082519031141</v>
      </c>
      <c r="Y50" s="16">
        <v>9.7444160000000016E-2</v>
      </c>
      <c r="Z50" s="16">
        <v>0.14130286168981485</v>
      </c>
      <c r="AA50" s="16">
        <v>1.1218900000000001</v>
      </c>
      <c r="AB50" s="16">
        <v>1.3495535350000003</v>
      </c>
      <c r="AC50" s="16">
        <v>8.2374443752224996E-2</v>
      </c>
      <c r="AD50" s="16">
        <v>2.4548118951612904E-2</v>
      </c>
      <c r="AE50" s="16">
        <v>0.36827513679864893</v>
      </c>
      <c r="AF50" s="16">
        <v>0.10614331213017753</v>
      </c>
      <c r="AG50" s="16">
        <v>6.399972871111112E-2</v>
      </c>
      <c r="AH50" s="16">
        <v>1.1445313174603176</v>
      </c>
      <c r="AI50" s="16">
        <v>6.1380413261772855E-2</v>
      </c>
      <c r="AJ50" s="16">
        <v>5.607007214399768E-2</v>
      </c>
      <c r="AK50" s="16">
        <v>1.2223911230087911E-2</v>
      </c>
      <c r="AL50" s="16">
        <v>4.528241987682647E-2</v>
      </c>
      <c r="AM50" s="16">
        <v>0.16036501666399616</v>
      </c>
      <c r="AN50" s="16">
        <v>0.24276140833036672</v>
      </c>
      <c r="AO50" s="16">
        <v>0.24727063773179253</v>
      </c>
      <c r="AP50" s="16">
        <v>3.0128418492887353E-2</v>
      </c>
      <c r="AQ50" s="16">
        <v>3.1376823687130177E-2</v>
      </c>
      <c r="AR50" s="16">
        <v>0.60051165625000003</v>
      </c>
      <c r="AS50" s="16">
        <v>0.16374158344531042</v>
      </c>
      <c r="AT50" s="16">
        <v>0.24756599999999998</v>
      </c>
      <c r="AU50" s="16">
        <v>0.10338404320987654</v>
      </c>
      <c r="AV50" s="16">
        <v>0.29052296322336396</v>
      </c>
      <c r="AW50" s="16">
        <f t="array" ref="AW50:AW103">TRANSPOSE(AX49:CY49)</f>
        <v>4.3268942716049384E-2</v>
      </c>
      <c r="AX50" s="16" t="s">
        <v>103</v>
      </c>
      <c r="AY50" s="16">
        <f>$A$1*Populatie!$AX50*Populatie!AY50/(Distante!AY50*Distante!AY50)</f>
        <v>0.62401042729591838</v>
      </c>
      <c r="AZ50" s="16">
        <f>$A$1*Populatie!$AX50*Populatie!AZ50/(Distante!AZ50*Distante!AZ50)</f>
        <v>3.0434519844168492E-2</v>
      </c>
      <c r="BA50" s="16">
        <f>$A$1*Populatie!$AX50*Populatie!BA50/(Distante!BA50*Distante!BA50)</f>
        <v>0.37380144444444446</v>
      </c>
      <c r="BB50" s="16">
        <f>$A$1*Populatie!$AX50*Populatie!BB50/(Distante!BB50*Distante!BB50)</f>
        <v>2.5807921944444444E-2</v>
      </c>
      <c r="BC50" s="16">
        <f>$A$1*Populatie!$AX50*Populatie!BC50/(Distante!BC50*Distante!BC50)</f>
        <v>0.16802279413333335</v>
      </c>
      <c r="BD50" s="16">
        <f>$A$1*Populatie!$AX50*Populatie!BD50/(Distante!BD50*Distante!BD50)</f>
        <v>2.1297263628808865</v>
      </c>
      <c r="BE50" s="16">
        <f>$A$1*Populatie!$AX50*Populatie!BE50/(Distante!BE50*Distante!BE50)</f>
        <v>5.0714179211469534E-2</v>
      </c>
      <c r="BF50" s="16">
        <f>$A$1*Populatie!$AX50*Populatie!BF50/(Distante!BF50*Distante!BF50)</f>
        <v>0.1661149487755102</v>
      </c>
      <c r="BG50" s="16">
        <f>$A$1*Populatie!$AX50*Populatie!BG50/(Distante!BG50*Distante!BG50)</f>
        <v>0.22122116666666666</v>
      </c>
      <c r="BH50" s="16">
        <f>$A$1*Populatie!$AX50*Populatie!BH50/(Distante!BH50*Distante!BH50)</f>
        <v>0.1241145927450084</v>
      </c>
      <c r="BI50" s="16">
        <f>$A$1*Populatie!$AX50*Populatie!BI50/(Distante!BI50*Distante!BI50)</f>
        <v>0.22789265520021501</v>
      </c>
      <c r="BJ50" s="16">
        <f>$A$1*Populatie!$AX50*Populatie!BJ50/(Distante!BJ50*Distante!BJ50)</f>
        <v>0.75463418074792243</v>
      </c>
      <c r="BK50" s="16">
        <f>$A$1*Populatie!$AX50*Populatie!BK50/(Distante!BK50*Distante!BK50)</f>
        <v>4.6699170706371196E-2</v>
      </c>
      <c r="BL50" s="16">
        <f>$A$1*Populatie!$AX50*Populatie!BL50/(Distante!BL50*Distante!BL50)</f>
        <v>2.3084620094946218E-2</v>
      </c>
      <c r="BM50" s="16">
        <f>$A$1*Populatie!$AX50*Populatie!BM50/(Distante!BM50*Distante!BM50)</f>
        <v>3.0323084E-2</v>
      </c>
      <c r="BN50" s="16">
        <f>$A$1*Populatie!$AX50*Populatie!BN50/(Distante!BN50*Distante!BN50)</f>
        <v>0.18323869437500001</v>
      </c>
      <c r="BO50" s="16">
        <f>$A$1*Populatie!$AX50*Populatie!BO50/(Distante!BO50*Distante!BO50)</f>
        <v>3.2382119088811993E-2</v>
      </c>
      <c r="BP50" s="16">
        <f>$A$1*Populatie!$AX50*Populatie!BP50/(Distante!BP50*Distante!BP50)</f>
        <v>0.2474504692</v>
      </c>
      <c r="BQ50" s="16">
        <f>$A$1*Populatie!$AX50*Populatie!BQ50/(Distante!BQ50*Distante!BQ50)</f>
        <v>3.3205209876543212E-2</v>
      </c>
      <c r="BR50" s="16">
        <f>$A$1*Populatie!$AX50*Populatie!BR50/(Distante!BR50*Distante!BR50)</f>
        <v>6.3298251007793599E-2</v>
      </c>
      <c r="BS50" s="16">
        <f>$A$1*Populatie!$AX50*Populatie!BS50/(Distante!BS50*Distante!BS50)</f>
        <v>6.4859942806922657E-2</v>
      </c>
      <c r="BT50" s="16">
        <f>$A$1*Populatie!$AX50*Populatie!BT50/(Distante!BT50*Distante!BT50)</f>
        <v>0.43016787234042558</v>
      </c>
      <c r="BU50" s="16">
        <f>$A$1*Populatie!$AX50*Populatie!BU50/(Distante!BU50*Distante!BU50)</f>
        <v>0.14685593671555028</v>
      </c>
      <c r="BV50" s="16">
        <f>$A$1*Populatie!$AX50*Populatie!BV50/(Distante!BV50*Distante!BV50)</f>
        <v>1.8914617021276597E-2</v>
      </c>
      <c r="BW50" s="16">
        <f>$A$1*Populatie!$AX50*Populatie!BW50/(Distante!BW50*Distante!BW50)</f>
        <v>0.66787424732461353</v>
      </c>
      <c r="BX50" s="16">
        <f>$A$1*Populatie!$AX50*Populatie!BX50/(Distante!BX50*Distante!BX50)</f>
        <v>1.9314080166160333E-2</v>
      </c>
      <c r="BY50" s="16">
        <f>$A$1*Populatie!$AX50*Populatie!BY50/(Distante!BY50*Distante!BY50)</f>
        <v>0.1530661279919375</v>
      </c>
      <c r="BZ50" s="16">
        <f>$A$1*Populatie!$AX50*Populatie!BZ50/(Distante!BZ50*Distante!BZ50)</f>
        <v>9.9341063457840471E-3</v>
      </c>
      <c r="CA50" s="16">
        <f>$A$1*Populatie!$AX50*Populatie!CA50/(Distante!CA50*Distante!CA50)</f>
        <v>7.600907242712672E-2</v>
      </c>
      <c r="CB50" s="16">
        <f>$A$1*Populatie!$AX50*Populatie!CB50/(Distante!CB50*Distante!CB50)</f>
        <v>3.4103620960295476E-2</v>
      </c>
      <c r="CC50" s="16">
        <f>$A$1*Populatie!$AX50*Populatie!CC50/(Distante!CC50*Distante!CC50)</f>
        <v>5.1925375710137611E-2</v>
      </c>
      <c r="CD50" s="16">
        <f>$A$1*Populatie!$AX50*Populatie!CD50/(Distante!CD50*Distante!CD50)</f>
        <v>28.227108555555557</v>
      </c>
      <c r="CE50" s="16">
        <f>$A$1*Populatie!$AX50*Populatie!CE50/(Distante!CE50*Distante!CE50)</f>
        <v>4.5154683854606935E-2</v>
      </c>
      <c r="CF50" s="16">
        <f>$A$1*Populatie!$AX50*Populatie!CF50/(Distante!CF50*Distante!CF50)</f>
        <v>3.0415823567708333E-2</v>
      </c>
      <c r="CG50" s="16">
        <f>$A$1*Populatie!$AX50*Populatie!CG50/(Distante!CG50*Distante!CG50)</f>
        <v>1.2435105267489712</v>
      </c>
      <c r="CH50" s="16">
        <f>$A$1*Populatie!$AX50*Populatie!CH50/(Distante!CH50*Distante!CH50)</f>
        <v>6.5171610000000005E-2</v>
      </c>
      <c r="CI50" s="16">
        <f>$A$1*Populatie!$AX50*Populatie!CI50/(Distante!CI50*Distante!CI50)</f>
        <v>0.40574971172022689</v>
      </c>
      <c r="CJ50" s="16">
        <f>$A$1*Populatie!$AX50*Populatie!CJ50/(Distante!CJ50*Distante!CJ50)</f>
        <v>2.8384731390167291E-2</v>
      </c>
      <c r="CK50" s="16">
        <f>$A$1*Populatie!$AX50*Populatie!CK50/(Distante!CK50*Distante!CK50)</f>
        <v>6.3160950000000007</v>
      </c>
      <c r="CL50" s="16">
        <f>$A$1*Populatie!$AX50*Populatie!CL50/(Distante!CL50*Distante!CL50)</f>
        <v>4.1807056069958853E-2</v>
      </c>
      <c r="CM50" s="16">
        <f>$A$1*Populatie!$AX50*Populatie!CM50/(Distante!CM50*Distante!CM50)</f>
        <v>6.0942172839506176E-2</v>
      </c>
      <c r="CN50" s="16">
        <f>$A$1*Populatie!$AX50*Populatie!CN50/(Distante!CN50*Distante!CN50)</f>
        <v>6.364104049382717E-2</v>
      </c>
      <c r="CO50" s="16">
        <f>$A$1*Populatie!$AX50*Populatie!CO50/(Distante!CO50*Distante!CO50)</f>
        <v>2.6164595217968847E-2</v>
      </c>
      <c r="CP50" s="16">
        <f>$A$1*Populatie!$AX50*Populatie!CP50/(Distante!CP50*Distante!CP50)</f>
        <v>9.3106853125E-2</v>
      </c>
      <c r="CQ50" s="16">
        <f>$A$1*Populatie!$AX50*Populatie!CQ50/(Distante!CQ50*Distante!CQ50)</f>
        <v>0.35767753517877743</v>
      </c>
      <c r="CR50" s="16">
        <f>$A$1*Populatie!$AX50*Populatie!CR50/(Distante!CR50*Distante!CR50)</f>
        <v>2.4426354113520413E-2</v>
      </c>
      <c r="CS50" s="16">
        <f>$A$1*Populatie!$AX50*Populatie!CS50/(Distante!CS50*Distante!CS50)</f>
        <v>3.0663054233458088E-2</v>
      </c>
      <c r="CT50" s="16">
        <f>$A$1*Populatie!$AX50*Populatie!CT50/(Distante!CT50*Distante!CT50)</f>
        <v>0.11636623100913344</v>
      </c>
      <c r="CU50" s="16">
        <f>$A$1*Populatie!$AX50*Populatie!CU50/(Distante!CU50*Distante!CU50)</f>
        <v>0.1377051258259121</v>
      </c>
      <c r="CV50" s="16">
        <f>$A$1*Populatie!$AX50*Populatie!CV50/(Distante!CV50*Distante!CV50)</f>
        <v>5.1738272361111122</v>
      </c>
      <c r="CW50" s="16">
        <f>$A$1*Populatie!$AX50*Populatie!CW50/(Distante!CW50*Distante!CW50)</f>
        <v>5.9970839506172845E-2</v>
      </c>
      <c r="CX50" s="16">
        <f>$A$1*Populatie!$AX50*Populatie!CX50/(Distante!CX50*Distante!CX50)</f>
        <v>0.28602731250000002</v>
      </c>
      <c r="CY50" s="16">
        <f>$A$1*Populatie!$AX50*Populatie!CY50/(Distante!CY50*Distante!CY50)</f>
        <v>0.31701005588428666</v>
      </c>
    </row>
    <row r="51" spans="1:103" ht="15.75" customHeight="1" x14ac:dyDescent="0.25">
      <c r="A51" s="2" t="s">
        <v>50</v>
      </c>
      <c r="B51" s="16">
        <v>12.450374106113033</v>
      </c>
      <c r="C51" s="16">
        <v>38.575544289940837</v>
      </c>
      <c r="D51" s="16">
        <v>3.7732715625000002</v>
      </c>
      <c r="E51" s="16">
        <v>0.32098975881261599</v>
      </c>
      <c r="F51" s="16">
        <v>4.4389734037396131</v>
      </c>
      <c r="G51" s="16">
        <v>0.96775930484693895</v>
      </c>
      <c r="H51" s="16">
        <v>0.40279685606060606</v>
      </c>
      <c r="I51" s="16">
        <v>0.64458278911564637</v>
      </c>
      <c r="J51" s="16">
        <v>1.2095497333333336</v>
      </c>
      <c r="K51" s="16">
        <v>0.24169842952806125</v>
      </c>
      <c r="L51" s="16">
        <v>6.1488949499999999</v>
      </c>
      <c r="M51" s="16">
        <v>0.12053385090491239</v>
      </c>
      <c r="N51" s="16">
        <v>0.10643481948026187</v>
      </c>
      <c r="O51" s="16">
        <v>0.48923731770833334</v>
      </c>
      <c r="P51" s="16">
        <v>0.8690877645659929</v>
      </c>
      <c r="Q51" s="16">
        <v>7.4638789706852671E-2</v>
      </c>
      <c r="R51" s="16">
        <v>0.65599548788265305</v>
      </c>
      <c r="S51" s="16">
        <v>5.0854529035208054E-2</v>
      </c>
      <c r="T51" s="16">
        <v>13.251712346938778</v>
      </c>
      <c r="U51" s="16">
        <v>0.14268985866666667</v>
      </c>
      <c r="V51" s="16">
        <v>0.42009435058593753</v>
      </c>
      <c r="W51" s="16">
        <v>5.0735026455026457E-2</v>
      </c>
      <c r="X51" s="16">
        <v>0.37781484848484853</v>
      </c>
      <c r="Y51" s="16">
        <v>0.37625964328180739</v>
      </c>
      <c r="Z51" s="16">
        <v>0.29081158468934915</v>
      </c>
      <c r="AA51" s="16">
        <v>9.1078968750000016</v>
      </c>
      <c r="AB51" s="16">
        <v>4.0242972916666666</v>
      </c>
      <c r="AC51" s="16">
        <v>0.13127080856123663</v>
      </c>
      <c r="AD51" s="16">
        <v>3.6752376870748303E-2</v>
      </c>
      <c r="AE51" s="16">
        <v>0.53081044595616034</v>
      </c>
      <c r="AF51" s="16">
        <v>7.6813414404432137E-2</v>
      </c>
      <c r="AG51" s="16">
        <v>0.16095739691795088</v>
      </c>
      <c r="AH51" s="16">
        <v>0.3752334245152355</v>
      </c>
      <c r="AI51" s="16">
        <v>0.15851387130362349</v>
      </c>
      <c r="AJ51" s="16">
        <v>0.13222503348214287</v>
      </c>
      <c r="AK51" s="16">
        <v>2.1099850674885751E-2</v>
      </c>
      <c r="AL51" s="16">
        <v>7.9854271969847249E-2</v>
      </c>
      <c r="AM51" s="16">
        <v>0.38248509611961551</v>
      </c>
      <c r="AN51" s="16">
        <v>1.0828969526627219</v>
      </c>
      <c r="AO51" s="16">
        <v>0.80630354693877548</v>
      </c>
      <c r="AP51" s="16">
        <v>5.8257512119113578E-2</v>
      </c>
      <c r="AQ51" s="16">
        <v>5.9880978796844189E-2</v>
      </c>
      <c r="AR51" s="16">
        <v>7.7991663516068066E-2</v>
      </c>
      <c r="AS51" s="16">
        <v>0.38909296847114816</v>
      </c>
      <c r="AT51" s="16">
        <v>0.38597568047337283</v>
      </c>
      <c r="AU51" s="16">
        <v>6.4198780003967476E-2</v>
      </c>
      <c r="AV51" s="16">
        <v>1.9953632698961938</v>
      </c>
      <c r="AW51" s="16">
        <v>7.6783457142857142E-2</v>
      </c>
      <c r="AX51" s="16">
        <f t="array" ref="AX51:AX103">TRANSPOSE(AY50:CY50)</f>
        <v>0.62401042729591838</v>
      </c>
      <c r="AY51" s="16" t="s">
        <v>103</v>
      </c>
      <c r="AZ51" s="16">
        <f>$A$1*Populatie!$AY51*Populatie!AZ51/(Distante!AZ51*Distante!AZ51)</f>
        <v>4.7559709948015123E-2</v>
      </c>
      <c r="BA51" s="16">
        <f>$A$1*Populatie!$AY51*Populatie!BA51/(Distante!BA51*Distante!BA51)</f>
        <v>0.27311862187500002</v>
      </c>
      <c r="BB51" s="16">
        <f>$A$1*Populatie!$AY51*Populatie!BB51/(Distante!BB51*Distante!BB51)</f>
        <v>3.9108865797470839E-2</v>
      </c>
      <c r="BC51" s="16">
        <f>$A$1*Populatie!$AY51*Populatie!BC51/(Distante!BC51*Distante!BC51)</f>
        <v>0.12252095821760657</v>
      </c>
      <c r="BD51" s="16">
        <f>$A$1*Populatie!$AY51*Populatie!BD51/(Distante!BD51*Distante!BD51)</f>
        <v>2.0633526375</v>
      </c>
      <c r="BE51" s="16">
        <f>$A$1*Populatie!$AY51*Populatie!BE51/(Distante!BE51*Distante!BE51)</f>
        <v>8.5987297297297302E-2</v>
      </c>
      <c r="BF51" s="16">
        <f>$A$1*Populatie!$AY51*Populatie!BF51/(Distante!BF51*Distante!BF51)</f>
        <v>0.4725745457003786</v>
      </c>
      <c r="BG51" s="16">
        <f>$A$1*Populatie!$AY51*Populatie!BG51/(Distante!BG51*Distante!BG51)</f>
        <v>0.46829688999547309</v>
      </c>
      <c r="BH51" s="16">
        <f>$A$1*Populatie!$AY51*Populatie!BH51/(Distante!BH51*Distante!BH51)</f>
        <v>0.28898143636363638</v>
      </c>
      <c r="BI51" s="16">
        <f>$A$1*Populatie!$AY51*Populatie!BI51/(Distante!BI51*Distante!BI51)</f>
        <v>0.54153274836406906</v>
      </c>
      <c r="BJ51" s="16">
        <f>$A$1*Populatie!$AY51*Populatie!BJ51/(Distante!BJ51*Distante!BJ51)</f>
        <v>3.2404020914127423</v>
      </c>
      <c r="BK51" s="16">
        <f>$A$1*Populatie!$AY51*Populatie!BK51/(Distante!BK51*Distante!BK51)</f>
        <v>0.12059981257809248</v>
      </c>
      <c r="BL51" s="16">
        <f>$A$1*Populatie!$AY51*Populatie!BL51/(Distante!BL51*Distante!BL51)</f>
        <v>3.4081540909090907E-2</v>
      </c>
      <c r="BM51" s="16">
        <f>$A$1*Populatie!$AY51*Populatie!BM51/(Distante!BM51*Distante!BM51)</f>
        <v>5.9444594594594592E-2</v>
      </c>
      <c r="BN51" s="16">
        <f>$A$1*Populatie!$AY51*Populatie!BN51/(Distante!BN51*Distante!BN51)</f>
        <v>0.34970118333333333</v>
      </c>
      <c r="BO51" s="16">
        <f>$A$1*Populatie!$AY51*Populatie!BO51/(Distante!BO51*Distante!BO51)</f>
        <v>2.5974310902039645E-2</v>
      </c>
      <c r="BP51" s="16">
        <f>$A$1*Populatie!$AY51*Populatie!BP51/(Distante!BP51*Distante!BP51)</f>
        <v>1.1529440885416669</v>
      </c>
      <c r="BQ51" s="16">
        <f>$A$1*Populatie!$AY51*Populatie!BQ51/(Distante!BQ51*Distante!BQ51)</f>
        <v>3.4936473000000003E-2</v>
      </c>
      <c r="BR51" s="16">
        <f>$A$1*Populatie!$AY51*Populatie!BR51/(Distante!BR51*Distante!BR51)</f>
        <v>0.20640382040816327</v>
      </c>
      <c r="BS51" s="16">
        <f>$A$1*Populatie!$AY51*Populatie!BS51/(Distante!BS51*Distante!BS51)</f>
        <v>0.11821920454545454</v>
      </c>
      <c r="BT51" s="16">
        <f>$A$1*Populatie!$AY51*Populatie!BT51/(Distante!BT51*Distante!BT51)</f>
        <v>2.3131166666666667</v>
      </c>
      <c r="BU51" s="16">
        <f>$A$1*Populatie!$AY51*Populatie!BU51/(Distante!BU51*Distante!BU51)</f>
        <v>0.26581705836489194</v>
      </c>
      <c r="BV51" s="16">
        <f>$A$1*Populatie!$AY51*Populatie!BV51/(Distante!BV51*Distante!BV51)</f>
        <v>3.9967418133214527E-2</v>
      </c>
      <c r="BW51" s="16">
        <f>$A$1*Populatie!$AY51*Populatie!BW51/(Distante!BW51*Distante!BW51)</f>
        <v>1.8610075000000001</v>
      </c>
      <c r="BX51" s="16">
        <f>$A$1*Populatie!$AY51*Populatie!BX51/(Distante!BX51*Distante!BX51)</f>
        <v>2.9208977639968558E-2</v>
      </c>
      <c r="BY51" s="16">
        <f>$A$1*Populatie!$AY51*Populatie!BY51/(Distante!BY51*Distante!BY51)</f>
        <v>0.12238182210546068</v>
      </c>
      <c r="BZ51" s="16">
        <f>$A$1*Populatie!$AY51*Populatie!BZ51/(Distante!BZ51*Distante!BZ51)</f>
        <v>1.4589412069515308E-2</v>
      </c>
      <c r="CA51" s="16">
        <f>$A$1*Populatie!$AY51*Populatie!CA51/(Distante!CA51*Distante!CA51)</f>
        <v>9.7537821333333344E-2</v>
      </c>
      <c r="CB51" s="16">
        <f>$A$1*Populatie!$AY51*Populatie!CB51/(Distante!CB51*Distante!CB51)</f>
        <v>5.2718788919667595E-2</v>
      </c>
      <c r="CC51" s="16">
        <f>$A$1*Populatie!$AY51*Populatie!CC51/(Distante!CC51*Distante!CC51)</f>
        <v>4.0048246258503402E-2</v>
      </c>
      <c r="CD51" s="16">
        <f>$A$1*Populatie!$AY51*Populatie!CD51/(Distante!CD51*Distante!CD51)</f>
        <v>0.94365555363321796</v>
      </c>
      <c r="CE51" s="16">
        <f>$A$1*Populatie!$AY51*Populatie!CE51/(Distante!CE51*Distante!CE51)</f>
        <v>9.8000452880859373E-2</v>
      </c>
      <c r="CF51" s="16">
        <f>$A$1*Populatie!$AY51*Populatie!CF51/(Distante!CF51*Distante!CF51)</f>
        <v>5.0753153988868281E-2</v>
      </c>
      <c r="CG51" s="16">
        <f>$A$1*Populatie!$AY51*Populatie!CG51/(Distante!CG51*Distante!CG51)</f>
        <v>19.860187959183673</v>
      </c>
      <c r="CH51" s="16">
        <f>$A$1*Populatie!$AY51*Populatie!CH51/(Distante!CH51*Distante!CH51)</f>
        <v>7.125137740930898E-2</v>
      </c>
      <c r="CI51" s="16">
        <f>$A$1*Populatie!$AY51*Populatie!CI51/(Distante!CI51*Distante!CI51)</f>
        <v>1.3634198964497042</v>
      </c>
      <c r="CJ51" s="16">
        <f>$A$1*Populatie!$AY51*Populatie!CJ51/(Distante!CJ51*Distante!CJ51)</f>
        <v>3.0998663793103447E-2</v>
      </c>
      <c r="CK51" s="16">
        <f>$A$1*Populatie!$AY51*Populatie!CK51/(Distante!CK51*Distante!CK51)</f>
        <v>1.1254052469135802</v>
      </c>
      <c r="CL51" s="16">
        <f>$A$1*Populatie!$AY51*Populatie!CL51/(Distante!CL51*Distante!CL51)</f>
        <v>6.6087530614821366E-2</v>
      </c>
      <c r="CM51" s="16">
        <f>$A$1*Populatie!$AY51*Populatie!CM51/(Distante!CM51*Distante!CM51)</f>
        <v>0.14719833333333335</v>
      </c>
      <c r="CN51" s="16">
        <f>$A$1*Populatie!$AY51*Populatie!CN51/(Distante!CN51*Distante!CN51)</f>
        <v>0.11293502448979592</v>
      </c>
      <c r="CO51" s="16">
        <f>$A$1*Populatie!$AY51*Populatie!CO51/(Distante!CO51*Distante!CO51)</f>
        <v>3.4591670880428319E-2</v>
      </c>
      <c r="CP51" s="16">
        <f>$A$1*Populatie!$AY51*Populatie!CP51/(Distante!CP51*Distante!CP51)</f>
        <v>0.22772584549661803</v>
      </c>
      <c r="CQ51" s="16">
        <f>$A$1*Populatie!$AY51*Populatie!CQ51/(Distante!CQ51*Distante!CQ51)</f>
        <v>0.97529163574218758</v>
      </c>
      <c r="CR51" s="16">
        <f>$A$1*Populatie!$AY51*Populatie!CR51/(Distante!CR51*Distante!CR51)</f>
        <v>4.3456888624653189E-2</v>
      </c>
      <c r="CS51" s="16">
        <f>$A$1*Populatie!$AY51*Populatie!CS51/(Distante!CS51*Distante!CS51)</f>
        <v>4.6613506499999999E-2</v>
      </c>
      <c r="CT51" s="16">
        <f>$A$1*Populatie!$AY51*Populatie!CT51/(Distante!CT51*Distante!CT51)</f>
        <v>0.3335886763831053</v>
      </c>
      <c r="CU51" s="16">
        <f>$A$1*Populatie!$AY51*Populatie!CU51/(Distante!CU51*Distante!CU51)</f>
        <v>0.47252924242424243</v>
      </c>
      <c r="CV51" s="16">
        <f>$A$1*Populatie!$AY51*Populatie!CV51/(Distante!CV51*Distante!CV51)</f>
        <v>2.7674450865051905</v>
      </c>
      <c r="CW51" s="16">
        <f>$A$1*Populatie!$AY51*Populatie!CW51/(Distante!CW51*Distante!CW51)</f>
        <v>0.10110177375420606</v>
      </c>
      <c r="CX51" s="16">
        <f>$A$1*Populatie!$AY51*Populatie!CX51/(Distante!CX51*Distante!CX51)</f>
        <v>2.0569202595155711</v>
      </c>
      <c r="CY51" s="16">
        <f>$A$1*Populatie!$AY51*Populatie!CY51/(Distante!CY51*Distante!CY51)</f>
        <v>0.23431979402444547</v>
      </c>
    </row>
    <row r="52" spans="1:103" ht="15.75" customHeight="1" x14ac:dyDescent="0.25">
      <c r="A52" s="2" t="s">
        <v>51</v>
      </c>
      <c r="B52" s="16">
        <v>13.424259683071933</v>
      </c>
      <c r="C52" s="16">
        <v>0.53107982206398141</v>
      </c>
      <c r="D52" s="16">
        <v>0.68820027662105898</v>
      </c>
      <c r="E52" s="16">
        <v>2.5325302750000005</v>
      </c>
      <c r="F52" s="16">
        <v>1.3647457101666669</v>
      </c>
      <c r="G52" s="16">
        <v>0.89435010011534044</v>
      </c>
      <c r="H52" s="16">
        <v>0.44458321963636366</v>
      </c>
      <c r="I52" s="16">
        <v>0.10076643440860215</v>
      </c>
      <c r="J52" s="16">
        <v>2.0049816724336797E-2</v>
      </c>
      <c r="K52" s="16">
        <v>0.44828002083333335</v>
      </c>
      <c r="L52" s="16">
        <v>6.0860600284090918E-2</v>
      </c>
      <c r="M52" s="16">
        <v>2.7068523171450219E-2</v>
      </c>
      <c r="N52" s="16">
        <v>0.1644996276</v>
      </c>
      <c r="O52" s="16">
        <v>0.16212904830174518</v>
      </c>
      <c r="P52" s="16">
        <v>0.11767005393824828</v>
      </c>
      <c r="Q52" s="16">
        <v>3.5913425893491127</v>
      </c>
      <c r="R52" s="16">
        <v>0.60623507035755486</v>
      </c>
      <c r="S52" s="16">
        <v>4.2035379388560161E-2</v>
      </c>
      <c r="T52" s="16">
        <v>6.1445143629629634E-2</v>
      </c>
      <c r="U52" s="16">
        <v>0.13704731508130988</v>
      </c>
      <c r="V52" s="16">
        <v>4.0706736074074081E-2</v>
      </c>
      <c r="W52" s="16">
        <v>2.1874338095238092E-2</v>
      </c>
      <c r="X52" s="16">
        <v>0.4849880562860438</v>
      </c>
      <c r="Y52" s="16">
        <v>2.4254266080000003E-2</v>
      </c>
      <c r="Z52" s="16">
        <v>0.20669757098765434</v>
      </c>
      <c r="AA52" s="16">
        <v>4.5586074074074077E-2</v>
      </c>
      <c r="AB52" s="16">
        <v>4.531966195286196E-2</v>
      </c>
      <c r="AC52" s="16">
        <v>0.47598271875000003</v>
      </c>
      <c r="AD52" s="16">
        <v>0.1533710900740741</v>
      </c>
      <c r="AE52" s="16">
        <v>0.48003076837098696</v>
      </c>
      <c r="AF52" s="16">
        <v>0.15795478840665875</v>
      </c>
      <c r="AG52" s="16">
        <v>3.1482131873737912E-2</v>
      </c>
      <c r="AH52" s="16">
        <v>4.2374327946127943E-2</v>
      </c>
      <c r="AI52" s="16">
        <v>3.0374685068721364E-2</v>
      </c>
      <c r="AJ52" s="16">
        <v>4.3990246006920419E-2</v>
      </c>
      <c r="AK52" s="16">
        <v>3.601642807100592E-2</v>
      </c>
      <c r="AL52" s="16">
        <v>0.1396765947487551</v>
      </c>
      <c r="AM52" s="16">
        <v>8.0728709714733851E-2</v>
      </c>
      <c r="AN52" s="16">
        <v>6.0882974739583338E-2</v>
      </c>
      <c r="AO52" s="16">
        <v>0.16372738897058825</v>
      </c>
      <c r="AP52" s="16">
        <v>7.4093412582591209E-2</v>
      </c>
      <c r="AQ52" s="16">
        <v>5.0994009313367422E-2</v>
      </c>
      <c r="AR52" s="16">
        <v>7.8426152148304302E-3</v>
      </c>
      <c r="AS52" s="16">
        <v>0.1304194064516129</v>
      </c>
      <c r="AT52" s="16">
        <v>9.7314113927335646E-2</v>
      </c>
      <c r="AU52" s="16">
        <v>4.2945809210526313E-2</v>
      </c>
      <c r="AV52" s="16">
        <v>5.9762315548945372E-2</v>
      </c>
      <c r="AW52" s="16">
        <v>6.8256109633136094E-2</v>
      </c>
      <c r="AX52" s="16">
        <v>3.0434519844168492E-2</v>
      </c>
      <c r="AY52" s="16">
        <f t="array" ref="AY52:AY103">TRANSPOSE(AZ51:CY51)</f>
        <v>4.7559709948015123E-2</v>
      </c>
      <c r="AZ52" s="16" t="s">
        <v>103</v>
      </c>
      <c r="BA52" s="16">
        <f>$A$1*Populatie!$AZ52*Populatie!BA52/(Distante!BA52*Distante!BA52)</f>
        <v>5.1051177046181992E-2</v>
      </c>
      <c r="BB52" s="16">
        <f>$A$1*Populatie!$AZ52*Populatie!BB52/(Distante!BB52*Distante!BB52)</f>
        <v>0.11308780739644972</v>
      </c>
      <c r="BC52" s="16">
        <f>$A$1*Populatie!$AZ52*Populatie!BC52/(Distante!BC52*Distante!BC52)</f>
        <v>0.25708236872727275</v>
      </c>
      <c r="BD52" s="16">
        <f>$A$1*Populatie!$AZ52*Populatie!BD52/(Distante!BD52*Distante!BD52)</f>
        <v>6.0804764071510961E-2</v>
      </c>
      <c r="BE52" s="16">
        <f>$A$1*Populatie!$AZ52*Populatie!BE52/(Distante!BE52*Distante!BE52)</f>
        <v>0.99975834681440456</v>
      </c>
      <c r="BF52" s="16">
        <f>$A$1*Populatie!$AZ52*Populatie!BF52/(Distante!BF52*Distante!BF52)</f>
        <v>0.12919530937500001</v>
      </c>
      <c r="BG52" s="16">
        <f>$A$1*Populatie!$AZ52*Populatie!BG52/(Distante!BG52*Distante!BG52)</f>
        <v>0.35894323784517879</v>
      </c>
      <c r="BH52" s="16">
        <f>$A$1*Populatie!$AZ52*Populatie!BH52/(Distante!BH52*Distante!BH52)</f>
        <v>0.17430765000000001</v>
      </c>
      <c r="BI52" s="16">
        <f>$A$1*Populatie!$AZ52*Populatie!BI52/(Distante!BI52*Distante!BI52)</f>
        <v>0.23928166460905353</v>
      </c>
      <c r="BJ52" s="16">
        <f>$A$1*Populatie!$AZ52*Populatie!BJ52/(Distante!BJ52*Distante!BJ52)</f>
        <v>0.16373712808619431</v>
      </c>
      <c r="BK52" s="16">
        <f>$A$1*Populatie!$AZ52*Populatie!BK52/(Distante!BK52*Distante!BK52)</f>
        <v>2.3588472951429483E-2</v>
      </c>
      <c r="BL52" s="16">
        <f>$A$1*Populatie!$AZ52*Populatie!BL52/(Distante!BL52*Distante!BL52)</f>
        <v>0.17918865680272111</v>
      </c>
      <c r="BM52" s="16">
        <f>$A$1*Populatie!$AZ52*Populatie!BM52/(Distante!BM52*Distante!BM52)</f>
        <v>5.5581556694141242E-2</v>
      </c>
      <c r="BN52" s="16">
        <f>$A$1*Populatie!$AZ52*Populatie!BN52/(Distante!BN52*Distante!BN52)</f>
        <v>0.54702292108843542</v>
      </c>
      <c r="BO52" s="16">
        <f>$A$1*Populatie!$AZ52*Populatie!BO52/(Distante!BO52*Distante!BO52)</f>
        <v>9.5065958641975312E-2</v>
      </c>
      <c r="BP52" s="16">
        <f>$A$1*Populatie!$AZ52*Populatie!BP52/(Distante!BP52*Distante!BP52)</f>
        <v>5.885309892473118E-2</v>
      </c>
      <c r="BQ52" s="16">
        <f>$A$1*Populatie!$AZ52*Populatie!BQ52/(Distante!BQ52*Distante!BQ52)</f>
        <v>0.10295399630911189</v>
      </c>
      <c r="BR52" s="16">
        <f>$A$1*Populatie!$AZ52*Populatie!BR52/(Distante!BR52*Distante!BR52)</f>
        <v>1.7918087130177514E-2</v>
      </c>
      <c r="BS52" s="16">
        <f>$A$1*Populatie!$AZ52*Populatie!BS52/(Distante!BS52*Distante!BS52)</f>
        <v>0.17131600234375</v>
      </c>
      <c r="BT52" s="16">
        <f>$A$1*Populatie!$AZ52*Populatie!BT52/(Distante!BT52*Distante!BT52)</f>
        <v>0.11628211570493753</v>
      </c>
      <c r="BU52" s="16">
        <f>$A$1*Populatie!$AZ52*Populatie!BU52/(Distante!BU52*Distante!BU52)</f>
        <v>0.70571923379629642</v>
      </c>
      <c r="BV52" s="16">
        <f>$A$1*Populatie!$AZ52*Populatie!BV52/(Distante!BV52*Distante!BV52)</f>
        <v>2.2603255621301777E-2</v>
      </c>
      <c r="BW52" s="16">
        <f>$A$1*Populatie!$AZ52*Populatie!BW52/(Distante!BW52*Distante!BW52)</f>
        <v>6.3967559916955019E-2</v>
      </c>
      <c r="BX52" s="16">
        <f>$A$1*Populatie!$AZ52*Populatie!BX52/(Distante!BX52*Distante!BX52)</f>
        <v>8.4735039272727269E-2</v>
      </c>
      <c r="BY52" s="16">
        <f>$A$1*Populatie!$AZ52*Populatie!BY52/(Distante!BY52*Distante!BY52)</f>
        <v>0.13004203548387097</v>
      </c>
      <c r="BZ52" s="16">
        <f>$A$1*Populatie!$AZ52*Populatie!BZ52/(Distante!BZ52*Distante!BZ52)</f>
        <v>5.3930939561707039E-2</v>
      </c>
      <c r="CA52" s="16">
        <f>$A$1*Populatie!$AZ52*Populatie!CA52/(Distante!CA52*Distante!CA52)</f>
        <v>0.13901917309090911</v>
      </c>
      <c r="CB52" s="16">
        <f>$A$1*Populatie!$AZ52*Populatie!CB52/(Distante!CB52*Distante!CB52)</f>
        <v>0.16509024880036216</v>
      </c>
      <c r="CC52" s="16">
        <f>$A$1*Populatie!$AZ52*Populatie!CC52/(Distante!CC52*Distante!CC52)</f>
        <v>0.19185274727891155</v>
      </c>
      <c r="CD52" s="16">
        <f>$A$1*Populatie!$AZ52*Populatie!CD52/(Distante!CD52*Distante!CD52)</f>
        <v>6.1080715143545919E-2</v>
      </c>
      <c r="CE52" s="16">
        <f>$A$1*Populatie!$AZ52*Populatie!CE52/(Distante!CE52*Distante!CE52)</f>
        <v>2.4095483546088186E-2</v>
      </c>
      <c r="CF52" s="16">
        <f>$A$1*Populatie!$AZ52*Populatie!CF52/(Distante!CF52*Distante!CF52)</f>
        <v>0.31638906172839504</v>
      </c>
      <c r="CG52" s="16">
        <f>$A$1*Populatie!$AZ52*Populatie!CG52/(Distante!CG52*Distante!CG52)</f>
        <v>0.10323954585467128</v>
      </c>
      <c r="CH52" s="16">
        <f>$A$1*Populatie!$AZ52*Populatie!CH52/(Distante!CH52*Distante!CH52)</f>
        <v>0.1489576772727273</v>
      </c>
      <c r="CI52" s="16">
        <f>$A$1*Populatie!$AZ52*Populatie!CI52/(Distante!CI52*Distante!CI52)</f>
        <v>0.14417326897959185</v>
      </c>
      <c r="CJ52" s="16">
        <f>$A$1*Populatie!$AZ52*Populatie!CJ52/(Distante!CJ52*Distante!CJ52)</f>
        <v>6.9142587716262985E-2</v>
      </c>
      <c r="CK52" s="16">
        <f>$A$1*Populatie!$AZ52*Populatie!CK52/(Distante!CK52*Distante!CK52)</f>
        <v>5.7037747755102043E-2</v>
      </c>
      <c r="CL52" s="16">
        <f>$A$1*Populatie!$AZ52*Populatie!CL52/(Distante!CL52*Distante!CL52)</f>
        <v>11.1455509</v>
      </c>
      <c r="CM52" s="16">
        <f>$A$1*Populatie!$AZ52*Populatie!CM52/(Distante!CM52*Distante!CM52)</f>
        <v>3.1622381314878892E-2</v>
      </c>
      <c r="CN52" s="16">
        <f>$A$1*Populatie!$AZ52*Populatie!CN52/(Distante!CN52*Distante!CN52)</f>
        <v>0.26509970850000003</v>
      </c>
      <c r="CO52" s="16">
        <f>$A$1*Populatie!$AZ52*Populatie!CO52/(Distante!CO52*Distante!CO52)</f>
        <v>6.113870390946502E-2</v>
      </c>
      <c r="CP52" s="16">
        <f>$A$1*Populatie!$AZ52*Populatie!CP52/(Distante!CP52*Distante!CP52)</f>
        <v>6.1899701047847498E-2</v>
      </c>
      <c r="CQ52" s="16">
        <f>$A$1*Populatie!$AZ52*Populatie!CQ52/(Distante!CQ52*Distante!CQ52)</f>
        <v>0.18118083024852072</v>
      </c>
      <c r="CR52" s="16">
        <f>$A$1*Populatie!$AZ52*Populatie!CR52/(Distante!CR52*Distante!CR52)</f>
        <v>8.6459778189300424E-2</v>
      </c>
      <c r="CS52" s="16">
        <f>$A$1*Populatie!$AZ52*Populatie!CS52/(Distante!CS52*Distante!CS52)</f>
        <v>0.13736494740484431</v>
      </c>
      <c r="CT52" s="16">
        <f>$A$1*Populatie!$AZ52*Populatie!CT52/(Distante!CT52*Distante!CT52)</f>
        <v>5.4262962782476963E-2</v>
      </c>
      <c r="CU52" s="16">
        <f>$A$1*Populatie!$AZ52*Populatie!CU52/(Distante!CU52*Distante!CU52)</f>
        <v>4.9794463653579098E-2</v>
      </c>
      <c r="CV52" s="16">
        <f>$A$1*Populatie!$AZ52*Populatie!CV52/(Distante!CV52*Distante!CV52)</f>
        <v>6.1302947640000001E-2</v>
      </c>
      <c r="CW52" s="16">
        <f>$A$1*Populatie!$AZ52*Populatie!CW52/(Distante!CW52*Distante!CW52)</f>
        <v>0.31797153688362922</v>
      </c>
      <c r="CX52" s="16">
        <f>$A$1*Populatie!$AZ52*Populatie!CX52/(Distante!CX52*Distante!CX52)</f>
        <v>7.119341521875E-2</v>
      </c>
      <c r="CY52" s="16">
        <f>$A$1*Populatie!$AZ52*Populatie!CY52/(Distante!CY52*Distante!CY52)</f>
        <v>6.8688180228531862E-2</v>
      </c>
    </row>
    <row r="53" spans="1:103" ht="15.75" customHeight="1" x14ac:dyDescent="0.25">
      <c r="A53" s="2" t="s">
        <v>52</v>
      </c>
      <c r="B53" s="16">
        <v>16.840838698750002</v>
      </c>
      <c r="C53" s="16">
        <v>8.6791999817600001</v>
      </c>
      <c r="D53" s="16">
        <v>1.0251865755102041</v>
      </c>
      <c r="E53" s="16">
        <v>0.36353455757575764</v>
      </c>
      <c r="F53" s="16">
        <v>9.2595141184027785</v>
      </c>
      <c r="G53" s="16">
        <v>1.2470369663209879</v>
      </c>
      <c r="H53" s="16">
        <v>0.48262466109090907</v>
      </c>
      <c r="I53" s="16">
        <v>0.15159471084762058</v>
      </c>
      <c r="J53" s="16">
        <v>0.19588868892733566</v>
      </c>
      <c r="K53" s="16">
        <v>0.26267495585172845</v>
      </c>
      <c r="L53" s="16">
        <v>0.22206266328125002</v>
      </c>
      <c r="M53" s="16">
        <v>3.7881880924479167E-2</v>
      </c>
      <c r="N53" s="16">
        <v>0.12401061750000002</v>
      </c>
      <c r="O53" s="16">
        <v>0.25205964869658698</v>
      </c>
      <c r="P53" s="16">
        <v>0.59390997617187502</v>
      </c>
      <c r="Q53" s="16">
        <v>7.617879283154122E-2</v>
      </c>
      <c r="R53" s="16">
        <v>0.80895094801512291</v>
      </c>
      <c r="S53" s="16">
        <v>0.27111944277343752</v>
      </c>
      <c r="T53" s="16">
        <v>0.26681116434567903</v>
      </c>
      <c r="U53" s="16">
        <v>0.17948035092717013</v>
      </c>
      <c r="V53" s="16">
        <v>4.4189870049382725</v>
      </c>
      <c r="W53" s="16">
        <v>0.11015918685075608</v>
      </c>
      <c r="X53" s="16">
        <v>0.45269162472727276</v>
      </c>
      <c r="Y53" s="16">
        <v>5.8653640810871016E-2</v>
      </c>
      <c r="Z53" s="16">
        <v>0.38923476442593702</v>
      </c>
      <c r="AA53" s="16">
        <v>0.53891033777777786</v>
      </c>
      <c r="AB53" s="16">
        <v>0.53576086177777782</v>
      </c>
      <c r="AC53" s="16">
        <v>0.14313321502770085</v>
      </c>
      <c r="AD53" s="16">
        <v>3.7357496487534628E-2</v>
      </c>
      <c r="AE53" s="16">
        <v>0.64829820325443799</v>
      </c>
      <c r="AF53" s="16">
        <v>0.1144270044435628</v>
      </c>
      <c r="AG53" s="16">
        <v>4.4506781951557099E-2</v>
      </c>
      <c r="AH53" s="16">
        <v>1.3915045969135804</v>
      </c>
      <c r="AI53" s="16">
        <v>4.2817713872363439E-2</v>
      </c>
      <c r="AJ53" s="16">
        <v>4.6650229286100596E-2</v>
      </c>
      <c r="AK53" s="16">
        <v>1.9099319713261648E-2</v>
      </c>
      <c r="AL53" s="16">
        <v>9.3040770166666675E-2</v>
      </c>
      <c r="AM53" s="16">
        <v>0.11286185615452594</v>
      </c>
      <c r="AN53" s="16">
        <v>0.14416772979881659</v>
      </c>
      <c r="AO53" s="16">
        <v>0.63414796466049383</v>
      </c>
      <c r="AP53" s="16">
        <v>5.1130097954711469E-2</v>
      </c>
      <c r="AQ53" s="16">
        <v>4.4003057773261724E-2</v>
      </c>
      <c r="AR53" s="16">
        <v>5.7191650812161605E-2</v>
      </c>
      <c r="AS53" s="16">
        <v>0.56631576774193559</v>
      </c>
      <c r="AT53" s="16">
        <v>2.4922639163265305</v>
      </c>
      <c r="AU53" s="16">
        <v>0.12190140244454503</v>
      </c>
      <c r="AV53" s="16">
        <v>0.164548240260631</v>
      </c>
      <c r="AW53" s="16">
        <v>8.696053177777778E-2</v>
      </c>
      <c r="AX53" s="16">
        <v>0.37380144444444446</v>
      </c>
      <c r="AY53" s="16">
        <v>0.27311862187500002</v>
      </c>
      <c r="AZ53" s="16">
        <f t="array" ref="AZ53:AZ103">TRANSPOSE(BA52:CY52)</f>
        <v>5.1051177046181992E-2</v>
      </c>
      <c r="BA53" s="16" t="s">
        <v>103</v>
      </c>
      <c r="BB53" s="16">
        <f>$A$1*Populatie!$BA53*Populatie!BB53/(Distante!BB53*Distante!BB53)</f>
        <v>2.5100549746691868E-2</v>
      </c>
      <c r="BC53" s="16">
        <f>$A$1*Populatie!$BA53*Populatie!BC53/(Distante!BC53*Distante!BC53)</f>
        <v>0.18257288966262974</v>
      </c>
      <c r="BD53" s="16">
        <f>$A$1*Populatie!$BA53*Populatie!BD53/(Distante!BD53*Distante!BD53)</f>
        <v>0.67064769707031247</v>
      </c>
      <c r="BE53" s="16">
        <f>$A$1*Populatie!$BA53*Populatie!BE53/(Distante!BE53*Distante!BE53)</f>
        <v>9.871373504661124E-2</v>
      </c>
      <c r="BF53" s="16">
        <f>$A$1*Populatie!$BA53*Populatie!BF53/(Distante!BF53*Distante!BF53)</f>
        <v>0.20886427308244757</v>
      </c>
      <c r="BG53" s="16">
        <f>$A$1*Populatie!$BA53*Populatie!BG53/(Distante!BG53*Distante!BG53)</f>
        <v>0.7026545231020408</v>
      </c>
      <c r="BH53" s="16">
        <f>$A$1*Populatie!$BA53*Populatie!BH53/(Distante!BH53*Distante!BH53)</f>
        <v>0.27965070442137635</v>
      </c>
      <c r="BI53" s="16">
        <f>$A$1*Populatie!$BA53*Populatie!BI53/(Distante!BI53*Distante!BI53)</f>
        <v>0.84160997555555561</v>
      </c>
      <c r="BJ53" s="16">
        <f>$A$1*Populatie!$BA53*Populatie!BJ53/(Distante!BJ53*Distante!BJ53)</f>
        <v>0.79456780228571422</v>
      </c>
      <c r="BK53" s="16">
        <f>$A$1*Populatie!$BA53*Populatie!BK53/(Distante!BK53*Distante!BK53)</f>
        <v>3.2576381016765819E-2</v>
      </c>
      <c r="BL53" s="16">
        <f>$A$1*Populatie!$BA53*Populatie!BL53/(Distante!BL53*Distante!BL53)</f>
        <v>2.3436610217881289E-2</v>
      </c>
      <c r="BM53" s="16">
        <f>$A$1*Populatie!$BA53*Populatie!BM53/(Distante!BM53*Distante!BM53)</f>
        <v>5.0826597110152E-2</v>
      </c>
      <c r="BN53" s="16">
        <f>$A$1*Populatie!$BA53*Populatie!BN53/(Distante!BN53*Distante!BN53)</f>
        <v>0.41900628703999998</v>
      </c>
      <c r="BO53" s="16">
        <f>$A$1*Populatie!$BA53*Populatie!BO53/(Distante!BO53*Distante!BO53)</f>
        <v>3.3344313772853185E-2</v>
      </c>
      <c r="BP53" s="16">
        <f>$A$1*Populatie!$BA53*Populatie!BP53/(Distante!BP53*Distante!BP53)</f>
        <v>0.14375014677419357</v>
      </c>
      <c r="BQ53" s="16">
        <f>$A$1*Populatie!$BA53*Populatie!BQ53/(Distante!BQ53*Distante!BQ53)</f>
        <v>3.669948678197197E-2</v>
      </c>
      <c r="BR53" s="16">
        <f>$A$1*Populatie!$BA53*Populatie!BR53/(Distante!BR53*Distante!BR53)</f>
        <v>3.9479263801838999E-2</v>
      </c>
      <c r="BS53" s="16">
        <f>$A$1*Populatie!$BA53*Populatie!BS53/(Distante!BS53*Distante!BS53)</f>
        <v>0.14164833381818182</v>
      </c>
      <c r="BT53" s="16">
        <f>$A$1*Populatie!$BA53*Populatie!BT53/(Distante!BT53*Distante!BT53)</f>
        <v>0.33951351279999997</v>
      </c>
      <c r="BU53" s="16">
        <f>$A$1*Populatie!$BA53*Populatie!BU53/(Distante!BU53*Distante!BU53)</f>
        <v>0.31660469036989797</v>
      </c>
      <c r="BV53" s="16">
        <f>$A$1*Populatie!$BA53*Populatie!BV53/(Distante!BV53*Distante!BV53)</f>
        <v>2.6539584426666665E-2</v>
      </c>
      <c r="BW53" s="16">
        <f>$A$1*Populatie!$BA53*Populatie!BW53/(Distante!BW53*Distante!BW53)</f>
        <v>3.4841078250000002</v>
      </c>
      <c r="BX53" s="16">
        <f>$A$1*Populatie!$BA53*Populatie!BX53/(Distante!BX53*Distante!BX53)</f>
        <v>2.3855984619341564E-2</v>
      </c>
      <c r="BY53" s="16">
        <f>$A$1*Populatie!$BA53*Populatie!BY53/(Distante!BY53*Distante!BY53)</f>
        <v>0.17304040650510202</v>
      </c>
      <c r="BZ53" s="16">
        <f>$A$1*Populatie!$BA53*Populatie!BZ53/(Distante!BZ53*Distante!BZ53)</f>
        <v>9.5916581380700427E-3</v>
      </c>
      <c r="CA53" s="16">
        <f>$A$1*Populatie!$BA53*Populatie!CA53/(Distante!CA53*Distante!CA53)</f>
        <v>6.7893596995835817E-2</v>
      </c>
      <c r="CB53" s="16">
        <f>$A$1*Populatie!$BA53*Populatie!CB53/(Distante!CB53*Distante!CB53)</f>
        <v>5.610673656462585E-2</v>
      </c>
      <c r="CC53" s="16">
        <f>$A$1*Populatie!$BA53*Populatie!CC53/(Distante!CC53*Distante!CC53)</f>
        <v>5.4638068917311128E-2</v>
      </c>
      <c r="CD53" s="16">
        <f>$A$1*Populatie!$BA53*Populatie!CD53/(Distante!CD53*Distante!CD53)</f>
        <v>0.59676461748849441</v>
      </c>
      <c r="CE53" s="16">
        <f>$A$1*Populatie!$BA53*Populatie!CE53/(Distante!CE53*Distante!CE53)</f>
        <v>3.2742077227722773E-2</v>
      </c>
      <c r="CF53" s="16">
        <f>$A$1*Populatie!$BA53*Populatie!CF53/(Distante!CF53*Distante!CF53)</f>
        <v>5.7480106060606058E-2</v>
      </c>
      <c r="CG53" s="16">
        <f>$A$1*Populatie!$BA53*Populatie!CG53/(Distante!CG53*Distante!CG53)</f>
        <v>0.39986680474074077</v>
      </c>
      <c r="CH53" s="16">
        <f>$A$1*Populatie!$BA53*Populatie!CH53/(Distante!CH53*Distante!CH53)</f>
        <v>6.512391895340236E-2</v>
      </c>
      <c r="CI53" s="16">
        <f>$A$1*Populatie!$BA53*Populatie!CI53/(Distante!CI53*Distante!CI53)</f>
        <v>0.79802019354838705</v>
      </c>
      <c r="CJ53" s="16">
        <f>$A$1*Populatie!$BA53*Populatie!CJ53/(Distante!CJ53*Distante!CJ53)</f>
        <v>3.1480476662131517E-2</v>
      </c>
      <c r="CK53" s="16">
        <f>$A$1*Populatie!$BA53*Populatie!CK53/(Distante!CK53*Distante!CK53)</f>
        <v>1.0922382767999999</v>
      </c>
      <c r="CL53" s="16">
        <f>$A$1*Populatie!$BA53*Populatie!CL53/(Distante!CL53*Distante!CL53)</f>
        <v>7.1593118145956605E-2</v>
      </c>
      <c r="CM53" s="16">
        <f>$A$1*Populatie!$BA53*Populatie!CM53/(Distante!CM53*Distante!CM53)</f>
        <v>4.2196429395085062E-2</v>
      </c>
      <c r="CN53" s="16">
        <f>$A$1*Populatie!$BA53*Populatie!CN53/(Distante!CN53*Distante!CN53)</f>
        <v>0.13227618247629991</v>
      </c>
      <c r="CO53" s="16">
        <f>$A$1*Populatie!$BA53*Populatie!CO53/(Distante!CO53*Distante!CO53)</f>
        <v>2.7428472250566893E-2</v>
      </c>
      <c r="CP53" s="16">
        <f>$A$1*Populatie!$BA53*Populatie!CP53/(Distante!CP53*Distante!CP53)</f>
        <v>7.726251183045435E-2</v>
      </c>
      <c r="CQ53" s="16">
        <f>$A$1*Populatie!$BA53*Populatie!CQ53/(Distante!CQ53*Distante!CQ53)</f>
        <v>1.32958278816</v>
      </c>
      <c r="CR53" s="16">
        <f>$A$1*Populatie!$BA53*Populatie!CR53/(Distante!CR53*Distante!CR53)</f>
        <v>4.0703370672218922E-2</v>
      </c>
      <c r="CS53" s="16">
        <f>$A$1*Populatie!$BA53*Populatie!CS53/(Distante!CS53*Distante!CS53)</f>
        <v>3.0374968235570524E-2</v>
      </c>
      <c r="CT53" s="16">
        <f>$A$1*Populatie!$BA53*Populatie!CT53/(Distante!CT53*Distante!CT53)</f>
        <v>7.8697060111317246E-2</v>
      </c>
      <c r="CU53" s="16">
        <f>$A$1*Populatie!$BA53*Populatie!CU53/(Distante!CU53*Distante!CU53)</f>
        <v>8.7381890244897953E-2</v>
      </c>
      <c r="CV53" s="16">
        <f>$A$1*Populatie!$BA53*Populatie!CV53/(Distante!CV53*Distante!CV53)</f>
        <v>1.1553546506944443</v>
      </c>
      <c r="CW53" s="16">
        <f>$A$1*Populatie!$BA53*Populatie!CW53/(Distante!CW53*Distante!CW53)</f>
        <v>0.11354187915224911</v>
      </c>
      <c r="CX53" s="16">
        <f>$A$1*Populatie!$BA53*Populatie!CX53/(Distante!CX53*Distante!CX53)</f>
        <v>0.28039977653061227</v>
      </c>
      <c r="CY53" s="16">
        <f>$A$1*Populatie!$BA53*Populatie!CY53/(Distante!CY53*Distante!CY53)</f>
        <v>11.963634527777778</v>
      </c>
    </row>
    <row r="54" spans="1:103" ht="15.75" customHeight="1" x14ac:dyDescent="0.25">
      <c r="A54" s="2" t="s">
        <v>53</v>
      </c>
      <c r="B54" s="16">
        <v>9.0975339556213033</v>
      </c>
      <c r="C54" s="16">
        <v>0.45786738380177516</v>
      </c>
      <c r="D54" s="16">
        <v>0.44080379084967325</v>
      </c>
      <c r="E54" s="16">
        <v>1.6063409706666667</v>
      </c>
      <c r="F54" s="16">
        <v>1.0846952787703277</v>
      </c>
      <c r="G54" s="16">
        <v>0.64039587822222221</v>
      </c>
      <c r="H54" s="16">
        <v>0.45708191961591227</v>
      </c>
      <c r="I54" s="16">
        <v>7.2699581247369763E-2</v>
      </c>
      <c r="J54" s="16">
        <v>1.677907091956822E-2</v>
      </c>
      <c r="K54" s="16">
        <v>0.2974076590909091</v>
      </c>
      <c r="L54" s="16">
        <v>5.1755616000000004E-2</v>
      </c>
      <c r="M54" s="16">
        <v>1.976119630479261E-2</v>
      </c>
      <c r="N54" s="16">
        <v>6.5306116968434552E-2</v>
      </c>
      <c r="O54" s="16">
        <v>0.10116586880907373</v>
      </c>
      <c r="P54" s="16">
        <v>6.8546018172839521E-2</v>
      </c>
      <c r="Q54" s="16">
        <v>6.3929776851950268E-2</v>
      </c>
      <c r="R54" s="16">
        <v>0.41997636979306641</v>
      </c>
      <c r="S54" s="16">
        <v>5.4813744117647063E-2</v>
      </c>
      <c r="T54" s="16">
        <v>5.0327494500561169E-2</v>
      </c>
      <c r="U54" s="16">
        <v>0.14885495839843749</v>
      </c>
      <c r="V54" s="16">
        <v>1.7930272087791493E-2</v>
      </c>
      <c r="W54" s="16">
        <v>9.1921518177994124E-3</v>
      </c>
      <c r="X54" s="16">
        <v>0.54261530277777781</v>
      </c>
      <c r="Y54" s="16">
        <v>1.7263436024130999E-2</v>
      </c>
      <c r="Z54" s="16">
        <v>0.15050291458805745</v>
      </c>
      <c r="AA54" s="16">
        <v>3.7962795610425246E-2</v>
      </c>
      <c r="AB54" s="16">
        <v>3.7740935116598082E-2</v>
      </c>
      <c r="AC54" s="16">
        <v>1.7114952380952382</v>
      </c>
      <c r="AD54" s="16">
        <v>1.3680095537777779</v>
      </c>
      <c r="AE54" s="16">
        <v>0.54883355939643352</v>
      </c>
      <c r="AF54" s="16">
        <v>0.14628149800000001</v>
      </c>
      <c r="AG54" s="16">
        <v>2.1816985374554104E-2</v>
      </c>
      <c r="AH54" s="16">
        <v>3.9561794771241832E-2</v>
      </c>
      <c r="AI54" s="16">
        <v>2.0763618328066648E-2</v>
      </c>
      <c r="AJ54" s="16">
        <v>3.2138601122334458E-2</v>
      </c>
      <c r="AK54" s="16">
        <v>7.7897786363636368E-2</v>
      </c>
      <c r="AL54" s="16">
        <v>8.2179368771835529E-2</v>
      </c>
      <c r="AM54" s="16">
        <v>5.5744642524417728E-2</v>
      </c>
      <c r="AN54" s="16">
        <v>5.0438579664399096E-2</v>
      </c>
      <c r="AO54" s="16">
        <v>9.4724487615200109E-2</v>
      </c>
      <c r="AP54" s="16">
        <v>4.7966829949333836E-2</v>
      </c>
      <c r="AQ54" s="16">
        <v>1.9218665277777779E-2</v>
      </c>
      <c r="AR54" s="16">
        <v>6.7778764705882363E-3</v>
      </c>
      <c r="AS54" s="16">
        <v>9.8562569648879203E-2</v>
      </c>
      <c r="AT54" s="16">
        <v>7.5216881632653054E-2</v>
      </c>
      <c r="AU54" s="16">
        <v>5.4764797505012251E-2</v>
      </c>
      <c r="AV54" s="16">
        <v>4.8537815313019393E-2</v>
      </c>
      <c r="AW54" s="16">
        <v>3.3044977777777783E-2</v>
      </c>
      <c r="AX54" s="16">
        <v>2.5807921944444444E-2</v>
      </c>
      <c r="AY54" s="16">
        <v>3.9108865797470839E-2</v>
      </c>
      <c r="AZ54" s="16">
        <v>0.11308780739644972</v>
      </c>
      <c r="BA54" s="16">
        <f t="array" ref="BA54:BA103">TRANSPOSE(BB53:CY53)</f>
        <v>2.5100549746691868E-2</v>
      </c>
      <c r="BB54" s="16" t="s">
        <v>103</v>
      </c>
      <c r="BC54" s="16">
        <f>$A$1*Populatie!$BB54*Populatie!BC54/(Distante!BC54*Distante!BC54)</f>
        <v>0.26430980164609058</v>
      </c>
      <c r="BD54" s="16">
        <f>$A$1*Populatie!$BB54*Populatie!BD54/(Distante!BD54*Distante!BD54)</f>
        <v>5.181502327272728E-2</v>
      </c>
      <c r="BE54" s="16">
        <f>$A$1*Populatie!$BB54*Populatie!BE54/(Distante!BE54*Distante!BE54)</f>
        <v>0.14897493244481469</v>
      </c>
      <c r="BF54" s="16">
        <f>$A$1*Populatie!$BB54*Populatie!BF54/(Distante!BF54*Distante!BF54)</f>
        <v>5.9074917693129239E-2</v>
      </c>
      <c r="BG54" s="16">
        <f>$A$1*Populatie!$BB54*Populatie!BG54/(Distante!BG54*Distante!BG54)</f>
        <v>0.25977612218181823</v>
      </c>
      <c r="BH54" s="16">
        <f>$A$1*Populatie!$BB54*Populatie!BH54/(Distante!BH54*Distante!BH54)</f>
        <v>0.13552108293877554</v>
      </c>
      <c r="BI54" s="16">
        <f>$A$1*Populatie!$BB54*Populatie!BI54/(Distante!BI54*Distante!BI54)</f>
        <v>0.17989400000000003</v>
      </c>
      <c r="BJ54" s="16">
        <f>$A$1*Populatie!$BB54*Populatie!BJ54/(Distante!BJ54*Distante!BJ54)</f>
        <v>0.13215573670434266</v>
      </c>
      <c r="BK54" s="16">
        <f>$A$1*Populatie!$BB54*Populatie!BK54/(Distante!BK54*Distante!BK54)</f>
        <v>1.6068476002629849E-2</v>
      </c>
      <c r="BL54" s="16">
        <f>$A$1*Populatie!$BB54*Populatie!BL54/(Distante!BL54*Distante!BL54)</f>
        <v>0.96686803209876548</v>
      </c>
      <c r="BM54" s="16">
        <f>$A$1*Populatie!$BB54*Populatie!BM54/(Distante!BM54*Distante!BM54)</f>
        <v>3.7688893766194186E-2</v>
      </c>
      <c r="BN54" s="16">
        <f>$A$1*Populatie!$BB54*Populatie!BN54/(Distante!BN54*Distante!BN54)</f>
        <v>0.3404516807404771</v>
      </c>
      <c r="BO54" s="16">
        <f>$A$1*Populatie!$BB54*Populatie!BO54/(Distante!BO54*Distante!BO54)</f>
        <v>0.7610417218836566</v>
      </c>
      <c r="BP54" s="16">
        <f>$A$1*Populatie!$BB54*Populatie!BP54/(Distante!BP54*Distante!BP54)</f>
        <v>5.0447349040000006E-2</v>
      </c>
      <c r="BQ54" s="16">
        <f>$A$1*Populatie!$BB54*Populatie!BQ54/(Distante!BQ54*Distante!BQ54)</f>
        <v>0.81910894320987659</v>
      </c>
      <c r="BR54" s="16">
        <f>$A$1*Populatie!$BB54*Populatie!BR54/(Distante!BR54*Distante!BR54)</f>
        <v>1.5311769897959186E-2</v>
      </c>
      <c r="BS54" s="16">
        <f>$A$1*Populatie!$BB54*Populatie!BS54/(Distante!BS54*Distante!BS54)</f>
        <v>0.177087459302852</v>
      </c>
      <c r="BT54" s="16">
        <f>$A$1*Populatie!$BB54*Populatie!BT54/(Distante!BT54*Distante!BT54)</f>
        <v>9.5666244938271611E-2</v>
      </c>
      <c r="BU54" s="16">
        <f>$A$1*Populatie!$BB54*Populatie!BU54/(Distante!BU54*Distante!BU54)</f>
        <v>0.39342105381944453</v>
      </c>
      <c r="BV54" s="16">
        <f>$A$1*Populatie!$BB54*Populatie!BV54/(Distante!BV54*Distante!BV54)</f>
        <v>1.5757866666666669E-2</v>
      </c>
      <c r="BW54" s="16">
        <f>$A$1*Populatie!$BB54*Populatie!BW54/(Distante!BW54*Distante!BW54)</f>
        <v>5.295840000000001E-2</v>
      </c>
      <c r="BX54" s="16">
        <f>$A$1*Populatie!$BB54*Populatie!BX54/(Distante!BX54*Distante!BX54)</f>
        <v>5.1843635755102051</v>
      </c>
      <c r="BY54" s="16">
        <f>$A$1*Populatie!$BB54*Populatie!BY54/(Distante!BY54*Distante!BY54)</f>
        <v>0.14726999334126042</v>
      </c>
      <c r="BZ54" s="16">
        <f>$A$1*Populatie!$BB54*Populatie!BZ54/(Distante!BZ54*Distante!BZ54)</f>
        <v>0.96542593888888895</v>
      </c>
      <c r="CA54" s="16">
        <f>$A$1*Populatie!$BB54*Populatie!CA54/(Distante!CA54*Distante!CA54)</f>
        <v>0.247933655205235</v>
      </c>
      <c r="CB54" s="16">
        <f>$A$1*Populatie!$BB54*Populatie!CB54/(Distante!CB54*Distante!CB54)</f>
        <v>10.039631066666667</v>
      </c>
      <c r="CC54" s="16">
        <f>$A$1*Populatie!$BB54*Populatie!CC54/(Distante!CC54*Distante!CC54)</f>
        <v>0.27380011820408168</v>
      </c>
      <c r="CD54" s="16">
        <f>$A$1*Populatie!$BB54*Populatie!CD54/(Distante!CD54*Distante!CD54)</f>
        <v>5.303455477760001E-2</v>
      </c>
      <c r="CE54" s="16">
        <f>$A$1*Populatie!$BB54*Populatie!CE54/(Distante!CE54*Distante!CE54)</f>
        <v>1.8905501742203488E-2</v>
      </c>
      <c r="CF54" s="16">
        <f>$A$1*Populatie!$BB54*Populatie!CF54/(Distante!CF54*Distante!CF54)</f>
        <v>7.2891359693877569E-2</v>
      </c>
      <c r="CG54" s="16">
        <f>$A$1*Populatie!$BB54*Populatie!CG54/(Distante!CG54*Distante!CG54)</f>
        <v>8.5471466666666676E-2</v>
      </c>
      <c r="CH54" s="16">
        <f>$A$1*Populatie!$BB54*Populatie!CH54/(Distante!CH54*Distante!CH54)</f>
        <v>1.7813394149584489</v>
      </c>
      <c r="CI54" s="16">
        <f>$A$1*Populatie!$BB54*Populatie!CI54/(Distante!CI54*Distante!CI54)</f>
        <v>0.11507864431295202</v>
      </c>
      <c r="CJ54" s="16">
        <f>$A$1*Populatie!$BB54*Populatie!CJ54/(Distante!CJ54*Distante!CJ54)</f>
        <v>0.71850200090702965</v>
      </c>
      <c r="CK54" s="16">
        <f>$A$1*Populatie!$BB54*Populatie!CK54/(Distante!CK54*Distante!CK54)</f>
        <v>4.9683025829081642E-2</v>
      </c>
      <c r="CL54" s="16">
        <f>$A$1*Populatie!$BB54*Populatie!CL54/(Distante!CL54*Distante!CL54)</f>
        <v>0.16562084531445234</v>
      </c>
      <c r="CM54" s="16">
        <f>$A$1*Populatie!$BB54*Populatie!CM54/(Distante!CM54*Distante!CM54)</f>
        <v>2.3819152662721898E-2</v>
      </c>
      <c r="CN54" s="16">
        <f>$A$1*Populatie!$BB54*Populatie!CN54/(Distante!CN54*Distante!CN54)</f>
        <v>0.27637778724523343</v>
      </c>
      <c r="CO54" s="16">
        <f>$A$1*Populatie!$BB54*Populatie!CO54/(Distante!CO54*Distante!CO54)</f>
        <v>0.1963199137777778</v>
      </c>
      <c r="CP54" s="16">
        <f>$A$1*Populatie!$BB54*Populatie!CP54/(Distante!CP54*Distante!CP54)</f>
        <v>3.6743117429111537E-2</v>
      </c>
      <c r="CQ54" s="16">
        <f>$A$1*Populatie!$BB54*Populatie!CQ54/(Distante!CQ54*Distante!CQ54)</f>
        <v>0.14236274558078441</v>
      </c>
      <c r="CR54" s="16">
        <f>$A$1*Populatie!$BB54*Populatie!CR54/(Distante!CR54*Distante!CR54)</f>
        <v>4.4420375608888896E-2</v>
      </c>
      <c r="CS54" s="16">
        <f>$A$1*Populatie!$BB54*Populatie!CS54/(Distante!CS54*Distante!CS54)</f>
        <v>1.5737541013333336</v>
      </c>
      <c r="CT54" s="16">
        <f>$A$1*Populatie!$BB54*Populatie!CT54/(Distante!CT54*Distante!CT54)</f>
        <v>3.585367164380103E-2</v>
      </c>
      <c r="CU54" s="16">
        <f>$A$1*Populatie!$BB54*Populatie!CU54/(Distante!CU54*Distante!CU54)</f>
        <v>3.290115869034594E-2</v>
      </c>
      <c r="CV54" s="16">
        <f>$A$1*Populatie!$BB54*Populatie!CV54/(Distante!CV54*Distante!CV54)</f>
        <v>5.3066069141409739E-2</v>
      </c>
      <c r="CW54" s="16">
        <f>$A$1*Populatie!$BB54*Populatie!CW54/(Distante!CW54*Distante!CW54)</f>
        <v>0.12881335941951091</v>
      </c>
      <c r="CX54" s="16">
        <f>$A$1*Populatie!$BB54*Populatie!CX54/(Distante!CX54*Distante!CX54)</f>
        <v>5.8311951136363643E-2</v>
      </c>
      <c r="CY54" s="16">
        <f>$A$1*Populatie!$BB54*Populatie!CY54/(Distante!CY54*Distante!CY54)</f>
        <v>5.5725469954648534E-2</v>
      </c>
    </row>
    <row r="55" spans="1:103" ht="15.75" customHeight="1" x14ac:dyDescent="0.25">
      <c r="A55" s="2" t="s">
        <v>54</v>
      </c>
      <c r="B55" s="16">
        <v>85.817931991769555</v>
      </c>
      <c r="C55" s="16">
        <v>2.0180290064733217</v>
      </c>
      <c r="D55" s="16">
        <v>2.760540681656805</v>
      </c>
      <c r="E55" s="16">
        <v>3.3761953454545455</v>
      </c>
      <c r="F55" s="16">
        <v>7.0199492935374153</v>
      </c>
      <c r="G55" s="16">
        <v>14.657713818000001</v>
      </c>
      <c r="H55" s="16">
        <v>135.58659496800001</v>
      </c>
      <c r="I55" s="16">
        <v>0.40114064309715125</v>
      </c>
      <c r="J55" s="16">
        <v>7.1087323904813413E-2</v>
      </c>
      <c r="K55" s="16">
        <v>1.6270098900000001</v>
      </c>
      <c r="L55" s="16">
        <v>0.24242857751020411</v>
      </c>
      <c r="M55" s="16">
        <v>9.7884311484120287E-2</v>
      </c>
      <c r="N55" s="16">
        <v>0.44988423046875003</v>
      </c>
      <c r="O55" s="16">
        <v>0.6702474334256695</v>
      </c>
      <c r="P55" s="16">
        <v>0.48423361193415643</v>
      </c>
      <c r="Q55" s="16">
        <v>0.27935626676406139</v>
      </c>
      <c r="R55" s="16">
        <v>3.244319652244898</v>
      </c>
      <c r="S55" s="16">
        <v>1.2185036155009454</v>
      </c>
      <c r="T55" s="16">
        <v>0.13899644390027702</v>
      </c>
      <c r="U55" s="16">
        <v>10.768022695833332</v>
      </c>
      <c r="V55" s="16">
        <v>0.2233417668906208</v>
      </c>
      <c r="W55" s="16">
        <v>0.46256824351961945</v>
      </c>
      <c r="X55" s="16">
        <v>4.7033036378698228</v>
      </c>
      <c r="Y55" s="16">
        <v>8.6637893197278923E-2</v>
      </c>
      <c r="Z55" s="16">
        <v>1.4835468076171876</v>
      </c>
      <c r="AA55" s="16">
        <v>0.16346497546813762</v>
      </c>
      <c r="AB55" s="16">
        <v>0.17063390525834479</v>
      </c>
      <c r="AC55" s="16">
        <v>1.0881553571428573</v>
      </c>
      <c r="AD55" s="16">
        <v>0.21744245783333335</v>
      </c>
      <c r="AE55" s="16">
        <v>50.247951437037038</v>
      </c>
      <c r="AF55" s="16">
        <v>53.570671704000006</v>
      </c>
      <c r="AG55" s="16">
        <v>0.11665569506250001</v>
      </c>
      <c r="AH55" s="16">
        <v>0.35897483971193417</v>
      </c>
      <c r="AI55" s="16">
        <v>0.11206557265660723</v>
      </c>
      <c r="AJ55" s="16">
        <v>0.12516779034375</v>
      </c>
      <c r="AK55" s="16">
        <v>4.6315129791088039E-2</v>
      </c>
      <c r="AL55" s="16">
        <v>0.33753218984375</v>
      </c>
      <c r="AM55" s="16">
        <v>0.2872838581868512</v>
      </c>
      <c r="AN55" s="16">
        <v>0.22097170837500002</v>
      </c>
      <c r="AO55" s="16">
        <v>0.70568484607988169</v>
      </c>
      <c r="AP55" s="16">
        <v>0.11254721530470915</v>
      </c>
      <c r="AQ55" s="16">
        <v>0.13576753182870371</v>
      </c>
      <c r="AR55" s="16">
        <v>3.8500279483154209E-2</v>
      </c>
      <c r="AS55" s="16">
        <v>0.75168555098155876</v>
      </c>
      <c r="AT55" s="16">
        <v>0.41943559926035501</v>
      </c>
      <c r="AU55" s="16">
        <v>1.4177109795918368</v>
      </c>
      <c r="AV55" s="16">
        <v>0.22735607130612245</v>
      </c>
      <c r="AW55" s="16">
        <v>0.30272926180758014</v>
      </c>
      <c r="AX55" s="16">
        <v>0.16802279413333335</v>
      </c>
      <c r="AY55" s="16">
        <v>0.12252095821760657</v>
      </c>
      <c r="AZ55" s="16">
        <v>0.25708236872727275</v>
      </c>
      <c r="BA55" s="16">
        <v>0.18257288966262974</v>
      </c>
      <c r="BB55" s="16">
        <f t="array" ref="BB55:BB103">TRANSPOSE(BC54:CY54)</f>
        <v>0.26430980164609058</v>
      </c>
      <c r="BC55" s="16" t="s">
        <v>103</v>
      </c>
      <c r="BD55" s="16">
        <f>$A$1*Populatie!$BC55*Populatie!BD55/(Distante!BD55*Distante!BD55)</f>
        <v>0.24302235820759033</v>
      </c>
      <c r="BE55" s="16">
        <f>$A$1*Populatie!$BC55*Populatie!BE55/(Distante!BE55*Distante!BE55)</f>
        <v>0.33641385266272189</v>
      </c>
      <c r="BF55" s="16">
        <f>$A$1*Populatie!$BC55*Populatie!BF55/(Distante!BF55*Distante!BF55)</f>
        <v>0.55803916145454546</v>
      </c>
      <c r="BG55" s="16">
        <f>$A$1*Populatie!$BC55*Populatie!BG55/(Distante!BG55*Distante!BG55)</f>
        <v>3.1975680211199999</v>
      </c>
      <c r="BH55" s="16">
        <f>$A$1*Populatie!$BC55*Populatie!BH55/(Distante!BH55*Distante!BH55)</f>
        <v>0.83397516237037039</v>
      </c>
      <c r="BI55" s="16">
        <f>$A$1*Populatie!$BC55*Populatie!BI55/(Distante!BI55*Distante!BI55)</f>
        <v>1.7174151972656251</v>
      </c>
      <c r="BJ55" s="16">
        <f>$A$1*Populatie!$BC55*Populatie!BJ55/(Distante!BJ55*Distante!BJ55)</f>
        <v>0.80452063232467075</v>
      </c>
      <c r="BK55" s="16">
        <f>$A$1*Populatie!$BC55*Populatie!BK55/(Distante!BK55*Distante!BK55)</f>
        <v>8.7406079062500003E-2</v>
      </c>
      <c r="BL55" s="16">
        <f>$A$1*Populatie!$BC55*Populatie!BL55/(Distante!BL55*Distante!BL55)</f>
        <v>0.20072724006046863</v>
      </c>
      <c r="BM55" s="16">
        <f>$A$1*Populatie!$BC55*Populatie!BM55/(Distante!BM55*Distante!BM55)</f>
        <v>0.1635969677419355</v>
      </c>
      <c r="BN55" s="16">
        <f>$A$1*Populatie!$BC55*Populatie!BN55/(Distante!BN55*Distante!BN55)</f>
        <v>1.7765562968590212</v>
      </c>
      <c r="BO55" s="16">
        <f>$A$1*Populatie!$BC55*Populatie!BO55/(Distante!BO55*Distante!BO55)</f>
        <v>0.83079691105826403</v>
      </c>
      <c r="BP55" s="16">
        <f>$A$1*Populatie!$BC55*Populatie!BP55/(Distante!BP55*Distante!BP55)</f>
        <v>0.22211933549168977</v>
      </c>
      <c r="BQ55" s="16">
        <f>$A$1*Populatie!$BC55*Populatie!BQ55/(Distante!BQ55*Distante!BQ55)</f>
        <v>0.99842439230769242</v>
      </c>
      <c r="BR55" s="16">
        <f>$A$1*Populatie!$BC55*Populatie!BR55/(Distante!BR55*Distante!BR55)</f>
        <v>6.1667540361065525E-2</v>
      </c>
      <c r="BS55" s="16">
        <f>$A$1*Populatie!$BC55*Populatie!BS55/(Distante!BS55*Distante!BS55)</f>
        <v>2.755824277562327</v>
      </c>
      <c r="BT55" s="16">
        <f>$A$1*Populatie!$BC55*Populatie!BT55/(Distante!BT55*Distante!BT55)</f>
        <v>0.5474146883333334</v>
      </c>
      <c r="BU55" s="16">
        <f>$A$1*Populatie!$BC55*Populatie!BU55/(Distante!BU55*Distante!BU55)</f>
        <v>0.88628810495963095</v>
      </c>
      <c r="BV55" s="16">
        <f>$A$1*Populatie!$BC55*Populatie!BV55/(Distante!BV55*Distante!BV55)</f>
        <v>8.7328785487528343E-2</v>
      </c>
      <c r="BW55" s="16">
        <f>$A$1*Populatie!$BC55*Populatie!BW55/(Distante!BW55*Distante!BW55)</f>
        <v>0.29349104489795919</v>
      </c>
      <c r="BX55" s="16">
        <f>$A$1*Populatie!$BC55*Populatie!BX55/(Distante!BX55*Distante!BX55)</f>
        <v>0.22155380432098767</v>
      </c>
      <c r="BY55" s="16">
        <f>$A$1*Populatie!$BC55*Populatie!BY55/(Distante!BY55*Distante!BY55)</f>
        <v>7.4551905869822495</v>
      </c>
      <c r="BZ55" s="16">
        <f>$A$1*Populatie!$BC55*Populatie!BZ55/(Distante!BZ55*Distante!BZ55)</f>
        <v>8.3681593704142021E-2</v>
      </c>
      <c r="CA55" s="16">
        <f>$A$1*Populatie!$BC55*Populatie!CA55/(Distante!CA55*Distante!CA55)</f>
        <v>13.085592096296295</v>
      </c>
      <c r="CB55" s="16">
        <f>$A$1*Populatie!$BC55*Populatie!CB55/(Distante!CB55*Distante!CB55)</f>
        <v>0.63654375540166208</v>
      </c>
      <c r="CC55" s="16">
        <f>$A$1*Populatie!$BC55*Populatie!CC55/(Distante!CC55*Distante!CC55)</f>
        <v>2.1324798165000001</v>
      </c>
      <c r="CD55" s="16">
        <f>$A$1*Populatie!$BC55*Populatie!CD55/(Distante!CD55*Distante!CD55)</f>
        <v>0.32120634549611343</v>
      </c>
      <c r="CE55" s="16">
        <f>$A$1*Populatie!$BC55*Populatie!CE55/(Distante!CE55*Distante!CE55)</f>
        <v>7.754804441999999E-2</v>
      </c>
      <c r="CF55" s="16">
        <f>$A$1*Populatie!$BC55*Populatie!CF55/(Distante!CF55*Distante!CF55)</f>
        <v>0.16148225500000002</v>
      </c>
      <c r="CG55" s="16">
        <f>$A$1*Populatie!$BC55*Populatie!CG55/(Distante!CG55*Distante!CG55)</f>
        <v>0.24277105738636362</v>
      </c>
      <c r="CH55" s="16">
        <f>$A$1*Populatie!$BC55*Populatie!CH55/(Distante!CH55*Distante!CH55)</f>
        <v>0.9271083642857143</v>
      </c>
      <c r="CI55" s="16">
        <f>$A$1*Populatie!$BC55*Populatie!CI55/(Distante!CI55*Distante!CI55)</f>
        <v>0.77281700260416675</v>
      </c>
      <c r="CJ55" s="16">
        <f>$A$1*Populatie!$BC55*Populatie!CJ55/(Distante!CJ55*Distante!CJ55)</f>
        <v>0.43581769648458629</v>
      </c>
      <c r="CK55" s="16">
        <f>$A$1*Populatie!$BC55*Populatie!CK55/(Distante!CK55*Distante!CK55)</f>
        <v>0.37513930579881655</v>
      </c>
      <c r="CL55" s="16">
        <f>$A$1*Populatie!$BC55*Populatie!CL55/(Distante!CL55*Distante!CL55)</f>
        <v>0.37400350340236688</v>
      </c>
      <c r="CM55" s="16">
        <f>$A$1*Populatie!$BC55*Populatie!CM55/(Distante!CM55*Distante!CM55)</f>
        <v>0.10013604801352495</v>
      </c>
      <c r="CN55" s="16">
        <f>$A$1*Populatie!$BC55*Populatie!CN55/(Distante!CN55*Distante!CN55)</f>
        <v>1.71051754368</v>
      </c>
      <c r="CO55" s="16">
        <f>$A$1*Populatie!$BC55*Populatie!CO55/(Distante!CO55*Distante!CO55)</f>
        <v>1.3868741537037037</v>
      </c>
      <c r="CP55" s="16">
        <f>$A$1*Populatie!$BC55*Populatie!CP55/(Distante!CP55*Distante!CP55)</f>
        <v>0.20312233333333335</v>
      </c>
      <c r="CQ55" s="16">
        <f>$A$1*Populatie!$BC55*Populatie!CQ55/(Distante!CQ55*Distante!CQ55)</f>
        <v>0.99657943977272723</v>
      </c>
      <c r="CR55" s="16">
        <f>$A$1*Populatie!$BC55*Populatie!CR55/(Distante!CR55*Distante!CR55)</f>
        <v>0.12257868587962963</v>
      </c>
      <c r="CS55" s="16">
        <f>$A$1*Populatie!$BC55*Populatie!CS55/(Distante!CS55*Distante!CS55)</f>
        <v>0.33303348838757396</v>
      </c>
      <c r="CT55" s="16">
        <f>$A$1*Populatie!$BC55*Populatie!CT55/(Distante!CT55*Distante!CT55)</f>
        <v>0.20897620613425927</v>
      </c>
      <c r="CU55" s="16">
        <f>$A$1*Populatie!$BC55*Populatie!CU55/(Distante!CU55*Distante!CU55)</f>
        <v>0.19176723067129631</v>
      </c>
      <c r="CV55" s="16">
        <f>$A$1*Populatie!$BC55*Populatie!CV55/(Distante!CV55*Distante!CV55)</f>
        <v>0.28994388538187277</v>
      </c>
      <c r="CW55" s="16">
        <f>$A$1*Populatie!$BC55*Populatie!CW55/(Distante!CW55*Distante!CW55)</f>
        <v>0.29760198896484374</v>
      </c>
      <c r="CX55" s="16">
        <f>$A$1*Populatie!$BC55*Populatie!CX55/(Distante!CX55*Distante!CX55)</f>
        <v>0.34138318912009513</v>
      </c>
      <c r="CY55" s="16">
        <f>$A$1*Populatie!$BC55*Populatie!CY55/(Distante!CY55*Distante!CY55)</f>
        <v>0.33056900727272731</v>
      </c>
    </row>
    <row r="56" spans="1:103" ht="15.75" customHeight="1" x14ac:dyDescent="0.25">
      <c r="A56" s="2" t="s">
        <v>55</v>
      </c>
      <c r="B56" s="16">
        <v>13.239222274193549</v>
      </c>
      <c r="C56" s="16">
        <v>126.48436579506175</v>
      </c>
      <c r="D56" s="16">
        <v>2.8203639655172417</v>
      </c>
      <c r="E56" s="16">
        <v>0.39514566405073331</v>
      </c>
      <c r="F56" s="16">
        <v>4.3721027577256955</v>
      </c>
      <c r="G56" s="16">
        <v>1.0624705562931611</v>
      </c>
      <c r="H56" s="16">
        <v>0.46506707272727277</v>
      </c>
      <c r="I56" s="16">
        <v>0.49636126711111117</v>
      </c>
      <c r="J56" s="16">
        <v>1.6706650296875001</v>
      </c>
      <c r="K56" s="16">
        <v>0.1538181690340909</v>
      </c>
      <c r="L56" s="16">
        <v>1.2325487625000002</v>
      </c>
      <c r="M56" s="16">
        <v>0.11121278181818184</v>
      </c>
      <c r="N56" s="16">
        <v>0.125399504312909</v>
      </c>
      <c r="O56" s="16">
        <v>0.4066654525252526</v>
      </c>
      <c r="P56" s="16">
        <v>0.71789800775000001</v>
      </c>
      <c r="Q56" s="16">
        <v>9.5753009910741774E-2</v>
      </c>
      <c r="R56" s="16">
        <v>0.72019549431944752</v>
      </c>
      <c r="S56" s="16">
        <v>0.107010574</v>
      </c>
      <c r="T56" s="16">
        <v>1.6327179299200001</v>
      </c>
      <c r="U56" s="16">
        <v>0.22424161212444443</v>
      </c>
      <c r="V56" s="16">
        <v>1.2779510672967864</v>
      </c>
      <c r="W56" s="16">
        <v>0.11703220887573965</v>
      </c>
      <c r="X56" s="16">
        <v>0.43622298181818181</v>
      </c>
      <c r="Y56" s="16">
        <v>0.22511841303757357</v>
      </c>
      <c r="Z56" s="16">
        <v>0.31135825925925931</v>
      </c>
      <c r="AA56" s="16">
        <v>5.4204391479289944</v>
      </c>
      <c r="AB56" s="16">
        <v>7.5264516727272737</v>
      </c>
      <c r="AC56" s="16">
        <v>0.16258392857142859</v>
      </c>
      <c r="AD56" s="16">
        <v>4.7322878136147446E-2</v>
      </c>
      <c r="AE56" s="16">
        <v>0.60461681271000733</v>
      </c>
      <c r="AF56" s="16">
        <v>0.15440053750000002</v>
      </c>
      <c r="AG56" s="16">
        <v>0.13529339460904435</v>
      </c>
      <c r="AH56" s="16">
        <v>1.1680576578875173</v>
      </c>
      <c r="AI56" s="16">
        <v>0.13323947921586099</v>
      </c>
      <c r="AJ56" s="16">
        <v>0.1190006680423667</v>
      </c>
      <c r="AK56" s="16">
        <v>2.4006909033548785E-2</v>
      </c>
      <c r="AL56" s="16">
        <v>9.4082802706722202E-2</v>
      </c>
      <c r="AM56" s="16">
        <v>0.33494435139853207</v>
      </c>
      <c r="AN56" s="16">
        <v>0.59422589545454552</v>
      </c>
      <c r="AO56" s="16">
        <v>0.5525938140975436</v>
      </c>
      <c r="AP56" s="16">
        <v>5.9847568537799919E-2</v>
      </c>
      <c r="AQ56" s="16">
        <v>6.2123902452256949E-2</v>
      </c>
      <c r="AR56" s="16">
        <v>0.21171462400000002</v>
      </c>
      <c r="AS56" s="16">
        <v>0.38013469349112433</v>
      </c>
      <c r="AT56" s="16">
        <v>0.45560368414814817</v>
      </c>
      <c r="AU56" s="16">
        <v>0.141274595</v>
      </c>
      <c r="AV56" s="16">
        <v>0.73978722400000008</v>
      </c>
      <c r="AW56" s="16">
        <v>9.0119091236092061E-2</v>
      </c>
      <c r="AX56" s="16">
        <v>2.1297263628808865</v>
      </c>
      <c r="AY56" s="16">
        <v>2.0633526375</v>
      </c>
      <c r="AZ56" s="16">
        <v>6.0804764071510961E-2</v>
      </c>
      <c r="BA56" s="16">
        <v>0.67064769707031247</v>
      </c>
      <c r="BB56" s="16">
        <v>5.181502327272728E-2</v>
      </c>
      <c r="BC56" s="16">
        <f t="array" ref="BC56:BC103">TRANSPOSE(BD55:CY55)</f>
        <v>0.24302235820759033</v>
      </c>
      <c r="BD56" s="16" t="s">
        <v>103</v>
      </c>
      <c r="BE56" s="16">
        <f>$A$1*Populatie!$BD56*Populatie!BE56/(Distante!BE56*Distante!BE56)</f>
        <v>0.10241957890657441</v>
      </c>
      <c r="BF56" s="16">
        <f>$A$1*Populatie!$BD56*Populatie!BF56/(Distante!BF56*Distante!BF56)</f>
        <v>0.36903764133297506</v>
      </c>
      <c r="BG56" s="16">
        <f>$A$1*Populatie!$BD56*Populatie!BG56/(Distante!BG56*Distante!BG56)</f>
        <v>0.5003689791320407</v>
      </c>
      <c r="BH56" s="16">
        <f>$A$1*Populatie!$BD56*Populatie!BH56/(Distante!BH56*Distante!BH56)</f>
        <v>0.25779393953837498</v>
      </c>
      <c r="BI56" s="16">
        <f>$A$1*Populatie!$BD56*Populatie!BI56/(Distante!BI56*Distante!BI56)</f>
        <v>0.52906477884615388</v>
      </c>
      <c r="BJ56" s="16">
        <f>$A$1*Populatie!$BD56*Populatie!BJ56/(Distante!BJ56*Distante!BJ56)</f>
        <v>2.1859146922711061</v>
      </c>
      <c r="BK56" s="16">
        <f>$A$1*Populatie!$BD56*Populatie!BK56/(Distante!BK56*Distante!BK56)</f>
        <v>0.10137066295388729</v>
      </c>
      <c r="BL56" s="16">
        <f>$A$1*Populatie!$BD56*Populatie!BL56/(Distante!BL56*Distante!BL56)</f>
        <v>4.4264641472577013E-2</v>
      </c>
      <c r="BM56" s="16">
        <f>$A$1*Populatie!$BD56*Populatie!BM56/(Distante!BM56*Distante!BM56)</f>
        <v>6.0439832703213618E-2</v>
      </c>
      <c r="BN56" s="16">
        <f>$A$1*Populatie!$BD56*Populatie!BN56/(Distante!BN56*Distante!BN56)</f>
        <v>0.39246958349533828</v>
      </c>
      <c r="BO56" s="16">
        <f>$A$1*Populatie!$BD56*Populatie!BO56/(Distante!BO56*Distante!BO56)</f>
        <v>4.9643637191021051E-2</v>
      </c>
      <c r="BP56" s="16">
        <f>$A$1*Populatie!$BD56*Populatie!BP56/(Distante!BP56*Distante!BP56)</f>
        <v>0.59163689444444456</v>
      </c>
      <c r="BQ56" s="16">
        <f>$A$1*Populatie!$BD56*Populatie!BQ56/(Distante!BQ56*Distante!BQ56)</f>
        <v>5.0761620673076928E-2</v>
      </c>
      <c r="BR56" s="16">
        <f>$A$1*Populatie!$BD56*Populatie!BR56/(Distante!BR56*Distante!BR56)</f>
        <v>0.14145724001423995</v>
      </c>
      <c r="BS56" s="16">
        <f>$A$1*Populatie!$BD56*Populatie!BS56/(Distante!BS56*Distante!BS56)</f>
        <v>9.7727371597633131E-2</v>
      </c>
      <c r="BT56" s="16">
        <f>$A$1*Populatie!$BD56*Populatie!BT56/(Distante!BT56*Distante!BT56)</f>
        <v>1.0539742787639712</v>
      </c>
      <c r="BU56" s="16">
        <f>$A$1*Populatie!$BD56*Populatie!BU56/(Distante!BU56*Distante!BU56)</f>
        <v>0.3082239252136752</v>
      </c>
      <c r="BV56" s="16">
        <f>$A$1*Populatie!$BD56*Populatie!BV56/(Distante!BV56*Distante!BV56)</f>
        <v>3.902482347404844E-2</v>
      </c>
      <c r="BW56" s="16">
        <f>$A$1*Populatie!$BD56*Populatie!BW56/(Distante!BW56*Distante!BW56)</f>
        <v>1.5161292115200002</v>
      </c>
      <c r="BX56" s="16">
        <f>$A$1*Populatie!$BD56*Populatie!BX56/(Distante!BX56*Distante!BX56)</f>
        <v>3.7743571775351911E-2</v>
      </c>
      <c r="BY56" s="16">
        <f>$A$1*Populatie!$BD56*Populatie!BY56/(Distante!BY56*Distante!BY56)</f>
        <v>0.21527200361268642</v>
      </c>
      <c r="BZ56" s="16">
        <f>$A$1*Populatie!$BD56*Populatie!BZ56/(Distante!BZ56*Distante!BZ56)</f>
        <v>1.9010201163328706E-2</v>
      </c>
      <c r="CA56" s="16">
        <f>$A$1*Populatie!$BD56*Populatie!CA56/(Distante!CA56*Distante!CA56)</f>
        <v>0.11134054232954547</v>
      </c>
      <c r="CB56" s="16">
        <f>$A$1*Populatie!$BD56*Populatie!CB56/(Distante!CB56*Distante!CB56)</f>
        <v>6.781989866666667E-2</v>
      </c>
      <c r="CC56" s="16">
        <f>$A$1*Populatie!$BD56*Populatie!CC56/(Distante!CC56*Distante!CC56)</f>
        <v>7.6884357518005556E-2</v>
      </c>
      <c r="CD56" s="16">
        <f>$A$1*Populatie!$BD56*Populatie!CD56/(Distante!CD56*Distante!CD56)</f>
        <v>2.7429280524799999</v>
      </c>
      <c r="CE56" s="16">
        <f>$A$1*Populatie!$BD56*Populatie!CE56/(Distante!CE56*Distante!CE56)</f>
        <v>9.3817406930398584E-2</v>
      </c>
      <c r="CF56" s="16">
        <f>$A$1*Populatie!$BD56*Populatie!CF56/(Distante!CF56*Distante!CF56)</f>
        <v>6.1066389204545456E-2</v>
      </c>
      <c r="CG56" s="16">
        <f>$A$1*Populatie!$BD56*Populatie!CG56/(Distante!CG56*Distante!CG56)</f>
        <v>4.7201687296296297</v>
      </c>
      <c r="CH56" s="16">
        <f>$A$1*Populatie!$BD56*Populatie!CH56/(Distante!CH56*Distante!CH56)</f>
        <v>9.3945382006920417E-2</v>
      </c>
      <c r="CI56" s="16">
        <f>$A$1*Populatie!$BD56*Populatie!CI56/(Distante!CI56*Distante!CI56)</f>
        <v>1.0580251088385684</v>
      </c>
      <c r="CJ56" s="16">
        <f>$A$1*Populatie!$BD56*Populatie!CJ56/(Distante!CJ56*Distante!CJ56)</f>
        <v>4.7078003504740014E-2</v>
      </c>
      <c r="CK56" s="16">
        <f>$A$1*Populatie!$BD56*Populatie!CK56/(Distante!CK56*Distante!CK56)</f>
        <v>4.461303</v>
      </c>
      <c r="CL56" s="16">
        <f>$A$1*Populatie!$BD56*Populatie!CL56/(Distante!CL56*Distante!CL56)</f>
        <v>8.2266427320000002E-2</v>
      </c>
      <c r="CM56" s="16">
        <f>$A$1*Populatie!$BD56*Populatie!CM56/(Distante!CM56*Distante!CM56)</f>
        <v>0.13012133750000002</v>
      </c>
      <c r="CN56" s="16">
        <f>$A$1*Populatie!$BD56*Populatie!CN56/(Distante!CN56*Distante!CN56)</f>
        <v>0.13254940783417163</v>
      </c>
      <c r="CO56" s="16">
        <f>$A$1*Populatie!$BD56*Populatie!CO56/(Distante!CO56*Distante!CO56)</f>
        <v>3.8848913359549368E-2</v>
      </c>
      <c r="CP56" s="16">
        <f>$A$1*Populatie!$BD56*Populatie!CP56/(Distante!CP56*Distante!CP56)</f>
        <v>0.19942080460226147</v>
      </c>
      <c r="CQ56" s="16">
        <f>$A$1*Populatie!$BD56*Populatie!CQ56/(Distante!CQ56*Distante!CQ56)</f>
        <v>0.84882985148729051</v>
      </c>
      <c r="CR56" s="16">
        <f>$A$1*Populatie!$BD56*Populatie!CR56/(Distante!CR56*Distante!CR56)</f>
        <v>4.7791818380177521E-2</v>
      </c>
      <c r="CS56" s="16">
        <f>$A$1*Populatie!$BD56*Populatie!CS56/(Distante!CS56*Distante!CS56)</f>
        <v>6.0540987818181825E-2</v>
      </c>
      <c r="CT56" s="16">
        <f>$A$1*Populatie!$BD56*Populatie!CT56/(Distante!CT56*Distante!CT56)</f>
        <v>0.25316175024418275</v>
      </c>
      <c r="CU56" s="16">
        <f>$A$1*Populatie!$BD56*Populatie!CU56/(Distante!CU56*Distante!CU56)</f>
        <v>0.31091331172625913</v>
      </c>
      <c r="CV56" s="16">
        <f>$A$1*Populatie!$BD56*Populatie!CV56/(Distante!CV56*Distante!CV56)</f>
        <v>25.6509748</v>
      </c>
      <c r="CW56" s="16">
        <f>$A$1*Populatie!$BD56*Populatie!CW56/(Distante!CW56*Distante!CW56)</f>
        <v>0.12241962306172839</v>
      </c>
      <c r="CX56" s="16">
        <f>$A$1*Populatie!$BD56*Populatie!CX56/(Distante!CX56*Distante!CX56)</f>
        <v>0.76260967200000007</v>
      </c>
      <c r="CY56" s="16">
        <f>$A$1*Populatie!$BD56*Populatie!CY56/(Distante!CY56*Distante!CY56)</f>
        <v>0.59418863915266618</v>
      </c>
    </row>
    <row r="57" spans="1:103" ht="15.75" customHeight="1" x14ac:dyDescent="0.25">
      <c r="A57" s="2" t="s">
        <v>56</v>
      </c>
      <c r="B57" s="16">
        <v>50.406629472222228</v>
      </c>
      <c r="C57" s="16">
        <v>1.0119498052631579</v>
      </c>
      <c r="D57" s="16">
        <v>1.3214948828124999</v>
      </c>
      <c r="E57" s="16">
        <v>11.849431733333335</v>
      </c>
      <c r="F57" s="16">
        <v>3.7783998095989486</v>
      </c>
      <c r="G57" s="16">
        <v>2.4986355717171724</v>
      </c>
      <c r="H57" s="16">
        <v>0.8507940041103299</v>
      </c>
      <c r="I57" s="16">
        <v>0.19665259506172841</v>
      </c>
      <c r="J57" s="16">
        <v>3.45808022675737E-2</v>
      </c>
      <c r="K57" s="16">
        <v>2.6545890937500003</v>
      </c>
      <c r="L57" s="16">
        <v>0.12281031820004458</v>
      </c>
      <c r="M57" s="16">
        <v>4.749199686908219E-2</v>
      </c>
      <c r="N57" s="16">
        <v>0.46977278906250003</v>
      </c>
      <c r="O57" s="16">
        <v>0.33409044945454547</v>
      </c>
      <c r="P57" s="16">
        <v>0.25194553602460595</v>
      </c>
      <c r="Q57" s="16">
        <v>0.73875943225806462</v>
      </c>
      <c r="R57" s="16">
        <v>1.6936997171717172</v>
      </c>
      <c r="S57" s="16">
        <v>8.5937564148233267E-2</v>
      </c>
      <c r="T57" s="16">
        <v>0.11230277191358026</v>
      </c>
      <c r="U57" s="16">
        <v>0.22947055663265306</v>
      </c>
      <c r="V57" s="16">
        <v>7.4399358950617292E-2</v>
      </c>
      <c r="W57" s="16">
        <v>4.1446561616161622E-2</v>
      </c>
      <c r="X57" s="16">
        <v>1.5354330838709678</v>
      </c>
      <c r="Y57" s="16">
        <v>4.2193283045806072E-2</v>
      </c>
      <c r="Z57" s="16">
        <v>0.57553228408163282</v>
      </c>
      <c r="AA57" s="16">
        <v>7.9655437890565464E-2</v>
      </c>
      <c r="AB57" s="16">
        <v>7.9189919097698527E-2</v>
      </c>
      <c r="AC57" s="16">
        <v>0.65071468224981743</v>
      </c>
      <c r="AD57" s="16">
        <v>0.12009530763636365</v>
      </c>
      <c r="AE57" s="16">
        <v>1.1805597320000001</v>
      </c>
      <c r="AF57" s="16">
        <v>0.4086414863905326</v>
      </c>
      <c r="AG57" s="16">
        <v>5.6950990664036825E-2</v>
      </c>
      <c r="AH57" s="16">
        <v>7.4043350221002904E-2</v>
      </c>
      <c r="AI57" s="16">
        <v>5.3317140249999999E-2</v>
      </c>
      <c r="AJ57" s="16">
        <v>8.5347195959595959E-2</v>
      </c>
      <c r="AK57" s="16">
        <v>8.0577636215482126E-2</v>
      </c>
      <c r="AL57" s="16">
        <v>0.42914716195005947</v>
      </c>
      <c r="AM57" s="16">
        <v>0.13982906709246626</v>
      </c>
      <c r="AN57" s="16">
        <v>0.10787778251150561</v>
      </c>
      <c r="AO57" s="16">
        <v>0.36883309887546861</v>
      </c>
      <c r="AP57" s="16">
        <v>0.18855867800000004</v>
      </c>
      <c r="AQ57" s="16">
        <v>0.10415723214285715</v>
      </c>
      <c r="AR57" s="16">
        <v>1.2453695412844037E-2</v>
      </c>
      <c r="AS57" s="16">
        <v>0.30290269090909094</v>
      </c>
      <c r="AT57" s="16">
        <v>0.21922212544773012</v>
      </c>
      <c r="AU57" s="16">
        <v>8.6253131985731271E-2</v>
      </c>
      <c r="AV57" s="16">
        <v>0.11517483519714858</v>
      </c>
      <c r="AW57" s="16">
        <v>0.15270575862381169</v>
      </c>
      <c r="AX57" s="16">
        <v>5.0714179211469534E-2</v>
      </c>
      <c r="AY57" s="16">
        <v>8.5987297297297302E-2</v>
      </c>
      <c r="AZ57" s="16">
        <v>0.99975834681440456</v>
      </c>
      <c r="BA57" s="16">
        <v>9.871373504661124E-2</v>
      </c>
      <c r="BB57" s="16">
        <v>0.14897493244481469</v>
      </c>
      <c r="BC57" s="16">
        <v>0.33641385266272189</v>
      </c>
      <c r="BD57" s="16">
        <f t="array" ref="BD57:BD103">TRANSPOSE(BE56:CY56)</f>
        <v>0.10241957890657441</v>
      </c>
      <c r="BE57" s="16" t="s">
        <v>103</v>
      </c>
      <c r="BF57" s="16">
        <f>$A$1*Populatie!$BE57*Populatie!BF57/(Distante!BF57*Distante!BF57)</f>
        <v>0.27889638561765756</v>
      </c>
      <c r="BG57" s="16">
        <f>$A$1*Populatie!$BE57*Populatie!BG57/(Distante!BG57*Distante!BG57)</f>
        <v>1.1830097265306123</v>
      </c>
      <c r="BH57" s="16">
        <f>$A$1*Populatie!$BE57*Populatie!BH57/(Distante!BH57*Distante!BH57)</f>
        <v>0.42388280713899412</v>
      </c>
      <c r="BI57" s="16">
        <f>$A$1*Populatie!$BE57*Populatie!BI57/(Distante!BI57*Distante!BI57)</f>
        <v>0.66625999673469394</v>
      </c>
      <c r="BJ57" s="16">
        <f>$A$1*Populatie!$BE57*Populatie!BJ57/(Distante!BJ57*Distante!BJ57)</f>
        <v>0.3344394035714286</v>
      </c>
      <c r="BK57" s="16">
        <f>$A$1*Populatie!$BE57*Populatie!BK57/(Distante!BK57*Distante!BK57)</f>
        <v>4.15979567377023E-2</v>
      </c>
      <c r="BL57" s="16">
        <f>$A$1*Populatie!$BE57*Populatie!BL57/(Distante!BL57*Distante!BL57)</f>
        <v>0.10990969274673008</v>
      </c>
      <c r="BM57" s="16">
        <f>$A$1*Populatie!$BE57*Populatie!BM57/(Distante!BM57*Distante!BM57)</f>
        <v>0.1215544989587672</v>
      </c>
      <c r="BN57" s="16">
        <f>$A$1*Populatie!$BE57*Populatie!BN57/(Distante!BN57*Distante!BN57)</f>
        <v>2.1336899871455577</v>
      </c>
      <c r="BO57" s="16">
        <f>$A$1*Populatie!$BE57*Populatie!BO57/(Distante!BO57*Distante!BO57)</f>
        <v>0.12466802675893889</v>
      </c>
      <c r="BP57" s="16">
        <f>$A$1*Populatie!$BE57*Populatie!BP57/(Distante!BP57*Distante!BP57)</f>
        <v>0.10873132476260046</v>
      </c>
      <c r="BQ57" s="16">
        <f>$A$1*Populatie!$BE57*Populatie!BQ57/(Distante!BQ57*Distante!BQ57)</f>
        <v>0.13595149027777778</v>
      </c>
      <c r="BR57" s="16">
        <f>$A$1*Populatie!$BE57*Populatie!BR57/(Distante!BR57*Distante!BR57)</f>
        <v>3.0650975878853435E-2</v>
      </c>
      <c r="BS57" s="16">
        <f>$A$1*Populatie!$BE57*Populatie!BS57/(Distante!BS57*Distante!BS57)</f>
        <v>0.33725612388604825</v>
      </c>
      <c r="BT57" s="16">
        <f>$A$1*Populatie!$BE57*Populatie!BT57/(Distante!BT57*Distante!BT57)</f>
        <v>0.2304318024691358</v>
      </c>
      <c r="BU57" s="16">
        <f>$A$1*Populatie!$BE57*Populatie!BU57/(Distante!BU57*Distante!BU57)</f>
        <v>3.7018771211072665</v>
      </c>
      <c r="BV57" s="16">
        <f>$A$1*Populatie!$BE57*Populatie!BV57/(Distante!BV57*Distante!BV57)</f>
        <v>4.4682821333333338E-2</v>
      </c>
      <c r="BW57" s="16">
        <f>$A$1*Populatie!$BE57*Populatie!BW57/(Distante!BW57*Distante!BW57)</f>
        <v>0.12410596363636366</v>
      </c>
      <c r="BX57" s="16">
        <f>$A$1*Populatie!$BE57*Populatie!BX57/(Distante!BX57*Distante!BX57)</f>
        <v>9.5608222959183684E-2</v>
      </c>
      <c r="BY57" s="16">
        <f>$A$1*Populatie!$BE57*Populatie!BY57/(Distante!BY57*Distante!BY57)</f>
        <v>0.24353302523948356</v>
      </c>
      <c r="BZ57" s="16">
        <f>$A$1*Populatie!$BE57*Populatie!BZ57/(Distante!BZ57*Distante!BZ57)</f>
        <v>4.5578363111111117E-2</v>
      </c>
      <c r="CA57" s="16">
        <f>$A$1*Populatie!$BE57*Populatie!CA57/(Distante!CA57*Distante!CA57)</f>
        <v>0.18191825384615387</v>
      </c>
      <c r="CB57" s="16">
        <f>$A$1*Populatie!$BE57*Populatie!CB57/(Distante!CB57*Distante!CB57)</f>
        <v>0.22034067272727276</v>
      </c>
      <c r="CC57" s="16">
        <f>$A$1*Populatie!$BE57*Populatie!CC57/(Distante!CC57*Distante!CC57)</f>
        <v>0.26026770072320843</v>
      </c>
      <c r="CD57" s="16">
        <f>$A$1*Populatie!$BE57*Populatie!CD57/(Distante!CD57*Distante!CD57)</f>
        <v>9.9790301234567919E-2</v>
      </c>
      <c r="CE57" s="16">
        <f>$A$1*Populatie!$BE57*Populatie!CE57/(Distante!CE57*Distante!CE57)</f>
        <v>3.9877526160664825E-2</v>
      </c>
      <c r="CF57" s="16">
        <f>$A$1*Populatie!$BE57*Populatie!CF57/(Distante!CF57*Distante!CF57)</f>
        <v>4.2155272500000001</v>
      </c>
      <c r="CG57" s="16">
        <f>$A$1*Populatie!$BE57*Populatie!CG57/(Distante!CG57*Distante!CG57)</f>
        <v>0.19436462178658945</v>
      </c>
      <c r="CH57" s="16">
        <f>$A$1*Populatie!$BE57*Populatie!CH57/(Distante!CH57*Distante!CH57)</f>
        <v>0.18529926679687503</v>
      </c>
      <c r="CI57" s="16">
        <f>$A$1*Populatie!$BE57*Populatie!CI57/(Distante!CI57*Distante!CI57)</f>
        <v>0.30560258579881661</v>
      </c>
      <c r="CJ57" s="16">
        <f>$A$1*Populatie!$BE57*Populatie!CJ57/(Distante!CJ57*Distante!CJ57)</f>
        <v>8.8515561278106517E-2</v>
      </c>
      <c r="CK57" s="16">
        <f>$A$1*Populatie!$BE57*Populatie!CK57/(Distante!CK57*Distante!CK57)</f>
        <v>9.7181891399128029E-2</v>
      </c>
      <c r="CL57" s="16">
        <f>$A$1*Populatie!$BE57*Populatie!CL57/(Distante!CL57*Distante!CL57)</f>
        <v>1.8333566625000002</v>
      </c>
      <c r="CM57" s="16">
        <f>$A$1*Populatie!$BE57*Populatie!CM57/(Distante!CM57*Distante!CM57)</f>
        <v>5.4540514285714291E-2</v>
      </c>
      <c r="CN57" s="16">
        <f>$A$1*Populatie!$BE57*Populatie!CN57/(Distante!CN57*Distante!CN57)</f>
        <v>0.58995124661117726</v>
      </c>
      <c r="CO57" s="16">
        <f>$A$1*Populatie!$BE57*Populatie!CO57/(Distante!CO57*Distante!CO57)</f>
        <v>8.017635001922338E-2</v>
      </c>
      <c r="CP57" s="16">
        <f>$A$1*Populatie!$BE57*Populatie!CP57/(Distante!CP57*Distante!CP57)</f>
        <v>0.11704567510204082</v>
      </c>
      <c r="CQ57" s="16">
        <f>$A$1*Populatie!$BE57*Populatie!CQ57/(Distante!CQ57*Distante!CQ57)</f>
        <v>0.40534622145767318</v>
      </c>
      <c r="CR57" s="16">
        <f>$A$1*Populatie!$BE57*Populatie!CR57/(Distante!CR57*Distante!CR57)</f>
        <v>0.24074009861224493</v>
      </c>
      <c r="CS57" s="16">
        <f>$A$1*Populatie!$BE57*Populatie!CS57/(Distante!CS57*Distante!CS57)</f>
        <v>0.1813913979166667</v>
      </c>
      <c r="CT57" s="16">
        <f>$A$1*Populatie!$BE57*Populatie!CT57/(Distante!CT57*Distante!CT57)</f>
        <v>9.973548518151161E-2</v>
      </c>
      <c r="CU57" s="16">
        <f>$A$1*Populatie!$BE57*Populatie!CU57/(Distante!CU57*Distante!CU57)</f>
        <v>9.1522370640745893E-2</v>
      </c>
      <c r="CV57" s="16">
        <f>$A$1*Populatie!$BE57*Populatie!CV57/(Distante!CV57*Distante!CV57)</f>
        <v>0.10929346770309406</v>
      </c>
      <c r="CW57" s="16">
        <f>$A$1*Populatie!$BE57*Populatie!CW57/(Distante!CW57*Distante!CW57)</f>
        <v>1.2828082866213153</v>
      </c>
      <c r="CX57" s="16">
        <f>$A$1*Populatie!$BE57*Populatie!CX57/(Distante!CX57*Distante!CX57)</f>
        <v>0.14323297651169042</v>
      </c>
      <c r="CY57" s="16">
        <f>$A$1*Populatie!$BE57*Populatie!CY57/(Distante!CY57*Distante!CY57)</f>
        <v>0.13795457074910822</v>
      </c>
    </row>
    <row r="58" spans="1:103" ht="15.75" customHeight="1" x14ac:dyDescent="0.25">
      <c r="A58" s="2" t="s">
        <v>57</v>
      </c>
      <c r="B58" s="16">
        <v>68.723232313775512</v>
      </c>
      <c r="C58" s="16">
        <v>3.7197018833333337</v>
      </c>
      <c r="D58" s="16">
        <v>11.943701379310346</v>
      </c>
      <c r="E58" s="16">
        <v>0.74945023583431969</v>
      </c>
      <c r="F58" s="16">
        <v>8.2288969124999998</v>
      </c>
      <c r="G58" s="16">
        <v>4.1219641293061233</v>
      </c>
      <c r="H58" s="16">
        <v>1.4416034160000002</v>
      </c>
      <c r="I58" s="16">
        <v>1.544322804244898</v>
      </c>
      <c r="J58" s="16">
        <v>0.12168679849502824</v>
      </c>
      <c r="K58" s="16">
        <v>0.82912031360946747</v>
      </c>
      <c r="L58" s="16">
        <v>0.70847864999999999</v>
      </c>
      <c r="M58" s="16">
        <v>0.25816850214497045</v>
      </c>
      <c r="N58" s="16">
        <v>0.44083116000000006</v>
      </c>
      <c r="O58" s="16">
        <v>4.6885542660000006</v>
      </c>
      <c r="P58" s="16">
        <v>0.55050441050248988</v>
      </c>
      <c r="Q58" s="16">
        <v>0.18671420204081635</v>
      </c>
      <c r="R58" s="16">
        <v>5.9422553437500003</v>
      </c>
      <c r="S58" s="16">
        <v>0.11329232289795919</v>
      </c>
      <c r="T58" s="16">
        <v>0.74816566578947363</v>
      </c>
      <c r="U58" s="16">
        <v>0.44145571418181817</v>
      </c>
      <c r="V58" s="16">
        <v>0.15478392651384085</v>
      </c>
      <c r="W58" s="16">
        <v>7.2454948442906578E-2</v>
      </c>
      <c r="X58" s="16">
        <v>1.3521932160000001</v>
      </c>
      <c r="Y58" s="16">
        <v>0.62601469298454226</v>
      </c>
      <c r="Z58" s="16">
        <v>3.6241659473684216</v>
      </c>
      <c r="AA58" s="16">
        <v>0.38793142080000004</v>
      </c>
      <c r="AB58" s="16">
        <v>0.2967561473684211</v>
      </c>
      <c r="AC58" s="16">
        <v>0.36825948986411228</v>
      </c>
      <c r="AD58" s="16">
        <v>7.0195418096626411E-2</v>
      </c>
      <c r="AE58" s="16">
        <v>1.8957476910762576</v>
      </c>
      <c r="AF58" s="16">
        <v>0.46136129687999999</v>
      </c>
      <c r="AG58" s="16">
        <v>0.3645032510204082</v>
      </c>
      <c r="AH58" s="16">
        <v>0.15204920259740262</v>
      </c>
      <c r="AI58" s="16">
        <v>0.35896965612244897</v>
      </c>
      <c r="AJ58" s="16">
        <v>0.34069173600000002</v>
      </c>
      <c r="AK58" s="16">
        <v>8.5928327419354841E-2</v>
      </c>
      <c r="AL58" s="16">
        <v>0.33073999200000004</v>
      </c>
      <c r="AM58" s="16">
        <v>0.84478750179584117</v>
      </c>
      <c r="AN58" s="16">
        <v>1.2673813935483871</v>
      </c>
      <c r="AO58" s="16">
        <v>0.81153362400000006</v>
      </c>
      <c r="AP58" s="16">
        <v>0.48430412906574405</v>
      </c>
      <c r="AQ58" s="16">
        <v>0.3278219821525149</v>
      </c>
      <c r="AR58" s="16">
        <v>3.7124775121687402E-2</v>
      </c>
      <c r="AS58" s="16">
        <v>0.68013950400000012</v>
      </c>
      <c r="AT58" s="16">
        <v>0.46160486710775051</v>
      </c>
      <c r="AU58" s="16">
        <v>0.14470405106154258</v>
      </c>
      <c r="AV58" s="16">
        <v>1.223772361989796</v>
      </c>
      <c r="AW58" s="16">
        <v>0.92600628284023667</v>
      </c>
      <c r="AX58" s="16">
        <v>0.1661149487755102</v>
      </c>
      <c r="AY58" s="16">
        <v>0.4725745457003786</v>
      </c>
      <c r="AZ58" s="16">
        <v>0.12919530937500001</v>
      </c>
      <c r="BA58" s="16">
        <v>0.20886427308244757</v>
      </c>
      <c r="BB58" s="16">
        <v>5.9074917693129239E-2</v>
      </c>
      <c r="BC58" s="16">
        <v>0.55803916145454546</v>
      </c>
      <c r="BD58" s="16">
        <v>0.36903764133297506</v>
      </c>
      <c r="BE58" s="16">
        <f t="array" ref="BE58:BE103">TRANSPOSE(BF57:CY57)</f>
        <v>0.27889638561765756</v>
      </c>
      <c r="BF58" s="16" t="s">
        <v>103</v>
      </c>
      <c r="BG58" s="16">
        <f>$A$1*Populatie!$BF58*Populatie!BG58/(Distante!BG58*Distante!BG58)</f>
        <v>2.5460514798816569</v>
      </c>
      <c r="BH58" s="16">
        <f>$A$1*Populatie!$BF58*Populatie!BH58/(Distante!BH58*Distante!BH58)</f>
        <v>8.6060825360946751</v>
      </c>
      <c r="BI58" s="16">
        <f>$A$1*Populatie!$BF58*Populatie!BI58/(Distante!BI58*Distante!BI58)</f>
        <v>3.1292766818181823</v>
      </c>
      <c r="BJ58" s="16">
        <f>$A$1*Populatie!$BF58*Populatie!BJ58/(Distante!BJ58*Distante!BJ58)</f>
        <v>0.71977424977810656</v>
      </c>
      <c r="BK58" s="16">
        <f>$A$1*Populatie!$BF58*Populatie!BK58/(Distante!BK58*Distante!BK58)</f>
        <v>0.27310968367346938</v>
      </c>
      <c r="BL58" s="16">
        <f>$A$1*Populatie!$BF58*Populatie!BL58/(Distante!BL58*Distante!BL58)</f>
        <v>6.726028944221156E-2</v>
      </c>
      <c r="BM58" s="16">
        <f>$A$1*Populatie!$BF58*Populatie!BM58/(Distante!BM58*Distante!BM58)</f>
        <v>0.49733018181818184</v>
      </c>
      <c r="BN58" s="16">
        <f>$A$1*Populatie!$BF58*Populatie!BN58/(Distante!BN58*Distante!BN58)</f>
        <v>1.5300056747991237</v>
      </c>
      <c r="BO58" s="16">
        <f>$A$1*Populatie!$BF58*Populatie!BO58/(Distante!BO58*Distante!BO58)</f>
        <v>0.11607533437500001</v>
      </c>
      <c r="BP58" s="16">
        <f>$A$1*Populatie!$BF58*Populatie!BP58/(Distante!BP58*Distante!BP58)</f>
        <v>2.505468967346939</v>
      </c>
      <c r="BQ58" s="16">
        <f>$A$1*Populatie!$BF58*Populatie!BQ58/(Distante!BQ58*Distante!BQ58)</f>
        <v>0.12208934517958414</v>
      </c>
      <c r="BR58" s="16">
        <f>$A$1*Populatie!$BF58*Populatie!BR58/(Distante!BR58*Distante!BR58)</f>
        <v>0.30728917341124912</v>
      </c>
      <c r="BS58" s="16">
        <f>$A$1*Populatie!$BF58*Populatie!BS58/(Distante!BS58*Distante!BS58)</f>
        <v>0.42310461600000004</v>
      </c>
      <c r="BT58" s="16">
        <f>$A$1*Populatie!$BF58*Populatie!BT58/(Distante!BT58*Distante!BT58)</f>
        <v>1.7660769677419357</v>
      </c>
      <c r="BU58" s="16">
        <f>$A$1*Populatie!$BF58*Populatie!BU58/(Distante!BU58*Distante!BU58)</f>
        <v>1.0254724261363637</v>
      </c>
      <c r="BV58" s="16">
        <f>$A$1*Populatie!$BF58*Populatie!BV58/(Distante!BV58*Distante!BV58)</f>
        <v>0.25822289896193779</v>
      </c>
      <c r="BW58" s="16">
        <f>$A$1*Populatie!$BF58*Populatie!BW58/(Distante!BW58*Distante!BW58)</f>
        <v>0.29821812378121287</v>
      </c>
      <c r="BX58" s="16">
        <f>$A$1*Populatie!$BF58*Populatie!BX58/(Distante!BX58*Distante!BX58)</f>
        <v>5.7933350666389008E-2</v>
      </c>
      <c r="BY58" s="16">
        <f>$A$1*Populatie!$BF58*Populatie!BY58/(Distante!BY58*Distante!BY58)</f>
        <v>0.40128491582840237</v>
      </c>
      <c r="BZ58" s="16">
        <f>$A$1*Populatie!$BF58*Populatie!BZ58/(Distante!BZ58*Distante!BZ58)</f>
        <v>2.8700950117824489E-2</v>
      </c>
      <c r="CA58" s="16">
        <f>$A$1*Populatie!$BF58*Populatie!CA58/(Distante!CA58*Distante!CA58)</f>
        <v>0.30176376218181822</v>
      </c>
      <c r="CB58" s="16">
        <f>$A$1*Populatie!$BF58*Populatie!CB58/(Distante!CB58*Distante!CB58)</f>
        <v>0.14073009984000001</v>
      </c>
      <c r="CC58" s="16">
        <f>$A$1*Populatie!$BF58*Populatie!CC58/(Distante!CC58*Distante!CC58)</f>
        <v>0.21837504167657554</v>
      </c>
      <c r="CD58" s="16">
        <f>$A$1*Populatie!$BF58*Populatie!CD58/(Distante!CD58*Distante!CD58)</f>
        <v>0.32266041984000005</v>
      </c>
      <c r="CE58" s="16">
        <f>$A$1*Populatie!$BF58*Populatie!CE58/(Distante!CE58*Distante!CE58)</f>
        <v>0.20555838947368424</v>
      </c>
      <c r="CF58" s="16">
        <f>$A$1*Populatie!$BF58*Populatie!CF58/(Distante!CF58*Distante!CF58)</f>
        <v>0.17169350000000003</v>
      </c>
      <c r="CG58" s="16">
        <f>$A$1*Populatie!$BF58*Populatie!CG58/(Distante!CG58*Distante!CG58)</f>
        <v>0.73296055898596657</v>
      </c>
      <c r="CH58" s="16">
        <f>$A$1*Populatie!$BF58*Populatie!CH58/(Distante!CH58*Distante!CH58)</f>
        <v>0.17781284638303246</v>
      </c>
      <c r="CI58" s="16">
        <f>$A$1*Populatie!$BF58*Populatie!CI58/(Distante!CI58*Distante!CI58)</f>
        <v>0.66556539843750007</v>
      </c>
      <c r="CJ58" s="16">
        <f>$A$1*Populatie!$BF58*Populatie!CJ58/(Distante!CJ58*Distante!CJ58)</f>
        <v>9.3833720605732848E-2</v>
      </c>
      <c r="CK58" s="16">
        <f>$A$1*Populatie!$BF58*Populatie!CK58/(Distante!CK58*Distante!CK58)</f>
        <v>0.30407712163065276</v>
      </c>
      <c r="CL58" s="16">
        <f>$A$1*Populatie!$BF58*Populatie!CL58/(Distante!CL58*Distante!CL58)</f>
        <v>0.18293560604914935</v>
      </c>
      <c r="CM58" s="16">
        <f>$A$1*Populatie!$BF58*Populatie!CM58/(Distante!CM58*Distante!CM58)</f>
        <v>0.32328948809416025</v>
      </c>
      <c r="CN58" s="16">
        <f>$A$1*Populatie!$BF58*Populatie!CN58/(Distante!CN58*Distante!CN58)</f>
        <v>0.36828294624000002</v>
      </c>
      <c r="CO58" s="16">
        <f>$A$1*Populatie!$BF58*Populatie!CO58/(Distante!CO58*Distante!CO58)</f>
        <v>0.10400074780972858</v>
      </c>
      <c r="CP58" s="16">
        <f>$A$1*Populatie!$BF58*Populatie!CP58/(Distante!CP58*Distante!CP58)</f>
        <v>0.60334034693877558</v>
      </c>
      <c r="CQ58" s="16">
        <f>$A$1*Populatie!$BF58*Populatie!CQ58/(Distante!CQ58*Distante!CQ58)</f>
        <v>0.89865797393185509</v>
      </c>
      <c r="CR58" s="16">
        <f>$A$1*Populatie!$BF58*Populatie!CR58/(Distante!CR58*Distante!CR58)</f>
        <v>0.23752621406250002</v>
      </c>
      <c r="CS58" s="16">
        <f>$A$1*Populatie!$BF58*Populatie!CS58/(Distante!CS58*Distante!CS58)</f>
        <v>9.574666200000001E-2</v>
      </c>
      <c r="CT58" s="16">
        <f>$A$1*Populatie!$BF58*Populatie!CT58/(Distante!CT58*Distante!CT58)</f>
        <v>0.8070827527681661</v>
      </c>
      <c r="CU58" s="16">
        <f>$A$1*Populatie!$BF58*Populatie!CU58/(Distante!CU58*Distante!CU58)</f>
        <v>1.2665045689349113</v>
      </c>
      <c r="CV58" s="16">
        <f>$A$1*Populatie!$BF58*Populatie!CV58/(Distante!CV58*Distante!CV58)</f>
        <v>0.39556490618311541</v>
      </c>
      <c r="CW58" s="16">
        <f>$A$1*Populatie!$BF58*Populatie!CW58/(Distante!CW58*Distante!CW58)</f>
        <v>0.33476017844387757</v>
      </c>
      <c r="CX58" s="16">
        <f>$A$1*Populatie!$BF58*Populatie!CX58/(Distante!CX58*Distante!CX58)</f>
        <v>0.53490329659275293</v>
      </c>
      <c r="CY58" s="16">
        <f>$A$1*Populatie!$BF58*Populatie!CY58/(Distante!CY58*Distante!CY58)</f>
        <v>0.29533441666666671</v>
      </c>
    </row>
    <row r="59" spans="1:103" ht="15.75" customHeight="1" x14ac:dyDescent="0.25">
      <c r="A59" s="2" t="s">
        <v>58</v>
      </c>
      <c r="B59" s="16">
        <v>1301.7671659591838</v>
      </c>
      <c r="C59" s="16">
        <v>6.341330368592593</v>
      </c>
      <c r="D59" s="16">
        <v>8.2352633518005529</v>
      </c>
      <c r="E59" s="16">
        <v>3.6608278781250005</v>
      </c>
      <c r="F59" s="16">
        <v>104.34484680000001</v>
      </c>
      <c r="G59" s="16">
        <v>59.779193232000004</v>
      </c>
      <c r="H59" s="16">
        <v>8.6401362630000005</v>
      </c>
      <c r="I59" s="16">
        <v>0.93280693444398188</v>
      </c>
      <c r="J59" s="16">
        <v>0.16499211006463529</v>
      </c>
      <c r="K59" s="16">
        <v>4.1357027867036011</v>
      </c>
      <c r="L59" s="16">
        <v>0.93454175833333342</v>
      </c>
      <c r="M59" s="16">
        <v>0.20822774512471656</v>
      </c>
      <c r="N59" s="16">
        <v>1.6909355232000001</v>
      </c>
      <c r="O59" s="16">
        <v>2.6400533022592154</v>
      </c>
      <c r="P59" s="16">
        <v>3.2645827537414971</v>
      </c>
      <c r="Q59" s="16">
        <v>0.4636493878715815</v>
      </c>
      <c r="R59" s="16">
        <v>33.488691272727273</v>
      </c>
      <c r="S59" s="16">
        <v>0.41075828475000004</v>
      </c>
      <c r="T59" s="16">
        <v>0.76086394836406912</v>
      </c>
      <c r="U59" s="16">
        <v>1.543911200390625</v>
      </c>
      <c r="V59" s="16">
        <v>0.43767131590909092</v>
      </c>
      <c r="W59" s="16">
        <v>0.21451552017306652</v>
      </c>
      <c r="X59" s="16">
        <v>6.1279873633270325</v>
      </c>
      <c r="Y59" s="16">
        <v>0.21374834238683127</v>
      </c>
      <c r="Z59" s="16">
        <v>24.201654468750004</v>
      </c>
      <c r="AA59" s="16">
        <v>0.39374694650205766</v>
      </c>
      <c r="AB59" s="16">
        <v>0.39144582798353916</v>
      </c>
      <c r="AC59" s="16">
        <v>1.1094678571428573</v>
      </c>
      <c r="AD59" s="16">
        <v>0.22170126366666668</v>
      </c>
      <c r="AE59" s="16">
        <v>14.359170651903113</v>
      </c>
      <c r="AF59" s="16">
        <v>2.0199667686390534</v>
      </c>
      <c r="AG59" s="16">
        <v>0.27099295493058029</v>
      </c>
      <c r="AH59" s="16">
        <v>0.36600568436213993</v>
      </c>
      <c r="AI59" s="16">
        <v>0.26687895806336775</v>
      </c>
      <c r="AJ59" s="16">
        <v>0.36974359855138073</v>
      </c>
      <c r="AK59" s="16">
        <v>0.11233768422866992</v>
      </c>
      <c r="AL59" s="16">
        <v>1.1729372964497042</v>
      </c>
      <c r="AM59" s="16">
        <v>0.67483382410714288</v>
      </c>
      <c r="AN59" s="16">
        <v>0.55437050426758949</v>
      </c>
      <c r="AO59" s="16">
        <v>4.0197212454545452</v>
      </c>
      <c r="AP59" s="16">
        <v>0.4357692134122288</v>
      </c>
      <c r="AQ59" s="16">
        <v>0.29887705539358606</v>
      </c>
      <c r="AR59" s="16">
        <v>4.8344022367638316E-2</v>
      </c>
      <c r="AS59" s="16">
        <v>5.0325462000000005</v>
      </c>
      <c r="AT59" s="16">
        <v>2.6221480326530613</v>
      </c>
      <c r="AU59" s="16">
        <v>0.52037212408163269</v>
      </c>
      <c r="AV59" s="16">
        <v>0.70991519775</v>
      </c>
      <c r="AW59" s="16">
        <v>1.1857424409599999</v>
      </c>
      <c r="AX59" s="16">
        <v>0.22122116666666666</v>
      </c>
      <c r="AY59" s="16">
        <v>0.46829688999547309</v>
      </c>
      <c r="AZ59" s="16">
        <v>0.35894323784517879</v>
      </c>
      <c r="BA59" s="16">
        <v>0.7026545231020408</v>
      </c>
      <c r="BB59" s="16">
        <v>0.25977612218181823</v>
      </c>
      <c r="BC59" s="16">
        <v>3.1975680211199999</v>
      </c>
      <c r="BD59" s="16">
        <v>0.5003689791320407</v>
      </c>
      <c r="BE59" s="16">
        <v>1.1830097265306123</v>
      </c>
      <c r="BF59" s="16">
        <f t="array" ref="BF59:BF103">TRANSPOSE(BG58:CY58)</f>
        <v>2.5460514798816569</v>
      </c>
      <c r="BG59" s="16" t="s">
        <v>103</v>
      </c>
      <c r="BH59" s="16">
        <f>$A$1*Populatie!$BG59*Populatie!BH59/(Distante!BH59*Distante!BH59)</f>
        <v>5.9580496982698969</v>
      </c>
      <c r="BI59" s="16">
        <f>$A$1*Populatie!$BG59*Populatie!BI59/(Distante!BI59*Distante!BI59)</f>
        <v>28.016837062500002</v>
      </c>
      <c r="BJ59" s="16">
        <f>$A$1*Populatie!$BG59*Populatie!BJ59/(Distante!BJ59*Distante!BJ59)</f>
        <v>2.9389803535714289</v>
      </c>
      <c r="BK59" s="16">
        <f>$A$1*Populatie!$BG59*Populatie!BK59/(Distante!BK59*Distante!BK59)</f>
        <v>0.21093019082840239</v>
      </c>
      <c r="BL59" s="16">
        <f>$A$1*Populatie!$BG59*Populatie!BL59/(Distante!BL59*Distante!BL59)</f>
        <v>0.192258043739645</v>
      </c>
      <c r="BM59" s="16">
        <f>$A$1*Populatie!$BG59*Populatie!BM59/(Distante!BM59*Distante!BM59)</f>
        <v>0.44403300831024933</v>
      </c>
      <c r="BN59" s="16">
        <f>$A$1*Populatie!$BG59*Populatie!BN59/(Distante!BN59*Distante!BN59)</f>
        <v>11.021069077333335</v>
      </c>
      <c r="BO59" s="16">
        <f>$A$1*Populatie!$BG59*Populatie!BO59/(Distante!BO59*Distante!BO59)</f>
        <v>0.21176720368608801</v>
      </c>
      <c r="BP59" s="16">
        <f>$A$1*Populatie!$BG59*Populatie!BP59/(Distante!BP59*Distante!BP59)</f>
        <v>0.61818961758034041</v>
      </c>
      <c r="BQ59" s="16">
        <f>$A$1*Populatie!$BG59*Populatie!BQ59/(Distante!BQ59*Distante!BQ59)</f>
        <v>0.33982918281481483</v>
      </c>
      <c r="BR59" s="16">
        <f>$A$1*Populatie!$BG59*Populatie!BR59/(Distante!BR59*Distante!BR59)</f>
        <v>0.14307258925596095</v>
      </c>
      <c r="BS59" s="16">
        <f>$A$1*Populatie!$BG59*Populatie!BS59/(Distante!BS59*Distante!BS59)</f>
        <v>1.9174624672967866</v>
      </c>
      <c r="BT59" s="16">
        <f>$A$1*Populatie!$BG59*Populatie!BT59/(Distante!BT59*Distante!BT59)</f>
        <v>1.5503786018518519</v>
      </c>
      <c r="BU59" s="16">
        <f>$A$1*Populatie!$BG59*Populatie!BU59/(Distante!BU59*Distante!BU59)</f>
        <v>4.8561683181818189</v>
      </c>
      <c r="BV59" s="16">
        <f>$A$1*Populatie!$BG59*Populatie!BV59/(Distante!BV59*Distante!BV59)</f>
        <v>0.20033819591836738</v>
      </c>
      <c r="BW59" s="16">
        <f>$A$1*Populatie!$BG59*Populatie!BW59/(Distante!BW59*Distante!BW59)</f>
        <v>0.78085529467455628</v>
      </c>
      <c r="BX59" s="16">
        <f>$A$1*Populatie!$BG59*Populatie!BX59/(Distante!BX59*Distante!BX59)</f>
        <v>0.17135910000000001</v>
      </c>
      <c r="BY59" s="16">
        <f>$A$1*Populatie!$BG59*Populatie!BY59/(Distante!BY59*Distante!BY59)</f>
        <v>1.7621454255144033</v>
      </c>
      <c r="BZ59" s="16">
        <f>$A$1*Populatie!$BG59*Populatie!BZ59/(Distante!BZ59*Distante!BZ59)</f>
        <v>8.5320572875739659E-2</v>
      </c>
      <c r="CA59" s="16">
        <f>$A$1*Populatie!$BG59*Populatie!CA59/(Distante!CA59*Distante!CA59)</f>
        <v>1.2007696653333333</v>
      </c>
      <c r="CB59" s="16">
        <f>$A$1*Populatie!$BG59*Populatie!CB59/(Distante!CB59*Distante!CB59)</f>
        <v>0.37486877472000008</v>
      </c>
      <c r="CC59" s="16">
        <f>$A$1*Populatie!$BG59*Populatie!CC59/(Distante!CC59*Distante!CC59)</f>
        <v>0.75233437681660909</v>
      </c>
      <c r="CD59" s="16">
        <f>$A$1*Populatie!$BG59*Populatie!CD59/(Distante!CD59*Distante!CD59)</f>
        <v>0.42624694243205719</v>
      </c>
      <c r="CE59" s="16">
        <f>$A$1*Populatie!$BG59*Populatie!CE59/(Distante!CE59*Distante!CE59)</f>
        <v>0.15252101180555558</v>
      </c>
      <c r="CF59" s="16">
        <f>$A$1*Populatie!$BG59*Populatie!CF59/(Distante!CF59*Distante!CF59)</f>
        <v>0.61677638709677429</v>
      </c>
      <c r="CG59" s="16">
        <f>$A$1*Populatie!$BG59*Populatie!CG59/(Distante!CG59*Distante!CG59)</f>
        <v>1.2602504473372782</v>
      </c>
      <c r="CH59" s="16">
        <f>$A$1*Populatie!$BG59*Populatie!CH59/(Distante!CH59*Distante!CH59)</f>
        <v>0.463180641</v>
      </c>
      <c r="CI59" s="16">
        <f>$A$1*Populatie!$BG59*Populatie!CI59/(Distante!CI59*Distante!CI59)</f>
        <v>3.1518132708333337</v>
      </c>
      <c r="CJ59" s="16">
        <f>$A$1*Populatie!$BG59*Populatie!CJ59/(Distante!CJ59*Distante!CJ59)</f>
        <v>0.2208034842246708</v>
      </c>
      <c r="CK59" s="16">
        <f>$A$1*Populatie!$BG59*Populatie!CK59/(Distante!CK59*Distante!CK59)</f>
        <v>0.46423628325193916</v>
      </c>
      <c r="CL59" s="16">
        <f>$A$1*Populatie!$BG59*Populatie!CL59/(Distante!CL59*Distante!CL59)</f>
        <v>0.53259958636363647</v>
      </c>
      <c r="CM59" s="16">
        <f>$A$1*Populatie!$BG59*Populatie!CM59/(Distante!CM59*Distante!CM59)</f>
        <v>0.26022399556786707</v>
      </c>
      <c r="CN59" s="16">
        <f>$A$1*Populatie!$BG59*Populatie!CN59/(Distante!CN59*Distante!CN59)</f>
        <v>1.74401956608</v>
      </c>
      <c r="CO59" s="16">
        <f>$A$1*Populatie!$BG59*Populatie!CO59/(Distante!CO59*Distante!CO59)</f>
        <v>0.33465894433893356</v>
      </c>
      <c r="CP59" s="16">
        <f>$A$1*Populatie!$BG59*Populatie!CP59/(Distante!CP59*Distante!CP59)</f>
        <v>0.52478153102873815</v>
      </c>
      <c r="CQ59" s="16">
        <f>$A$1*Populatie!$BG59*Populatie!CQ59/(Distante!CQ59*Distante!CQ59)</f>
        <v>5.4492143833795019</v>
      </c>
      <c r="CR59" s="16">
        <f>$A$1*Populatie!$BG59*Populatie!CR59/(Distante!CR59*Distante!CR59)</f>
        <v>0.28120387395833335</v>
      </c>
      <c r="CS59" s="16">
        <f>$A$1*Populatie!$BG59*Populatie!CS59/(Distante!CS59*Distante!CS59)</f>
        <v>0.31486971728395063</v>
      </c>
      <c r="CT59" s="16">
        <f>$A$1*Populatie!$BG59*Populatie!CT59/(Distante!CT59*Distante!CT59)</f>
        <v>0.57053238409090912</v>
      </c>
      <c r="CU59" s="16">
        <f>$A$1*Populatie!$BG59*Populatie!CU59/(Distante!CU59*Distante!CU59)</f>
        <v>0.52354962954545459</v>
      </c>
      <c r="CV59" s="16">
        <f>$A$1*Populatie!$BG59*Populatie!CV59/(Distante!CV59*Distante!CV59)</f>
        <v>0.54025149218107005</v>
      </c>
      <c r="CW59" s="16">
        <f>$A$1*Populatie!$BG59*Populatie!CW59/(Distante!CW59*Distante!CW59)</f>
        <v>1.0751319384083047</v>
      </c>
      <c r="CX59" s="16">
        <f>$A$1*Populatie!$BG59*Populatie!CX59/(Distante!CX59*Distante!CX59)</f>
        <v>1.0128942467128028</v>
      </c>
      <c r="CY59" s="16">
        <f>$A$1*Populatie!$BG59*Populatie!CY59/(Distante!CY59*Distante!CY59)</f>
        <v>1.2123146040428063</v>
      </c>
    </row>
    <row r="60" spans="1:103" ht="15.75" customHeight="1" x14ac:dyDescent="0.25">
      <c r="A60" s="2" t="s">
        <v>59</v>
      </c>
      <c r="B60" s="16">
        <v>166.36528869753087</v>
      </c>
      <c r="C60" s="16">
        <v>2.5683666893727812</v>
      </c>
      <c r="D60" s="16">
        <v>18.996226880907372</v>
      </c>
      <c r="E60" s="16">
        <v>1.1277318920612318</v>
      </c>
      <c r="F60" s="16">
        <v>13.60876292117347</v>
      </c>
      <c r="G60" s="16">
        <v>8.0825493900800005</v>
      </c>
      <c r="H60" s="16">
        <v>2.3840910055510207</v>
      </c>
      <c r="I60" s="16">
        <v>1.9694224000000002</v>
      </c>
      <c r="J60" s="16">
        <v>8.7382855015432109E-2</v>
      </c>
      <c r="K60" s="16">
        <v>1.500164422116528</v>
      </c>
      <c r="L60" s="16">
        <v>0.40939453368000006</v>
      </c>
      <c r="M60" s="16">
        <v>0.30312067213541671</v>
      </c>
      <c r="N60" s="16">
        <v>0.77255172404844297</v>
      </c>
      <c r="O60" s="16">
        <v>9.5726229836734689</v>
      </c>
      <c r="P60" s="16">
        <v>0.79986260328731107</v>
      </c>
      <c r="Q60" s="16">
        <v>0.24069140014609205</v>
      </c>
      <c r="R60" s="16">
        <v>20.261667136094676</v>
      </c>
      <c r="S60" s="16">
        <v>0.15427023761111114</v>
      </c>
      <c r="T60" s="16">
        <v>0.45015377334443979</v>
      </c>
      <c r="U60" s="16">
        <v>0.65974420138271606</v>
      </c>
      <c r="V60" s="16">
        <v>0.19889747594444446</v>
      </c>
      <c r="W60" s="16">
        <v>7.6946008080808079E-2</v>
      </c>
      <c r="X60" s="16">
        <v>2.2362264463673469</v>
      </c>
      <c r="Y60" s="16">
        <v>0.31332921927424151</v>
      </c>
      <c r="Z60" s="16">
        <v>7.7449150828402376</v>
      </c>
      <c r="AA60" s="16">
        <v>0.25240600000000002</v>
      </c>
      <c r="AB60" s="16">
        <v>0.20259995370720438</v>
      </c>
      <c r="AC60" s="16">
        <v>0.50902830101569718</v>
      </c>
      <c r="AD60" s="16">
        <v>0.11990201383111111</v>
      </c>
      <c r="AE60" s="16">
        <v>3.4245662945312501</v>
      </c>
      <c r="AF60" s="16">
        <v>0.72118929712500002</v>
      </c>
      <c r="AG60" s="16">
        <v>0.46987747523739964</v>
      </c>
      <c r="AH60" s="16">
        <v>0.18943294169292166</v>
      </c>
      <c r="AI60" s="16">
        <v>0.41650018001314926</v>
      </c>
      <c r="AJ60" s="16">
        <v>0.53256143348765439</v>
      </c>
      <c r="AK60" s="16">
        <v>0.1270478947327951</v>
      </c>
      <c r="AL60" s="16">
        <v>0.54697029110204076</v>
      </c>
      <c r="AM60" s="16">
        <v>1.0138008484126984</v>
      </c>
      <c r="AN60" s="16">
        <v>0.65899465354245534</v>
      </c>
      <c r="AO60" s="16">
        <v>1.1385508727146816</v>
      </c>
      <c r="AP60" s="16">
        <v>1.058786564083176</v>
      </c>
      <c r="AQ60" s="16">
        <v>0.59219278808593756</v>
      </c>
      <c r="AR60" s="16">
        <v>2.9194789839515362E-2</v>
      </c>
      <c r="AS60" s="16">
        <v>1.0631783250000002</v>
      </c>
      <c r="AT60" s="16">
        <v>0.71379036639883131</v>
      </c>
      <c r="AU60" s="16">
        <v>0.20710381314878892</v>
      </c>
      <c r="AV60" s="16">
        <v>0.63106715489809329</v>
      </c>
      <c r="AW60" s="16">
        <v>2.7833396017777776</v>
      </c>
      <c r="AX60" s="16">
        <v>0.1241145927450084</v>
      </c>
      <c r="AY60" s="16">
        <v>0.28898143636363638</v>
      </c>
      <c r="AZ60" s="16">
        <v>0.17430765000000001</v>
      </c>
      <c r="BA60" s="16">
        <v>0.27965070442137635</v>
      </c>
      <c r="BB60" s="16">
        <v>0.13552108293877554</v>
      </c>
      <c r="BC60" s="16">
        <v>0.83397516237037039</v>
      </c>
      <c r="BD60" s="16">
        <v>0.25779393953837498</v>
      </c>
      <c r="BE60" s="16">
        <v>0.42388280713899412</v>
      </c>
      <c r="BF60" s="16">
        <v>8.6060825360946751</v>
      </c>
      <c r="BG60" s="16">
        <f t="array" ref="BG60:BG103">TRANSPOSE(BH59:CY59)</f>
        <v>5.9580496982698969</v>
      </c>
      <c r="BH60" s="16" t="s">
        <v>103</v>
      </c>
      <c r="BI60" s="16">
        <f>$A$1*Populatie!$BH60*Populatie!BI60/(Distante!BI60*Distante!BI60)</f>
        <v>2.8643213572778832</v>
      </c>
      <c r="BJ60" s="16">
        <f>$A$1*Populatie!$BH60*Populatie!BJ60/(Distante!BJ60*Distante!BJ60)</f>
        <v>1.0057400102272727</v>
      </c>
      <c r="BK60" s="16">
        <f>$A$1*Populatie!$BH60*Populatie!BK60/(Distante!BK60*Distante!BK60)</f>
        <v>0.33377712880886429</v>
      </c>
      <c r="BL60" s="16">
        <f>$A$1*Populatie!$BH60*Populatie!BL60/(Distante!BL60*Distante!BL60)</f>
        <v>8.4743139283950622E-2</v>
      </c>
      <c r="BM60" s="16">
        <f>$A$1*Populatie!$BH60*Populatie!BM60/(Distante!BM60*Distante!BM60)</f>
        <v>1.1194776363636363</v>
      </c>
      <c r="BN60" s="16">
        <f>$A$1*Populatie!$BH60*Populatie!BN60/(Distante!BN60*Distante!BN60)</f>
        <v>3.099830031952663</v>
      </c>
      <c r="BO60" s="16">
        <f>$A$1*Populatie!$BH60*Populatie!BO60/(Distante!BO60*Distante!BO60)</f>
        <v>0.16178317489922064</v>
      </c>
      <c r="BP60" s="16">
        <f>$A$1*Populatie!$BH60*Populatie!BP60/(Distante!BP60*Distante!BP60)</f>
        <v>1.0150509111111112</v>
      </c>
      <c r="BQ60" s="16">
        <f>$A$1*Populatie!$BH60*Populatie!BQ60/(Distante!BQ60*Distante!BQ60)</f>
        <v>0.17286538846611177</v>
      </c>
      <c r="BR60" s="16">
        <f>$A$1*Populatie!$BH60*Populatie!BR60/(Distante!BR60*Distante!BR60)</f>
        <v>0.1752857596001666</v>
      </c>
      <c r="BS60" s="16">
        <f>$A$1*Populatie!$BH60*Populatie!BS60/(Distante!BS60*Distante!BS60)</f>
        <v>0.74148615207612456</v>
      </c>
      <c r="BT60" s="16">
        <f>$A$1*Populatie!$BH60*Populatie!BT60/(Distante!BT60*Distante!BT60)</f>
        <v>0.91829916819902646</v>
      </c>
      <c r="BU60" s="16">
        <f>$A$1*Populatie!$BH60*Populatie!BU60/(Distante!BU60*Distante!BU60)</f>
        <v>1.8238518080808082</v>
      </c>
      <c r="BV60" s="16">
        <f>$A$1*Populatie!$BH60*Populatie!BV60/(Distante!BV60*Distante!BV60)</f>
        <v>0.47781596544000005</v>
      </c>
      <c r="BW60" s="16">
        <f>$A$1*Populatie!$BH60*Populatie!BW60/(Distante!BW60*Distante!BW60)</f>
        <v>0.34418392962962963</v>
      </c>
      <c r="BX60" s="16">
        <f>$A$1*Populatie!$BH60*Populatie!BX60/(Distante!BX60*Distante!BX60)</f>
        <v>9.3883103153988873E-2</v>
      </c>
      <c r="BY60" s="16">
        <f>$A$1*Populatie!$BH60*Populatie!BY60/(Distante!BY60*Distante!BY60)</f>
        <v>0.61538800839002272</v>
      </c>
      <c r="BZ60" s="16">
        <f>$A$1*Populatie!$BH60*Populatie!BZ60/(Distante!BZ60*Distante!BZ60)</f>
        <v>3.599010853024575E-2</v>
      </c>
      <c r="CA60" s="16">
        <f>$A$1*Populatie!$BH60*Populatie!CA60/(Distante!CA60*Distante!CA60)</f>
        <v>0.47171012613636365</v>
      </c>
      <c r="CB60" s="16">
        <f>$A$1*Populatie!$BH60*Populatie!CB60/(Distante!CB60*Distante!CB60)</f>
        <v>0.18744372099408285</v>
      </c>
      <c r="CC60" s="16">
        <f>$A$1*Populatie!$BH60*Populatie!CC60/(Distante!CC60*Distante!CC60)</f>
        <v>0.3060940697209496</v>
      </c>
      <c r="CD60" s="16">
        <f>$A$1*Populatie!$BH60*Populatie!CD60/(Distante!CD60*Distante!CD60)</f>
        <v>0.23989312606685165</v>
      </c>
      <c r="CE60" s="16">
        <f>$A$1*Populatie!$BH60*Populatie!CE60/(Distante!CE60*Distante!CE60)</f>
        <v>0.23785991876112497</v>
      </c>
      <c r="CF60" s="16">
        <f>$A$1*Populatie!$BH60*Populatie!CF60/(Distante!CF60*Distante!CF60)</f>
        <v>0.27088973607355327</v>
      </c>
      <c r="CG60" s="16">
        <f>$A$1*Populatie!$BH60*Populatie!CG60/(Distante!CG60*Distante!CG60)</f>
        <v>0.53547479127272735</v>
      </c>
      <c r="CH60" s="16">
        <f>$A$1*Populatie!$BH60*Populatie!CH60/(Distante!CH60*Distante!CH60)</f>
        <v>0.25731659485025571</v>
      </c>
      <c r="CI60" s="16">
        <f>$A$1*Populatie!$BH60*Populatie!CI60/(Distante!CI60*Distante!CI60)</f>
        <v>0.95882934125000008</v>
      </c>
      <c r="CJ60" s="16">
        <f>$A$1*Populatie!$BH60*Populatie!CJ60/(Distante!CJ60*Distante!CJ60)</f>
        <v>0.12343019079111112</v>
      </c>
      <c r="CK60" s="16">
        <f>$A$1*Populatie!$BH60*Populatie!CK60/(Distante!CK60*Distante!CK60)</f>
        <v>0.24277217653333336</v>
      </c>
      <c r="CL60" s="16">
        <f>$A$1*Populatie!$BH60*Populatie!CL60/(Distante!CL60*Distante!CL60)</f>
        <v>0.25901715303210465</v>
      </c>
      <c r="CM60" s="16">
        <f>$A$1*Populatie!$BH60*Populatie!CM60/(Distante!CM60*Distante!CM60)</f>
        <v>0.38640120843699299</v>
      </c>
      <c r="CN60" s="16">
        <f>$A$1*Populatie!$BH60*Populatie!CN60/(Distante!CN60*Distante!CN60)</f>
        <v>0.43530538714555767</v>
      </c>
      <c r="CO60" s="16">
        <f>$A$1*Populatie!$BH60*Populatie!CO60/(Distante!CO60*Distante!CO60)</f>
        <v>0.14884829611687814</v>
      </c>
      <c r="CP60" s="16">
        <f>$A$1*Populatie!$BH60*Populatie!CP60/(Distante!CP60*Distante!CP60)</f>
        <v>0.86918645224489799</v>
      </c>
      <c r="CQ60" s="16">
        <f>$A$1*Populatie!$BH60*Populatie!CQ60/(Distante!CQ60*Distante!CQ60)</f>
        <v>1.3570109196734694</v>
      </c>
      <c r="CR60" s="16">
        <f>$A$1*Populatie!$BH60*Populatie!CR60/(Distante!CR60*Distante!CR60)</f>
        <v>0.39992509890430972</v>
      </c>
      <c r="CS60" s="16">
        <f>$A$1*Populatie!$BH60*Populatie!CS60/(Distante!CS60*Distante!CS60)</f>
        <v>0.1629665858853182</v>
      </c>
      <c r="CT60" s="16">
        <f>$A$1*Populatie!$BH60*Populatie!CT60/(Distante!CT60*Distante!CT60)</f>
        <v>1.0371020171111112</v>
      </c>
      <c r="CU60" s="16">
        <f>$A$1*Populatie!$BH60*Populatie!CU60/(Distante!CU60*Distante!CU60)</f>
        <v>0.95169773355555565</v>
      </c>
      <c r="CV60" s="16">
        <f>$A$1*Populatie!$BH60*Populatie!CV60/(Distante!CV60*Distante!CV60)</f>
        <v>0.27961704910733043</v>
      </c>
      <c r="CW60" s="16">
        <f>$A$1*Populatie!$BH60*Populatie!CW60/(Distante!CW60*Distante!CW60)</f>
        <v>0.51864823565432105</v>
      </c>
      <c r="CX60" s="16">
        <f>$A$1*Populatie!$BH60*Populatie!CX60/(Distante!CX60*Distante!CX60)</f>
        <v>0.41210521774260728</v>
      </c>
      <c r="CY60" s="16">
        <f>$A$1*Populatie!$BH60*Populatie!CY60/(Distante!CY60*Distante!CY60)</f>
        <v>0.40716834262759927</v>
      </c>
    </row>
    <row r="61" spans="1:103" ht="15.75" customHeight="1" x14ac:dyDescent="0.25">
      <c r="A61" s="2" t="s">
        <v>60</v>
      </c>
      <c r="B61" s="16">
        <v>332.1376723076923</v>
      </c>
      <c r="C61" s="16">
        <v>5.8368092840909096</v>
      </c>
      <c r="D61" s="16">
        <v>5.6595672255273124</v>
      </c>
      <c r="E61" s="16">
        <v>2.2844808531855958</v>
      </c>
      <c r="F61" s="16">
        <v>137.16610491358026</v>
      </c>
      <c r="G61" s="16">
        <v>18.202358173010385</v>
      </c>
      <c r="H61" s="16">
        <v>4.1718482606310019</v>
      </c>
      <c r="I61" s="16">
        <v>0.75773792233756254</v>
      </c>
      <c r="J61" s="16">
        <v>0.17445428846153849</v>
      </c>
      <c r="K61" s="16">
        <v>2.9791569387755104</v>
      </c>
      <c r="L61" s="16">
        <v>0.87004772081632664</v>
      </c>
      <c r="M61" s="16">
        <v>0.15275553749212351</v>
      </c>
      <c r="N61" s="16">
        <v>0.85399363636363645</v>
      </c>
      <c r="O61" s="16">
        <v>1.5949535934693879</v>
      </c>
      <c r="P61" s="16">
        <v>3.5094133074792246</v>
      </c>
      <c r="Q61" s="16">
        <v>0.32485863384615388</v>
      </c>
      <c r="R61" s="16">
        <v>11.005606604938272</v>
      </c>
      <c r="S61" s="16">
        <v>0.29872832954545459</v>
      </c>
      <c r="T61" s="16">
        <v>0.73998165811965821</v>
      </c>
      <c r="U61" s="16">
        <v>1.0162352972972972</v>
      </c>
      <c r="V61" s="16">
        <v>0.49022976068376073</v>
      </c>
      <c r="W61" s="16">
        <v>0.13961467519999998</v>
      </c>
      <c r="X61" s="16">
        <v>3.9131045706447192</v>
      </c>
      <c r="Y61" s="16">
        <v>0.21939448959999999</v>
      </c>
      <c r="Z61" s="16">
        <v>6.9541556632653068</v>
      </c>
      <c r="AA61" s="16">
        <v>0.42081189504373184</v>
      </c>
      <c r="AB61" s="16">
        <v>0.43596553993055559</v>
      </c>
      <c r="AC61" s="16">
        <v>0.71729300291545195</v>
      </c>
      <c r="AD61" s="16">
        <v>0.15645754555580307</v>
      </c>
      <c r="AE61" s="16">
        <v>6.3398672638888893</v>
      </c>
      <c r="AF61" s="16">
        <v>1.03946180449827</v>
      </c>
      <c r="AG61" s="16">
        <v>0.20617475038473376</v>
      </c>
      <c r="AH61" s="16">
        <v>0.40763205121527779</v>
      </c>
      <c r="AI61" s="16">
        <v>0.18951234185578855</v>
      </c>
      <c r="AJ61" s="16">
        <v>0.25587042435030261</v>
      </c>
      <c r="AK61" s="16">
        <v>7.8998176767676773E-2</v>
      </c>
      <c r="AL61" s="16">
        <v>0.64072115151515163</v>
      </c>
      <c r="AM61" s="16">
        <v>0.48446785483870963</v>
      </c>
      <c r="AN61" s="16">
        <v>0.59965333459357284</v>
      </c>
      <c r="AO61" s="16">
        <v>6.6876999921875004</v>
      </c>
      <c r="AP61" s="16">
        <v>0.27564209640831761</v>
      </c>
      <c r="AQ61" s="16">
        <v>0.20136506696428572</v>
      </c>
      <c r="AR61" s="16">
        <v>4.8246352504638226E-2</v>
      </c>
      <c r="AS61" s="16">
        <v>9.3695301818181829</v>
      </c>
      <c r="AT61" s="16">
        <v>3.5210598062283736</v>
      </c>
      <c r="AU61" s="16">
        <v>0.3033811898323418</v>
      </c>
      <c r="AV61" s="16">
        <v>0.81595426448979591</v>
      </c>
      <c r="AW61" s="16">
        <v>0.63686278906249993</v>
      </c>
      <c r="AX61" s="16">
        <v>0.22789265520021501</v>
      </c>
      <c r="AY61" s="16">
        <v>0.54153274836406906</v>
      </c>
      <c r="AZ61" s="16">
        <v>0.23928166460905353</v>
      </c>
      <c r="BA61" s="16">
        <v>0.84160997555555561</v>
      </c>
      <c r="BB61" s="16">
        <v>0.17989400000000003</v>
      </c>
      <c r="BC61" s="16">
        <v>1.7174151972656251</v>
      </c>
      <c r="BD61" s="16">
        <v>0.52906477884615388</v>
      </c>
      <c r="BE61" s="16">
        <v>0.66625999673469394</v>
      </c>
      <c r="BF61" s="16">
        <v>3.1292766818181823</v>
      </c>
      <c r="BG61" s="16">
        <v>28.016837062500002</v>
      </c>
      <c r="BH61" s="16">
        <f t="array" ref="BH61:BH103">TRANSPOSE(BI60:CY60)</f>
        <v>2.8643213572778832</v>
      </c>
      <c r="BI61" s="16" t="s">
        <v>103</v>
      </c>
      <c r="BJ61" s="16">
        <f>$A$1*Populatie!$BI61*Populatie!BJ61/(Distante!BJ61*Distante!BJ61)</f>
        <v>3.5201868090277779</v>
      </c>
      <c r="BK61" s="16">
        <f>$A$1*Populatie!$BI61*Populatie!BK61/(Distante!BK61*Distante!BK61)</f>
        <v>0.14919865041617122</v>
      </c>
      <c r="BL61" s="16">
        <f>$A$1*Populatie!$BI61*Populatie!BL61/(Distante!BL61*Distante!BL61)</f>
        <v>0.13788648109567903</v>
      </c>
      <c r="BM61" s="16">
        <f>$A$1*Populatie!$BI61*Populatie!BM61/(Distante!BM61*Distante!BM61)</f>
        <v>0.26665039697542536</v>
      </c>
      <c r="BN61" s="16">
        <f>$A$1*Populatie!$BI61*Populatie!BN61/(Distante!BN61*Distante!BN61)</f>
        <v>4.5085441818181824</v>
      </c>
      <c r="BO61" s="16">
        <f>$A$1*Populatie!$BI61*Populatie!BO61/(Distante!BO61*Distante!BO61)</f>
        <v>0.14837592000000002</v>
      </c>
      <c r="BP61" s="16">
        <f>$A$1*Populatie!$BI61*Populatie!BP61/(Distante!BP61*Distante!BP61)</f>
        <v>0.65255066780045345</v>
      </c>
      <c r="BQ61" s="16">
        <f>$A$1*Populatie!$BI61*Populatie!BQ61/(Distante!BQ61*Distante!BQ61)</f>
        <v>0.22395174999999998</v>
      </c>
      <c r="BR61" s="16">
        <f>$A$1*Populatie!$BI61*Populatie!BR61/(Distante!BR61*Distante!BR61)</f>
        <v>0.15029633470507545</v>
      </c>
      <c r="BS61" s="16">
        <f>$A$1*Populatie!$BI61*Populatie!BS61/(Distante!BS61*Distante!BS61)</f>
        <v>1.2244201399176955</v>
      </c>
      <c r="BT61" s="16">
        <f>$A$1*Populatie!$BI61*Populatie!BT61/(Distante!BT61*Distante!BT61)</f>
        <v>1.8399025806451612</v>
      </c>
      <c r="BU61" s="16">
        <f>$A$1*Populatie!$BI61*Populatie!BU61/(Distante!BU61*Distante!BU61)</f>
        <v>2.4593398454221167</v>
      </c>
      <c r="BV61" s="16">
        <f>$A$1*Populatie!$BI61*Populatie!BV61/(Distante!BV61*Distante!BV61)</f>
        <v>0.13497561458333332</v>
      </c>
      <c r="BW61" s="16">
        <f>$A$1*Populatie!$BI61*Populatie!BW61/(Distante!BW61*Distante!BW61)</f>
        <v>0.90410191349480973</v>
      </c>
      <c r="BX61" s="16">
        <f>$A$1*Populatie!$BI61*Populatie!BX61/(Distante!BX61*Distante!BX61)</f>
        <v>0.12174967737870196</v>
      </c>
      <c r="BY61" s="16">
        <f>$A$1*Populatie!$BI61*Populatie!BY61/(Distante!BY61*Distante!BY61)</f>
        <v>0.92280223020408159</v>
      </c>
      <c r="BZ61" s="16">
        <f>$A$1*Populatie!$BI61*Populatie!BZ61/(Distante!BZ61*Distante!BZ61)</f>
        <v>5.7928527027027027E-2</v>
      </c>
      <c r="CA61" s="16">
        <f>$A$1*Populatie!$BI61*Populatie!CA61/(Distante!CA61*Distante!CA61)</f>
        <v>0.6946630810810811</v>
      </c>
      <c r="CB61" s="16">
        <f>$A$1*Populatie!$BI61*Populatie!CB61/(Distante!CB61*Distante!CB61)</f>
        <v>0.25383120590951064</v>
      </c>
      <c r="CC61" s="16">
        <f>$A$1*Populatie!$BI61*Populatie!CC61/(Distante!CC61*Distante!CC61)</f>
        <v>0.4552778024985128</v>
      </c>
      <c r="CD61" s="16">
        <f>$A$1*Populatie!$BI61*Populatie!CD61/(Distante!CD61*Distante!CD61)</f>
        <v>0.43407577777777778</v>
      </c>
      <c r="CE61" s="16">
        <f>$A$1*Populatie!$BI61*Populatie!CE61/(Distante!CE61*Distante!CE61)</f>
        <v>0.11148487133472199</v>
      </c>
      <c r="CF61" s="16">
        <f>$A$1*Populatie!$BI61*Populatie!CF61/(Distante!CF61*Distante!CF61)</f>
        <v>0.34292358974358972</v>
      </c>
      <c r="CG61" s="16">
        <f>$A$1*Populatie!$BI61*Populatie!CG61/(Distante!CG61*Distante!CG61)</f>
        <v>1.3769730318367348</v>
      </c>
      <c r="CH61" s="16">
        <f>$A$1*Populatie!$BI61*Populatie!CH61/(Distante!CH61*Distante!CH61)</f>
        <v>0.32687277032746714</v>
      </c>
      <c r="CI61" s="16">
        <f>$A$1*Populatie!$BI61*Populatie!CI61/(Distante!CI61*Distante!CI61)</f>
        <v>4.4253865373961219</v>
      </c>
      <c r="CJ61" s="16">
        <f>$A$1*Populatie!$BI61*Populatie!CJ61/(Distante!CJ61*Distante!CJ61)</f>
        <v>0.15185981264440243</v>
      </c>
      <c r="CK61" s="16">
        <f>$A$1*Populatie!$BI61*Populatie!CK61/(Distante!CK61*Distante!CK61)</f>
        <v>0.47010316363636362</v>
      </c>
      <c r="CL61" s="16">
        <f>$A$1*Populatie!$BI61*Populatie!CL61/(Distante!CL61*Distante!CL61)</f>
        <v>0.34885204613610155</v>
      </c>
      <c r="CM61" s="16">
        <f>$A$1*Populatie!$BI61*Populatie!CM61/(Distante!CM61*Distante!CM61)</f>
        <v>0.18745257142857141</v>
      </c>
      <c r="CN61" s="16">
        <f>$A$1*Populatie!$BI61*Populatie!CN61/(Distante!CN61*Distante!CN61)</f>
        <v>0.93671367968749997</v>
      </c>
      <c r="CO61" s="16">
        <f>$A$1*Populatie!$BI61*Populatie!CO61/(Distante!CO61*Distante!CO61)</f>
        <v>0.20824567045454545</v>
      </c>
      <c r="CP61" s="16">
        <f>$A$1*Populatie!$BI61*Populatie!CP61/(Distante!CP61*Distante!CP61)</f>
        <v>0.35356567602040817</v>
      </c>
      <c r="CQ61" s="16">
        <f>$A$1*Populatie!$BI61*Populatie!CQ61/(Distante!CQ61*Distante!CQ61)</f>
        <v>8.8320287448979595</v>
      </c>
      <c r="CR61" s="16">
        <f>$A$1*Populatie!$BI61*Populatie!CR61/(Distante!CR61*Distante!CR61)</f>
        <v>0.18847503999999998</v>
      </c>
      <c r="CS61" s="16">
        <f>$A$1*Populatie!$BI61*Populatie!CS61/(Distante!CS61*Distante!CS61)</f>
        <v>0.21713717979037894</v>
      </c>
      <c r="CT61" s="16">
        <f>$A$1*Populatie!$BI61*Populatie!CT61/(Distante!CT61*Distante!CT61)</f>
        <v>0.3887953784</v>
      </c>
      <c r="CU61" s="16">
        <f>$A$1*Populatie!$BI61*Populatie!CU61/(Distante!CU61*Distante!CU61)</f>
        <v>0.3567784792</v>
      </c>
      <c r="CV61" s="16">
        <f>$A$1*Populatie!$BI61*Populatie!CV61/(Distante!CV61*Distante!CV61)</f>
        <v>0.57738671053727608</v>
      </c>
      <c r="CW61" s="16">
        <f>$A$1*Populatie!$BI61*Populatie!CW61/(Distante!CW61*Distante!CW61)</f>
        <v>0.65061988578227237</v>
      </c>
      <c r="CX61" s="16">
        <f>$A$1*Populatie!$BI61*Populatie!CX61/(Distante!CX61*Distante!CX61)</f>
        <v>1.2251842116527945</v>
      </c>
      <c r="CY61" s="16">
        <f>$A$1*Populatie!$BI61*Populatie!CY61/(Distante!CY61*Distante!CY61)</f>
        <v>1.3272113461538462</v>
      </c>
    </row>
    <row r="62" spans="1:103" ht="15.75" customHeight="1" x14ac:dyDescent="0.25">
      <c r="A62" s="2" t="s">
        <v>61</v>
      </c>
      <c r="B62" s="16">
        <v>66.235471131313133</v>
      </c>
      <c r="C62" s="16">
        <v>32.927285844444448</v>
      </c>
      <c r="D62" s="16">
        <v>4.4453752</v>
      </c>
      <c r="E62" s="16">
        <v>1.2177674447572537</v>
      </c>
      <c r="F62" s="16">
        <v>39.549253489750697</v>
      </c>
      <c r="G62" s="16">
        <v>4.6813592736842109</v>
      </c>
      <c r="H62" s="16">
        <v>1.6962397040798611</v>
      </c>
      <c r="I62" s="16">
        <v>0.77951294355186218</v>
      </c>
      <c r="J62" s="16">
        <v>0.72078544542211653</v>
      </c>
      <c r="K62" s="16">
        <v>0.95707739285714288</v>
      </c>
      <c r="L62" s="16">
        <v>2.0260312215976333</v>
      </c>
      <c r="M62" s="16">
        <v>0.16614462069333336</v>
      </c>
      <c r="N62" s="16">
        <v>0.42544599750800999</v>
      </c>
      <c r="O62" s="16">
        <v>0.82998917527272731</v>
      </c>
      <c r="P62" s="16">
        <v>11.305581252777777</v>
      </c>
      <c r="Q62" s="16">
        <v>0.23847227322877232</v>
      </c>
      <c r="R62" s="16">
        <v>3.012613710716634</v>
      </c>
      <c r="S62" s="16">
        <v>0.17590116558579885</v>
      </c>
      <c r="T62" s="16">
        <v>2.988260640909091</v>
      </c>
      <c r="U62" s="16">
        <v>0.55025206285010775</v>
      </c>
      <c r="V62" s="16">
        <v>0.93571285800781256</v>
      </c>
      <c r="W62" s="16">
        <v>8.8975010672485616E-2</v>
      </c>
      <c r="X62" s="16">
        <v>1.5910366159722225</v>
      </c>
      <c r="Y62" s="16">
        <v>0.36406090000000002</v>
      </c>
      <c r="Z62" s="16">
        <v>1.4298091028571431</v>
      </c>
      <c r="AA62" s="16">
        <v>1.9206451715976334</v>
      </c>
      <c r="AB62" s="16">
        <v>2.0652293446400001</v>
      </c>
      <c r="AC62" s="16">
        <v>0.46484080025204788</v>
      </c>
      <c r="AD62" s="16">
        <v>0.11654521335227275</v>
      </c>
      <c r="AE62" s="16">
        <v>2.3173481651358023</v>
      </c>
      <c r="AF62" s="16">
        <v>0.52953237469135805</v>
      </c>
      <c r="AG62" s="16">
        <v>0.21015460361328125</v>
      </c>
      <c r="AH62" s="16">
        <v>0.57035966190926279</v>
      </c>
      <c r="AI62" s="16">
        <v>0.20696420561523438</v>
      </c>
      <c r="AJ62" s="16">
        <v>0.18321827855584211</v>
      </c>
      <c r="AK62" s="16">
        <v>5.9789057030827472E-2</v>
      </c>
      <c r="AL62" s="16">
        <v>0.31919704998220011</v>
      </c>
      <c r="AM62" s="16">
        <v>0.51754031647923882</v>
      </c>
      <c r="AN62" s="16">
        <v>0.96997796882807863</v>
      </c>
      <c r="AO62" s="16">
        <v>2.4444879775555557</v>
      </c>
      <c r="AP62" s="16">
        <v>0.16696493374916463</v>
      </c>
      <c r="AQ62" s="16">
        <v>0.13686500000000001</v>
      </c>
      <c r="AR62" s="16">
        <v>0.12605848504801098</v>
      </c>
      <c r="AS62" s="16">
        <v>2.5292652000000002</v>
      </c>
      <c r="AT62" s="16">
        <v>2.7017150999999999</v>
      </c>
      <c r="AU62" s="16">
        <v>0.18161768253968255</v>
      </c>
      <c r="AV62" s="16">
        <v>1.2543409935546874</v>
      </c>
      <c r="AW62" s="16">
        <v>0.29833744022783909</v>
      </c>
      <c r="AX62" s="16">
        <v>0.75463418074792243</v>
      </c>
      <c r="AY62" s="16">
        <v>3.2404020914127423</v>
      </c>
      <c r="AZ62" s="16">
        <v>0.16373712808619431</v>
      </c>
      <c r="BA62" s="16">
        <v>0.79456780228571422</v>
      </c>
      <c r="BB62" s="16">
        <v>0.13215573670434266</v>
      </c>
      <c r="BC62" s="16">
        <v>0.80452063232467075</v>
      </c>
      <c r="BD62" s="16">
        <v>2.1859146922711061</v>
      </c>
      <c r="BE62" s="16">
        <v>0.3344394035714286</v>
      </c>
      <c r="BF62" s="16">
        <v>0.71977424977810656</v>
      </c>
      <c r="BG62" s="16">
        <v>2.9389803535714289</v>
      </c>
      <c r="BH62" s="16">
        <v>1.0057400102272727</v>
      </c>
      <c r="BI62" s="16">
        <f t="array" ref="BI62:BI103">TRANSPOSE(BJ61:CY61)</f>
        <v>3.5201868090277779</v>
      </c>
      <c r="BJ62" s="16" t="s">
        <v>103</v>
      </c>
      <c r="BK62" s="16">
        <f>$A$1*Populatie!$BJ62*Populatie!BK62/(Distante!BK62*Distante!BK62)</f>
        <v>0.15746157861328125</v>
      </c>
      <c r="BL62" s="16">
        <f>$A$1*Populatie!$BJ62*Populatie!BL62/(Distante!BL62*Distante!BL62)</f>
        <v>0.10852372540170133</v>
      </c>
      <c r="BM62" s="16">
        <f>$A$1*Populatie!$BJ62*Populatie!BM62/(Distante!BM62*Distante!BM62)</f>
        <v>0.16644995959595962</v>
      </c>
      <c r="BN62" s="16">
        <f>$A$1*Populatie!$BJ62*Populatie!BN62/(Distante!BN62*Distante!BN62)</f>
        <v>1.5165559861546782</v>
      </c>
      <c r="BO62" s="16">
        <f>$A$1*Populatie!$BJ62*Populatie!BO62/(Distante!BO62*Distante!BO62)</f>
        <v>0.14321261621333334</v>
      </c>
      <c r="BP62" s="16">
        <f>$A$1*Populatie!$BJ62*Populatie!BP62/(Distante!BP62*Distante!BP62)</f>
        <v>0.97251715831689678</v>
      </c>
      <c r="BQ62" s="16">
        <f>$A$1*Populatie!$BJ62*Populatie!BQ62/(Distante!BQ62*Distante!BQ62)</f>
        <v>0.15011006813271607</v>
      </c>
      <c r="BR62" s="16">
        <f>$A$1*Populatie!$BJ62*Populatie!BR62/(Distante!BR62*Distante!BR62)</f>
        <v>0.22527322048000001</v>
      </c>
      <c r="BS62" s="16">
        <f>$A$1*Populatie!$BJ62*Populatie!BS62/(Distante!BS62*Distante!BS62)</f>
        <v>0.49783930911458335</v>
      </c>
      <c r="BT62" s="16">
        <f>$A$1*Populatie!$BJ62*Populatie!BT62/(Distante!BT62*Distante!BT62)</f>
        <v>1.7531815108024693</v>
      </c>
      <c r="BU62" s="16">
        <f>$A$1*Populatie!$BJ62*Populatie!BU62/(Distante!BU62*Distante!BU62)</f>
        <v>1.0631344724</v>
      </c>
      <c r="BV62" s="16">
        <f>$A$1*Populatie!$BJ62*Populatie!BV62/(Distante!BV62*Distante!BV62)</f>
        <v>8.3936967359798359E-2</v>
      </c>
      <c r="BW62" s="16">
        <f>$A$1*Populatie!$BJ62*Populatie!BW62/(Distante!BW62*Distante!BW62)</f>
        <v>11.099502654545455</v>
      </c>
      <c r="BX62" s="16">
        <f>$A$1*Populatie!$BJ62*Populatie!BX62/(Distante!BX62*Distante!BX62)</f>
        <v>7.3019174727967859E-2</v>
      </c>
      <c r="BY62" s="16">
        <f>$A$1*Populatie!$BJ62*Populatie!BY62/(Distante!BY62*Distante!BY62)</f>
        <v>0.48021200436363637</v>
      </c>
      <c r="BZ62" s="16">
        <f>$A$1*Populatie!$BJ62*Populatie!BZ62/(Distante!BZ62*Distante!BZ62)</f>
        <v>4.6133232390221823E-2</v>
      </c>
      <c r="CA62" s="16">
        <f>$A$1*Populatie!$BJ62*Populatie!CA62/(Distante!CA62*Distante!CA62)</f>
        <v>0.36327486200951253</v>
      </c>
      <c r="CB62" s="16">
        <f>$A$1*Populatie!$BJ62*Populatie!CB62/(Distante!CB62*Distante!CB62)</f>
        <v>0.17874213506493508</v>
      </c>
      <c r="CC62" s="16">
        <f>$A$1*Populatie!$BJ62*Populatie!CC62/(Distante!CC62*Distante!CC62)</f>
        <v>0.26430062311206665</v>
      </c>
      <c r="CD62" s="16">
        <f>$A$1*Populatie!$BJ62*Populatie!CD62/(Distante!CD62*Distante!CD62)</f>
        <v>1.2550520500000002</v>
      </c>
      <c r="CE62" s="16">
        <f>$A$1*Populatie!$BJ62*Populatie!CE62/(Distante!CE62*Distante!CE62)</f>
        <v>0.14326153632430702</v>
      </c>
      <c r="CF62" s="16">
        <f>$A$1*Populatie!$BJ62*Populatie!CF62/(Distante!CF62*Distante!CF62)</f>
        <v>0.19254676185004313</v>
      </c>
      <c r="CG62" s="16">
        <f>$A$1*Populatie!$BJ62*Populatie!CG62/(Distante!CG62*Distante!CG62)</f>
        <v>15.052640808333333</v>
      </c>
      <c r="CH62" s="16">
        <f>$A$1*Populatie!$BJ62*Populatie!CH62/(Distante!CH62*Distante!CH62)</f>
        <v>0.22277495352079396</v>
      </c>
      <c r="CI62" s="16">
        <f>$A$1*Populatie!$BJ62*Populatie!CI62/(Distante!CI62*Distante!CI62)</f>
        <v>25.344694493827163</v>
      </c>
      <c r="CJ62" s="16">
        <f>$A$1*Populatie!$BJ62*Populatie!CJ62/(Distante!CJ62*Distante!CJ62)</f>
        <v>0.11729370241131172</v>
      </c>
      <c r="CK62" s="16">
        <f>$A$1*Populatie!$BJ62*Populatie!CK62/(Distante!CK62*Distante!CK62)</f>
        <v>1.4917502914285714</v>
      </c>
      <c r="CL62" s="16">
        <f>$A$1*Populatie!$BJ62*Populatie!CL62/(Distante!CL62*Distante!CL62)</f>
        <v>0.2313015784963301</v>
      </c>
      <c r="CM62" s="16">
        <f>$A$1*Populatie!$BJ62*Populatie!CM62/(Distante!CM62*Distante!CM62)</f>
        <v>0.20081122570888471</v>
      </c>
      <c r="CN62" s="16">
        <f>$A$1*Populatie!$BJ62*Populatie!CN62/(Distante!CN62*Distante!CN62)</f>
        <v>0.43880215051619798</v>
      </c>
      <c r="CO62" s="16">
        <f>$A$1*Populatie!$BJ62*Populatie!CO62/(Distante!CO62*Distante!CO62)</f>
        <v>0.12262196965680475</v>
      </c>
      <c r="CP62" s="16">
        <f>$A$1*Populatie!$BJ62*Populatie!CP62/(Distante!CP62*Distante!CP62)</f>
        <v>0.30813568252595158</v>
      </c>
      <c r="CQ62" s="16">
        <f>$A$1*Populatie!$BJ62*Populatie!CQ62/(Distante!CQ62*Distante!CQ62)</f>
        <v>11.349432364285715</v>
      </c>
      <c r="CR62" s="16">
        <f>$A$1*Populatie!$BJ62*Populatie!CR62/(Distante!CR62*Distante!CR62)</f>
        <v>0.13024779015111113</v>
      </c>
      <c r="CS62" s="16">
        <f>$A$1*Populatie!$BJ62*Populatie!CS62/(Distante!CS62*Distante!CS62)</f>
        <v>0.15441156522903035</v>
      </c>
      <c r="CT62" s="16">
        <f>$A$1*Populatie!$BJ62*Populatie!CT62/(Distante!CT62*Distante!CT62)</f>
        <v>0.39828937008928572</v>
      </c>
      <c r="CU62" s="16">
        <f>$A$1*Populatie!$BJ62*Populatie!CU62/(Distante!CU62*Distante!CU62)</f>
        <v>0.49747338532986113</v>
      </c>
      <c r="CV62" s="16">
        <f>$A$1*Populatie!$BJ62*Populatie!CV62/(Distante!CV62*Distante!CV62)</f>
        <v>2.6352748360946752</v>
      </c>
      <c r="CW62" s="16">
        <f>$A$1*Populatie!$BJ62*Populatie!CW62/(Distante!CW62*Distante!CW62)</f>
        <v>0.37770179059392639</v>
      </c>
      <c r="CX62" s="16">
        <f>$A$1*Populatie!$BJ62*Populatie!CX62/(Distante!CX62*Distante!CX62)</f>
        <v>2.7356825045454549</v>
      </c>
      <c r="CY62" s="16">
        <f>$A$1*Populatie!$BJ62*Populatie!CY62/(Distante!CY62*Distante!CY62)</f>
        <v>1.2810259855555557</v>
      </c>
    </row>
    <row r="63" spans="1:103" ht="15.75" customHeight="1" x14ac:dyDescent="0.25">
      <c r="A63" s="2" t="s">
        <v>62</v>
      </c>
      <c r="B63" s="16">
        <v>5.307563632580262</v>
      </c>
      <c r="C63" s="16">
        <v>73.355238</v>
      </c>
      <c r="D63" s="16">
        <v>1.141508024691358</v>
      </c>
      <c r="E63" s="16">
        <v>0.15231577529394688</v>
      </c>
      <c r="F63" s="16">
        <v>2.0034550306122449</v>
      </c>
      <c r="G63" s="16">
        <v>0.43529980645161298</v>
      </c>
      <c r="H63" s="16">
        <v>0.1919047343780996</v>
      </c>
      <c r="I63" s="16">
        <v>7.7396391111111118</v>
      </c>
      <c r="J63" s="16">
        <v>3.3426052127422591E-2</v>
      </c>
      <c r="K63" s="16">
        <v>9.8912598816568068E-2</v>
      </c>
      <c r="L63" s="16">
        <v>0.16741736000000002</v>
      </c>
      <c r="M63" s="16">
        <v>0.34221165976331364</v>
      </c>
      <c r="N63" s="16">
        <v>4.8622766272189352E-2</v>
      </c>
      <c r="O63" s="16">
        <v>0.99437564160000003</v>
      </c>
      <c r="P63" s="16">
        <v>0.11194007</v>
      </c>
      <c r="Q63" s="16">
        <v>3.6746373537581013E-2</v>
      </c>
      <c r="R63" s="16">
        <v>0.47240359017076228</v>
      </c>
      <c r="S63" s="16">
        <v>2.3755423295454547E-2</v>
      </c>
      <c r="T63" s="16">
        <v>0.18492310227272729</v>
      </c>
      <c r="U63" s="16">
        <v>6.7448770919067216E-2</v>
      </c>
      <c r="V63" s="16">
        <v>1.9601525454545454</v>
      </c>
      <c r="W63" s="16">
        <v>6.2938857142857144E-2</v>
      </c>
      <c r="X63" s="16">
        <v>0.18518220734693877</v>
      </c>
      <c r="Y63" s="16">
        <v>0.14242164244897959</v>
      </c>
      <c r="Z63" s="16">
        <v>0.21410253333333337</v>
      </c>
      <c r="AA63" s="16">
        <v>0.10248267857142858</v>
      </c>
      <c r="AB63" s="16">
        <v>8.050074376417235E-2</v>
      </c>
      <c r="AC63" s="16">
        <v>4.9688571428571429E-2</v>
      </c>
      <c r="AD63" s="16">
        <v>1.4766659131469365E-2</v>
      </c>
      <c r="AE63" s="16">
        <v>0.25120667647058825</v>
      </c>
      <c r="AF63" s="16">
        <v>6.617371849030472E-2</v>
      </c>
      <c r="AG63" s="16">
        <v>0.36992106250000001</v>
      </c>
      <c r="AH63" s="16">
        <v>4.2338803571428572E-2</v>
      </c>
      <c r="AI63" s="16">
        <v>13.114987875000001</v>
      </c>
      <c r="AJ63" s="16">
        <v>0.20993763636363638</v>
      </c>
      <c r="AK63" s="16">
        <v>9.0461945454545466E-3</v>
      </c>
      <c r="AL63" s="16">
        <v>4.5294682040816332E-2</v>
      </c>
      <c r="AM63" s="16">
        <v>1.4809306050000002</v>
      </c>
      <c r="AN63" s="16">
        <v>0.29482127684441201</v>
      </c>
      <c r="AO63" s="16">
        <v>0.209374</v>
      </c>
      <c r="AP63" s="16">
        <v>5.5150769322235442E-2</v>
      </c>
      <c r="AQ63" s="16">
        <v>6.8884104938271615E-2</v>
      </c>
      <c r="AR63" s="16">
        <v>1.0750202268431003E-2</v>
      </c>
      <c r="AS63" s="16">
        <v>0.11099408310249309</v>
      </c>
      <c r="AT63" s="16">
        <v>6.243852083333333E-2</v>
      </c>
      <c r="AU63" s="16">
        <v>2.4125427257977283E-2</v>
      </c>
      <c r="AV63" s="16">
        <v>0.27503655882352945</v>
      </c>
      <c r="AW63" s="16">
        <v>5.2265015873015866E-2</v>
      </c>
      <c r="AX63" s="16">
        <v>4.6699170706371196E-2</v>
      </c>
      <c r="AY63" s="16">
        <v>0.12059981257809248</v>
      </c>
      <c r="AZ63" s="16">
        <v>2.3588472951429483E-2</v>
      </c>
      <c r="BA63" s="16">
        <v>3.2576381016765819E-2</v>
      </c>
      <c r="BB63" s="16">
        <v>1.6068476002629849E-2</v>
      </c>
      <c r="BC63" s="16">
        <v>8.7406079062500003E-2</v>
      </c>
      <c r="BD63" s="16">
        <v>0.10137066295388729</v>
      </c>
      <c r="BE63" s="16">
        <v>4.15979567377023E-2</v>
      </c>
      <c r="BF63" s="16">
        <v>0.27310968367346938</v>
      </c>
      <c r="BG63" s="16">
        <v>0.21093019082840239</v>
      </c>
      <c r="BH63" s="16">
        <v>0.33377712880886429</v>
      </c>
      <c r="BI63" s="16">
        <v>0.14919865041617122</v>
      </c>
      <c r="BJ63" s="16">
        <f t="array" ref="BJ63:BJ103">TRANSPOSE(BK62:CY62)</f>
        <v>0.15746157861328125</v>
      </c>
      <c r="BK63" s="16" t="s">
        <v>103</v>
      </c>
      <c r="BL63" s="16">
        <f>$A$1*Populatie!$BK63*Populatie!BL63/(Distante!BL63*Distante!BL63)</f>
        <v>1.432161337868481E-2</v>
      </c>
      <c r="BM63" s="16">
        <f>$A$1*Populatie!$BK63*Populatie!BM63/(Distante!BM63*Distante!BM63)</f>
        <v>6.9002352941176473E-2</v>
      </c>
      <c r="BN63" s="16">
        <f>$A$1*Populatie!$BK63*Populatie!BN63/(Distante!BN63*Distante!BN63)</f>
        <v>0.17488273922902495</v>
      </c>
      <c r="BO63" s="16">
        <f>$A$1*Populatie!$BK63*Populatie!BO63/(Distante!BO63*Distante!BO63)</f>
        <v>2.0762724489795919E-2</v>
      </c>
      <c r="BP63" s="16">
        <f>$A$1*Populatie!$BK63*Populatie!BP63/(Distante!BP63*Distante!BP63)</f>
        <v>0.50226353086419762</v>
      </c>
      <c r="BQ63" s="16">
        <f>$A$1*Populatie!$BK63*Populatie!BQ63/(Distante!BQ63*Distante!BQ63)</f>
        <v>2.1343237229916899E-2</v>
      </c>
      <c r="BR63" s="16">
        <f>$A$1*Populatie!$BK63*Populatie!BR63/(Distante!BR63*Distante!BR63)</f>
        <v>7.5395487290427263E-2</v>
      </c>
      <c r="BS63" s="16">
        <f>$A$1*Populatie!$BK63*Populatie!BS63/(Distante!BS63*Distante!BS63)</f>
        <v>5.7943972653061233E-2</v>
      </c>
      <c r="BT63" s="16">
        <f>$A$1*Populatie!$BK63*Populatie!BT63/(Distante!BT63*Distante!BT63)</f>
        <v>0.41082902848794739</v>
      </c>
      <c r="BU63" s="16">
        <f>$A$1*Populatie!$BK63*Populatie!BU63/(Distante!BU63*Distante!BU63)</f>
        <v>0.13426561836734696</v>
      </c>
      <c r="BV63" s="16">
        <f>$A$1*Populatie!$BK63*Populatie!BV63/(Distante!BV63*Distante!BV63)</f>
        <v>5.8845929803688288E-2</v>
      </c>
      <c r="BW63" s="16">
        <f>$A$1*Populatie!$BK63*Populatie!BW63/(Distante!BW63*Distante!BW63)</f>
        <v>8.1163661132812509E-2</v>
      </c>
      <c r="BX63" s="16">
        <f>$A$1*Populatie!$BK63*Populatie!BX63/(Distante!BX63*Distante!BX63)</f>
        <v>1.2187149315883404E-2</v>
      </c>
      <c r="BY63" s="16">
        <f>$A$1*Populatie!$BK63*Populatie!BY63/(Distante!BY63*Distante!BY63)</f>
        <v>5.910195857988166E-2</v>
      </c>
      <c r="BZ63" s="16">
        <f>$A$1*Populatie!$BK63*Populatie!BZ63/(Distante!BZ63*Distante!BZ63)</f>
        <v>6.1586048583984381E-3</v>
      </c>
      <c r="CA63" s="16">
        <f>$A$1*Populatie!$BK63*Populatie!CA63/(Distante!CA63*Distante!CA63)</f>
        <v>4.7265477187500002E-2</v>
      </c>
      <c r="CB63" s="16">
        <f>$A$1*Populatie!$BK63*Populatie!CB63/(Distante!CB63*Distante!CB63)</f>
        <v>2.091245567602041E-2</v>
      </c>
      <c r="CC63" s="16">
        <f>$A$1*Populatie!$BK63*Populatie!CC63/(Distante!CC63*Distante!CC63)</f>
        <v>3.4501022959183676E-2</v>
      </c>
      <c r="CD63" s="16">
        <f>$A$1*Populatie!$BK63*Populatie!CD63/(Distante!CD63*Distante!CD63)</f>
        <v>9.1670529492455438E-2</v>
      </c>
      <c r="CE63" s="16">
        <f>$A$1*Populatie!$BK63*Populatie!CE63/(Distante!CE63*Distante!CE63)</f>
        <v>0.13832366625</v>
      </c>
      <c r="CF63" s="16">
        <f>$A$1*Populatie!$BK63*Populatie!CF63/(Distante!CF63*Distante!CF63)</f>
        <v>2.6583903220637719E-2</v>
      </c>
      <c r="CG63" s="16">
        <f>$A$1*Populatie!$BK63*Populatie!CG63/(Distante!CG63*Distante!CG63)</f>
        <v>0.1910100149519402</v>
      </c>
      <c r="CH63" s="16">
        <f>$A$1*Populatie!$BK63*Populatie!CH63/(Distante!CH63*Distante!CH63)</f>
        <v>3.5914101108033246E-2</v>
      </c>
      <c r="CI63" s="16">
        <f>$A$1*Populatie!$BK63*Populatie!CI63/(Distante!CI63*Distante!CI63)</f>
        <v>0.13219693548387099</v>
      </c>
      <c r="CJ63" s="16">
        <f>$A$1*Populatie!$BK63*Populatie!CJ63/(Distante!CJ63*Distante!CJ63)</f>
        <v>1.5970735E-2</v>
      </c>
      <c r="CK63" s="16">
        <f>$A$1*Populatie!$BK63*Populatie!CK63/(Distante!CK63*Distante!CK63)</f>
        <v>8.4882700319009199E-2</v>
      </c>
      <c r="CL63" s="16">
        <f>$A$1*Populatie!$BK63*Populatie!CL63/(Distante!CL63*Distante!CL63)</f>
        <v>3.1980170193905817E-2</v>
      </c>
      <c r="CM63" s="16">
        <f>$A$1*Populatie!$BK63*Populatie!CM63/(Distante!CM63*Distante!CM63)</f>
        <v>0.26295192000000001</v>
      </c>
      <c r="CN63" s="16">
        <f>$A$1*Populatie!$BK63*Populatie!CN63/(Distante!CN63*Distante!CN63)</f>
        <v>4.5375922665080309E-2</v>
      </c>
      <c r="CO63" s="16">
        <f>$A$1*Populatie!$BK63*Populatie!CO63/(Distante!CO63*Distante!CO63)</f>
        <v>1.6942956004756246E-2</v>
      </c>
      <c r="CP63" s="16">
        <f>$A$1*Populatie!$BK63*Populatie!CP63/(Distante!CP63*Distante!CP63)</f>
        <v>0.8817237</v>
      </c>
      <c r="CQ63" s="16">
        <f>$A$1*Populatie!$BK63*Populatie!CQ63/(Distante!CQ63*Distante!CQ63)</f>
        <v>0.11908171323529414</v>
      </c>
      <c r="CR63" s="16">
        <f>$A$1*Populatie!$BK63*Populatie!CR63/(Distante!CR63*Distante!CR63)</f>
        <v>4.5692453514739231E-2</v>
      </c>
      <c r="CS63" s="16">
        <f>$A$1*Populatie!$BK63*Populatie!CS63/(Distante!CS63*Distante!CS63)</f>
        <v>1.0039226484375001</v>
      </c>
      <c r="CT63" s="16">
        <f>$A$1*Populatie!$BK63*Populatie!CT63/(Distante!CT63*Distante!CT63)</f>
        <v>1.3741208800000002</v>
      </c>
      <c r="CU63" s="16">
        <f>$A$1*Populatie!$BK63*Populatie!CU63/(Distante!CU63*Distante!CU63)</f>
        <v>0.98171894117647074</v>
      </c>
      <c r="CV63" s="16">
        <f>$A$1*Populatie!$BK63*Populatie!CV63/(Distante!CV63*Distante!CV63)</f>
        <v>0.10765776269531251</v>
      </c>
      <c r="CW63" s="16">
        <f>$A$1*Populatie!$BK63*Populatie!CW63/(Distante!CW63*Distante!CW63)</f>
        <v>5.3023862825788755E-2</v>
      </c>
      <c r="CX63" s="16">
        <f>$A$1*Populatie!$BK63*Populatie!CX63/(Distante!CX63*Distante!CX63)</f>
        <v>0.13650595002082466</v>
      </c>
      <c r="CY63" s="16">
        <f>$A$1*Populatie!$BK63*Populatie!CY63/(Distante!CY63*Distante!CY63)</f>
        <v>4.3497379972565163E-2</v>
      </c>
    </row>
    <row r="64" spans="1:103" ht="15.75" customHeight="1" x14ac:dyDescent="0.25">
      <c r="A64" s="2" t="s">
        <v>63</v>
      </c>
      <c r="B64" s="16">
        <v>7.3048780976730834</v>
      </c>
      <c r="C64" s="16">
        <v>0.39389757514619889</v>
      </c>
      <c r="D64" s="16">
        <v>0.38475682330979627</v>
      </c>
      <c r="E64" s="16">
        <v>0.98251152978303757</v>
      </c>
      <c r="F64" s="16">
        <v>0.87139847268005555</v>
      </c>
      <c r="G64" s="16">
        <v>0.50054078571728633</v>
      </c>
      <c r="H64" s="16">
        <v>0.35841386935483871</v>
      </c>
      <c r="I64" s="16">
        <v>6.3048913381823321E-2</v>
      </c>
      <c r="J64" s="16">
        <v>1.484014002777778E-2</v>
      </c>
      <c r="K64" s="16">
        <v>0.22010881619822487</v>
      </c>
      <c r="L64" s="16">
        <v>4.4640046431213026E-2</v>
      </c>
      <c r="M64" s="16">
        <v>1.7812688830017305E-2</v>
      </c>
      <c r="N64" s="16">
        <v>7.2940289646814413E-2</v>
      </c>
      <c r="O64" s="16">
        <v>8.5073823221837763E-2</v>
      </c>
      <c r="P64" s="16">
        <v>7.4111999431818176E-2</v>
      </c>
      <c r="Q64" s="16">
        <v>0.73932822259215225</v>
      </c>
      <c r="R64" s="16">
        <v>0.33929149044318424</v>
      </c>
      <c r="S64" s="16">
        <v>4.0936804906249999E-2</v>
      </c>
      <c r="T64" s="16">
        <v>4.3713422650891634E-2</v>
      </c>
      <c r="U64" s="16">
        <v>0.11204367640888888</v>
      </c>
      <c r="V64" s="16">
        <v>2.8959664729080934E-2</v>
      </c>
      <c r="W64" s="16">
        <v>2.1378947971876693E-2</v>
      </c>
      <c r="X64" s="16">
        <v>0.3472973471647407</v>
      </c>
      <c r="Y64" s="16">
        <v>1.4931328742263087E-2</v>
      </c>
      <c r="Z64" s="16">
        <v>0.1191098396990741</v>
      </c>
      <c r="AA64" s="16">
        <v>3.3436483599970784E-2</v>
      </c>
      <c r="AB64" s="16">
        <v>3.3241075578931994E-2</v>
      </c>
      <c r="AC64" s="16">
        <v>1.6119647727272728</v>
      </c>
      <c r="AD64" s="16">
        <v>12.726771992000002</v>
      </c>
      <c r="AE64" s="16">
        <v>0.39155077623668644</v>
      </c>
      <c r="AF64" s="16">
        <v>0.16181640053507731</v>
      </c>
      <c r="AG64" s="16">
        <v>1.9421256166400003E-2</v>
      </c>
      <c r="AH64" s="16">
        <v>3.4531623358493628E-2</v>
      </c>
      <c r="AI64" s="16">
        <v>1.8528754777109555E-2</v>
      </c>
      <c r="AJ64" s="16">
        <v>2.8439137898506422E-2</v>
      </c>
      <c r="AK64" s="16">
        <v>1.7642551177003168E-2</v>
      </c>
      <c r="AL64" s="16">
        <v>6.4507916448979602E-2</v>
      </c>
      <c r="AM64" s="16">
        <v>4.9919910094674558E-2</v>
      </c>
      <c r="AN64" s="16">
        <v>4.4230145460141583E-2</v>
      </c>
      <c r="AO64" s="16">
        <v>8.0756362786339034E-2</v>
      </c>
      <c r="AP64" s="16">
        <v>3.9295756751933378E-2</v>
      </c>
      <c r="AQ64" s="16">
        <v>2.6448780972633139E-2</v>
      </c>
      <c r="AR64" s="16">
        <v>6.1634245707491084E-3</v>
      </c>
      <c r="AS64" s="16">
        <v>8.0248212000000013E-2</v>
      </c>
      <c r="AT64" s="16">
        <v>6.2328474256354786E-2</v>
      </c>
      <c r="AU64" s="16">
        <v>4.176846449704142E-2</v>
      </c>
      <c r="AV64" s="16">
        <v>4.2681493694033366E-2</v>
      </c>
      <c r="AW64" s="16">
        <v>4.2884643112207868E-2</v>
      </c>
      <c r="AX64" s="16">
        <v>2.3084620094946218E-2</v>
      </c>
      <c r="AY64" s="16">
        <v>3.4081540909090907E-2</v>
      </c>
      <c r="AZ64" s="16">
        <v>0.17918865680272111</v>
      </c>
      <c r="BA64" s="16">
        <v>2.3436610217881289E-2</v>
      </c>
      <c r="BB64" s="16">
        <v>0.96686803209876548</v>
      </c>
      <c r="BC64" s="16">
        <v>0.20072724006046863</v>
      </c>
      <c r="BD64" s="16">
        <v>4.4264641472577013E-2</v>
      </c>
      <c r="BE64" s="16">
        <v>0.10990969274673008</v>
      </c>
      <c r="BF64" s="16">
        <v>6.726028944221156E-2</v>
      </c>
      <c r="BG64" s="16">
        <v>0.192258043739645</v>
      </c>
      <c r="BH64" s="16">
        <v>8.4743139283950622E-2</v>
      </c>
      <c r="BI64" s="16">
        <v>0.13788648109567903</v>
      </c>
      <c r="BJ64" s="16">
        <v>0.10852372540170133</v>
      </c>
      <c r="BK64" s="16">
        <f t="array" ref="BK64:BK103">TRANSPOSE(BL63:CY63)</f>
        <v>1.432161337868481E-2</v>
      </c>
      <c r="BL64" s="16" t="s">
        <v>103</v>
      </c>
      <c r="BM64" s="16">
        <f>$A$1*Populatie!$BL64*Populatie!BM64/(Distante!BM64*Distante!BM64)</f>
        <v>2.2325566949078522E-2</v>
      </c>
      <c r="BN64" s="16">
        <f>$A$1*Populatie!$BL64*Populatie!BN64/(Distante!BN64*Distante!BN64)</f>
        <v>0.25716417419354842</v>
      </c>
      <c r="BO64" s="16">
        <f>$A$1*Populatie!$BL64*Populatie!BO64/(Distante!BO64*Distante!BO64)</f>
        <v>0.231828168</v>
      </c>
      <c r="BP64" s="16">
        <f>$A$1*Populatie!$BL64*Populatie!BP64/(Distante!BP64*Distante!BP64)</f>
        <v>3.5616745454545462E-2</v>
      </c>
      <c r="BQ64" s="16">
        <f>$A$1*Populatie!$BL64*Populatie!BQ64/(Distante!BQ64*Distante!BQ64)</f>
        <v>0.18997922354570637</v>
      </c>
      <c r="BR64" s="16">
        <f>$A$1*Populatie!$BL64*Populatie!BR64/(Distante!BR64*Distante!BR64)</f>
        <v>1.3560550563486101E-2</v>
      </c>
      <c r="BS64" s="16">
        <f>$A$1*Populatie!$BL64*Populatie!BS64/(Distante!BS64*Distante!BS64)</f>
        <v>0.1289419080994898</v>
      </c>
      <c r="BT64" s="16">
        <f>$A$1*Populatie!$BL64*Populatie!BT64/(Distante!BT64*Distante!BT64)</f>
        <v>8.1725950617283966E-2</v>
      </c>
      <c r="BU64" s="16">
        <f>$A$1*Populatie!$BL64*Populatie!BU64/(Distante!BU64*Distante!BU64)</f>
        <v>0.28838786672822408</v>
      </c>
      <c r="BV64" s="16">
        <f>$A$1*Populatie!$BL64*Populatie!BV64/(Distante!BV64*Distante!BV64)</f>
        <v>1.0117796207986212E-2</v>
      </c>
      <c r="BW64" s="16">
        <f>$A$1*Populatie!$BL64*Populatie!BW64/(Distante!BW64*Distante!BW64)</f>
        <v>4.6413533065385752E-2</v>
      </c>
      <c r="BX64" s="16">
        <f>$A$1*Populatie!$BL64*Populatie!BX64/(Distante!BX64*Distante!BX64)</f>
        <v>0.90861585674740497</v>
      </c>
      <c r="BY64" s="16">
        <f>$A$1*Populatie!$BL64*Populatie!BY64/(Distante!BY64*Distante!BY64)</f>
        <v>0.10451070995918368</v>
      </c>
      <c r="BZ64" s="16">
        <f>$A$1*Populatie!$BL64*Populatie!BZ64/(Distante!BZ64*Distante!BZ64)</f>
        <v>0.9979426569444444</v>
      </c>
      <c r="CA64" s="16">
        <f>$A$1*Populatie!$BL64*Populatie!CA64/(Distante!CA64*Distante!CA64)</f>
        <v>0.12806599649227113</v>
      </c>
      <c r="CB64" s="16">
        <f>$A$1*Populatie!$BL64*Populatie!CB64/(Distante!CB64*Distante!CB64)</f>
        <v>0.77190084545454551</v>
      </c>
      <c r="CC64" s="16">
        <f>$A$1*Populatie!$BL64*Populatie!CC64/(Distante!CC64*Distante!CC64)</f>
        <v>0.13868079896000002</v>
      </c>
      <c r="CD64" s="16">
        <f>$A$1*Populatie!$BL64*Populatie!CD64/(Distante!CD64*Distante!CD64)</f>
        <v>4.8424182214935843E-2</v>
      </c>
      <c r="CE64" s="16">
        <f>$A$1*Populatie!$BL64*Populatie!CE64/(Distante!CE64*Distante!CE64)</f>
        <v>9.8373066945476127E-3</v>
      </c>
      <c r="CF64" s="16">
        <f>$A$1*Populatie!$BL64*Populatie!CF64/(Distante!CF64*Distante!CF64)</f>
        <v>5.5925775621301778E-2</v>
      </c>
      <c r="CG64" s="16">
        <f>$A$1*Populatie!$BL64*Populatie!CG64/(Distante!CG64*Distante!CG64)</f>
        <v>7.3446876931949262E-2</v>
      </c>
      <c r="CH64" s="16">
        <f>$A$1*Populatie!$BL64*Populatie!CH64/(Distante!CH64*Distante!CH64)</f>
        <v>0.5129033097222222</v>
      </c>
      <c r="CI64" s="16">
        <f>$A$1*Populatie!$BL64*Populatie!CI64/(Distante!CI64*Distante!CI64)</f>
        <v>0.528648638422206</v>
      </c>
      <c r="CJ64" s="16">
        <f>$A$1*Populatie!$BL64*Populatie!CJ64/(Distante!CJ64*Distante!CJ64)</f>
        <v>0.22682243157894738</v>
      </c>
      <c r="CK64" s="16">
        <f>$A$1*Populatie!$BL64*Populatie!CK64/(Distante!CK64*Distante!CK64)</f>
        <v>4.4000738542449291E-2</v>
      </c>
      <c r="CL64" s="16">
        <f>$A$1*Populatie!$BL64*Populatie!CL64/(Distante!CL64*Distante!CL64)</f>
        <v>0.19425764404536866</v>
      </c>
      <c r="CM64" s="16">
        <f>$A$1*Populatie!$BL64*Populatie!CM64/(Distante!CM64*Distante!CM64)</f>
        <v>1.7957402653311312E-2</v>
      </c>
      <c r="CN64" s="16">
        <f>$A$1*Populatie!$BL64*Populatie!CN64/(Distante!CN64*Distante!CN64)</f>
        <v>0.18859774618055558</v>
      </c>
      <c r="CO64" s="16">
        <f>$A$1*Populatie!$BL64*Populatie!CO64/(Distante!CO64*Distante!CO64)</f>
        <v>8.6313320510396974E-2</v>
      </c>
      <c r="CP64" s="16">
        <f>$A$1*Populatie!$BL64*Populatie!CP64/(Distante!CP64*Distante!CP64)</f>
        <v>2.0907153548387097E-2</v>
      </c>
      <c r="CQ64" s="16">
        <f>$A$1*Populatie!$BL64*Populatie!CQ64/(Distante!CQ64*Distante!CQ64)</f>
        <v>0.11662750752528259</v>
      </c>
      <c r="CR64" s="16">
        <f>$A$1*Populatie!$BL64*Populatie!CR64/(Distante!CR64*Distante!CR64)</f>
        <v>3.6604358900226758E-2</v>
      </c>
      <c r="CS64" s="16">
        <f>$A$1*Populatie!$BL64*Populatie!CS64/(Distante!CS64*Distante!CS64)</f>
        <v>3.0249670363636367</v>
      </c>
      <c r="CT64" s="16">
        <f>$A$1*Populatie!$BL64*Populatie!CT64/(Distante!CT64*Distante!CT64)</f>
        <v>3.1623449540361968E-2</v>
      </c>
      <c r="CU64" s="16">
        <f>$A$1*Populatie!$BL64*Populatie!CU64/(Distante!CU64*Distante!CU64)</f>
        <v>2.901929102269463E-2</v>
      </c>
      <c r="CV64" s="16">
        <f>$A$1*Populatie!$BL64*Populatie!CV64/(Distante!CV64*Distante!CV64)</f>
        <v>4.6671861087990492E-2</v>
      </c>
      <c r="CW64" s="16">
        <f>$A$1*Populatie!$BL64*Populatie!CW64/(Distante!CW64*Distante!CW64)</f>
        <v>0.10111396024489797</v>
      </c>
      <c r="CX64" s="16">
        <f>$A$1*Populatie!$BL64*Populatie!CX64/(Distante!CX64*Distante!CX64)</f>
        <v>5.0648556835937504E-2</v>
      </c>
      <c r="CY64" s="16">
        <f>$A$1*Populatie!$BL64*Populatie!CY64/(Distante!CY64*Distante!CY64)</f>
        <v>4.6992985663082437E-2</v>
      </c>
    </row>
    <row r="65" spans="1:103" ht="15.75" customHeight="1" x14ac:dyDescent="0.25">
      <c r="A65" s="2" t="s">
        <v>64</v>
      </c>
      <c r="B65" s="16">
        <v>16.385214236734697</v>
      </c>
      <c r="C65" s="16">
        <v>0.55927624747404847</v>
      </c>
      <c r="D65" s="16">
        <v>3.2370221453287198</v>
      </c>
      <c r="E65" s="16">
        <v>0.35065666587395961</v>
      </c>
      <c r="F65" s="16">
        <v>1.5891876704000003</v>
      </c>
      <c r="G65" s="16">
        <v>1.0173536744186049</v>
      </c>
      <c r="H65" s="16">
        <v>0.38715748807404771</v>
      </c>
      <c r="I65" s="16">
        <v>0.36403018181818186</v>
      </c>
      <c r="J65" s="16">
        <v>1.9929483931947069E-2</v>
      </c>
      <c r="K65" s="16">
        <v>0.20390734375</v>
      </c>
      <c r="L65" s="16">
        <v>7.7779733877551036E-2</v>
      </c>
      <c r="M65" s="16">
        <v>6.9890612201021232E-2</v>
      </c>
      <c r="N65" s="16">
        <v>0.57735562500000004</v>
      </c>
      <c r="O65" s="16">
        <v>0.57033683591836737</v>
      </c>
      <c r="P65" s="16">
        <v>0.12174900510615426</v>
      </c>
      <c r="Q65" s="16">
        <v>7.864123313571543E-2</v>
      </c>
      <c r="R65" s="16">
        <v>1.5161646611177171</v>
      </c>
      <c r="S65" s="16">
        <v>2.4973668880569982E-2</v>
      </c>
      <c r="T65" s="16">
        <v>8.4534766645662687E-2</v>
      </c>
      <c r="U65" s="16">
        <v>9.0848477720964202E-2</v>
      </c>
      <c r="V65" s="16">
        <v>4.0638925773510137E-2</v>
      </c>
      <c r="W65" s="16">
        <v>1.7688698412698413E-2</v>
      </c>
      <c r="X65" s="16">
        <v>0.37724688757396452</v>
      </c>
      <c r="Y65" s="16">
        <v>5.4481191111111119E-2</v>
      </c>
      <c r="Z65" s="16">
        <v>0.42162467128027686</v>
      </c>
      <c r="AA65" s="16">
        <v>5.3732349791790604E-2</v>
      </c>
      <c r="AB65" s="16">
        <v>4.6382340909090915E-2</v>
      </c>
      <c r="AC65" s="16">
        <v>0.12935223692501574</v>
      </c>
      <c r="AD65" s="16">
        <v>3.3181115603117983E-2</v>
      </c>
      <c r="AE65" s="16">
        <v>0.52233125120000001</v>
      </c>
      <c r="AF65" s="16">
        <v>0.13225132409972301</v>
      </c>
      <c r="AG65" s="16">
        <v>0.18482620987654322</v>
      </c>
      <c r="AH65" s="16">
        <v>4.0555651732882503E-2</v>
      </c>
      <c r="AI65" s="16">
        <v>9.0695249519415613E-2</v>
      </c>
      <c r="AJ65" s="16">
        <v>0.71194754570637131</v>
      </c>
      <c r="AK65" s="16">
        <v>0.14631616646848988</v>
      </c>
      <c r="AL65" s="16">
        <v>0.5657723537414967</v>
      </c>
      <c r="AM65" s="16">
        <v>0.22014373818181818</v>
      </c>
      <c r="AN65" s="16">
        <v>0.11431893978332074</v>
      </c>
      <c r="AO65" s="16">
        <v>0.17005821555555559</v>
      </c>
      <c r="AP65" s="16">
        <v>2.5748952098765434</v>
      </c>
      <c r="AQ65" s="16">
        <v>1.8662000000000001</v>
      </c>
      <c r="AR65" s="16">
        <v>7.6017455410225931E-3</v>
      </c>
      <c r="AS65" s="16">
        <v>0.13902696296296299</v>
      </c>
      <c r="AT65" s="16">
        <v>0.10453232059752944</v>
      </c>
      <c r="AU65" s="16">
        <v>4.338015570934256E-2</v>
      </c>
      <c r="AV65" s="16">
        <v>0.10267891065785695</v>
      </c>
      <c r="AW65" s="16">
        <v>0.58300087999999994</v>
      </c>
      <c r="AX65" s="16">
        <v>3.0323084E-2</v>
      </c>
      <c r="AY65" s="16">
        <v>5.9444594594594592E-2</v>
      </c>
      <c r="AZ65" s="16">
        <v>5.5581556694141242E-2</v>
      </c>
      <c r="BA65" s="16">
        <v>5.0826597110152E-2</v>
      </c>
      <c r="BB65" s="16">
        <v>3.7688893766194186E-2</v>
      </c>
      <c r="BC65" s="16">
        <v>0.1635969677419355</v>
      </c>
      <c r="BD65" s="16">
        <v>6.0439832703213618E-2</v>
      </c>
      <c r="BE65" s="16">
        <v>0.1215544989587672</v>
      </c>
      <c r="BF65" s="16">
        <v>0.49733018181818184</v>
      </c>
      <c r="BG65" s="16">
        <v>0.44403300831024933</v>
      </c>
      <c r="BH65" s="16">
        <v>1.1194776363636363</v>
      </c>
      <c r="BI65" s="16">
        <v>0.26665039697542536</v>
      </c>
      <c r="BJ65" s="16">
        <v>0.16644995959595962</v>
      </c>
      <c r="BK65" s="16">
        <v>6.9002352941176473E-2</v>
      </c>
      <c r="BL65" s="16">
        <f t="array" ref="BL65:BL103">TRANSPOSE(BM64:CY64)</f>
        <v>2.2325566949078522E-2</v>
      </c>
      <c r="BM65" s="16" t="s">
        <v>103</v>
      </c>
      <c r="BN65" s="16">
        <f>$A$1*Populatie!$BM65*Populatie!BN65/(Distante!BN65*Distante!BN65)</f>
        <v>0.51302183300460225</v>
      </c>
      <c r="BO65" s="16">
        <f>$A$1*Populatie!$BM65*Populatie!BO65/(Distante!BO65*Distante!BO65)</f>
        <v>3.5918593815093734E-2</v>
      </c>
      <c r="BP65" s="16">
        <f>$A$1*Populatie!$BM65*Populatie!BP65/(Distante!BP65*Distante!BP65)</f>
        <v>0.14653603987184052</v>
      </c>
      <c r="BQ65" s="16">
        <f>$A$1*Populatie!$BM65*Populatie!BQ65/(Distante!BQ65*Distante!BQ65)</f>
        <v>3.7490163434903044E-2</v>
      </c>
      <c r="BR65" s="16">
        <f>$A$1*Populatie!$BM65*Populatie!BR65/(Distante!BR65*Distante!BR65)</f>
        <v>3.2917064482251623E-2</v>
      </c>
      <c r="BS65" s="16">
        <f>$A$1*Populatie!$BM65*Populatie!BS65/(Distante!BS65*Distante!BS65)</f>
        <v>0.11804148816568048</v>
      </c>
      <c r="BT65" s="16">
        <f>$A$1*Populatie!$BM65*Populatie!BT65/(Distante!BT65*Distante!BT65)</f>
        <v>0.16448193548387097</v>
      </c>
      <c r="BU65" s="16">
        <f>$A$1*Populatie!$BM65*Populatie!BU65/(Distante!BU65*Distante!BU65)</f>
        <v>0.63979387543252597</v>
      </c>
      <c r="BV65" s="16">
        <f>$A$1*Populatie!$BM65*Populatie!BV65/(Distante!BV65*Distante!BV65)</f>
        <v>0.49424085333333334</v>
      </c>
      <c r="BW65" s="16">
        <f>$A$1*Populatie!$BM65*Populatie!BW65/(Distante!BW65*Distante!BW65)</f>
        <v>6.3034330241187389E-2</v>
      </c>
      <c r="BX65" s="16">
        <f>$A$1*Populatie!$BM65*Populatie!BX65/(Distante!BX65*Distante!BX65)</f>
        <v>2.6766034090909094E-2</v>
      </c>
      <c r="BY65" s="16">
        <f>$A$1*Populatie!$BM65*Populatie!BY65/(Distante!BY65*Distante!BY65)</f>
        <v>0.11228599555555557</v>
      </c>
      <c r="BZ65" s="16">
        <f>$A$1*Populatie!$BM65*Populatie!BZ65/(Distante!BZ65*Distante!BZ65)</f>
        <v>8.2864320257140765E-3</v>
      </c>
      <c r="CA65" s="16">
        <f>$A$1*Populatie!$BM65*Populatie!CA65/(Distante!CA65*Distante!CA65)</f>
        <v>6.0455874844444445E-2</v>
      </c>
      <c r="CB65" s="16">
        <f>$A$1*Populatie!$BM65*Populatie!CB65/(Distante!CB65*Distante!CB65)</f>
        <v>4.8471771203155822E-2</v>
      </c>
      <c r="CC65" s="16">
        <f>$A$1*Populatie!$BM65*Populatie!CC65/(Distante!CC65*Distante!CC65)</f>
        <v>5.4288877603650067E-2</v>
      </c>
      <c r="CD65" s="16">
        <f>$A$1*Populatie!$BM65*Populatie!CD65/(Distante!CD65*Distante!CD65)</f>
        <v>5.6909372611733018E-2</v>
      </c>
      <c r="CE65" s="16">
        <f>$A$1*Populatie!$BM65*Populatie!CE65/(Distante!CE65*Distante!CE65)</f>
        <v>0.11263095699411499</v>
      </c>
      <c r="CF65" s="16">
        <f>$A$1*Populatie!$BM65*Populatie!CF65/(Distante!CF65*Distante!CF65)</f>
        <v>0.10573319727891156</v>
      </c>
      <c r="CG65" s="16">
        <f>$A$1*Populatie!$BM65*Populatie!CG65/(Distante!CG65*Distante!CG65)</f>
        <v>9.9141546351084825E-2</v>
      </c>
      <c r="CH65" s="16">
        <f>$A$1*Populatie!$BM65*Populatie!CH65/(Distante!CH65*Distante!CH65)</f>
        <v>5.6933679687499995E-2</v>
      </c>
      <c r="CI65" s="16">
        <f>$A$1*Populatie!$BM65*Populatie!CI65/(Distante!CI65*Distante!CI65)</f>
        <v>0.14861354838709678</v>
      </c>
      <c r="CJ65" s="16">
        <f>$A$1*Populatie!$BM65*Populatie!CJ65/(Distante!CJ65*Distante!CJ65)</f>
        <v>2.9892243727598571E-2</v>
      </c>
      <c r="CK65" s="16">
        <f>$A$1*Populatie!$BM65*Populatie!CK65/(Distante!CK65*Distante!CK65)</f>
        <v>5.2948025822573928E-2</v>
      </c>
      <c r="CL65" s="16">
        <f>$A$1*Populatie!$BM65*Populatie!CL65/(Distante!CL65*Distante!CL65)</f>
        <v>7.9214566406250006E-2</v>
      </c>
      <c r="CM65" s="16">
        <f>$A$1*Populatie!$BM65*Populatie!CM65/(Distante!CM65*Distante!CM65)</f>
        <v>0.19433562600438278</v>
      </c>
      <c r="CN65" s="16">
        <f>$A$1*Populatie!$BM65*Populatie!CN65/(Distante!CN65*Distante!CN65)</f>
        <v>0.1055699895352416</v>
      </c>
      <c r="CO65" s="16">
        <f>$A$1*Populatie!$BM65*Populatie!CO65/(Distante!CO65*Distante!CO65)</f>
        <v>2.1440603212373587E-2</v>
      </c>
      <c r="CP65" s="16">
        <f>$A$1*Populatie!$BM65*Populatie!CP65/(Distante!CP65*Distante!CP65)</f>
        <v>0.74950381852551984</v>
      </c>
      <c r="CQ65" s="16">
        <f>$A$1*Populatie!$BM65*Populatie!CQ65/(Distante!CQ65*Distante!CQ65)</f>
        <v>0.19052422530009236</v>
      </c>
      <c r="CR65" s="16">
        <f>$A$1*Populatie!$BM65*Populatie!CR65/(Distante!CR65*Distante!CR65)</f>
        <v>0.79638418750000006</v>
      </c>
      <c r="CS65" s="16">
        <f>$A$1*Populatie!$BM65*Populatie!CS65/(Distante!CS65*Distante!CS65)</f>
        <v>4.5143711250000003E-2</v>
      </c>
      <c r="CT65" s="16">
        <f>$A$1*Populatie!$BM65*Populatie!CT65/(Distante!CT65*Distante!CT65)</f>
        <v>0.19703614058956917</v>
      </c>
      <c r="CU65" s="16">
        <f>$A$1*Populatie!$BM65*Populatie!CU65/(Distante!CU65*Distante!CU65)</f>
        <v>0.18081041723356012</v>
      </c>
      <c r="CV65" s="16">
        <f>$A$1*Populatie!$BM65*Populatie!CV65/(Distante!CV65*Distante!CV65)</f>
        <v>5.8568844990548208E-2</v>
      </c>
      <c r="CW65" s="16">
        <f>$A$1*Populatie!$BM65*Populatie!CW65/(Distante!CW65*Distante!CW65)</f>
        <v>0.43454615111111111</v>
      </c>
      <c r="CX65" s="16">
        <f>$A$1*Populatie!$BM65*Populatie!CX65/(Distante!CX65*Distante!CX65)</f>
        <v>7.1074819444444451E-2</v>
      </c>
      <c r="CY65" s="16">
        <f>$A$1*Populatie!$BM65*Populatie!CY65/(Distante!CY65*Distante!CY65)</f>
        <v>6.9382880622837373E-2</v>
      </c>
    </row>
    <row r="66" spans="1:103" ht="15.75" customHeight="1" x14ac:dyDescent="0.25">
      <c r="A66" s="2" t="s">
        <v>65</v>
      </c>
      <c r="B66" s="16">
        <v>776.26857704000008</v>
      </c>
      <c r="C66" s="16">
        <v>3.9373762864197532</v>
      </c>
      <c r="D66" s="16">
        <v>6.5513617745586235</v>
      </c>
      <c r="E66" s="16">
        <v>5.424577073008324</v>
      </c>
      <c r="F66" s="16">
        <v>22.729626185798818</v>
      </c>
      <c r="G66" s="16">
        <v>20.152339031578951</v>
      </c>
      <c r="H66" s="16">
        <v>5.0011191372175983</v>
      </c>
      <c r="I66" s="16">
        <v>0.86914149591836742</v>
      </c>
      <c r="J66" s="16">
        <v>0.12941326784368182</v>
      </c>
      <c r="K66" s="16">
        <v>15.01598290909091</v>
      </c>
      <c r="L66" s="16">
        <v>0.50547398271604949</v>
      </c>
      <c r="M66" s="16">
        <v>0.18873680030024395</v>
      </c>
      <c r="N66" s="16">
        <v>3.9695810000000002</v>
      </c>
      <c r="O66" s="16">
        <v>1.8712168132963991</v>
      </c>
      <c r="P66" s="16">
        <v>1.2133376986149584</v>
      </c>
      <c r="Q66" s="16">
        <v>0.67573521452474195</v>
      </c>
      <c r="R66" s="16">
        <v>19.26310065625</v>
      </c>
      <c r="S66" s="16">
        <v>0.37798386729678646</v>
      </c>
      <c r="T66" s="16">
        <v>0.46270196741973846</v>
      </c>
      <c r="U66" s="16">
        <v>1.2649567405654176</v>
      </c>
      <c r="V66" s="16">
        <v>0.30653499619500596</v>
      </c>
      <c r="W66" s="16">
        <v>0.17851370177514791</v>
      </c>
      <c r="X66" s="16">
        <v>6.3121328230399998</v>
      </c>
      <c r="Y66" s="16">
        <v>0.1741345777777778</v>
      </c>
      <c r="Z66" s="16">
        <v>4.2743398911564627</v>
      </c>
      <c r="AA66" s="16">
        <v>0.30218263667820072</v>
      </c>
      <c r="AB66" s="16">
        <v>0.30945121782134111</v>
      </c>
      <c r="AC66" s="16">
        <v>1.4885928750000001</v>
      </c>
      <c r="AD66" s="16">
        <v>0.28873357978596909</v>
      </c>
      <c r="AE66" s="16">
        <v>7.4707313088757399</v>
      </c>
      <c r="AF66" s="16">
        <v>1.3565551209795921</v>
      </c>
      <c r="AG66" s="16">
        <v>0.24099552258064519</v>
      </c>
      <c r="AH66" s="16">
        <v>0.28933992051681889</v>
      </c>
      <c r="AI66" s="16">
        <v>0.22986221476442428</v>
      </c>
      <c r="AJ66" s="16">
        <v>0.30593508230224686</v>
      </c>
      <c r="AK66" s="16">
        <v>0.24581407727272728</v>
      </c>
      <c r="AL66" s="16">
        <v>2.9782359037037041</v>
      </c>
      <c r="AM66" s="16">
        <v>0.59124521414141418</v>
      </c>
      <c r="AN66" s="16">
        <v>0.42841348515625005</v>
      </c>
      <c r="AO66" s="16">
        <v>1.8269173932098766</v>
      </c>
      <c r="AP66" s="16">
        <v>0.83935365161290332</v>
      </c>
      <c r="AQ66" s="16">
        <v>0.36372670553935865</v>
      </c>
      <c r="AR66" s="16">
        <v>4.2925032638888888E-2</v>
      </c>
      <c r="AS66" s="16">
        <v>1.7420789760000002</v>
      </c>
      <c r="AT66" s="16">
        <v>1.0858589296296297</v>
      </c>
      <c r="AU66" s="16">
        <v>0.3830960711111111</v>
      </c>
      <c r="AV66" s="16">
        <v>0.47404716076817555</v>
      </c>
      <c r="AW66" s="16">
        <v>1.0020986702222221</v>
      </c>
      <c r="AX66" s="16">
        <v>0.18323869437500001</v>
      </c>
      <c r="AY66" s="16">
        <v>0.34970118333333333</v>
      </c>
      <c r="AZ66" s="16">
        <v>0.54702292108843542</v>
      </c>
      <c r="BA66" s="16">
        <v>0.41900628703999998</v>
      </c>
      <c r="BB66" s="16">
        <v>0.3404516807404771</v>
      </c>
      <c r="BC66" s="16">
        <v>1.7765562968590212</v>
      </c>
      <c r="BD66" s="16">
        <v>0.39246958349533828</v>
      </c>
      <c r="BE66" s="16">
        <v>2.1336899871455577</v>
      </c>
      <c r="BF66" s="16">
        <v>1.5300056747991237</v>
      </c>
      <c r="BG66" s="16">
        <v>11.021069077333335</v>
      </c>
      <c r="BH66" s="16">
        <v>3.099830031952663</v>
      </c>
      <c r="BI66" s="16">
        <v>4.5085441818181824</v>
      </c>
      <c r="BJ66" s="16">
        <v>1.5165559861546782</v>
      </c>
      <c r="BK66" s="16">
        <v>0.17488273922902495</v>
      </c>
      <c r="BL66" s="16">
        <v>0.25716417419354842</v>
      </c>
      <c r="BM66" s="16">
        <f t="array" ref="BM66:BM103">TRANSPOSE(BN65:CY65)</f>
        <v>0.51302183300460225</v>
      </c>
      <c r="BN66" s="16" t="s">
        <v>103</v>
      </c>
      <c r="BO66" s="16">
        <f>$A$1*Populatie!$BN66*Populatie!BO66/(Distante!BO66*Distante!BO66)</f>
        <v>0.29731018189300412</v>
      </c>
      <c r="BP66" s="16">
        <f>$A$1*Populatie!$BN66*Populatie!BP66/(Distante!BP66*Distante!BP66)</f>
        <v>0.47322098620689657</v>
      </c>
      <c r="BQ66" s="16">
        <f>$A$1*Populatie!$BN66*Populatie!BQ66/(Distante!BQ66*Distante!BQ66)</f>
        <v>0.33498726976000004</v>
      </c>
      <c r="BR66" s="16">
        <f>$A$1*Populatie!$BN66*Populatie!BR66/(Distante!BR66*Distante!BR66)</f>
        <v>0.11373584357290299</v>
      </c>
      <c r="BS66" s="16">
        <f>$A$1*Populatie!$BN66*Populatie!BS66/(Distante!BS66*Distante!BS66)</f>
        <v>1.8260743704142013</v>
      </c>
      <c r="BT66" s="16">
        <f>$A$1*Populatie!$BN66*Populatie!BT66/(Distante!BT66*Distante!BT66)</f>
        <v>0.9781047584</v>
      </c>
      <c r="BU66" s="16">
        <f>$A$1*Populatie!$BN66*Populatie!BU66/(Distante!BU66*Distante!BU66)</f>
        <v>58.374829632653068</v>
      </c>
      <c r="BV66" s="16">
        <f>$A$1*Populatie!$BN66*Populatie!BV66/(Distante!BV66*Distante!BV66)</f>
        <v>0.16535015271049597</v>
      </c>
      <c r="BW66" s="16">
        <f>$A$1*Populatie!$BN66*Populatie!BW66/(Distante!BW66*Distante!BW66)</f>
        <v>0.51455363132787468</v>
      </c>
      <c r="BX66" s="16">
        <f>$A$1*Populatie!$BN66*Populatie!BX66/(Distante!BX66*Distante!BX66)</f>
        <v>0.23028685113473141</v>
      </c>
      <c r="BY66" s="16">
        <f>$A$1*Populatie!$BN66*Populatie!BY66/(Distante!BY66*Distante!BY66)</f>
        <v>1.2062765543209877</v>
      </c>
      <c r="BZ66" s="16">
        <f>$A$1*Populatie!$BN66*Populatie!BZ66/(Distante!BZ66*Distante!BZ66)</f>
        <v>0.10710337128906251</v>
      </c>
      <c r="CA66" s="16">
        <f>$A$1*Populatie!$BN66*Populatie!CA66/(Distante!CA66*Distante!CA66)</f>
        <v>1.0147985290123458</v>
      </c>
      <c r="CB66" s="16">
        <f>$A$1*Populatie!$BN66*Populatie!CB66/(Distante!CB66*Distante!CB66)</f>
        <v>0.49501620208333336</v>
      </c>
      <c r="CC66" s="16">
        <f>$A$1*Populatie!$BN66*Populatie!CC66/(Distante!CC66*Distante!CC66)</f>
        <v>0.69586042813938209</v>
      </c>
      <c r="CD66" s="16">
        <f>$A$1*Populatie!$BN66*Populatie!CD66/(Distante!CD66*Distante!CD66)</f>
        <v>0.35356045559762034</v>
      </c>
      <c r="CE66" s="16">
        <f>$A$1*Populatie!$BN66*Populatie!CE66/(Distante!CE66*Distante!CE66)</f>
        <v>0.13967577796487154</v>
      </c>
      <c r="CF66" s="16">
        <f>$A$1*Populatie!$BN66*Populatie!CF66/(Distante!CF66*Distante!CF66)</f>
        <v>2.4959500899653984</v>
      </c>
      <c r="CG66" s="16">
        <f>$A$1*Populatie!$BN66*Populatie!CG66/(Distante!CG66*Distante!CG66)</f>
        <v>0.79998375473251027</v>
      </c>
      <c r="CH66" s="16">
        <f>$A$1*Populatie!$BN66*Populatie!CH66/(Distante!CH66*Distante!CH66)</f>
        <v>0.48029581235502961</v>
      </c>
      <c r="CI66" s="16">
        <f>$A$1*Populatie!$BN66*Populatie!CI66/(Distante!CI66*Distante!CI66)</f>
        <v>1.4525676318211702</v>
      </c>
      <c r="CJ66" s="16">
        <f>$A$1*Populatie!$BN66*Populatie!CJ66/(Distante!CJ66*Distante!CJ66)</f>
        <v>0.21623718546712803</v>
      </c>
      <c r="CK66" s="16">
        <f>$A$1*Populatie!$BN66*Populatie!CK66/(Distante!CK66*Distante!CK66)</f>
        <v>0.35913875894813735</v>
      </c>
      <c r="CL66" s="16">
        <f>$A$1*Populatie!$BN66*Populatie!CL66/(Distante!CL66*Distante!CL66)</f>
        <v>0.82501069191321497</v>
      </c>
      <c r="CM66" s="16">
        <f>$A$1*Populatie!$BN66*Populatie!CM66/(Distante!CM66*Distante!CM66)</f>
        <v>0.19307851289172456</v>
      </c>
      <c r="CN66" s="16">
        <f>$A$1*Populatie!$BN66*Populatie!CN66/(Distante!CN66*Distante!CN66)</f>
        <v>1.4739117262222223</v>
      </c>
      <c r="CO66" s="16">
        <f>$A$1*Populatie!$BN66*Populatie!CO66/(Distante!CO66*Distante!CO66)</f>
        <v>0.30154462174148189</v>
      </c>
      <c r="CP66" s="16">
        <f>$A$1*Populatie!$BN66*Populatie!CP66/(Distante!CP66*Distante!CP66)</f>
        <v>0.42594234222222227</v>
      </c>
      <c r="CQ66" s="16">
        <f>$A$1*Populatie!$BN66*Populatie!CQ66/(Distante!CQ66*Distante!CQ66)</f>
        <v>2.1983448969696973</v>
      </c>
      <c r="CR66" s="16">
        <f>$A$1*Populatie!$BN66*Populatie!CR66/(Distante!CR66*Distante!CR66)</f>
        <v>0.82047055483870979</v>
      </c>
      <c r="CS66" s="16">
        <f>$A$1*Populatie!$BN66*Populatie!CS66/(Distante!CS66*Distante!CS66)</f>
        <v>0.42959644106113032</v>
      </c>
      <c r="CT66" s="16">
        <f>$A$1*Populatie!$BN66*Populatie!CT66/(Distante!CT66*Distante!CT66)</f>
        <v>0.46097858134430725</v>
      </c>
      <c r="CU66" s="16">
        <f>$A$1*Populatie!$BN66*Populatie!CU66/(Distante!CU66*Distante!CU66)</f>
        <v>0.42301746968449933</v>
      </c>
      <c r="CV66" s="16">
        <f>$A$1*Populatie!$BN66*Populatie!CV66/(Distante!CV66*Distante!CV66)</f>
        <v>0.41461812422145333</v>
      </c>
      <c r="CW66" s="16">
        <f>$A$1*Populatie!$BN66*Populatie!CW66/(Distante!CW66*Distante!CW66)</f>
        <v>4.1898165584487534</v>
      </c>
      <c r="CX66" s="16">
        <f>$A$1*Populatie!$BN66*Populatie!CX66/(Distante!CX66*Distante!CX66)</f>
        <v>0.61847489687500001</v>
      </c>
      <c r="CY66" s="16">
        <f>$A$1*Populatie!$BN66*Populatie!CY66/(Distante!CY66*Distante!CY66)</f>
        <v>0.61272968098765435</v>
      </c>
    </row>
    <row r="67" spans="1:103" ht="15.75" customHeight="1" x14ac:dyDescent="0.25">
      <c r="A67" s="2" t="s">
        <v>66</v>
      </c>
      <c r="B67" s="16">
        <v>11.51900853409091</v>
      </c>
      <c r="C67" s="16">
        <v>0.44894843994</v>
      </c>
      <c r="D67" s="16">
        <v>0.48069526881720426</v>
      </c>
      <c r="E67" s="16">
        <v>1.2798832921875001</v>
      </c>
      <c r="F67" s="16">
        <v>1.2680705382935942</v>
      </c>
      <c r="G67" s="16">
        <v>0.98770089187145582</v>
      </c>
      <c r="H67" s="16">
        <v>1.1095420424242426</v>
      </c>
      <c r="I67" s="16">
        <v>9.4556676923076927E-2</v>
      </c>
      <c r="J67" s="16">
        <v>1.7665644980676787E-2</v>
      </c>
      <c r="K67" s="16">
        <v>0.2577641733333334</v>
      </c>
      <c r="L67" s="16">
        <v>5.7252950216333164E-2</v>
      </c>
      <c r="M67" s="16">
        <v>2.477212391975309E-2</v>
      </c>
      <c r="N67" s="16">
        <v>9.0206571533203134E-2</v>
      </c>
      <c r="O67" s="16">
        <v>0.14566460334021394</v>
      </c>
      <c r="P67" s="16">
        <v>7.8646130062500014E-2</v>
      </c>
      <c r="Q67" s="16">
        <v>0.13739016296296297</v>
      </c>
      <c r="R67" s="16">
        <v>0.54467100115340261</v>
      </c>
      <c r="S67" s="16">
        <v>9.1908857040000014E-2</v>
      </c>
      <c r="T67" s="16">
        <v>3.0541828850488357E-2</v>
      </c>
      <c r="U67" s="16">
        <v>0.32881045698988698</v>
      </c>
      <c r="V67" s="16">
        <v>3.8254202556818183E-2</v>
      </c>
      <c r="W67" s="16">
        <v>4.4219174999999999E-2</v>
      </c>
      <c r="X67" s="16">
        <v>0.98040780207612455</v>
      </c>
      <c r="Y67" s="16">
        <v>2.1791209440000001E-2</v>
      </c>
      <c r="Z67" s="16">
        <v>0.17901553090909095</v>
      </c>
      <c r="AA67" s="16">
        <v>4.0141701600000003E-2</v>
      </c>
      <c r="AB67" s="16">
        <v>3.9907107240000003E-2</v>
      </c>
      <c r="AC67" s="16">
        <v>0.71200161290322583</v>
      </c>
      <c r="AD67" s="16">
        <v>0.27249702949218751</v>
      </c>
      <c r="AE67" s="16">
        <v>1.1194720574074075</v>
      </c>
      <c r="AF67" s="16">
        <v>0.82881861562500014</v>
      </c>
      <c r="AG67" s="16">
        <v>2.8285074758210224E-2</v>
      </c>
      <c r="AH67" s="16">
        <v>5.6871721170553273E-2</v>
      </c>
      <c r="AI67" s="16">
        <v>2.7290090816326534E-2</v>
      </c>
      <c r="AJ67" s="16">
        <v>3.0348971006483153E-2</v>
      </c>
      <c r="AK67" s="16">
        <v>1.7654491193181819E-2</v>
      </c>
      <c r="AL67" s="16">
        <v>6.9844377777777786E-2</v>
      </c>
      <c r="AM67" s="16">
        <v>7.2530589687285554E-2</v>
      </c>
      <c r="AN67" s="16">
        <v>5.357819253905835E-2</v>
      </c>
      <c r="AO67" s="16">
        <v>0.14286774076874606</v>
      </c>
      <c r="AP67" s="16">
        <v>4.1195928106666668E-2</v>
      </c>
      <c r="AQ67" s="16">
        <v>3.167347998990027E-2</v>
      </c>
      <c r="AR67" s="16">
        <v>8.3021356125356129E-3</v>
      </c>
      <c r="AS67" s="16">
        <v>0.11348480000000001</v>
      </c>
      <c r="AT67" s="16">
        <v>8.4915832892249521E-2</v>
      </c>
      <c r="AU67" s="16">
        <v>9.6729445312499995E-2</v>
      </c>
      <c r="AV67" s="16">
        <v>4.3089856705729165E-2</v>
      </c>
      <c r="AW67" s="16">
        <v>6.1324600615384618E-2</v>
      </c>
      <c r="AX67" s="16">
        <v>3.2382119088811993E-2</v>
      </c>
      <c r="AY67" s="16">
        <v>2.5974310902039645E-2</v>
      </c>
      <c r="AZ67" s="16">
        <v>9.5065958641975312E-2</v>
      </c>
      <c r="BA67" s="16">
        <v>3.3344313772853185E-2</v>
      </c>
      <c r="BB67" s="16">
        <v>0.7610417218836566</v>
      </c>
      <c r="BC67" s="16">
        <v>0.83079691105826403</v>
      </c>
      <c r="BD67" s="16">
        <v>4.9643637191021051E-2</v>
      </c>
      <c r="BE67" s="16">
        <v>0.12466802675893889</v>
      </c>
      <c r="BF67" s="16">
        <v>0.11607533437500001</v>
      </c>
      <c r="BG67" s="16">
        <v>0.21176720368608801</v>
      </c>
      <c r="BH67" s="16">
        <v>0.16178317489922064</v>
      </c>
      <c r="BI67" s="16">
        <v>0.14837592000000002</v>
      </c>
      <c r="BJ67" s="16">
        <v>0.14321261621333334</v>
      </c>
      <c r="BK67" s="16">
        <v>2.0762724489795919E-2</v>
      </c>
      <c r="BL67" s="16">
        <v>0.231828168</v>
      </c>
      <c r="BM67" s="16">
        <v>3.5918593815093734E-2</v>
      </c>
      <c r="BN67" s="16">
        <f t="array" ref="BN67:BN103">TRANSPOSE(BO66:CY66)</f>
        <v>0.29731018189300412</v>
      </c>
      <c r="BO67" s="16" t="s">
        <v>103</v>
      </c>
      <c r="BP67" s="16">
        <f>$A$1*Populatie!$BO67*Populatie!BP67/(Distante!BP67*Distante!BP67)</f>
        <v>5.2876479569892477E-2</v>
      </c>
      <c r="BQ67" s="16">
        <f>$A$1*Populatie!$BO67*Populatie!BQ67/(Distante!BQ67*Distante!BQ67)</f>
        <v>15.036846825000001</v>
      </c>
      <c r="BR67" s="16">
        <f>$A$1*Populatie!$BO67*Populatie!BR67/(Distante!BR67*Distante!BR67)</f>
        <v>1.5496720113919544E-2</v>
      </c>
      <c r="BS67" s="16">
        <f>$A$1*Populatie!$BO67*Populatie!BS67/(Distante!BS67*Distante!BS67)</f>
        <v>0.42167476123662312</v>
      </c>
      <c r="BT67" s="16">
        <f>$A$1*Populatie!$BO67*Populatie!BT67/(Distante!BT67*Distante!BT67)</f>
        <v>0.10197122630280157</v>
      </c>
      <c r="BU67" s="16">
        <f>$A$1*Populatie!$BO67*Populatie!BU67/(Distante!BU67*Distante!BU67)</f>
        <v>0.32869276440000006</v>
      </c>
      <c r="BV67" s="16">
        <f>$A$1*Populatie!$BO67*Populatie!BV67/(Distante!BV67*Distante!BV67)</f>
        <v>1.286474693877551E-2</v>
      </c>
      <c r="BW67" s="16">
        <f>$A$1*Populatie!$BO67*Populatie!BW67/(Distante!BW67*Distante!BW67)</f>
        <v>4.5055557421875003E-2</v>
      </c>
      <c r="BX67" s="16">
        <f>$A$1*Populatie!$BO67*Populatie!BX67/(Distante!BX67*Distante!BX67)</f>
        <v>0.36846954143999999</v>
      </c>
      <c r="BY67" s="16">
        <f>$A$1*Populatie!$BO67*Populatie!BY67/(Distante!BY67*Distante!BY67)</f>
        <v>0.28069866825000001</v>
      </c>
      <c r="BZ67" s="16">
        <f>$A$1*Populatie!$BO67*Populatie!BZ67/(Distante!BZ67*Distante!BZ67)</f>
        <v>0.14003255933333333</v>
      </c>
      <c r="CA67" s="16">
        <f>$A$1*Populatie!$BO67*Populatie!CA67/(Distante!CA67*Distante!CA67)</f>
        <v>0.71422920567107751</v>
      </c>
      <c r="CB67" s="16">
        <f>$A$1*Populatie!$BO67*Populatie!CB67/(Distante!CB67*Distante!CB67)</f>
        <v>1.2798832921875001</v>
      </c>
      <c r="CC67" s="16">
        <f>$A$1*Populatie!$BO67*Populatie!CC67/(Distante!CC67*Distante!CC67)</f>
        <v>1.1877357679687501</v>
      </c>
      <c r="CD67" s="16">
        <f>$A$1*Populatie!$BO67*Populatie!CD67/(Distante!CD67*Distante!CD67)</f>
        <v>6.5614750004367201E-2</v>
      </c>
      <c r="CE67" s="16">
        <f>$A$1*Populatie!$BO67*Populatie!CE67/(Distante!CE67*Distante!CE67)</f>
        <v>1.9852797629991384E-2</v>
      </c>
      <c r="CF67" s="16">
        <f>$A$1*Populatie!$BO67*Populatie!CF67/(Distante!CF67*Distante!CF67)</f>
        <v>6.1600778240190252E-2</v>
      </c>
      <c r="CG67" s="16">
        <f>$A$1*Populatie!$BO67*Populatie!CG67/(Distante!CG67*Distante!CG67)</f>
        <v>8.853981878715815E-2</v>
      </c>
      <c r="CH67" s="16">
        <f>$A$1*Populatie!$BO67*Populatie!CH67/(Distante!CH67*Distante!CH67)</f>
        <v>3.4495087846153849</v>
      </c>
      <c r="CI67" s="16">
        <f>$A$1*Populatie!$BO67*Populatie!CI67/(Distante!CI67*Distante!CI67)</f>
        <v>0.12243597106481481</v>
      </c>
      <c r="CJ67" s="16">
        <f>$A$1*Populatie!$BO67*Populatie!CJ67/(Distante!CJ67*Distante!CJ67)</f>
        <v>1.4655498000000002</v>
      </c>
      <c r="CK67" s="16">
        <f>$A$1*Populatie!$BO67*Populatie!CK67/(Distante!CK67*Distante!CK67)</f>
        <v>6.6751112594517964E-2</v>
      </c>
      <c r="CL67" s="16">
        <f>$A$1*Populatie!$BO67*Populatie!CL67/(Distante!CL67*Distante!CL67)</f>
        <v>0.13859797508650518</v>
      </c>
      <c r="CM67" s="16">
        <f>$A$1*Populatie!$BO67*Populatie!CM67/(Distante!CM67*Distante!CM67)</f>
        <v>2.1228734099396726E-2</v>
      </c>
      <c r="CN67" s="16">
        <f>$A$1*Populatie!$BO67*Populatie!CN67/(Distante!CN67*Distante!CN67)</f>
        <v>0.56373595384615394</v>
      </c>
      <c r="CO67" s="16">
        <f>$A$1*Populatie!$BO67*Populatie!CO67/(Distante!CO67*Distante!CO67)</f>
        <v>1.1123320541666668</v>
      </c>
      <c r="CP67" s="16">
        <f>$A$1*Populatie!$BO67*Populatie!CP67/(Distante!CP67*Distante!CP67)</f>
        <v>4.0728187499999999E-2</v>
      </c>
      <c r="CQ67" s="16">
        <f>$A$1*Populatie!$BO67*Populatie!CQ67/(Distante!CQ67*Distante!CQ67)</f>
        <v>0.1532083905992426</v>
      </c>
      <c r="CR67" s="16">
        <f>$A$1*Populatie!$BO67*Populatie!CR67/(Distante!CR67*Distante!CR67)</f>
        <v>3.8204399999999999E-2</v>
      </c>
      <c r="CS67" s="16">
        <f>$A$1*Populatie!$BO67*Populatie!CS67/(Distante!CS67*Distante!CS67)</f>
        <v>0.12341533356401385</v>
      </c>
      <c r="CT67" s="16">
        <f>$A$1*Populatie!$BO67*Populatie!CT67/(Distante!CT67*Distante!CT67)</f>
        <v>4.7675108962962967E-2</v>
      </c>
      <c r="CU67" s="16">
        <f>$A$1*Populatie!$BO67*Populatie!CU67/(Distante!CU67*Distante!CU67)</f>
        <v>4.374911281481482E-2</v>
      </c>
      <c r="CV67" s="16">
        <f>$A$1*Populatie!$BO67*Populatie!CV67/(Distante!CV67*Distante!CV67)</f>
        <v>5.5077542520000008E-2</v>
      </c>
      <c r="CW67" s="16">
        <f>$A$1*Populatie!$BO67*Populatie!CW67/(Distante!CW67*Distante!CW67)</f>
        <v>0.10947868148148149</v>
      </c>
      <c r="CX67" s="16">
        <f>$A$1*Populatie!$BO67*Populatie!CX67/(Distante!CX67*Distante!CX67)</f>
        <v>6.2394018930041151E-2</v>
      </c>
      <c r="CY67" s="16">
        <f>$A$1*Populatie!$BO67*Populatie!CY67/(Distante!CY67*Distante!CY67)</f>
        <v>5.8588608974358976E-2</v>
      </c>
    </row>
    <row r="68" spans="1:103" ht="15.75" customHeight="1" x14ac:dyDescent="0.25">
      <c r="A68" s="2" t="s">
        <v>67</v>
      </c>
      <c r="B68" s="16">
        <v>17.054970561432736</v>
      </c>
      <c r="C68" s="16">
        <v>7.1311786060553644</v>
      </c>
      <c r="D68" s="16">
        <v>21.14711972299169</v>
      </c>
      <c r="E68" s="16">
        <v>0.34106286462585039</v>
      </c>
      <c r="F68" s="16">
        <v>5.0658244326250008</v>
      </c>
      <c r="G68" s="16">
        <v>1.2237360002551021</v>
      </c>
      <c r="H68" s="16">
        <v>0.50933843888888886</v>
      </c>
      <c r="I68" s="16">
        <v>3.2603113614512478</v>
      </c>
      <c r="J68" s="16">
        <v>0.22625459855358318</v>
      </c>
      <c r="K68" s="16">
        <v>0.26623660250000003</v>
      </c>
      <c r="L68" s="16">
        <v>2.1538242000000003</v>
      </c>
      <c r="M68" s="16">
        <v>0.36742291869806099</v>
      </c>
      <c r="N68" s="16">
        <v>0.1605809758579882</v>
      </c>
      <c r="O68" s="16">
        <v>1.9552167253772292</v>
      </c>
      <c r="P68" s="16">
        <v>0.75447338416326537</v>
      </c>
      <c r="Q68" s="16">
        <v>9.2574790976331367E-2</v>
      </c>
      <c r="R68" s="16">
        <v>1.343667875</v>
      </c>
      <c r="S68" s="16">
        <v>6.124404549281464E-2</v>
      </c>
      <c r="T68" s="16">
        <v>2.5342149623456791</v>
      </c>
      <c r="U68" s="16">
        <v>0.17571499754155126</v>
      </c>
      <c r="V68" s="16">
        <v>0.18654330157750343</v>
      </c>
      <c r="W68" s="16">
        <v>3.608700158730159E-2</v>
      </c>
      <c r="X68" s="16">
        <v>0.4925616106035503</v>
      </c>
      <c r="Y68" s="16">
        <v>6.2520730250000005</v>
      </c>
      <c r="Z68" s="16">
        <v>0.62146802437500004</v>
      </c>
      <c r="AA68" s="16">
        <v>0.76699948387096784</v>
      </c>
      <c r="AB68" s="16">
        <v>0.59818682089795927</v>
      </c>
      <c r="AC68" s="16">
        <v>0.12563974500000002</v>
      </c>
      <c r="AD68" s="16">
        <v>3.6797676371732264E-2</v>
      </c>
      <c r="AE68" s="16">
        <v>0.67121219994960946</v>
      </c>
      <c r="AF68" s="16">
        <v>0.17389534802618531</v>
      </c>
      <c r="AG68" s="16">
        <v>0.67034126145404671</v>
      </c>
      <c r="AH68" s="16">
        <v>0.20367283275862069</v>
      </c>
      <c r="AI68" s="16">
        <v>0.66016468010973939</v>
      </c>
      <c r="AJ68" s="16">
        <v>0.42802982514285715</v>
      </c>
      <c r="AK68" s="16">
        <v>4.4629364657777781E-2</v>
      </c>
      <c r="AL68" s="16">
        <v>0.11685501666666667</v>
      </c>
      <c r="AM68" s="16">
        <v>1.4137195032258065</v>
      </c>
      <c r="AN68" s="16">
        <v>9.2566577839999997</v>
      </c>
      <c r="AO68" s="16">
        <v>1.8476016600591716</v>
      </c>
      <c r="AP68" s="16">
        <v>0.14591904540466394</v>
      </c>
      <c r="AQ68" s="16">
        <v>0.14179103262542322</v>
      </c>
      <c r="AR68" s="16">
        <v>4.7906711111111118E-2</v>
      </c>
      <c r="AS68" s="16">
        <v>0.86063318709677428</v>
      </c>
      <c r="AT68" s="16">
        <v>0.32220113177083332</v>
      </c>
      <c r="AU68" s="16">
        <v>6.2372595336076822E-2</v>
      </c>
      <c r="AV68" s="16">
        <v>11.393580446874999</v>
      </c>
      <c r="AW68" s="16">
        <v>0.14142563448275861</v>
      </c>
      <c r="AX68" s="16">
        <v>0.2474504692</v>
      </c>
      <c r="AY68" s="16">
        <v>1.1529440885416669</v>
      </c>
      <c r="AZ68" s="16">
        <v>5.885309892473118E-2</v>
      </c>
      <c r="BA68" s="16">
        <v>0.14375014677419357</v>
      </c>
      <c r="BB68" s="16">
        <v>5.0447349040000006E-2</v>
      </c>
      <c r="BC68" s="16">
        <v>0.22211933549168977</v>
      </c>
      <c r="BD68" s="16">
        <v>0.59163689444444456</v>
      </c>
      <c r="BE68" s="16">
        <v>0.10873132476260046</v>
      </c>
      <c r="BF68" s="16">
        <v>2.505468967346939</v>
      </c>
      <c r="BG68" s="16">
        <v>0.61818961758034041</v>
      </c>
      <c r="BH68" s="16">
        <v>1.0150509111111112</v>
      </c>
      <c r="BI68" s="16">
        <v>0.65255066780045345</v>
      </c>
      <c r="BJ68" s="16">
        <v>0.97251715831689678</v>
      </c>
      <c r="BK68" s="16">
        <v>0.50226353086419762</v>
      </c>
      <c r="BL68" s="16">
        <v>3.5616745454545462E-2</v>
      </c>
      <c r="BM68" s="16">
        <v>0.14653603987184052</v>
      </c>
      <c r="BN68" s="16">
        <v>0.47322098620689657</v>
      </c>
      <c r="BO68" s="16">
        <f t="array" ref="BO68:BO103">TRANSPOSE(BP67:CY67)</f>
        <v>5.2876479569892477E-2</v>
      </c>
      <c r="BP68" s="16" t="s">
        <v>103</v>
      </c>
      <c r="BQ68" s="16">
        <f>$A$1*Populatie!$BP68*Populatie!BQ68/(Distante!BQ68*Distante!BQ68)</f>
        <v>4.417732748E-2</v>
      </c>
      <c r="BR68" s="16">
        <f>$A$1*Populatie!$BP68*Populatie!BR68/(Distante!BR68*Distante!BR68)</f>
        <v>1.2489188937500002</v>
      </c>
      <c r="BS68" s="16">
        <f>$A$1*Populatie!$BP68*Populatie!BS68/(Distante!BS68*Distante!BS68)</f>
        <v>0.1541237514319527</v>
      </c>
      <c r="BT68" s="16">
        <f>$A$1*Populatie!$BP68*Populatie!BT68/(Distante!BT68*Distante!BT68)</f>
        <v>8.9576484861111112</v>
      </c>
      <c r="BU68" s="16">
        <f>$A$1*Populatie!$BP68*Populatie!BU68/(Distante!BU68*Distante!BU68)</f>
        <v>0.35712982461538467</v>
      </c>
      <c r="BV68" s="16">
        <f>$A$1*Populatie!$BP68*Populatie!BV68/(Distante!BV68*Distante!BV68)</f>
        <v>0.12269847614926988</v>
      </c>
      <c r="BW68" s="16">
        <f>$A$1*Populatie!$BP68*Populatie!BW68/(Distante!BW68*Distante!BW68)</f>
        <v>0.52801507396121883</v>
      </c>
      <c r="BX68" s="16">
        <f>$A$1*Populatie!$BP68*Populatie!BX68/(Distante!BX68*Distante!BX68)</f>
        <v>3.625407103909465E-2</v>
      </c>
      <c r="BY68" s="16">
        <f>$A$1*Populatie!$BP68*Populatie!BY68/(Distante!BY68*Distante!BY68)</f>
        <v>0.15475236532182399</v>
      </c>
      <c r="BZ68" s="16">
        <f>$A$1*Populatie!$BP68*Populatie!BZ68/(Distante!BZ68*Distante!BZ68)</f>
        <v>1.5548000846546629E-2</v>
      </c>
      <c r="CA68" s="16">
        <f>$A$1*Populatie!$BP68*Populatie!CA68/(Distante!CA68*Distante!CA68)</f>
        <v>0.12333701443555557</v>
      </c>
      <c r="CB68" s="16">
        <f>$A$1*Populatie!$BP68*Populatie!CB68/(Distante!CB68*Distante!CB68)</f>
        <v>6.5281563932291675E-2</v>
      </c>
      <c r="CC68" s="16">
        <f>$A$1*Populatie!$BP68*Populatie!CC68/(Distante!CC68*Distante!CC68)</f>
        <v>8.9459877487582121E-2</v>
      </c>
      <c r="CD68" s="16">
        <f>$A$1*Populatie!$BP68*Populatie!CD68/(Distante!CD68*Distante!CD68)</f>
        <v>0.43986120637755111</v>
      </c>
      <c r="CE68" s="16">
        <f>$A$1*Populatie!$BP68*Populatie!CE68/(Distante!CE68*Distante!CE68)</f>
        <v>0.27451842606814497</v>
      </c>
      <c r="CF68" s="16">
        <f>$A$1*Populatie!$BP68*Populatie!CF68/(Distante!CF68*Distante!CF68)</f>
        <v>6.9486658509861216E-2</v>
      </c>
      <c r="CG68" s="16">
        <f>$A$1*Populatie!$BP68*Populatie!CG68/(Distante!CG68*Distante!CG68)</f>
        <v>1.6879993958847737</v>
      </c>
      <c r="CH68" s="16">
        <f>$A$1*Populatie!$BP68*Populatie!CH68/(Distante!CH68*Distante!CH68)</f>
        <v>9.00976876862217E-2</v>
      </c>
      <c r="CI68" s="16">
        <f>$A$1*Populatie!$BP68*Populatie!CI68/(Distante!CI68*Distante!CI68)</f>
        <v>0.85132082249817387</v>
      </c>
      <c r="CJ68" s="16">
        <f>$A$1*Populatie!$BP68*Populatie!CJ68/(Distante!CJ68*Distante!CJ68)</f>
        <v>4.0585381286549711E-2</v>
      </c>
      <c r="CK68" s="16">
        <f>$A$1*Populatie!$BP68*Populatie!CK68/(Distante!CK68*Distante!CK68)</f>
        <v>0.45027140755208339</v>
      </c>
      <c r="CL68" s="16">
        <f>$A$1*Populatie!$BP68*Populatie!CL68/(Distante!CL68*Distante!CL68)</f>
        <v>8.1721230962962965E-2</v>
      </c>
      <c r="CM68" s="16">
        <f>$A$1*Populatie!$BP68*Populatie!CM68/(Distante!CM68*Distante!CM68)</f>
        <v>0.53004267421875007</v>
      </c>
      <c r="CN68" s="16">
        <f>$A$1*Populatie!$BP68*Populatie!CN68/(Distante!CN68*Distante!CN68)</f>
        <v>0.14280684718367348</v>
      </c>
      <c r="CO68" s="16">
        <f>$A$1*Populatie!$BP68*Populatie!CO68/(Distante!CO68*Distante!CO68)</f>
        <v>4.3741323646638908E-2</v>
      </c>
      <c r="CP68" s="16">
        <f>$A$1*Populatie!$BP68*Populatie!CP68/(Distante!CP68*Distante!CP68)</f>
        <v>0.84170722580645174</v>
      </c>
      <c r="CQ68" s="16">
        <f>$A$1*Populatie!$BP68*Populatie!CQ68/(Distante!CQ68*Distante!CQ68)</f>
        <v>0.6829956314764738</v>
      </c>
      <c r="CR68" s="16">
        <f>$A$1*Populatie!$BP68*Populatie!CR68/(Distante!CR68*Distante!CR68)</f>
        <v>9.8444351337278121E-2</v>
      </c>
      <c r="CS68" s="16">
        <f>$A$1*Populatie!$BP68*Populatie!CS68/(Distante!CS68*Distante!CS68)</f>
        <v>4.7839452106160224E-2</v>
      </c>
      <c r="CT68" s="16">
        <f>$A$1*Populatie!$BP68*Populatie!CT68/(Distante!CT68*Distante!CT68)</f>
        <v>1.9642293335180057</v>
      </c>
      <c r="CU68" s="16">
        <f>$A$1*Populatie!$BP68*Populatie!CU68/(Distante!CU68*Distante!CU68)</f>
        <v>5.3776381999999998</v>
      </c>
      <c r="CV68" s="16">
        <f>$A$1*Populatie!$BP68*Populatie!CV68/(Distante!CV68*Distante!CV68)</f>
        <v>0.70037404349030485</v>
      </c>
      <c r="CW68" s="16">
        <f>$A$1*Populatie!$BP68*Populatie!CW68/(Distante!CW68*Distante!CW68)</f>
        <v>0.13457112653061226</v>
      </c>
      <c r="CX68" s="16">
        <f>$A$1*Populatie!$BP68*Populatie!CX68/(Distante!CX68*Distante!CX68)</f>
        <v>1.4209539618147451</v>
      </c>
      <c r="CY68" s="16">
        <f>$A$1*Populatie!$BP68*Populatie!CY68/(Distante!CY68*Distante!CY68)</f>
        <v>0.20145375284702988</v>
      </c>
    </row>
    <row r="69" spans="1:103" ht="15.75" customHeight="1" x14ac:dyDescent="0.25">
      <c r="A69" s="2" t="s">
        <v>68</v>
      </c>
      <c r="B69" s="16">
        <v>12.815151631171922</v>
      </c>
      <c r="C69" s="16">
        <v>0.50141991541218645</v>
      </c>
      <c r="D69" s="16">
        <v>0.64350595737862526</v>
      </c>
      <c r="E69" s="16">
        <v>1.6148242897959184</v>
      </c>
      <c r="F69" s="16">
        <v>1.3596977891581634</v>
      </c>
      <c r="G69" s="16">
        <v>1.0918807459167119</v>
      </c>
      <c r="H69" s="16">
        <v>1.2968810457777777</v>
      </c>
      <c r="I69" s="16">
        <v>9.7674377272727278E-2</v>
      </c>
      <c r="J69" s="16">
        <v>1.8104017359999999E-2</v>
      </c>
      <c r="K69" s="16">
        <v>0.28583803061224494</v>
      </c>
      <c r="L69" s="16">
        <v>4.3473270570730152E-2</v>
      </c>
      <c r="M69" s="16">
        <v>2.5805666826923077E-2</v>
      </c>
      <c r="N69" s="16">
        <v>9.5920065036280575E-2</v>
      </c>
      <c r="O69" s="16">
        <v>0.15302933126530616</v>
      </c>
      <c r="P69" s="16">
        <v>8.2006238218923944E-2</v>
      </c>
      <c r="Q69" s="16">
        <v>0.13271702816830436</v>
      </c>
      <c r="R69" s="16">
        <v>0.59396812673611121</v>
      </c>
      <c r="S69" s="16">
        <v>0.10047839004074242</v>
      </c>
      <c r="T69" s="16">
        <v>5.5779092613636366E-2</v>
      </c>
      <c r="U69" s="16">
        <v>0.36975763518005544</v>
      </c>
      <c r="V69" s="16">
        <v>3.9607520498269898E-2</v>
      </c>
      <c r="W69" s="16">
        <v>4.7687654254182976E-2</v>
      </c>
      <c r="X69" s="16">
        <v>1.1392321032258066</v>
      </c>
      <c r="Y69" s="16">
        <v>2.2372209416516103E-2</v>
      </c>
      <c r="Z69" s="16">
        <v>0.19345520192307694</v>
      </c>
      <c r="AA69" s="16">
        <v>4.1211964714634931E-2</v>
      </c>
      <c r="AB69" s="16">
        <v>4.0971115570198752E-2</v>
      </c>
      <c r="AC69" s="16">
        <v>0.90666707818930048</v>
      </c>
      <c r="AD69" s="16">
        <v>0.29949545022222229</v>
      </c>
      <c r="AE69" s="16">
        <v>1.3686402640625002</v>
      </c>
      <c r="AF69" s="16">
        <v>1.0457175591836736</v>
      </c>
      <c r="AG69" s="16">
        <v>2.9094848619284748E-2</v>
      </c>
      <c r="AH69" s="16">
        <v>5.9244523931623931E-2</v>
      </c>
      <c r="AI69" s="16">
        <v>2.8053104620498613E-2</v>
      </c>
      <c r="AJ69" s="16">
        <v>2.8721445772594754E-2</v>
      </c>
      <c r="AK69" s="16">
        <v>1.8279053674740486E-2</v>
      </c>
      <c r="AL69" s="16">
        <v>7.438426233333334E-2</v>
      </c>
      <c r="AM69" s="16">
        <v>7.4418825947521874E-2</v>
      </c>
      <c r="AN69" s="16">
        <v>5.5112083476686287E-2</v>
      </c>
      <c r="AO69" s="16">
        <v>0.15083964343434345</v>
      </c>
      <c r="AP69" s="16">
        <v>4.318001959876544E-2</v>
      </c>
      <c r="AQ69" s="16">
        <v>3.2767997566252031E-2</v>
      </c>
      <c r="AR69" s="16">
        <v>8.4473959987688522E-3</v>
      </c>
      <c r="AS69" s="16">
        <v>0.12086131200000001</v>
      </c>
      <c r="AT69" s="16">
        <v>8.9654066666666671E-2</v>
      </c>
      <c r="AU69" s="16">
        <v>0.10631319111111111</v>
      </c>
      <c r="AV69" s="16">
        <v>4.4352962007168456E-2</v>
      </c>
      <c r="AW69" s="16">
        <v>6.5110206451612904E-2</v>
      </c>
      <c r="AX69" s="16">
        <v>3.3205209876543212E-2</v>
      </c>
      <c r="AY69" s="16">
        <v>3.4936473000000003E-2</v>
      </c>
      <c r="AZ69" s="16">
        <v>0.10295399630911189</v>
      </c>
      <c r="BA69" s="16">
        <v>3.669948678197197E-2</v>
      </c>
      <c r="BB69" s="16">
        <v>0.81910894320987659</v>
      </c>
      <c r="BC69" s="16">
        <v>0.99842439230769242</v>
      </c>
      <c r="BD69" s="16">
        <v>5.0761620673076928E-2</v>
      </c>
      <c r="BE69" s="16">
        <v>0.13595149027777778</v>
      </c>
      <c r="BF69" s="16">
        <v>0.12208934517958414</v>
      </c>
      <c r="BG69" s="16">
        <v>0.33982918281481483</v>
      </c>
      <c r="BH69" s="16">
        <v>0.17286538846611177</v>
      </c>
      <c r="BI69" s="16">
        <v>0.22395174999999998</v>
      </c>
      <c r="BJ69" s="16">
        <v>0.15011006813271607</v>
      </c>
      <c r="BK69" s="16">
        <v>2.1343237229916899E-2</v>
      </c>
      <c r="BL69" s="16">
        <v>0.18997922354570637</v>
      </c>
      <c r="BM69" s="16">
        <v>3.7490163434903044E-2</v>
      </c>
      <c r="BN69" s="16">
        <v>0.33498726976000004</v>
      </c>
      <c r="BO69" s="16">
        <v>15.036846825000001</v>
      </c>
      <c r="BP69" s="16">
        <f t="array" ref="BP69:BP103">TRANSPOSE(BQ68:CY68)</f>
        <v>4.417732748E-2</v>
      </c>
      <c r="BQ69" s="16" t="s">
        <v>103</v>
      </c>
      <c r="BR69" s="16">
        <f>$A$1*Populatie!$BQ69*Populatie!BR69/(Distante!BR69*Distante!BR69)</f>
        <v>1.5854336808370253E-2</v>
      </c>
      <c r="BS69" s="16">
        <f>$A$1*Populatie!$BQ69*Populatie!BS69/(Distante!BS69*Distante!BS69)</f>
        <v>0.50675485384615393</v>
      </c>
      <c r="BT69" s="16">
        <f>$A$1*Populatie!$BQ69*Populatie!BT69/(Distante!BT69*Distante!BT69)</f>
        <v>8.3776038024691371E-2</v>
      </c>
      <c r="BU69" s="16">
        <f>$A$1*Populatie!$BQ69*Populatie!BU69/(Distante!BU69*Distante!BU69)</f>
        <v>0.35933990312358538</v>
      </c>
      <c r="BV69" s="16">
        <f>$A$1*Populatie!$BQ69*Populatie!BV69/(Distante!BV69*Distante!BV69)</f>
        <v>1.3224437185595571E-2</v>
      </c>
      <c r="BW69" s="16">
        <f>$A$1*Populatie!$BQ69*Populatie!BW69/(Distante!BW69*Distante!BW69)</f>
        <v>5.8224485295398469E-2</v>
      </c>
      <c r="BX69" s="16">
        <f>$A$1*Populatie!$BQ69*Populatie!BX69/(Distante!BX69*Distante!BX69)</f>
        <v>0.38621588958333342</v>
      </c>
      <c r="BY69" s="16">
        <f>$A$1*Populatie!$BQ69*Populatie!BY69/(Distante!BY69*Distante!BY69)</f>
        <v>0.31690412797662532</v>
      </c>
      <c r="BZ69" s="16">
        <f>$A$1*Populatie!$BQ69*Populatie!BZ69/(Distante!BZ69*Distante!BZ69)</f>
        <v>0.14475932508917957</v>
      </c>
      <c r="CA69" s="16">
        <f>$A$1*Populatie!$BQ69*Populatie!CA69/(Distante!CA69*Distante!CA69)</f>
        <v>0.91243995700000013</v>
      </c>
      <c r="CB69" s="16">
        <f>$A$1*Populatie!$BQ69*Populatie!CB69/(Distante!CB69*Distante!CB69)</f>
        <v>1.8728139692307693</v>
      </c>
      <c r="CC69" s="16">
        <f>$A$1*Populatie!$BQ69*Populatie!CC69/(Distante!CC69*Distante!CC69)</f>
        <v>1.7379773230769231</v>
      </c>
      <c r="CD69" s="16">
        <f>$A$1*Populatie!$BQ69*Populatie!CD69/(Distante!CD69*Distante!CD69)</f>
        <v>6.7092405769230784E-2</v>
      </c>
      <c r="CE69" s="16">
        <f>$A$1*Populatie!$BQ69*Populatie!CE69/(Distante!CE69*Distante!CE69)</f>
        <v>1.7089789516800003E-2</v>
      </c>
      <c r="CF69" s="16">
        <f>$A$1*Populatie!$BQ69*Populatie!CF69/(Distante!CF69*Distante!CF69)</f>
        <v>6.6174065454545461E-2</v>
      </c>
      <c r="CG69" s="16">
        <f>$A$1*Populatie!$BQ69*Populatie!CG69/(Distante!CG69*Distante!CG69)</f>
        <v>7.4848352688172054E-2</v>
      </c>
      <c r="CH69" s="16">
        <f>$A$1*Populatie!$BQ69*Populatie!CH69/(Distante!CH69*Distante!CH69)</f>
        <v>2.1997584984375003</v>
      </c>
      <c r="CI69" s="16">
        <f>$A$1*Populatie!$BQ69*Populatie!CI69/(Distante!CI69*Distante!CI69)</f>
        <v>0.12877953455156479</v>
      </c>
      <c r="CJ69" s="16">
        <f>$A$1*Populatie!$BQ69*Populatie!CJ69/(Distante!CJ69*Distante!CJ69)</f>
        <v>0.9601295114186853</v>
      </c>
      <c r="CK69" s="16">
        <f>$A$1*Populatie!$BQ69*Populatie!CK69/(Distante!CK69*Distante!CK69)</f>
        <v>6.8900942052771127E-2</v>
      </c>
      <c r="CL69" s="16">
        <f>$A$1*Populatie!$BQ69*Populatie!CL69/(Distante!CL69*Distante!CL69)</f>
        <v>0.15114221145833334</v>
      </c>
      <c r="CM69" s="16">
        <f>$A$1*Populatie!$BQ69*Populatie!CM69/(Distante!CM69*Distante!CM69)</f>
        <v>2.1590536831758038E-2</v>
      </c>
      <c r="CN69" s="16">
        <f>$A$1*Populatie!$BQ69*Populatie!CN69/(Distante!CN69*Distante!CN69)</f>
        <v>0.69588546843100196</v>
      </c>
      <c r="CO69" s="16">
        <f>$A$1*Populatie!$BQ69*Populatie!CO69/(Distante!CO69*Distante!CO69)</f>
        <v>1.9102180098765436</v>
      </c>
      <c r="CP69" s="16">
        <f>$A$1*Populatie!$BQ69*Populatie!CP69/(Distante!CP69*Distante!CP69)</f>
        <v>5.0275583175803405E-2</v>
      </c>
      <c r="CQ69" s="16">
        <f>$A$1*Populatie!$BQ69*Populatie!CQ69/(Distante!CQ69*Distante!CQ69)</f>
        <v>0.12466870414711954</v>
      </c>
      <c r="CR69" s="16">
        <f>$A$1*Populatie!$BQ69*Populatie!CR69/(Distante!CR69*Distante!CR69)</f>
        <v>3.9957876844411988E-2</v>
      </c>
      <c r="CS69" s="16">
        <f>$A$1*Populatie!$BQ69*Populatie!CS69/(Distante!CS69*Distante!CS69)</f>
        <v>0.77521200900000009</v>
      </c>
      <c r="CT69" s="16">
        <f>$A$1*Populatie!$BQ69*Populatie!CT69/(Distante!CT69*Distante!CT69)</f>
        <v>4.9284370934073202E-2</v>
      </c>
      <c r="CU69" s="16">
        <f>$A$1*Populatie!$BQ69*Populatie!CU69/(Distante!CU69*Distante!CU69)</f>
        <v>4.5225853719117463E-2</v>
      </c>
      <c r="CV69" s="16">
        <f>$A$1*Populatie!$BQ69*Populatie!CV69/(Distante!CV69*Distante!CV69)</f>
        <v>5.5397914119117035E-2</v>
      </c>
      <c r="CW69" s="16">
        <f>$A$1*Populatie!$BQ69*Populatie!CW69/(Distante!CW69*Distante!CW69)</f>
        <v>0.1165947957777778</v>
      </c>
      <c r="CX69" s="16">
        <f>$A$1*Populatie!$BQ69*Populatie!CX69/(Distante!CX69*Distante!CX69)</f>
        <v>6.4997223076923086E-2</v>
      </c>
      <c r="CY69" s="16">
        <f>$A$1*Populatie!$BQ69*Populatie!CY69/(Distante!CY69*Distante!CY69)</f>
        <v>6.1214016355555567E-2</v>
      </c>
    </row>
    <row r="70" spans="1:103" ht="15.75" customHeight="1" x14ac:dyDescent="0.25">
      <c r="A70" s="2" t="s">
        <v>69</v>
      </c>
      <c r="B70" s="16">
        <v>3.8063285820312505</v>
      </c>
      <c r="C70" s="16">
        <v>1.5499482935308644</v>
      </c>
      <c r="D70" s="16">
        <v>2.5143381314878894</v>
      </c>
      <c r="E70" s="16">
        <v>0.11567408801918951</v>
      </c>
      <c r="F70" s="16">
        <v>1.141265055029586</v>
      </c>
      <c r="G70" s="16">
        <v>0.31598688304498274</v>
      </c>
      <c r="H70" s="16">
        <v>0.13884434898093359</v>
      </c>
      <c r="I70" s="16">
        <v>0.21046525244136871</v>
      </c>
      <c r="J70" s="16">
        <v>4.6644235528657887E-2</v>
      </c>
      <c r="K70" s="16">
        <v>7.0392819444444449E-2</v>
      </c>
      <c r="L70" s="16">
        <v>0.32892587200000006</v>
      </c>
      <c r="M70" s="16">
        <v>6.927379917695474E-2</v>
      </c>
      <c r="N70" s="16">
        <v>3.9370765432098768E-2</v>
      </c>
      <c r="O70" s="16">
        <v>0.29350034137371556</v>
      </c>
      <c r="P70" s="16">
        <v>0.16629815803402648</v>
      </c>
      <c r="Q70" s="16">
        <v>2.8331301783590966E-2</v>
      </c>
      <c r="R70" s="16">
        <v>0.27511728444444444</v>
      </c>
      <c r="S70" s="16">
        <v>1.7799013584487537E-2</v>
      </c>
      <c r="T70" s="16">
        <v>0.34735139022222222</v>
      </c>
      <c r="U70" s="16">
        <v>4.9899220454545451E-2</v>
      </c>
      <c r="V70" s="16">
        <v>4.9018899313609469E-2</v>
      </c>
      <c r="W70" s="16">
        <v>1.074200252631579E-2</v>
      </c>
      <c r="X70" s="16">
        <v>0.12695686255407787</v>
      </c>
      <c r="Y70" s="16">
        <v>1.2590464000000001</v>
      </c>
      <c r="Z70" s="16">
        <v>0.12515162181818185</v>
      </c>
      <c r="AA70" s="16">
        <v>0.15909003174603176</v>
      </c>
      <c r="AB70" s="16">
        <v>0.13185006729678639</v>
      </c>
      <c r="AC70" s="16">
        <v>4.7835480000000007E-2</v>
      </c>
      <c r="AD70" s="16">
        <v>1.4010172594082161E-2</v>
      </c>
      <c r="AE70" s="16">
        <v>0.18031900558222225</v>
      </c>
      <c r="AF70" s="16">
        <v>4.7300875510204086E-2</v>
      </c>
      <c r="AG70" s="16">
        <v>0.10062587257977286</v>
      </c>
      <c r="AH70" s="16">
        <v>5.479160210039908E-2</v>
      </c>
      <c r="AI70" s="16">
        <v>9.9098251595457015E-2</v>
      </c>
      <c r="AJ70" s="16">
        <v>7.9853361280000007E-2</v>
      </c>
      <c r="AK70" s="16">
        <v>1.1542065547639174E-2</v>
      </c>
      <c r="AL70" s="16">
        <v>2.9538489620484682E-2</v>
      </c>
      <c r="AM70" s="16">
        <v>0.23416070185604346</v>
      </c>
      <c r="AN70" s="16">
        <v>4.3510320197530872</v>
      </c>
      <c r="AO70" s="16">
        <v>0.32931456288088645</v>
      </c>
      <c r="AP70" s="16">
        <v>3.3061801142857145E-2</v>
      </c>
      <c r="AQ70" s="16">
        <v>3.3834251543209883E-2</v>
      </c>
      <c r="AR70" s="16">
        <v>1.340065009276438E-2</v>
      </c>
      <c r="AS70" s="16">
        <v>0.17030510070308277</v>
      </c>
      <c r="AT70" s="16">
        <v>7.8510930666666673E-2</v>
      </c>
      <c r="AU70" s="16">
        <v>1.7633204164780446E-2</v>
      </c>
      <c r="AV70" s="16">
        <v>0.69407003599999995</v>
      </c>
      <c r="AW70" s="16">
        <v>3.3078345069393722E-2</v>
      </c>
      <c r="AX70" s="16">
        <v>6.3298251007793599E-2</v>
      </c>
      <c r="AY70" s="16">
        <v>0.20640382040816327</v>
      </c>
      <c r="AZ70" s="16">
        <v>1.7918087130177514E-2</v>
      </c>
      <c r="BA70" s="16">
        <v>3.9479263801838999E-2</v>
      </c>
      <c r="BB70" s="16">
        <v>1.5311769897959186E-2</v>
      </c>
      <c r="BC70" s="16">
        <v>6.1667540361065525E-2</v>
      </c>
      <c r="BD70" s="16">
        <v>0.14145724001423995</v>
      </c>
      <c r="BE70" s="16">
        <v>3.0650975878853435E-2</v>
      </c>
      <c r="BF70" s="16">
        <v>0.30728917341124912</v>
      </c>
      <c r="BG70" s="16">
        <v>0.14307258925596095</v>
      </c>
      <c r="BH70" s="16">
        <v>0.1752857596001666</v>
      </c>
      <c r="BI70" s="16">
        <v>0.15029633470507545</v>
      </c>
      <c r="BJ70" s="16">
        <v>0.22527322048000001</v>
      </c>
      <c r="BK70" s="16">
        <v>7.5395487290427263E-2</v>
      </c>
      <c r="BL70" s="16">
        <v>1.3560550563486101E-2</v>
      </c>
      <c r="BM70" s="16">
        <v>3.2917064482251623E-2</v>
      </c>
      <c r="BN70" s="16">
        <v>0.11373584357290299</v>
      </c>
      <c r="BO70" s="16">
        <v>1.5496720113919544E-2</v>
      </c>
      <c r="BP70" s="16">
        <v>1.2489188937500002</v>
      </c>
      <c r="BQ70" s="16">
        <f t="array" ref="BQ70:BQ103">TRANSPOSE(BR69:CY69)</f>
        <v>1.5854336808370253E-2</v>
      </c>
      <c r="BR70" s="16" t="s">
        <v>103</v>
      </c>
      <c r="BS70" s="16">
        <f>$A$1*Populatie!$BR70*Populatie!BS70/(Distante!BS70*Distante!BS70)</f>
        <v>4.0750239842209081E-2</v>
      </c>
      <c r="BT70" s="16">
        <f>$A$1*Populatie!$BR70*Populatie!BT70/(Distante!BT70*Distante!BT70)</f>
        <v>0.85262313888888897</v>
      </c>
      <c r="BU70" s="16">
        <f>$A$1*Populatie!$BR70*Populatie!BU70/(Distante!BU70*Distante!BU70)</f>
        <v>9.4424940170940178E-2</v>
      </c>
      <c r="BV70" s="16">
        <f>$A$1*Populatie!$BR70*Populatie!BV70/(Distante!BV70*Distante!BV70)</f>
        <v>2.4813906808388395E-2</v>
      </c>
      <c r="BW70" s="16">
        <f>$A$1*Populatie!$BR70*Populatie!BW70/(Distante!BW70*Distante!BW70)</f>
        <v>0.12090505089546025</v>
      </c>
      <c r="BX70" s="16">
        <f>$A$1*Populatie!$BR70*Populatie!BX70/(Distante!BX70*Distante!BX70)</f>
        <v>1.1180594333333335E-2</v>
      </c>
      <c r="BY70" s="16">
        <f>$A$1*Populatie!$BR70*Populatie!BY70/(Distante!BY70*Distante!BY70)</f>
        <v>4.345785179238755E-2</v>
      </c>
      <c r="BZ70" s="16">
        <f>$A$1*Populatie!$BR70*Populatie!BZ70/(Distante!BZ70*Distante!BZ70)</f>
        <v>5.6389374976000013E-3</v>
      </c>
      <c r="CA70" s="16">
        <f>$A$1*Populatie!$BR70*Populatie!CA70/(Distante!CA70*Distante!CA70)</f>
        <v>3.4109370454545457E-2</v>
      </c>
      <c r="CB70" s="16">
        <f>$A$1*Populatie!$BR70*Populatie!CB70/(Distante!CB70*Distante!CB70)</f>
        <v>2.0007303065769939E-2</v>
      </c>
      <c r="CC70" s="16">
        <f>$A$1*Populatie!$BR70*Populatie!CC70/(Distante!CC70*Distante!CC70)</f>
        <v>2.5114811153119095E-2</v>
      </c>
      <c r="CD70" s="16">
        <f>$A$1*Populatie!$BR70*Populatie!CD70/(Distante!CD70*Distante!CD70)</f>
        <v>0.1169944336823346</v>
      </c>
      <c r="CE70" s="16">
        <f>$A$1*Populatie!$BR70*Populatie!CE70/(Distante!CE70*Distante!CE70)</f>
        <v>5.7448079429250898E-2</v>
      </c>
      <c r="CF70" s="16">
        <f>$A$1*Populatie!$BR70*Populatie!CF70/(Distante!CF70*Distante!CF70)</f>
        <v>1.78855762962963E-2</v>
      </c>
      <c r="CG70" s="16">
        <f>$A$1*Populatie!$BR70*Populatie!CG70/(Distante!CG70*Distante!CG70)</f>
        <v>0.30803047889546353</v>
      </c>
      <c r="CH70" s="16">
        <f>$A$1*Populatie!$BR70*Populatie!CH70/(Distante!CH70*Distante!CH70)</f>
        <v>2.7382309164203172E-2</v>
      </c>
      <c r="CI70" s="16">
        <f>$A$1*Populatie!$BR70*Populatie!CI70/(Distante!CI70*Distante!CI70)</f>
        <v>0.19259159027777781</v>
      </c>
      <c r="CJ70" s="16">
        <f>$A$1*Populatie!$BR70*Populatie!CJ70/(Distante!CJ70*Distante!CJ70)</f>
        <v>1.2067658241692206E-2</v>
      </c>
      <c r="CK70" s="16">
        <f>$A$1*Populatie!$BR70*Populatie!CK70/(Distante!CK70*Distante!CK70)</f>
        <v>0.11346865613329503</v>
      </c>
      <c r="CL70" s="16">
        <f>$A$1*Populatie!$BR70*Populatie!CL70/(Distante!CL70*Distante!CL70)</f>
        <v>2.4223821914648214E-2</v>
      </c>
      <c r="CM70" s="16">
        <f>$A$1*Populatie!$BR70*Populatie!CM70/(Distante!CM70*Distante!CM70)</f>
        <v>8.9691525000000008E-2</v>
      </c>
      <c r="CN70" s="16">
        <f>$A$1*Populatie!$BR70*Populatie!CN70/(Distante!CN70*Distante!CN70)</f>
        <v>3.8673369835970389E-2</v>
      </c>
      <c r="CO70" s="16">
        <f>$A$1*Populatie!$BR70*Populatie!CO70/(Distante!CO70*Distante!CO70)</f>
        <v>1.2407820587257619E-2</v>
      </c>
      <c r="CP70" s="16">
        <f>$A$1*Populatie!$BR70*Populatie!CP70/(Distante!CP70*Distante!CP70)</f>
        <v>0.13941574287007696</v>
      </c>
      <c r="CQ70" s="16">
        <f>$A$1*Populatie!$BR70*Populatie!CQ70/(Distante!CQ70*Distante!CQ70)</f>
        <v>0.16488851522633746</v>
      </c>
      <c r="CR70" s="16">
        <f>$A$1*Populatie!$BR70*Populatie!CR70/(Distante!CR70*Distante!CR70)</f>
        <v>2.4136292882182598E-2</v>
      </c>
      <c r="CS70" s="16">
        <f>$A$1*Populatie!$BR70*Populatie!CS70/(Distante!CS70*Distante!CS70)</f>
        <v>1.7890364923469387E-2</v>
      </c>
      <c r="CT70" s="16">
        <f>$A$1*Populatie!$BR70*Populatie!CT70/(Distante!CT70*Distante!CT70)</f>
        <v>0.22038721436734696</v>
      </c>
      <c r="CU70" s="16">
        <f>$A$1*Populatie!$BR70*Populatie!CU70/(Distante!CU70*Distante!CU70)</f>
        <v>0.33983844828532239</v>
      </c>
      <c r="CV70" s="16">
        <f>$A$1*Populatie!$BR70*Populatie!CV70/(Distante!CV70*Distante!CV70)</f>
        <v>0.15402113408000001</v>
      </c>
      <c r="CW70" s="16">
        <f>$A$1*Populatie!$BR70*Populatie!CW70/(Distante!CW70*Distante!CW70)</f>
        <v>3.5890604536862006E-2</v>
      </c>
      <c r="CX70" s="16">
        <f>$A$1*Populatie!$BR70*Populatie!CX70/(Distante!CX70*Distante!CX70)</f>
        <v>0.23362681077551023</v>
      </c>
      <c r="CY70" s="16">
        <f>$A$1*Populatie!$BR70*Populatie!CY70/(Distante!CY70*Distante!CY70)</f>
        <v>5.234196009241756E-2</v>
      </c>
    </row>
    <row r="71" spans="1:103" ht="15.75" customHeight="1" x14ac:dyDescent="0.25">
      <c r="A71" s="8" t="s">
        <v>70</v>
      </c>
      <c r="B71" s="16">
        <v>109.87286900346021</v>
      </c>
      <c r="C71" s="16">
        <v>1.3824406516868515</v>
      </c>
      <c r="D71" s="16">
        <v>1.9569432000000002</v>
      </c>
      <c r="E71" s="16">
        <v>2.9857824691200001</v>
      </c>
      <c r="F71" s="16">
        <v>6.5402131548387104</v>
      </c>
      <c r="G71" s="16">
        <v>9.1846783925925948</v>
      </c>
      <c r="H71" s="16">
        <v>8.7777544193877564</v>
      </c>
      <c r="I71" s="16">
        <v>0.28090646953892673</v>
      </c>
      <c r="J71" s="16">
        <v>4.6200281094182831E-2</v>
      </c>
      <c r="K71" s="16">
        <v>1.8580416525000001</v>
      </c>
      <c r="L71" s="16">
        <v>0.17320427400172367</v>
      </c>
      <c r="M71" s="16">
        <v>6.2705924005486968E-2</v>
      </c>
      <c r="N71" s="16">
        <v>0.38429305113221335</v>
      </c>
      <c r="O71" s="16">
        <v>0.52233838525519849</v>
      </c>
      <c r="P71" s="16">
        <v>0.38760402184964854</v>
      </c>
      <c r="Q71" s="16">
        <v>0.21567613466666669</v>
      </c>
      <c r="R71" s="16">
        <v>3.5020309270833336</v>
      </c>
      <c r="S71" s="16">
        <v>0.30042588484848487</v>
      </c>
      <c r="T71" s="16">
        <v>0.15544390092773439</v>
      </c>
      <c r="U71" s="16">
        <v>1.1642184914201184</v>
      </c>
      <c r="V71" s="16">
        <v>0.10627503416477703</v>
      </c>
      <c r="W71" s="16">
        <v>0.12340551299999999</v>
      </c>
      <c r="X71" s="16">
        <v>19.922664829629632</v>
      </c>
      <c r="Y71" s="16">
        <v>5.8224191855882901E-2</v>
      </c>
      <c r="Z71" s="16">
        <v>1.0576851728395065</v>
      </c>
      <c r="AA71" s="16">
        <v>0.10725509026083695</v>
      </c>
      <c r="AB71" s="16">
        <v>0.10662827479827362</v>
      </c>
      <c r="AC71" s="16">
        <v>0.89463181818181825</v>
      </c>
      <c r="AD71" s="16">
        <v>0.14693420125739645</v>
      </c>
      <c r="AE71" s="16">
        <v>9.1812876906666681</v>
      </c>
      <c r="AF71" s="16">
        <v>3.4681171867346943</v>
      </c>
      <c r="AG71" s="16">
        <v>7.9592193320730947E-2</v>
      </c>
      <c r="AH71" s="16">
        <v>0.12574987185798817</v>
      </c>
      <c r="AI71" s="16">
        <v>7.4030092084903784E-2</v>
      </c>
      <c r="AJ71" s="16">
        <v>8.2977283714285727E-2</v>
      </c>
      <c r="AK71" s="16">
        <v>3.9727599551020405E-2</v>
      </c>
      <c r="AL71" s="16">
        <v>0.28832145317750185</v>
      </c>
      <c r="AM71" s="16">
        <v>0.19238374349890433</v>
      </c>
      <c r="AN71" s="16">
        <v>0.14648842236734694</v>
      </c>
      <c r="AO71" s="16">
        <v>0.57614593206424747</v>
      </c>
      <c r="AP71" s="16">
        <v>0.12202195695266273</v>
      </c>
      <c r="AQ71" s="16">
        <v>9.2930927419354839E-2</v>
      </c>
      <c r="AR71" s="16">
        <v>1.5863048563866288E-2</v>
      </c>
      <c r="AS71" s="16">
        <v>0.49485920000000005</v>
      </c>
      <c r="AT71" s="16">
        <v>0.34244197763236173</v>
      </c>
      <c r="AU71" s="16">
        <v>0.309891076171875</v>
      </c>
      <c r="AV71" s="16">
        <v>0.16243564877908645</v>
      </c>
      <c r="AW71" s="16">
        <v>0.25548305650969527</v>
      </c>
      <c r="AX71" s="16">
        <v>6.4859942806922657E-2</v>
      </c>
      <c r="AY71" s="16">
        <v>0.11821920454545454</v>
      </c>
      <c r="AZ71" s="16">
        <v>0.17131600234375</v>
      </c>
      <c r="BA71" s="16">
        <v>0.14164833381818182</v>
      </c>
      <c r="BB71" s="16">
        <v>0.177087459302852</v>
      </c>
      <c r="BC71" s="16">
        <v>2.755824277562327</v>
      </c>
      <c r="BD71" s="16">
        <v>9.7727371597633131E-2</v>
      </c>
      <c r="BE71" s="16">
        <v>0.33725612388604825</v>
      </c>
      <c r="BF71" s="16">
        <v>0.42310461600000004</v>
      </c>
      <c r="BG71" s="16">
        <v>1.9174624672967866</v>
      </c>
      <c r="BH71" s="16">
        <v>0.74148615207612456</v>
      </c>
      <c r="BI71" s="16">
        <v>1.2244201399176955</v>
      </c>
      <c r="BJ71" s="16">
        <v>0.49783930911458335</v>
      </c>
      <c r="BK71" s="16">
        <v>5.7943972653061233E-2</v>
      </c>
      <c r="BL71" s="16">
        <v>0.1289419080994898</v>
      </c>
      <c r="BM71" s="16">
        <v>0.11804148816568048</v>
      </c>
      <c r="BN71" s="16">
        <v>1.8260743704142013</v>
      </c>
      <c r="BO71" s="16">
        <v>0.42167476123662312</v>
      </c>
      <c r="BP71" s="16">
        <v>0.1541237514319527</v>
      </c>
      <c r="BQ71" s="16">
        <v>0.50675485384615393</v>
      </c>
      <c r="BR71" s="16">
        <f t="array" ref="BR71:BR103">TRANSPOSE(BS70:CY70)</f>
        <v>4.0750239842209081E-2</v>
      </c>
      <c r="BS71" s="16" t="s">
        <v>103</v>
      </c>
      <c r="BT71" s="16">
        <f>$A$1*Populatie!$BS71*Populatie!BT71/(Distante!BT71*Distante!BT71)</f>
        <v>0.31895221875000002</v>
      </c>
      <c r="BU71" s="16">
        <f>$A$1*Populatie!$BS71*Populatie!BU71/(Distante!BU71*Distante!BU71)</f>
        <v>1.0744102121212122</v>
      </c>
      <c r="BV71" s="16">
        <f>$A$1*Populatie!$BS71*Populatie!BV71/(Distante!BV71*Distante!BV71)</f>
        <v>4.8867346000000006E-2</v>
      </c>
      <c r="BW71" s="16">
        <f>$A$1*Populatie!$BS71*Populatie!BW71/(Distante!BW71*Distante!BW71)</f>
        <v>0.16984574237288136</v>
      </c>
      <c r="BX71" s="16">
        <f>$A$1*Populatie!$BS71*Populatie!BX71/(Distante!BX71*Distante!BX71)</f>
        <v>0.11673409661801354</v>
      </c>
      <c r="BY71" s="16">
        <f>$A$1*Populatie!$BS71*Populatie!BY71/(Distante!BY71*Distante!BY71)</f>
        <v>1.1102114604166669</v>
      </c>
      <c r="BZ71" s="16">
        <f>$A$1*Populatie!$BS71*Populatie!BZ71/(Distante!BZ71*Distante!BZ71)</f>
        <v>5.3343732877526757E-2</v>
      </c>
      <c r="CA71" s="16">
        <f>$A$1*Populatie!$BS71*Populatie!CA71/(Distante!CA71*Distante!CA71)</f>
        <v>2.3909947013333337</v>
      </c>
      <c r="CB71" s="16">
        <f>$A$1*Populatie!$BS71*Populatie!CB71/(Distante!CB71*Distante!CB71)</f>
        <v>0.26447194489795922</v>
      </c>
      <c r="CC71" s="16">
        <f>$A$1*Populatie!$BS71*Populatie!CC71/(Distante!CC71*Distante!CC71)</f>
        <v>2.5617748082840239</v>
      </c>
      <c r="CD71" s="16">
        <f>$A$1*Populatie!$BS71*Populatie!CD71/(Distante!CD71*Distante!CD71)</f>
        <v>0.12916775278348028</v>
      </c>
      <c r="CE71" s="16">
        <f>$A$1*Populatie!$BS71*Populatie!CE71/(Distante!CE71*Distante!CE71)</f>
        <v>4.753032679628065E-2</v>
      </c>
      <c r="CF71" s="16">
        <f>$A$1*Populatie!$BS71*Populatie!CF71/(Distante!CF71*Distante!CF71)</f>
        <v>0.17552635217132662</v>
      </c>
      <c r="CG71" s="16">
        <f>$A$1*Populatie!$BS71*Populatie!CG71/(Distante!CG71*Distante!CG71)</f>
        <v>0.27412015294455622</v>
      </c>
      <c r="CH71" s="16">
        <f>$A$1*Populatie!$BS71*Populatie!CH71/(Distante!CH71*Distante!CH71)</f>
        <v>0.49379205865556225</v>
      </c>
      <c r="CI71" s="16">
        <f>$A$1*Populatie!$BS71*Populatie!CI71/(Distante!CI71*Distante!CI71)</f>
        <v>0.46680610227272734</v>
      </c>
      <c r="CJ71" s="16">
        <f>$A$1*Populatie!$BS71*Populatie!CJ71/(Distante!CJ71*Distante!CJ71)</f>
        <v>0.2318600503401361</v>
      </c>
      <c r="CK71" s="16">
        <f>$A$1*Populatie!$BS71*Populatie!CK71/(Distante!CK71*Distante!CK71)</f>
        <v>0.14301430880000002</v>
      </c>
      <c r="CL71" s="16">
        <f>$A$1*Populatie!$BS71*Populatie!CL71/(Distante!CL71*Distante!CL71)</f>
        <v>0.25347787911111114</v>
      </c>
      <c r="CM71" s="16">
        <f>$A$1*Populatie!$BS71*Populatie!CM71/(Distante!CM71*Distante!CM71)</f>
        <v>6.4148414814814828E-2</v>
      </c>
      <c r="CN71" s="16">
        <f>$A$1*Populatie!$BS71*Populatie!CN71/(Distante!CN71*Distante!CN71)</f>
        <v>3.7681466166666673</v>
      </c>
      <c r="CO71" s="16">
        <f>$A$1*Populatie!$BS71*Populatie!CO71/(Distante!CO71*Distante!CO71)</f>
        <v>0.47121535909090917</v>
      </c>
      <c r="CP71" s="16">
        <f>$A$1*Populatie!$BS71*Populatie!CP71/(Distante!CP71*Distante!CP71)</f>
        <v>0.13564749913494811</v>
      </c>
      <c r="CQ71" s="16">
        <f>$A$1*Populatie!$BS71*Populatie!CQ71/(Distante!CQ71*Distante!CQ71)</f>
        <v>0.64382938816568058</v>
      </c>
      <c r="CR71" s="16">
        <f>$A$1*Populatie!$BS71*Populatie!CR71/(Distante!CR71*Distante!CR71)</f>
        <v>0.11060510411522635</v>
      </c>
      <c r="CS71" s="16">
        <f>$A$1*Populatie!$BS71*Populatie!CS71/(Distante!CS71*Distante!CS71)</f>
        <v>0.2257107795555556</v>
      </c>
      <c r="CT71" s="16">
        <f>$A$1*Populatie!$BS71*Populatie!CT71/(Distante!CT71*Distante!CT71)</f>
        <v>0.14776953200752488</v>
      </c>
      <c r="CU71" s="16">
        <f>$A$1*Populatie!$BS71*Populatie!CU71/(Distante!CU71*Distante!CU71)</f>
        <v>0.13126191774193549</v>
      </c>
      <c r="CV71" s="16">
        <f>$A$1*Populatie!$BS71*Populatie!CV71/(Distante!CV71*Distante!CV71)</f>
        <v>0.14321185485756027</v>
      </c>
      <c r="CW71" s="16">
        <f>$A$1*Populatie!$BS71*Populatie!CW71/(Distante!CW71*Distante!CW71)</f>
        <v>0.29239022438563333</v>
      </c>
      <c r="CX71" s="16">
        <f>$A$1*Populatie!$BS71*Populatie!CX71/(Distante!CX71*Distante!CX71)</f>
        <v>0.19989104259259263</v>
      </c>
      <c r="CY71" s="16">
        <f>$A$1*Populatie!$BS71*Populatie!CY71/(Distante!CY71*Distante!CY71)</f>
        <v>0.20301598680000002</v>
      </c>
    </row>
    <row r="72" spans="1:103" ht="15.75" customHeight="1" x14ac:dyDescent="0.25">
      <c r="A72" s="8" t="s">
        <v>71</v>
      </c>
      <c r="B72" s="16">
        <v>41.354170795529257</v>
      </c>
      <c r="C72" s="16">
        <v>13.176533096774195</v>
      </c>
      <c r="D72" s="16">
        <v>14.957112500000001</v>
      </c>
      <c r="E72" s="16">
        <v>0.90248180859375005</v>
      </c>
      <c r="F72" s="16">
        <v>14.804015055885852</v>
      </c>
      <c r="G72" s="16">
        <v>2.911013100246914</v>
      </c>
      <c r="H72" s="16">
        <v>1.12661192</v>
      </c>
      <c r="I72" s="16">
        <v>2.4539208711111113</v>
      </c>
      <c r="J72" s="16">
        <v>0.40787494135802477</v>
      </c>
      <c r="K72" s="16">
        <v>0.61317367346938778</v>
      </c>
      <c r="L72" s="16">
        <v>4.6653355546875002</v>
      </c>
      <c r="M72" s="16">
        <v>0.36892927387958352</v>
      </c>
      <c r="N72" s="16">
        <v>0.28006996237570553</v>
      </c>
      <c r="O72" s="16">
        <v>1.689362413580247</v>
      </c>
      <c r="P72" s="16">
        <v>1.3863901132812502</v>
      </c>
      <c r="Q72" s="16">
        <v>0.17406405975554551</v>
      </c>
      <c r="R72" s="16">
        <v>1.8883696880907372</v>
      </c>
      <c r="S72" s="16">
        <v>0.12501452044753086</v>
      </c>
      <c r="T72" s="16">
        <v>5.6054610577777781</v>
      </c>
      <c r="U72" s="16">
        <v>0.36899008710059172</v>
      </c>
      <c r="V72" s="16">
        <v>0.32124192772010762</v>
      </c>
      <c r="W72" s="16">
        <v>6.4287355687047992E-2</v>
      </c>
      <c r="X72" s="16">
        <v>1.01933425</v>
      </c>
      <c r="Y72" s="16">
        <v>2.1267261453287198</v>
      </c>
      <c r="Z72" s="16">
        <v>0.86585583333333349</v>
      </c>
      <c r="AA72" s="16">
        <v>1.4441350000000002</v>
      </c>
      <c r="AB72" s="16">
        <v>1.0992041757812501</v>
      </c>
      <c r="AC72" s="16">
        <v>0.32550000000000001</v>
      </c>
      <c r="AD72" s="16">
        <v>8.720524299168976E-2</v>
      </c>
      <c r="AE72" s="16">
        <v>1.5133509378698227</v>
      </c>
      <c r="AF72" s="16">
        <v>0.36186817360924484</v>
      </c>
      <c r="AG72" s="16">
        <v>0.5791937623456791</v>
      </c>
      <c r="AH72" s="16">
        <v>0.34791176000000001</v>
      </c>
      <c r="AI72" s="16">
        <v>0.5399850825420015</v>
      </c>
      <c r="AJ72" s="16">
        <v>0.41601612500000001</v>
      </c>
      <c r="AK72" s="16">
        <v>5.3371668096885809E-2</v>
      </c>
      <c r="AL72" s="16">
        <v>0.21012656436441818</v>
      </c>
      <c r="AM72" s="16">
        <v>1.2414359583581203</v>
      </c>
      <c r="AN72" s="16">
        <v>6.3194180622222236</v>
      </c>
      <c r="AO72" s="16">
        <v>8.5266398311111118</v>
      </c>
      <c r="AP72" s="16">
        <v>0.1595676865234375</v>
      </c>
      <c r="AQ72" s="16">
        <v>0.16244861111111111</v>
      </c>
      <c r="AR72" s="16">
        <v>8.076227160493829E-2</v>
      </c>
      <c r="AS72" s="16">
        <v>3.1760467200000004</v>
      </c>
      <c r="AT72" s="16">
        <v>0.83293571658144627</v>
      </c>
      <c r="AU72" s="16">
        <v>0.1246960087284269</v>
      </c>
      <c r="AV72" s="16">
        <v>70.004444125000006</v>
      </c>
      <c r="AW72" s="16">
        <v>0.20299578444444444</v>
      </c>
      <c r="AX72" s="16">
        <v>0.43016787234042558</v>
      </c>
      <c r="AY72" s="16">
        <v>2.3131166666666667</v>
      </c>
      <c r="AZ72" s="16">
        <v>0.11628211570493753</v>
      </c>
      <c r="BA72" s="16">
        <v>0.33951351279999997</v>
      </c>
      <c r="BB72" s="16">
        <v>9.5666244938271611E-2</v>
      </c>
      <c r="BC72" s="16">
        <v>0.5474146883333334</v>
      </c>
      <c r="BD72" s="16">
        <v>1.0539742787639712</v>
      </c>
      <c r="BE72" s="16">
        <v>0.2304318024691358</v>
      </c>
      <c r="BF72" s="16">
        <v>1.7660769677419357</v>
      </c>
      <c r="BG72" s="16">
        <v>1.5503786018518519</v>
      </c>
      <c r="BH72" s="16">
        <v>0.91829916819902646</v>
      </c>
      <c r="BI72" s="16">
        <v>1.8399025806451612</v>
      </c>
      <c r="BJ72" s="16">
        <v>1.7531815108024693</v>
      </c>
      <c r="BK72" s="16">
        <v>0.41082902848794739</v>
      </c>
      <c r="BL72" s="16">
        <v>8.1725950617283966E-2</v>
      </c>
      <c r="BM72" s="16">
        <v>0.16448193548387097</v>
      </c>
      <c r="BN72" s="16">
        <v>0.9781047584</v>
      </c>
      <c r="BO72" s="16">
        <v>0.10197122630280157</v>
      </c>
      <c r="BP72" s="16">
        <v>8.9576484861111112</v>
      </c>
      <c r="BQ72" s="16">
        <v>8.3776038024691371E-2</v>
      </c>
      <c r="BR72" s="16">
        <v>0.85262313888888897</v>
      </c>
      <c r="BS72" s="16">
        <f t="array" ref="BS72:BS103">TRANSPOSE(BT71:CY71)</f>
        <v>0.31895221875000002</v>
      </c>
      <c r="BT72" s="16" t="s">
        <v>103</v>
      </c>
      <c r="BU72" s="16">
        <f>$A$1*Populatie!$BT72*Populatie!BU72/(Distante!BU72*Distante!BU72)</f>
        <v>0.71335961526623581</v>
      </c>
      <c r="BV72" s="16">
        <f>$A$1*Populatie!$BT72*Populatie!BV72/(Distante!BV72*Distante!BV72)</f>
        <v>0.12405941758632966</v>
      </c>
      <c r="BW72" s="16">
        <f>$A$1*Populatie!$BT72*Populatie!BW72/(Distante!BW72*Distante!BW72)</f>
        <v>0.95605488000000005</v>
      </c>
      <c r="BX72" s="16">
        <f>$A$1*Populatie!$BT72*Populatie!BX72/(Distante!BX72*Distante!BX72)</f>
        <v>6.9034505898607726E-2</v>
      </c>
      <c r="BY72" s="16">
        <f>$A$1*Populatie!$BT72*Populatie!BY72/(Distante!BY72*Distante!BY72)</f>
        <v>0.32953764516129036</v>
      </c>
      <c r="BZ72" s="16">
        <f>$A$1*Populatie!$BT72*Populatie!BZ72/(Distante!BZ72*Distante!BZ72)</f>
        <v>2.7838301041585092E-2</v>
      </c>
      <c r="CA72" s="16">
        <f>$A$1*Populatie!$BT72*Populatie!CA72/(Distante!CA72*Distante!CA72)</f>
        <v>0.25222878153846157</v>
      </c>
      <c r="CB72" s="16">
        <f>$A$1*Populatie!$BT72*Populatie!CB72/(Distante!CB72*Distante!CB72)</f>
        <v>0.12790884041522493</v>
      </c>
      <c r="CC72" s="16">
        <f>$A$1*Populatie!$BT72*Populatie!CC72/(Distante!CC72*Distante!CC72)</f>
        <v>0.18013151312749426</v>
      </c>
      <c r="CD72" s="16">
        <f>$A$1*Populatie!$BT72*Populatie!CD72/(Distante!CD72*Distante!CD72)</f>
        <v>0.75430219722321123</v>
      </c>
      <c r="CE72" s="16">
        <f>$A$1*Populatie!$BT72*Populatie!CE72/(Distante!CE72*Distante!CE72)</f>
        <v>0.2883414785502959</v>
      </c>
      <c r="CF72" s="16">
        <f>$A$1*Populatie!$BT72*Populatie!CF72/(Distante!CF72*Distante!CF72)</f>
        <v>0.13020290042325688</v>
      </c>
      <c r="CG72" s="16">
        <f>$A$1*Populatie!$BT72*Populatie!CG72/(Distante!CG72*Distante!CG72)</f>
        <v>3.2815779791666673</v>
      </c>
      <c r="CH72" s="16">
        <f>$A$1*Populatie!$BT72*Populatie!CH72/(Distante!CH72*Distante!CH72)</f>
        <v>0.16776511111111114</v>
      </c>
      <c r="CI72" s="16">
        <f>$A$1*Populatie!$BT72*Populatie!CI72/(Distante!CI72*Distante!CI72)</f>
        <v>1.5486178719723185</v>
      </c>
      <c r="CJ72" s="16">
        <f>$A$1*Populatie!$BT72*Populatie!CJ72/(Distante!CJ72*Distante!CJ72)</f>
        <v>7.3486257777777786E-2</v>
      </c>
      <c r="CK72" s="16">
        <f>$A$1*Populatie!$BT72*Populatie!CK72/(Distante!CK72*Distante!CK72)</f>
        <v>0.7869320148148149</v>
      </c>
      <c r="CL72" s="16">
        <f>$A$1*Populatie!$BT72*Populatie!CL72/(Distante!CL72*Distante!CL72)</f>
        <v>0.16291877391443682</v>
      </c>
      <c r="CM72" s="16">
        <f>$A$1*Populatie!$BT72*Populatie!CM72/(Distante!CM72*Distante!CM72)</f>
        <v>0.47262600000000005</v>
      </c>
      <c r="CN72" s="16">
        <f>$A$1*Populatie!$BT72*Populatie!CN72/(Distante!CN72*Distante!CN72)</f>
        <v>0.29857126444444448</v>
      </c>
      <c r="CO72" s="16">
        <f>$A$1*Populatie!$BT72*Populatie!CO72/(Distante!CO72*Distante!CO72)</f>
        <v>8.7148522762345693E-2</v>
      </c>
      <c r="CP72" s="16">
        <f>$A$1*Populatie!$BT72*Populatie!CP72/(Distante!CP72*Distante!CP72)</f>
        <v>0.73913220701963123</v>
      </c>
      <c r="CQ72" s="16">
        <f>$A$1*Populatie!$BT72*Populatie!CQ72/(Distante!CQ72*Distante!CQ72)</f>
        <v>1.6780403512110729</v>
      </c>
      <c r="CR72" s="16">
        <f>$A$1*Populatie!$BT72*Populatie!CR72/(Distante!CR72*Distante!CR72)</f>
        <v>0.11357961315555556</v>
      </c>
      <c r="CS72" s="16">
        <f>$A$1*Populatie!$BT72*Populatie!CS72/(Distante!CS72*Distante!CS72)</f>
        <v>9.0539387400000004E-2</v>
      </c>
      <c r="CT72" s="16">
        <f>$A$1*Populatie!$BT72*Populatie!CT72/(Distante!CT72*Distante!CT72)</f>
        <v>1.2951163781212842</v>
      </c>
      <c r="CU72" s="16">
        <f>$A$1*Populatie!$BT72*Populatie!CU72/(Distante!CU72*Distante!CU72)</f>
        <v>2.266437555555556</v>
      </c>
      <c r="CV72" s="16">
        <f>$A$1*Populatie!$BT72*Populatie!CV72/(Distante!CV72*Distante!CV72)</f>
        <v>1.2681380800000002</v>
      </c>
      <c r="CW72" s="16">
        <f>$A$1*Populatie!$BT72*Populatie!CW72/(Distante!CW72*Distante!CW72)</f>
        <v>0.25741897332493174</v>
      </c>
      <c r="CX72" s="16">
        <f>$A$1*Populatie!$BT72*Populatie!CX72/(Distante!CX72*Distante!CX72)</f>
        <v>2.8865632950000002</v>
      </c>
      <c r="CY72" s="16">
        <f>$A$1*Populatie!$BT72*Populatie!CY72/(Distante!CY72*Distante!CY72)</f>
        <v>0.49648421234567908</v>
      </c>
    </row>
    <row r="73" spans="1:103" ht="15.75" customHeight="1" x14ac:dyDescent="0.25">
      <c r="A73" s="8" t="s">
        <v>72</v>
      </c>
      <c r="B73" s="16">
        <v>254.5933256401384</v>
      </c>
      <c r="C73" s="16">
        <v>3.0229070300000007</v>
      </c>
      <c r="D73" s="16">
        <v>4.7040575788751715</v>
      </c>
      <c r="E73" s="16">
        <v>6.9185440896000019</v>
      </c>
      <c r="F73" s="16">
        <v>10.638205894083274</v>
      </c>
      <c r="G73" s="16">
        <v>10.200437923076926</v>
      </c>
      <c r="H73" s="16">
        <v>3.0760333881172839</v>
      </c>
      <c r="I73" s="16">
        <v>0.65090602368354755</v>
      </c>
      <c r="J73" s="16">
        <v>0.10163402991452992</v>
      </c>
      <c r="K73" s="16">
        <v>5.3152901388888889</v>
      </c>
      <c r="L73" s="16">
        <v>0.37545639586132762</v>
      </c>
      <c r="M73" s="16">
        <v>0.14895503390625001</v>
      </c>
      <c r="N73" s="16">
        <v>5.4180126000000008</v>
      </c>
      <c r="O73" s="16">
        <v>1.2647338054320989</v>
      </c>
      <c r="P73" s="16">
        <v>0.8200809195061729</v>
      </c>
      <c r="Q73" s="16">
        <v>0.78086987152777776</v>
      </c>
      <c r="R73" s="16">
        <v>8.8357483364839329</v>
      </c>
      <c r="S73" s="16">
        <v>0.26987958810964763</v>
      </c>
      <c r="T73" s="16">
        <v>0.34919134461538465</v>
      </c>
      <c r="U73" s="16">
        <v>0.86183092674858219</v>
      </c>
      <c r="V73" s="16">
        <v>0.23133544923076924</v>
      </c>
      <c r="W73" s="16">
        <v>0.13143380178109737</v>
      </c>
      <c r="X73" s="16">
        <v>3.8910392258064519</v>
      </c>
      <c r="Y73" s="16">
        <v>0.13868859413580248</v>
      </c>
      <c r="Z73" s="16">
        <v>2.2788956058673473</v>
      </c>
      <c r="AA73" s="16">
        <v>0.23544943644444447</v>
      </c>
      <c r="AB73" s="16">
        <v>0.24044248758217679</v>
      </c>
      <c r="AC73" s="16">
        <v>1.7419021990740742</v>
      </c>
      <c r="AD73" s="16">
        <v>0.31571746947873802</v>
      </c>
      <c r="AE73" s="16">
        <v>4.3955657777777786</v>
      </c>
      <c r="AF73" s="16">
        <v>1.0355645384615386</v>
      </c>
      <c r="AG73" s="16">
        <v>0.18442807015332913</v>
      </c>
      <c r="AH73" s="16">
        <v>0.22481608162892625</v>
      </c>
      <c r="AI73" s="16">
        <v>0.17647592061224487</v>
      </c>
      <c r="AJ73" s="16">
        <v>0.36221921991541717</v>
      </c>
      <c r="AK73" s="16">
        <v>0.29656216239316241</v>
      </c>
      <c r="AL73" s="16">
        <v>4.6663884030612248</v>
      </c>
      <c r="AM73" s="16">
        <v>0.45808138055920433</v>
      </c>
      <c r="AN73" s="16">
        <v>0.32084179552469139</v>
      </c>
      <c r="AO73" s="16">
        <v>1.2137237528393727</v>
      </c>
      <c r="AP73" s="16">
        <v>1.2232668448000001</v>
      </c>
      <c r="AQ73" s="16">
        <v>0.44767545970795025</v>
      </c>
      <c r="AR73" s="16">
        <v>3.6040068435217232E-2</v>
      </c>
      <c r="AS73" s="16">
        <v>1.0855248035062091</v>
      </c>
      <c r="AT73" s="16">
        <v>0.72139702650081128</v>
      </c>
      <c r="AU73" s="16">
        <v>0.28269961937716265</v>
      </c>
      <c r="AV73" s="16">
        <v>0.3521131542596076</v>
      </c>
      <c r="AW73" s="16">
        <v>0.62442804090577064</v>
      </c>
      <c r="AX73" s="16">
        <v>0.14685593671555028</v>
      </c>
      <c r="AY73" s="16">
        <v>0.26581705836489194</v>
      </c>
      <c r="AZ73" s="16">
        <v>0.70571923379629642</v>
      </c>
      <c r="BA73" s="16">
        <v>0.31660469036989797</v>
      </c>
      <c r="BB73" s="16">
        <v>0.39342105381944453</v>
      </c>
      <c r="BC73" s="16">
        <v>0.88628810495963095</v>
      </c>
      <c r="BD73" s="16">
        <v>0.3082239252136752</v>
      </c>
      <c r="BE73" s="16">
        <v>3.7018771211072665</v>
      </c>
      <c r="BF73" s="16">
        <v>1.0254724261363637</v>
      </c>
      <c r="BG73" s="16">
        <v>4.8561683181818189</v>
      </c>
      <c r="BH73" s="16">
        <v>1.8238518080808082</v>
      </c>
      <c r="BI73" s="16">
        <v>2.4593398454221167</v>
      </c>
      <c r="BJ73" s="16">
        <v>1.0631344724</v>
      </c>
      <c r="BK73" s="16">
        <v>0.13426561836734696</v>
      </c>
      <c r="BL73" s="16">
        <v>0.28838786672822408</v>
      </c>
      <c r="BM73" s="16">
        <v>0.63979387543252597</v>
      </c>
      <c r="BN73" s="16">
        <v>58.374829632653068</v>
      </c>
      <c r="BO73" s="16">
        <v>0.32869276440000006</v>
      </c>
      <c r="BP73" s="16">
        <v>0.35712982461538467</v>
      </c>
      <c r="BQ73" s="16">
        <v>0.35933990312358538</v>
      </c>
      <c r="BR73" s="16">
        <v>9.4424940170940178E-2</v>
      </c>
      <c r="BS73" s="16">
        <v>1.0744102121212122</v>
      </c>
      <c r="BT73" s="16">
        <f t="array" ref="BT73:BT103">TRANSPOSE(BU72:CY72)</f>
        <v>0.71335961526623581</v>
      </c>
      <c r="BU73" s="16" t="s">
        <v>103</v>
      </c>
      <c r="BV73" s="16">
        <f>$A$1*Populatie!$BU73*Populatie!BV73/(Distante!BV73*Distante!BV73)</f>
        <v>0.20130417185185187</v>
      </c>
      <c r="BW73" s="16">
        <f>$A$1*Populatie!$BU73*Populatie!BW73/(Distante!BW73*Distante!BW73)</f>
        <v>0.38055088500000006</v>
      </c>
      <c r="BX73" s="16">
        <f>$A$1*Populatie!$BU73*Populatie!BX73/(Distante!BX73*Distante!BX73)</f>
        <v>0.26056644958847736</v>
      </c>
      <c r="BY73" s="16">
        <f>$A$1*Populatie!$BU73*Populatie!BY73/(Distante!BY73*Distante!BY73)</f>
        <v>0.84001329138322001</v>
      </c>
      <c r="BZ73" s="16">
        <f>$A$1*Populatie!$BU73*Populatie!BZ73/(Distante!BZ73*Distante!BZ73)</f>
        <v>0.1194515848893996</v>
      </c>
      <c r="CA73" s="16">
        <f>$A$1*Populatie!$BU73*Populatie!CA73/(Distante!CA73*Distante!CA73)</f>
        <v>0.70667397902494333</v>
      </c>
      <c r="CB73" s="16">
        <f>$A$1*Populatie!$BU73*Populatie!CB73/(Distante!CB73*Distante!CB73)</f>
        <v>0.58465252244456467</v>
      </c>
      <c r="CC73" s="16">
        <f>$A$1*Populatie!$BU73*Populatie!CC73/(Distante!CC73*Distante!CC73)</f>
        <v>0.69473153254847653</v>
      </c>
      <c r="CD73" s="16">
        <f>$A$1*Populatie!$BU73*Populatie!CD73/(Distante!CD73*Distante!CD73)</f>
        <v>0.29283149385633273</v>
      </c>
      <c r="CE73" s="16">
        <f>$A$1*Populatie!$BU73*Populatie!CE73/(Distante!CE73*Distante!CE73)</f>
        <v>0.15790029795706373</v>
      </c>
      <c r="CF73" s="16">
        <f>$A$1*Populatie!$BU73*Populatie!CF73/(Distante!CF73*Distante!CF73)</f>
        <v>8.44076037037037</v>
      </c>
      <c r="CG73" s="16">
        <f>$A$1*Populatie!$BU73*Populatie!CG73/(Distante!CG73*Distante!CG73)</f>
        <v>0.61418476166666669</v>
      </c>
      <c r="CH73" s="16">
        <f>$A$1*Populatie!$BU73*Populatie!CH73/(Distante!CH73*Distante!CH73)</f>
        <v>0.5003627661290323</v>
      </c>
      <c r="CI73" s="16">
        <f>$A$1*Populatie!$BU73*Populatie!CI73/(Distante!CI73*Distante!CI73)</f>
        <v>1.034125861728395</v>
      </c>
      <c r="CJ73" s="16">
        <f>$A$1*Populatie!$BU73*Populatie!CJ73/(Distante!CJ73*Distante!CJ73)</f>
        <v>0.23137749121093751</v>
      </c>
      <c r="CK73" s="16">
        <f>$A$1*Populatie!$BU73*Populatie!CK73/(Distante!CK73*Distante!CK73)</f>
        <v>0.29125848984375002</v>
      </c>
      <c r="CL73" s="16">
        <f>$A$1*Populatie!$BU73*Populatie!CL73/(Distante!CL73*Distante!CL73)</f>
        <v>1.0921788484848487</v>
      </c>
      <c r="CM73" s="16">
        <f>$A$1*Populatie!$BU73*Populatie!CM73/(Distante!CM73*Distante!CM73)</f>
        <v>0.22388481818181821</v>
      </c>
      <c r="CN73" s="16">
        <f>$A$1*Populatie!$BU73*Populatie!CN73/(Distante!CN73*Distante!CN73)</f>
        <v>1.7247228038408779</v>
      </c>
      <c r="CO73" s="16">
        <f>$A$1*Populatie!$BU73*Populatie!CO73/(Distante!CO73*Distante!CO73)</f>
        <v>0.21138849160000001</v>
      </c>
      <c r="CP73" s="16">
        <f>$A$1*Populatie!$BU73*Populatie!CP73/(Distante!CP73*Distante!CP73)</f>
        <v>0.53750125000000004</v>
      </c>
      <c r="CQ73" s="16">
        <f>$A$1*Populatie!$BU73*Populatie!CQ73/(Distante!CQ73*Distante!CQ73)</f>
        <v>1.4181970481250001</v>
      </c>
      <c r="CR73" s="16">
        <f>$A$1*Populatie!$BU73*Populatie!CR73/(Distante!CR73*Distante!CR73)</f>
        <v>1.1957467808000002</v>
      </c>
      <c r="CS73" s="16">
        <f>$A$1*Populatie!$BU73*Populatie!CS73/(Distante!CS73*Distante!CS73)</f>
        <v>0.47944430194658216</v>
      </c>
      <c r="CT73" s="16">
        <f>$A$1*Populatie!$BU73*Populatie!CT73/(Distante!CT73*Distante!CT73)</f>
        <v>0.34240606369255577</v>
      </c>
      <c r="CU73" s="16">
        <f>$A$1*Populatie!$BU73*Populatie!CU73/(Distante!CU73*Distante!CU73)</f>
        <v>0.31420927680730992</v>
      </c>
      <c r="CV73" s="16">
        <f>$A$1*Populatie!$BU73*Populatie!CV73/(Distante!CV73*Distante!CV73)</f>
        <v>0.32305497351111112</v>
      </c>
      <c r="CW73" s="16">
        <f>$A$1*Populatie!$BU73*Populatie!CW73/(Distante!CW73*Distante!CW73)</f>
        <v>8.4829783076923082</v>
      </c>
      <c r="CX73" s="16">
        <f>$A$1*Populatie!$BU73*Populatie!CX73/(Distante!CX73*Distante!CX73)</f>
        <v>0.44649029454545458</v>
      </c>
      <c r="CY73" s="16">
        <f>$A$1*Populatie!$BU73*Populatie!CY73/(Distante!CY73*Distante!CY73)</f>
        <v>0.45215406958861976</v>
      </c>
    </row>
    <row r="74" spans="1:103" ht="15.75" customHeight="1" x14ac:dyDescent="0.25">
      <c r="A74" s="8" t="s">
        <v>73</v>
      </c>
      <c r="B74" s="16">
        <v>5.9831679264467281</v>
      </c>
      <c r="C74" s="16">
        <v>0.37563207272727273</v>
      </c>
      <c r="D74" s="16">
        <v>4.6767570068027213</v>
      </c>
      <c r="E74" s="16">
        <v>0.12541601111111111</v>
      </c>
      <c r="F74" s="16">
        <v>0.65093721117717018</v>
      </c>
      <c r="G74" s="16">
        <v>0.31910899649122809</v>
      </c>
      <c r="H74" s="16">
        <v>0.13760411515151513</v>
      </c>
      <c r="I74" s="16">
        <v>0.3360197480968859</v>
      </c>
      <c r="J74" s="16">
        <v>1.5281373570019725E-2</v>
      </c>
      <c r="K74" s="16">
        <v>8.8798925925925934E-2</v>
      </c>
      <c r="L74" s="16">
        <v>5.2925055782312928E-2</v>
      </c>
      <c r="M74" s="16">
        <v>5.5108431833910038E-2</v>
      </c>
      <c r="N74" s="16">
        <v>1.1730749184E-2</v>
      </c>
      <c r="O74" s="16">
        <v>0.96269210400000005</v>
      </c>
      <c r="P74" s="16">
        <v>6.0960010546875006E-2</v>
      </c>
      <c r="Q74" s="16">
        <v>1.5292592142009159E-2</v>
      </c>
      <c r="R74" s="16">
        <v>3.6903204788909898E-2</v>
      </c>
      <c r="S74" s="16">
        <v>1.8735091518737673E-2</v>
      </c>
      <c r="T74" s="16">
        <v>7.333107490909091E-2</v>
      </c>
      <c r="U74" s="16">
        <v>5.5958350530612239E-2</v>
      </c>
      <c r="V74" s="16">
        <v>4.4857492994719332E-3</v>
      </c>
      <c r="W74" s="16">
        <v>2.2462507885714286E-3</v>
      </c>
      <c r="X74" s="16">
        <v>0.15617436266666668</v>
      </c>
      <c r="Y74" s="16">
        <v>4.1561253056516728E-2</v>
      </c>
      <c r="Z74" s="16">
        <v>0.2192944555102041</v>
      </c>
      <c r="AA74" s="16">
        <v>3.540143786666667E-2</v>
      </c>
      <c r="AB74" s="16">
        <v>3.1720769620253171E-2</v>
      </c>
      <c r="AC74" s="16">
        <v>5.579082840236687E-2</v>
      </c>
      <c r="AD74" s="16">
        <v>1.4413094294044148E-2</v>
      </c>
      <c r="AE74" s="16">
        <v>0.21394883329369799</v>
      </c>
      <c r="AF74" s="16">
        <v>5.4367800000000008E-2</v>
      </c>
      <c r="AG74" s="16">
        <v>0.13738049032258065</v>
      </c>
      <c r="AH74" s="16">
        <v>2.1401694623655914E-2</v>
      </c>
      <c r="AI74" s="16">
        <v>6.7158259090909098E-2</v>
      </c>
      <c r="AJ74" s="16">
        <v>1.7488399703703705</v>
      </c>
      <c r="AK74" s="16">
        <v>8.1900285472768994E-3</v>
      </c>
      <c r="AL74" s="16">
        <v>0.13429512421875001</v>
      </c>
      <c r="AM74" s="16">
        <v>0.16615594712539611</v>
      </c>
      <c r="AN74" s="16">
        <v>7.9744937755102052E-2</v>
      </c>
      <c r="AO74" s="16">
        <v>8.7780212903225824E-2</v>
      </c>
      <c r="AP74" s="16">
        <v>0.28738525200000004</v>
      </c>
      <c r="AQ74" s="16">
        <v>0.38413018518518521</v>
      </c>
      <c r="AR74" s="16">
        <v>4.7452183486238536E-3</v>
      </c>
      <c r="AS74" s="16">
        <v>7.1250906122448998E-2</v>
      </c>
      <c r="AT74" s="16">
        <v>5.2173638709677422E-2</v>
      </c>
      <c r="AU74" s="16">
        <v>1.9140868421052632E-2</v>
      </c>
      <c r="AV74" s="16">
        <v>7.285485177514793E-2</v>
      </c>
      <c r="AW74" s="16">
        <v>0.16394305714285715</v>
      </c>
      <c r="AX74" s="16">
        <v>1.8914617021276597E-2</v>
      </c>
      <c r="AY74" s="16">
        <v>3.9967418133214527E-2</v>
      </c>
      <c r="AZ74" s="16">
        <v>2.2603255621301777E-2</v>
      </c>
      <c r="BA74" s="16">
        <v>2.6539584426666665E-2</v>
      </c>
      <c r="BB74" s="16">
        <v>1.5757866666666669E-2</v>
      </c>
      <c r="BC74" s="16">
        <v>8.7328785487528343E-2</v>
      </c>
      <c r="BD74" s="16">
        <v>3.902482347404844E-2</v>
      </c>
      <c r="BE74" s="16">
        <v>4.4682821333333338E-2</v>
      </c>
      <c r="BF74" s="16">
        <v>0.25822289896193779</v>
      </c>
      <c r="BG74" s="16">
        <v>0.20033819591836738</v>
      </c>
      <c r="BH74" s="16">
        <v>0.47781596544000005</v>
      </c>
      <c r="BI74" s="16">
        <v>0.13497561458333332</v>
      </c>
      <c r="BJ74" s="16">
        <v>8.3936967359798359E-2</v>
      </c>
      <c r="BK74" s="16">
        <v>5.8845929803688288E-2</v>
      </c>
      <c r="BL74" s="16">
        <v>1.0117796207986212E-2</v>
      </c>
      <c r="BM74" s="16">
        <v>0.49424085333333334</v>
      </c>
      <c r="BN74" s="16">
        <v>0.16535015271049597</v>
      </c>
      <c r="BO74" s="16">
        <v>1.286474693877551E-2</v>
      </c>
      <c r="BP74" s="16">
        <v>0.12269847614926988</v>
      </c>
      <c r="BQ74" s="16">
        <v>1.3224437185595571E-2</v>
      </c>
      <c r="BR74" s="16">
        <v>2.4813906808388395E-2</v>
      </c>
      <c r="BS74" s="16">
        <v>4.8867346000000006E-2</v>
      </c>
      <c r="BT74" s="16">
        <v>0.12405941758632966</v>
      </c>
      <c r="BU74" s="16">
        <f t="array" ref="BU74:BU103">TRANSPOSE(BV73:CY73)</f>
        <v>0.20130417185185187</v>
      </c>
      <c r="BV74" s="16" t="s">
        <v>103</v>
      </c>
      <c r="BW74" s="16">
        <f>$A$1*Populatie!$BV74*Populatie!BW74/(Distante!BW74*Distante!BW74)</f>
        <v>3.3005346835443039E-2</v>
      </c>
      <c r="BX74" s="16">
        <f>$A$1*Populatie!$BV74*Populatie!BX74/(Distante!BX74*Distante!BX74)</f>
        <v>8.4901093341260402E-3</v>
      </c>
      <c r="BY74" s="16">
        <f>$A$1*Populatie!$BV74*Populatie!BY74/(Distante!BY74*Distante!BY74)</f>
        <v>4.8182592041522497E-2</v>
      </c>
      <c r="BZ74" s="16">
        <f>$A$1*Populatie!$BV74*Populatie!BZ74/(Distante!BZ74*Distante!BZ74)</f>
        <v>5.8931125648034694E-3</v>
      </c>
      <c r="CA74" s="16">
        <f>$A$1*Populatie!$BV74*Populatie!CA74/(Distante!CA74*Distante!CA74)</f>
        <v>3.9367945053560179E-2</v>
      </c>
      <c r="CB74" s="16">
        <f>$A$1*Populatie!$BV74*Populatie!CB74/(Distante!CB74*Distante!CB74)</f>
        <v>2.006656177777778E-2</v>
      </c>
      <c r="CC74" s="16">
        <f>$A$1*Populatie!$BV74*Populatie!CC74/(Distante!CC74*Distante!CC74)</f>
        <v>2.8304906886845563E-2</v>
      </c>
      <c r="CD74" s="16">
        <f>$A$1*Populatie!$BV74*Populatie!CD74/(Distante!CD74*Distante!CD74)</f>
        <v>3.7266335040000001E-2</v>
      </c>
      <c r="CE74" s="16">
        <f>$A$1*Populatie!$BV74*Populatie!CE74/(Distante!CE74*Distante!CE74)</f>
        <v>0.11194309028571429</v>
      </c>
      <c r="CF74" s="16">
        <f>$A$1*Populatie!$BV74*Populatie!CF74/(Distante!CF74*Distante!CF74)</f>
        <v>3.525350617283951E-2</v>
      </c>
      <c r="CG74" s="16">
        <f>$A$1*Populatie!$BV74*Populatie!CG74/(Distante!CG74*Distante!CG74)</f>
        <v>6.5948980599087492E-2</v>
      </c>
      <c r="CH74" s="16">
        <f>$A$1*Populatie!$BV74*Populatie!CH74/(Distante!CH74*Distante!CH74)</f>
        <v>2.725945450089547E-2</v>
      </c>
      <c r="CI74" s="16">
        <f>$A$1*Populatie!$BV74*Populatie!CI74/(Distante!CI74*Distante!CI74)</f>
        <v>7.6870857421875008E-2</v>
      </c>
      <c r="CJ74" s="16">
        <f>$A$1*Populatie!$BV74*Populatie!CJ74/(Distante!CJ74*Distante!CJ74)</f>
        <v>1.3968878972649741E-2</v>
      </c>
      <c r="CK74" s="16">
        <f>$A$1*Populatie!$BV74*Populatie!CK74/(Distante!CK74*Distante!CK74)</f>
        <v>3.3845351527593291E-2</v>
      </c>
      <c r="CL74" s="16">
        <f>$A$1*Populatie!$BV74*Populatie!CL74/(Distante!CL74*Distante!CL74)</f>
        <v>3.179233024E-2</v>
      </c>
      <c r="CM74" s="16">
        <f>$A$1*Populatie!$BV74*Populatie!CM74/(Distante!CM74*Distante!CM74)</f>
        <v>0.23461498368000003</v>
      </c>
      <c r="CN74" s="16">
        <f>$A$1*Populatie!$BV74*Populatie!CN74/(Distante!CN74*Distante!CN74)</f>
        <v>4.3399248484848489E-2</v>
      </c>
      <c r="CO74" s="16">
        <f>$A$1*Populatie!$BV74*Populatie!CO74/(Distante!CO74*Distante!CO74)</f>
        <v>1.3756799584487537E-2</v>
      </c>
      <c r="CP74" s="16">
        <f>$A$1*Populatie!$BV74*Populatie!CP74/(Distante!CP74*Distante!CP74)</f>
        <v>1.806026181818182</v>
      </c>
      <c r="CQ74" s="16">
        <f>$A$1*Populatie!$BV74*Populatie!CQ74/(Distante!CQ74*Distante!CQ74)</f>
        <v>9.4771402000000005E-2</v>
      </c>
      <c r="CR74" s="16">
        <f>$A$1*Populatie!$BV74*Populatie!CR74/(Distante!CR74*Distante!CR74)</f>
        <v>0.13361231486325806</v>
      </c>
      <c r="CS74" s="16">
        <f>$A$1*Populatie!$BV74*Populatie!CS74/(Distante!CS74*Distante!CS74)</f>
        <v>1.9229781040937085E-2</v>
      </c>
      <c r="CT74" s="16">
        <f>$A$1*Populatie!$BV74*Populatie!CT74/(Distante!CT74*Distante!CT74)</f>
        <v>0.2128540186666667</v>
      </c>
      <c r="CU74" s="16">
        <f>$A$1*Populatie!$BV74*Populatie!CU74/(Distante!CU74*Distante!CU74)</f>
        <v>0.18292730322580644</v>
      </c>
      <c r="CV74" s="16">
        <f>$A$1*Populatie!$BV74*Populatie!CV74/(Distante!CV74*Distante!CV74)</f>
        <v>4.6083001113172546E-2</v>
      </c>
      <c r="CW74" s="16">
        <f>$A$1*Populatie!$BV74*Populatie!CW74/(Distante!CW74*Distante!CW74)</f>
        <v>8.9777218825489377E-2</v>
      </c>
      <c r="CX74" s="16">
        <f>$A$1*Populatie!$BV74*Populatie!CX74/(Distante!CX74*Distante!CX74)</f>
        <v>4.5238796524838497E-2</v>
      </c>
      <c r="CY74" s="16">
        <f>$A$1*Populatie!$BV74*Populatie!CY74/(Distante!CY74*Distante!CY74)</f>
        <v>3.6087264489795927E-2</v>
      </c>
    </row>
    <row r="75" spans="1:103" ht="15.75" customHeight="1" x14ac:dyDescent="0.25">
      <c r="A75" s="8" t="s">
        <v>74</v>
      </c>
      <c r="B75" s="16">
        <v>19.204375295454547</v>
      </c>
      <c r="C75" s="16">
        <v>25.8990425065744</v>
      </c>
      <c r="D75" s="16">
        <v>2.2913711999999999</v>
      </c>
      <c r="E75" s="16">
        <v>0.45894139281663521</v>
      </c>
      <c r="F75" s="16">
        <v>8.7505736489892989</v>
      </c>
      <c r="G75" s="16">
        <v>1.5123200812500004</v>
      </c>
      <c r="H75" s="16">
        <v>0.59882612639714627</v>
      </c>
      <c r="I75" s="16">
        <v>0.40180039445983384</v>
      </c>
      <c r="J75" s="16">
        <v>0.46221319171597636</v>
      </c>
      <c r="K75" s="16">
        <v>0.3218295954142012</v>
      </c>
      <c r="L75" s="16">
        <v>1.1295353836800002</v>
      </c>
      <c r="M75" s="16">
        <v>8.7969555953250553E-2</v>
      </c>
      <c r="N75" s="16">
        <v>0.15039148974609376</v>
      </c>
      <c r="O75" s="16">
        <v>0.32606466394557826</v>
      </c>
      <c r="P75" s="16">
        <v>1.5863051841209832</v>
      </c>
      <c r="Q75" s="16">
        <v>9.6622518524816667E-2</v>
      </c>
      <c r="R75" s="16">
        <v>0.9837110054144107</v>
      </c>
      <c r="S75" s="16">
        <v>8.794164545454547E-2</v>
      </c>
      <c r="T75" s="16">
        <v>1.6904887102040818</v>
      </c>
      <c r="U75" s="16">
        <v>0.19928774506920416</v>
      </c>
      <c r="V75" s="16">
        <v>1.5243495666666667</v>
      </c>
      <c r="W75" s="16">
        <v>9.6289651311953356E-2</v>
      </c>
      <c r="X75" s="16">
        <v>0.54280726779661015</v>
      </c>
      <c r="Y75" s="16">
        <v>0.19648504835045971</v>
      </c>
      <c r="Z75" s="16">
        <v>0.44583704000000007</v>
      </c>
      <c r="AA75" s="16">
        <v>1.3827240000000001</v>
      </c>
      <c r="AB75" s="16">
        <v>1.5086786448979592</v>
      </c>
      <c r="AC75" s="16">
        <v>0.17824176562500005</v>
      </c>
      <c r="AD75" s="16">
        <v>4.8438943481882553E-2</v>
      </c>
      <c r="AE75" s="16">
        <v>0.79960953599999995</v>
      </c>
      <c r="AF75" s="16">
        <v>0.19431535341796877</v>
      </c>
      <c r="AG75" s="16">
        <v>0.11179047074829933</v>
      </c>
      <c r="AH75" s="16">
        <v>0.79347898928571436</v>
      </c>
      <c r="AI75" s="16">
        <v>0.10667981865234374</v>
      </c>
      <c r="AJ75" s="16">
        <v>9.4439966911327125E-2</v>
      </c>
      <c r="AK75" s="16">
        <v>2.4224909639706665E-2</v>
      </c>
      <c r="AL75" s="16">
        <v>0.11283340341796876</v>
      </c>
      <c r="AM75" s="16">
        <v>0.27478905778569834</v>
      </c>
      <c r="AN75" s="16">
        <v>0.49997570113027962</v>
      </c>
      <c r="AO75" s="16">
        <v>0.70875716175000003</v>
      </c>
      <c r="AP75" s="16">
        <v>6.6885922022160663E-2</v>
      </c>
      <c r="AQ75" s="16">
        <v>5.526146254458978E-2</v>
      </c>
      <c r="AR75" s="16">
        <v>7.8914075135360279E-2</v>
      </c>
      <c r="AS75" s="16">
        <v>0.64960004429065754</v>
      </c>
      <c r="AT75" s="16">
        <v>0.65822137734374997</v>
      </c>
      <c r="AU75" s="16">
        <v>6.7852025566106658E-2</v>
      </c>
      <c r="AV75" s="16">
        <v>0.64655078554687495</v>
      </c>
      <c r="AW75" s="16">
        <v>0.10883420952380952</v>
      </c>
      <c r="AX75" s="16">
        <v>0.66787424732461353</v>
      </c>
      <c r="AY75" s="16">
        <v>1.8610075000000001</v>
      </c>
      <c r="AZ75" s="16">
        <v>6.3967559916955019E-2</v>
      </c>
      <c r="BA75" s="16">
        <v>3.4841078250000002</v>
      </c>
      <c r="BB75" s="16">
        <v>5.295840000000001E-2</v>
      </c>
      <c r="BC75" s="16">
        <v>0.29349104489795919</v>
      </c>
      <c r="BD75" s="16">
        <v>1.5161292115200002</v>
      </c>
      <c r="BE75" s="16">
        <v>0.12410596363636366</v>
      </c>
      <c r="BF75" s="16">
        <v>0.29821812378121287</v>
      </c>
      <c r="BG75" s="16">
        <v>0.78085529467455628</v>
      </c>
      <c r="BH75" s="16">
        <v>0.34418392962962963</v>
      </c>
      <c r="BI75" s="16">
        <v>0.90410191349480973</v>
      </c>
      <c r="BJ75" s="16">
        <v>11.099502654545455</v>
      </c>
      <c r="BK75" s="16">
        <v>8.1163661132812509E-2</v>
      </c>
      <c r="BL75" s="16">
        <v>4.6413533065385752E-2</v>
      </c>
      <c r="BM75" s="16">
        <v>6.3034330241187389E-2</v>
      </c>
      <c r="BN75" s="16">
        <v>0.51455363132787468</v>
      </c>
      <c r="BO75" s="16">
        <v>4.5055557421875003E-2</v>
      </c>
      <c r="BP75" s="16">
        <v>0.52801507396121883</v>
      </c>
      <c r="BQ75" s="16">
        <v>5.8224485295398469E-2</v>
      </c>
      <c r="BR75" s="16">
        <v>0.12090505089546025</v>
      </c>
      <c r="BS75" s="16">
        <v>0.16984574237288136</v>
      </c>
      <c r="BT75" s="16">
        <v>0.95605488000000005</v>
      </c>
      <c r="BU75" s="16">
        <v>0.38055088500000006</v>
      </c>
      <c r="BV75" s="16">
        <f t="array" ref="BV75:BV103">TRANSPOSE(BW74:CY74)</f>
        <v>3.3005346835443039E-2</v>
      </c>
      <c r="BW75" s="16" t="s">
        <v>103</v>
      </c>
      <c r="BX75" s="16">
        <f>$A$1*Populatie!$BW75*Populatie!BX75/(Distante!BX75*Distante!BX75)</f>
        <v>3.8394294840000003E-2</v>
      </c>
      <c r="BY75" s="16">
        <f>$A$1*Populatie!$BW75*Populatie!BY75/(Distante!BY75*Distante!BY75)</f>
        <v>0.17722243768047338</v>
      </c>
      <c r="BZ75" s="16">
        <f>$A$1*Populatie!$BW75*Populatie!BZ75/(Distante!BZ75*Distante!BZ75)</f>
        <v>1.5614951575505352E-2</v>
      </c>
      <c r="CA75" s="16">
        <f>$A$1*Populatie!$BW75*Populatie!CA75/(Distante!CA75*Distante!CA75)</f>
        <v>0.13622616669550172</v>
      </c>
      <c r="CB75" s="16">
        <f>$A$1*Populatie!$BW75*Populatie!CB75/(Distante!CB75*Distante!CB75)</f>
        <v>7.053912613636365E-2</v>
      </c>
      <c r="CC75" s="16">
        <f>$A$1*Populatie!$BW75*Populatie!CC75/(Distante!CC75*Distante!CC75)</f>
        <v>9.778672291666668E-2</v>
      </c>
      <c r="CD75" s="16">
        <f>$A$1*Populatie!$BW75*Populatie!CD75/(Distante!CD75*Distante!CD75)</f>
        <v>0.74505169113622849</v>
      </c>
      <c r="CE75" s="16">
        <f>$A$1*Populatie!$BW75*Populatie!CE75/(Distante!CE75*Distante!CE75)</f>
        <v>7.3844241179298192E-2</v>
      </c>
      <c r="CF75" s="16">
        <f>$A$1*Populatie!$BW75*Populatie!CF75/(Distante!CF75*Distante!CF75)</f>
        <v>7.0506830204081633E-2</v>
      </c>
      <c r="CG75" s="16">
        <f>$A$1*Populatie!$BW75*Populatie!CG75/(Distante!CG75*Distante!CG75)</f>
        <v>4.9656911040000011</v>
      </c>
      <c r="CH75" s="16">
        <f>$A$1*Populatie!$BW75*Populatie!CH75/(Distante!CH75*Distante!CH75)</f>
        <v>9.3417598961937715E-2</v>
      </c>
      <c r="CI75" s="16">
        <f>$A$1*Populatie!$BW75*Populatie!CI75/(Distante!CI75*Distante!CI75)</f>
        <v>2.9312435567867037</v>
      </c>
      <c r="CJ75" s="16">
        <f>$A$1*Populatie!$BW75*Populatie!CJ75/(Distante!CJ75*Distante!CJ75)</f>
        <v>4.1057662962962968E-2</v>
      </c>
      <c r="CK75" s="16">
        <f>$A$1*Populatie!$BW75*Populatie!CK75/(Distante!CK75*Distante!CK75)</f>
        <v>0.91985482617187508</v>
      </c>
      <c r="CL75" s="16">
        <f>$A$1*Populatie!$BW75*Populatie!CL75/(Distante!CL75*Distante!CL75)</f>
        <v>8.9382936228435461E-2</v>
      </c>
      <c r="CM75" s="16">
        <f>$A$1*Populatie!$BW75*Populatie!CM75/(Distante!CM75*Distante!CM75)</f>
        <v>0.10350826162570889</v>
      </c>
      <c r="CN75" s="16">
        <f>$A$1*Populatie!$BW75*Populatie!CN75/(Distante!CN75*Distante!CN75)</f>
        <v>0.16007607074829933</v>
      </c>
      <c r="CO75" s="16">
        <f>$A$1*Populatie!$BW75*Populatie!CO75/(Distante!CO75*Distante!CO75)</f>
        <v>4.7474401920000006E-2</v>
      </c>
      <c r="CP75" s="16">
        <f>$A$1*Populatie!$BW75*Populatie!CP75/(Distante!CP75*Distante!CP75)</f>
        <v>0.15882871453287198</v>
      </c>
      <c r="CQ75" s="16">
        <f>$A$1*Populatie!$BW75*Populatie!CQ75/(Distante!CQ75*Distante!CQ75)</f>
        <v>1.8345824006400002</v>
      </c>
      <c r="CR75" s="16">
        <f>$A$1*Populatie!$BW75*Populatie!CR75/(Distante!CR75*Distante!CR75)</f>
        <v>6.2071281656804742E-2</v>
      </c>
      <c r="CS75" s="16">
        <f>$A$1*Populatie!$BW75*Populatie!CS75/(Distante!CS75*Distante!CS75)</f>
        <v>4.9479793602071012E-2</v>
      </c>
      <c r="CT75" s="16">
        <f>$A$1*Populatie!$BW75*Populatie!CT75/(Distante!CT75*Distante!CT75)</f>
        <v>0.2128317512727273</v>
      </c>
      <c r="CU75" s="16">
        <f>$A$1*Populatie!$BW75*Populatie!CU75/(Distante!CU75*Distante!CU75)</f>
        <v>0.26745063775464012</v>
      </c>
      <c r="CV75" s="16">
        <f>$A$1*Populatie!$BW75*Populatie!CV75/(Distante!CV75*Distante!CV75)</f>
        <v>1.8972050727272729</v>
      </c>
      <c r="CW75" s="16">
        <f>$A$1*Populatie!$BW75*Populatie!CW75/(Distante!CW75*Distante!CW75)</f>
        <v>0.13974322083333335</v>
      </c>
      <c r="CX75" s="16">
        <f>$A$1*Populatie!$BW75*Populatie!CX75/(Distante!CX75*Distante!CX75)</f>
        <v>0.666496887890625</v>
      </c>
      <c r="CY75" s="16">
        <f>$A$1*Populatie!$BW75*Populatie!CY75/(Distante!CY75*Distante!CY75)</f>
        <v>0.61839232258064525</v>
      </c>
    </row>
    <row r="76" spans="1:103" ht="15.75" customHeight="1" x14ac:dyDescent="0.25">
      <c r="A76" s="8" t="s">
        <v>75</v>
      </c>
      <c r="B76" s="16">
        <v>6.1297156462544597</v>
      </c>
      <c r="C76" s="16">
        <v>0.34307333072727275</v>
      </c>
      <c r="D76" s="16">
        <v>0.34213686899252405</v>
      </c>
      <c r="E76" s="16">
        <v>0.93506367777777799</v>
      </c>
      <c r="F76" s="16">
        <v>0.76590971450553591</v>
      </c>
      <c r="G76" s="16">
        <v>0.44363836969696979</v>
      </c>
      <c r="H76" s="16">
        <v>0.33211731492271107</v>
      </c>
      <c r="I76" s="16">
        <v>5.2890676835415304E-2</v>
      </c>
      <c r="J76" s="16">
        <v>1.2445598764722782E-2</v>
      </c>
      <c r="K76" s="16">
        <v>0.19305605880000001</v>
      </c>
      <c r="L76" s="16">
        <v>3.8382025350455845E-2</v>
      </c>
      <c r="M76" s="16">
        <v>1.4879112263310316E-2</v>
      </c>
      <c r="N76" s="16">
        <v>6.4110367611184091E-2</v>
      </c>
      <c r="O76" s="16">
        <v>7.4734900708038315E-2</v>
      </c>
      <c r="P76" s="16">
        <v>4.9464055988946758E-2</v>
      </c>
      <c r="Q76" s="16">
        <v>0.38905195185185187</v>
      </c>
      <c r="R76" s="16">
        <v>0.2918104651370016</v>
      </c>
      <c r="S76" s="16">
        <v>3.5833710946196667E-2</v>
      </c>
      <c r="T76" s="16">
        <v>3.7502743891156459E-2</v>
      </c>
      <c r="U76" s="16">
        <v>0.12096576695857988</v>
      </c>
      <c r="V76" s="16">
        <v>2.4845157931972787E-2</v>
      </c>
      <c r="W76" s="16">
        <v>1.95430577046182E-2</v>
      </c>
      <c r="X76" s="16">
        <v>0.35937919835390952</v>
      </c>
      <c r="Y76" s="16">
        <v>1.4974116884661118E-2</v>
      </c>
      <c r="Z76" s="16">
        <v>0.1051704593572779</v>
      </c>
      <c r="AA76" s="16">
        <v>2.8560245614035092E-2</v>
      </c>
      <c r="AB76" s="16">
        <v>2.8393335087719303E-2</v>
      </c>
      <c r="AC76" s="16">
        <v>0.86786604938271616</v>
      </c>
      <c r="AD76" s="16">
        <v>1.1467138906666667</v>
      </c>
      <c r="AE76" s="16">
        <v>0.37264184466666672</v>
      </c>
      <c r="AF76" s="16">
        <v>0.18385086722199084</v>
      </c>
      <c r="AG76" s="16">
        <v>1.6533203090567054E-2</v>
      </c>
      <c r="AH76" s="16">
        <v>2.9579767849794238E-2</v>
      </c>
      <c r="AI76" s="16">
        <v>1.6018534166170929E-2</v>
      </c>
      <c r="AJ76" s="16">
        <v>1.8335839958333336E-2</v>
      </c>
      <c r="AK76" s="16">
        <v>1.4935534097353499E-2</v>
      </c>
      <c r="AL76" s="16">
        <v>5.7100355045667184E-2</v>
      </c>
      <c r="AM76" s="16">
        <v>4.2416260388120776E-2</v>
      </c>
      <c r="AN76" s="16">
        <v>3.7832185634282936E-2</v>
      </c>
      <c r="AO76" s="16">
        <v>6.968848294736843E-2</v>
      </c>
      <c r="AP76" s="16">
        <v>3.4331952123057209E-2</v>
      </c>
      <c r="AQ76" s="16">
        <v>1.8493351004464288E-2</v>
      </c>
      <c r="AR76" s="16">
        <v>5.2114757389406874E-3</v>
      </c>
      <c r="AS76" s="16">
        <v>7.0244642671614108E-2</v>
      </c>
      <c r="AT76" s="16">
        <v>5.4263341384816373E-2</v>
      </c>
      <c r="AU76" s="16">
        <v>3.8669745543253899E-2</v>
      </c>
      <c r="AV76" s="16">
        <v>3.6719214180000001E-2</v>
      </c>
      <c r="AW76" s="16">
        <v>3.6514660448102421E-2</v>
      </c>
      <c r="AX76" s="16">
        <v>1.9314080166160333E-2</v>
      </c>
      <c r="AY76" s="16">
        <v>2.9208977639968558E-2</v>
      </c>
      <c r="AZ76" s="16">
        <v>8.4735039272727269E-2</v>
      </c>
      <c r="BA76" s="16">
        <v>2.3855984619341564E-2</v>
      </c>
      <c r="BB76" s="16">
        <v>5.1843635755102051</v>
      </c>
      <c r="BC76" s="16">
        <v>0.22155380432098767</v>
      </c>
      <c r="BD76" s="16">
        <v>3.7743571775351911E-2</v>
      </c>
      <c r="BE76" s="16">
        <v>9.5608222959183684E-2</v>
      </c>
      <c r="BF76" s="16">
        <v>5.7933350666389008E-2</v>
      </c>
      <c r="BG76" s="16">
        <v>0.17135910000000001</v>
      </c>
      <c r="BH76" s="16">
        <v>9.3883103153988873E-2</v>
      </c>
      <c r="BI76" s="16">
        <v>0.12174967737870196</v>
      </c>
      <c r="BJ76" s="16">
        <v>7.3019174727967859E-2</v>
      </c>
      <c r="BK76" s="16">
        <v>1.2187149315883404E-2</v>
      </c>
      <c r="BL76" s="16">
        <v>0.90861585674740497</v>
      </c>
      <c r="BM76" s="16">
        <v>2.6766034090909094E-2</v>
      </c>
      <c r="BN76" s="16">
        <v>0.23028685113473141</v>
      </c>
      <c r="BO76" s="16">
        <v>0.36846954143999999</v>
      </c>
      <c r="BP76" s="16">
        <v>3.625407103909465E-2</v>
      </c>
      <c r="BQ76" s="16">
        <v>0.38621588958333342</v>
      </c>
      <c r="BR76" s="16">
        <v>1.1180594333333335E-2</v>
      </c>
      <c r="BS76" s="16">
        <v>0.11673409661801354</v>
      </c>
      <c r="BT76" s="16">
        <v>6.9034505898607726E-2</v>
      </c>
      <c r="BU76" s="16">
        <v>0.26056644958847736</v>
      </c>
      <c r="BV76" s="16">
        <v>8.4901093341260402E-3</v>
      </c>
      <c r="BW76" s="16">
        <f t="array" ref="BW76:BW103">TRANSPOSE(BX75:CY75)</f>
        <v>3.8394294840000003E-2</v>
      </c>
      <c r="BX76" s="16" t="s">
        <v>103</v>
      </c>
      <c r="BY76" s="16">
        <f>$A$1*Populatie!$BX76*Populatie!BY76/(Distante!BY76*Distante!BY76)</f>
        <v>9.8290033704142007E-2</v>
      </c>
      <c r="BZ76" s="16">
        <f>$A$1*Populatie!$BX76*Populatie!BZ76/(Distante!BZ76*Distante!BZ76)</f>
        <v>1.8208217156249999</v>
      </c>
      <c r="CA76" s="16">
        <f>$A$1*Populatie!$BX76*Populatie!CA76/(Distante!CA76*Distante!CA76)</f>
        <v>0.15163053411458333</v>
      </c>
      <c r="CB76" s="16">
        <f>$A$1*Populatie!$BX76*Populatie!CB76/(Distante!CB76*Distante!CB76)</f>
        <v>2.1038932749999999</v>
      </c>
      <c r="CC76" s="16">
        <f>$A$1*Populatie!$BX76*Populatie!CC76/(Distante!CC76*Distante!CC76)</f>
        <v>0.167250702082094</v>
      </c>
      <c r="CD76" s="16">
        <f>$A$1*Populatie!$BX76*Populatie!CD76/(Distante!CD76*Distante!CD76)</f>
        <v>3.9865483333333333E-2</v>
      </c>
      <c r="CE76" s="16">
        <f>$A$1*Populatie!$BX76*Populatie!CE76/(Distante!CE76*Distante!CE76)</f>
        <v>1.2326409982638889E-2</v>
      </c>
      <c r="CF76" s="16">
        <f>$A$1*Populatie!$BX76*Populatie!CF76/(Distante!CF76*Distante!CF76)</f>
        <v>4.9846500000000002E-2</v>
      </c>
      <c r="CG76" s="16">
        <f>$A$1*Populatie!$BX76*Populatie!CG76/(Distante!CG76*Distante!CG76)</f>
        <v>6.1965933479999999E-2</v>
      </c>
      <c r="CH76" s="16">
        <f>$A$1*Populatie!$BX76*Populatie!CH76/(Distante!CH76*Distante!CH76)</f>
        <v>0.7973942991124261</v>
      </c>
      <c r="CI76" s="16">
        <f>$A$1*Populatie!$BX76*Populatie!CI76/(Distante!CI76*Distante!CI76)</f>
        <v>6.2374405144011047E-2</v>
      </c>
      <c r="CJ76" s="16">
        <f>$A$1*Populatie!$BX76*Populatie!CJ76/(Distante!CJ76*Distante!CJ76)</f>
        <v>0.36433843292181073</v>
      </c>
      <c r="CK76" s="16">
        <f>$A$1*Populatie!$BX76*Populatie!CK76/(Distante!CK76*Distante!CK76)</f>
        <v>3.7518547041080146E-2</v>
      </c>
      <c r="CL76" s="16">
        <f>$A$1*Populatie!$BX76*Populatie!CL76/(Distante!CL76*Distante!CL76)</f>
        <v>0.11019140509090909</v>
      </c>
      <c r="CM76" s="16">
        <f>$A$1*Populatie!$BX76*Populatie!CM76/(Distante!CM76*Distante!CM76)</f>
        <v>1.5221392247716643E-2</v>
      </c>
      <c r="CN76" s="16">
        <f>$A$1*Populatie!$BX76*Populatie!CN76/(Distante!CN76*Distante!CN76)</f>
        <v>0.17400962251851854</v>
      </c>
      <c r="CO76" s="16">
        <f>$A$1*Populatie!$BX76*Populatie!CO76/(Distante!CO76*Distante!CO76)</f>
        <v>0.1446348169921875</v>
      </c>
      <c r="CP76" s="16">
        <f>$A$1*Populatie!$BX76*Populatie!CP76/(Distante!CP76*Distante!CP76)</f>
        <v>2.782062509391435E-2</v>
      </c>
      <c r="CQ76" s="16">
        <f>$A$1*Populatie!$BX76*Populatie!CQ76/(Distante!CQ76*Distante!CQ76)</f>
        <v>9.6925484499314138E-2</v>
      </c>
      <c r="CR76" s="16">
        <f>$A$1*Populatie!$BX76*Populatie!CR76/(Distante!CR76*Distante!CR76)</f>
        <v>3.1922776588934616E-2</v>
      </c>
      <c r="CS76" s="16">
        <f>$A$1*Populatie!$BX76*Populatie!CS76/(Distante!CS76*Distante!CS76)</f>
        <v>0.91609460555555555</v>
      </c>
      <c r="CT76" s="16">
        <f>$A$1*Populatie!$BX76*Populatie!CT76/(Distante!CT76*Distante!CT76)</f>
        <v>2.7963767890985983E-2</v>
      </c>
      <c r="CU76" s="16">
        <f>$A$1*Populatie!$BX76*Populatie!CU76/(Distante!CU76*Distante!CU76)</f>
        <v>2.4776185905482043E-2</v>
      </c>
      <c r="CV76" s="16">
        <f>$A$1*Populatie!$BX76*Populatie!CV76/(Distante!CV76*Distante!CV76)</f>
        <v>3.8508334548204161E-2</v>
      </c>
      <c r="CW76" s="16">
        <f>$A$1*Populatie!$BX76*Populatie!CW76/(Distante!CW76*Distante!CW76)</f>
        <v>8.950286023613277E-2</v>
      </c>
      <c r="CX76" s="16">
        <f>$A$1*Populatie!$BX76*Populatie!CX76/(Distante!CX76*Distante!CX76)</f>
        <v>4.1941277052631579E-2</v>
      </c>
      <c r="CY76" s="16">
        <f>$A$1*Populatie!$BX76*Populatie!CY76/(Distante!CY76*Distante!CY76)</f>
        <v>3.106732104816665E-2</v>
      </c>
    </row>
    <row r="77" spans="1:103" ht="15.75" customHeight="1" x14ac:dyDescent="0.25">
      <c r="A77" s="8" t="s">
        <v>76</v>
      </c>
      <c r="B77" s="16">
        <v>55.162953486968448</v>
      </c>
      <c r="C77" s="16">
        <v>1.8034389593227891</v>
      </c>
      <c r="D77" s="16">
        <v>1.4872145764729221</v>
      </c>
      <c r="E77" s="16">
        <v>1.4770831020000004</v>
      </c>
      <c r="F77" s="16">
        <v>5.233265974227483</v>
      </c>
      <c r="G77" s="16">
        <v>7.7866442545454557</v>
      </c>
      <c r="H77" s="16">
        <v>26.899314335802469</v>
      </c>
      <c r="I77" s="16">
        <v>0.28009984876016664</v>
      </c>
      <c r="J77" s="16">
        <v>6.171561972242514E-2</v>
      </c>
      <c r="K77" s="16">
        <v>0.76836235591836743</v>
      </c>
      <c r="L77" s="16">
        <v>0.17529175454545456</v>
      </c>
      <c r="M77" s="16">
        <v>6.7282171022727266E-2</v>
      </c>
      <c r="N77" s="16">
        <v>0.3148741786389414</v>
      </c>
      <c r="O77" s="16">
        <v>0.48002827270233206</v>
      </c>
      <c r="P77" s="16">
        <v>0.36305457056000007</v>
      </c>
      <c r="Q77" s="16">
        <v>0.1536424945</v>
      </c>
      <c r="R77" s="16">
        <v>2.4947626601562503</v>
      </c>
      <c r="S77" s="16">
        <v>3.4242588727272731</v>
      </c>
      <c r="T77" s="16">
        <v>0.15995715397738544</v>
      </c>
      <c r="U77" s="16">
        <v>20.340978473469388</v>
      </c>
      <c r="V77" s="16">
        <v>0.22248816976259891</v>
      </c>
      <c r="W77" s="16">
        <v>0.86525363598615912</v>
      </c>
      <c r="X77" s="16">
        <v>1.2157701196906603</v>
      </c>
      <c r="Y77" s="16">
        <v>5.9891595549458929E-2</v>
      </c>
      <c r="Z77" s="16">
        <v>0.84472012629757798</v>
      </c>
      <c r="AA77" s="16">
        <v>0.14359313152152353</v>
      </c>
      <c r="AB77" s="16">
        <v>0.15114947834488554</v>
      </c>
      <c r="AC77" s="16">
        <v>0.51388600583090382</v>
      </c>
      <c r="AD77" s="16">
        <v>0.11208995883270217</v>
      </c>
      <c r="AE77" s="16">
        <v>21.621582400000001</v>
      </c>
      <c r="AF77" s="16">
        <v>3.3627656390625003</v>
      </c>
      <c r="AG77" s="16">
        <v>8.0942000742115036E-2</v>
      </c>
      <c r="AH77" s="16">
        <v>0.38143664603174604</v>
      </c>
      <c r="AI77" s="16">
        <v>7.5728182855311646E-2</v>
      </c>
      <c r="AJ77" s="16">
        <v>8.2506438904021803E-2</v>
      </c>
      <c r="AK77" s="16">
        <v>3.8520787937500002E-2</v>
      </c>
      <c r="AL77" s="16">
        <v>0.2262931572657311</v>
      </c>
      <c r="AM77" s="16">
        <v>0.19842246347412257</v>
      </c>
      <c r="AN77" s="16">
        <v>0.1533220660482375</v>
      </c>
      <c r="AO77" s="16">
        <v>0.53235883975694454</v>
      </c>
      <c r="AP77" s="16">
        <v>0.11607238377777779</v>
      </c>
      <c r="AQ77" s="16">
        <v>7.6304285714285713E-2</v>
      </c>
      <c r="AR77" s="16">
        <v>3.2836884858195803E-2</v>
      </c>
      <c r="AS77" s="16">
        <v>0.43927498280151439</v>
      </c>
      <c r="AT77" s="16">
        <v>0.31641638645833337</v>
      </c>
      <c r="AU77" s="16">
        <v>4.9614742222222219</v>
      </c>
      <c r="AV77" s="16">
        <v>0.16439334444444442</v>
      </c>
      <c r="AW77" s="16">
        <v>0.22080065860113421</v>
      </c>
      <c r="AX77" s="16">
        <v>0.1530661279919375</v>
      </c>
      <c r="AY77" s="16">
        <v>0.12238182210546068</v>
      </c>
      <c r="AZ77" s="16">
        <v>0.13004203548387097</v>
      </c>
      <c r="BA77" s="16">
        <v>0.17304040650510202</v>
      </c>
      <c r="BB77" s="16">
        <v>0.14726999334126042</v>
      </c>
      <c r="BC77" s="16">
        <v>7.4551905869822495</v>
      </c>
      <c r="BD77" s="16">
        <v>0.21527200361268642</v>
      </c>
      <c r="BE77" s="16">
        <v>0.24353302523948356</v>
      </c>
      <c r="BF77" s="16">
        <v>0.40128491582840237</v>
      </c>
      <c r="BG77" s="16">
        <v>1.7621454255144033</v>
      </c>
      <c r="BH77" s="16">
        <v>0.61538800839002272</v>
      </c>
      <c r="BI77" s="16">
        <v>0.92280223020408159</v>
      </c>
      <c r="BJ77" s="16">
        <v>0.48021200436363637</v>
      </c>
      <c r="BK77" s="16">
        <v>5.910195857988166E-2</v>
      </c>
      <c r="BL77" s="16">
        <v>0.10451070995918368</v>
      </c>
      <c r="BM77" s="16">
        <v>0.11228599555555557</v>
      </c>
      <c r="BN77" s="16">
        <v>1.2062765543209877</v>
      </c>
      <c r="BO77" s="16">
        <v>0.28069866825000001</v>
      </c>
      <c r="BP77" s="16">
        <v>0.15475236532182399</v>
      </c>
      <c r="BQ77" s="16">
        <v>0.31690412797662532</v>
      </c>
      <c r="BR77" s="16">
        <v>4.345785179238755E-2</v>
      </c>
      <c r="BS77" s="16">
        <v>1.1102114604166669</v>
      </c>
      <c r="BT77" s="16">
        <v>0.32953764516129036</v>
      </c>
      <c r="BU77" s="16">
        <v>0.84001329138322001</v>
      </c>
      <c r="BV77" s="16">
        <v>4.8182592041522497E-2</v>
      </c>
      <c r="BW77" s="16">
        <v>0.17722243768047338</v>
      </c>
      <c r="BX77" s="16">
        <f t="array" ref="BX77:BX103">TRANSPOSE(BY76:CY76)</f>
        <v>9.8290033704142007E-2</v>
      </c>
      <c r="BY77" s="16" t="s">
        <v>103</v>
      </c>
      <c r="BZ77" s="16">
        <f>$A$1*Populatie!$BY77*Populatie!BZ77/(Distante!BZ77*Distante!BZ77)</f>
        <v>4.3839049459876545E-2</v>
      </c>
      <c r="CA77" s="16">
        <f>$A$1*Populatie!$BY77*Populatie!CA77/(Distante!CA77*Distante!CA77)</f>
        <v>1.7032871570000001</v>
      </c>
      <c r="CB77" s="16">
        <f>$A$1*Populatie!$BY77*Populatie!CB77/(Distante!CB77*Distante!CB77)</f>
        <v>0.24607798450645565</v>
      </c>
      <c r="CC77" s="16">
        <f>$A$1*Populatie!$BY77*Populatie!CC77/(Distante!CC77*Distante!CC77)</f>
        <v>0.75211951659807952</v>
      </c>
      <c r="CD77" s="16">
        <f>$A$1*Populatie!$BY77*Populatie!CD77/(Distante!CD77*Distante!CD77)</f>
        <v>0.28452827994118879</v>
      </c>
      <c r="CE77" s="16">
        <f>$A$1*Populatie!$BY77*Populatie!CE77/(Distante!CE77*Distante!CE77)</f>
        <v>3.4046272877535692E-2</v>
      </c>
      <c r="CF77" s="16">
        <f>$A$1*Populatie!$BY77*Populatie!CF77/(Distante!CF77*Distante!CF77)</f>
        <v>0.13302860377358491</v>
      </c>
      <c r="CG77" s="16">
        <f>$A$1*Populatie!$BY77*Populatie!CG77/(Distante!CG77*Distante!CG77)</f>
        <v>0.27742388484848485</v>
      </c>
      <c r="CH77" s="16">
        <f>$A$1*Populatie!$BY77*Populatie!CH77/(Distante!CH77*Distante!CH77)</f>
        <v>0.38876920695266276</v>
      </c>
      <c r="CI77" s="16">
        <f>$A$1*Populatie!$BY77*Populatie!CI77/(Distante!CI77*Distante!CI77)</f>
        <v>0.4578135056</v>
      </c>
      <c r="CJ77" s="16">
        <f>$A$1*Populatie!$BY77*Populatie!CJ77/(Distante!CJ77*Distante!CJ77)</f>
        <v>0.17763302770919068</v>
      </c>
      <c r="CK77" s="16">
        <f>$A$1*Populatie!$BY77*Populatie!CK77/(Distante!CK77*Distante!CK77)</f>
        <v>0.36269119330722677</v>
      </c>
      <c r="CL77" s="16">
        <f>$A$1*Populatie!$BY77*Populatie!CL77/(Distante!CL77*Distante!CL77)</f>
        <v>0.18674449158287848</v>
      </c>
      <c r="CM77" s="16">
        <f>$A$1*Populatie!$BY77*Populatie!CM77/(Distante!CM77*Distante!CM77)</f>
        <v>4.4051157818181821E-2</v>
      </c>
      <c r="CN77" s="16">
        <f>$A$1*Populatie!$BY77*Populatie!CN77/(Distante!CN77*Distante!CN77)</f>
        <v>0.67108427031250006</v>
      </c>
      <c r="CO77" s="16">
        <f>$A$1*Populatie!$BY77*Populatie!CO77/(Distante!CO77*Distante!CO77)</f>
        <v>0.34344368466111774</v>
      </c>
      <c r="CP77" s="16">
        <f>$A$1*Populatie!$BY77*Populatie!CP77/(Distante!CP77*Distante!CP77)</f>
        <v>8.4425351897119791E-2</v>
      </c>
      <c r="CQ77" s="16">
        <f>$A$1*Populatie!$BY77*Populatie!CQ77/(Distante!CQ77*Distante!CQ77)</f>
        <v>0.58609913251417778</v>
      </c>
      <c r="CR77" s="16">
        <f>$A$1*Populatie!$BY77*Populatie!CR77/(Distante!CR77*Distante!CR77)</f>
        <v>8.5792878302877559E-2</v>
      </c>
      <c r="CS77" s="16">
        <f>$A$1*Populatie!$BY77*Populatie!CS77/(Distante!CS77*Distante!CS77)</f>
        <v>0.16628766549842</v>
      </c>
      <c r="CT77" s="16">
        <f>$A$1*Populatie!$BY77*Populatie!CT77/(Distante!CT77*Distante!CT77)</f>
        <v>0.11744914211502783</v>
      </c>
      <c r="CU77" s="16">
        <f>$A$1*Populatie!$BY77*Populatie!CU77/(Distante!CU77*Distante!CU77)</f>
        <v>0.10777732615955474</v>
      </c>
      <c r="CV77" s="16">
        <f>$A$1*Populatie!$BY77*Populatie!CV77/(Distante!CV77*Distante!CV77)</f>
        <v>0.25837218709677418</v>
      </c>
      <c r="CW77" s="16">
        <f>$A$1*Populatie!$BY77*Populatie!CW77/(Distante!CW77*Distante!CW77)</f>
        <v>0.25902391563636362</v>
      </c>
      <c r="CX77" s="16">
        <f>$A$1*Populatie!$BY77*Populatie!CX77/(Distante!CX77*Distante!CX77)</f>
        <v>0.20505250700000002</v>
      </c>
      <c r="CY77" s="16">
        <f>$A$1*Populatie!$BY77*Populatie!CY77/(Distante!CY77*Distante!CY77)</f>
        <v>0.1978368858110188</v>
      </c>
    </row>
    <row r="78" spans="1:103" ht="15.75" customHeight="1" x14ac:dyDescent="0.25">
      <c r="A78" s="8" t="s">
        <v>77</v>
      </c>
      <c r="B78" s="16">
        <v>3.0326798801397477</v>
      </c>
      <c r="C78" s="16">
        <v>0.16595507208707722</v>
      </c>
      <c r="D78" s="16">
        <v>0.16475729187876889</v>
      </c>
      <c r="E78" s="16">
        <v>0.39451943271861989</v>
      </c>
      <c r="F78" s="16">
        <v>0.36713350239973708</v>
      </c>
      <c r="G78" s="16">
        <v>0.20979261622693912</v>
      </c>
      <c r="H78" s="16">
        <v>0.14471405618934913</v>
      </c>
      <c r="I78" s="16">
        <v>2.7062632006010522E-2</v>
      </c>
      <c r="J78" s="16">
        <v>6.3716230314431613E-3</v>
      </c>
      <c r="K78" s="16">
        <v>9.0578651234567917E-2</v>
      </c>
      <c r="L78" s="16">
        <v>1.9069918173727305E-2</v>
      </c>
      <c r="M78" s="16">
        <v>7.6774742596093272E-3</v>
      </c>
      <c r="N78" s="16">
        <v>3.0730859467455622E-2</v>
      </c>
      <c r="O78" s="16">
        <v>3.6316071227810651E-2</v>
      </c>
      <c r="P78" s="16">
        <v>2.4967805391628274E-2</v>
      </c>
      <c r="Q78" s="16">
        <v>0.47904911388888888</v>
      </c>
      <c r="R78" s="16">
        <v>0.14220789089466376</v>
      </c>
      <c r="S78" s="16">
        <v>1.8629833712546069E-2</v>
      </c>
      <c r="T78" s="16">
        <v>1.8700197636363637E-2</v>
      </c>
      <c r="U78" s="16">
        <v>5.7079878653061224E-2</v>
      </c>
      <c r="V78" s="16">
        <v>1.2388676545454547E-2</v>
      </c>
      <c r="W78" s="16">
        <v>9.4875826933477556E-3</v>
      </c>
      <c r="X78" s="16">
        <v>0.15930443955555557</v>
      </c>
      <c r="Y78" s="16">
        <v>6.4254645300390418E-3</v>
      </c>
      <c r="Z78" s="16">
        <v>5.0040130934989047E-2</v>
      </c>
      <c r="AA78" s="16">
        <v>1.4343913000494316E-2</v>
      </c>
      <c r="AB78" s="16">
        <v>1.4260084937504415E-2</v>
      </c>
      <c r="AC78" s="16">
        <v>0.51218099112426041</v>
      </c>
      <c r="AD78" s="16">
        <v>1.7431810543209878</v>
      </c>
      <c r="AE78" s="16">
        <v>0.16354393423925154</v>
      </c>
      <c r="AF78" s="16">
        <v>8.2843845061728399E-2</v>
      </c>
      <c r="AG78" s="16">
        <v>8.3494745365490751E-3</v>
      </c>
      <c r="AH78" s="16">
        <v>1.5052067299107144E-2</v>
      </c>
      <c r="AI78" s="16">
        <v>8.094741418457032E-3</v>
      </c>
      <c r="AJ78" s="16">
        <v>1.2161866459052269E-2</v>
      </c>
      <c r="AK78" s="16">
        <v>7.3526326495908182E-3</v>
      </c>
      <c r="AL78" s="16">
        <v>2.7059099884259259E-2</v>
      </c>
      <c r="AM78" s="16">
        <v>2.1487301641414141E-2</v>
      </c>
      <c r="AN78" s="16">
        <v>1.8957511831153389E-2</v>
      </c>
      <c r="AO78" s="16">
        <v>3.4418991859999998E-2</v>
      </c>
      <c r="AP78" s="16">
        <v>1.6618201984126987E-2</v>
      </c>
      <c r="AQ78" s="16">
        <v>9.768589950754079E-3</v>
      </c>
      <c r="AR78" s="16">
        <v>2.6612928316904995E-3</v>
      </c>
      <c r="AS78" s="16">
        <v>3.3896657703747772E-2</v>
      </c>
      <c r="AT78" s="16">
        <v>2.6417231250000003E-2</v>
      </c>
      <c r="AU78" s="16">
        <v>1.7620855312500003E-2</v>
      </c>
      <c r="AV78" s="16">
        <v>1.8226559800453516E-2</v>
      </c>
      <c r="AW78" s="16">
        <v>1.8146353937716259E-2</v>
      </c>
      <c r="AX78" s="16">
        <v>9.9341063457840471E-3</v>
      </c>
      <c r="AY78" s="16">
        <v>1.4589412069515308E-2</v>
      </c>
      <c r="AZ78" s="16">
        <v>5.3930939561707039E-2</v>
      </c>
      <c r="BA78" s="16">
        <v>9.5916581380700427E-3</v>
      </c>
      <c r="BB78" s="16">
        <v>0.96542593888888895</v>
      </c>
      <c r="BC78" s="16">
        <v>8.3681593704142021E-2</v>
      </c>
      <c r="BD78" s="16">
        <v>1.9010201163328706E-2</v>
      </c>
      <c r="BE78" s="16">
        <v>4.5578363111111117E-2</v>
      </c>
      <c r="BF78" s="16">
        <v>2.8700950117824489E-2</v>
      </c>
      <c r="BG78" s="16">
        <v>8.5320572875739659E-2</v>
      </c>
      <c r="BH78" s="16">
        <v>3.599010853024575E-2</v>
      </c>
      <c r="BI78" s="16">
        <v>5.7928527027027027E-2</v>
      </c>
      <c r="BJ78" s="16">
        <v>4.6133232390221823E-2</v>
      </c>
      <c r="BK78" s="16">
        <v>6.1586048583984381E-3</v>
      </c>
      <c r="BL78" s="16">
        <v>0.9979426569444444</v>
      </c>
      <c r="BM78" s="16">
        <v>8.2864320257140765E-3</v>
      </c>
      <c r="BN78" s="16">
        <v>0.10710337128906251</v>
      </c>
      <c r="BO78" s="16">
        <v>0.14003255933333333</v>
      </c>
      <c r="BP78" s="16">
        <v>1.5548000846546629E-2</v>
      </c>
      <c r="BQ78" s="16">
        <v>0.14475932508917957</v>
      </c>
      <c r="BR78" s="16">
        <v>5.6389374976000013E-3</v>
      </c>
      <c r="BS78" s="16">
        <v>5.3343732877526757E-2</v>
      </c>
      <c r="BT78" s="16">
        <v>2.7838301041585092E-2</v>
      </c>
      <c r="BU78" s="16">
        <v>0.1194515848893996</v>
      </c>
      <c r="BV78" s="16">
        <v>5.8931125648034694E-3</v>
      </c>
      <c r="BW78" s="16">
        <v>1.5614951575505352E-2</v>
      </c>
      <c r="BX78" s="16">
        <v>1.8208217156249999</v>
      </c>
      <c r="BY78" s="16">
        <f t="array" ref="BY78:BY103">TRANSPOSE(BZ77:CY77)</f>
        <v>4.3839049459876545E-2</v>
      </c>
      <c r="BZ78" s="16" t="s">
        <v>103</v>
      </c>
      <c r="CA78" s="16">
        <f>$A$1*Populatie!$BZ78*Populatie!CA78/(Distante!CA78*Distante!CA78)</f>
        <v>8.2980603559027782E-2</v>
      </c>
      <c r="CB78" s="16">
        <f>$A$1*Populatie!$BZ78*Populatie!CB78/(Distante!CB78*Distante!CB78)</f>
        <v>0.57369132041522497</v>
      </c>
      <c r="CC78" s="16">
        <f>$A$1*Populatie!$BZ78*Populatie!CC78/(Distante!CC78*Distante!CC78)</f>
        <v>7.2712641871455583E-2</v>
      </c>
      <c r="CD78" s="16">
        <f>$A$1*Populatie!$BZ78*Populatie!CD78/(Distante!CD78*Distante!CD78)</f>
        <v>2.0857741651577503E-2</v>
      </c>
      <c r="CE78" s="16">
        <f>$A$1*Populatie!$BZ78*Populatie!CE78/(Distante!CE78*Distante!CE78)</f>
        <v>7.3450261184625091E-3</v>
      </c>
      <c r="CF78" s="16">
        <f>$A$1*Populatie!$BZ78*Populatie!CF78/(Distante!CF78*Distante!CF78)</f>
        <v>2.3359221652929384E-2</v>
      </c>
      <c r="CG78" s="16">
        <f>$A$1*Populatie!$BZ78*Populatie!CG78/(Distante!CG78*Distante!CG78)</f>
        <v>3.1352793528106514E-2</v>
      </c>
      <c r="CH78" s="16">
        <f>$A$1*Populatie!$BZ78*Populatie!CH78/(Distante!CH78*Distante!CH78)</f>
        <v>0.37626488035714284</v>
      </c>
      <c r="CI78" s="16">
        <f>$A$1*Populatie!$BZ78*Populatie!CI78/(Distante!CI78*Distante!CI78)</f>
        <v>4.0547099861128651E-2</v>
      </c>
      <c r="CJ78" s="16">
        <f>$A$1*Populatie!$BZ78*Populatie!CJ78/(Distante!CJ78*Distante!CJ78)</f>
        <v>0.14194577890625001</v>
      </c>
      <c r="CK78" s="16">
        <f>$A$1*Populatie!$BZ78*Populatie!CK78/(Distante!CK78*Distante!CK78)</f>
        <v>1.8896863573269879E-2</v>
      </c>
      <c r="CL78" s="16">
        <f>$A$1*Populatie!$BZ78*Populatie!CL78/(Distante!CL78*Distante!CL78)</f>
        <v>5.8168380229591844E-2</v>
      </c>
      <c r="CM78" s="16">
        <f>$A$1*Populatie!$BZ78*Populatie!CM78/(Distante!CM78*Distante!CM78)</f>
        <v>9.1292260253906261E-3</v>
      </c>
      <c r="CN78" s="16">
        <f>$A$1*Populatie!$BZ78*Populatie!CN78/(Distante!CN78*Distante!CN78)</f>
        <v>7.7134418240000002E-2</v>
      </c>
      <c r="CO78" s="16">
        <f>$A$1*Populatie!$BZ78*Populatie!CO78/(Distante!CO78*Distante!CO78)</f>
        <v>4.8216426293872697E-2</v>
      </c>
      <c r="CP78" s="16">
        <f>$A$1*Populatie!$BZ78*Populatie!CP78/(Distante!CP78*Distante!CP78)</f>
        <v>1.7457042211606235E-2</v>
      </c>
      <c r="CQ78" s="16">
        <f>$A$1*Populatie!$BZ78*Populatie!CQ78/(Distante!CQ78*Distante!CQ78)</f>
        <v>4.9321851445578234E-2</v>
      </c>
      <c r="CR78" s="16">
        <f>$A$1*Populatie!$BZ78*Populatie!CR78/(Distante!CR78*Distante!CR78)</f>
        <v>1.5497573985938345E-2</v>
      </c>
      <c r="CS78" s="16">
        <f>$A$1*Populatie!$BZ78*Populatie!CS78/(Distante!CS78*Distante!CS78)</f>
        <v>0.72192609866666668</v>
      </c>
      <c r="CT78" s="16">
        <f>$A$1*Populatie!$BZ78*Populatie!CT78/(Distante!CT78*Distante!CT78)</f>
        <v>1.403390349037633E-2</v>
      </c>
      <c r="CU78" s="16">
        <f>$A$1*Populatie!$BZ78*Populatie!CU78/(Distante!CU78*Distante!CU78)</f>
        <v>1.2662694626085731E-2</v>
      </c>
      <c r="CV78" s="16">
        <f>$A$1*Populatie!$BZ78*Populatie!CV78/(Distante!CV78*Distante!CV78)</f>
        <v>2.0015955501292731E-2</v>
      </c>
      <c r="CW78" s="16">
        <f>$A$1*Populatie!$BZ78*Populatie!CW78/(Distante!CW78*Distante!CW78)</f>
        <v>4.2414216743827164E-2</v>
      </c>
      <c r="CX78" s="16">
        <f>$A$1*Populatie!$BZ78*Populatie!CX78/(Distante!CX78*Distante!CX78)</f>
        <v>2.1568832299042065E-2</v>
      </c>
      <c r="CY78" s="16">
        <f>$A$1*Populatie!$BZ78*Populatie!CY78/(Distante!CY78*Distante!CY78)</f>
        <v>1.9985773850415514E-2</v>
      </c>
    </row>
    <row r="79" spans="1:103" ht="15.75" customHeight="1" x14ac:dyDescent="0.25">
      <c r="A79" s="8" t="s">
        <v>78</v>
      </c>
      <c r="B79" s="16">
        <v>46.406675031550073</v>
      </c>
      <c r="C79" s="16">
        <v>1.1194244534188036</v>
      </c>
      <c r="D79" s="16">
        <v>1.4927825846153848</v>
      </c>
      <c r="E79" s="16">
        <v>1.9415916609375001</v>
      </c>
      <c r="F79" s="16">
        <v>3.9835222809042241</v>
      </c>
      <c r="G79" s="16">
        <v>5.0728102796800005</v>
      </c>
      <c r="H79" s="16">
        <v>10.846071584615386</v>
      </c>
      <c r="I79" s="16">
        <v>0.22290345175455059</v>
      </c>
      <c r="J79" s="16">
        <v>3.8440990859924293E-2</v>
      </c>
      <c r="K79" s="16">
        <v>0.87981751000000008</v>
      </c>
      <c r="L79" s="16">
        <v>0.13492241928166351</v>
      </c>
      <c r="M79" s="16">
        <v>5.4114451925925934E-2</v>
      </c>
      <c r="N79" s="16">
        <v>0.25374058533272975</v>
      </c>
      <c r="O79" s="16">
        <v>0.37550110994897962</v>
      </c>
      <c r="P79" s="16">
        <v>0.27182733058027769</v>
      </c>
      <c r="Q79" s="16">
        <v>0.18990499797979798</v>
      </c>
      <c r="R79" s="16">
        <v>1.8591066314878892</v>
      </c>
      <c r="S79" s="16">
        <v>0.38729544822222223</v>
      </c>
      <c r="T79" s="16">
        <v>0.10869238676494151</v>
      </c>
      <c r="U79" s="16">
        <v>1.9013508929705216</v>
      </c>
      <c r="V79" s="16">
        <v>9.7188348053633217E-2</v>
      </c>
      <c r="W79" s="16">
        <v>0.16231894691358026</v>
      </c>
      <c r="X79" s="16">
        <v>2.7508829004800002</v>
      </c>
      <c r="Y79" s="16">
        <v>4.7985793235592974E-2</v>
      </c>
      <c r="Z79" s="16">
        <v>0.60006758875091315</v>
      </c>
      <c r="AA79" s="16">
        <v>8.8394882276092324E-2</v>
      </c>
      <c r="AB79" s="16">
        <v>9.0034731052944683E-2</v>
      </c>
      <c r="AC79" s="16">
        <v>0.61748182629387283</v>
      </c>
      <c r="AD79" s="16">
        <v>0.12160326452168918</v>
      </c>
      <c r="AE79" s="16">
        <v>8.5973740531249998</v>
      </c>
      <c r="AF79" s="16">
        <v>28.968732936000002</v>
      </c>
      <c r="AG79" s="16">
        <v>6.4689552251241803E-2</v>
      </c>
      <c r="AH79" s="16">
        <v>0.14725517258064516</v>
      </c>
      <c r="AI79" s="16">
        <v>6.0600278890413049E-2</v>
      </c>
      <c r="AJ79" s="16">
        <v>6.9409798718154142E-2</v>
      </c>
      <c r="AK79" s="16">
        <v>2.618352205529605E-2</v>
      </c>
      <c r="AL79" s="16">
        <v>0.19037256613852424</v>
      </c>
      <c r="AM79" s="16">
        <v>0.15907169623015871</v>
      </c>
      <c r="AN79" s="16">
        <v>0.11949206912500002</v>
      </c>
      <c r="AO79" s="16">
        <v>0.39671583398692817</v>
      </c>
      <c r="AP79" s="16">
        <v>6.249450318222223E-2</v>
      </c>
      <c r="AQ79" s="16">
        <v>7.5499943463598507E-2</v>
      </c>
      <c r="AR79" s="16">
        <v>1.7951342107455227E-2</v>
      </c>
      <c r="AS79" s="16">
        <v>0.33742813866666671</v>
      </c>
      <c r="AT79" s="16">
        <v>0.23579469573241063</v>
      </c>
      <c r="AU79" s="16">
        <v>0.40200615695600472</v>
      </c>
      <c r="AV79" s="16">
        <v>0.12653389090527201</v>
      </c>
      <c r="AW79" s="16">
        <v>0.17059507743055555</v>
      </c>
      <c r="AX79" s="16">
        <v>7.600907242712672E-2</v>
      </c>
      <c r="AY79" s="16">
        <v>9.7537821333333344E-2</v>
      </c>
      <c r="AZ79" s="16">
        <v>0.13901917309090911</v>
      </c>
      <c r="BA79" s="16">
        <v>6.7893596995835817E-2</v>
      </c>
      <c r="BB79" s="16">
        <v>0.247933655205235</v>
      </c>
      <c r="BC79" s="16">
        <v>13.085592096296295</v>
      </c>
      <c r="BD79" s="16">
        <v>0.11134054232954547</v>
      </c>
      <c r="BE79" s="16">
        <v>0.18191825384615387</v>
      </c>
      <c r="BF79" s="16">
        <v>0.30176376218181822</v>
      </c>
      <c r="BG79" s="16">
        <v>1.2007696653333333</v>
      </c>
      <c r="BH79" s="16">
        <v>0.47171012613636365</v>
      </c>
      <c r="BI79" s="16">
        <v>0.6946630810810811</v>
      </c>
      <c r="BJ79" s="16">
        <v>0.36327486200951253</v>
      </c>
      <c r="BK79" s="16">
        <v>4.7265477187500002E-2</v>
      </c>
      <c r="BL79" s="16">
        <v>0.12806599649227113</v>
      </c>
      <c r="BM79" s="16">
        <v>6.0455874844444445E-2</v>
      </c>
      <c r="BN79" s="16">
        <v>1.0147985290123458</v>
      </c>
      <c r="BO79" s="16">
        <v>0.71422920567107751</v>
      </c>
      <c r="BP79" s="16">
        <v>0.12333701443555557</v>
      </c>
      <c r="BQ79" s="16">
        <v>0.91243995700000013</v>
      </c>
      <c r="BR79" s="16">
        <v>3.4109370454545457E-2</v>
      </c>
      <c r="BS79" s="16">
        <v>2.3909947013333337</v>
      </c>
      <c r="BT79" s="16">
        <v>0.25222878153846157</v>
      </c>
      <c r="BU79" s="16">
        <v>0.70667397902494333</v>
      </c>
      <c r="BV79" s="16">
        <v>3.9367945053560179E-2</v>
      </c>
      <c r="BW79" s="16">
        <v>0.13622616669550172</v>
      </c>
      <c r="BX79" s="16">
        <v>0.15163053411458333</v>
      </c>
      <c r="BY79" s="16">
        <v>1.7032871570000001</v>
      </c>
      <c r="BZ79" s="16">
        <f t="array" ref="BZ79:BZ103">TRANSPOSE(CA78:CY78)</f>
        <v>8.2980603559027782E-2</v>
      </c>
      <c r="CA79" s="16" t="s">
        <v>103</v>
      </c>
      <c r="CB79" s="16">
        <f>$A$1*Populatie!$CA79*Populatie!CB79/(Distante!CB79*Distante!CB79)</f>
        <v>0.21573240677083336</v>
      </c>
      <c r="CC79" s="16">
        <f>$A$1*Populatie!$CA79*Populatie!CC79/(Distante!CC79*Distante!CC79)</f>
        <v>1.2777330454293629</v>
      </c>
      <c r="CD79" s="16">
        <f>$A$1*Populatie!$CA79*Populatie!CD79/(Distante!CD79*Distante!CD79)</f>
        <v>0.14716048750000002</v>
      </c>
      <c r="CE79" s="16">
        <f>$A$1*Populatie!$CA79*Populatie!CE79/(Distante!CE79*Distante!CE79)</f>
        <v>4.1934672780000008E-2</v>
      </c>
      <c r="CF79" s="16">
        <f>$A$1*Populatie!$CA79*Populatie!CF79/(Distante!CF79*Distante!CF79)</f>
        <v>0.12574470480000002</v>
      </c>
      <c r="CG79" s="16">
        <f>$A$1*Populatie!$CA79*Populatie!CG79/(Distante!CG79*Distante!CG79)</f>
        <v>0.21353372728418402</v>
      </c>
      <c r="CH79" s="16">
        <f>$A$1*Populatie!$CA79*Populatie!CH79/(Distante!CH79*Distante!CH79)</f>
        <v>0.72193051542857145</v>
      </c>
      <c r="CI79" s="16">
        <f>$A$1*Populatie!$CA79*Populatie!CI79/(Distante!CI79*Distante!CI79)</f>
        <v>0.34277553079387685</v>
      </c>
      <c r="CJ79" s="16">
        <f>$A$1*Populatie!$CA79*Populatie!CJ79/(Distante!CJ79*Distante!CJ79)</f>
        <v>0.31830300014609203</v>
      </c>
      <c r="CK79" s="16">
        <f>$A$1*Populatie!$CA79*Populatie!CK79/(Distante!CK79*Distante!CK79)</f>
        <v>0.16533191608796299</v>
      </c>
      <c r="CL79" s="16">
        <f>$A$1*Populatie!$CA79*Populatie!CL79/(Distante!CL79*Distante!CL79)</f>
        <v>0.20224513269230771</v>
      </c>
      <c r="CM79" s="16">
        <f>$A$1*Populatie!$CA79*Populatie!CM79/(Distante!CM79*Distante!CM79)</f>
        <v>5.5359304000000005E-2</v>
      </c>
      <c r="CN79" s="16">
        <f>$A$1*Populatie!$CA79*Populatie!CN79/(Distante!CN79*Distante!CN79)</f>
        <v>1.0036619847222223</v>
      </c>
      <c r="CO79" s="16">
        <f>$A$1*Populatie!$CA79*Populatie!CO79/(Distante!CO79*Distante!CO79)</f>
        <v>1.6874152930555557</v>
      </c>
      <c r="CP79" s="16">
        <f>$A$1*Populatie!$CA79*Populatie!CP79/(Distante!CP79*Distante!CP79)</f>
        <v>0.11271139888682746</v>
      </c>
      <c r="CQ79" s="16">
        <f>$A$1*Populatie!$CA79*Populatie!CQ79/(Distante!CQ79*Distante!CQ79)</f>
        <v>0.45283210442708338</v>
      </c>
      <c r="CR79" s="16">
        <f>$A$1*Populatie!$CA79*Populatie!CR79/(Distante!CR79*Distante!CR79)</f>
        <v>6.8165663241420357E-2</v>
      </c>
      <c r="CS79" s="16">
        <f>$A$1*Populatie!$CA79*Populatie!CS79/(Distante!CS79*Distante!CS79)</f>
        <v>0.18009029711538466</v>
      </c>
      <c r="CT79" s="16">
        <f>$A$1*Populatie!$CA79*Populatie!CT79/(Distante!CT79*Distante!CT79)</f>
        <v>0.11621108180916487</v>
      </c>
      <c r="CU79" s="16">
        <f>$A$1*Populatie!$CA79*Populatie!CU79/(Distante!CU79*Distante!CU79)</f>
        <v>0.10664121884546718</v>
      </c>
      <c r="CV79" s="16">
        <f>$A$1*Populatie!$CA79*Populatie!CV79/(Distante!CV79*Distante!CV79)</f>
        <v>0.12734797543057463</v>
      </c>
      <c r="CW79" s="16">
        <f>$A$1*Populatie!$CA79*Populatie!CW79/(Distante!CW79*Distante!CW79)</f>
        <v>0.2028843155432441</v>
      </c>
      <c r="CX79" s="16">
        <f>$A$1*Populatie!$CA79*Populatie!CX79/(Distante!CX79*Distante!CX79)</f>
        <v>0.1564658009070295</v>
      </c>
      <c r="CY79" s="16">
        <f>$A$1*Populatie!$CA79*Populatie!CY79/(Distante!CY79*Distante!CY79)</f>
        <v>0.15534092875610458</v>
      </c>
    </row>
    <row r="80" spans="1:103" ht="15.75" customHeight="1" x14ac:dyDescent="0.25">
      <c r="A80" s="2" t="s">
        <v>79</v>
      </c>
      <c r="B80" s="16">
        <v>13.280955558171119</v>
      </c>
      <c r="C80" s="16">
        <v>0.61496287959183682</v>
      </c>
      <c r="D80" s="16">
        <v>0.56949272386505623</v>
      </c>
      <c r="E80" s="16">
        <v>2.7586391500800005</v>
      </c>
      <c r="F80" s="16">
        <v>1.5606026931470038</v>
      </c>
      <c r="G80" s="16">
        <v>0.94288380411522643</v>
      </c>
      <c r="H80" s="16">
        <v>0.66203975460224906</v>
      </c>
      <c r="I80" s="16">
        <v>9.1678572303310793E-2</v>
      </c>
      <c r="J80" s="16">
        <v>2.236299341496599E-2</v>
      </c>
      <c r="K80" s="16">
        <v>0.45146382248520717</v>
      </c>
      <c r="L80" s="16">
        <v>7.032655538442116E-2</v>
      </c>
      <c r="M80" s="16">
        <v>2.5124944913741822E-2</v>
      </c>
      <c r="N80" s="16">
        <v>0.12645014516129033</v>
      </c>
      <c r="O80" s="16">
        <v>0.17679792049861498</v>
      </c>
      <c r="P80" s="16">
        <v>0.11168130166975883</v>
      </c>
      <c r="Q80" s="16">
        <v>0.28694675328000002</v>
      </c>
      <c r="R80" s="16">
        <v>0.61610369454545455</v>
      </c>
      <c r="S80" s="16">
        <v>6.9392748484848485E-2</v>
      </c>
      <c r="T80" s="16">
        <v>6.8014963440860221E-2</v>
      </c>
      <c r="U80" s="16">
        <v>0.29085592271999999</v>
      </c>
      <c r="V80" s="16">
        <v>4.5059169892473119E-2</v>
      </c>
      <c r="W80" s="16">
        <v>3.5190568518518518E-2</v>
      </c>
      <c r="X80" s="16">
        <v>0.80636611184424023</v>
      </c>
      <c r="Y80" s="16">
        <v>2.8102384628957946E-2</v>
      </c>
      <c r="Z80" s="16">
        <v>0.21926583379501388</v>
      </c>
      <c r="AA80" s="16">
        <v>5.0757476355247994E-2</v>
      </c>
      <c r="AB80" s="16">
        <v>5.0460841753171858E-2</v>
      </c>
      <c r="AC80" s="16">
        <v>4.0006120000000003</v>
      </c>
      <c r="AD80" s="16">
        <v>1.4339247140625002</v>
      </c>
      <c r="AE80" s="16">
        <v>0.70585607751479296</v>
      </c>
      <c r="AF80" s="16">
        <v>0.32440027500000002</v>
      </c>
      <c r="AG80" s="16">
        <v>2.8415769953737523E-2</v>
      </c>
      <c r="AH80" s="16">
        <v>5.2170803741098948E-2</v>
      </c>
      <c r="AI80" s="16">
        <v>2.7984384611638664E-2</v>
      </c>
      <c r="AJ80" s="16">
        <v>2.9947183258928572E-2</v>
      </c>
      <c r="AK80" s="16">
        <v>2.741290736168267E-2</v>
      </c>
      <c r="AL80" s="16">
        <v>0.10840795469678953</v>
      </c>
      <c r="AM80" s="16">
        <v>7.233567922116528E-2</v>
      </c>
      <c r="AN80" s="16">
        <v>6.7665255218855219E-2</v>
      </c>
      <c r="AO80" s="16">
        <v>0.17750894687561991</v>
      </c>
      <c r="AP80" s="16">
        <v>6.2213598857142866E-2</v>
      </c>
      <c r="AQ80" s="16">
        <v>3.5812770182291669E-2</v>
      </c>
      <c r="AR80" s="16">
        <v>8.8466618698224853E-3</v>
      </c>
      <c r="AS80" s="16">
        <v>0.14024799734911245</v>
      </c>
      <c r="AT80" s="16">
        <v>0.1055054135290617</v>
      </c>
      <c r="AU80" s="16">
        <v>8.7154491082045177E-2</v>
      </c>
      <c r="AV80" s="16">
        <v>6.7461618750000008E-2</v>
      </c>
      <c r="AW80" s="16">
        <v>7.371369861591695E-2</v>
      </c>
      <c r="AX80" s="16">
        <v>3.4103620960295476E-2</v>
      </c>
      <c r="AY80" s="16">
        <v>5.2718788919667595E-2</v>
      </c>
      <c r="AZ80" s="16">
        <v>0.16509024880036216</v>
      </c>
      <c r="BA80" s="16">
        <v>5.610673656462585E-2</v>
      </c>
      <c r="BB80" s="16">
        <v>10.039631066666667</v>
      </c>
      <c r="BC80" s="16">
        <v>0.63654375540166208</v>
      </c>
      <c r="BD80" s="16">
        <v>6.781989866666667E-2</v>
      </c>
      <c r="BE80" s="16">
        <v>0.22034067272727276</v>
      </c>
      <c r="BF80" s="16">
        <v>0.14073009984000001</v>
      </c>
      <c r="BG80" s="16">
        <v>0.37486877472000008</v>
      </c>
      <c r="BH80" s="16">
        <v>0.18744372099408285</v>
      </c>
      <c r="BI80" s="16">
        <v>0.25383120590951064</v>
      </c>
      <c r="BJ80" s="16">
        <v>0.17874213506493508</v>
      </c>
      <c r="BK80" s="16">
        <v>2.091245567602041E-2</v>
      </c>
      <c r="BL80" s="16">
        <v>0.77190084545454551</v>
      </c>
      <c r="BM80" s="16">
        <v>4.8471771203155822E-2</v>
      </c>
      <c r="BN80" s="16">
        <v>0.49501620208333336</v>
      </c>
      <c r="BO80" s="16">
        <v>1.2798832921875001</v>
      </c>
      <c r="BP80" s="16">
        <v>6.5281563932291675E-2</v>
      </c>
      <c r="BQ80" s="16">
        <v>1.8728139692307693</v>
      </c>
      <c r="BR80" s="16">
        <v>2.0007303065769939E-2</v>
      </c>
      <c r="BS80" s="16">
        <v>0.26447194489795922</v>
      </c>
      <c r="BT80" s="16">
        <v>0.12790884041522493</v>
      </c>
      <c r="BU80" s="16">
        <v>0.58465252244456467</v>
      </c>
      <c r="BV80" s="16">
        <v>2.006656177777778E-2</v>
      </c>
      <c r="BW80" s="16">
        <v>7.053912613636365E-2</v>
      </c>
      <c r="BX80" s="16">
        <v>2.1038932749999999</v>
      </c>
      <c r="BY80" s="16">
        <v>0.24607798450645565</v>
      </c>
      <c r="BZ80" s="16">
        <v>0.57369132041522497</v>
      </c>
      <c r="CA80" s="16">
        <f t="array" ref="CA80:CA103">TRANSPOSE(CB79:CY79)</f>
        <v>0.21573240677083336</v>
      </c>
      <c r="CB80" s="16" t="s">
        <v>103</v>
      </c>
      <c r="CC80" s="16">
        <f>$A$1*Populatie!$CB80*Populatie!CC80/(Distante!CC80*Distante!CC80)</f>
        <v>0.30864509907407411</v>
      </c>
      <c r="CD80" s="16">
        <f>$A$1*Populatie!$CB80*Populatie!CD80/(Distante!CD80*Distante!CD80)</f>
        <v>6.8629546333333347E-2</v>
      </c>
      <c r="CE80" s="16">
        <f>$A$1*Populatie!$CB80*Populatie!CE80/(Distante!CE80*Distante!CE80)</f>
        <v>2.0558292204194698E-2</v>
      </c>
      <c r="CF80" s="16">
        <f>$A$1*Populatie!$CB80*Populatie!CF80/(Distante!CF80*Distante!CF80)</f>
        <v>0.10481089273356402</v>
      </c>
      <c r="CG80" s="16">
        <f>$A$1*Populatie!$CB80*Populatie!CG80/(Distante!CG80*Distante!CG80)</f>
        <v>0.11384563295454547</v>
      </c>
      <c r="CH80" s="16">
        <f>$A$1*Populatie!$CB80*Populatie!CH80/(Distante!CH80*Distante!CH80)</f>
        <v>1.3314536812500002</v>
      </c>
      <c r="CI80" s="16">
        <f>$A$1*Populatie!$CB80*Populatie!CI80/(Distante!CI80*Distante!CI80)</f>
        <v>0.15668697241508728</v>
      </c>
      <c r="CJ80" s="16">
        <f>$A$1*Populatie!$CB80*Populatie!CJ80/(Distante!CJ80*Distante!CJ80)</f>
        <v>0.5590035195266273</v>
      </c>
      <c r="CK80" s="16">
        <f>$A$1*Populatie!$CB80*Populatie!CK80/(Distante!CK80*Distante!CK80)</f>
        <v>6.3722270061728398E-2</v>
      </c>
      <c r="CL80" s="16">
        <f>$A$1*Populatie!$CB80*Populatie!CL80/(Distante!CL80*Distante!CL80)</f>
        <v>0.24496073181818184</v>
      </c>
      <c r="CM80" s="16">
        <f>$A$1*Populatie!$CB80*Populatie!CM80/(Distante!CM80*Distante!CM80)</f>
        <v>2.570292064247472E-2</v>
      </c>
      <c r="CN80" s="16">
        <f>$A$1*Populatie!$CB80*Populatie!CN80/(Distante!CN80*Distante!CN80)</f>
        <v>0.55703759466666669</v>
      </c>
      <c r="CO80" s="16">
        <f>$A$1*Populatie!$CB80*Populatie!CO80/(Distante!CO80*Distante!CO80)</f>
        <v>0.36582977291666668</v>
      </c>
      <c r="CP80" s="16">
        <f>$A$1*Populatie!$CB80*Populatie!CP80/(Distante!CP80*Distante!CP80)</f>
        <v>4.7893985454545457E-2</v>
      </c>
      <c r="CQ80" s="16">
        <f>$A$1*Populatie!$CB80*Populatie!CQ80/(Distante!CQ80*Distante!CQ80)</f>
        <v>0.19566759939446368</v>
      </c>
      <c r="CR80" s="16">
        <f>$A$1*Populatie!$CB80*Populatie!CR80/(Distante!CR80*Distante!CR80)</f>
        <v>6.0813967836734706E-2</v>
      </c>
      <c r="CS80" s="16">
        <f>$A$1*Populatie!$CB80*Populatie!CS80/(Distante!CS80*Distante!CS80)</f>
        <v>5.2134959555555564</v>
      </c>
      <c r="CT80" s="16">
        <f>$A$1*Populatie!$CB80*Populatie!CT80/(Distante!CT80*Distante!CT80)</f>
        <v>4.696935765532545E-2</v>
      </c>
      <c r="CU80" s="16">
        <f>$A$1*Populatie!$CB80*Populatie!CU80/(Distante!CU80*Distante!CU80)</f>
        <v>4.3101479400887578E-2</v>
      </c>
      <c r="CV80" s="16">
        <f>$A$1*Populatie!$CB80*Populatie!CV80/(Distante!CV80*Distante!CV80)</f>
        <v>6.9643212687427916E-2</v>
      </c>
      <c r="CW80" s="16">
        <f>$A$1*Populatie!$CB80*Populatie!CW80/(Distante!CW80*Distante!CW80)</f>
        <v>0.1699257738406659</v>
      </c>
      <c r="CX80" s="16">
        <f>$A$1*Populatie!$CB80*Populatie!CX80/(Distante!CX80*Distante!CX80)</f>
        <v>7.8173831731746274E-2</v>
      </c>
      <c r="CY80" s="16">
        <f>$A$1*Populatie!$CB80*Populatie!CY80/(Distante!CY80*Distante!CY80)</f>
        <v>7.5136817497195973E-2</v>
      </c>
    </row>
    <row r="81" spans="1:103" ht="15.75" customHeight="1" x14ac:dyDescent="0.25">
      <c r="A81" s="2" t="s">
        <v>80</v>
      </c>
      <c r="B81" s="16">
        <v>30.250460851111114</v>
      </c>
      <c r="C81" s="16">
        <v>0.81512237331945292</v>
      </c>
      <c r="D81" s="16">
        <v>1.0976704455017301</v>
      </c>
      <c r="E81" s="16">
        <v>4.4321778216066487</v>
      </c>
      <c r="F81" s="16">
        <v>2.2444468602249064</v>
      </c>
      <c r="G81" s="16">
        <v>2.8349973128888895</v>
      </c>
      <c r="H81" s="16">
        <v>3.6877859315000001</v>
      </c>
      <c r="I81" s="16">
        <v>0.16123064341372914</v>
      </c>
      <c r="J81" s="16">
        <v>2.2880104280000004E-2</v>
      </c>
      <c r="K81" s="16">
        <v>0.62230268847656256</v>
      </c>
      <c r="L81" s="16">
        <v>9.700700683054983E-2</v>
      </c>
      <c r="M81" s="16">
        <v>3.9921706677229524E-2</v>
      </c>
      <c r="N81" s="16">
        <v>0.18043142040000001</v>
      </c>
      <c r="O81" s="16">
        <v>0.27223864797471997</v>
      </c>
      <c r="P81" s="16">
        <v>0.12906640142827139</v>
      </c>
      <c r="Q81" s="16">
        <v>0.22829861124828532</v>
      </c>
      <c r="R81" s="16">
        <v>1.2633544353542732</v>
      </c>
      <c r="S81" s="16">
        <v>0.20490283988312641</v>
      </c>
      <c r="T81" s="16">
        <v>7.9243499579039048E-2</v>
      </c>
      <c r="U81" s="16">
        <v>0.74976450511111115</v>
      </c>
      <c r="V81" s="16">
        <v>6.4294825564444449E-2</v>
      </c>
      <c r="W81" s="16">
        <v>9.1559588101676581E-2</v>
      </c>
      <c r="X81" s="16">
        <v>4.2704499308641974</v>
      </c>
      <c r="Y81" s="16">
        <v>3.5969838182801521E-2</v>
      </c>
      <c r="Z81" s="16">
        <v>0.4131903393750001</v>
      </c>
      <c r="AA81" s="16">
        <v>6.6260228231476481E-2</v>
      </c>
      <c r="AB81" s="16">
        <v>6.5872993131422405E-2</v>
      </c>
      <c r="AC81" s="16">
        <v>1.065472767857143</v>
      </c>
      <c r="AD81" s="16">
        <v>0.1542126729741965</v>
      </c>
      <c r="AE81" s="16">
        <v>3.3482404521739131</v>
      </c>
      <c r="AF81" s="16">
        <v>2.5903205680000005</v>
      </c>
      <c r="AG81" s="16">
        <v>4.7162700711278857E-2</v>
      </c>
      <c r="AH81" s="16">
        <v>9.8515062240484425E-2</v>
      </c>
      <c r="AI81" s="16">
        <v>4.5347422987528342E-2</v>
      </c>
      <c r="AJ81" s="16">
        <v>4.8250702366782014E-2</v>
      </c>
      <c r="AK81" s="16">
        <v>2.8896644632963989E-2</v>
      </c>
      <c r="AL81" s="16">
        <v>0.13537129847999999</v>
      </c>
      <c r="AM81" s="16">
        <v>0.11933820533756111</v>
      </c>
      <c r="AN81" s="16">
        <v>8.9336594687182469E-2</v>
      </c>
      <c r="AO81" s="16">
        <v>0.27451180872727271</v>
      </c>
      <c r="AP81" s="16">
        <v>7.1277058906525567E-2</v>
      </c>
      <c r="AQ81" s="16">
        <v>5.4451183111111114E-2</v>
      </c>
      <c r="AR81" s="16">
        <v>1.2827703698224852E-2</v>
      </c>
      <c r="AS81" s="16">
        <v>0.22902383740108292</v>
      </c>
      <c r="AT81" s="16">
        <v>0.163160688</v>
      </c>
      <c r="AU81" s="16">
        <v>0.22210540897959186</v>
      </c>
      <c r="AV81" s="16">
        <v>9.3520447183641969E-2</v>
      </c>
      <c r="AW81" s="16">
        <v>0.12161163890811226</v>
      </c>
      <c r="AX81" s="16">
        <v>5.1925375710137611E-2</v>
      </c>
      <c r="AY81" s="16">
        <v>4.0048246258503402E-2</v>
      </c>
      <c r="AZ81" s="16">
        <v>0.19185274727891155</v>
      </c>
      <c r="BA81" s="16">
        <v>5.4638068917311128E-2</v>
      </c>
      <c r="BB81" s="16">
        <v>0.27380011820408168</v>
      </c>
      <c r="BC81" s="16">
        <v>2.1324798165000001</v>
      </c>
      <c r="BD81" s="16">
        <v>7.6884357518005556E-2</v>
      </c>
      <c r="BE81" s="16">
        <v>0.26026770072320843</v>
      </c>
      <c r="BF81" s="16">
        <v>0.21837504167657554</v>
      </c>
      <c r="BG81" s="16">
        <v>0.75233437681660909</v>
      </c>
      <c r="BH81" s="16">
        <v>0.3060940697209496</v>
      </c>
      <c r="BI81" s="16">
        <v>0.4552778024985128</v>
      </c>
      <c r="BJ81" s="16">
        <v>0.26430062311206665</v>
      </c>
      <c r="BK81" s="16">
        <v>3.4501022959183676E-2</v>
      </c>
      <c r="BL81" s="16">
        <v>0.13868079896000002</v>
      </c>
      <c r="BM81" s="16">
        <v>5.4288877603650067E-2</v>
      </c>
      <c r="BN81" s="16">
        <v>0.69586042813938209</v>
      </c>
      <c r="BO81" s="16">
        <v>1.1877357679687501</v>
      </c>
      <c r="BP81" s="16">
        <v>8.9459877487582121E-2</v>
      </c>
      <c r="BQ81" s="16">
        <v>1.7379773230769231</v>
      </c>
      <c r="BR81" s="16">
        <v>2.5114811153119095E-2</v>
      </c>
      <c r="BS81" s="16">
        <v>2.5617748082840239</v>
      </c>
      <c r="BT81" s="16">
        <v>0.18013151312749426</v>
      </c>
      <c r="BU81" s="16">
        <v>0.69473153254847653</v>
      </c>
      <c r="BV81" s="16">
        <v>2.8304906886845563E-2</v>
      </c>
      <c r="BW81" s="16">
        <v>9.778672291666668E-2</v>
      </c>
      <c r="BX81" s="16">
        <v>0.167250702082094</v>
      </c>
      <c r="BY81" s="16">
        <v>0.75211951659807952</v>
      </c>
      <c r="BZ81" s="16">
        <v>7.2712641871455583E-2</v>
      </c>
      <c r="CA81" s="16">
        <v>1.2777330454293629</v>
      </c>
      <c r="CB81" s="16">
        <f t="array" ref="CB81:CB103">TRANSPOSE(CC80:CY80)</f>
        <v>0.30864509907407411</v>
      </c>
      <c r="CC81" s="16" t="s">
        <v>103</v>
      </c>
      <c r="CD81" s="16">
        <f>$A$1*Populatie!$CC81*Populatie!CD81/(Distante!CD81*Distante!CD81)</f>
        <v>0.101619224199446</v>
      </c>
      <c r="CE81" s="16">
        <f>$A$1*Populatie!$CC81*Populatie!CE81/(Distante!CE81*Distante!CE81)</f>
        <v>2.5079784675980977E-2</v>
      </c>
      <c r="CF81" s="16">
        <f>$A$1*Populatie!$CC81*Populatie!CF81/(Distante!CF81*Distante!CF81)</f>
        <v>0.11955853213610587</v>
      </c>
      <c r="CG81" s="16">
        <f>$A$1*Populatie!$CC81*Populatie!CG81/(Distante!CG81*Distante!CG81)</f>
        <v>0.15782150949074075</v>
      </c>
      <c r="CH81" s="16">
        <f>$A$1*Populatie!$CC81*Populatie!CH81/(Distante!CH81*Distante!CH81)</f>
        <v>0.84625649678953641</v>
      </c>
      <c r="CI81" s="16">
        <f>$A$1*Populatie!$CC81*Populatie!CI81/(Distante!CI81*Distante!CI81)</f>
        <v>0.20157872580645164</v>
      </c>
      <c r="CJ81" s="16">
        <f>$A$1*Populatie!$CC81*Populatie!CJ81/(Distante!CJ81*Distante!CJ81)</f>
        <v>0.38964418044444449</v>
      </c>
      <c r="CK81" s="16">
        <f>$A$1*Populatie!$CC81*Populatie!CK81/(Distante!CK81*Distante!CK81)</f>
        <v>0.11051825845217113</v>
      </c>
      <c r="CL81" s="16">
        <f>$A$1*Populatie!$CC81*Populatie!CL81/(Distante!CL81*Distante!CL81)</f>
        <v>0.28934905956607498</v>
      </c>
      <c r="CM81" s="16">
        <f>$A$1*Populatie!$CC81*Populatie!CM81/(Distante!CM81*Distante!CM81)</f>
        <v>3.2116664364542545E-2</v>
      </c>
      <c r="CN81" s="16">
        <f>$A$1*Populatie!$CC81*Populatie!CN81/(Distante!CN81*Distante!CN81)</f>
        <v>3.2308291277777781</v>
      </c>
      <c r="CO81" s="16">
        <f>$A$1*Populatie!$CC81*Populatie!CO81/(Distante!CO81*Distante!CO81)</f>
        <v>0.76385518515625006</v>
      </c>
      <c r="CP81" s="16">
        <f>$A$1*Populatie!$CC81*Populatie!CP81/(Distante!CP81*Distante!CP81)</f>
        <v>8.1968271300106699E-2</v>
      </c>
      <c r="CQ81" s="16">
        <f>$A$1*Populatie!$CC81*Populatie!CQ81/(Distante!CQ81*Distante!CQ81)</f>
        <v>0.25842617303785786</v>
      </c>
      <c r="CR81" s="16">
        <f>$A$1*Populatie!$CC81*Populatie!CR81/(Distante!CR81*Distante!CR81)</f>
        <v>6.5451887053254443E-2</v>
      </c>
      <c r="CS81" s="16">
        <f>$A$1*Populatie!$CC81*Populatie!CS81/(Distante!CS81*Distante!CS81)</f>
        <v>0.35986171515151522</v>
      </c>
      <c r="CT81" s="16">
        <f>$A$1*Populatie!$CC81*Populatie!CT81/(Distante!CT81*Distante!CT81)</f>
        <v>8.6092897699050416E-2</v>
      </c>
      <c r="CU81" s="16">
        <f>$A$1*Populatie!$CC81*Populatie!CU81/(Distante!CU81*Distante!CU81)</f>
        <v>7.6910528248888901E-2</v>
      </c>
      <c r="CV81" s="16">
        <f>$A$1*Populatie!$CC81*Populatie!CV81/(Distante!CV81*Distante!CV81)</f>
        <v>9.0914196268253131E-2</v>
      </c>
      <c r="CW81" s="16">
        <f>$A$1*Populatie!$CC81*Populatie!CW81/(Distante!CW81*Distante!CW81)</f>
        <v>0.20395030388312191</v>
      </c>
      <c r="CX81" s="16">
        <f>$A$1*Populatie!$CC81*Populatie!CX81/(Distante!CX81*Distante!CX81)</f>
        <v>0.11473057727272729</v>
      </c>
      <c r="CY81" s="16">
        <f>$A$1*Populatie!$CC81*Populatie!CY81/(Distante!CY81*Distante!CY81)</f>
        <v>0.10624206323242188</v>
      </c>
    </row>
    <row r="82" spans="1:103" ht="15.75" customHeight="1" x14ac:dyDescent="0.25">
      <c r="A82" s="2" t="s">
        <v>81</v>
      </c>
      <c r="B82" s="16">
        <v>11.645457466759003</v>
      </c>
      <c r="C82" s="16">
        <v>25.597884774291121</v>
      </c>
      <c r="D82" s="16">
        <v>2.4189897993827163</v>
      </c>
      <c r="E82" s="16">
        <v>0.38751709330457801</v>
      </c>
      <c r="F82" s="16">
        <v>3.4635968967741939</v>
      </c>
      <c r="G82" s="16">
        <v>0.9608030136869381</v>
      </c>
      <c r="H82" s="16">
        <v>0.61468622040816334</v>
      </c>
      <c r="I82" s="16">
        <v>0.4312954051132214</v>
      </c>
      <c r="J82" s="16">
        <v>0.6280941137777778</v>
      </c>
      <c r="K82" s="16">
        <v>0.1484008600245075</v>
      </c>
      <c r="L82" s="16">
        <v>0.69075040302866419</v>
      </c>
      <c r="M82" s="16">
        <v>0.10296707722117203</v>
      </c>
      <c r="N82" s="16">
        <v>0.12092579296875001</v>
      </c>
      <c r="O82" s="16">
        <v>0.35685599585429051</v>
      </c>
      <c r="P82" s="16">
        <v>0.50187462400000005</v>
      </c>
      <c r="Q82" s="16">
        <v>0.10038760273437501</v>
      </c>
      <c r="R82" s="16">
        <v>0.63549214396192744</v>
      </c>
      <c r="S82" s="16">
        <v>0.14143750253061227</v>
      </c>
      <c r="T82" s="16">
        <v>0.88674725101906648</v>
      </c>
      <c r="U82" s="16">
        <v>0.2963835478755556</v>
      </c>
      <c r="V82" s="16">
        <v>0.92978898064516136</v>
      </c>
      <c r="W82" s="16">
        <v>0.15468324970414202</v>
      </c>
      <c r="X82" s="16">
        <v>0.41280513715734818</v>
      </c>
      <c r="Y82" s="16">
        <v>0.17663832991131415</v>
      </c>
      <c r="Z82" s="16">
        <v>0.27548497959183676</v>
      </c>
      <c r="AA82" s="16">
        <v>1.5443402857142858</v>
      </c>
      <c r="AB82" s="16">
        <v>1.9258990361600001</v>
      </c>
      <c r="AC82" s="16">
        <v>0.16452488839285714</v>
      </c>
      <c r="AD82" s="16">
        <v>4.9801028213017753E-2</v>
      </c>
      <c r="AE82" s="16">
        <v>0.7011765155584041</v>
      </c>
      <c r="AF82" s="16">
        <v>0.20407353775510206</v>
      </c>
      <c r="AG82" s="16">
        <v>0.1223472034141137</v>
      </c>
      <c r="AH82" s="16">
        <v>1.5438395643347052</v>
      </c>
      <c r="AI82" s="16">
        <v>0.11756896977989292</v>
      </c>
      <c r="AJ82" s="16">
        <v>0.10873533856836258</v>
      </c>
      <c r="AK82" s="16">
        <v>2.4780177585481643E-2</v>
      </c>
      <c r="AL82" s="16">
        <v>8.8865332086300361E-2</v>
      </c>
      <c r="AM82" s="16">
        <v>0.30887971620761245</v>
      </c>
      <c r="AN82" s="16">
        <v>0.45200040618311538</v>
      </c>
      <c r="AO82" s="16">
        <v>0.45703139924259301</v>
      </c>
      <c r="AP82" s="16">
        <v>5.9922868175582997E-2</v>
      </c>
      <c r="AQ82" s="16">
        <v>6.2539400000000009E-2</v>
      </c>
      <c r="AR82" s="16">
        <v>3.4278738560000006</v>
      </c>
      <c r="AS82" s="16">
        <v>0.3026442835375362</v>
      </c>
      <c r="AT82" s="16">
        <v>0.43410861146315416</v>
      </c>
      <c r="AU82" s="16">
        <v>0.18672478000000001</v>
      </c>
      <c r="AV82" s="16">
        <v>0.49887143923365262</v>
      </c>
      <c r="AW82" s="16">
        <v>8.6591949296398893E-2</v>
      </c>
      <c r="AX82" s="16">
        <v>28.227108555555557</v>
      </c>
      <c r="AY82" s="16">
        <v>0.94365555363321796</v>
      </c>
      <c r="AZ82" s="16">
        <v>6.1080715143545919E-2</v>
      </c>
      <c r="BA82" s="16">
        <v>0.59676461748849441</v>
      </c>
      <c r="BB82" s="16">
        <v>5.303455477760001E-2</v>
      </c>
      <c r="BC82" s="16">
        <v>0.32120634549611343</v>
      </c>
      <c r="BD82" s="16">
        <v>2.7429280524799999</v>
      </c>
      <c r="BE82" s="16">
        <v>9.9790301234567919E-2</v>
      </c>
      <c r="BF82" s="16">
        <v>0.32266041984000005</v>
      </c>
      <c r="BG82" s="16">
        <v>0.42624694243205719</v>
      </c>
      <c r="BH82" s="16">
        <v>0.23989312606685165</v>
      </c>
      <c r="BI82" s="16">
        <v>0.43407577777777778</v>
      </c>
      <c r="BJ82" s="16">
        <v>1.2550520500000002</v>
      </c>
      <c r="BK82" s="16">
        <v>9.1670529492455438E-2</v>
      </c>
      <c r="BL82" s="16">
        <v>4.8424182214935843E-2</v>
      </c>
      <c r="BM82" s="16">
        <v>5.6909372611733018E-2</v>
      </c>
      <c r="BN82" s="16">
        <v>0.35356045559762034</v>
      </c>
      <c r="BO82" s="16">
        <v>6.5614750004367201E-2</v>
      </c>
      <c r="BP82" s="16">
        <v>0.43986120637755111</v>
      </c>
      <c r="BQ82" s="16">
        <v>6.7092405769230784E-2</v>
      </c>
      <c r="BR82" s="16">
        <v>0.1169944336823346</v>
      </c>
      <c r="BS82" s="16">
        <v>0.12916775278348028</v>
      </c>
      <c r="BT82" s="16">
        <v>0.75430219722321123</v>
      </c>
      <c r="BU82" s="16">
        <v>0.29283149385633273</v>
      </c>
      <c r="BV82" s="16">
        <v>3.7266335040000001E-2</v>
      </c>
      <c r="BW82" s="16">
        <v>0.74505169113622849</v>
      </c>
      <c r="BX82" s="16">
        <v>3.9865483333333333E-2</v>
      </c>
      <c r="BY82" s="16">
        <v>0.28452827994118879</v>
      </c>
      <c r="BZ82" s="16">
        <v>2.0857741651577503E-2</v>
      </c>
      <c r="CA82" s="16">
        <v>0.14716048750000002</v>
      </c>
      <c r="CB82" s="16">
        <v>6.8629546333333347E-2</v>
      </c>
      <c r="CC82" s="16">
        <f t="array" ref="CC82:CC103">TRANSPOSE(CD81:CY81)</f>
        <v>0.101619224199446</v>
      </c>
      <c r="CD82" s="16" t="s">
        <v>103</v>
      </c>
      <c r="CE82" s="16">
        <f>$A$1*Populatie!$CD82*Populatie!CE82/(Distante!CE82*Distante!CE82)</f>
        <v>8.8614654139653526E-2</v>
      </c>
      <c r="CF82" s="16">
        <f>$A$1*Populatie!$CD82*Populatie!CF82/(Distante!CF82*Distante!CF82)</f>
        <v>6.0076569780853524E-2</v>
      </c>
      <c r="CG82" s="16">
        <f>$A$1*Populatie!$CD82*Populatie!CG82/(Distante!CG82*Distante!CG82)</f>
        <v>1.9739696109375002</v>
      </c>
      <c r="CH82" s="16">
        <f>$A$1*Populatie!$CD82*Populatie!CH82/(Distante!CH82*Distante!CH82)</f>
        <v>0.13067462621878717</v>
      </c>
      <c r="CI82" s="16">
        <f>$A$1*Populatie!$CD82*Populatie!CI82/(Distante!CI82*Distante!CI82)</f>
        <v>0.70799570118343202</v>
      </c>
      <c r="CJ82" s="16">
        <f>$A$1*Populatie!$CD82*Populatie!CJ82/(Distante!CJ82*Distante!CJ82)</f>
        <v>5.7267696424086197E-2</v>
      </c>
      <c r="CK82" s="16">
        <f>$A$1*Populatie!$CD82*Populatie!CK82/(Distante!CK82*Distante!CK82)</f>
        <v>5.8965719999999999</v>
      </c>
      <c r="CL82" s="16">
        <f>$A$1*Populatie!$CD82*Populatie!CL82/(Distante!CL82*Distante!CL82)</f>
        <v>8.3666349399815335E-2</v>
      </c>
      <c r="CM82" s="16">
        <f>$A$1*Populatie!$CD82*Populatie!CM82/(Distante!CM82*Distante!CM82)</f>
        <v>0.12054646922660898</v>
      </c>
      <c r="CN82" s="16">
        <f>$A$1*Populatie!$CD82*Populatie!CN82/(Distante!CN82*Distante!CN82)</f>
        <v>0.12472205243055558</v>
      </c>
      <c r="CO82" s="16">
        <f>$A$1*Populatie!$CD82*Populatie!CO82/(Distante!CO82*Distante!CO82)</f>
        <v>5.134719940482517E-2</v>
      </c>
      <c r="CP82" s="16">
        <f>$A$1*Populatie!$CD82*Populatie!CP82/(Distante!CP82*Distante!CP82)</f>
        <v>0.18390231474048443</v>
      </c>
      <c r="CQ82" s="16">
        <f>$A$1*Populatie!$CD82*Populatie!CQ82/(Distante!CQ82*Distante!CQ82)</f>
        <v>0.61665101950059453</v>
      </c>
      <c r="CR82" s="16">
        <f>$A$1*Populatie!$CD82*Populatie!CR82/(Distante!CR82*Distante!CR82)</f>
        <v>4.9067519563343875E-2</v>
      </c>
      <c r="CS82" s="16">
        <f>$A$1*Populatie!$CD82*Populatie!CS82/(Distante!CS82*Distante!CS82)</f>
        <v>6.1965895833600008E-2</v>
      </c>
      <c r="CT82" s="16">
        <f>$A$1*Populatie!$CD82*Populatie!CT82/(Distante!CT82*Distante!CT82)</f>
        <v>0.21857187509851758</v>
      </c>
      <c r="CU82" s="16">
        <f>$A$1*Populatie!$CD82*Populatie!CU82/(Distante!CU82*Distante!CU82)</f>
        <v>0.25298271034319525</v>
      </c>
      <c r="CV82" s="16">
        <f>$A$1*Populatie!$CD82*Populatie!CV82/(Distante!CV82*Distante!CV82)</f>
        <v>5.1273484098765438</v>
      </c>
      <c r="CW82" s="16">
        <f>$A$1*Populatie!$CD82*Populatie!CW82/(Distante!CW82*Distante!CW82)</f>
        <v>0.12117339156804734</v>
      </c>
      <c r="CX82" s="16">
        <f>$A$1*Populatie!$CD82*Populatie!CX82/(Distante!CX82*Distante!CX82)</f>
        <v>0.49389687072000005</v>
      </c>
      <c r="CY82" s="16">
        <f>$A$1*Populatie!$CD82*Populatie!CY82/(Distante!CY82*Distante!CY82)</f>
        <v>0.53093413728395067</v>
      </c>
    </row>
    <row r="83" spans="1:103" ht="15.75" customHeight="1" x14ac:dyDescent="0.25">
      <c r="A83" s="2" t="s">
        <v>82</v>
      </c>
      <c r="B83" s="16">
        <v>4.6446684072058551</v>
      </c>
      <c r="C83" s="16">
        <v>0.90994052837837858</v>
      </c>
      <c r="D83" s="16">
        <v>3.5604978240740737</v>
      </c>
      <c r="E83" s="16">
        <v>0.13711212397021399</v>
      </c>
      <c r="F83" s="16">
        <v>0.5315999741536459</v>
      </c>
      <c r="G83" s="16">
        <v>0.34497957751338493</v>
      </c>
      <c r="H83" s="16">
        <v>0.15844406264177693</v>
      </c>
      <c r="I83" s="16">
        <v>0.84870157968750004</v>
      </c>
      <c r="J83" s="16">
        <v>3.0935434800713865E-2</v>
      </c>
      <c r="K83" s="16">
        <v>7.8330457138994058E-2</v>
      </c>
      <c r="L83" s="16">
        <v>0.13054861050000002</v>
      </c>
      <c r="M83" s="16">
        <v>0.12827757096</v>
      </c>
      <c r="N83" s="16">
        <v>8.3691630000000003E-2</v>
      </c>
      <c r="O83" s="16">
        <v>0.53846781450000003</v>
      </c>
      <c r="P83" s="16">
        <v>9.9314986026666677E-2</v>
      </c>
      <c r="Q83" s="16">
        <v>3.9361654838709681E-2</v>
      </c>
      <c r="R83" s="16">
        <v>0.32089171714285714</v>
      </c>
      <c r="S83" s="16">
        <v>2.1464677097887384E-2</v>
      </c>
      <c r="T83" s="16">
        <v>0.14257446084458489</v>
      </c>
      <c r="U83" s="16">
        <v>4.8905451227678573E-2</v>
      </c>
      <c r="V83" s="16">
        <v>3.6431518072022162E-2</v>
      </c>
      <c r="W83" s="16">
        <v>1.1637802706994329E-2</v>
      </c>
      <c r="X83" s="16">
        <v>0.15190140456466611</v>
      </c>
      <c r="Y83" s="16">
        <v>9.674339136E-2</v>
      </c>
      <c r="Z83" s="16">
        <v>0.16695274750000003</v>
      </c>
      <c r="AA83" s="16">
        <v>8.8381030747867503E-2</v>
      </c>
      <c r="AB83" s="16">
        <v>7.2801616765286001E-2</v>
      </c>
      <c r="AC83" s="16">
        <v>5.8435214681440452E-2</v>
      </c>
      <c r="AD83" s="16">
        <v>1.7508076216857935E-2</v>
      </c>
      <c r="AE83" s="16">
        <v>0.20329103527332409</v>
      </c>
      <c r="AF83" s="16">
        <v>5.7493599023437508E-2</v>
      </c>
      <c r="AG83" s="16">
        <v>0.91166602592592605</v>
      </c>
      <c r="AH83" s="16">
        <v>4.2254795286195287E-2</v>
      </c>
      <c r="AI83" s="16">
        <v>0.18180973387499999</v>
      </c>
      <c r="AJ83" s="16">
        <v>0.37685252104637335</v>
      </c>
      <c r="AK83" s="16">
        <v>3.1871488720856961E-2</v>
      </c>
      <c r="AL83" s="16">
        <v>6.8539814969926491E-2</v>
      </c>
      <c r="AM83" s="16">
        <v>2.0529763485000001</v>
      </c>
      <c r="AN83" s="16">
        <v>0.20692112041420122</v>
      </c>
      <c r="AO83" s="16">
        <v>0.17331033787878791</v>
      </c>
      <c r="AP83" s="16">
        <v>8.5022020363636375E-2</v>
      </c>
      <c r="AQ83" s="16">
        <v>0.10705708765859286</v>
      </c>
      <c r="AR83" s="16">
        <v>1.122612303310787E-2</v>
      </c>
      <c r="AS83" s="16">
        <v>9.6434800000000015E-2</v>
      </c>
      <c r="AT83" s="16">
        <v>5.794306875E-2</v>
      </c>
      <c r="AU83" s="16">
        <v>2.2014530259878963E-2</v>
      </c>
      <c r="AV83" s="16">
        <v>0.18357153411078717</v>
      </c>
      <c r="AW83" s="16">
        <v>6.6016660606060595E-2</v>
      </c>
      <c r="AX83" s="16">
        <v>4.5154683854606935E-2</v>
      </c>
      <c r="AY83" s="16">
        <v>9.8000452880859373E-2</v>
      </c>
      <c r="AZ83" s="16">
        <v>2.4095483546088186E-2</v>
      </c>
      <c r="BA83" s="16">
        <v>3.2742077227722773E-2</v>
      </c>
      <c r="BB83" s="16">
        <v>1.8905501742203488E-2</v>
      </c>
      <c r="BC83" s="16">
        <v>7.754804441999999E-2</v>
      </c>
      <c r="BD83" s="16">
        <v>9.3817406930398584E-2</v>
      </c>
      <c r="BE83" s="16">
        <v>3.9877526160664825E-2</v>
      </c>
      <c r="BF83" s="16">
        <v>0.20555838947368424</v>
      </c>
      <c r="BG83" s="16">
        <v>0.15252101180555558</v>
      </c>
      <c r="BH83" s="16">
        <v>0.23785991876112497</v>
      </c>
      <c r="BI83" s="16">
        <v>0.11148487133472199</v>
      </c>
      <c r="BJ83" s="16">
        <v>0.14326153632430702</v>
      </c>
      <c r="BK83" s="16">
        <v>0.13832366625</v>
      </c>
      <c r="BL83" s="16">
        <v>9.8373066945476127E-3</v>
      </c>
      <c r="BM83" s="16">
        <v>0.11263095699411499</v>
      </c>
      <c r="BN83" s="16">
        <v>0.13967577796487154</v>
      </c>
      <c r="BO83" s="16">
        <v>1.9852797629991384E-2</v>
      </c>
      <c r="BP83" s="16">
        <v>0.27451842606814497</v>
      </c>
      <c r="BQ83" s="16">
        <v>1.7089789516800003E-2</v>
      </c>
      <c r="BR83" s="16">
        <v>5.7448079429250898E-2</v>
      </c>
      <c r="BS83" s="16">
        <v>4.753032679628065E-2</v>
      </c>
      <c r="BT83" s="16">
        <v>0.2883414785502959</v>
      </c>
      <c r="BU83" s="16">
        <v>0.15790029795706373</v>
      </c>
      <c r="BV83" s="16">
        <v>0.11194309028571429</v>
      </c>
      <c r="BW83" s="16">
        <v>7.3844241179298192E-2</v>
      </c>
      <c r="BX83" s="16">
        <v>1.2326409982638889E-2</v>
      </c>
      <c r="BY83" s="16">
        <v>3.4046272877535692E-2</v>
      </c>
      <c r="BZ83" s="16">
        <v>7.3450261184625091E-3</v>
      </c>
      <c r="CA83" s="16">
        <v>4.1934672780000008E-2</v>
      </c>
      <c r="CB83" s="16">
        <v>2.0558292204194698E-2</v>
      </c>
      <c r="CC83" s="16">
        <v>2.5079784675980977E-2</v>
      </c>
      <c r="CD83" s="16">
        <f t="array" ref="CD83:CD103">TRANSPOSE(CE82:CY82)</f>
        <v>8.8614654139653526E-2</v>
      </c>
      <c r="CE83" s="16" t="s">
        <v>103</v>
      </c>
      <c r="CF83" s="16">
        <f>$A$1*Populatie!$CE83*Populatie!CF83/(Distante!CF83*Distante!CF83)</f>
        <v>2.9700025568181819E-2</v>
      </c>
      <c r="CG83" s="16">
        <f>$A$1*Populatie!$CE83*Populatie!CG83/(Distante!CG83*Distante!CG83)</f>
        <v>0.16085675008650521</v>
      </c>
      <c r="CH83" s="16">
        <f>$A$1*Populatie!$CE83*Populatie!CH83/(Distante!CH83*Distante!CH83)</f>
        <v>3.6034155190465586E-2</v>
      </c>
      <c r="CI83" s="16">
        <f>$A$1*Populatie!$CE83*Populatie!CI83/(Distante!CI83*Distante!CI83)</f>
        <v>0.11578833234714005</v>
      </c>
      <c r="CJ83" s="16">
        <f>$A$1*Populatie!$CE83*Populatie!CJ83/(Distante!CJ83*Distante!CJ83)</f>
        <v>1.6036087158593632E-2</v>
      </c>
      <c r="CK83" s="16">
        <f>$A$1*Populatie!$CE83*Populatie!CK83/(Distante!CK83*Distante!CK83)</f>
        <v>8.0974598011363641E-2</v>
      </c>
      <c r="CL83" s="16">
        <f>$A$1*Populatie!$CE83*Populatie!CL83/(Distante!CL83*Distante!CL83)</f>
        <v>3.3066775636363642E-2</v>
      </c>
      <c r="CM83" s="16">
        <f>$A$1*Populatie!$CE83*Populatie!CM83/(Distante!CM83*Distante!CM83)</f>
        <v>1.9412496426035504</v>
      </c>
      <c r="CN83" s="16">
        <f>$A$1*Populatie!$CE83*Populatie!CN83/(Distante!CN83*Distante!CN83)</f>
        <v>4.0653886274509804E-2</v>
      </c>
      <c r="CO83" s="16">
        <f>$A$1*Populatie!$CE83*Populatie!CO83/(Distante!CO83*Distante!CO83)</f>
        <v>1.5527780050659449E-2</v>
      </c>
      <c r="CP83" s="16">
        <f>$A$1*Populatie!$CE83*Populatie!CP83/(Distante!CP83*Distante!CP83)</f>
        <v>0.72326100000000004</v>
      </c>
      <c r="CQ83" s="16">
        <f>$A$1*Populatie!$CE83*Populatie!CQ83/(Distante!CQ83*Distante!CQ83)</f>
        <v>0.10818164107142858</v>
      </c>
      <c r="CR83" s="16">
        <f>$A$1*Populatie!$CE83*Populatie!CR83/(Distante!CR83*Distante!CR83)</f>
        <v>6.9834867666666675E-2</v>
      </c>
      <c r="CS83" s="16">
        <f>$A$1*Populatie!$CE83*Populatie!CS83/(Distante!CS83*Distante!CS83)</f>
        <v>1.8982277617347755E-2</v>
      </c>
      <c r="CT83" s="16">
        <f>$A$1*Populatie!$CE83*Populatie!CT83/(Distante!CT83*Distante!CT83)</f>
        <v>0.74410498020833338</v>
      </c>
      <c r="CU83" s="16">
        <f>$A$1*Populatie!$CE83*Populatie!CU83/(Distante!CU83*Distante!CU83)</f>
        <v>0.3840911443359375</v>
      </c>
      <c r="CV83" s="16">
        <f>$A$1*Populatie!$CE83*Populatie!CV83/(Distante!CV83*Distante!CV83)</f>
        <v>9.7949078224643493E-2</v>
      </c>
      <c r="CW83" s="16">
        <f>$A$1*Populatie!$CE83*Populatie!CW83/(Distante!CW83*Distante!CW83)</f>
        <v>7.0005869473073024E-2</v>
      </c>
      <c r="CX83" s="16">
        <f>$A$1*Populatie!$CE83*Populatie!CX83/(Distante!CX83*Distante!CX83)</f>
        <v>0.11092591801757813</v>
      </c>
      <c r="CY83" s="16">
        <f>$A$1*Populatie!$CE83*Populatie!CY83/(Distante!CY83*Distante!CY83)</f>
        <v>4.2047376660644072E-2</v>
      </c>
    </row>
    <row r="84" spans="1:103" ht="15.75" customHeight="1" x14ac:dyDescent="0.25">
      <c r="A84" s="2" t="s">
        <v>83</v>
      </c>
      <c r="B84" s="16">
        <v>25.45243646090535</v>
      </c>
      <c r="C84" s="16">
        <v>0.5836505915625001</v>
      </c>
      <c r="D84" s="16">
        <v>0.84452446289062499</v>
      </c>
      <c r="E84" s="16">
        <v>2.7261313199999999</v>
      </c>
      <c r="F84" s="16">
        <v>1.986309692806923</v>
      </c>
      <c r="G84" s="16">
        <v>1.3417529074074075</v>
      </c>
      <c r="H84" s="16">
        <v>0.47510808034026464</v>
      </c>
      <c r="I84" s="16">
        <v>0.12567428703703706</v>
      </c>
      <c r="J84" s="16">
        <v>2.060164407451447E-2</v>
      </c>
      <c r="K84" s="16">
        <v>0.69487070400000006</v>
      </c>
      <c r="L84" s="16">
        <v>6.9889915096211078E-2</v>
      </c>
      <c r="M84" s="16">
        <v>3.0350592854437572E-2</v>
      </c>
      <c r="N84" s="16">
        <v>0.49187476800000002</v>
      </c>
      <c r="O84" s="16">
        <v>0.21350635636363638</v>
      </c>
      <c r="P84" s="16">
        <v>0.14361713168724283</v>
      </c>
      <c r="Q84" s="16">
        <v>0.29829361735700199</v>
      </c>
      <c r="R84" s="16">
        <v>1.0823884848484848</v>
      </c>
      <c r="S84" s="16">
        <v>4.8167345427059714E-2</v>
      </c>
      <c r="T84" s="16">
        <v>6.6142360533333333E-2</v>
      </c>
      <c r="U84" s="16">
        <v>0.15202828363636364</v>
      </c>
      <c r="V84" s="16">
        <v>4.3818590933333339E-2</v>
      </c>
      <c r="W84" s="16">
        <v>2.4233991178323883E-2</v>
      </c>
      <c r="X84" s="16">
        <v>0.65303105817174512</v>
      </c>
      <c r="Y84" s="16">
        <v>2.6964356930398573E-2</v>
      </c>
      <c r="Z84" s="16">
        <v>0.32911606281957639</v>
      </c>
      <c r="AA84" s="16">
        <v>4.7334047619047623E-2</v>
      </c>
      <c r="AB84" s="16">
        <v>4.7057420068027218E-2</v>
      </c>
      <c r="AC84" s="16">
        <v>0.29405965909090914</v>
      </c>
      <c r="AD84" s="16">
        <v>6.0396919354838714E-2</v>
      </c>
      <c r="AE84" s="16">
        <v>0.65285657977285028</v>
      </c>
      <c r="AF84" s="16">
        <v>0.1877166323251418</v>
      </c>
      <c r="AG84" s="16">
        <v>3.7347005565862713E-2</v>
      </c>
      <c r="AH84" s="16">
        <v>4.3999148809523804E-2</v>
      </c>
      <c r="AI84" s="16">
        <v>3.4073252812499996E-2</v>
      </c>
      <c r="AJ84" s="16">
        <v>6.599657166666667E-2</v>
      </c>
      <c r="AK84" s="16">
        <v>6.4484955782312933E-2</v>
      </c>
      <c r="AL84" s="16">
        <v>0.47654468181818183</v>
      </c>
      <c r="AM84" s="16">
        <v>8.9360215706198287E-2</v>
      </c>
      <c r="AN84" s="16">
        <v>6.3929002286236866E-2</v>
      </c>
      <c r="AO84" s="16">
        <v>0.20147309433962265</v>
      </c>
      <c r="AP84" s="16">
        <v>0.16678439792387545</v>
      </c>
      <c r="AQ84" s="16">
        <v>8.0254959630911199E-2</v>
      </c>
      <c r="AR84" s="16">
        <v>7.538100765306123E-3</v>
      </c>
      <c r="AS84" s="16">
        <v>0.16965220823902222</v>
      </c>
      <c r="AT84" s="16">
        <v>0.11974890566037737</v>
      </c>
      <c r="AU84" s="16">
        <v>4.9833104004299918E-2</v>
      </c>
      <c r="AV84" s="16">
        <v>6.7430731836734703E-2</v>
      </c>
      <c r="AW84" s="16">
        <v>9.7589291081937521E-2</v>
      </c>
      <c r="AX84" s="16">
        <v>3.0415823567708333E-2</v>
      </c>
      <c r="AY84" s="16">
        <v>5.0753153988868281E-2</v>
      </c>
      <c r="AZ84" s="16">
        <v>0.31638906172839504</v>
      </c>
      <c r="BA84" s="16">
        <v>5.7480106060606058E-2</v>
      </c>
      <c r="BB84" s="16">
        <v>7.2891359693877569E-2</v>
      </c>
      <c r="BC84" s="16">
        <v>0.16148225500000002</v>
      </c>
      <c r="BD84" s="16">
        <v>6.1066389204545456E-2</v>
      </c>
      <c r="BE84" s="16">
        <v>4.2155272500000001</v>
      </c>
      <c r="BF84" s="16">
        <v>0.17169350000000003</v>
      </c>
      <c r="BG84" s="16">
        <v>0.61677638709677429</v>
      </c>
      <c r="BH84" s="16">
        <v>0.27088973607355327</v>
      </c>
      <c r="BI84" s="16">
        <v>0.34292358974358972</v>
      </c>
      <c r="BJ84" s="16">
        <v>0.19254676185004313</v>
      </c>
      <c r="BK84" s="16">
        <v>2.6583903220637719E-2</v>
      </c>
      <c r="BL84" s="16">
        <v>5.5925775621301778E-2</v>
      </c>
      <c r="BM84" s="16">
        <v>0.10573319727891156</v>
      </c>
      <c r="BN84" s="16">
        <v>2.4959500899653984</v>
      </c>
      <c r="BO84" s="16">
        <v>6.1600778240190252E-2</v>
      </c>
      <c r="BP84" s="16">
        <v>6.9486658509861216E-2</v>
      </c>
      <c r="BQ84" s="16">
        <v>6.6174065454545461E-2</v>
      </c>
      <c r="BR84" s="16">
        <v>1.78855762962963E-2</v>
      </c>
      <c r="BS84" s="16">
        <v>0.17552635217132662</v>
      </c>
      <c r="BT84" s="16">
        <v>0.13020290042325688</v>
      </c>
      <c r="BU84" s="16">
        <v>8.44076037037037</v>
      </c>
      <c r="BV84" s="16">
        <v>3.525350617283951E-2</v>
      </c>
      <c r="BW84" s="16">
        <v>7.0506830204081633E-2</v>
      </c>
      <c r="BX84" s="16">
        <v>4.9846500000000002E-2</v>
      </c>
      <c r="BY84" s="16">
        <v>0.13302860377358491</v>
      </c>
      <c r="BZ84" s="16">
        <v>2.3359221652929384E-2</v>
      </c>
      <c r="CA84" s="16">
        <v>0.12574470480000002</v>
      </c>
      <c r="CB84" s="16">
        <v>0.10481089273356402</v>
      </c>
      <c r="CC84" s="16">
        <v>0.11955853213610587</v>
      </c>
      <c r="CD84" s="16">
        <v>6.0076569780853524E-2</v>
      </c>
      <c r="CE84" s="16">
        <f t="array" ref="CE84:CE103">TRANSPOSE(CF83:CY83)</f>
        <v>2.9700025568181819E-2</v>
      </c>
      <c r="CF84" s="16" t="s">
        <v>103</v>
      </c>
      <c r="CG84" s="16">
        <f>$A$1*Populatie!$CF84*Populatie!CG84/(Distante!CG84*Distante!CG84)</f>
        <v>0.11379350938775511</v>
      </c>
      <c r="CH84" s="16">
        <f>$A$1*Populatie!$CF84*Populatie!CH84/(Distante!CH84*Distante!CH84)</f>
        <v>9.6219633802816909E-2</v>
      </c>
      <c r="CI84" s="16">
        <f>$A$1*Populatie!$CF84*Populatie!CI84/(Distante!CI84*Distante!CI84)</f>
        <v>0.1745762181818182</v>
      </c>
      <c r="CJ84" s="16">
        <f>$A$1*Populatie!$CF84*Populatie!CJ84/(Distante!CJ84*Distante!CJ84)</f>
        <v>4.6102884259259264E-2</v>
      </c>
      <c r="CK84" s="16">
        <f>$A$1*Populatie!$CF84*Populatie!CK84/(Distante!CK84*Distante!CK84)</f>
        <v>5.8034411111111114E-2</v>
      </c>
      <c r="CL84" s="16">
        <f>$A$1*Populatie!$CF84*Populatie!CL84/(Distante!CL84*Distante!CL84)</f>
        <v>0.52072831250000007</v>
      </c>
      <c r="CM84" s="16">
        <f>$A$1*Populatie!$CF84*Populatie!CM84/(Distante!CM84*Distante!CM84)</f>
        <v>4.0423633136094678E-2</v>
      </c>
      <c r="CN84" s="16">
        <f>$A$1*Populatie!$CF84*Populatie!CN84/(Distante!CN84*Distante!CN84)</f>
        <v>0.2446548703703704</v>
      </c>
      <c r="CO84" s="16">
        <f>$A$1*Populatie!$CF84*Populatie!CO84/(Distante!CO84*Distante!CO84)</f>
        <v>4.1018867959372117E-2</v>
      </c>
      <c r="CP84" s="16">
        <f>$A$1*Populatie!$CF84*Populatie!CP84/(Distante!CP84*Distante!CP84)</f>
        <v>8.9482529296875002E-2</v>
      </c>
      <c r="CQ84" s="16">
        <f>$A$1*Populatie!$CF84*Populatie!CQ84/(Distante!CQ84*Distante!CQ84)</f>
        <v>0.22889093040000003</v>
      </c>
      <c r="CR84" s="16">
        <f>$A$1*Populatie!$CF84*Populatie!CR84/(Distante!CR84*Distante!CR84)</f>
        <v>0.22409660404280621</v>
      </c>
      <c r="CS84" s="16">
        <f>$A$1*Populatie!$CF84*Populatie!CS84/(Distante!CS84*Distante!CS84)</f>
        <v>8.8291832727272743E-2</v>
      </c>
      <c r="CT84" s="16">
        <f>$A$1*Populatie!$CF84*Populatie!CT84/(Distante!CT84*Distante!CT84)</f>
        <v>6.5571794693877555E-2</v>
      </c>
      <c r="CU84" s="16">
        <f>$A$1*Populatie!$CF84*Populatie!CU84/(Distante!CU84*Distante!CU84)</f>
        <v>5.8488974806586005E-2</v>
      </c>
      <c r="CV84" s="16">
        <f>$A$1*Populatie!$CF84*Populatie!CV84/(Distante!CV84*Distante!CV84)</f>
        <v>6.4946001700680281E-2</v>
      </c>
      <c r="CW84" s="16">
        <f>$A$1*Populatie!$CF84*Populatie!CW84/(Distante!CW84*Distante!CW84)</f>
        <v>1.6068101866666669</v>
      </c>
      <c r="CX84" s="16">
        <f>$A$1*Populatie!$CF84*Populatie!CX84/(Distante!CX84*Distante!CX84)</f>
        <v>8.3155214355468757E-2</v>
      </c>
      <c r="CY84" s="16">
        <f>$A$1*Populatie!$CF84*Populatie!CY84/(Distante!CY84*Distante!CY84)</f>
        <v>7.9703824240795501E-2</v>
      </c>
    </row>
    <row r="85" spans="1:103" ht="15.75" customHeight="1" x14ac:dyDescent="0.25">
      <c r="A85" s="2" t="s">
        <v>84</v>
      </c>
      <c r="B85" s="16">
        <v>34.016784401360546</v>
      </c>
      <c r="C85" s="16">
        <v>120.80025526800002</v>
      </c>
      <c r="D85" s="16">
        <v>5.7783224999999998</v>
      </c>
      <c r="E85" s="16">
        <v>0.7196902706938777</v>
      </c>
      <c r="F85" s="16">
        <v>13.197033270666669</v>
      </c>
      <c r="G85" s="16">
        <v>2.3421803575177016</v>
      </c>
      <c r="H85" s="16">
        <v>0.93398307164607874</v>
      </c>
      <c r="I85" s="16">
        <v>0.99570504499054835</v>
      </c>
      <c r="J85" s="16">
        <v>1.5564326148148151</v>
      </c>
      <c r="K85" s="16">
        <v>0.49999680384478468</v>
      </c>
      <c r="L85" s="16">
        <v>5.8131306918367356</v>
      </c>
      <c r="M85" s="16">
        <v>0.19588493696145126</v>
      </c>
      <c r="N85" s="16">
        <v>0.24272223486328126</v>
      </c>
      <c r="O85" s="16">
        <v>0.77243945502958589</v>
      </c>
      <c r="P85" s="16">
        <v>2.56019499584121</v>
      </c>
      <c r="Q85" s="16">
        <v>0.15594255814645552</v>
      </c>
      <c r="R85" s="16">
        <v>1.5247757712000001</v>
      </c>
      <c r="S85" s="16">
        <v>0.33437349767441865</v>
      </c>
      <c r="T85" s="16">
        <v>9.9437865818181823</v>
      </c>
      <c r="U85" s="16">
        <v>0.31238238613736613</v>
      </c>
      <c r="V85" s="16">
        <v>0.82945436129032257</v>
      </c>
      <c r="W85" s="16">
        <v>0.10364672266666666</v>
      </c>
      <c r="X85" s="16">
        <v>0.87605617420281534</v>
      </c>
      <c r="Y85" s="16">
        <v>0.572601871875</v>
      </c>
      <c r="Z85" s="16">
        <v>0.688607600189036</v>
      </c>
      <c r="AA85" s="16">
        <v>5.5107548571428575</v>
      </c>
      <c r="AB85" s="16">
        <v>5.4785491469387759</v>
      </c>
      <c r="AC85" s="16">
        <v>0.28061165980795616</v>
      </c>
      <c r="AD85" s="16">
        <v>7.6605989225589227E-2</v>
      </c>
      <c r="AE85" s="16">
        <v>1.2448401596938776</v>
      </c>
      <c r="AF85" s="16">
        <v>0.30403714963313616</v>
      </c>
      <c r="AG85" s="16">
        <v>0.26482897366863906</v>
      </c>
      <c r="AH85" s="16">
        <v>0.86852027439446366</v>
      </c>
      <c r="AI85" s="16">
        <v>0.25105956867212531</v>
      </c>
      <c r="AJ85" s="16">
        <v>0.21343042233333334</v>
      </c>
      <c r="AK85" s="16">
        <v>3.8303616784673054E-2</v>
      </c>
      <c r="AL85" s="16">
        <v>0.17654573226035505</v>
      </c>
      <c r="AM85" s="16">
        <v>0.61275325909510625</v>
      </c>
      <c r="AN85" s="16">
        <v>1.5071636213333335</v>
      </c>
      <c r="AO85" s="16">
        <v>1.2033016986193295</v>
      </c>
      <c r="AP85" s="16">
        <v>0.1051639168831169</v>
      </c>
      <c r="AQ85" s="16">
        <v>0.10039670880428317</v>
      </c>
      <c r="AR85" s="16">
        <v>0.17335419319727893</v>
      </c>
      <c r="AS85" s="16">
        <v>0.98935941746938794</v>
      </c>
      <c r="AT85" s="16">
        <v>0.99891920000000001</v>
      </c>
      <c r="AU85" s="16">
        <v>0.10950882468955443</v>
      </c>
      <c r="AV85" s="16">
        <v>2.4229826911564625</v>
      </c>
      <c r="AW85" s="16">
        <v>0.170205221484375</v>
      </c>
      <c r="AX85" s="16">
        <v>1.2435105267489712</v>
      </c>
      <c r="AY85" s="16">
        <v>19.860187959183673</v>
      </c>
      <c r="AZ85" s="16">
        <v>0.10323954585467128</v>
      </c>
      <c r="BA85" s="16">
        <v>0.39986680474074077</v>
      </c>
      <c r="BB85" s="16">
        <v>8.5471466666666676E-2</v>
      </c>
      <c r="BC85" s="16">
        <v>0.24277105738636362</v>
      </c>
      <c r="BD85" s="16">
        <v>4.7201687296296297</v>
      </c>
      <c r="BE85" s="16">
        <v>0.19436462178658945</v>
      </c>
      <c r="BF85" s="16">
        <v>0.73296055898596657</v>
      </c>
      <c r="BG85" s="16">
        <v>1.2602504473372782</v>
      </c>
      <c r="BH85" s="16">
        <v>0.53547479127272735</v>
      </c>
      <c r="BI85" s="16">
        <v>1.3769730318367348</v>
      </c>
      <c r="BJ85" s="16">
        <v>15.052640808333333</v>
      </c>
      <c r="BK85" s="16">
        <v>0.1910100149519402</v>
      </c>
      <c r="BL85" s="16">
        <v>7.3446876931949262E-2</v>
      </c>
      <c r="BM85" s="16">
        <v>9.9141546351084825E-2</v>
      </c>
      <c r="BN85" s="16">
        <v>0.79998375473251027</v>
      </c>
      <c r="BO85" s="16">
        <v>8.853981878715815E-2</v>
      </c>
      <c r="BP85" s="16">
        <v>1.6879993958847737</v>
      </c>
      <c r="BQ85" s="16">
        <v>7.4848352688172054E-2</v>
      </c>
      <c r="BR85" s="16">
        <v>0.30803047889546353</v>
      </c>
      <c r="BS85" s="16">
        <v>0.27412015294455622</v>
      </c>
      <c r="BT85" s="16">
        <v>3.2815779791666673</v>
      </c>
      <c r="BU85" s="16">
        <v>0.61418476166666669</v>
      </c>
      <c r="BV85" s="16">
        <v>6.5948980599087492E-2</v>
      </c>
      <c r="BW85" s="16">
        <v>4.9656911040000011</v>
      </c>
      <c r="BX85" s="16">
        <v>6.1965933479999999E-2</v>
      </c>
      <c r="BY85" s="16">
        <v>0.27742388484848485</v>
      </c>
      <c r="BZ85" s="16">
        <v>3.1352793528106514E-2</v>
      </c>
      <c r="CA85" s="16">
        <v>0.21353372728418402</v>
      </c>
      <c r="CB85" s="16">
        <v>0.11384563295454547</v>
      </c>
      <c r="CC85" s="16">
        <v>0.15782150949074075</v>
      </c>
      <c r="CD85" s="16">
        <v>1.9739696109375002</v>
      </c>
      <c r="CE85" s="16">
        <v>0.16085675008650521</v>
      </c>
      <c r="CF85" s="16">
        <f t="array" ref="CF85:CF103">TRANSPOSE(CG84:CY84)</f>
        <v>0.11379350938775511</v>
      </c>
      <c r="CG85" s="16" t="s">
        <v>103</v>
      </c>
      <c r="CH85" s="16">
        <f>$A$1*Populatie!$CG85*Populatie!CH85/(Distante!CH85*Distante!CH85)</f>
        <v>0.15686113212</v>
      </c>
      <c r="CI85" s="16">
        <f>$A$1*Populatie!$CG85*Populatie!CI85/(Distante!CI85*Distante!CI85)</f>
        <v>4.2695825699999999</v>
      </c>
      <c r="CJ85" s="16">
        <f>$A$1*Populatie!$CG85*Populatie!CJ85/(Distante!CJ85*Distante!CJ85)</f>
        <v>6.5054155172123554E-2</v>
      </c>
      <c r="CK85" s="16">
        <f>$A$1*Populatie!$CG85*Populatie!CK85/(Distante!CK85*Distante!CK85)</f>
        <v>2.6392654062499998</v>
      </c>
      <c r="CL85" s="16">
        <f>$A$1*Populatie!$CG85*Populatie!CL85/(Distante!CL85*Distante!CL85)</f>
        <v>0.1408031717811003</v>
      </c>
      <c r="CM85" s="16">
        <f>$A$1*Populatie!$CG85*Populatie!CM85/(Distante!CM85*Distante!CM85)</f>
        <v>0.23643050511296076</v>
      </c>
      <c r="CN85" s="16">
        <f>$A$1*Populatie!$CG85*Populatie!CN85/(Distante!CN85*Distante!CN85)</f>
        <v>0.25034208632812499</v>
      </c>
      <c r="CO85" s="16">
        <f>$A$1*Populatie!$CG85*Populatie!CO85/(Distante!CO85*Distante!CO85)</f>
        <v>7.4617577493074794E-2</v>
      </c>
      <c r="CP85" s="16">
        <f>$A$1*Populatie!$CG85*Populatie!CP85/(Distante!CP85*Distante!CP85)</f>
        <v>0.36482402954755311</v>
      </c>
      <c r="CQ85" s="16">
        <f>$A$1*Populatie!$CG85*Populatie!CQ85/(Distante!CQ85*Distante!CQ85)</f>
        <v>2.9608985260799998</v>
      </c>
      <c r="CR85" s="16">
        <f>$A$1*Populatie!$CG85*Populatie!CR85/(Distante!CR85*Distante!CR85)</f>
        <v>8.0524440110978993E-2</v>
      </c>
      <c r="CS85" s="16">
        <f>$A$1*Populatie!$CG85*Populatie!CS85/(Distante!CS85*Distante!CS85)</f>
        <v>9.9865380645161303E-2</v>
      </c>
      <c r="CT85" s="16">
        <f>$A$1*Populatie!$CG85*Populatie!CT85/(Distante!CT85*Distante!CT85)</f>
        <v>0.53671377954545463</v>
      </c>
      <c r="CU85" s="16">
        <f>$A$1*Populatie!$CG85*Populatie!CU85/(Distante!CU85*Distante!CU85)</f>
        <v>0.73573370648148151</v>
      </c>
      <c r="CV85" s="16">
        <f>$A$1*Populatie!$CG85*Populatie!CV85/(Distante!CV85*Distante!CV85)</f>
        <v>6.5866323306666672</v>
      </c>
      <c r="CW85" s="16">
        <f>$A$1*Populatie!$CG85*Populatie!CW85/(Distante!CW85*Distante!CW85)</f>
        <v>0.21939984792644024</v>
      </c>
      <c r="CX85" s="16">
        <f>$A$1*Populatie!$CG85*Populatie!CX85/(Distante!CX85*Distante!CX85)</f>
        <v>2.4977317469387752</v>
      </c>
      <c r="CY85" s="16">
        <f>$A$1*Populatie!$CG85*Populatie!CY85/(Distante!CY85*Distante!CY85)</f>
        <v>0.57056623081499114</v>
      </c>
    </row>
    <row r="86" spans="1:103" ht="15.75" customHeight="1" x14ac:dyDescent="0.25">
      <c r="A86" s="2" t="s">
        <v>85</v>
      </c>
      <c r="B86" s="16">
        <v>16.066044027700833</v>
      </c>
      <c r="C86" s="16">
        <v>0.83771951484375018</v>
      </c>
      <c r="D86" s="16">
        <v>0.99289555555555564</v>
      </c>
      <c r="E86" s="16">
        <v>1.5845399181818185</v>
      </c>
      <c r="F86" s="16">
        <v>1.9930612892361113</v>
      </c>
      <c r="G86" s="16">
        <v>1.4053202268313705</v>
      </c>
      <c r="H86" s="16">
        <v>1.3365776373345937</v>
      </c>
      <c r="I86" s="16">
        <v>0.16008315737619008</v>
      </c>
      <c r="J86" s="16">
        <v>3.0463490750000002E-2</v>
      </c>
      <c r="K86" s="16">
        <v>0.36318659126040431</v>
      </c>
      <c r="L86" s="16">
        <v>9.3424016533132259E-2</v>
      </c>
      <c r="M86" s="16">
        <v>4.3985101209677427E-2</v>
      </c>
      <c r="N86" s="16">
        <v>0.14973011270775627</v>
      </c>
      <c r="O86" s="16">
        <v>0.22938126771872241</v>
      </c>
      <c r="P86" s="16">
        <v>0.13621647741935486</v>
      </c>
      <c r="Q86" s="16">
        <v>0.31161259335937502</v>
      </c>
      <c r="R86" s="16">
        <v>0.71712521237024229</v>
      </c>
      <c r="S86" s="16">
        <v>0.1399111112903226</v>
      </c>
      <c r="T86" s="16">
        <v>8.0536784903047096E-2</v>
      </c>
      <c r="U86" s="16">
        <v>0.51750140903999997</v>
      </c>
      <c r="V86" s="16">
        <v>7.5238519726562508E-2</v>
      </c>
      <c r="W86" s="16">
        <v>6.817524688090737E-2</v>
      </c>
      <c r="X86" s="16">
        <v>1.2536812786389413</v>
      </c>
      <c r="Y86" s="16">
        <v>3.7905616765755053E-2</v>
      </c>
      <c r="Z86" s="16">
        <v>0.28236098975272894</v>
      </c>
      <c r="AA86" s="16">
        <v>6.9826136147443527E-2</v>
      </c>
      <c r="AB86" s="16">
        <v>6.9418061325802624E-2</v>
      </c>
      <c r="AC86" s="16">
        <v>0.82725085227272732</v>
      </c>
      <c r="AD86" s="16">
        <v>0.599752490909091</v>
      </c>
      <c r="AE86" s="16">
        <v>1.4739202843750001</v>
      </c>
      <c r="AF86" s="16">
        <v>0.81623787567567574</v>
      </c>
      <c r="AG86" s="16">
        <v>4.5505855884286656E-2</v>
      </c>
      <c r="AH86" s="16">
        <v>0.10782503355555556</v>
      </c>
      <c r="AI86" s="16">
        <v>4.7204743351800554E-2</v>
      </c>
      <c r="AJ86" s="16">
        <v>5.2344223713681581E-2</v>
      </c>
      <c r="AK86" s="16">
        <v>3.2000647139999998E-2</v>
      </c>
      <c r="AL86" s="16">
        <v>0.11233719567174516</v>
      </c>
      <c r="AM86" s="16">
        <v>0.1243764487359954</v>
      </c>
      <c r="AN86" s="16">
        <v>9.240869800297595E-2</v>
      </c>
      <c r="AO86" s="16">
        <v>0.22035997694117648</v>
      </c>
      <c r="AP86" s="16">
        <v>7.1659953864447096E-2</v>
      </c>
      <c r="AQ86" s="16">
        <v>5.3264200000000012E-2</v>
      </c>
      <c r="AR86" s="16">
        <v>1.675554920634921E-2</v>
      </c>
      <c r="AS86" s="16">
        <v>0.16473164400000001</v>
      </c>
      <c r="AT86" s="16">
        <v>0.13097464044290658</v>
      </c>
      <c r="AU86" s="16">
        <v>0.14019086428379468</v>
      </c>
      <c r="AV86" s="16">
        <v>7.9690805401234577E-2</v>
      </c>
      <c r="AW86" s="16">
        <v>7.6563122939022843E-2</v>
      </c>
      <c r="AX86" s="16">
        <v>6.5171610000000005E-2</v>
      </c>
      <c r="AY86" s="16">
        <v>7.125137740930898E-2</v>
      </c>
      <c r="AZ86" s="16">
        <v>0.1489576772727273</v>
      </c>
      <c r="BA86" s="16">
        <v>6.512391895340236E-2</v>
      </c>
      <c r="BB86" s="16">
        <v>1.7813394149584489</v>
      </c>
      <c r="BC86" s="16">
        <v>0.9271083642857143</v>
      </c>
      <c r="BD86" s="16">
        <v>9.3945382006920417E-2</v>
      </c>
      <c r="BE86" s="16">
        <v>0.18529926679687503</v>
      </c>
      <c r="BF86" s="16">
        <v>0.17781284638303246</v>
      </c>
      <c r="BG86" s="16">
        <v>0.463180641</v>
      </c>
      <c r="BH86" s="16">
        <v>0.25731659485025571</v>
      </c>
      <c r="BI86" s="16">
        <v>0.32687277032746714</v>
      </c>
      <c r="BJ86" s="16">
        <v>0.22277495352079396</v>
      </c>
      <c r="BK86" s="16">
        <v>3.5914101108033246E-2</v>
      </c>
      <c r="BL86" s="16">
        <v>0.5129033097222222</v>
      </c>
      <c r="BM86" s="16">
        <v>5.6933679687499995E-2</v>
      </c>
      <c r="BN86" s="16">
        <v>0.48029581235502961</v>
      </c>
      <c r="BO86" s="16">
        <v>3.4495087846153849</v>
      </c>
      <c r="BP86" s="16">
        <v>9.00976876862217E-2</v>
      </c>
      <c r="BQ86" s="16">
        <v>2.1997584984375003</v>
      </c>
      <c r="BR86" s="16">
        <v>2.7382309164203172E-2</v>
      </c>
      <c r="BS86" s="16">
        <v>0.49379205865556225</v>
      </c>
      <c r="BT86" s="16">
        <v>0.16776511111111114</v>
      </c>
      <c r="BU86" s="16">
        <v>0.5003627661290323</v>
      </c>
      <c r="BV86" s="16">
        <v>2.725945450089547E-2</v>
      </c>
      <c r="BW86" s="16">
        <v>9.3417598961937715E-2</v>
      </c>
      <c r="BX86" s="16">
        <v>0.7973942991124261</v>
      </c>
      <c r="BY86" s="16">
        <v>0.38876920695266276</v>
      </c>
      <c r="BZ86" s="16">
        <v>0.37626488035714284</v>
      </c>
      <c r="CA86" s="16">
        <v>0.72193051542857145</v>
      </c>
      <c r="CB86" s="16">
        <v>1.3314536812500002</v>
      </c>
      <c r="CC86" s="16">
        <v>0.84625649678953641</v>
      </c>
      <c r="CD86" s="16">
        <v>0.13067462621878717</v>
      </c>
      <c r="CE86" s="16">
        <v>3.6034155190465586E-2</v>
      </c>
      <c r="CF86" s="16">
        <v>9.6219633802816909E-2</v>
      </c>
      <c r="CG86" s="16">
        <f t="array" ref="CG86:CG103">TRANSPOSE(CH85:CY85)</f>
        <v>0.15686113212</v>
      </c>
      <c r="CH86" s="16" t="s">
        <v>103</v>
      </c>
      <c r="CI86" s="16">
        <f>$A$1*Populatie!$CH86*Populatie!CI86/(Distante!CI86*Distante!CI86)</f>
        <v>0.1918434119318182</v>
      </c>
      <c r="CJ86" s="16">
        <f>$A$1*Populatie!$CH86*Populatie!CJ86/(Distante!CJ86*Distante!CJ86)</f>
        <v>26.893966175999999</v>
      </c>
      <c r="CK86" s="16">
        <f>$A$1*Populatie!$CH86*Populatie!CK86/(Distante!CK86*Distante!CK86)</f>
        <v>0.1322429031</v>
      </c>
      <c r="CL86" s="16">
        <f>$A$1*Populatie!$CH86*Populatie!CL86/(Distante!CL86*Distante!CL86)</f>
        <v>0.2125956380952381</v>
      </c>
      <c r="CM86" s="16">
        <f>$A$1*Populatie!$CH86*Populatie!CM86/(Distante!CM86*Distante!CM86)</f>
        <v>4.4996937096774194E-2</v>
      </c>
      <c r="CN86" s="16">
        <f>$A$1*Populatie!$CH86*Populatie!CN86/(Distante!CN86*Distante!CN86)</f>
        <v>0.61772253905817176</v>
      </c>
      <c r="CO86" s="16">
        <f>$A$1*Populatie!$CH86*Populatie!CO86/(Distante!CO86*Distante!CO86)</f>
        <v>0.650897603125</v>
      </c>
      <c r="CP86" s="16">
        <f>$A$1*Populatie!$CH86*Populatie!CP86/(Distante!CP86*Distante!CP86)</f>
        <v>8.3686232286340395E-2</v>
      </c>
      <c r="CQ86" s="16">
        <f>$A$1*Populatie!$CH86*Populatie!CQ86/(Distante!CQ86*Distante!CQ86)</f>
        <v>0.2228088902698962</v>
      </c>
      <c r="CR86" s="16">
        <f>$A$1*Populatie!$CH86*Populatie!CR86/(Distante!CR86*Distante!CR86)</f>
        <v>6.6934963615705084E-2</v>
      </c>
      <c r="CS86" s="16">
        <f>$A$1*Populatie!$CH86*Populatie!CS86/(Distante!CS86*Distante!CS86)</f>
        <v>0.68995347272727281</v>
      </c>
      <c r="CT86" s="16">
        <f>$A$1*Populatie!$CH86*Populatie!CT86/(Distante!CT86*Distante!CT86)</f>
        <v>8.1985363428571434E-2</v>
      </c>
      <c r="CU86" s="16">
        <f>$A$1*Populatie!$CH86*Populatie!CU86/(Distante!CU86*Distante!CU86)</f>
        <v>7.5233953142857149E-2</v>
      </c>
      <c r="CV86" s="16">
        <f>$A$1*Populatie!$CH86*Populatie!CV86/(Distante!CV86*Distante!CV86)</f>
        <v>0.11052620401234568</v>
      </c>
      <c r="CW86" s="16">
        <f>$A$1*Populatie!$CH86*Populatie!CW86/(Distante!CW86*Distante!CW86)</f>
        <v>0.18081162176000001</v>
      </c>
      <c r="CX86" s="16">
        <f>$A$1*Populatie!$CH86*Populatie!CX86/(Distante!CX86*Distante!CX86)</f>
        <v>9.5818906260000003E-2</v>
      </c>
      <c r="CY86" s="16">
        <f>$A$1*Populatie!$CH86*Populatie!CY86/(Distante!CY86*Distante!CY86)</f>
        <v>9.0531170898437499E-2</v>
      </c>
    </row>
    <row r="87" spans="1:103" ht="15.75" customHeight="1" x14ac:dyDescent="0.25">
      <c r="A87" s="2" t="s">
        <v>86</v>
      </c>
      <c r="B87" s="16">
        <v>67.576038929845424</v>
      </c>
      <c r="C87" s="16">
        <v>13.604066466111775</v>
      </c>
      <c r="D87" s="16">
        <v>3.6334275034293553</v>
      </c>
      <c r="E87" s="16">
        <v>1.1453839176954734</v>
      </c>
      <c r="F87" s="16">
        <v>57.39309411224491</v>
      </c>
      <c r="G87" s="16">
        <v>4.6073536539792395</v>
      </c>
      <c r="H87" s="16">
        <v>1.5905032613636365</v>
      </c>
      <c r="I87" s="16">
        <v>0.63630773979591848</v>
      </c>
      <c r="J87" s="16">
        <v>0.34887413586559535</v>
      </c>
      <c r="K87" s="16">
        <v>0.92118882963988924</v>
      </c>
      <c r="L87" s="16">
        <v>2.2295524090909091</v>
      </c>
      <c r="M87" s="16">
        <v>0.13817622030399701</v>
      </c>
      <c r="N87" s="16">
        <v>0.39216988338192421</v>
      </c>
      <c r="O87" s="16">
        <v>0.79127604160000009</v>
      </c>
      <c r="P87" s="16">
        <v>51.308060320000003</v>
      </c>
      <c r="Q87" s="16">
        <v>0.20666993694229627</v>
      </c>
      <c r="R87" s="16">
        <v>3.1230939273356402</v>
      </c>
      <c r="S87" s="16">
        <v>0.15736421445847892</v>
      </c>
      <c r="T87" s="16">
        <v>1.6857274467455623</v>
      </c>
      <c r="U87" s="16">
        <v>0.50145257885368466</v>
      </c>
      <c r="V87" s="16">
        <v>0.47183786375000003</v>
      </c>
      <c r="W87" s="16">
        <v>7.8723674760525733E-2</v>
      </c>
      <c r="X87" s="16">
        <v>1.4918580909090908</v>
      </c>
      <c r="Y87" s="16">
        <v>0.31481181859410429</v>
      </c>
      <c r="Z87" s="16">
        <v>1.5333519666666668</v>
      </c>
      <c r="AA87" s="16">
        <v>0.88492449826989628</v>
      </c>
      <c r="AB87" s="16">
        <v>0.93387907070707088</v>
      </c>
      <c r="AC87" s="16">
        <v>0.41271088757396451</v>
      </c>
      <c r="AD87" s="16">
        <v>0.10077932171201816</v>
      </c>
      <c r="AE87" s="16">
        <v>2.1994739369422964</v>
      </c>
      <c r="AF87" s="16">
        <v>0.50670838900458148</v>
      </c>
      <c r="AG87" s="16">
        <v>0.17643538709677423</v>
      </c>
      <c r="AH87" s="16">
        <v>0.39604316618075802</v>
      </c>
      <c r="AI87" s="16">
        <v>0.1737568870967742</v>
      </c>
      <c r="AJ87" s="16">
        <v>0.14851134571428573</v>
      </c>
      <c r="AK87" s="16">
        <v>5.1815670136823318E-2</v>
      </c>
      <c r="AL87" s="16">
        <v>0.29423116118284048</v>
      </c>
      <c r="AM87" s="16">
        <v>0.43285691414141414</v>
      </c>
      <c r="AN87" s="16">
        <v>0.80293394500000004</v>
      </c>
      <c r="AO87" s="16">
        <v>2.7734517536000003</v>
      </c>
      <c r="AP87" s="16">
        <v>0.14878665961199294</v>
      </c>
      <c r="AQ87" s="16">
        <v>0.12333293788580248</v>
      </c>
      <c r="AR87" s="16">
        <v>7.5343612903225818E-2</v>
      </c>
      <c r="AS87" s="16">
        <v>3.1796540277008316</v>
      </c>
      <c r="AT87" s="16">
        <v>3.5649815501730107</v>
      </c>
      <c r="AU87" s="16">
        <v>0.16315689169778802</v>
      </c>
      <c r="AV87" s="16">
        <v>1.0530825161290323</v>
      </c>
      <c r="AW87" s="16">
        <v>0.28658089930555553</v>
      </c>
      <c r="AX87" s="16">
        <v>0.40574971172022689</v>
      </c>
      <c r="AY87" s="16">
        <v>1.3634198964497042</v>
      </c>
      <c r="AZ87" s="16">
        <v>0.14417326897959185</v>
      </c>
      <c r="BA87" s="16">
        <v>0.79802019354838705</v>
      </c>
      <c r="BB87" s="16">
        <v>0.11507864431295202</v>
      </c>
      <c r="BC87" s="16">
        <v>0.77281700260416675</v>
      </c>
      <c r="BD87" s="16">
        <v>1.0580251088385684</v>
      </c>
      <c r="BE87" s="16">
        <v>0.30560258579881661</v>
      </c>
      <c r="BF87" s="16">
        <v>0.66556539843750007</v>
      </c>
      <c r="BG87" s="16">
        <v>3.1518132708333337</v>
      </c>
      <c r="BH87" s="16">
        <v>0.95882934125000008</v>
      </c>
      <c r="BI87" s="16">
        <v>4.4253865373961219</v>
      </c>
      <c r="BJ87" s="16">
        <v>25.344694493827163</v>
      </c>
      <c r="BK87" s="16">
        <v>0.13219693548387099</v>
      </c>
      <c r="BL87" s="16">
        <v>0.528648638422206</v>
      </c>
      <c r="BM87" s="16">
        <v>0.14861354838709678</v>
      </c>
      <c r="BN87" s="16">
        <v>1.4525676318211702</v>
      </c>
      <c r="BO87" s="16">
        <v>0.12243597106481481</v>
      </c>
      <c r="BP87" s="16">
        <v>0.85132082249817387</v>
      </c>
      <c r="BQ87" s="16">
        <v>0.12877953455156479</v>
      </c>
      <c r="BR87" s="16">
        <v>0.19259159027777781</v>
      </c>
      <c r="BS87" s="16">
        <v>0.46680610227272734</v>
      </c>
      <c r="BT87" s="16">
        <v>1.5486178719723185</v>
      </c>
      <c r="BU87" s="16">
        <v>1.034125861728395</v>
      </c>
      <c r="BV87" s="16">
        <v>7.6870857421875008E-2</v>
      </c>
      <c r="BW87" s="16">
        <v>2.9312435567867037</v>
      </c>
      <c r="BX87" s="16">
        <v>6.2374405144011047E-2</v>
      </c>
      <c r="BY87" s="16">
        <v>0.4578135056</v>
      </c>
      <c r="BZ87" s="16">
        <v>4.0547099861128651E-2</v>
      </c>
      <c r="CA87" s="16">
        <v>0.34277553079387685</v>
      </c>
      <c r="CB87" s="16">
        <v>0.15668697241508728</v>
      </c>
      <c r="CC87" s="16">
        <v>0.20157872580645164</v>
      </c>
      <c r="CD87" s="16">
        <v>0.70799570118343202</v>
      </c>
      <c r="CE87" s="16">
        <v>0.11578833234714005</v>
      </c>
      <c r="CF87" s="16">
        <v>0.1745762181818182</v>
      </c>
      <c r="CG87" s="16">
        <v>4.2695825699999999</v>
      </c>
      <c r="CH87" s="16">
        <f t="array" ref="CH87:CH103">TRANSPOSE(CI86:CY86)</f>
        <v>0.1918434119318182</v>
      </c>
      <c r="CI87" s="16" t="s">
        <v>103</v>
      </c>
      <c r="CJ87" s="16">
        <f>$A$1*Populatie!$CI87*Populatie!CJ87/(Distante!CJ87*Distante!CJ87)</f>
        <v>0.10131810878892734</v>
      </c>
      <c r="CK87" s="16">
        <f>$A$1*Populatie!$CI87*Populatie!CK87/(Distante!CK87*Distante!CK87)</f>
        <v>0.7786916657652786</v>
      </c>
      <c r="CL87" s="16">
        <f>$A$1*Populatie!$CI87*Populatie!CL87/(Distante!CL87*Distante!CL87)</f>
        <v>0.2046519590109156</v>
      </c>
      <c r="CM87" s="16">
        <f>$A$1*Populatie!$CI87*Populatie!CM87/(Distante!CM87*Distante!CM87)</f>
        <v>0.1678057277790154</v>
      </c>
      <c r="CN87" s="16">
        <f>$A$1*Populatie!$CI87*Populatie!CN87/(Distante!CN87*Distante!CN87)</f>
        <v>0.42151033680555561</v>
      </c>
      <c r="CO87" s="16">
        <f>$A$1*Populatie!$CI87*Populatie!CO87/(Distante!CO87*Distante!CO87)</f>
        <v>7.8740873070987663E-2</v>
      </c>
      <c r="CP87" s="16">
        <f>$A$1*Populatie!$CI87*Populatie!CP87/(Distante!CP87*Distante!CP87)</f>
        <v>0.25771646464646464</v>
      </c>
      <c r="CQ87" s="16">
        <f>$A$1*Populatie!$CI87*Populatie!CQ87/(Distante!CQ87*Distante!CQ87)</f>
        <v>17.526711180000003</v>
      </c>
      <c r="CR87" s="16">
        <f>$A$1*Populatie!$CI87*Populatie!CR87/(Distante!CR87*Distante!CR87)</f>
        <v>0.11451078992263442</v>
      </c>
      <c r="CS87" s="16">
        <f>$A$1*Populatie!$CI87*Populatie!CS87/(Distante!CS87*Distante!CS87)</f>
        <v>0.13445858678500988</v>
      </c>
      <c r="CT87" s="16">
        <f>$A$1*Populatie!$CI87*Populatie!CT87/(Distante!CT87*Distante!CT87)</f>
        <v>0.33748732578875174</v>
      </c>
      <c r="CU87" s="16">
        <f>$A$1*Populatie!$CI87*Populatie!CU87/(Distante!CU87*Distante!CU87)</f>
        <v>0.42678277221172028</v>
      </c>
      <c r="CV87" s="16">
        <f>$A$1*Populatie!$CI87*Populatie!CV87/(Distante!CV87*Distante!CV87)</f>
        <v>1.2141853667820071</v>
      </c>
      <c r="CW87" s="16">
        <f>$A$1*Populatie!$CI87*Populatie!CW87/(Distante!CW87*Distante!CW87)</f>
        <v>0.34082325515543249</v>
      </c>
      <c r="CX87" s="16">
        <f>$A$1*Populatie!$CI87*Populatie!CX87/(Distante!CX87*Distante!CX87)</f>
        <v>4.6365906400000005</v>
      </c>
      <c r="CY87" s="16">
        <f>$A$1*Populatie!$CI87*Populatie!CY87/(Distante!CY87*Distante!CY87)</f>
        <v>1.3437669970414203</v>
      </c>
    </row>
    <row r="88" spans="1:103" ht="15.75" customHeight="1" x14ac:dyDescent="0.25">
      <c r="A88" s="2" t="s">
        <v>87</v>
      </c>
      <c r="B88" s="16">
        <v>7.6456668275862079</v>
      </c>
      <c r="C88" s="16">
        <v>0.36563978685121112</v>
      </c>
      <c r="D88" s="16">
        <v>0.42675136347454612</v>
      </c>
      <c r="E88" s="16">
        <v>0.74644223051851855</v>
      </c>
      <c r="F88" s="16">
        <v>0.75713031279000609</v>
      </c>
      <c r="G88" s="16">
        <v>0.52128375017301043</v>
      </c>
      <c r="H88" s="16">
        <v>0.63085104970574923</v>
      </c>
      <c r="I88" s="16">
        <v>7.0724356049808132E-2</v>
      </c>
      <c r="J88" s="16">
        <v>1.34013147994296E-2</v>
      </c>
      <c r="K88" s="16">
        <v>0.17293960471128988</v>
      </c>
      <c r="L88" s="16">
        <v>4.1104813332211096E-2</v>
      </c>
      <c r="M88" s="16">
        <v>1.1006852873563219E-2</v>
      </c>
      <c r="N88" s="16">
        <v>5.5027994318181818E-2</v>
      </c>
      <c r="O88" s="16">
        <v>9.3217725614327382E-2</v>
      </c>
      <c r="P88" s="16">
        <v>6.5698057220461764E-2</v>
      </c>
      <c r="Q88" s="16">
        <v>0.14885414324260354</v>
      </c>
      <c r="R88" s="16">
        <v>0.2904711352888889</v>
      </c>
      <c r="S88" s="16">
        <v>6.4697623632812507E-2</v>
      </c>
      <c r="T88" s="16">
        <v>3.9683226900584796E-2</v>
      </c>
      <c r="U88" s="16">
        <v>0.21861336927297667</v>
      </c>
      <c r="V88" s="16">
        <v>3.2204825563201055E-2</v>
      </c>
      <c r="W88" s="16">
        <v>3.2639350857142854E-2</v>
      </c>
      <c r="X88" s="16">
        <v>0.59172481158895429</v>
      </c>
      <c r="Y88" s="16">
        <v>1.6612003542864698E-2</v>
      </c>
      <c r="Z88" s="16">
        <v>0.13506697318339103</v>
      </c>
      <c r="AA88" s="16">
        <v>3.0601059157908655E-2</v>
      </c>
      <c r="AB88" s="16">
        <v>3.0422221799193606E-2</v>
      </c>
      <c r="AC88" s="16">
        <v>0.27062489711934162</v>
      </c>
      <c r="AD88" s="16">
        <v>0.2783907480968858</v>
      </c>
      <c r="AE88" s="16">
        <v>0.6969104912952937</v>
      </c>
      <c r="AF88" s="16">
        <v>0.38129902105263164</v>
      </c>
      <c r="AG88" s="16">
        <v>2.2043862223498998E-2</v>
      </c>
      <c r="AH88" s="16">
        <v>4.573764973961101E-2</v>
      </c>
      <c r="AI88" s="16">
        <v>2.0991600055555556E-2</v>
      </c>
      <c r="AJ88" s="16">
        <v>2.2870510055555557E-2</v>
      </c>
      <c r="AK88" s="16">
        <v>1.5457124517204197E-2</v>
      </c>
      <c r="AL88" s="16">
        <v>5.3923988126159561E-2</v>
      </c>
      <c r="AM88" s="16">
        <v>5.5497253225806446E-2</v>
      </c>
      <c r="AN88" s="16">
        <v>4.0375688222222227E-2</v>
      </c>
      <c r="AO88" s="16">
        <v>9.2684605765595479E-2</v>
      </c>
      <c r="AP88" s="16">
        <v>3.3740204317636663E-2</v>
      </c>
      <c r="AQ88" s="16">
        <v>2.3066975446428575E-2</v>
      </c>
      <c r="AR88" s="16">
        <v>7.4098457572502685E-3</v>
      </c>
      <c r="AS88" s="16">
        <v>7.0238106652244461E-2</v>
      </c>
      <c r="AT88" s="16">
        <v>5.5088646691871461E-2</v>
      </c>
      <c r="AU88" s="16">
        <v>6.6866516129032258E-2</v>
      </c>
      <c r="AV88" s="16">
        <v>3.7851495999999998E-2</v>
      </c>
      <c r="AW88" s="16">
        <v>3.6891585975308637E-2</v>
      </c>
      <c r="AX88" s="16">
        <v>2.8384731390167291E-2</v>
      </c>
      <c r="AY88" s="16">
        <v>3.0998663793103447E-2</v>
      </c>
      <c r="AZ88" s="16">
        <v>6.9142587716262985E-2</v>
      </c>
      <c r="BA88" s="16">
        <v>3.1480476662131517E-2</v>
      </c>
      <c r="BB88" s="16">
        <v>0.71850200090702965</v>
      </c>
      <c r="BC88" s="16">
        <v>0.43581769648458629</v>
      </c>
      <c r="BD88" s="16">
        <v>4.7078003504740014E-2</v>
      </c>
      <c r="BE88" s="16">
        <v>8.8515561278106517E-2</v>
      </c>
      <c r="BF88" s="16">
        <v>9.3833720605732848E-2</v>
      </c>
      <c r="BG88" s="16">
        <v>0.2208034842246708</v>
      </c>
      <c r="BH88" s="16">
        <v>0.12343019079111112</v>
      </c>
      <c r="BI88" s="16">
        <v>0.15185981264440243</v>
      </c>
      <c r="BJ88" s="16">
        <v>0.11729370241131172</v>
      </c>
      <c r="BK88" s="16">
        <v>1.5970735E-2</v>
      </c>
      <c r="BL88" s="16">
        <v>0.22682243157894738</v>
      </c>
      <c r="BM88" s="16">
        <v>2.9892243727598571E-2</v>
      </c>
      <c r="BN88" s="16">
        <v>0.21623718546712803</v>
      </c>
      <c r="BO88" s="16">
        <v>1.4655498000000002</v>
      </c>
      <c r="BP88" s="16">
        <v>4.0585381286549711E-2</v>
      </c>
      <c r="BQ88" s="16">
        <v>0.9601295114186853</v>
      </c>
      <c r="BR88" s="16">
        <v>1.2067658241692206E-2</v>
      </c>
      <c r="BS88" s="16">
        <v>0.2318600503401361</v>
      </c>
      <c r="BT88" s="16">
        <v>7.3486257777777786E-2</v>
      </c>
      <c r="BU88" s="16">
        <v>0.23137749121093751</v>
      </c>
      <c r="BV88" s="16">
        <v>1.3968878972649741E-2</v>
      </c>
      <c r="BW88" s="16">
        <v>4.1057662962962968E-2</v>
      </c>
      <c r="BX88" s="16">
        <v>0.36433843292181073</v>
      </c>
      <c r="BY88" s="16">
        <v>0.17763302770919068</v>
      </c>
      <c r="BZ88" s="16">
        <v>0.14194577890625001</v>
      </c>
      <c r="CA88" s="16">
        <v>0.31830300014609203</v>
      </c>
      <c r="CB88" s="16">
        <v>0.5590035195266273</v>
      </c>
      <c r="CC88" s="16">
        <v>0.38964418044444449</v>
      </c>
      <c r="CD88" s="16">
        <v>5.7267696424086197E-2</v>
      </c>
      <c r="CE88" s="16">
        <v>1.6036087158593632E-2</v>
      </c>
      <c r="CF88" s="16">
        <v>4.6102884259259264E-2</v>
      </c>
      <c r="CG88" s="16">
        <v>6.5054155172123554E-2</v>
      </c>
      <c r="CH88" s="16">
        <v>26.893966175999999</v>
      </c>
      <c r="CI88" s="16">
        <f t="array" ref="CI88:CI103">TRANSPOSE(CJ87:CY87)</f>
        <v>0.10131810878892734</v>
      </c>
      <c r="CJ88" s="16" t="s">
        <v>103</v>
      </c>
      <c r="CK88" s="16">
        <f>$A$1*Populatie!$CJ88*Populatie!CK88/(Distante!CK88*Distante!CK88)</f>
        <v>5.9102583945578234E-2</v>
      </c>
      <c r="CL88" s="16">
        <f>$A$1*Populatie!$CJ88*Populatie!CL88/(Distante!CL88*Distante!CL88)</f>
        <v>9.8405965633136097E-2</v>
      </c>
      <c r="CM88" s="16">
        <f>$A$1*Populatie!$CJ88*Populatie!CM88/(Distante!CM88*Distante!CM88)</f>
        <v>1.986535926810792E-2</v>
      </c>
      <c r="CN88" s="16">
        <f>$A$1*Populatie!$CJ88*Populatie!CN88/(Distante!CN88*Distante!CN88)</f>
        <v>0.27469664199999999</v>
      </c>
      <c r="CO88" s="16">
        <f>$A$1*Populatie!$CJ88*Populatie!CO88/(Distante!CO88*Distante!CO88)</f>
        <v>0.29557508991999998</v>
      </c>
      <c r="CP88" s="16">
        <f>$A$1*Populatie!$CJ88*Populatie!CP88/(Distante!CP88*Distante!CP88)</f>
        <v>3.6487881643205974E-2</v>
      </c>
      <c r="CQ88" s="16">
        <f>$A$1*Populatie!$CJ88*Populatie!CQ88/(Distante!CQ88*Distante!CQ88)</f>
        <v>0.12089630324645634</v>
      </c>
      <c r="CR88" s="16">
        <f>$A$1*Populatie!$CJ88*Populatie!CR88/(Distante!CR88*Distante!CR88)</f>
        <v>3.2252302024691357E-2</v>
      </c>
      <c r="CS88" s="16">
        <f>$A$1*Populatie!$CJ88*Populatie!CS88/(Distante!CS88*Distante!CS88)</f>
        <v>0.32025988442906578</v>
      </c>
      <c r="CT88" s="16">
        <f>$A$1*Populatie!$CJ88*Populatie!CT88/(Distante!CT88*Distante!CT88)</f>
        <v>3.5505167920918367E-2</v>
      </c>
      <c r="CU88" s="16">
        <f>$A$1*Populatie!$CJ88*Populatie!CU88/(Distante!CU88*Distante!CU88)</f>
        <v>3.2581353890306121E-2</v>
      </c>
      <c r="CV88" s="16">
        <f>$A$1*Populatie!$CJ88*Populatie!CV88/(Distante!CV88*Distante!CV88)</f>
        <v>4.7207334482758621E-2</v>
      </c>
      <c r="CW88" s="16">
        <f>$A$1*Populatie!$CJ88*Populatie!CW88/(Distante!CW88*Distante!CW88)</f>
        <v>8.6762963157894737E-2</v>
      </c>
      <c r="CX88" s="16">
        <f>$A$1*Populatie!$CJ88*Populatie!CX88/(Distante!CX88*Distante!CX88)</f>
        <v>4.2019624848700601E-2</v>
      </c>
      <c r="CY88" s="16">
        <f>$A$1*Populatie!$CJ88*Populatie!CY88/(Distante!CY88*Distante!CY88)</f>
        <v>3.875063700631539E-2</v>
      </c>
    </row>
    <row r="89" spans="1:103" ht="15.75" customHeight="1" x14ac:dyDescent="0.25">
      <c r="A89" s="2" t="s">
        <v>88</v>
      </c>
      <c r="B89" s="16">
        <v>10.035341830985915</v>
      </c>
      <c r="C89" s="16">
        <v>45.262898706666675</v>
      </c>
      <c r="D89" s="16">
        <v>1.8708865899623093</v>
      </c>
      <c r="E89" s="16">
        <v>0.33646743232231779</v>
      </c>
      <c r="F89" s="16">
        <v>4.3460365638020839</v>
      </c>
      <c r="G89" s="16">
        <v>0.99579821298046645</v>
      </c>
      <c r="H89" s="16">
        <v>0.73661471029293202</v>
      </c>
      <c r="I89" s="16">
        <v>0.40777024242424242</v>
      </c>
      <c r="J89" s="16">
        <v>0.87838922727272739</v>
      </c>
      <c r="K89" s="16">
        <v>0.22219295083505347</v>
      </c>
      <c r="L89" s="16">
        <v>0.83093175000000008</v>
      </c>
      <c r="M89" s="16">
        <v>9.5144345913775602E-2</v>
      </c>
      <c r="N89" s="16">
        <v>0.11878674107142857</v>
      </c>
      <c r="O89" s="16">
        <v>0.33967467824074077</v>
      </c>
      <c r="P89" s="16">
        <v>0.51688035943866006</v>
      </c>
      <c r="Q89" s="16">
        <v>9.0363580100810872E-2</v>
      </c>
      <c r="R89" s="16">
        <v>0.65585365102040816</v>
      </c>
      <c r="S89" s="16">
        <v>0.1787467973251029</v>
      </c>
      <c r="T89" s="16">
        <v>1.0555305483870967</v>
      </c>
      <c r="U89" s="16">
        <v>0.36019503792013791</v>
      </c>
      <c r="V89" s="16">
        <v>2.3252790000000001</v>
      </c>
      <c r="W89" s="16">
        <v>0.24272253703703703</v>
      </c>
      <c r="X89" s="16">
        <v>0.41194461015862843</v>
      </c>
      <c r="Y89" s="16">
        <v>0.17597785119259524</v>
      </c>
      <c r="Z89" s="16">
        <v>0.28200488636363641</v>
      </c>
      <c r="AA89" s="16">
        <v>2.5224176177285322</v>
      </c>
      <c r="AB89" s="16">
        <v>3.1324260000000006</v>
      </c>
      <c r="AC89" s="16">
        <v>0.15521467500000002</v>
      </c>
      <c r="AD89" s="16">
        <v>4.5459654337833957E-2</v>
      </c>
      <c r="AE89" s="16">
        <v>0.82921199395313683</v>
      </c>
      <c r="AF89" s="16">
        <v>0.23420306250000003</v>
      </c>
      <c r="AG89" s="16">
        <v>0.11328789153687371</v>
      </c>
      <c r="AH89" s="16">
        <v>6.9953500909090911</v>
      </c>
      <c r="AI89" s="16">
        <v>0.11156804597485456</v>
      </c>
      <c r="AJ89" s="16">
        <v>0.10121290265625001</v>
      </c>
      <c r="AK89" s="16">
        <v>2.2655687267148807E-2</v>
      </c>
      <c r="AL89" s="16">
        <v>8.7036840000000004E-2</v>
      </c>
      <c r="AM89" s="16">
        <v>0.28308112987012984</v>
      </c>
      <c r="AN89" s="16">
        <v>0.45742503839999998</v>
      </c>
      <c r="AO89" s="16">
        <v>0.44325817092789432</v>
      </c>
      <c r="AP89" s="16">
        <v>5.4733482507288635E-2</v>
      </c>
      <c r="AQ89" s="16">
        <v>5.4702083333333339E-2</v>
      </c>
      <c r="AR89" s="16">
        <v>0.35364085596707823</v>
      </c>
      <c r="AS89" s="16">
        <v>0.33777058909090912</v>
      </c>
      <c r="AT89" s="16">
        <v>0.63510872160664822</v>
      </c>
      <c r="AU89" s="16">
        <v>0.26113448863636363</v>
      </c>
      <c r="AV89" s="16">
        <v>0.53589316418798338</v>
      </c>
      <c r="AW89" s="16">
        <v>8.3297369047619044E-2</v>
      </c>
      <c r="AX89" s="16">
        <v>6.3160950000000007</v>
      </c>
      <c r="AY89" s="16">
        <v>1.1254052469135802</v>
      </c>
      <c r="AZ89" s="16">
        <v>5.7037747755102043E-2</v>
      </c>
      <c r="BA89" s="16">
        <v>1.0922382767999999</v>
      </c>
      <c r="BB89" s="16">
        <v>4.9683025829081642E-2</v>
      </c>
      <c r="BC89" s="16">
        <v>0.37513930579881655</v>
      </c>
      <c r="BD89" s="16">
        <v>4.461303</v>
      </c>
      <c r="BE89" s="16">
        <v>9.7181891399128029E-2</v>
      </c>
      <c r="BF89" s="16">
        <v>0.30407712163065276</v>
      </c>
      <c r="BG89" s="16">
        <v>0.46423628325193916</v>
      </c>
      <c r="BH89" s="16">
        <v>0.24277217653333336</v>
      </c>
      <c r="BI89" s="16">
        <v>0.47010316363636362</v>
      </c>
      <c r="BJ89" s="16">
        <v>1.4917502914285714</v>
      </c>
      <c r="BK89" s="16">
        <v>8.4882700319009199E-2</v>
      </c>
      <c r="BL89" s="16">
        <v>4.4000738542449291E-2</v>
      </c>
      <c r="BM89" s="16">
        <v>5.2948025822573928E-2</v>
      </c>
      <c r="BN89" s="16">
        <v>0.35913875894813735</v>
      </c>
      <c r="BO89" s="16">
        <v>6.6751112594517964E-2</v>
      </c>
      <c r="BP89" s="16">
        <v>0.45027140755208339</v>
      </c>
      <c r="BQ89" s="16">
        <v>6.8900942052771127E-2</v>
      </c>
      <c r="BR89" s="16">
        <v>0.11346865613329503</v>
      </c>
      <c r="BS89" s="16">
        <v>0.14301430880000002</v>
      </c>
      <c r="BT89" s="16">
        <v>0.7869320148148149</v>
      </c>
      <c r="BU89" s="16">
        <v>0.29125848984375002</v>
      </c>
      <c r="BV89" s="16">
        <v>3.3845351527593291E-2</v>
      </c>
      <c r="BW89" s="16">
        <v>0.91985482617187508</v>
      </c>
      <c r="BX89" s="16">
        <v>3.7518547041080146E-2</v>
      </c>
      <c r="BY89" s="16">
        <v>0.36269119330722677</v>
      </c>
      <c r="BZ89" s="16">
        <v>1.8896863573269879E-2</v>
      </c>
      <c r="CA89" s="16">
        <v>0.16533191608796299</v>
      </c>
      <c r="CB89" s="16">
        <v>6.3722270061728398E-2</v>
      </c>
      <c r="CC89" s="16">
        <v>0.11051825845217113</v>
      </c>
      <c r="CD89" s="16">
        <v>5.8965719999999999</v>
      </c>
      <c r="CE89" s="16">
        <v>8.0974598011363641E-2</v>
      </c>
      <c r="CF89" s="16">
        <v>5.8034411111111114E-2</v>
      </c>
      <c r="CG89" s="16">
        <v>2.6392654062499998</v>
      </c>
      <c r="CH89" s="16">
        <v>0.1322429031</v>
      </c>
      <c r="CI89" s="16">
        <v>0.7786916657652786</v>
      </c>
      <c r="CJ89" s="16">
        <f t="array" ref="CJ89:CJ103">TRANSPOSE(CK88:CY88)</f>
        <v>5.9102583945578234E-2</v>
      </c>
      <c r="CK89" s="16" t="s">
        <v>103</v>
      </c>
      <c r="CL89" s="16">
        <f>$A$1*Populatie!$CK89*Populatie!CL89/(Distante!CL89*Distante!CL89)</f>
        <v>7.8600500000000004E-2</v>
      </c>
      <c r="CM89" s="16">
        <f>$A$1*Populatie!$CK89*Populatie!CM89/(Distante!CM89*Distante!CM89)</f>
        <v>0.11021160355029586</v>
      </c>
      <c r="CN89" s="16">
        <f>$A$1*Populatie!$CK89*Populatie!CN89/(Distante!CN89*Distante!CN89)</f>
        <v>0.12251584863945578</v>
      </c>
      <c r="CO89" s="16">
        <f>$A$1*Populatie!$CK89*Populatie!CO89/(Distante!CO89*Distante!CO89)</f>
        <v>5.5380302240512116E-2</v>
      </c>
      <c r="CP89" s="16">
        <f>$A$1*Populatie!$CK89*Populatie!CP89/(Distante!CP89*Distante!CP89)</f>
        <v>0.16854222634508348</v>
      </c>
      <c r="CQ89" s="16">
        <f>$A$1*Populatie!$CK89*Populatie!CQ89/(Distante!CQ89*Distante!CQ89)</f>
        <v>0.64978309829237813</v>
      </c>
      <c r="CR89" s="16">
        <f>$A$1*Populatie!$CK89*Populatie!CR89/(Distante!CR89*Distante!CR89)</f>
        <v>4.5731086329654676E-2</v>
      </c>
      <c r="CS89" s="16">
        <f>$A$1*Populatie!$CK89*Populatie!CS89/(Distante!CS89*Distante!CS89)</f>
        <v>6.0180046363636358E-2</v>
      </c>
      <c r="CT89" s="16">
        <f>$A$1*Populatie!$CK89*Populatie!CT89/(Distante!CT89*Distante!CT89)</f>
        <v>0.20733776591715977</v>
      </c>
      <c r="CU89" s="16">
        <f>$A$1*Populatie!$CK89*Populatie!CU89/(Distante!CU89*Distante!CU89)</f>
        <v>0.24741895752539242</v>
      </c>
      <c r="CV89" s="16">
        <f>$A$1*Populatie!$CK89*Populatie!CV89/(Distante!CV89*Distante!CV89)</f>
        <v>12.494042219999999</v>
      </c>
      <c r="CW89" s="16">
        <f>$A$1*Populatie!$CK89*Populatie!CW89/(Distante!CW89*Distante!CW89)</f>
        <v>0.11396544086021505</v>
      </c>
      <c r="CX89" s="16">
        <f>$A$1*Populatie!$CK89*Populatie!CX89/(Distante!CX89*Distante!CX89)</f>
        <v>0.52643266836734692</v>
      </c>
      <c r="CY89" s="16">
        <f>$A$1*Populatie!$CK89*Populatie!CY89/(Distante!CY89*Distante!CY89)</f>
        <v>0.89843838333333326</v>
      </c>
    </row>
    <row r="90" spans="1:103" ht="15.75" customHeight="1" x14ac:dyDescent="0.25">
      <c r="A90" s="2" t="s">
        <v>89</v>
      </c>
      <c r="B90" s="16">
        <v>23.57808307669832</v>
      </c>
      <c r="C90" s="16">
        <v>0.76773669853497173</v>
      </c>
      <c r="D90" s="16">
        <v>0.98909504930966463</v>
      </c>
      <c r="E90" s="16">
        <v>4.3015326693877558</v>
      </c>
      <c r="F90" s="16">
        <v>2.1120954720000005</v>
      </c>
      <c r="G90" s="16">
        <v>1.3129558520833335</v>
      </c>
      <c r="H90" s="16">
        <v>0.64677979482248527</v>
      </c>
      <c r="I90" s="16">
        <v>0.14635283181818184</v>
      </c>
      <c r="J90" s="16">
        <v>2.7126604560000003E-2</v>
      </c>
      <c r="K90" s="16">
        <v>0.78616858064516126</v>
      </c>
      <c r="L90" s="16">
        <v>8.896723164465091E-2</v>
      </c>
      <c r="M90" s="16">
        <v>3.8666562536982252E-2</v>
      </c>
      <c r="N90" s="16">
        <v>0.24209950294250795</v>
      </c>
      <c r="O90" s="16">
        <v>0.22929530351020411</v>
      </c>
      <c r="P90" s="16">
        <v>0.16724800606060605</v>
      </c>
      <c r="Q90" s="16">
        <v>2.731054604844291</v>
      </c>
      <c r="R90" s="16">
        <v>0.88998691145833342</v>
      </c>
      <c r="S90" s="16">
        <v>5.9124344106666671E-2</v>
      </c>
      <c r="T90" s="16">
        <v>8.5510365596512095E-2</v>
      </c>
      <c r="U90" s="16">
        <v>0.19531917216796874</v>
      </c>
      <c r="V90" s="16">
        <v>5.6649682600079278E-2</v>
      </c>
      <c r="W90" s="16">
        <v>3.0592019021490627E-2</v>
      </c>
      <c r="X90" s="16">
        <v>0.71198952916666669</v>
      </c>
      <c r="Y90" s="16">
        <v>3.3521956254649807E-2</v>
      </c>
      <c r="Z90" s="16">
        <v>0.30134724567474053</v>
      </c>
      <c r="AA90" s="16">
        <v>6.3044151041666663E-2</v>
      </c>
      <c r="AB90" s="16">
        <v>6.2675711197916664E-2</v>
      </c>
      <c r="AC90" s="16">
        <v>0.72342315558802051</v>
      </c>
      <c r="AD90" s="16">
        <v>0.16155232368000003</v>
      </c>
      <c r="AE90" s="16">
        <v>0.69419961600000002</v>
      </c>
      <c r="AF90" s="16">
        <v>0.22842734400000003</v>
      </c>
      <c r="AG90" s="16">
        <v>4.3594989859665013E-2</v>
      </c>
      <c r="AH90" s="16">
        <v>5.8602404036458333E-2</v>
      </c>
      <c r="AI90" s="16">
        <v>4.2034066836565097E-2</v>
      </c>
      <c r="AJ90" s="16">
        <v>6.1468302974419992E-2</v>
      </c>
      <c r="AK90" s="16">
        <v>5.1478829032258061E-2</v>
      </c>
      <c r="AL90" s="16">
        <v>0.20725197954545455</v>
      </c>
      <c r="AM90" s="16">
        <v>0.11150729825072886</v>
      </c>
      <c r="AN90" s="16">
        <v>8.4363991397849475E-2</v>
      </c>
      <c r="AO90" s="16">
        <v>0.23302211190532546</v>
      </c>
      <c r="AP90" s="16">
        <v>0.10695282321428572</v>
      </c>
      <c r="AQ90" s="16">
        <v>7.2036165443364414E-2</v>
      </c>
      <c r="AR90" s="16">
        <v>1.0698174193548389E-2</v>
      </c>
      <c r="AS90" s="16">
        <v>0.18728640827348464</v>
      </c>
      <c r="AT90" s="16">
        <v>0.13850059228402367</v>
      </c>
      <c r="AU90" s="16">
        <v>6.0532267217113911E-2</v>
      </c>
      <c r="AV90" s="16">
        <v>8.5483304045211192E-2</v>
      </c>
      <c r="AW90" s="16">
        <v>9.7559496774193538E-2</v>
      </c>
      <c r="AX90" s="16">
        <v>4.1807056069958853E-2</v>
      </c>
      <c r="AY90" s="16">
        <v>6.6087530614821366E-2</v>
      </c>
      <c r="AZ90" s="16">
        <v>11.1455509</v>
      </c>
      <c r="BA90" s="16">
        <v>7.1593118145956605E-2</v>
      </c>
      <c r="BB90" s="16">
        <v>0.16562084531445234</v>
      </c>
      <c r="BC90" s="16">
        <v>0.37400350340236688</v>
      </c>
      <c r="BD90" s="16">
        <v>8.2266427320000002E-2</v>
      </c>
      <c r="BE90" s="16">
        <v>1.8333566625000002</v>
      </c>
      <c r="BF90" s="16">
        <v>0.18293560604914935</v>
      </c>
      <c r="BG90" s="16">
        <v>0.53259958636363647</v>
      </c>
      <c r="BH90" s="16">
        <v>0.25901715303210465</v>
      </c>
      <c r="BI90" s="16">
        <v>0.34885204613610155</v>
      </c>
      <c r="BJ90" s="16">
        <v>0.2313015784963301</v>
      </c>
      <c r="BK90" s="16">
        <v>3.1980170193905817E-2</v>
      </c>
      <c r="BL90" s="16">
        <v>0.19425764404536866</v>
      </c>
      <c r="BM90" s="16">
        <v>7.9214566406250006E-2</v>
      </c>
      <c r="BN90" s="16">
        <v>0.82501069191321497</v>
      </c>
      <c r="BO90" s="16">
        <v>0.13859797508650518</v>
      </c>
      <c r="BP90" s="16">
        <v>8.1721230962962965E-2</v>
      </c>
      <c r="BQ90" s="16">
        <v>0.15114221145833334</v>
      </c>
      <c r="BR90" s="16">
        <v>2.4223821914648214E-2</v>
      </c>
      <c r="BS90" s="16">
        <v>0.25347787911111114</v>
      </c>
      <c r="BT90" s="16">
        <v>0.16291877391443682</v>
      </c>
      <c r="BU90" s="16">
        <v>1.0921788484848487</v>
      </c>
      <c r="BV90" s="16">
        <v>3.179233024E-2</v>
      </c>
      <c r="BW90" s="16">
        <v>8.9382936228435461E-2</v>
      </c>
      <c r="BX90" s="16">
        <v>0.11019140509090909</v>
      </c>
      <c r="BY90" s="16">
        <v>0.18674449158287848</v>
      </c>
      <c r="BZ90" s="16">
        <v>5.8168380229591844E-2</v>
      </c>
      <c r="CA90" s="16">
        <v>0.20224513269230771</v>
      </c>
      <c r="CB90" s="16">
        <v>0.24496073181818184</v>
      </c>
      <c r="CC90" s="16">
        <v>0.28934905956607498</v>
      </c>
      <c r="CD90" s="16">
        <v>8.3666349399815335E-2</v>
      </c>
      <c r="CE90" s="16">
        <v>3.3066775636363642E-2</v>
      </c>
      <c r="CF90" s="16">
        <v>0.52072831250000007</v>
      </c>
      <c r="CG90" s="16">
        <v>0.1408031717811003</v>
      </c>
      <c r="CH90" s="16">
        <v>0.2125956380952381</v>
      </c>
      <c r="CI90" s="16">
        <v>0.2046519590109156</v>
      </c>
      <c r="CJ90" s="16">
        <v>9.8405965633136097E-2</v>
      </c>
      <c r="CK90" s="16">
        <f t="array" ref="CK90:CK103">TRANSPOSE(CL89:CY89)</f>
        <v>7.8600500000000004E-2</v>
      </c>
      <c r="CL90" s="16" t="s">
        <v>103</v>
      </c>
      <c r="CM90" s="16">
        <f>$A$1*Populatie!$CL90*Populatie!CM90/(Distante!CM90*Distante!CM90)</f>
        <v>4.2783824159999997E-2</v>
      </c>
      <c r="CN90" s="16">
        <f>$A$1*Populatie!$CL90*Populatie!CN90/(Distante!CN90*Distante!CN90)</f>
        <v>0.40291224894083277</v>
      </c>
      <c r="CO90" s="16">
        <f>$A$1*Populatie!$CL90*Populatie!CO90/(Distante!CO90*Distante!CO90)</f>
        <v>8.9134961476355259E-2</v>
      </c>
      <c r="CP90" s="16">
        <f>$A$1*Populatie!$CL90*Populatie!CP90/(Distante!CP90*Distante!CP90)</f>
        <v>8.6209742563547867E-2</v>
      </c>
      <c r="CQ90" s="16">
        <f>$A$1*Populatie!$CL90*Populatie!CQ90/(Distante!CQ90*Distante!CQ90)</f>
        <v>0.25896451935483872</v>
      </c>
      <c r="CR90" s="16">
        <f>$A$1*Populatie!$CL90*Populatie!CR90/(Distante!CR90*Distante!CR90)</f>
        <v>0.12605090565167246</v>
      </c>
      <c r="CS90" s="16">
        <f>$A$1*Populatie!$CL90*Populatie!CS90/(Distante!CS90*Distante!CS90)</f>
        <v>0.2016594078125</v>
      </c>
      <c r="CT90" s="16">
        <f>$A$1*Populatie!$CL90*Populatie!CT90/(Distante!CT90*Distante!CT90)</f>
        <v>7.557380686857762E-2</v>
      </c>
      <c r="CU90" s="16">
        <f>$A$1*Populatie!$CL90*Populatie!CU90/(Distante!CU90*Distante!CU90)</f>
        <v>6.9350381665765279E-2</v>
      </c>
      <c r="CV90" s="16">
        <f>$A$1*Populatie!$CL90*Populatie!CV90/(Distante!CV90*Distante!CV90)</f>
        <v>8.4727145413965366E-2</v>
      </c>
      <c r="CW90" s="16">
        <f>$A$1*Populatie!$CL90*Populatie!CW90/(Distante!CW90*Distante!CW90)</f>
        <v>0.48528530925925928</v>
      </c>
      <c r="CX90" s="16">
        <f>$A$1*Populatie!$CL90*Populatie!CX90/(Distante!CX90*Distante!CX90)</f>
        <v>9.9936247124304281E-2</v>
      </c>
      <c r="CY90" s="16">
        <f>$A$1*Populatie!$CL90*Populatie!CY90/(Distante!CY90*Distante!CY90)</f>
        <v>9.6816228560705569E-2</v>
      </c>
    </row>
    <row r="91" spans="1:103" ht="15.75" customHeight="1" x14ac:dyDescent="0.25">
      <c r="A91" s="2" t="s">
        <v>90</v>
      </c>
      <c r="B91" s="16">
        <v>6.4616416347656251</v>
      </c>
      <c r="C91" s="16">
        <v>1.2231816545454546</v>
      </c>
      <c r="D91" s="16">
        <v>11.188697142857142</v>
      </c>
      <c r="E91" s="16">
        <v>0.17603417220461748</v>
      </c>
      <c r="F91" s="16">
        <v>0.93133789056000016</v>
      </c>
      <c r="G91" s="16">
        <v>0.47847415000000004</v>
      </c>
      <c r="H91" s="16">
        <v>0.2185666864197531</v>
      </c>
      <c r="I91" s="16">
        <v>1.7567164854442348</v>
      </c>
      <c r="J91" s="16">
        <v>4.2906325000000002E-2</v>
      </c>
      <c r="K91" s="16">
        <v>0.11013045120000001</v>
      </c>
      <c r="L91" s="16">
        <v>0.2093075895043732</v>
      </c>
      <c r="M91" s="16">
        <v>0.94991756011080342</v>
      </c>
      <c r="N91" s="16">
        <v>0.12180861000000001</v>
      </c>
      <c r="O91" s="16">
        <v>1.023621984</v>
      </c>
      <c r="P91" s="16">
        <v>0.1413881399289941</v>
      </c>
      <c r="Q91" s="16">
        <v>4.9797713019390587E-2</v>
      </c>
      <c r="R91" s="16">
        <v>0.48300646710715317</v>
      </c>
      <c r="S91" s="16">
        <v>2.782334545454546E-2</v>
      </c>
      <c r="T91" s="16">
        <v>0.22103242215743441</v>
      </c>
      <c r="U91" s="16">
        <v>7.9216000676246831E-2</v>
      </c>
      <c r="V91" s="16">
        <v>4.86618940899654E-2</v>
      </c>
      <c r="W91" s="16">
        <v>1.3119975000000001E-2</v>
      </c>
      <c r="X91" s="16">
        <v>0.20501088395061728</v>
      </c>
      <c r="Y91" s="16">
        <v>0.16163809199999998</v>
      </c>
      <c r="Z91" s="16">
        <v>0.25707417120000003</v>
      </c>
      <c r="AA91" s="16">
        <v>0.12803198280032249</v>
      </c>
      <c r="AB91" s="16">
        <v>0.10242707854671282</v>
      </c>
      <c r="AC91" s="16">
        <v>7.5079271449704138E-2</v>
      </c>
      <c r="AD91" s="16">
        <v>2.2249713894114485E-2</v>
      </c>
      <c r="AE91" s="16">
        <v>0.28301627928994083</v>
      </c>
      <c r="AF91" s="16">
        <v>7.6606821092482444E-2</v>
      </c>
      <c r="AG91" s="16">
        <v>4.9351821750000004</v>
      </c>
      <c r="AH91" s="16">
        <v>5.7185171590909092E-2</v>
      </c>
      <c r="AI91" s="16">
        <v>0.34561850399999999</v>
      </c>
      <c r="AJ91" s="16">
        <v>0.93877734515235456</v>
      </c>
      <c r="AK91" s="16">
        <v>4.6612123642631426E-2</v>
      </c>
      <c r="AL91" s="16">
        <v>0.10126169750692521</v>
      </c>
      <c r="AM91" s="16">
        <v>1.5244873875</v>
      </c>
      <c r="AN91" s="16">
        <v>0.33916834285714292</v>
      </c>
      <c r="AO91" s="16">
        <v>0.2574178553571429</v>
      </c>
      <c r="AP91" s="16">
        <v>0.14205411818181818</v>
      </c>
      <c r="AQ91" s="16">
        <v>0.17712931588340275</v>
      </c>
      <c r="AR91" s="16">
        <v>1.463529375E-2</v>
      </c>
      <c r="AS91" s="16">
        <v>0.13906498064516129</v>
      </c>
      <c r="AT91" s="16">
        <v>7.8864220118343195E-2</v>
      </c>
      <c r="AU91" s="16">
        <v>2.8111244127962589E-2</v>
      </c>
      <c r="AV91" s="16">
        <v>0.32638687479224376</v>
      </c>
      <c r="AW91" s="16">
        <v>0.10165258472727272</v>
      </c>
      <c r="AX91" s="16">
        <v>6.0942172839506176E-2</v>
      </c>
      <c r="AY91" s="16">
        <v>0.14719833333333335</v>
      </c>
      <c r="AZ91" s="16">
        <v>3.1622381314878892E-2</v>
      </c>
      <c r="BA91" s="16">
        <v>4.2196429395085062E-2</v>
      </c>
      <c r="BB91" s="16">
        <v>2.3819152662721898E-2</v>
      </c>
      <c r="BC91" s="16">
        <v>0.10013604801352495</v>
      </c>
      <c r="BD91" s="16">
        <v>0.13012133750000002</v>
      </c>
      <c r="BE91" s="16">
        <v>5.4540514285714291E-2</v>
      </c>
      <c r="BF91" s="16">
        <v>0.32328948809416025</v>
      </c>
      <c r="BG91" s="16">
        <v>0.26022399556786707</v>
      </c>
      <c r="BH91" s="16">
        <v>0.38640120843699299</v>
      </c>
      <c r="BI91" s="16">
        <v>0.18745257142857141</v>
      </c>
      <c r="BJ91" s="16">
        <v>0.20081122570888471</v>
      </c>
      <c r="BK91" s="16">
        <v>0.26295192000000001</v>
      </c>
      <c r="BL91" s="16">
        <v>1.7957402653311312E-2</v>
      </c>
      <c r="BM91" s="16">
        <v>0.19433562600438278</v>
      </c>
      <c r="BN91" s="16">
        <v>0.19307851289172456</v>
      </c>
      <c r="BO91" s="16">
        <v>2.1228734099396726E-2</v>
      </c>
      <c r="BP91" s="16">
        <v>0.53004267421875007</v>
      </c>
      <c r="BQ91" s="16">
        <v>2.1590536831758038E-2</v>
      </c>
      <c r="BR91" s="16">
        <v>8.9691525000000008E-2</v>
      </c>
      <c r="BS91" s="16">
        <v>6.4148414814814828E-2</v>
      </c>
      <c r="BT91" s="16">
        <v>0.47262600000000005</v>
      </c>
      <c r="BU91" s="16">
        <v>0.22388481818181821</v>
      </c>
      <c r="BV91" s="16">
        <v>0.23461498368000003</v>
      </c>
      <c r="BW91" s="16">
        <v>0.10350826162570889</v>
      </c>
      <c r="BX91" s="16">
        <v>1.5221392247716643E-2</v>
      </c>
      <c r="BY91" s="16">
        <v>4.4051157818181821E-2</v>
      </c>
      <c r="BZ91" s="16">
        <v>9.1292260253906261E-3</v>
      </c>
      <c r="CA91" s="16">
        <v>5.5359304000000005E-2</v>
      </c>
      <c r="CB91" s="16">
        <v>2.570292064247472E-2</v>
      </c>
      <c r="CC91" s="16">
        <v>3.2116664364542545E-2</v>
      </c>
      <c r="CD91" s="16">
        <v>0.12054646922660898</v>
      </c>
      <c r="CE91" s="16">
        <v>1.9412496426035504</v>
      </c>
      <c r="CF91" s="16">
        <v>4.0423633136094678E-2</v>
      </c>
      <c r="CG91" s="16">
        <v>0.23643050511296076</v>
      </c>
      <c r="CH91" s="16">
        <v>4.4996937096774194E-2</v>
      </c>
      <c r="CI91" s="16">
        <v>0.1678057277790154</v>
      </c>
      <c r="CJ91" s="16">
        <v>1.986535926810792E-2</v>
      </c>
      <c r="CK91" s="16">
        <v>0.11021160355029586</v>
      </c>
      <c r="CL91" s="16">
        <f t="array" ref="CL91:CL103">TRANSPOSE(CM90:CY90)</f>
        <v>4.2783824159999997E-2</v>
      </c>
      <c r="CM91" s="16" t="s">
        <v>103</v>
      </c>
      <c r="CN91" s="16">
        <f>$A$1*Populatie!$CM91*Populatie!CN91/(Distante!CN91*Distante!CN91)</f>
        <v>4.6146036363636365E-2</v>
      </c>
      <c r="CO91" s="16">
        <f>$A$1*Populatie!$CM91*Populatie!CO91/(Distante!CO91*Distante!CO91)</f>
        <v>1.3886972781065089E-2</v>
      </c>
      <c r="CP91" s="16">
        <f>$A$1*Populatie!$CM91*Populatie!CP91/(Distante!CP91*Distante!CP91)</f>
        <v>2.3236012800000001</v>
      </c>
      <c r="CQ91" s="16">
        <f>$A$1*Populatie!$CM91*Populatie!CQ91/(Distante!CQ91*Distante!CQ91)</f>
        <v>0.15316826706699191</v>
      </c>
      <c r="CR91" s="16">
        <f>$A$1*Populatie!$CM91*Populatie!CR91/(Distante!CR91*Distante!CR91)</f>
        <v>0.11196570962099124</v>
      </c>
      <c r="CS91" s="16">
        <f>$A$1*Populatie!$CM91*Populatie!CS91/(Distante!CS91*Distante!CS91)</f>
        <v>2.8806875523629493E-2</v>
      </c>
      <c r="CT91" s="16">
        <f>$A$1*Populatie!$CM91*Populatie!CT91/(Distante!CT91*Distante!CT91)</f>
        <v>2.338314942857143</v>
      </c>
      <c r="CU91" s="16">
        <f>$A$1*Populatie!$CM91*Populatie!CU91/(Distante!CU91*Distante!CU91)</f>
        <v>0.86894296363636359</v>
      </c>
      <c r="CV91" s="16">
        <f>$A$1*Populatie!$CM91*Populatie!CV91/(Distante!CV91*Distante!CV91)</f>
        <v>0.13729626918714555</v>
      </c>
      <c r="CW91" s="16">
        <f>$A$1*Populatie!$CM91*Populatie!CW91/(Distante!CW91*Distante!CW91)</f>
        <v>9.6771461512478882E-2</v>
      </c>
      <c r="CX91" s="16">
        <f>$A$1*Populatie!$CM91*Populatie!CX91/(Distante!CX91*Distante!CX91)</f>
        <v>0.1666126</v>
      </c>
      <c r="CY91" s="16">
        <f>$A$1*Populatie!$CM91*Populatie!CY91/(Distante!CY91*Distante!CY91)</f>
        <v>5.5891562425683709E-2</v>
      </c>
    </row>
    <row r="92" spans="1:103" ht="15.75" customHeight="1" x14ac:dyDescent="0.25">
      <c r="A92" s="2" t="s">
        <v>91</v>
      </c>
      <c r="B92" s="16">
        <v>77.374622784580495</v>
      </c>
      <c r="C92" s="16">
        <v>1.2890430680427849</v>
      </c>
      <c r="D92" s="16">
        <v>1.4603755555555555</v>
      </c>
      <c r="E92" s="16">
        <v>16.573019345454547</v>
      </c>
      <c r="F92" s="16">
        <v>5.2114564808641983</v>
      </c>
      <c r="G92" s="16">
        <v>3.8024349640903692</v>
      </c>
      <c r="H92" s="16">
        <v>2.9580690444800002</v>
      </c>
      <c r="I92" s="16">
        <v>0.21299486833777781</v>
      </c>
      <c r="J92" s="16">
        <v>4.3706959061118732E-2</v>
      </c>
      <c r="K92" s="16">
        <v>1.5097623516068055</v>
      </c>
      <c r="L92" s="16">
        <v>0.15817997636718753</v>
      </c>
      <c r="M92" s="16">
        <v>5.2233819187145564E-2</v>
      </c>
      <c r="N92" s="16">
        <v>0.3533416425</v>
      </c>
      <c r="O92" s="16">
        <v>0.45664223790849673</v>
      </c>
      <c r="P92" s="16">
        <v>0.33426548680555557</v>
      </c>
      <c r="Q92" s="16">
        <v>0.23968971307095663</v>
      </c>
      <c r="R92" s="16">
        <v>2.4085117955555555</v>
      </c>
      <c r="S92" s="16">
        <v>0.19930375192743766</v>
      </c>
      <c r="T92" s="16">
        <v>0.1479669205882353</v>
      </c>
      <c r="U92" s="16">
        <v>0.69038910106122453</v>
      </c>
      <c r="V92" s="16">
        <v>9.8026467647058829E-2</v>
      </c>
      <c r="W92" s="16">
        <v>9.2091786111111101E-2</v>
      </c>
      <c r="X92" s="16">
        <v>10.261115342011834</v>
      </c>
      <c r="Y92" s="16">
        <v>5.3424914212465958E-2</v>
      </c>
      <c r="Z92" s="16">
        <v>0.80915703515625015</v>
      </c>
      <c r="AA92" s="16">
        <v>0.1009539355687048</v>
      </c>
      <c r="AB92" s="16">
        <v>0.10298772838589984</v>
      </c>
      <c r="AC92" s="16">
        <v>2.1630954545454548</v>
      </c>
      <c r="AD92" s="16">
        <v>0.21084018212345679</v>
      </c>
      <c r="AE92" s="16">
        <v>3.045141039231825</v>
      </c>
      <c r="AF92" s="16">
        <v>1.8261593460000003</v>
      </c>
      <c r="AG92" s="16">
        <v>7.2392729884444451E-2</v>
      </c>
      <c r="AH92" s="16">
        <v>0.10713647933946331</v>
      </c>
      <c r="AI92" s="16">
        <v>5.9641163712076145E-2</v>
      </c>
      <c r="AJ92" s="16">
        <v>6.4979507555026766E-2</v>
      </c>
      <c r="AK92" s="16">
        <v>4.9512005491124264E-2</v>
      </c>
      <c r="AL92" s="16">
        <v>0.26509970850000003</v>
      </c>
      <c r="AM92" s="16">
        <v>0.15669054305882354</v>
      </c>
      <c r="AN92" s="16">
        <v>0.13712785464888888</v>
      </c>
      <c r="AO92" s="16">
        <v>0.49185079357277889</v>
      </c>
      <c r="AP92" s="16">
        <v>0.11721093236363637</v>
      </c>
      <c r="AQ92" s="16">
        <v>7.2035530118221072E-2</v>
      </c>
      <c r="AR92" s="16">
        <v>1.5772467083900229E-2</v>
      </c>
      <c r="AS92" s="16">
        <v>0.43074028800000008</v>
      </c>
      <c r="AT92" s="16">
        <v>0.29233975122873346</v>
      </c>
      <c r="AU92" s="16">
        <v>0.213126705</v>
      </c>
      <c r="AV92" s="16">
        <v>0.1483454564453125</v>
      </c>
      <c r="AW92" s="16">
        <v>0.16511478483965014</v>
      </c>
      <c r="AX92" s="16">
        <v>6.364104049382717E-2</v>
      </c>
      <c r="AY92" s="16">
        <v>0.11293502448979592</v>
      </c>
      <c r="AZ92" s="16">
        <v>0.26509970850000003</v>
      </c>
      <c r="BA92" s="16">
        <v>0.13227618247629991</v>
      </c>
      <c r="BB92" s="16">
        <v>0.27637778724523343</v>
      </c>
      <c r="BC92" s="16">
        <v>1.71051754368</v>
      </c>
      <c r="BD92" s="16">
        <v>0.13254940783417163</v>
      </c>
      <c r="BE92" s="16">
        <v>0.58995124661117726</v>
      </c>
      <c r="BF92" s="16">
        <v>0.36828294624000002</v>
      </c>
      <c r="BG92" s="16">
        <v>1.74401956608</v>
      </c>
      <c r="BH92" s="16">
        <v>0.43530538714555767</v>
      </c>
      <c r="BI92" s="16">
        <v>0.93671367968749997</v>
      </c>
      <c r="BJ92" s="16">
        <v>0.43880215051619798</v>
      </c>
      <c r="BK92" s="16">
        <v>4.5375922665080309E-2</v>
      </c>
      <c r="BL92" s="16">
        <v>0.18859774618055558</v>
      </c>
      <c r="BM92" s="16">
        <v>0.1055699895352416</v>
      </c>
      <c r="BN92" s="16">
        <v>1.4739117262222223</v>
      </c>
      <c r="BO92" s="16">
        <v>0.56373595384615394</v>
      </c>
      <c r="BP92" s="16">
        <v>0.14280684718367348</v>
      </c>
      <c r="BQ92" s="16">
        <v>0.69588546843100196</v>
      </c>
      <c r="BR92" s="16">
        <v>3.8673369835970389E-2</v>
      </c>
      <c r="BS92" s="16">
        <v>3.7681466166666673</v>
      </c>
      <c r="BT92" s="16">
        <v>0.29857126444444448</v>
      </c>
      <c r="BU92" s="16">
        <v>1.7247228038408779</v>
      </c>
      <c r="BV92" s="16">
        <v>4.3399248484848489E-2</v>
      </c>
      <c r="BW92" s="16">
        <v>0.16007607074829933</v>
      </c>
      <c r="BX92" s="16">
        <v>0.17400962251851854</v>
      </c>
      <c r="BY92" s="16">
        <v>0.67108427031250006</v>
      </c>
      <c r="BZ92" s="16">
        <v>7.7134418240000002E-2</v>
      </c>
      <c r="CA92" s="16">
        <v>1.0036619847222223</v>
      </c>
      <c r="CB92" s="16">
        <v>0.55703759466666669</v>
      </c>
      <c r="CC92" s="16">
        <v>3.2308291277777781</v>
      </c>
      <c r="CD92" s="16">
        <v>0.12472205243055558</v>
      </c>
      <c r="CE92" s="16">
        <v>4.0653886274509804E-2</v>
      </c>
      <c r="CF92" s="16">
        <v>0.2446548703703704</v>
      </c>
      <c r="CG92" s="16">
        <v>0.25034208632812499</v>
      </c>
      <c r="CH92" s="16">
        <v>0.61772253905817176</v>
      </c>
      <c r="CI92" s="16">
        <v>0.42151033680555561</v>
      </c>
      <c r="CJ92" s="16">
        <v>0.27469664199999999</v>
      </c>
      <c r="CK92" s="16">
        <v>0.12251584863945578</v>
      </c>
      <c r="CL92" s="16">
        <v>0.40291224894083277</v>
      </c>
      <c r="CM92" s="16">
        <f t="array" ref="CM92:CM103">TRANSPOSE(CN91:CY91)</f>
        <v>4.6146036363636365E-2</v>
      </c>
      <c r="CN92" s="16" t="s">
        <v>103</v>
      </c>
      <c r="CO92" s="16">
        <f>$A$1*Populatie!$CN92*Populatie!CO92/(Distante!CO92*Distante!CO92)</f>
        <v>0.36254918224852073</v>
      </c>
      <c r="CP92" s="16">
        <f>$A$1*Populatie!$CN92*Populatie!CP92/(Distante!CP92*Distante!CP92)</f>
        <v>9.3291181176470589E-2</v>
      </c>
      <c r="CQ92" s="16">
        <f>$A$1*Populatie!$CN92*Populatie!CQ92/(Distante!CQ92*Distante!CQ92)</f>
        <v>0.56913058604651168</v>
      </c>
      <c r="CR92" s="16">
        <f>$A$1*Populatie!$CN92*Populatie!CR92/(Distante!CR92*Distante!CR92)</f>
        <v>0.11885678957475995</v>
      </c>
      <c r="CS92" s="16">
        <f>$A$1*Populatie!$CN92*Populatie!CS92/(Distante!CS92*Distante!CS92)</f>
        <v>0.3587754407596786</v>
      </c>
      <c r="CT92" s="16">
        <f>$A$1*Populatie!$CN92*Populatie!CT92/(Distante!CT92*Distante!CT92)</f>
        <v>0.11087858480015012</v>
      </c>
      <c r="CU92" s="16">
        <f>$A$1*Populatie!$CN92*Populatie!CU92/(Distante!CU92*Distante!CU92)</f>
        <v>0.10174784747607431</v>
      </c>
      <c r="CV92" s="16">
        <f>$A$1*Populatie!$CN92*Populatie!CV92/(Distante!CV92*Distante!CV92)</f>
        <v>0.13851666614069691</v>
      </c>
      <c r="CW92" s="16">
        <f>$A$1*Populatie!$CN92*Populatie!CW92/(Distante!CW92*Distante!CW92)</f>
        <v>0.41553475699999998</v>
      </c>
      <c r="CX92" s="16">
        <f>$A$1*Populatie!$CN92*Populatie!CX92/(Distante!CX92*Distante!CX92)</f>
        <v>0.1861974342449465</v>
      </c>
      <c r="CY92" s="16">
        <f>$A$1*Populatie!$CN92*Populatie!CY92/(Distante!CY92*Distante!CY92)</f>
        <v>0.18703873388203018</v>
      </c>
    </row>
    <row r="93" spans="1:103" ht="15.75" customHeight="1" x14ac:dyDescent="0.25">
      <c r="A93" s="2" t="s">
        <v>92</v>
      </c>
      <c r="B93" s="16">
        <v>11.707807149387754</v>
      </c>
      <c r="C93" s="16">
        <v>0.39038287677122779</v>
      </c>
      <c r="D93" s="16">
        <v>0.51577697145061729</v>
      </c>
      <c r="E93" s="16">
        <v>0.87707783225806457</v>
      </c>
      <c r="F93" s="16">
        <v>1.2321289358506946</v>
      </c>
      <c r="G93" s="16">
        <v>1.0972263190204083</v>
      </c>
      <c r="H93" s="16">
        <v>1.4689505175803403</v>
      </c>
      <c r="I93" s="16">
        <v>7.8683959750000018E-2</v>
      </c>
      <c r="J93" s="16">
        <v>1.3935714695340504E-2</v>
      </c>
      <c r="K93" s="16">
        <v>0.16577298222222223</v>
      </c>
      <c r="L93" s="16">
        <v>4.7147512500000009E-2</v>
      </c>
      <c r="M93" s="16">
        <v>1.9749608098628975E-2</v>
      </c>
      <c r="N93" s="16">
        <v>8.1489527777777779E-2</v>
      </c>
      <c r="O93" s="16">
        <v>0.12577949528848578</v>
      </c>
      <c r="P93" s="16">
        <v>8.9917873222222222E-2</v>
      </c>
      <c r="Q93" s="16">
        <v>8.0508189898989904E-2</v>
      </c>
      <c r="R93" s="16">
        <v>0.54199850446163</v>
      </c>
      <c r="S93" s="16">
        <v>9.7153702432610123E-2</v>
      </c>
      <c r="T93" s="16">
        <v>3.8883027555435372E-2</v>
      </c>
      <c r="U93" s="16">
        <v>0.3949680997777778</v>
      </c>
      <c r="V93" s="16">
        <v>3.2133219666048242E-2</v>
      </c>
      <c r="W93" s="16">
        <v>4.2146568620037801E-2</v>
      </c>
      <c r="X93" s="16">
        <v>0.66931091717171709</v>
      </c>
      <c r="Y93" s="16">
        <v>1.7301649580246912E-2</v>
      </c>
      <c r="Z93" s="16">
        <v>0.17988789204545455</v>
      </c>
      <c r="AA93" s="16">
        <v>3.1871459753086424E-2</v>
      </c>
      <c r="AB93" s="16">
        <v>3.2401225047342511E-2</v>
      </c>
      <c r="AC93" s="16">
        <v>0.3214342220598978</v>
      </c>
      <c r="AD93" s="16">
        <v>0.12427556080332411</v>
      </c>
      <c r="AE93" s="16">
        <v>1.4928955993600002</v>
      </c>
      <c r="AF93" s="16">
        <v>1.5664520479591839</v>
      </c>
      <c r="AG93" s="16">
        <v>2.0668511967153729E-2</v>
      </c>
      <c r="AH93" s="16">
        <v>4.7603721761555244E-2</v>
      </c>
      <c r="AI93" s="16">
        <v>2.2269467010173075E-2</v>
      </c>
      <c r="AJ93" s="16">
        <v>2.4830286614386157E-2</v>
      </c>
      <c r="AK93" s="16">
        <v>1.1616444999339412E-2</v>
      </c>
      <c r="AL93" s="16">
        <v>6.113870390946502E-2</v>
      </c>
      <c r="AM93" s="16">
        <v>5.7460892476754018E-2</v>
      </c>
      <c r="AN93" s="16">
        <v>4.3835485451595463E-2</v>
      </c>
      <c r="AO93" s="16">
        <v>0.13003718733650416</v>
      </c>
      <c r="AP93" s="16">
        <v>2.6493875271111113E-2</v>
      </c>
      <c r="AQ93" s="16">
        <v>2.6520260519395135E-2</v>
      </c>
      <c r="AR93" s="16">
        <v>6.3838869420910138E-3</v>
      </c>
      <c r="AS93" s="16">
        <v>0.10712807573964499</v>
      </c>
      <c r="AT93" s="16">
        <v>7.7289778715814508E-2</v>
      </c>
      <c r="AU93" s="16">
        <v>9.9257921052631579E-2</v>
      </c>
      <c r="AV93" s="16">
        <v>4.421621132271468E-2</v>
      </c>
      <c r="AW93" s="16">
        <v>5.5084226909090907E-2</v>
      </c>
      <c r="AX93" s="16">
        <v>2.6164595217968847E-2</v>
      </c>
      <c r="AY93" s="16">
        <v>3.4591670880428319E-2</v>
      </c>
      <c r="AZ93" s="16">
        <v>6.113870390946502E-2</v>
      </c>
      <c r="BA93" s="16">
        <v>2.7428472250566893E-2</v>
      </c>
      <c r="BB93" s="16">
        <v>0.1963199137777778</v>
      </c>
      <c r="BC93" s="16">
        <v>1.3868741537037037</v>
      </c>
      <c r="BD93" s="16">
        <v>3.8848913359549368E-2</v>
      </c>
      <c r="BE93" s="16">
        <v>8.017635001922338E-2</v>
      </c>
      <c r="BF93" s="16">
        <v>0.10400074780972858</v>
      </c>
      <c r="BG93" s="16">
        <v>0.33465894433893356</v>
      </c>
      <c r="BH93" s="16">
        <v>0.14884829611687814</v>
      </c>
      <c r="BI93" s="16">
        <v>0.20824567045454545</v>
      </c>
      <c r="BJ93" s="16">
        <v>0.12262196965680475</v>
      </c>
      <c r="BK93" s="16">
        <v>1.6942956004756246E-2</v>
      </c>
      <c r="BL93" s="16">
        <v>8.6313320510396974E-2</v>
      </c>
      <c r="BM93" s="16">
        <v>2.1440603212373587E-2</v>
      </c>
      <c r="BN93" s="16">
        <v>0.30154462174148189</v>
      </c>
      <c r="BO93" s="16">
        <v>1.1123320541666668</v>
      </c>
      <c r="BP93" s="16">
        <v>4.3741323646638908E-2</v>
      </c>
      <c r="BQ93" s="16">
        <v>1.9102180098765436</v>
      </c>
      <c r="BR93" s="16">
        <v>1.2407820587257619E-2</v>
      </c>
      <c r="BS93" s="16">
        <v>0.47121535909090917</v>
      </c>
      <c r="BT93" s="16">
        <v>8.7148522762345693E-2</v>
      </c>
      <c r="BU93" s="16">
        <v>0.21138849160000001</v>
      </c>
      <c r="BV93" s="16">
        <v>1.3756799584487537E-2</v>
      </c>
      <c r="BW93" s="16">
        <v>4.7474401920000006E-2</v>
      </c>
      <c r="BX93" s="16">
        <v>0.1446348169921875</v>
      </c>
      <c r="BY93" s="16">
        <v>0.34344368466111774</v>
      </c>
      <c r="BZ93" s="16">
        <v>4.8216426293872697E-2</v>
      </c>
      <c r="CA93" s="16">
        <v>1.6874152930555557</v>
      </c>
      <c r="CB93" s="16">
        <v>0.36582977291666668</v>
      </c>
      <c r="CC93" s="16">
        <v>0.76385518515625006</v>
      </c>
      <c r="CD93" s="16">
        <v>5.134719940482517E-2</v>
      </c>
      <c r="CE93" s="16">
        <v>1.5527780050659449E-2</v>
      </c>
      <c r="CF93" s="16">
        <v>4.1018867959372117E-2</v>
      </c>
      <c r="CG93" s="16">
        <v>7.4617577493074794E-2</v>
      </c>
      <c r="CH93" s="16">
        <v>0.650897603125</v>
      </c>
      <c r="CI93" s="16">
        <v>7.8740873070987663E-2</v>
      </c>
      <c r="CJ93" s="16">
        <v>0.29557508991999998</v>
      </c>
      <c r="CK93" s="16">
        <v>5.5380302240512116E-2</v>
      </c>
      <c r="CL93" s="16">
        <v>8.9134961476355259E-2</v>
      </c>
      <c r="CM93" s="16">
        <v>1.3886972781065089E-2</v>
      </c>
      <c r="CN93" s="16">
        <f t="array" ref="CN93:CN103">TRANSPOSE(CO92:CY92)</f>
        <v>0.36254918224852073</v>
      </c>
      <c r="CO93" s="16" t="s">
        <v>103</v>
      </c>
      <c r="CP93" s="16">
        <f>$A$1*Populatie!$CO93*Populatie!CP93/(Distante!CP93*Distante!CP93)</f>
        <v>3.9211648996539797E-2</v>
      </c>
      <c r="CQ93" s="16">
        <f>$A$1*Populatie!$CO93*Populatie!CQ93/(Distante!CQ93*Distante!CQ93)</f>
        <v>0.14104162327806125</v>
      </c>
      <c r="CR93" s="16">
        <f>$A$1*Populatie!$CO93*Populatie!CR93/(Distante!CR93*Distante!CR93)</f>
        <v>2.4569967346938778E-2</v>
      </c>
      <c r="CS93" s="16">
        <f>$A$1*Populatie!$CO93*Populatie!CS93/(Distante!CS93*Distante!CS93)</f>
        <v>7.9370719492502892E-2</v>
      </c>
      <c r="CT93" s="16">
        <f>$A$1*Populatie!$CO93*Populatie!CT93/(Distante!CT93*Distante!CT93)</f>
        <v>3.9793645473481819E-2</v>
      </c>
      <c r="CU93" s="16">
        <f>$A$1*Populatie!$CO93*Populatie!CU93/(Distante!CU93*Distante!CU93)</f>
        <v>3.6516679730812372E-2</v>
      </c>
      <c r="CV93" s="16">
        <f>$A$1*Populatie!$CO93*Populatie!CV93/(Distante!CV93*Distante!CV93)</f>
        <v>4.3730126271604948E-2</v>
      </c>
      <c r="CW93" s="16">
        <f>$A$1*Populatie!$CO93*Populatie!CW93/(Distante!CW93*Distante!CW93)</f>
        <v>5.3905969367283951E-2</v>
      </c>
      <c r="CX93" s="16">
        <f>$A$1*Populatie!$CO93*Populatie!CX93/(Distante!CX93*Distante!CX93)</f>
        <v>5.222608803808769E-2</v>
      </c>
      <c r="CY93" s="16">
        <f>$A$1*Populatie!$CO93*Populatie!CY93/(Distante!CY93*Distante!CY93)</f>
        <v>5.1067427712185344E-2</v>
      </c>
    </row>
    <row r="94" spans="1:103" ht="15.75" customHeight="1" x14ac:dyDescent="0.25">
      <c r="A94" s="2" t="s">
        <v>93</v>
      </c>
      <c r="B94" s="16">
        <v>15.164779992310649</v>
      </c>
      <c r="C94" s="16">
        <v>2.0006512098765437</v>
      </c>
      <c r="D94" s="16">
        <v>43.511600000000001</v>
      </c>
      <c r="E94" s="16">
        <v>0.31342197079502437</v>
      </c>
      <c r="F94" s="16">
        <v>2.1687073344444445</v>
      </c>
      <c r="G94" s="16">
        <v>1.0619231760988224</v>
      </c>
      <c r="H94" s="16">
        <v>0.44887919260659526</v>
      </c>
      <c r="I94" s="16">
        <v>2.6180342684310021</v>
      </c>
      <c r="J94" s="16">
        <v>6.5757192620511801E-2</v>
      </c>
      <c r="K94" s="16">
        <v>0.2401708064516129</v>
      </c>
      <c r="L94" s="16">
        <v>0.32506357812500003</v>
      </c>
      <c r="M94" s="16">
        <v>0.31940873250000001</v>
      </c>
      <c r="N94" s="16">
        <v>0.30884350661625709</v>
      </c>
      <c r="O94" s="16">
        <v>3.4323832400000005</v>
      </c>
      <c r="P94" s="16">
        <v>0.21734687304687503</v>
      </c>
      <c r="Q94" s="16">
        <v>9.6447894400000012E-2</v>
      </c>
      <c r="R94" s="16">
        <v>1.3551697782585181</v>
      </c>
      <c r="S94" s="16">
        <v>5.494858139534884E-2</v>
      </c>
      <c r="T94" s="16">
        <v>0.34327274131944446</v>
      </c>
      <c r="U94" s="16">
        <v>0.16068677777777776</v>
      </c>
      <c r="V94" s="16">
        <v>7.6057899259689365E-2</v>
      </c>
      <c r="W94" s="16">
        <v>2.5024897867564535E-2</v>
      </c>
      <c r="X94" s="16">
        <v>0.4335136539792388</v>
      </c>
      <c r="Y94" s="16">
        <v>0.2534008888888889</v>
      </c>
      <c r="Z94" s="16">
        <v>0.51800647917793408</v>
      </c>
      <c r="AA94" s="16">
        <v>0.19721924444444447</v>
      </c>
      <c r="AB94" s="16">
        <v>0.15723769035419916</v>
      </c>
      <c r="AC94" s="16">
        <v>0.14940851851851852</v>
      </c>
      <c r="AD94" s="16">
        <v>4.2312650548696845E-2</v>
      </c>
      <c r="AE94" s="16">
        <v>0.58909644444444442</v>
      </c>
      <c r="AF94" s="16">
        <v>0.15845001088384314</v>
      </c>
      <c r="AG94" s="16">
        <v>2.0920607644444447</v>
      </c>
      <c r="AH94" s="16">
        <v>8.7193461223411289E-2</v>
      </c>
      <c r="AI94" s="16">
        <v>0.51507519555555559</v>
      </c>
      <c r="AJ94" s="16">
        <v>31.566284750000001</v>
      </c>
      <c r="AK94" s="16">
        <v>0.11941297975308642</v>
      </c>
      <c r="AL94" s="16">
        <v>0.26517443591130341</v>
      </c>
      <c r="AM94" s="16">
        <v>1.20168901010101</v>
      </c>
      <c r="AN94" s="16">
        <v>0.50546252154195015</v>
      </c>
      <c r="AO94" s="16">
        <v>0.38362978443877555</v>
      </c>
      <c r="AP94" s="16">
        <v>0.4553971644444445</v>
      </c>
      <c r="AQ94" s="16">
        <v>0.65642500000000004</v>
      </c>
      <c r="AR94" s="16">
        <v>2.2272570858725766E-2</v>
      </c>
      <c r="AS94" s="16">
        <v>0.21409924643912928</v>
      </c>
      <c r="AT94" s="16">
        <v>0.14593074122448982</v>
      </c>
      <c r="AU94" s="16">
        <v>5.5864846938775511E-2</v>
      </c>
      <c r="AV94" s="16">
        <v>0.51306227319211106</v>
      </c>
      <c r="AW94" s="16">
        <v>0.25978787301587303</v>
      </c>
      <c r="AX94" s="16">
        <v>9.3106853125E-2</v>
      </c>
      <c r="AY94" s="16">
        <v>0.22772584549661803</v>
      </c>
      <c r="AZ94" s="16">
        <v>6.1899701047847498E-2</v>
      </c>
      <c r="BA94" s="16">
        <v>7.726251183045435E-2</v>
      </c>
      <c r="BB94" s="16">
        <v>3.6743117429111537E-2</v>
      </c>
      <c r="BC94" s="16">
        <v>0.20312233333333335</v>
      </c>
      <c r="BD94" s="16">
        <v>0.19942080460226147</v>
      </c>
      <c r="BE94" s="16">
        <v>0.11704567510204082</v>
      </c>
      <c r="BF94" s="16">
        <v>0.60334034693877558</v>
      </c>
      <c r="BG94" s="16">
        <v>0.52478153102873815</v>
      </c>
      <c r="BH94" s="16">
        <v>0.86918645224489799</v>
      </c>
      <c r="BI94" s="16">
        <v>0.35356567602040817</v>
      </c>
      <c r="BJ94" s="16">
        <v>0.30813568252595158</v>
      </c>
      <c r="BK94" s="16">
        <v>0.8817237</v>
      </c>
      <c r="BL94" s="16">
        <v>2.0907153548387097E-2</v>
      </c>
      <c r="BM94" s="16">
        <v>0.74950381852551984</v>
      </c>
      <c r="BN94" s="16">
        <v>0.42594234222222227</v>
      </c>
      <c r="BO94" s="16">
        <v>4.0728187499999999E-2</v>
      </c>
      <c r="BP94" s="16">
        <v>0.84170722580645174</v>
      </c>
      <c r="BQ94" s="16">
        <v>5.0275583175803405E-2</v>
      </c>
      <c r="BR94" s="16">
        <v>0.13941574287007696</v>
      </c>
      <c r="BS94" s="16">
        <v>0.13564749913494811</v>
      </c>
      <c r="BT94" s="16">
        <v>0.73913220701963123</v>
      </c>
      <c r="BU94" s="16">
        <v>0.53750125000000004</v>
      </c>
      <c r="BV94" s="16">
        <v>1.806026181818182</v>
      </c>
      <c r="BW94" s="16">
        <v>0.15882871453287198</v>
      </c>
      <c r="BX94" s="16">
        <v>2.782062509391435E-2</v>
      </c>
      <c r="BY94" s="16">
        <v>8.4425351897119791E-2</v>
      </c>
      <c r="BZ94" s="16">
        <v>1.7457042211606235E-2</v>
      </c>
      <c r="CA94" s="16">
        <v>0.11271139888682746</v>
      </c>
      <c r="CB94" s="16">
        <v>4.7893985454545457E-2</v>
      </c>
      <c r="CC94" s="16">
        <v>8.1968271300106699E-2</v>
      </c>
      <c r="CD94" s="16">
        <v>0.18390231474048443</v>
      </c>
      <c r="CE94" s="16">
        <v>0.72326100000000004</v>
      </c>
      <c r="CF94" s="16">
        <v>8.9482529296875002E-2</v>
      </c>
      <c r="CG94" s="16">
        <v>0.36482402954755311</v>
      </c>
      <c r="CH94" s="16">
        <v>8.3686232286340395E-2</v>
      </c>
      <c r="CI94" s="16">
        <v>0.25771646464646464</v>
      </c>
      <c r="CJ94" s="16">
        <v>3.6487881643205974E-2</v>
      </c>
      <c r="CK94" s="16">
        <v>0.16854222634508348</v>
      </c>
      <c r="CL94" s="16">
        <v>8.6209742563547867E-2</v>
      </c>
      <c r="CM94" s="16">
        <v>2.3236012800000001</v>
      </c>
      <c r="CN94" s="16">
        <v>9.3291181176470589E-2</v>
      </c>
      <c r="CO94" s="16">
        <f t="array" ref="CO94:CO103">TRANSPOSE(CP93:CY93)</f>
        <v>3.9211648996539797E-2</v>
      </c>
      <c r="CP94" s="16" t="s">
        <v>103</v>
      </c>
      <c r="CQ94" s="16">
        <f>$A$1*Populatie!$CP94*Populatie!CQ94/(Distante!CQ94*Distante!CQ94)</f>
        <v>0.27098082691022501</v>
      </c>
      <c r="CR94" s="16">
        <f>$A$1*Populatie!$CP94*Populatie!CR94/(Distante!CR94*Distante!CR94)</f>
        <v>0.32705045551020412</v>
      </c>
      <c r="CS94" s="16">
        <f>$A$1*Populatie!$CP94*Populatie!CS94/(Distante!CS94*Distante!CS94)</f>
        <v>5.5657377512008638E-2</v>
      </c>
      <c r="CT94" s="16">
        <f>$A$1*Populatie!$CP94*Populatie!CT94/(Distante!CT94*Distante!CT94)</f>
        <v>1.7075472700000003</v>
      </c>
      <c r="CU94" s="16">
        <f>$A$1*Populatie!$CP94*Populatie!CU94/(Distante!CU94*Distante!CU94)</f>
        <v>1.4212539773242634</v>
      </c>
      <c r="CV94" s="16">
        <f>$A$1*Populatie!$CP94*Populatie!CV94/(Distante!CV94*Distante!CV94)</f>
        <v>0.21067487370242216</v>
      </c>
      <c r="CW94" s="16">
        <f>$A$1*Populatie!$CP94*Populatie!CW94/(Distante!CW94*Distante!CW94)</f>
        <v>0.22078148348175816</v>
      </c>
      <c r="CX94" s="16">
        <f>$A$1*Populatie!$CP94*Populatie!CX94/(Distante!CX94*Distante!CX94)</f>
        <v>0.25776103809184764</v>
      </c>
      <c r="CY94" s="16">
        <f>$A$1*Populatie!$CP94*Populatie!CY94/(Distante!CY94*Distante!CY94)</f>
        <v>0.10362611111111111</v>
      </c>
    </row>
    <row r="95" spans="1:103" ht="15.75" customHeight="1" x14ac:dyDescent="0.25">
      <c r="A95" s="2" t="s">
        <v>94</v>
      </c>
      <c r="B95" s="16">
        <v>106.91148863541667</v>
      </c>
      <c r="C95" s="16">
        <v>10.120146168000002</v>
      </c>
      <c r="D95" s="16">
        <v>3.9370835596707816</v>
      </c>
      <c r="E95" s="16">
        <v>1.4476271673600003</v>
      </c>
      <c r="F95" s="16">
        <v>150.48347934074076</v>
      </c>
      <c r="G95" s="16">
        <v>6.862328763852557</v>
      </c>
      <c r="H95" s="16">
        <v>2.1936575735700199</v>
      </c>
      <c r="I95" s="16">
        <v>0.56249415483870968</v>
      </c>
      <c r="J95" s="16">
        <v>0.27989390654407786</v>
      </c>
      <c r="K95" s="16">
        <v>1.3235675454545457</v>
      </c>
      <c r="L95" s="16">
        <v>1.6039604370370373</v>
      </c>
      <c r="M95" s="16">
        <v>0.12784477388239066</v>
      </c>
      <c r="N95" s="16">
        <v>0.52701039204545463</v>
      </c>
      <c r="O95" s="16">
        <v>1.0585250263703703</v>
      </c>
      <c r="P95" s="16">
        <v>11.486781709090911</v>
      </c>
      <c r="Q95" s="16">
        <v>0.25396957625231914</v>
      </c>
      <c r="R95" s="16">
        <v>4.3466883533333336</v>
      </c>
      <c r="S95" s="16">
        <v>1.3109267318181821</v>
      </c>
      <c r="T95" s="16">
        <v>1.2058470638671877</v>
      </c>
      <c r="U95" s="16">
        <v>0.6624563486979167</v>
      </c>
      <c r="V95" s="16">
        <v>0.70764113512110727</v>
      </c>
      <c r="W95" s="16">
        <v>9.9616141935483876E-2</v>
      </c>
      <c r="X95" s="16">
        <v>2.0576039542406312</v>
      </c>
      <c r="Y95" s="16">
        <v>0.2611711895833333</v>
      </c>
      <c r="Z95" s="16">
        <v>2.3925580272000002</v>
      </c>
      <c r="AA95" s="16">
        <v>0.72877416962524666</v>
      </c>
      <c r="AB95" s="16">
        <v>0.72451509980276152</v>
      </c>
      <c r="AC95" s="16">
        <v>0.52484162500000009</v>
      </c>
      <c r="AD95" s="16">
        <v>0.12346218352828073</v>
      </c>
      <c r="AE95" s="16">
        <v>3.091289401851852</v>
      </c>
      <c r="AF95" s="16">
        <v>0.62300670992438567</v>
      </c>
      <c r="AG95" s="16">
        <v>0.15893128001730106</v>
      </c>
      <c r="AH95" s="16">
        <v>0.55725747874526776</v>
      </c>
      <c r="AI95" s="16">
        <v>0.15651851327854671</v>
      </c>
      <c r="AJ95" s="16">
        <v>0.16092286885714285</v>
      </c>
      <c r="AK95" s="16">
        <v>6.3674494619666053E-2</v>
      </c>
      <c r="AL95" s="16">
        <v>0.39539721477272732</v>
      </c>
      <c r="AM95" s="16">
        <v>0.39411718321759259</v>
      </c>
      <c r="AN95" s="16">
        <v>0.65787331531190929</v>
      </c>
      <c r="AO95" s="16">
        <v>0.59893916345663267</v>
      </c>
      <c r="AP95" s="16">
        <v>0.19021608478002378</v>
      </c>
      <c r="AQ95" s="16">
        <v>0.15433079639117844</v>
      </c>
      <c r="AR95" s="16">
        <v>6.9909846469146816E-2</v>
      </c>
      <c r="AS95" s="16">
        <v>5.5279319039999999</v>
      </c>
      <c r="AT95" s="16">
        <v>7.7526605750000011</v>
      </c>
      <c r="AU95" s="16">
        <v>0.21104742592592593</v>
      </c>
      <c r="AV95" s="16">
        <v>0.80101467918188463</v>
      </c>
      <c r="AW95" s="16">
        <v>0.36955790454545451</v>
      </c>
      <c r="AX95" s="16">
        <v>0.35767753517877743</v>
      </c>
      <c r="AY95" s="16">
        <v>0.97529163574218758</v>
      </c>
      <c r="AZ95" s="16">
        <v>0.18118083024852072</v>
      </c>
      <c r="BA95" s="16">
        <v>1.32958278816</v>
      </c>
      <c r="BB95" s="16">
        <v>0.14236274558078441</v>
      </c>
      <c r="BC95" s="16">
        <v>0.99657943977272723</v>
      </c>
      <c r="BD95" s="16">
        <v>0.84882985148729051</v>
      </c>
      <c r="BE95" s="16">
        <v>0.40534622145767318</v>
      </c>
      <c r="BF95" s="16">
        <v>0.89865797393185509</v>
      </c>
      <c r="BG95" s="16">
        <v>5.4492143833795019</v>
      </c>
      <c r="BH95" s="16">
        <v>1.3570109196734694</v>
      </c>
      <c r="BI95" s="16">
        <v>8.8320287448979595</v>
      </c>
      <c r="BJ95" s="16">
        <v>11.349432364285715</v>
      </c>
      <c r="BK95" s="16">
        <v>0.11908171323529414</v>
      </c>
      <c r="BL95" s="16">
        <v>0.11662750752528259</v>
      </c>
      <c r="BM95" s="16">
        <v>0.19052422530009236</v>
      </c>
      <c r="BN95" s="16">
        <v>2.1983448969696973</v>
      </c>
      <c r="BO95" s="16">
        <v>0.1532083905992426</v>
      </c>
      <c r="BP95" s="16">
        <v>0.6829956314764738</v>
      </c>
      <c r="BQ95" s="16">
        <v>0.12466870414711954</v>
      </c>
      <c r="BR95" s="16">
        <v>0.16488851522633746</v>
      </c>
      <c r="BS95" s="16">
        <v>0.64382938816568058</v>
      </c>
      <c r="BT95" s="16">
        <v>1.6780403512110729</v>
      </c>
      <c r="BU95" s="16">
        <v>1.4181970481250001</v>
      </c>
      <c r="BV95" s="16">
        <v>9.4771402000000005E-2</v>
      </c>
      <c r="BW95" s="16">
        <v>1.8345824006400002</v>
      </c>
      <c r="BX95" s="16">
        <v>9.6925484499314138E-2</v>
      </c>
      <c r="BY95" s="16">
        <v>0.58609913251417778</v>
      </c>
      <c r="BZ95" s="16">
        <v>4.9321851445578234E-2</v>
      </c>
      <c r="CA95" s="16">
        <v>0.45283210442708338</v>
      </c>
      <c r="CB95" s="16">
        <v>0.19566759939446368</v>
      </c>
      <c r="CC95" s="16">
        <v>0.25842617303785786</v>
      </c>
      <c r="CD95" s="16">
        <v>0.61665101950059453</v>
      </c>
      <c r="CE95" s="16">
        <v>0.10818164107142858</v>
      </c>
      <c r="CF95" s="16">
        <v>0.22889093040000003</v>
      </c>
      <c r="CG95" s="16">
        <v>2.9608985260799998</v>
      </c>
      <c r="CH95" s="16">
        <v>0.2228088902698962</v>
      </c>
      <c r="CI95" s="16">
        <v>17.526711180000003</v>
      </c>
      <c r="CJ95" s="16">
        <v>0.12089630324645634</v>
      </c>
      <c r="CK95" s="16">
        <v>0.64978309829237813</v>
      </c>
      <c r="CL95" s="16">
        <v>0.25896451935483872</v>
      </c>
      <c r="CM95" s="16">
        <v>0.15316826706699191</v>
      </c>
      <c r="CN95" s="16">
        <v>0.56913058604651168</v>
      </c>
      <c r="CO95" s="16">
        <v>0.14104162327806125</v>
      </c>
      <c r="CP95" s="16">
        <f t="array" ref="CP95:CP103">TRANSPOSE(CQ94:CY94)</f>
        <v>0.27098082691022501</v>
      </c>
      <c r="CQ95" s="16" t="s">
        <v>103</v>
      </c>
      <c r="CR95" s="16">
        <f>$A$1*Populatie!$CQ95*Populatie!CR95/(Distante!CR95*Distante!CR95)</f>
        <v>0.14359303333333334</v>
      </c>
      <c r="CS95" s="16">
        <f>$A$1*Populatie!$CQ95*Populatie!CS95/(Distante!CS95*Distante!CS95)</f>
        <v>0.17584061063281095</v>
      </c>
      <c r="CT95" s="16">
        <f>$A$1*Populatie!$CQ95*Populatie!CT95/(Distante!CT95*Distante!CT95)</f>
        <v>0.29621061616666666</v>
      </c>
      <c r="CU95" s="16">
        <f>$A$1*Populatie!$CQ95*Populatie!CU95/(Distante!CU95*Distante!CU95)</f>
        <v>0.36188783897929</v>
      </c>
      <c r="CV95" s="16">
        <f>$A$1*Populatie!$CQ95*Populatie!CV95/(Distante!CV95*Distante!CV95)</f>
        <v>0.95056316024999998</v>
      </c>
      <c r="CW95" s="16">
        <f>$A$1*Populatie!$CQ95*Populatie!CW95/(Distante!CW95*Distante!CW95)</f>
        <v>0.46131408212226066</v>
      </c>
      <c r="CX95" s="16">
        <f>$A$1*Populatie!$CQ95*Populatie!CX95/(Distante!CX95*Distante!CX95)</f>
        <v>2.563308134693878</v>
      </c>
      <c r="CY95" s="16">
        <f>$A$1*Populatie!$CQ95*Populatie!CY95/(Distante!CY95*Distante!CY95)</f>
        <v>2.2319795442176873</v>
      </c>
    </row>
    <row r="96" spans="1:103" ht="15.75" customHeight="1" x14ac:dyDescent="0.25">
      <c r="A96" s="2" t="s">
        <v>95</v>
      </c>
      <c r="B96" s="16">
        <v>10.969141198485669</v>
      </c>
      <c r="C96" s="16">
        <v>0.44304015030381949</v>
      </c>
      <c r="D96" s="16">
        <v>1.7117057673155276</v>
      </c>
      <c r="E96" s="16">
        <v>0.44081130532544388</v>
      </c>
      <c r="F96" s="16">
        <v>1.5434628067666285</v>
      </c>
      <c r="G96" s="16">
        <v>0.70294849763313616</v>
      </c>
      <c r="H96" s="16">
        <v>0.28587577096774197</v>
      </c>
      <c r="I96" s="16">
        <v>0.21918678140966452</v>
      </c>
      <c r="J96" s="16">
        <v>1.6066400301630691E-2</v>
      </c>
      <c r="K96" s="16">
        <v>0.28240277096966093</v>
      </c>
      <c r="L96" s="16">
        <v>6.1706324050632921E-2</v>
      </c>
      <c r="M96" s="16">
        <v>4.7988414390065744E-2</v>
      </c>
      <c r="N96" s="16">
        <v>0.93085065373961229</v>
      </c>
      <c r="O96" s="16">
        <v>0.2940334067471887</v>
      </c>
      <c r="P96" s="16">
        <v>0.11533611468883852</v>
      </c>
      <c r="Q96" s="16">
        <v>0.1138512888888889</v>
      </c>
      <c r="R96" s="16">
        <v>0.89227042382271471</v>
      </c>
      <c r="S96" s="16">
        <v>3.3483610126582283E-2</v>
      </c>
      <c r="T96" s="16">
        <v>6.0482141522903037E-2</v>
      </c>
      <c r="U96" s="16">
        <v>0.12272766494140624</v>
      </c>
      <c r="V96" s="16">
        <v>3.2534999009781428E-2</v>
      </c>
      <c r="W96" s="16">
        <v>1.7455726283737025E-2</v>
      </c>
      <c r="X96" s="16">
        <v>0.30640630011890607</v>
      </c>
      <c r="Y96" s="16">
        <v>3.7189873372114844E-2</v>
      </c>
      <c r="Z96" s="16">
        <v>0.26635954461871286</v>
      </c>
      <c r="AA96" s="16">
        <v>4.1317035762788598E-2</v>
      </c>
      <c r="AB96" s="16">
        <v>3.6294375920000004E-2</v>
      </c>
      <c r="AC96" s="16">
        <v>0.17285858333333334</v>
      </c>
      <c r="AD96" s="16">
        <v>3.8679493308946808E-2</v>
      </c>
      <c r="AE96" s="16">
        <v>0.50730248796616684</v>
      </c>
      <c r="AF96" s="16">
        <v>9.6721151882379161E-2</v>
      </c>
      <c r="AG96" s="16">
        <v>0.10080863273635986</v>
      </c>
      <c r="AH96" s="16">
        <v>3.3935597080000005E-2</v>
      </c>
      <c r="AI96" s="16">
        <v>5.8195079980468752E-2</v>
      </c>
      <c r="AJ96" s="16">
        <v>0.27024218064516131</v>
      </c>
      <c r="AK96" s="16">
        <v>0.43024099792387543</v>
      </c>
      <c r="AL96" s="16">
        <v>0.98483091093750008</v>
      </c>
      <c r="AM96" s="16">
        <v>0.14990062223212297</v>
      </c>
      <c r="AN96" s="16">
        <v>7.9376770914127426E-2</v>
      </c>
      <c r="AO96" s="16">
        <v>0.12993413576979626</v>
      </c>
      <c r="AP96" s="16">
        <v>0.39839165368620044</v>
      </c>
      <c r="AQ96" s="16">
        <v>0.43132954631379966</v>
      </c>
      <c r="AR96" s="16">
        <v>6.308566601562501E-3</v>
      </c>
      <c r="AS96" s="16">
        <v>8.8591092041522504E-2</v>
      </c>
      <c r="AT96" s="16">
        <v>6.7144817969320675E-2</v>
      </c>
      <c r="AU96" s="16">
        <v>3.4186040816326535E-2</v>
      </c>
      <c r="AV96" s="16">
        <v>6.9669325848765437E-2</v>
      </c>
      <c r="AW96" s="16">
        <v>0.19235985371428571</v>
      </c>
      <c r="AX96" s="16">
        <v>2.4426354113520413E-2</v>
      </c>
      <c r="AY96" s="16">
        <v>4.3456888624653189E-2</v>
      </c>
      <c r="AZ96" s="16">
        <v>8.6459778189300424E-2</v>
      </c>
      <c r="BA96" s="16">
        <v>4.0703370672218922E-2</v>
      </c>
      <c r="BB96" s="16">
        <v>4.4420375608888896E-2</v>
      </c>
      <c r="BC96" s="16">
        <v>0.12257868587962963</v>
      </c>
      <c r="BD96" s="16">
        <v>4.7791818380177521E-2</v>
      </c>
      <c r="BE96" s="16">
        <v>0.24074009861224493</v>
      </c>
      <c r="BF96" s="16">
        <v>0.23752621406250002</v>
      </c>
      <c r="BG96" s="16">
        <v>0.28120387395833335</v>
      </c>
      <c r="BH96" s="16">
        <v>0.39992509890430972</v>
      </c>
      <c r="BI96" s="16">
        <v>0.18847503999999998</v>
      </c>
      <c r="BJ96" s="16">
        <v>0.13024779015111113</v>
      </c>
      <c r="BK96" s="16">
        <v>4.5692453514739231E-2</v>
      </c>
      <c r="BL96" s="16">
        <v>3.6604358900226758E-2</v>
      </c>
      <c r="BM96" s="16">
        <v>0.79638418750000006</v>
      </c>
      <c r="BN96" s="16">
        <v>0.82047055483870979</v>
      </c>
      <c r="BO96" s="16">
        <v>3.8204399999999999E-2</v>
      </c>
      <c r="BP96" s="16">
        <v>9.8444351337278121E-2</v>
      </c>
      <c r="BQ96" s="16">
        <v>3.9957876844411988E-2</v>
      </c>
      <c r="BR96" s="16">
        <v>2.4136292882182598E-2</v>
      </c>
      <c r="BS96" s="16">
        <v>0.11060510411522635</v>
      </c>
      <c r="BT96" s="16">
        <v>0.11357961315555556</v>
      </c>
      <c r="BU96" s="16">
        <v>1.1957467808000002</v>
      </c>
      <c r="BV96" s="16">
        <v>0.13361231486325806</v>
      </c>
      <c r="BW96" s="16">
        <v>6.2071281656804742E-2</v>
      </c>
      <c r="BX96" s="16">
        <v>3.1922776588934616E-2</v>
      </c>
      <c r="BY96" s="16">
        <v>8.5792878302877559E-2</v>
      </c>
      <c r="BZ96" s="16">
        <v>1.5497573985938345E-2</v>
      </c>
      <c r="CA96" s="16">
        <v>6.8165663241420357E-2</v>
      </c>
      <c r="CB96" s="16">
        <v>6.0813967836734706E-2</v>
      </c>
      <c r="CC96" s="16">
        <v>6.5451887053254443E-2</v>
      </c>
      <c r="CD96" s="16">
        <v>4.9067519563343875E-2</v>
      </c>
      <c r="CE96" s="16">
        <v>6.9834867666666675E-2</v>
      </c>
      <c r="CF96" s="16">
        <v>0.22409660404280621</v>
      </c>
      <c r="CG96" s="16">
        <v>8.0524440110978993E-2</v>
      </c>
      <c r="CH96" s="16">
        <v>6.6934963615705084E-2</v>
      </c>
      <c r="CI96" s="16">
        <v>0.11451078992263442</v>
      </c>
      <c r="CJ96" s="16">
        <v>3.2252302024691357E-2</v>
      </c>
      <c r="CK96" s="16">
        <v>4.5731086329654676E-2</v>
      </c>
      <c r="CL96" s="16">
        <v>0.12605090565167246</v>
      </c>
      <c r="CM96" s="16">
        <v>0.11196570962099124</v>
      </c>
      <c r="CN96" s="16">
        <v>0.11885678957475995</v>
      </c>
      <c r="CO96" s="16">
        <v>2.4569967346938778E-2</v>
      </c>
      <c r="CP96" s="16">
        <v>0.32705045551020412</v>
      </c>
      <c r="CQ96" s="16">
        <f t="array" ref="CQ96:CQ103">TRANSPOSE(CR95:CY95)</f>
        <v>0.14359303333333334</v>
      </c>
      <c r="CR96" s="16" t="s">
        <v>103</v>
      </c>
      <c r="CS96" s="16">
        <f>$A$1*Populatie!$CR96*Populatie!CS96/(Distante!CS96*Distante!CS96)</f>
        <v>5.4783886432726595E-2</v>
      </c>
      <c r="CT96" s="16">
        <f>$A$1*Populatie!$CR96*Populatie!CT96/(Distante!CT96*Distante!CT96)</f>
        <v>0.12044208875171469</v>
      </c>
      <c r="CU96" s="16">
        <f>$A$1*Populatie!$CR96*Populatie!CU96/(Distante!CU96*Distante!CU96)</f>
        <v>0.10654129600000001</v>
      </c>
      <c r="CV96" s="16">
        <f>$A$1*Populatie!$CR96*Populatie!CV96/(Distante!CV96*Distante!CV96)</f>
        <v>5.009145416E-2</v>
      </c>
      <c r="CW96" s="16">
        <f>$A$1*Populatie!$CR96*Populatie!CW96/(Distante!CW96*Distante!CW96)</f>
        <v>1.2197047975308644</v>
      </c>
      <c r="CX96" s="16">
        <f>$A$1*Populatie!$CR96*Populatie!CX96/(Distante!CX96*Distante!CX96)</f>
        <v>5.8173086812500004E-2</v>
      </c>
      <c r="CY96" s="16">
        <f>$A$1*Populatie!$CR96*Populatie!CY96/(Distante!CY96*Distante!CY96)</f>
        <v>5.4677673469387754E-2</v>
      </c>
    </row>
    <row r="97" spans="1:104" ht="15.75" customHeight="1" x14ac:dyDescent="0.25">
      <c r="A97" s="2" t="s">
        <v>96</v>
      </c>
      <c r="B97" s="16">
        <v>11.971043742607248</v>
      </c>
      <c r="C97" s="16">
        <v>0.55616012497116507</v>
      </c>
      <c r="D97" s="16">
        <v>0.535845354</v>
      </c>
      <c r="E97" s="16">
        <v>2.1545570020408165</v>
      </c>
      <c r="F97" s="16">
        <v>1.3465560864852073</v>
      </c>
      <c r="G97" s="16">
        <v>0.77382153335248505</v>
      </c>
      <c r="H97" s="16">
        <v>0.5759286459319527</v>
      </c>
      <c r="I97" s="16">
        <v>8.4942632169009352E-2</v>
      </c>
      <c r="J97" s="16">
        <v>1.996283890909091E-2</v>
      </c>
      <c r="K97" s="16">
        <v>0.38137544387755107</v>
      </c>
      <c r="L97" s="16">
        <v>6.3100470967741934E-2</v>
      </c>
      <c r="M97" s="16">
        <v>2.345704977324263E-2</v>
      </c>
      <c r="N97" s="16">
        <v>0.11271329254437872</v>
      </c>
      <c r="O97" s="16">
        <v>0.11820281540642723</v>
      </c>
      <c r="P97" s="16">
        <v>0.10941569053803341</v>
      </c>
      <c r="Q97" s="16">
        <v>1.3285710669187147</v>
      </c>
      <c r="R97" s="16">
        <v>0.52453480091927607</v>
      </c>
      <c r="S97" s="16">
        <v>6.7985019696969712E-2</v>
      </c>
      <c r="T97" s="16">
        <v>6.1252812689977683E-2</v>
      </c>
      <c r="U97" s="16">
        <v>0.18532485967741935</v>
      </c>
      <c r="V97" s="16">
        <v>4.0579318928685305E-2</v>
      </c>
      <c r="W97" s="16">
        <v>3.1773707093333332E-2</v>
      </c>
      <c r="X97" s="16">
        <v>0.6903234941398867</v>
      </c>
      <c r="Y97" s="16">
        <v>2.0170703476012641E-2</v>
      </c>
      <c r="Z97" s="16">
        <v>0.18756860333243755</v>
      </c>
      <c r="AA97" s="16">
        <v>4.6045561409754361E-2</v>
      </c>
      <c r="AB97" s="16">
        <v>4.5776463972944111E-2</v>
      </c>
      <c r="AC97" s="16">
        <v>6.124146875000001</v>
      </c>
      <c r="AD97" s="16">
        <v>5.6193421968750004</v>
      </c>
      <c r="AE97" s="16">
        <v>0.61815388800000004</v>
      </c>
      <c r="AF97" s="16">
        <v>0.26705654765625003</v>
      </c>
      <c r="AG97" s="16">
        <v>2.6393368513388738E-2</v>
      </c>
      <c r="AH97" s="16">
        <v>4.8091700580000001E-2</v>
      </c>
      <c r="AI97" s="16">
        <v>2.5104112856718191E-2</v>
      </c>
      <c r="AJ97" s="16">
        <v>3.9115392772877032E-2</v>
      </c>
      <c r="AK97" s="16">
        <v>2.4388574865051905E-2</v>
      </c>
      <c r="AL97" s="16">
        <v>9.9246174500000006E-2</v>
      </c>
      <c r="AM97" s="16">
        <v>6.7340100148294613E-2</v>
      </c>
      <c r="AN97" s="16">
        <v>6.1243612857008203E-2</v>
      </c>
      <c r="AO97" s="16">
        <v>0.11582373832738803</v>
      </c>
      <c r="AP97" s="16">
        <v>5.9246656377702843E-2</v>
      </c>
      <c r="AQ97" s="16">
        <v>2.8243074067604158E-2</v>
      </c>
      <c r="AR97" s="16">
        <v>8.037069695473251E-3</v>
      </c>
      <c r="AS97" s="16">
        <v>0.12193386465028357</v>
      </c>
      <c r="AT97" s="16">
        <v>9.2633495679999997E-2</v>
      </c>
      <c r="AU97" s="16">
        <v>6.2119374134948092E-2</v>
      </c>
      <c r="AV97" s="16">
        <v>5.9177326881720428E-2</v>
      </c>
      <c r="AW97" s="16">
        <v>3.9453861153119094E-2</v>
      </c>
      <c r="AX97" s="16">
        <v>3.0663054233458088E-2</v>
      </c>
      <c r="AY97" s="16">
        <v>4.6613506499999999E-2</v>
      </c>
      <c r="AZ97" s="16">
        <v>0.13736494740484431</v>
      </c>
      <c r="BA97" s="16">
        <v>3.0374968235570524E-2</v>
      </c>
      <c r="BB97" s="16">
        <v>1.5737541013333336</v>
      </c>
      <c r="BC97" s="16">
        <v>0.33303348838757396</v>
      </c>
      <c r="BD97" s="16">
        <v>6.0540987818181825E-2</v>
      </c>
      <c r="BE97" s="16">
        <v>0.1813913979166667</v>
      </c>
      <c r="BF97" s="16">
        <v>9.574666200000001E-2</v>
      </c>
      <c r="BG97" s="16">
        <v>0.31486971728395063</v>
      </c>
      <c r="BH97" s="16">
        <v>0.1629665858853182</v>
      </c>
      <c r="BI97" s="16">
        <v>0.21713717979037894</v>
      </c>
      <c r="BJ97" s="16">
        <v>0.15441156522903035</v>
      </c>
      <c r="BK97" s="16">
        <v>1.0039226484375001</v>
      </c>
      <c r="BL97" s="16">
        <v>3.0249670363636367</v>
      </c>
      <c r="BM97" s="16">
        <v>4.5143711250000003E-2</v>
      </c>
      <c r="BN97" s="16">
        <v>0.42959644106113032</v>
      </c>
      <c r="BO97" s="16">
        <v>0.12341533356401385</v>
      </c>
      <c r="BP97" s="16">
        <v>4.7839452106160224E-2</v>
      </c>
      <c r="BQ97" s="16">
        <v>0.77521200900000009</v>
      </c>
      <c r="BR97" s="16">
        <v>1.7890364923469387E-2</v>
      </c>
      <c r="BS97" s="16">
        <v>0.2257107795555556</v>
      </c>
      <c r="BT97" s="16">
        <v>9.0539387400000004E-2</v>
      </c>
      <c r="BU97" s="16">
        <v>0.47944430194658216</v>
      </c>
      <c r="BV97" s="16">
        <v>1.9229781040937085E-2</v>
      </c>
      <c r="BW97" s="16">
        <v>4.9479793602071012E-2</v>
      </c>
      <c r="BX97" s="16">
        <v>0.91609460555555555</v>
      </c>
      <c r="BY97" s="16">
        <v>0.16628766549842</v>
      </c>
      <c r="BZ97" s="16">
        <v>0.72192609866666668</v>
      </c>
      <c r="CA97" s="16">
        <v>0.18009029711538466</v>
      </c>
      <c r="CB97" s="16">
        <v>5.2134959555555564</v>
      </c>
      <c r="CC97" s="16">
        <v>0.35986171515151522</v>
      </c>
      <c r="CD97" s="16">
        <v>6.1965895833600008E-2</v>
      </c>
      <c r="CE97" s="16">
        <v>1.8982277617347755E-2</v>
      </c>
      <c r="CF97" s="16">
        <v>8.8291832727272743E-2</v>
      </c>
      <c r="CG97" s="16">
        <v>9.9865380645161303E-2</v>
      </c>
      <c r="CH97" s="16">
        <v>0.68995347272727281</v>
      </c>
      <c r="CI97" s="16">
        <v>0.13445858678500988</v>
      </c>
      <c r="CJ97" s="16">
        <v>0.32025988442906578</v>
      </c>
      <c r="CK97" s="16">
        <v>6.0180046363636358E-2</v>
      </c>
      <c r="CL97" s="16">
        <v>0.2016594078125</v>
      </c>
      <c r="CM97" s="16">
        <v>2.8806875523629493E-2</v>
      </c>
      <c r="CN97" s="16">
        <v>0.3587754407596786</v>
      </c>
      <c r="CO97" s="16">
        <v>7.9370719492502892E-2</v>
      </c>
      <c r="CP97" s="16">
        <v>5.5657377512008638E-2</v>
      </c>
      <c r="CQ97" s="16">
        <v>0.17584061063281095</v>
      </c>
      <c r="CR97" s="16">
        <f t="array" ref="CR97:CR103">TRANSPOSE(CS96:CY96)</f>
        <v>5.4783886432726595E-2</v>
      </c>
      <c r="CS97" s="16" t="s">
        <v>103</v>
      </c>
      <c r="CT97" s="16">
        <f>$A$1*Populatie!$CS97*Populatie!CT97/(Distante!CT97*Distante!CT97)</f>
        <v>4.3472326473927854E-2</v>
      </c>
      <c r="CU97" s="16">
        <f>$A$1*Populatie!$CS97*Populatie!CU97/(Distante!CU97*Distante!CU97)</f>
        <v>3.91570966563786E-2</v>
      </c>
      <c r="CV97" s="16">
        <f>$A$1*Populatie!$CS97*Populatie!CV97/(Distante!CV97*Distante!CV97)</f>
        <v>3.7275210649023317E-2</v>
      </c>
      <c r="CW97" s="16">
        <f>$A$1*Populatie!$CS97*Populatie!CW97/(Distante!CW97*Distante!CW97)</f>
        <v>0.16088307509336397</v>
      </c>
      <c r="CX97" s="16">
        <f>$A$1*Populatie!$CS97*Populatie!CX97/(Distante!CX97*Distante!CX97)</f>
        <v>6.9707292984542216E-2</v>
      </c>
      <c r="CY97" s="16">
        <f>$A$1*Populatie!$CS97*Populatie!CY97/(Distante!CY97*Distante!CY97)</f>
        <v>6.5109977465986388E-2</v>
      </c>
    </row>
    <row r="98" spans="1:104" ht="15.75" customHeight="1" x14ac:dyDescent="0.25">
      <c r="A98" s="2" t="s">
        <v>97</v>
      </c>
      <c r="B98" s="16">
        <v>17.075223222716051</v>
      </c>
      <c r="C98" s="16">
        <v>2.6762524568242987</v>
      </c>
      <c r="D98" s="16">
        <v>100.72255531250001</v>
      </c>
      <c r="E98" s="16">
        <v>0.31751285775000004</v>
      </c>
      <c r="F98" s="16">
        <v>2.3470961472565159</v>
      </c>
      <c r="G98" s="16">
        <v>1.1984098955621303</v>
      </c>
      <c r="H98" s="16">
        <v>0.48737048870967742</v>
      </c>
      <c r="I98" s="16">
        <v>12.140762128</v>
      </c>
      <c r="J98" s="16">
        <v>8.6381138763376941E-2</v>
      </c>
      <c r="K98" s="16">
        <v>0.25807295376275513</v>
      </c>
      <c r="L98" s="16">
        <v>0.50659480972222226</v>
      </c>
      <c r="M98" s="16">
        <v>0.61454570946502063</v>
      </c>
      <c r="N98" s="16">
        <v>0.14903412096774196</v>
      </c>
      <c r="O98" s="16">
        <v>4.7014383968750009</v>
      </c>
      <c r="P98" s="16">
        <v>0.28861680073964502</v>
      </c>
      <c r="Q98" s="16">
        <v>8.4548849440000004E-2</v>
      </c>
      <c r="R98" s="16">
        <v>1.3067059143367044</v>
      </c>
      <c r="S98" s="16">
        <v>5.5665788406250007E-2</v>
      </c>
      <c r="T98" s="16">
        <v>0.56597944048979598</v>
      </c>
      <c r="U98" s="16">
        <v>0.16531768144290124</v>
      </c>
      <c r="V98" s="16">
        <v>9.1116864074588383E-2</v>
      </c>
      <c r="W98" s="16">
        <v>2.9071052244456462E-2</v>
      </c>
      <c r="X98" s="16">
        <v>0.45714310967741939</v>
      </c>
      <c r="Y98" s="16">
        <v>0.46347335418381341</v>
      </c>
      <c r="Z98" s="16">
        <v>0.61331502775748736</v>
      </c>
      <c r="AA98" s="16">
        <v>0.2701371215277778</v>
      </c>
      <c r="AB98" s="16">
        <v>0.20454828072727274</v>
      </c>
      <c r="AC98" s="16">
        <v>0.11275397491763206</v>
      </c>
      <c r="AD98" s="16">
        <v>3.2714253353497168E-2</v>
      </c>
      <c r="AE98" s="16">
        <v>0.62486575311111126</v>
      </c>
      <c r="AF98" s="16">
        <v>0.1648934252171976</v>
      </c>
      <c r="AG98" s="16">
        <v>6.4475065187500009</v>
      </c>
      <c r="AH98" s="16">
        <v>0.1028524988088889</v>
      </c>
      <c r="AI98" s="16">
        <v>1.58740641640625</v>
      </c>
      <c r="AJ98" s="16">
        <v>0.76866290034722229</v>
      </c>
      <c r="AK98" s="16">
        <v>5.1752527685546876E-2</v>
      </c>
      <c r="AL98" s="16">
        <v>0.11181501774193549</v>
      </c>
      <c r="AM98" s="16">
        <v>2.8679721454999996</v>
      </c>
      <c r="AN98" s="16">
        <v>0.92940819120095131</v>
      </c>
      <c r="AO98" s="16">
        <v>0.57038278820984312</v>
      </c>
      <c r="AP98" s="16">
        <v>0.14964273002915451</v>
      </c>
      <c r="AQ98" s="16">
        <v>0.19209750864197533</v>
      </c>
      <c r="AR98" s="16">
        <v>2.5578573842357382E-2</v>
      </c>
      <c r="AS98" s="16">
        <v>0.30311490000000002</v>
      </c>
      <c r="AT98" s="16">
        <v>0.15303750322265625</v>
      </c>
      <c r="AU98" s="16">
        <v>5.6796677514792906E-2</v>
      </c>
      <c r="AV98" s="16">
        <v>0.98516384032000004</v>
      </c>
      <c r="AW98" s="16">
        <v>0.23898172563950029</v>
      </c>
      <c r="AX98" s="16">
        <v>0.11636623100913344</v>
      </c>
      <c r="AY98" s="16">
        <v>0.3335886763831053</v>
      </c>
      <c r="AZ98" s="16">
        <v>5.4262962782476963E-2</v>
      </c>
      <c r="BA98" s="16">
        <v>7.8697060111317246E-2</v>
      </c>
      <c r="BB98" s="16">
        <v>3.585367164380103E-2</v>
      </c>
      <c r="BC98" s="16">
        <v>0.20897620613425927</v>
      </c>
      <c r="BD98" s="16">
        <v>0.25316175024418275</v>
      </c>
      <c r="BE98" s="16">
        <v>9.973548518151161E-2</v>
      </c>
      <c r="BF98" s="16">
        <v>0.8070827527681661</v>
      </c>
      <c r="BG98" s="16">
        <v>0.57053238409090912</v>
      </c>
      <c r="BH98" s="16">
        <v>1.0371020171111112</v>
      </c>
      <c r="BI98" s="16">
        <v>0.3887953784</v>
      </c>
      <c r="BJ98" s="16">
        <v>0.39828937008928572</v>
      </c>
      <c r="BK98" s="16">
        <v>1.3741208800000002</v>
      </c>
      <c r="BL98" s="16">
        <v>3.1623449540361968E-2</v>
      </c>
      <c r="BM98" s="16">
        <v>0.19703614058956917</v>
      </c>
      <c r="BN98" s="16">
        <v>0.46097858134430725</v>
      </c>
      <c r="BO98" s="16">
        <v>4.7675108962962967E-2</v>
      </c>
      <c r="BP98" s="16">
        <v>1.9642293335180057</v>
      </c>
      <c r="BQ98" s="16">
        <v>4.9284370934073202E-2</v>
      </c>
      <c r="BR98" s="16">
        <v>0.22038721436734696</v>
      </c>
      <c r="BS98" s="16">
        <v>0.14776953200752488</v>
      </c>
      <c r="BT98" s="16">
        <v>1.2951163781212842</v>
      </c>
      <c r="BU98" s="16">
        <v>0.34240606369255577</v>
      </c>
      <c r="BV98" s="16">
        <v>0.2128540186666667</v>
      </c>
      <c r="BW98" s="16">
        <v>0.2128317512727273</v>
      </c>
      <c r="BX98" s="16">
        <v>2.7963767890985983E-2</v>
      </c>
      <c r="BY98" s="16">
        <v>0.11744914211502783</v>
      </c>
      <c r="BZ98" s="16">
        <v>1.403390349037633E-2</v>
      </c>
      <c r="CA98" s="16">
        <v>0.11621108180916487</v>
      </c>
      <c r="CB98" s="16">
        <v>4.696935765532545E-2</v>
      </c>
      <c r="CC98" s="16">
        <v>8.6092897699050416E-2</v>
      </c>
      <c r="CD98" s="16">
        <v>0.21857187509851758</v>
      </c>
      <c r="CE98" s="16">
        <v>0.74410498020833338</v>
      </c>
      <c r="CF98" s="16">
        <v>6.5571794693877555E-2</v>
      </c>
      <c r="CG98" s="16">
        <v>0.53671377954545463</v>
      </c>
      <c r="CH98" s="16">
        <v>8.1985363428571434E-2</v>
      </c>
      <c r="CI98" s="16">
        <v>0.33748732578875174</v>
      </c>
      <c r="CJ98" s="16">
        <v>3.5505167920918367E-2</v>
      </c>
      <c r="CK98" s="16">
        <v>0.20733776591715977</v>
      </c>
      <c r="CL98" s="16">
        <v>7.557380686857762E-2</v>
      </c>
      <c r="CM98" s="16">
        <v>2.338314942857143</v>
      </c>
      <c r="CN98" s="16">
        <v>0.11087858480015012</v>
      </c>
      <c r="CO98" s="16">
        <v>3.9793645473481819E-2</v>
      </c>
      <c r="CP98" s="16">
        <v>1.7075472700000003</v>
      </c>
      <c r="CQ98" s="16">
        <v>0.29621061616666666</v>
      </c>
      <c r="CR98" s="16">
        <v>0.12044208875171469</v>
      </c>
      <c r="CS98" s="16">
        <f t="array" ref="CS98:CS103">TRANSPOSE(CT97:CY97)</f>
        <v>4.3472326473927854E-2</v>
      </c>
      <c r="CT98" s="16" t="s">
        <v>103</v>
      </c>
      <c r="CU98" s="16">
        <f>$A$1*Populatie!$CT98*Populatie!CU98/(Distante!CU98*Distante!CU98)</f>
        <v>6.783287350617285</v>
      </c>
      <c r="CV98" s="16">
        <f>$A$1*Populatie!$CT98*Populatie!CV98/(Distante!CV98*Distante!CV98)</f>
        <v>0.28230602036363639</v>
      </c>
      <c r="CW98" s="16">
        <f>$A$1*Populatie!$CT98*Populatie!CW98/(Distante!CW98*Distante!CW98)</f>
        <v>0.1299620726080247</v>
      </c>
      <c r="CX98" s="16">
        <f>$A$1*Populatie!$CT98*Populatie!CX98/(Distante!CX98*Distante!CX98)</f>
        <v>0.39670162537500003</v>
      </c>
      <c r="CY98" s="16">
        <f>$A$1*Populatie!$CT98*Populatie!CY98/(Distante!CY98*Distante!CY98)</f>
        <v>0.10661255806327162</v>
      </c>
    </row>
    <row r="99" spans="1:104" ht="15.75" customHeight="1" x14ac:dyDescent="0.25">
      <c r="A99" s="2" t="s">
        <v>98</v>
      </c>
      <c r="B99" s="16">
        <v>15.669096166913583</v>
      </c>
      <c r="C99" s="16">
        <v>3.454681991671174</v>
      </c>
      <c r="D99" s="16">
        <v>92.428156562500007</v>
      </c>
      <c r="E99" s="16">
        <v>0.27732635407495543</v>
      </c>
      <c r="F99" s="16">
        <v>2.615795547771762</v>
      </c>
      <c r="G99" s="16">
        <v>1.05861462755429</v>
      </c>
      <c r="H99" s="16">
        <v>0.43315074371378182</v>
      </c>
      <c r="I99" s="16">
        <v>11.140982864</v>
      </c>
      <c r="J99" s="16">
        <v>0.10666267216000001</v>
      </c>
      <c r="K99" s="16">
        <v>0.23682091167091837</v>
      </c>
      <c r="L99" s="16">
        <v>0.76847055382653062</v>
      </c>
      <c r="M99" s="16">
        <v>0.5639385028806585</v>
      </c>
      <c r="N99" s="16">
        <v>0.13676131451612905</v>
      </c>
      <c r="O99" s="16">
        <v>4.3142797843750005</v>
      </c>
      <c r="P99" s="16">
        <v>0.36991377045454543</v>
      </c>
      <c r="Q99" s="16">
        <v>7.7586338720000009E-2</v>
      </c>
      <c r="R99" s="16">
        <v>1.1991000273646639</v>
      </c>
      <c r="S99" s="16">
        <v>5.1081768031250002E-2</v>
      </c>
      <c r="T99" s="16">
        <v>0.8727437994513032</v>
      </c>
      <c r="U99" s="16">
        <v>0.15170394054783951</v>
      </c>
      <c r="V99" s="16">
        <v>0.10619691947593853</v>
      </c>
      <c r="W99" s="16">
        <v>2.3310927599243858E-2</v>
      </c>
      <c r="X99" s="16">
        <v>0.41949784516129029</v>
      </c>
      <c r="Y99" s="16">
        <v>0.8588605473684211</v>
      </c>
      <c r="Z99" s="16">
        <v>0.5628091665449233</v>
      </c>
      <c r="AA99" s="16">
        <v>0.35696391500000002</v>
      </c>
      <c r="AB99" s="16">
        <v>0.29328740681818188</v>
      </c>
      <c r="AC99" s="16">
        <v>0.10346880114783719</v>
      </c>
      <c r="AD99" s="16">
        <v>3.0020268264650287E-2</v>
      </c>
      <c r="AE99" s="16">
        <v>0.57340870155555557</v>
      </c>
      <c r="AF99" s="16">
        <v>0.1513146213856093</v>
      </c>
      <c r="AG99" s="16">
        <v>1.4791402484375</v>
      </c>
      <c r="AH99" s="16">
        <v>0.11826747502784583</v>
      </c>
      <c r="AI99" s="16">
        <v>1.290350843598616</v>
      </c>
      <c r="AJ99" s="16">
        <v>0.7053643017361112</v>
      </c>
      <c r="AK99" s="16">
        <v>4.6040746556213021E-2</v>
      </c>
      <c r="AL99" s="16">
        <v>0.10260716612903226</v>
      </c>
      <c r="AM99" s="16">
        <v>2.3871179968253968</v>
      </c>
      <c r="AN99" s="16">
        <v>1.6264527764172338</v>
      </c>
      <c r="AO99" s="16">
        <v>0.79003219608163266</v>
      </c>
      <c r="AP99" s="16">
        <v>0.13188194096000003</v>
      </c>
      <c r="AQ99" s="16">
        <v>0.16869750236294898</v>
      </c>
      <c r="AR99" s="16">
        <v>2.8746669795555561E-2</v>
      </c>
      <c r="AS99" s="16">
        <v>0.40054132800000003</v>
      </c>
      <c r="AT99" s="16">
        <v>0.17704581458910434</v>
      </c>
      <c r="AU99" s="16">
        <v>5.2119529585798817E-2</v>
      </c>
      <c r="AV99" s="16">
        <v>1.9550964795847752</v>
      </c>
      <c r="AW99" s="16">
        <v>0.21930182653182628</v>
      </c>
      <c r="AX99" s="16">
        <v>0.1377051258259121</v>
      </c>
      <c r="AY99" s="16">
        <v>0.47252924242424243</v>
      </c>
      <c r="AZ99" s="16">
        <v>4.9794463653579098E-2</v>
      </c>
      <c r="BA99" s="16">
        <v>8.7381890244897953E-2</v>
      </c>
      <c r="BB99" s="16">
        <v>3.290115869034594E-2</v>
      </c>
      <c r="BC99" s="16">
        <v>0.19176723067129631</v>
      </c>
      <c r="BD99" s="16">
        <v>0.31091331172625913</v>
      </c>
      <c r="BE99" s="16">
        <v>9.1522370640745893E-2</v>
      </c>
      <c r="BF99" s="16">
        <v>1.2665045689349113</v>
      </c>
      <c r="BG99" s="16">
        <v>0.52354962954545459</v>
      </c>
      <c r="BH99" s="16">
        <v>0.95169773355555565</v>
      </c>
      <c r="BI99" s="16">
        <v>0.3567784792</v>
      </c>
      <c r="BJ99" s="16">
        <v>0.49747338532986113</v>
      </c>
      <c r="BK99" s="16">
        <v>0.98171894117647074</v>
      </c>
      <c r="BL99" s="16">
        <v>2.901929102269463E-2</v>
      </c>
      <c r="BM99" s="16">
        <v>0.18081041723356012</v>
      </c>
      <c r="BN99" s="16">
        <v>0.42301746968449933</v>
      </c>
      <c r="BO99" s="16">
        <v>4.374911281481482E-2</v>
      </c>
      <c r="BP99" s="16">
        <v>5.3776381999999998</v>
      </c>
      <c r="BQ99" s="16">
        <v>4.5225853719117463E-2</v>
      </c>
      <c r="BR99" s="16">
        <v>0.33983844828532239</v>
      </c>
      <c r="BS99" s="16">
        <v>0.13126191774193549</v>
      </c>
      <c r="BT99" s="16">
        <v>2.266437555555556</v>
      </c>
      <c r="BU99" s="16">
        <v>0.31420927680730992</v>
      </c>
      <c r="BV99" s="16">
        <v>0.18292730322580644</v>
      </c>
      <c r="BW99" s="16">
        <v>0.26745063775464012</v>
      </c>
      <c r="BX99" s="16">
        <v>2.4776185905482043E-2</v>
      </c>
      <c r="BY99" s="16">
        <v>0.10777732615955474</v>
      </c>
      <c r="BZ99" s="16">
        <v>1.2662694626085731E-2</v>
      </c>
      <c r="CA99" s="16">
        <v>0.10664121884546718</v>
      </c>
      <c r="CB99" s="16">
        <v>4.3101479400887578E-2</v>
      </c>
      <c r="CC99" s="16">
        <v>7.6910528248888901E-2</v>
      </c>
      <c r="CD99" s="16">
        <v>0.25298271034319525</v>
      </c>
      <c r="CE99" s="16">
        <v>0.3840911443359375</v>
      </c>
      <c r="CF99" s="16">
        <v>5.8488974806586005E-2</v>
      </c>
      <c r="CG99" s="16">
        <v>0.73573370648148151</v>
      </c>
      <c r="CH99" s="16">
        <v>7.5233953142857149E-2</v>
      </c>
      <c r="CI99" s="16">
        <v>0.42678277221172028</v>
      </c>
      <c r="CJ99" s="16">
        <v>3.2581353890306121E-2</v>
      </c>
      <c r="CK99" s="16">
        <v>0.24741895752539242</v>
      </c>
      <c r="CL99" s="16">
        <v>6.9350381665765279E-2</v>
      </c>
      <c r="CM99" s="16">
        <v>0.86894296363636359</v>
      </c>
      <c r="CN99" s="16">
        <v>0.10174784747607431</v>
      </c>
      <c r="CO99" s="16">
        <v>3.6516679730812372E-2</v>
      </c>
      <c r="CP99" s="16">
        <v>1.4212539773242634</v>
      </c>
      <c r="CQ99" s="16">
        <v>0.36188783897929</v>
      </c>
      <c r="CR99" s="16">
        <v>0.10654129600000001</v>
      </c>
      <c r="CS99" s="16">
        <v>3.91570966563786E-2</v>
      </c>
      <c r="CT99" s="16">
        <f t="array" ref="CT99:CT103">TRANSPOSE(CU98:CY98)</f>
        <v>6.783287350617285</v>
      </c>
      <c r="CU99" s="16" t="s">
        <v>103</v>
      </c>
      <c r="CV99" s="16">
        <f>$A$1*Populatie!$CU99*Populatie!CV99/(Distante!CV99*Distante!CV99)</f>
        <v>0.34012660190972227</v>
      </c>
      <c r="CW99" s="16">
        <f>$A$1*Populatie!$CU99*Populatie!CW99/(Distante!CW99*Distante!CW99)</f>
        <v>0.11601481651341716</v>
      </c>
      <c r="CX99" s="16">
        <f>$A$1*Populatie!$CU99*Populatie!CX99/(Distante!CX99*Distante!CX99)</f>
        <v>0.53485201818181827</v>
      </c>
      <c r="CY99" s="16">
        <f>$A$1*Populatie!$CU99*Populatie!CY99/(Distante!CY99*Distante!CY99)</f>
        <v>0.11642950252525253</v>
      </c>
    </row>
    <row r="100" spans="1:104" ht="15.75" customHeight="1" x14ac:dyDescent="0.25">
      <c r="A100" s="2" t="s">
        <v>99</v>
      </c>
      <c r="B100" s="16">
        <v>14.167239486354498</v>
      </c>
      <c r="C100" s="16">
        <v>275.78000278888891</v>
      </c>
      <c r="D100" s="16">
        <v>3.0393392000000001</v>
      </c>
      <c r="E100" s="16">
        <v>0.41075282585034018</v>
      </c>
      <c r="F100" s="16">
        <v>4.8204903065679012</v>
      </c>
      <c r="G100" s="16">
        <v>1.1644713719324769</v>
      </c>
      <c r="H100" s="16">
        <v>0.56123179525309819</v>
      </c>
      <c r="I100" s="16">
        <v>0.53295934305940296</v>
      </c>
      <c r="J100" s="16">
        <v>2.4523703053254438</v>
      </c>
      <c r="K100" s="16">
        <v>0.25713830830920031</v>
      </c>
      <c r="L100" s="16">
        <v>1.4982474988800003</v>
      </c>
      <c r="M100" s="16">
        <v>0.11668529298758219</v>
      </c>
      <c r="N100" s="16">
        <v>0.13430052958579883</v>
      </c>
      <c r="O100" s="16">
        <v>0.43250134018644498</v>
      </c>
      <c r="P100" s="16">
        <v>0.81306017414170928</v>
      </c>
      <c r="Q100" s="16">
        <v>9.787225296648E-2</v>
      </c>
      <c r="R100" s="16">
        <v>0.76486266699218752</v>
      </c>
      <c r="S100" s="16">
        <v>0.1280221394809776</v>
      </c>
      <c r="T100" s="16">
        <v>2.0430981181818182</v>
      </c>
      <c r="U100" s="16">
        <v>0.27229052822454891</v>
      </c>
      <c r="V100" s="16">
        <v>2.5590179828125001</v>
      </c>
      <c r="W100" s="16">
        <v>0.15143646656790125</v>
      </c>
      <c r="X100" s="16">
        <v>0.47031375252392571</v>
      </c>
      <c r="Y100" s="16">
        <v>0.26062329388858846</v>
      </c>
      <c r="Z100" s="16">
        <v>0.33264606833333338</v>
      </c>
      <c r="AA100" s="16">
        <v>8.8769665600000014</v>
      </c>
      <c r="AB100" s="16">
        <v>13.789200287500002</v>
      </c>
      <c r="AC100" s="16">
        <v>0.16765864819944598</v>
      </c>
      <c r="AD100" s="16">
        <v>4.8325198621661847E-2</v>
      </c>
      <c r="AE100" s="16">
        <v>0.65477333518367353</v>
      </c>
      <c r="AF100" s="16">
        <v>0.17806121632653063</v>
      </c>
      <c r="AG100" s="16">
        <v>0.14368441269531251</v>
      </c>
      <c r="AH100" s="16">
        <v>2.0628859790000003</v>
      </c>
      <c r="AI100" s="16">
        <v>0.14150311162109375</v>
      </c>
      <c r="AJ100" s="16">
        <v>0.12526782804999009</v>
      </c>
      <c r="AK100" s="16">
        <v>2.4538239331223115E-2</v>
      </c>
      <c r="AL100" s="16">
        <v>0.10076092642998027</v>
      </c>
      <c r="AM100" s="16">
        <v>0.35384652603806233</v>
      </c>
      <c r="AN100" s="16">
        <v>0.66318183081499116</v>
      </c>
      <c r="AO100" s="16">
        <v>0.60167387632000002</v>
      </c>
      <c r="AP100" s="16">
        <v>6.1881785967878279E-2</v>
      </c>
      <c r="AQ100" s="16">
        <v>6.4147347670250904E-2</v>
      </c>
      <c r="AR100" s="16">
        <v>0.32056366122448982</v>
      </c>
      <c r="AS100" s="16">
        <v>0.41485415210329035</v>
      </c>
      <c r="AT100" s="16">
        <v>0.61913943656509696</v>
      </c>
      <c r="AU100" s="16">
        <v>0.17545196582413672</v>
      </c>
      <c r="AV100" s="16">
        <v>0.85760314492187506</v>
      </c>
      <c r="AW100" s="16">
        <v>9.4176173833004584E-2</v>
      </c>
      <c r="AX100" s="16">
        <v>5.1738272361111122</v>
      </c>
      <c r="AY100" s="16">
        <v>2.7674450865051905</v>
      </c>
      <c r="AZ100" s="16">
        <v>6.1302947640000001E-2</v>
      </c>
      <c r="BA100" s="16">
        <v>1.1553546506944443</v>
      </c>
      <c r="BB100" s="16">
        <v>5.3066069141409739E-2</v>
      </c>
      <c r="BC100" s="16">
        <v>0.28994388538187277</v>
      </c>
      <c r="BD100" s="16">
        <v>25.6509748</v>
      </c>
      <c r="BE100" s="16">
        <v>0.10929346770309406</v>
      </c>
      <c r="BF100" s="16">
        <v>0.39556490618311541</v>
      </c>
      <c r="BG100" s="16">
        <v>0.54025149218107005</v>
      </c>
      <c r="BH100" s="16">
        <v>0.27961704910733043</v>
      </c>
      <c r="BI100" s="16">
        <v>0.57738671053727608</v>
      </c>
      <c r="BJ100" s="16">
        <v>2.6352748360946752</v>
      </c>
      <c r="BK100" s="16">
        <v>0.10765776269531251</v>
      </c>
      <c r="BL100" s="16">
        <v>4.6671861087990492E-2</v>
      </c>
      <c r="BM100" s="16">
        <v>5.8568844990548208E-2</v>
      </c>
      <c r="BN100" s="16">
        <v>0.41461812422145333</v>
      </c>
      <c r="BO100" s="16">
        <v>5.5077542520000008E-2</v>
      </c>
      <c r="BP100" s="16">
        <v>0.70037404349030485</v>
      </c>
      <c r="BQ100" s="16">
        <v>5.5397914119117035E-2</v>
      </c>
      <c r="BR100" s="16">
        <v>0.15402113408000001</v>
      </c>
      <c r="BS100" s="16">
        <v>0.14321185485756027</v>
      </c>
      <c r="BT100" s="16">
        <v>1.2681380800000002</v>
      </c>
      <c r="BU100" s="16">
        <v>0.32305497351111112</v>
      </c>
      <c r="BV100" s="16">
        <v>4.6083001113172546E-2</v>
      </c>
      <c r="BW100" s="16">
        <v>1.8972050727272729</v>
      </c>
      <c r="BX100" s="16">
        <v>3.8508334548204161E-2</v>
      </c>
      <c r="BY100" s="16">
        <v>0.25837218709677418</v>
      </c>
      <c r="BZ100" s="16">
        <v>2.0015955501292731E-2</v>
      </c>
      <c r="CA100" s="16">
        <v>0.12734797543057463</v>
      </c>
      <c r="CB100" s="16">
        <v>6.9643212687427916E-2</v>
      </c>
      <c r="CC100" s="16">
        <v>9.0914196268253131E-2</v>
      </c>
      <c r="CD100" s="16">
        <v>5.1273484098765438</v>
      </c>
      <c r="CE100" s="16">
        <v>9.7949078224643493E-2</v>
      </c>
      <c r="CF100" s="16">
        <v>6.4946001700680281E-2</v>
      </c>
      <c r="CG100" s="16">
        <v>6.5866323306666672</v>
      </c>
      <c r="CH100" s="16">
        <v>0.11052620401234568</v>
      </c>
      <c r="CI100" s="16">
        <v>1.2141853667820071</v>
      </c>
      <c r="CJ100" s="16">
        <v>4.7207334482758621E-2</v>
      </c>
      <c r="CK100" s="16">
        <v>12.494042219999999</v>
      </c>
      <c r="CL100" s="16">
        <v>8.4727145413965366E-2</v>
      </c>
      <c r="CM100" s="16">
        <v>0.13729626918714555</v>
      </c>
      <c r="CN100" s="16">
        <v>0.13851666614069691</v>
      </c>
      <c r="CO100" s="16">
        <v>4.3730126271604948E-2</v>
      </c>
      <c r="CP100" s="16">
        <v>0.21067487370242216</v>
      </c>
      <c r="CQ100" s="16">
        <v>0.95056316024999998</v>
      </c>
      <c r="CR100" s="16">
        <v>5.009145416E-2</v>
      </c>
      <c r="CS100" s="16">
        <v>3.7275210649023317E-2</v>
      </c>
      <c r="CT100" s="16">
        <v>0.28230602036363639</v>
      </c>
      <c r="CU100" s="16">
        <f t="array" ref="CU100:CU103">TRANSPOSE(CV99:CY99)</f>
        <v>0.34012660190972227</v>
      </c>
      <c r="CV100" s="16" t="s">
        <v>103</v>
      </c>
      <c r="CW100" s="16">
        <f>$A$1*Populatie!$CV100*Populatie!CW100/(Distante!CW100*Distante!CW100)</f>
        <v>0.12695241231338353</v>
      </c>
      <c r="CX100" s="16">
        <f>$A$1*Populatie!$CV100*Populatie!CX100/(Distante!CX100*Distante!CX100)</f>
        <v>0.88406021601562501</v>
      </c>
      <c r="CY100" s="16">
        <f>$A$1*Populatie!$CV100*Populatie!CY100/(Distante!CY100*Distante!CY100)</f>
        <v>0.82025296774193546</v>
      </c>
    </row>
    <row r="101" spans="1:104" ht="15.75" customHeight="1" x14ac:dyDescent="0.25">
      <c r="A101" s="2" t="s">
        <v>100</v>
      </c>
      <c r="B101" s="16">
        <v>46.262528499405477</v>
      </c>
      <c r="C101" s="16">
        <v>1.1648598339678764</v>
      </c>
      <c r="D101" s="16">
        <v>1.6651477777777777</v>
      </c>
      <c r="E101" s="16">
        <v>2.3793144774193551</v>
      </c>
      <c r="F101" s="16">
        <v>3.8030086800987659</v>
      </c>
      <c r="G101" s="16">
        <v>2.5251014105263163</v>
      </c>
      <c r="H101" s="16">
        <v>0.91494307934027774</v>
      </c>
      <c r="I101" s="16">
        <v>0.24286076984888891</v>
      </c>
      <c r="J101" s="16">
        <v>4.0366754864197531E-2</v>
      </c>
      <c r="K101" s="16">
        <v>1.2491798271604939</v>
      </c>
      <c r="L101" s="16">
        <v>0.13862895875398762</v>
      </c>
      <c r="M101" s="16">
        <v>5.9557986720226851E-2</v>
      </c>
      <c r="N101" s="16">
        <v>1.6115472450000001</v>
      </c>
      <c r="O101" s="16">
        <v>0.41682614121268086</v>
      </c>
      <c r="P101" s="16">
        <v>0.27027913991997538</v>
      </c>
      <c r="Q101" s="16">
        <v>0.36576428266051519</v>
      </c>
      <c r="R101" s="16">
        <v>2.01763882122449</v>
      </c>
      <c r="S101" s="16">
        <v>9.4880195124260366E-2</v>
      </c>
      <c r="T101" s="16">
        <v>0.1315798048237477</v>
      </c>
      <c r="U101" s="16">
        <v>0.2866568046373365</v>
      </c>
      <c r="V101" s="16">
        <v>8.7170182560296849E-2</v>
      </c>
      <c r="W101" s="16">
        <v>4.7992668756199168E-2</v>
      </c>
      <c r="X101" s="16">
        <v>1.069381311411574</v>
      </c>
      <c r="Y101" s="16">
        <v>5.3880010430839002E-2</v>
      </c>
      <c r="Z101" s="16">
        <v>0.5904743212500001</v>
      </c>
      <c r="AA101" s="16">
        <v>9.4689927528393739E-2</v>
      </c>
      <c r="AB101" s="16">
        <v>9.4136544835045993E-2</v>
      </c>
      <c r="AC101" s="16">
        <v>0.51811575520833342</v>
      </c>
      <c r="AD101" s="16">
        <v>0.1084468725328581</v>
      </c>
      <c r="AE101" s="16">
        <v>1.2499658279506174</v>
      </c>
      <c r="AF101" s="16">
        <v>0.29650713577785692</v>
      </c>
      <c r="AG101" s="16">
        <v>8.7128449915556405E-2</v>
      </c>
      <c r="AH101" s="16">
        <v>8.8018591725256889E-2</v>
      </c>
      <c r="AI101" s="16">
        <v>6.8003980785246873E-2</v>
      </c>
      <c r="AJ101" s="16">
        <v>0.16468990109090911</v>
      </c>
      <c r="AK101" s="16">
        <v>0.35284077100591715</v>
      </c>
      <c r="AL101" s="16">
        <v>1.6734764968858131</v>
      </c>
      <c r="AM101" s="16">
        <v>0.17866151523875434</v>
      </c>
      <c r="AN101" s="16">
        <v>0.12766746964726375</v>
      </c>
      <c r="AO101" s="16">
        <v>0.39229420072727272</v>
      </c>
      <c r="AP101" s="16">
        <v>0.48071284946492271</v>
      </c>
      <c r="AQ101" s="16">
        <v>0.35730954285714289</v>
      </c>
      <c r="AR101" s="16">
        <v>1.5256564604493693E-2</v>
      </c>
      <c r="AS101" s="16">
        <v>0.32728910154102464</v>
      </c>
      <c r="AT101" s="16">
        <v>0.23316662399999999</v>
      </c>
      <c r="AU101" s="16">
        <v>9.796365532879818E-2</v>
      </c>
      <c r="AV101" s="16">
        <v>0.13000998378682679</v>
      </c>
      <c r="AW101" s="16">
        <v>0.18826699475218658</v>
      </c>
      <c r="AX101" s="16">
        <v>5.9970839506172845E-2</v>
      </c>
      <c r="AY101" s="16">
        <v>0.10110177375420606</v>
      </c>
      <c r="AZ101" s="16">
        <v>0.31797153688362922</v>
      </c>
      <c r="BA101" s="16">
        <v>0.11354187915224911</v>
      </c>
      <c r="BB101" s="16">
        <v>0.12881335941951091</v>
      </c>
      <c r="BC101" s="16">
        <v>0.29760198896484374</v>
      </c>
      <c r="BD101" s="16">
        <v>0.12241962306172839</v>
      </c>
      <c r="BE101" s="16">
        <v>1.2828082866213153</v>
      </c>
      <c r="BF101" s="16">
        <v>0.33476017844387757</v>
      </c>
      <c r="BG101" s="16">
        <v>1.0751319384083047</v>
      </c>
      <c r="BH101" s="16">
        <v>0.51864823565432105</v>
      </c>
      <c r="BI101" s="16">
        <v>0.65061988578227237</v>
      </c>
      <c r="BJ101" s="16">
        <v>0.37770179059392639</v>
      </c>
      <c r="BK101" s="16">
        <v>5.3023862825788755E-2</v>
      </c>
      <c r="BL101" s="16">
        <v>0.10111396024489797</v>
      </c>
      <c r="BM101" s="16">
        <v>0.43454615111111111</v>
      </c>
      <c r="BN101" s="16">
        <v>4.1898165584487534</v>
      </c>
      <c r="BO101" s="16">
        <v>0.10947868148148149</v>
      </c>
      <c r="BP101" s="16">
        <v>0.13457112653061226</v>
      </c>
      <c r="BQ101" s="16">
        <v>0.1165947957777778</v>
      </c>
      <c r="BR101" s="16">
        <v>3.5890604536862006E-2</v>
      </c>
      <c r="BS101" s="16">
        <v>0.29239022438563333</v>
      </c>
      <c r="BT101" s="16">
        <v>0.25741897332493174</v>
      </c>
      <c r="BU101" s="16">
        <v>8.4829783076923082</v>
      </c>
      <c r="BV101" s="16">
        <v>8.9777218825489377E-2</v>
      </c>
      <c r="BW101" s="16">
        <v>0.13974322083333335</v>
      </c>
      <c r="BX101" s="16">
        <v>8.950286023613277E-2</v>
      </c>
      <c r="BY101" s="16">
        <v>0.25902391563636362</v>
      </c>
      <c r="BZ101" s="16">
        <v>4.2414216743827164E-2</v>
      </c>
      <c r="CA101" s="16">
        <v>0.2028843155432441</v>
      </c>
      <c r="CB101" s="16">
        <v>0.1699257738406659</v>
      </c>
      <c r="CC101" s="16">
        <v>0.20395030388312191</v>
      </c>
      <c r="CD101" s="16">
        <v>0.12117339156804734</v>
      </c>
      <c r="CE101" s="16">
        <v>7.0005869473073024E-2</v>
      </c>
      <c r="CF101" s="16">
        <v>1.6068101866666669</v>
      </c>
      <c r="CG101" s="16">
        <v>0.21939984792644024</v>
      </c>
      <c r="CH101" s="16">
        <v>0.18081162176000001</v>
      </c>
      <c r="CI101" s="16">
        <v>0.34082325515543249</v>
      </c>
      <c r="CJ101" s="16">
        <v>8.6762963157894737E-2</v>
      </c>
      <c r="CK101" s="16">
        <v>0.11396544086021505</v>
      </c>
      <c r="CL101" s="16">
        <v>0.48528530925925928</v>
      </c>
      <c r="CM101" s="16">
        <v>9.6771461512478882E-2</v>
      </c>
      <c r="CN101" s="16">
        <v>0.41553475699999998</v>
      </c>
      <c r="CO101" s="16">
        <v>5.3905969367283951E-2</v>
      </c>
      <c r="CP101" s="16">
        <v>0.22078148348175816</v>
      </c>
      <c r="CQ101" s="16">
        <v>0.46131408212226066</v>
      </c>
      <c r="CR101" s="16">
        <v>1.2197047975308644</v>
      </c>
      <c r="CS101" s="16">
        <v>0.16088307509336397</v>
      </c>
      <c r="CT101" s="16">
        <v>0.1299620726080247</v>
      </c>
      <c r="CU101" s="16">
        <v>0.11601481651341716</v>
      </c>
      <c r="CV101" s="16">
        <f t="array" ref="CV101:CV103">TRANSPOSE(CW100:CY100)</f>
        <v>0.12695241231338353</v>
      </c>
      <c r="CW101" s="16" t="s">
        <v>103</v>
      </c>
      <c r="CX101" s="16">
        <f>$A$1*Populatie!$CW101*Populatie!CX101/(Distante!CX101*Distante!CX101)</f>
        <v>0.16395702727272729</v>
      </c>
      <c r="CY101" s="16">
        <f>$A$1*Populatie!$CW101*Populatie!CY101/(Distante!CY101*Distante!CY101)</f>
        <v>0.15668455983875032</v>
      </c>
    </row>
    <row r="102" spans="1:104" ht="15.75" customHeight="1" x14ac:dyDescent="0.25">
      <c r="A102" s="2" t="s">
        <v>101</v>
      </c>
      <c r="B102" s="16">
        <v>12.117201316363637</v>
      </c>
      <c r="C102" s="16">
        <v>1.6438194344842951</v>
      </c>
      <c r="D102" s="16">
        <v>4.2709354875000001</v>
      </c>
      <c r="E102" s="16">
        <v>0.52591750664062509</v>
      </c>
      <c r="F102" s="16">
        <v>1.8279890344671204</v>
      </c>
      <c r="G102" s="16">
        <v>1.8578534252028127</v>
      </c>
      <c r="H102" s="16">
        <v>0.70701259886080459</v>
      </c>
      <c r="I102" s="16">
        <v>1.9038623218934911</v>
      </c>
      <c r="J102" s="16">
        <v>0.25146358824489795</v>
      </c>
      <c r="K102" s="16">
        <v>0.19695497727272729</v>
      </c>
      <c r="L102" s="16">
        <v>0.25739217226331362</v>
      </c>
      <c r="M102" s="16">
        <v>0.25685090070308281</v>
      </c>
      <c r="N102" s="16">
        <v>0.18053000208085615</v>
      </c>
      <c r="O102" s="16">
        <v>1.8873841526627222</v>
      </c>
      <c r="P102" s="16">
        <v>0.1789150009515571</v>
      </c>
      <c r="Q102" s="16">
        <v>0.10823337529283904</v>
      </c>
      <c r="R102" s="16">
        <v>1.2027531477272728</v>
      </c>
      <c r="S102" s="16">
        <v>4.6625081555555559E-2</v>
      </c>
      <c r="T102" s="16">
        <v>0.28257431072664363</v>
      </c>
      <c r="U102" s="16">
        <v>0.13511167522308151</v>
      </c>
      <c r="V102" s="16">
        <v>0.21133395078125003</v>
      </c>
      <c r="W102" s="16">
        <v>3.9460878947368418E-2</v>
      </c>
      <c r="X102" s="16">
        <v>0.36953463106526485</v>
      </c>
      <c r="Y102" s="16">
        <v>0.19370983580313686</v>
      </c>
      <c r="Z102" s="16">
        <v>0.40292816251697605</v>
      </c>
      <c r="AA102" s="16">
        <v>0.16108054101562502</v>
      </c>
      <c r="AB102" s="16">
        <v>0.13011902487601668</v>
      </c>
      <c r="AC102" s="16">
        <v>0.13003064516129034</v>
      </c>
      <c r="AD102" s="16">
        <v>3.7223998392987588E-2</v>
      </c>
      <c r="AE102" s="16">
        <v>0.50087266086956528</v>
      </c>
      <c r="AF102" s="16">
        <v>0.13234507346938776</v>
      </c>
      <c r="AG102" s="16">
        <v>0.18985654531250001</v>
      </c>
      <c r="AH102" s="16">
        <v>7.4061222147083688E-2</v>
      </c>
      <c r="AI102" s="16">
        <v>0.39558198181818183</v>
      </c>
      <c r="AJ102" s="16">
        <v>9.5785243714285713</v>
      </c>
      <c r="AK102" s="16">
        <v>2.6549243123818528E-2</v>
      </c>
      <c r="AL102" s="16">
        <v>0.22500634933333336</v>
      </c>
      <c r="AM102" s="16">
        <v>0.4329317790672837</v>
      </c>
      <c r="AN102" s="16">
        <v>0.40917938844444446</v>
      </c>
      <c r="AO102" s="16">
        <v>0.91264844718367344</v>
      </c>
      <c r="AP102" s="16">
        <v>7.5555723784963308E-2</v>
      </c>
      <c r="AQ102" s="16">
        <v>6.7778794378698229E-2</v>
      </c>
      <c r="AR102" s="16">
        <v>5.1887924000000009E-2</v>
      </c>
      <c r="AS102" s="16">
        <v>0.88029867681331753</v>
      </c>
      <c r="AT102" s="16">
        <v>0.84757481173469384</v>
      </c>
      <c r="AU102" s="16">
        <v>7.9219226211072663E-2</v>
      </c>
      <c r="AV102" s="16">
        <v>2.2585355065743946</v>
      </c>
      <c r="AW102" s="16">
        <v>0.12659387800237812</v>
      </c>
      <c r="AX102" s="16">
        <v>0.28602731250000002</v>
      </c>
      <c r="AY102" s="16">
        <v>2.0569202595155711</v>
      </c>
      <c r="AZ102" s="16">
        <v>7.119341521875E-2</v>
      </c>
      <c r="BA102" s="16">
        <v>0.28039977653061227</v>
      </c>
      <c r="BB102" s="16">
        <v>5.8311951136363643E-2</v>
      </c>
      <c r="BC102" s="16">
        <v>0.34138318912009513</v>
      </c>
      <c r="BD102" s="16">
        <v>0.76260967200000007</v>
      </c>
      <c r="BE102" s="16">
        <v>0.14323297651169042</v>
      </c>
      <c r="BF102" s="16">
        <v>0.53490329659275293</v>
      </c>
      <c r="BG102" s="16">
        <v>1.0128942467128028</v>
      </c>
      <c r="BH102" s="16">
        <v>0.41210521774260728</v>
      </c>
      <c r="BI102" s="16">
        <v>1.2251842116527945</v>
      </c>
      <c r="BJ102" s="16">
        <v>2.7356825045454549</v>
      </c>
      <c r="BK102" s="16">
        <v>0.13650595002082466</v>
      </c>
      <c r="BL102" s="16">
        <v>5.0648556835937504E-2</v>
      </c>
      <c r="BM102" s="16">
        <v>7.1074819444444451E-2</v>
      </c>
      <c r="BN102" s="16">
        <v>0.61847489687500001</v>
      </c>
      <c r="BO102" s="16">
        <v>6.2394018930041151E-2</v>
      </c>
      <c r="BP102" s="16">
        <v>1.4209539618147451</v>
      </c>
      <c r="BQ102" s="16">
        <v>6.4997223076923086E-2</v>
      </c>
      <c r="BR102" s="16">
        <v>0.23362681077551023</v>
      </c>
      <c r="BS102" s="16">
        <v>0.19989104259259263</v>
      </c>
      <c r="BT102" s="16">
        <v>2.8865632950000002</v>
      </c>
      <c r="BU102" s="16">
        <v>0.44649029454545458</v>
      </c>
      <c r="BV102" s="16">
        <v>4.5238796524838497E-2</v>
      </c>
      <c r="BW102" s="16">
        <v>0.666496887890625</v>
      </c>
      <c r="BX102" s="16">
        <v>4.1941277052631579E-2</v>
      </c>
      <c r="BY102" s="16">
        <v>0.20505250700000002</v>
      </c>
      <c r="BZ102" s="16">
        <v>2.1568832299042065E-2</v>
      </c>
      <c r="CA102" s="16">
        <v>0.1564658009070295</v>
      </c>
      <c r="CB102" s="16">
        <v>7.8173831731746274E-2</v>
      </c>
      <c r="CC102" s="16">
        <v>0.11473057727272729</v>
      </c>
      <c r="CD102" s="16">
        <v>0.49389687072000005</v>
      </c>
      <c r="CE102" s="16">
        <v>0.11092591801757813</v>
      </c>
      <c r="CF102" s="16">
        <v>8.3155214355468757E-2</v>
      </c>
      <c r="CG102" s="16">
        <v>2.4977317469387752</v>
      </c>
      <c r="CH102" s="16">
        <v>9.5818906260000003E-2</v>
      </c>
      <c r="CI102" s="16">
        <v>4.6365906400000005</v>
      </c>
      <c r="CJ102" s="16">
        <v>4.2019624848700601E-2</v>
      </c>
      <c r="CK102" s="16">
        <v>0.52643266836734692</v>
      </c>
      <c r="CL102" s="16">
        <v>9.9936247124304281E-2</v>
      </c>
      <c r="CM102" s="16">
        <v>0.1666126</v>
      </c>
      <c r="CN102" s="16">
        <v>0.1861974342449465</v>
      </c>
      <c r="CO102" s="16">
        <v>5.222608803808769E-2</v>
      </c>
      <c r="CP102" s="16">
        <v>0.25776103809184764</v>
      </c>
      <c r="CQ102" s="16">
        <v>2.563308134693878</v>
      </c>
      <c r="CR102" s="16">
        <v>5.8173086812500004E-2</v>
      </c>
      <c r="CS102" s="16">
        <v>6.9707292984542216E-2</v>
      </c>
      <c r="CT102" s="16">
        <v>0.39670162537500003</v>
      </c>
      <c r="CU102" s="16">
        <v>0.53485201818181827</v>
      </c>
      <c r="CV102" s="16">
        <v>0.88406021601562501</v>
      </c>
      <c r="CW102" s="16">
        <f t="array" ref="CW102:CW103">TRANSPOSE(CX101:CY101)</f>
        <v>0.16395702727272729</v>
      </c>
      <c r="CX102" s="16" t="s">
        <v>103</v>
      </c>
      <c r="CY102" s="16">
        <f>$A$1*Populatie!$CX102*Populatie!CY102/(Distante!CY102*Distante!CY102)</f>
        <v>0.42796297078159246</v>
      </c>
    </row>
    <row r="103" spans="1:104" ht="15.75" customHeight="1" x14ac:dyDescent="0.25">
      <c r="A103" s="2" t="s">
        <v>102</v>
      </c>
      <c r="B103" s="16">
        <v>24.627033155864201</v>
      </c>
      <c r="C103" s="16">
        <v>7.13921729888889</v>
      </c>
      <c r="D103" s="16">
        <v>1.3659805555555555</v>
      </c>
      <c r="E103" s="16">
        <v>0.50408909217952169</v>
      </c>
      <c r="F103" s="16">
        <v>17.499952806094186</v>
      </c>
      <c r="G103" s="16">
        <v>1.8694668575000002</v>
      </c>
      <c r="H103" s="16">
        <v>0.69171672680000007</v>
      </c>
      <c r="I103" s="16">
        <v>0.20464832286340398</v>
      </c>
      <c r="J103" s="16">
        <v>0.15205545691609978</v>
      </c>
      <c r="K103" s="16">
        <v>0.38586809659090915</v>
      </c>
      <c r="L103" s="16">
        <v>0.32775890914007577</v>
      </c>
      <c r="M103" s="16">
        <v>4.9937249003743515E-2</v>
      </c>
      <c r="N103" s="16">
        <v>0.17481125454545457</v>
      </c>
      <c r="O103" s="16">
        <v>0.35425854974489801</v>
      </c>
      <c r="P103" s="16">
        <v>0.98815812620027443</v>
      </c>
      <c r="Q103" s="16">
        <v>0.1007785340909091</v>
      </c>
      <c r="R103" s="16">
        <v>1.2061561511005354</v>
      </c>
      <c r="S103" s="16">
        <v>1.4615426711111112</v>
      </c>
      <c r="T103" s="16">
        <v>0.28971214893617026</v>
      </c>
      <c r="U103" s="16">
        <v>0.22725107928756105</v>
      </c>
      <c r="V103" s="16">
        <v>2.163142198979592</v>
      </c>
      <c r="W103" s="16">
        <v>9.8007273086419752E-2</v>
      </c>
      <c r="X103" s="16">
        <v>0.64881551680000005</v>
      </c>
      <c r="Y103" s="16">
        <v>7.6140904296875006E-2</v>
      </c>
      <c r="Z103" s="16">
        <v>0.63266913061224495</v>
      </c>
      <c r="AA103" s="16">
        <v>0.46898217142857151</v>
      </c>
      <c r="AB103" s="16">
        <v>0.46624136653061232</v>
      </c>
      <c r="AC103" s="16">
        <v>0.19426041460027774</v>
      </c>
      <c r="AD103" s="16">
        <v>4.930300086419754E-2</v>
      </c>
      <c r="AE103" s="16">
        <v>0.93998124219103674</v>
      </c>
      <c r="AF103" s="16">
        <v>0.22586724000000002</v>
      </c>
      <c r="AG103" s="16">
        <v>5.9513770937500009E-2</v>
      </c>
      <c r="AH103" s="16">
        <v>0.92712986284722221</v>
      </c>
      <c r="AI103" s="16">
        <v>5.7172046486816036E-2</v>
      </c>
      <c r="AJ103" s="16">
        <v>6.228938530711782E-2</v>
      </c>
      <c r="AK103" s="16">
        <v>2.5266893465909091E-2</v>
      </c>
      <c r="AL103" s="16">
        <v>0.13115468727272728</v>
      </c>
      <c r="AM103" s="16">
        <v>0.15007281448412699</v>
      </c>
      <c r="AN103" s="16">
        <v>0.20041289888888889</v>
      </c>
      <c r="AO103" s="16">
        <v>1.0129910645161291</v>
      </c>
      <c r="AP103" s="16">
        <v>6.9658686410417989E-2</v>
      </c>
      <c r="AQ103" s="16">
        <v>5.9017829552925706E-2</v>
      </c>
      <c r="AR103" s="16">
        <v>5.3769105454545461E-2</v>
      </c>
      <c r="AS103" s="16">
        <v>0.95360549112426041</v>
      </c>
      <c r="AT103" s="16">
        <v>7.1432932592592593</v>
      </c>
      <c r="AU103" s="16">
        <v>0.11795901257396449</v>
      </c>
      <c r="AV103" s="16">
        <v>0.23671294002498958</v>
      </c>
      <c r="AW103" s="16">
        <v>0.12258369454545455</v>
      </c>
      <c r="AX103" s="16">
        <v>0.31701005588428666</v>
      </c>
      <c r="AY103" s="16">
        <v>0.23431979402444547</v>
      </c>
      <c r="AZ103" s="16">
        <v>6.8688180228531862E-2</v>
      </c>
      <c r="BA103" s="16">
        <v>11.963634527777778</v>
      </c>
      <c r="BB103" s="16">
        <v>5.5725469954648534E-2</v>
      </c>
      <c r="BC103" s="16">
        <v>0.33056900727272731</v>
      </c>
      <c r="BD103" s="16">
        <v>0.59418863915266618</v>
      </c>
      <c r="BE103" s="16">
        <v>0.13795457074910822</v>
      </c>
      <c r="BF103" s="16">
        <v>0.29533441666666671</v>
      </c>
      <c r="BG103" s="16">
        <v>1.2123146040428063</v>
      </c>
      <c r="BH103" s="16">
        <v>0.40716834262759927</v>
      </c>
      <c r="BI103" s="16">
        <v>1.3272113461538462</v>
      </c>
      <c r="BJ103" s="16">
        <v>1.2810259855555557</v>
      </c>
      <c r="BK103" s="16">
        <v>4.3497379972565163E-2</v>
      </c>
      <c r="BL103" s="16">
        <v>4.6992985663082437E-2</v>
      </c>
      <c r="BM103" s="16">
        <v>6.9382880622837373E-2</v>
      </c>
      <c r="BN103" s="16">
        <v>0.61272968098765435</v>
      </c>
      <c r="BO103" s="16">
        <v>5.8588608974358976E-2</v>
      </c>
      <c r="BP103" s="16">
        <v>0.20145375284702988</v>
      </c>
      <c r="BQ103" s="16">
        <v>6.1214016355555567E-2</v>
      </c>
      <c r="BR103" s="16">
        <v>5.234196009241756E-2</v>
      </c>
      <c r="BS103" s="16">
        <v>0.20301598680000002</v>
      </c>
      <c r="BT103" s="16">
        <v>0.49648421234567908</v>
      </c>
      <c r="BU103" s="16">
        <v>0.45215406958861976</v>
      </c>
      <c r="BV103" s="16">
        <v>3.6087264489795927E-2</v>
      </c>
      <c r="BW103" s="16">
        <v>0.61839232258064525</v>
      </c>
      <c r="BX103" s="16">
        <v>3.106732104816665E-2</v>
      </c>
      <c r="BY103" s="16">
        <v>0.1978368858110188</v>
      </c>
      <c r="BZ103" s="16">
        <v>1.9985773850415514E-2</v>
      </c>
      <c r="CA103" s="16">
        <v>0.15534092875610458</v>
      </c>
      <c r="CB103" s="16">
        <v>7.5136817497195973E-2</v>
      </c>
      <c r="CC103" s="16">
        <v>0.10624206323242188</v>
      </c>
      <c r="CD103" s="16">
        <v>0.53093413728395067</v>
      </c>
      <c r="CE103" s="16">
        <v>4.2047376660644072E-2</v>
      </c>
      <c r="CF103" s="16">
        <v>7.9703824240795501E-2</v>
      </c>
      <c r="CG103" s="16">
        <v>0.57056623081499114</v>
      </c>
      <c r="CH103" s="16">
        <v>9.0531170898437499E-2</v>
      </c>
      <c r="CI103" s="16">
        <v>1.3437669970414203</v>
      </c>
      <c r="CJ103" s="16">
        <v>3.875063700631539E-2</v>
      </c>
      <c r="CK103" s="16">
        <v>0.89843838333333326</v>
      </c>
      <c r="CL103" s="16">
        <v>9.6816228560705569E-2</v>
      </c>
      <c r="CM103" s="16">
        <v>5.5891562425683709E-2</v>
      </c>
      <c r="CN103" s="16">
        <v>0.18703873388203018</v>
      </c>
      <c r="CO103" s="16">
        <v>5.1067427712185344E-2</v>
      </c>
      <c r="CP103" s="16">
        <v>0.10362611111111111</v>
      </c>
      <c r="CQ103" s="16">
        <v>2.2319795442176873</v>
      </c>
      <c r="CR103" s="16">
        <v>5.4677673469387754E-2</v>
      </c>
      <c r="CS103" s="16">
        <v>6.5109977465986388E-2</v>
      </c>
      <c r="CT103" s="16">
        <v>0.10661255806327162</v>
      </c>
      <c r="CU103" s="16">
        <v>0.11642950252525253</v>
      </c>
      <c r="CV103" s="16">
        <v>0.82025296774193546</v>
      </c>
      <c r="CW103" s="16">
        <v>0.15668455983875032</v>
      </c>
      <c r="CX103" s="16">
        <f>CY102</f>
        <v>0.42796297078159246</v>
      </c>
      <c r="CY103" s="16" t="s">
        <v>103</v>
      </c>
    </row>
    <row r="104" spans="1:104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7">
        <f>SUM(B2:CY103)</f>
        <v>43617.899939252995</v>
      </c>
    </row>
    <row r="105" spans="1:104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</row>
    <row r="106" spans="1:104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</row>
    <row r="107" spans="1:104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</row>
    <row r="108" spans="1:104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</row>
    <row r="109" spans="1:104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</row>
    <row r="110" spans="1:104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</row>
    <row r="111" spans="1:104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</row>
    <row r="112" spans="1:104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</row>
    <row r="113" spans="1:103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</row>
    <row r="114" spans="1:103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</row>
    <row r="115" spans="1:103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</row>
    <row r="116" spans="1:103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</row>
    <row r="117" spans="1:103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</row>
    <row r="118" spans="1:103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</row>
    <row r="119" spans="1:103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</row>
    <row r="120" spans="1:103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</row>
    <row r="121" spans="1:103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</row>
    <row r="122" spans="1:103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</row>
    <row r="123" spans="1:103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</row>
    <row r="124" spans="1:103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</row>
    <row r="125" spans="1:103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</row>
    <row r="126" spans="1:103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</row>
    <row r="127" spans="1:103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</row>
    <row r="128" spans="1:103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</row>
    <row r="129" spans="1:103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</row>
    <row r="130" spans="1:103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</row>
    <row r="131" spans="1:103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</row>
    <row r="132" spans="1:103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</row>
    <row r="133" spans="1:103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</row>
    <row r="134" spans="1:103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</row>
    <row r="135" spans="1:103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</row>
    <row r="136" spans="1:103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</row>
    <row r="137" spans="1:103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</row>
    <row r="138" spans="1:103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</row>
    <row r="139" spans="1:103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</row>
    <row r="140" spans="1:103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</row>
    <row r="141" spans="1:103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</row>
    <row r="142" spans="1:103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</row>
    <row r="143" spans="1:103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</row>
    <row r="144" spans="1:103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</row>
    <row r="145" spans="1:103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</row>
    <row r="146" spans="1:103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</row>
    <row r="147" spans="1:103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</row>
    <row r="148" spans="1:103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</row>
    <row r="149" spans="1:103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</row>
    <row r="150" spans="1:103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</row>
    <row r="151" spans="1:103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</row>
    <row r="152" spans="1:103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</row>
    <row r="153" spans="1:103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</row>
    <row r="154" spans="1:103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</row>
    <row r="155" spans="1:103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</row>
    <row r="156" spans="1:103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</row>
    <row r="157" spans="1:103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</row>
    <row r="158" spans="1:103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</row>
    <row r="159" spans="1:103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</row>
    <row r="160" spans="1:103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</row>
    <row r="161" spans="1:103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</row>
    <row r="162" spans="1:103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</row>
    <row r="163" spans="1:103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</row>
    <row r="164" spans="1:103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</row>
    <row r="165" spans="1:103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</row>
    <row r="166" spans="1:103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</row>
    <row r="167" spans="1:103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</row>
    <row r="168" spans="1:103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</row>
    <row r="169" spans="1:103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</row>
    <row r="170" spans="1:103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</row>
    <row r="171" spans="1:103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</row>
    <row r="172" spans="1:103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</row>
    <row r="173" spans="1:103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</row>
    <row r="174" spans="1:103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</row>
    <row r="175" spans="1:103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</row>
    <row r="176" spans="1:103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</row>
    <row r="177" spans="1:103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</row>
    <row r="178" spans="1:103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</row>
    <row r="179" spans="1:103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</row>
    <row r="180" spans="1:103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</row>
    <row r="181" spans="1:103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</row>
    <row r="182" spans="1:103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</row>
    <row r="183" spans="1:103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</row>
    <row r="184" spans="1:103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</row>
    <row r="185" spans="1:103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</row>
    <row r="186" spans="1:103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</row>
    <row r="187" spans="1:103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</row>
    <row r="188" spans="1:103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</row>
    <row r="189" spans="1:103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</row>
    <row r="190" spans="1:103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</row>
    <row r="191" spans="1:103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</row>
    <row r="192" spans="1:103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</row>
    <row r="193" spans="1:103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</row>
    <row r="194" spans="1:103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</row>
    <row r="195" spans="1:103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</row>
    <row r="196" spans="1:103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</row>
    <row r="197" spans="1:103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</row>
    <row r="198" spans="1:103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</row>
    <row r="199" spans="1:103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</row>
    <row r="200" spans="1:103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</row>
    <row r="201" spans="1:103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</row>
    <row r="202" spans="1:103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</row>
    <row r="203" spans="1:103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</row>
    <row r="204" spans="1:103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</row>
    <row r="205" spans="1:103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</row>
    <row r="206" spans="1:103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</row>
    <row r="207" spans="1:103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</row>
    <row r="208" spans="1:103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</row>
    <row r="209" spans="1:103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</row>
    <row r="210" spans="1:103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</row>
    <row r="211" spans="1:103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</row>
    <row r="212" spans="1:103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</row>
    <row r="213" spans="1:103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</row>
    <row r="214" spans="1:103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</row>
    <row r="215" spans="1:103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</row>
    <row r="216" spans="1:103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</row>
    <row r="217" spans="1:103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</row>
    <row r="218" spans="1:103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</row>
    <row r="219" spans="1:103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</row>
    <row r="220" spans="1:103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</row>
    <row r="221" spans="1:103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</row>
    <row r="222" spans="1:103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</row>
    <row r="223" spans="1:103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</row>
    <row r="224" spans="1:103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</row>
    <row r="225" spans="1:103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</row>
    <row r="226" spans="1:103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</row>
    <row r="227" spans="1:103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</row>
    <row r="228" spans="1:103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</row>
    <row r="229" spans="1:103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</row>
    <row r="230" spans="1:103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</row>
    <row r="231" spans="1:103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</row>
    <row r="232" spans="1:103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</row>
    <row r="233" spans="1:103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</row>
    <row r="234" spans="1:103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</row>
    <row r="235" spans="1:103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</row>
    <row r="236" spans="1:103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</row>
    <row r="237" spans="1:103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</row>
    <row r="238" spans="1:103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</row>
    <row r="239" spans="1:103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</row>
    <row r="240" spans="1:103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</row>
    <row r="241" spans="1:103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</row>
    <row r="242" spans="1:103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</row>
    <row r="243" spans="1:103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</row>
    <row r="244" spans="1:103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</row>
    <row r="245" spans="1:103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</row>
    <row r="246" spans="1:103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</row>
    <row r="247" spans="1:103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</row>
    <row r="248" spans="1:103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</row>
    <row r="249" spans="1:103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</row>
    <row r="250" spans="1:103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</row>
    <row r="251" spans="1:103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</row>
    <row r="252" spans="1:103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</row>
    <row r="253" spans="1:103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</row>
    <row r="254" spans="1:103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</row>
    <row r="255" spans="1:103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</row>
    <row r="256" spans="1:103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</row>
    <row r="257" spans="1:103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</row>
    <row r="258" spans="1:103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</row>
    <row r="259" spans="1:103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</row>
    <row r="260" spans="1:103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</row>
    <row r="261" spans="1:103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</row>
    <row r="262" spans="1:103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</row>
    <row r="263" spans="1:103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</row>
    <row r="264" spans="1:103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</row>
    <row r="265" spans="1:103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</row>
    <row r="266" spans="1:103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</row>
    <row r="267" spans="1:103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</row>
    <row r="268" spans="1:103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</row>
    <row r="269" spans="1:103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</row>
    <row r="270" spans="1:103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</row>
    <row r="271" spans="1:103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</row>
    <row r="272" spans="1:103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</row>
    <row r="273" spans="1:103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</row>
    <row r="274" spans="1:103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</row>
    <row r="275" spans="1:103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</row>
    <row r="276" spans="1:103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</row>
    <row r="277" spans="1:103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</row>
    <row r="278" spans="1:103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</row>
    <row r="279" spans="1:103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</row>
    <row r="280" spans="1:103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</row>
    <row r="281" spans="1:103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</row>
    <row r="282" spans="1:103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</row>
    <row r="283" spans="1:103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</row>
    <row r="284" spans="1:103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</row>
    <row r="285" spans="1:103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</row>
    <row r="286" spans="1:103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</row>
    <row r="287" spans="1:103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</row>
    <row r="288" spans="1:103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</row>
    <row r="289" spans="1:103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</row>
    <row r="290" spans="1:103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</row>
    <row r="291" spans="1:103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</row>
    <row r="292" spans="1:103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</row>
    <row r="293" spans="1:103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</row>
    <row r="294" spans="1:103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</row>
    <row r="295" spans="1:103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</row>
    <row r="296" spans="1:103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</row>
    <row r="297" spans="1:103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</row>
    <row r="298" spans="1:103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</row>
    <row r="299" spans="1:103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</row>
    <row r="300" spans="1:103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</row>
    <row r="301" spans="1:103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</row>
    <row r="302" spans="1:103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</row>
    <row r="303" spans="1:103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</row>
    <row r="304" spans="1:103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</row>
    <row r="305" spans="1:103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</row>
    <row r="306" spans="1:103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</row>
    <row r="307" spans="1:103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</row>
    <row r="308" spans="1:103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</row>
    <row r="309" spans="1:103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</row>
    <row r="310" spans="1:103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</row>
    <row r="311" spans="1:103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</row>
    <row r="312" spans="1:103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</row>
    <row r="313" spans="1:103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</row>
    <row r="314" spans="1:103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</row>
    <row r="315" spans="1:103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</row>
    <row r="316" spans="1:103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</row>
    <row r="317" spans="1:103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</row>
    <row r="318" spans="1:103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</row>
    <row r="319" spans="1:103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</row>
    <row r="320" spans="1:103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</row>
    <row r="321" spans="1:103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</row>
    <row r="322" spans="1:103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</row>
    <row r="323" spans="1:103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</row>
    <row r="324" spans="1:103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</row>
    <row r="325" spans="1:103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</row>
    <row r="326" spans="1:103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</row>
    <row r="327" spans="1:103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</row>
    <row r="328" spans="1:103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</row>
    <row r="329" spans="1:103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</row>
    <row r="330" spans="1:103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</row>
    <row r="331" spans="1:103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</row>
    <row r="332" spans="1:103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</row>
    <row r="333" spans="1:103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</row>
    <row r="334" spans="1:103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</row>
    <row r="335" spans="1:103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</row>
    <row r="336" spans="1:103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</row>
    <row r="337" spans="1:103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</row>
    <row r="338" spans="1:103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</row>
    <row r="339" spans="1:103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</row>
    <row r="340" spans="1:103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</row>
    <row r="341" spans="1:103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</row>
    <row r="342" spans="1:103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</row>
    <row r="343" spans="1:103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</row>
    <row r="344" spans="1:103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</row>
    <row r="345" spans="1:103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</row>
    <row r="346" spans="1:103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</row>
    <row r="347" spans="1:103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</row>
    <row r="348" spans="1:103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</row>
    <row r="349" spans="1:103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</row>
    <row r="350" spans="1:103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</row>
    <row r="351" spans="1:103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</row>
    <row r="352" spans="1:103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</row>
    <row r="353" spans="1:103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</row>
    <row r="354" spans="1:103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</row>
    <row r="355" spans="1:103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</row>
    <row r="356" spans="1:103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</row>
    <row r="357" spans="1:103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</row>
    <row r="358" spans="1:103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</row>
    <row r="359" spans="1:103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</row>
    <row r="360" spans="1:103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</row>
    <row r="361" spans="1:103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</row>
    <row r="362" spans="1:103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</row>
    <row r="363" spans="1:103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</row>
    <row r="364" spans="1:103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</row>
    <row r="365" spans="1:103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</row>
    <row r="366" spans="1:103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</row>
    <row r="367" spans="1:103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</row>
    <row r="368" spans="1:103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</row>
    <row r="369" spans="1:103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</row>
    <row r="370" spans="1:103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</row>
    <row r="371" spans="1:103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</row>
    <row r="372" spans="1:103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</row>
    <row r="373" spans="1:103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</row>
    <row r="374" spans="1:103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</row>
    <row r="375" spans="1:103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</row>
    <row r="376" spans="1:103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</row>
    <row r="377" spans="1:103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</row>
    <row r="378" spans="1:103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</row>
    <row r="379" spans="1:103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</row>
    <row r="380" spans="1:103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</row>
    <row r="381" spans="1:103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</row>
    <row r="382" spans="1:103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</row>
    <row r="383" spans="1:103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</row>
    <row r="384" spans="1:103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</row>
    <row r="385" spans="1:103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</row>
    <row r="386" spans="1:103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</row>
    <row r="387" spans="1:103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</row>
    <row r="388" spans="1:103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</row>
    <row r="389" spans="1:103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</row>
    <row r="390" spans="1:103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</row>
    <row r="391" spans="1:103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</row>
    <row r="392" spans="1:103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</row>
    <row r="393" spans="1:103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</row>
    <row r="394" spans="1:103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</row>
    <row r="395" spans="1:103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</row>
    <row r="396" spans="1:103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</row>
    <row r="397" spans="1:103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</row>
    <row r="398" spans="1:103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</row>
    <row r="399" spans="1:103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</row>
    <row r="400" spans="1:103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</row>
    <row r="401" spans="1:103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</row>
    <row r="402" spans="1:103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</row>
    <row r="403" spans="1:103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</row>
    <row r="404" spans="1:103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</row>
    <row r="405" spans="1:103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</row>
    <row r="406" spans="1:103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</row>
    <row r="407" spans="1:103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</row>
    <row r="408" spans="1:103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</row>
    <row r="409" spans="1:103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</row>
    <row r="410" spans="1:103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</row>
    <row r="411" spans="1:103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</row>
    <row r="412" spans="1:103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</row>
    <row r="413" spans="1:103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</row>
    <row r="414" spans="1:103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</row>
    <row r="415" spans="1:103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</row>
    <row r="416" spans="1:103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</row>
    <row r="417" spans="1:103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</row>
    <row r="418" spans="1:103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</row>
    <row r="419" spans="1:103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</row>
    <row r="420" spans="1:103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</row>
    <row r="421" spans="1:103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</row>
    <row r="422" spans="1:103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</row>
    <row r="423" spans="1:103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</row>
    <row r="424" spans="1:103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</row>
    <row r="425" spans="1:103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</row>
    <row r="426" spans="1:103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</row>
    <row r="427" spans="1:103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</row>
    <row r="428" spans="1:103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</row>
    <row r="429" spans="1:103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</row>
    <row r="430" spans="1:103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</row>
    <row r="431" spans="1:103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</row>
    <row r="432" spans="1:103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</row>
    <row r="433" spans="1:103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</row>
    <row r="434" spans="1:103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</row>
    <row r="435" spans="1:103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</row>
    <row r="436" spans="1:103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</row>
    <row r="437" spans="1:103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</row>
    <row r="438" spans="1:103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</row>
    <row r="439" spans="1:103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</row>
    <row r="440" spans="1:103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</row>
    <row r="441" spans="1:103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</row>
    <row r="442" spans="1:103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</row>
    <row r="443" spans="1:103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</row>
    <row r="444" spans="1:103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</row>
    <row r="445" spans="1:103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</row>
    <row r="446" spans="1:103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</row>
    <row r="447" spans="1:103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</row>
    <row r="448" spans="1:103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</row>
    <row r="449" spans="1:103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</row>
    <row r="450" spans="1:103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</row>
    <row r="451" spans="1:103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</row>
    <row r="452" spans="1:103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</row>
    <row r="453" spans="1:103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</row>
    <row r="454" spans="1:103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</row>
    <row r="455" spans="1:103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</row>
    <row r="456" spans="1:103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</row>
    <row r="457" spans="1:103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</row>
    <row r="458" spans="1:103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</row>
    <row r="459" spans="1:103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</row>
    <row r="460" spans="1:103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</row>
    <row r="461" spans="1:103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</row>
    <row r="462" spans="1:103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</row>
    <row r="463" spans="1:103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</row>
    <row r="464" spans="1:103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</row>
    <row r="465" spans="1:103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</row>
    <row r="466" spans="1:103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</row>
    <row r="467" spans="1:103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</row>
    <row r="468" spans="1:103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</row>
    <row r="469" spans="1:103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</row>
    <row r="470" spans="1:103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</row>
    <row r="471" spans="1:103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</row>
    <row r="472" spans="1:103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</row>
    <row r="473" spans="1:103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</row>
    <row r="474" spans="1:103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</row>
    <row r="475" spans="1:103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</row>
    <row r="476" spans="1:103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</row>
    <row r="477" spans="1:103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</row>
    <row r="478" spans="1:103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</row>
    <row r="479" spans="1:103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</row>
    <row r="480" spans="1:103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</row>
    <row r="481" spans="1:103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</row>
    <row r="482" spans="1:103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</row>
    <row r="483" spans="1:103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</row>
    <row r="484" spans="1:103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</row>
    <row r="485" spans="1:103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</row>
    <row r="486" spans="1:103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</row>
    <row r="487" spans="1:103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</row>
    <row r="488" spans="1:103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</row>
    <row r="489" spans="1:103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</row>
    <row r="490" spans="1:103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</row>
    <row r="491" spans="1:103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</row>
    <row r="492" spans="1:103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</row>
    <row r="493" spans="1:103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</row>
    <row r="494" spans="1:103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</row>
    <row r="495" spans="1:103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</row>
    <row r="496" spans="1:103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</row>
    <row r="497" spans="1:103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</row>
    <row r="498" spans="1:103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</row>
    <row r="499" spans="1:103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</row>
    <row r="500" spans="1:103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</row>
    <row r="501" spans="1:103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</row>
    <row r="502" spans="1:103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</row>
    <row r="503" spans="1:103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</row>
    <row r="504" spans="1:103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</row>
    <row r="505" spans="1:103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</row>
    <row r="506" spans="1:103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</row>
    <row r="507" spans="1:103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</row>
    <row r="508" spans="1:103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</row>
    <row r="509" spans="1:103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</row>
    <row r="510" spans="1:103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</row>
    <row r="511" spans="1:103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</row>
    <row r="512" spans="1:103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</row>
    <row r="513" spans="1:103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</row>
    <row r="514" spans="1:103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</row>
    <row r="515" spans="1:103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</row>
    <row r="516" spans="1:103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</row>
    <row r="517" spans="1:103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</row>
    <row r="518" spans="1:103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</row>
    <row r="519" spans="1:103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</row>
    <row r="520" spans="1:103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</row>
    <row r="521" spans="1:103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</row>
    <row r="522" spans="1:103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</row>
    <row r="523" spans="1:103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</row>
    <row r="524" spans="1:103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</row>
    <row r="525" spans="1:103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</row>
    <row r="526" spans="1:103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</row>
    <row r="527" spans="1:103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</row>
    <row r="528" spans="1:103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</row>
    <row r="529" spans="1:103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</row>
    <row r="530" spans="1:103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</row>
    <row r="531" spans="1:103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</row>
    <row r="532" spans="1:103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</row>
    <row r="533" spans="1:103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</row>
    <row r="534" spans="1:103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</row>
    <row r="535" spans="1:103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</row>
    <row r="536" spans="1:103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</row>
    <row r="537" spans="1:103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</row>
    <row r="538" spans="1:103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</row>
    <row r="539" spans="1:103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</row>
    <row r="540" spans="1:103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</row>
    <row r="541" spans="1:103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</row>
    <row r="542" spans="1:103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</row>
    <row r="543" spans="1:103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</row>
    <row r="544" spans="1:103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</row>
    <row r="545" spans="1:103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</row>
    <row r="546" spans="1:103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</row>
    <row r="547" spans="1:103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</row>
    <row r="548" spans="1:103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</row>
    <row r="549" spans="1:103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</row>
    <row r="550" spans="1:103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</row>
    <row r="551" spans="1:103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</row>
    <row r="552" spans="1:103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</row>
    <row r="553" spans="1:103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</row>
    <row r="554" spans="1:103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</row>
    <row r="555" spans="1:103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</row>
    <row r="556" spans="1:103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</row>
    <row r="557" spans="1:103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</row>
    <row r="558" spans="1:103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</row>
    <row r="559" spans="1:103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</row>
    <row r="560" spans="1:103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</row>
    <row r="561" spans="1:103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</row>
    <row r="562" spans="1:103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</row>
    <row r="563" spans="1:103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</row>
    <row r="564" spans="1:103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</row>
    <row r="565" spans="1:103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</row>
    <row r="566" spans="1:103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</row>
    <row r="567" spans="1:103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</row>
    <row r="568" spans="1:103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</row>
    <row r="569" spans="1:103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</row>
    <row r="570" spans="1:103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</row>
    <row r="571" spans="1:103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</row>
    <row r="572" spans="1:103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</row>
    <row r="573" spans="1:103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</row>
    <row r="574" spans="1:103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</row>
    <row r="575" spans="1:103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</row>
    <row r="576" spans="1:103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</row>
    <row r="577" spans="1:103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</row>
    <row r="578" spans="1:103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</row>
    <row r="579" spans="1:103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</row>
    <row r="580" spans="1:103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</row>
    <row r="581" spans="1:103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</row>
    <row r="582" spans="1:103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</row>
    <row r="583" spans="1:103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</row>
    <row r="584" spans="1:103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</row>
    <row r="585" spans="1:103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</row>
    <row r="586" spans="1:103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</row>
    <row r="587" spans="1:103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</row>
    <row r="588" spans="1:103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</row>
    <row r="589" spans="1:103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</row>
    <row r="590" spans="1:103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</row>
    <row r="591" spans="1:103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</row>
    <row r="592" spans="1:103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</row>
    <row r="593" spans="1:103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</row>
    <row r="594" spans="1:103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</row>
    <row r="595" spans="1:103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</row>
    <row r="596" spans="1:103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</row>
    <row r="597" spans="1:103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</row>
    <row r="598" spans="1:103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</row>
    <row r="599" spans="1:103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</row>
    <row r="600" spans="1:103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</row>
    <row r="601" spans="1:103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</row>
    <row r="602" spans="1:103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</row>
    <row r="603" spans="1:103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</row>
    <row r="604" spans="1:103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</row>
    <row r="605" spans="1:103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</row>
    <row r="606" spans="1:103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</row>
    <row r="607" spans="1:103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</row>
    <row r="608" spans="1:103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</row>
    <row r="609" spans="1:103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</row>
    <row r="610" spans="1:103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</row>
    <row r="611" spans="1:103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</row>
    <row r="612" spans="1:103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</row>
    <row r="613" spans="1:103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</row>
    <row r="614" spans="1:103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</row>
    <row r="615" spans="1:103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</row>
    <row r="616" spans="1:103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</row>
    <row r="617" spans="1:103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</row>
    <row r="618" spans="1:103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</row>
    <row r="619" spans="1:103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</row>
    <row r="620" spans="1:103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</row>
    <row r="621" spans="1:103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</row>
    <row r="622" spans="1:103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</row>
    <row r="623" spans="1:103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</row>
    <row r="624" spans="1:103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</row>
    <row r="625" spans="1:103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</row>
    <row r="626" spans="1:103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</row>
    <row r="627" spans="1:103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</row>
    <row r="628" spans="1:103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</row>
    <row r="629" spans="1:103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</row>
    <row r="630" spans="1:103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</row>
    <row r="631" spans="1:103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</row>
    <row r="632" spans="1:103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</row>
    <row r="633" spans="1:103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</row>
    <row r="634" spans="1:103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</row>
    <row r="635" spans="1:103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</row>
    <row r="636" spans="1:103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</row>
    <row r="637" spans="1:103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</row>
    <row r="638" spans="1:103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</row>
    <row r="639" spans="1:103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</row>
    <row r="640" spans="1:103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</row>
    <row r="641" spans="1:103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</row>
    <row r="642" spans="1:103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</row>
    <row r="643" spans="1:103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</row>
    <row r="644" spans="1:103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</row>
    <row r="645" spans="1:103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</row>
    <row r="646" spans="1:103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</row>
    <row r="647" spans="1:103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</row>
    <row r="648" spans="1:103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</row>
    <row r="649" spans="1:103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</row>
    <row r="650" spans="1:103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</row>
    <row r="651" spans="1:103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</row>
    <row r="652" spans="1:103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</row>
    <row r="653" spans="1:103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</row>
    <row r="654" spans="1:103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</row>
    <row r="655" spans="1:103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</row>
    <row r="656" spans="1:103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</row>
    <row r="657" spans="1:103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</row>
    <row r="658" spans="1:103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</row>
    <row r="659" spans="1:103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</row>
    <row r="660" spans="1:103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</row>
    <row r="661" spans="1:103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</row>
    <row r="662" spans="1:103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</row>
    <row r="663" spans="1:103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</row>
    <row r="664" spans="1:103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</row>
    <row r="665" spans="1:103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</row>
    <row r="666" spans="1:103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</row>
    <row r="667" spans="1:103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</row>
    <row r="668" spans="1:103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</row>
    <row r="669" spans="1:103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</row>
    <row r="670" spans="1:103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</row>
    <row r="671" spans="1:103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</row>
    <row r="672" spans="1:103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</row>
    <row r="673" spans="1:103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</row>
    <row r="674" spans="1:103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</row>
    <row r="675" spans="1:103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</row>
    <row r="676" spans="1:103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</row>
    <row r="677" spans="1:103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</row>
    <row r="678" spans="1:103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</row>
    <row r="679" spans="1:103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</row>
    <row r="680" spans="1:103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</row>
    <row r="681" spans="1:103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</row>
    <row r="682" spans="1:103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</row>
    <row r="683" spans="1:103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</row>
    <row r="684" spans="1:103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</row>
    <row r="685" spans="1:103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</row>
    <row r="686" spans="1:103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</row>
    <row r="687" spans="1:103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</row>
    <row r="688" spans="1:103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</row>
    <row r="689" spans="1:103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</row>
    <row r="690" spans="1:103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</row>
    <row r="691" spans="1:103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</row>
    <row r="692" spans="1:103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</row>
    <row r="693" spans="1:103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</row>
    <row r="694" spans="1:103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</row>
    <row r="695" spans="1:103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</row>
    <row r="696" spans="1:103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</row>
    <row r="697" spans="1:103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</row>
    <row r="698" spans="1:103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</row>
    <row r="699" spans="1:103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</row>
    <row r="700" spans="1:103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</row>
    <row r="701" spans="1:103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</row>
    <row r="702" spans="1:103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</row>
    <row r="703" spans="1:103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</row>
    <row r="704" spans="1:103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</row>
    <row r="705" spans="1:103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</row>
    <row r="706" spans="1:103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</row>
    <row r="707" spans="1:103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</row>
    <row r="708" spans="1:103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</row>
    <row r="709" spans="1:103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</row>
    <row r="710" spans="1:103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</row>
    <row r="711" spans="1:103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</row>
    <row r="712" spans="1:103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</row>
    <row r="713" spans="1:103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</row>
    <row r="714" spans="1:103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</row>
    <row r="715" spans="1:103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</row>
    <row r="716" spans="1:103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</row>
    <row r="717" spans="1:103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</row>
    <row r="718" spans="1:103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</row>
    <row r="719" spans="1:103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</row>
    <row r="720" spans="1:103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</row>
    <row r="721" spans="1:103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</row>
    <row r="722" spans="1:103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</row>
    <row r="723" spans="1:103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</row>
    <row r="724" spans="1:103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</row>
    <row r="725" spans="1:103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</row>
    <row r="726" spans="1:103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</row>
    <row r="727" spans="1:103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</row>
    <row r="728" spans="1:103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</row>
    <row r="729" spans="1:103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</row>
    <row r="730" spans="1:103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</row>
    <row r="731" spans="1:103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</row>
    <row r="732" spans="1:103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</row>
    <row r="733" spans="1:103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</row>
    <row r="734" spans="1:103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</row>
    <row r="735" spans="1:103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</row>
    <row r="736" spans="1:103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</row>
    <row r="737" spans="1:103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</row>
    <row r="738" spans="1:103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</row>
    <row r="739" spans="1:103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</row>
    <row r="740" spans="1:103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</row>
    <row r="741" spans="1:103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</row>
    <row r="742" spans="1:103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</row>
    <row r="743" spans="1:103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</row>
    <row r="744" spans="1:103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</row>
    <row r="745" spans="1:103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</row>
    <row r="746" spans="1:103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</row>
    <row r="747" spans="1:103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</row>
    <row r="748" spans="1:103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</row>
    <row r="749" spans="1:103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</row>
    <row r="750" spans="1:103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</row>
    <row r="751" spans="1:103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</row>
    <row r="752" spans="1:103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</row>
    <row r="753" spans="1:103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</row>
    <row r="754" spans="1:103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</row>
    <row r="755" spans="1:103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</row>
    <row r="756" spans="1:103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</row>
    <row r="757" spans="1:103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</row>
    <row r="758" spans="1:103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</row>
    <row r="759" spans="1:103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</row>
    <row r="760" spans="1:103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</row>
    <row r="761" spans="1:103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</row>
    <row r="762" spans="1:103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</row>
    <row r="763" spans="1:103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</row>
    <row r="764" spans="1:103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</row>
    <row r="765" spans="1:103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</row>
    <row r="766" spans="1:103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</row>
    <row r="767" spans="1:103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</row>
    <row r="768" spans="1:103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</row>
    <row r="769" spans="1:103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</row>
    <row r="770" spans="1:103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</row>
    <row r="771" spans="1:103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</row>
    <row r="772" spans="1:103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</row>
    <row r="773" spans="1:103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</row>
    <row r="774" spans="1:103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</row>
    <row r="775" spans="1:103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</row>
    <row r="776" spans="1:103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</row>
    <row r="777" spans="1:103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</row>
    <row r="778" spans="1:103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</row>
    <row r="779" spans="1:103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</row>
    <row r="780" spans="1:103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</row>
    <row r="781" spans="1:103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</row>
    <row r="782" spans="1:103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</row>
    <row r="783" spans="1:103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</row>
    <row r="784" spans="1:103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</row>
    <row r="785" spans="1:103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</row>
    <row r="786" spans="1:103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</row>
    <row r="787" spans="1:103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</row>
    <row r="788" spans="1:103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</row>
    <row r="789" spans="1:103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</row>
    <row r="790" spans="1:103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</row>
    <row r="791" spans="1:103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</row>
    <row r="792" spans="1:103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</row>
    <row r="793" spans="1:103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</row>
    <row r="794" spans="1:103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</row>
    <row r="795" spans="1:103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</row>
    <row r="796" spans="1:103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</row>
    <row r="797" spans="1:103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</row>
    <row r="798" spans="1:103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</row>
    <row r="799" spans="1:103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</row>
    <row r="800" spans="1:103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</row>
    <row r="801" spans="1:103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</row>
    <row r="802" spans="1:103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</row>
    <row r="803" spans="1:103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</row>
    <row r="804" spans="1:103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</row>
    <row r="805" spans="1:103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</row>
    <row r="806" spans="1:103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</row>
    <row r="807" spans="1:103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</row>
    <row r="808" spans="1:103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</row>
    <row r="809" spans="1:103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</row>
    <row r="810" spans="1:103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</row>
    <row r="811" spans="1:103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</row>
    <row r="812" spans="1:103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</row>
    <row r="813" spans="1:103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</row>
    <row r="814" spans="1:103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</row>
    <row r="815" spans="1:103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</row>
    <row r="816" spans="1:103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</row>
    <row r="817" spans="1:103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</row>
    <row r="818" spans="1:103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</row>
    <row r="819" spans="1:103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</row>
    <row r="820" spans="1:103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</row>
    <row r="821" spans="1:103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</row>
    <row r="822" spans="1:103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</row>
    <row r="823" spans="1:103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</row>
    <row r="824" spans="1:103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</row>
    <row r="825" spans="1:103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</row>
    <row r="826" spans="1:103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</row>
    <row r="827" spans="1:103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</row>
    <row r="828" spans="1:103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</row>
    <row r="829" spans="1:103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</row>
    <row r="830" spans="1:103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</row>
    <row r="831" spans="1:103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</row>
    <row r="832" spans="1:103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</row>
    <row r="833" spans="1:103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</row>
    <row r="834" spans="1:103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</row>
    <row r="835" spans="1:103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</row>
    <row r="836" spans="1:103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</row>
    <row r="837" spans="1:103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</row>
    <row r="838" spans="1:103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</row>
    <row r="839" spans="1:103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</row>
    <row r="840" spans="1:103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</row>
    <row r="841" spans="1:103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</row>
    <row r="842" spans="1:103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</row>
    <row r="843" spans="1:103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</row>
    <row r="844" spans="1:103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</row>
    <row r="845" spans="1:103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</row>
    <row r="846" spans="1:103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</row>
    <row r="847" spans="1:103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</row>
    <row r="848" spans="1:103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</row>
    <row r="849" spans="1:103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</row>
    <row r="850" spans="1:103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</row>
    <row r="851" spans="1:103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</row>
    <row r="852" spans="1:103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</row>
    <row r="853" spans="1:103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</row>
    <row r="854" spans="1:103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</row>
    <row r="855" spans="1:103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</row>
    <row r="856" spans="1:103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</row>
    <row r="857" spans="1:103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</row>
    <row r="858" spans="1:103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</row>
    <row r="859" spans="1:103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</row>
    <row r="860" spans="1:103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</row>
    <row r="861" spans="1:103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</row>
    <row r="862" spans="1:103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</row>
    <row r="863" spans="1:103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</row>
    <row r="864" spans="1:103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</row>
    <row r="865" spans="1:103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</row>
    <row r="866" spans="1:103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</row>
    <row r="867" spans="1:103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</row>
    <row r="868" spans="1:103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</row>
    <row r="869" spans="1:103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</row>
    <row r="870" spans="1:103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</row>
    <row r="871" spans="1:103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</row>
    <row r="872" spans="1:103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</row>
    <row r="873" spans="1:103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</row>
    <row r="874" spans="1:103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</row>
    <row r="875" spans="1:103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</row>
    <row r="876" spans="1:103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</row>
    <row r="877" spans="1:103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</row>
    <row r="878" spans="1:103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</row>
    <row r="879" spans="1:103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</row>
    <row r="880" spans="1:103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</row>
    <row r="881" spans="1:103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</row>
    <row r="882" spans="1:103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</row>
    <row r="883" spans="1:103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</row>
    <row r="884" spans="1:103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</row>
    <row r="885" spans="1:103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</row>
    <row r="886" spans="1:103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</row>
    <row r="887" spans="1:103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</row>
    <row r="888" spans="1:103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</row>
    <row r="889" spans="1:103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</row>
    <row r="890" spans="1:103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</row>
    <row r="891" spans="1:103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</row>
    <row r="892" spans="1:103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</row>
    <row r="893" spans="1:103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</row>
    <row r="894" spans="1:103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</row>
    <row r="895" spans="1:103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</row>
    <row r="896" spans="1:103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</row>
    <row r="897" spans="1:103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</row>
    <row r="898" spans="1:103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</row>
    <row r="899" spans="1:103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</row>
    <row r="900" spans="1:103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</row>
    <row r="901" spans="1:103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</row>
    <row r="902" spans="1:103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</row>
    <row r="903" spans="1:103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</row>
    <row r="904" spans="1:103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</row>
    <row r="905" spans="1:103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</row>
    <row r="906" spans="1:103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</row>
    <row r="907" spans="1:103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</row>
    <row r="908" spans="1:103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</row>
    <row r="909" spans="1:103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</row>
    <row r="910" spans="1:103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</row>
    <row r="911" spans="1:103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</row>
    <row r="912" spans="1:103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</row>
    <row r="913" spans="1:103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</row>
    <row r="914" spans="1:103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</row>
    <row r="915" spans="1:103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</row>
    <row r="916" spans="1:103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</row>
    <row r="917" spans="1:103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</row>
    <row r="918" spans="1:103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</row>
    <row r="919" spans="1:103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</row>
    <row r="920" spans="1:103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</row>
    <row r="921" spans="1:103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</row>
    <row r="922" spans="1:103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</row>
    <row r="923" spans="1:103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</row>
    <row r="924" spans="1:103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</row>
    <row r="925" spans="1:103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</row>
    <row r="926" spans="1:103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</row>
    <row r="927" spans="1:103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</row>
    <row r="928" spans="1:103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</row>
    <row r="929" spans="1:103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</row>
    <row r="930" spans="1:103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</row>
    <row r="931" spans="1:103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</row>
    <row r="932" spans="1:103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</row>
    <row r="933" spans="1:103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</row>
    <row r="934" spans="1:103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</row>
    <row r="935" spans="1:103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</row>
    <row r="936" spans="1:103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</row>
    <row r="937" spans="1:103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</row>
    <row r="938" spans="1:103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</row>
    <row r="939" spans="1:103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</row>
    <row r="940" spans="1:103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</row>
    <row r="941" spans="1:103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</row>
    <row r="942" spans="1:103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</row>
    <row r="943" spans="1:103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</row>
    <row r="944" spans="1:103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</row>
    <row r="945" spans="1:103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</row>
    <row r="946" spans="1:103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</row>
    <row r="947" spans="1:103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</row>
    <row r="948" spans="1:103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</row>
    <row r="949" spans="1:103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</row>
    <row r="950" spans="1:103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</row>
    <row r="951" spans="1:103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</row>
    <row r="952" spans="1:103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</row>
    <row r="953" spans="1:103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</row>
    <row r="954" spans="1:103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</row>
    <row r="955" spans="1:103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</row>
    <row r="956" spans="1:103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</row>
    <row r="957" spans="1:103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</row>
    <row r="958" spans="1:103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</row>
    <row r="959" spans="1:103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</row>
    <row r="960" spans="1:103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</row>
    <row r="961" spans="1:103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</row>
    <row r="962" spans="1:103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</row>
    <row r="963" spans="1:103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</row>
    <row r="964" spans="1:103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</row>
    <row r="965" spans="1:103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</row>
    <row r="966" spans="1:103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</row>
    <row r="967" spans="1:103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</row>
    <row r="968" spans="1:103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</row>
    <row r="969" spans="1:103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</row>
    <row r="970" spans="1:103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</row>
    <row r="971" spans="1:103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</row>
    <row r="972" spans="1:103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</row>
    <row r="973" spans="1:103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</row>
    <row r="974" spans="1:103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</row>
    <row r="975" spans="1:103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</row>
    <row r="976" spans="1:103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</row>
    <row r="977" spans="1:103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</row>
    <row r="978" spans="1:103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</row>
    <row r="979" spans="1:103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</row>
    <row r="980" spans="1:103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</row>
    <row r="981" spans="1:103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</row>
    <row r="982" spans="1:103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</row>
    <row r="983" spans="1:103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</row>
    <row r="984" spans="1:103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</row>
    <row r="985" spans="1:103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</row>
    <row r="986" spans="1:103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</row>
    <row r="987" spans="1:103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</row>
    <row r="988" spans="1:103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</row>
    <row r="989" spans="1:103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</row>
    <row r="990" spans="1:103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</row>
    <row r="991" spans="1:103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</row>
    <row r="992" spans="1:103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</row>
    <row r="993" spans="1:103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</row>
    <row r="994" spans="1:103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</row>
    <row r="995" spans="1:103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</row>
    <row r="996" spans="1:103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</row>
    <row r="997" spans="1:103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</row>
    <row r="998" spans="1:103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</row>
    <row r="999" spans="1:103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</row>
    <row r="1000" spans="1:103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</row>
  </sheetData>
  <pageMargins left="0.7" right="0.7" top="0.75" bottom="0.75" header="0" footer="0"/>
  <pageSetup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"/>
  <sheetViews>
    <sheetView workbookViewId="0">
      <selection sqref="A1:I9"/>
    </sheetView>
  </sheetViews>
  <sheetFormatPr defaultRowHeight="14.25" x14ac:dyDescent="0.2"/>
  <cols>
    <col min="1" max="1" width="10.875" bestFit="1" customWidth="1"/>
    <col min="4" max="4" width="10.875" bestFit="1" customWidth="1"/>
  </cols>
  <sheetData>
    <row r="1" spans="1:9" x14ac:dyDescent="0.2">
      <c r="A1" s="27" t="s">
        <v>108</v>
      </c>
      <c r="B1" s="19" t="s">
        <v>1</v>
      </c>
      <c r="C1" s="19" t="s">
        <v>2</v>
      </c>
      <c r="D1" s="19" t="s">
        <v>3</v>
      </c>
      <c r="E1" s="19" t="s">
        <v>4</v>
      </c>
      <c r="F1" s="19" t="s">
        <v>5</v>
      </c>
      <c r="G1" s="20" t="s">
        <v>6</v>
      </c>
      <c r="H1" s="19" t="s">
        <v>7</v>
      </c>
      <c r="I1" s="22" t="s">
        <v>106</v>
      </c>
    </row>
    <row r="2" spans="1:9" x14ac:dyDescent="0.2">
      <c r="A2" s="19" t="s">
        <v>1</v>
      </c>
      <c r="B2" s="21" t="str">
        <f>Max!B2</f>
        <v>*</v>
      </c>
      <c r="C2" s="21">
        <f>Max!C2</f>
        <v>137.85535829698219</v>
      </c>
      <c r="D2" s="21">
        <f>Max!D2</f>
        <v>257.80020346260392</v>
      </c>
      <c r="E2" s="21">
        <f>Max!E2</f>
        <v>149.68178993877552</v>
      </c>
      <c r="F2" s="21">
        <f>Max!F2</f>
        <v>1367.6163911349483</v>
      </c>
      <c r="G2" s="21">
        <f>Max!G2</f>
        <v>1299.5509810555557</v>
      </c>
      <c r="H2" s="21">
        <f>Max!H2</f>
        <v>270.47451810500002</v>
      </c>
      <c r="I2" s="23">
        <f>SUM(B2:H2)</f>
        <v>3482.9792419938658</v>
      </c>
    </row>
    <row r="3" spans="1:9" x14ac:dyDescent="0.2">
      <c r="A3" s="19" t="s">
        <v>2</v>
      </c>
      <c r="B3" s="21">
        <f>Max!B3</f>
        <v>137.85535829698219</v>
      </c>
      <c r="C3" s="21" t="str">
        <f>Max!C3</f>
        <v>*</v>
      </c>
      <c r="D3" s="21">
        <f>Max!D3</f>
        <v>29.976881704000004</v>
      </c>
      <c r="E3" s="21">
        <f>Max!E3</f>
        <v>3.6007337269318702</v>
      </c>
      <c r="F3" s="21">
        <f>Max!F3</f>
        <v>52.312917299539777</v>
      </c>
      <c r="G3" s="21">
        <f>Max!G3</f>
        <v>10.822505221028441</v>
      </c>
      <c r="H3" s="21">
        <f>Max!H3</f>
        <v>4.5747164342365059</v>
      </c>
      <c r="I3" s="23">
        <f t="shared" ref="I3:I8" si="0">SUM(B3:H3)</f>
        <v>239.14311268271879</v>
      </c>
    </row>
    <row r="4" spans="1:9" x14ac:dyDescent="0.2">
      <c r="A4" s="19" t="s">
        <v>3</v>
      </c>
      <c r="B4" s="21">
        <f>Max!B4</f>
        <v>257.80020346260392</v>
      </c>
      <c r="C4" s="21">
        <f>Max!C4</f>
        <v>29.976881704000004</v>
      </c>
      <c r="D4" s="21" t="str">
        <f>Max!D4</f>
        <v>*</v>
      </c>
      <c r="E4" s="21">
        <f>Max!E4</f>
        <v>4.7313219031141873</v>
      </c>
      <c r="F4" s="21">
        <f>Max!F4</f>
        <v>33.356595301041196</v>
      </c>
      <c r="G4" s="21">
        <f>Max!G4</f>
        <v>16.48752404536862</v>
      </c>
      <c r="H4" s="21">
        <f>Max!H4</f>
        <v>4.9242681103515631</v>
      </c>
      <c r="I4" s="23">
        <f t="shared" si="0"/>
        <v>347.27679452647948</v>
      </c>
    </row>
    <row r="5" spans="1:9" x14ac:dyDescent="0.2">
      <c r="A5" s="19" t="s">
        <v>4</v>
      </c>
      <c r="B5" s="21">
        <f>Max!B5</f>
        <v>149.68178993877552</v>
      </c>
      <c r="C5" s="21">
        <f>Max!C5</f>
        <v>3.6007337269318702</v>
      </c>
      <c r="D5" s="21">
        <f>Max!D5</f>
        <v>4.7313219031141873</v>
      </c>
      <c r="E5" s="21" t="str">
        <f>Max!E5</f>
        <v>*</v>
      </c>
      <c r="F5" s="21">
        <f>Max!F5</f>
        <v>13.167806397278913</v>
      </c>
      <c r="G5" s="21">
        <f>Max!G5</f>
        <v>8.4859542370370384</v>
      </c>
      <c r="H5" s="21">
        <f>Max!H5</f>
        <v>5.8385948606060616</v>
      </c>
      <c r="I5" s="23">
        <f t="shared" si="0"/>
        <v>185.50620106374362</v>
      </c>
    </row>
    <row r="6" spans="1:9" x14ac:dyDescent="0.2">
      <c r="A6" s="19" t="s">
        <v>5</v>
      </c>
      <c r="B6" s="21">
        <f>Max!B6</f>
        <v>1367.6163911349483</v>
      </c>
      <c r="C6" s="21">
        <f>Max!C6</f>
        <v>52.312917299539777</v>
      </c>
      <c r="D6" s="21">
        <f>Max!D6</f>
        <v>33.356595301041196</v>
      </c>
      <c r="E6" s="21">
        <f>Max!E6</f>
        <v>13.167806397278913</v>
      </c>
      <c r="F6" s="21" t="str">
        <f>Max!F6</f>
        <v>*</v>
      </c>
      <c r="G6" s="21">
        <f>Max!G6</f>
        <v>83.993215348752841</v>
      </c>
      <c r="H6" s="21">
        <f>Max!H6</f>
        <v>20.91285725761719</v>
      </c>
      <c r="I6" s="23">
        <f t="shared" si="0"/>
        <v>1571.3597827391779</v>
      </c>
    </row>
    <row r="7" spans="1:9" x14ac:dyDescent="0.2">
      <c r="A7" s="20" t="s">
        <v>6</v>
      </c>
      <c r="B7" s="21">
        <f>Max!B7</f>
        <v>1299.5509810555557</v>
      </c>
      <c r="C7" s="21">
        <f>Max!C7</f>
        <v>10.822505221028441</v>
      </c>
      <c r="D7" s="21">
        <f>Max!D7</f>
        <v>16.48752404536862</v>
      </c>
      <c r="E7" s="21">
        <f>Max!E7</f>
        <v>8.4859542370370384</v>
      </c>
      <c r="F7" s="21">
        <f>Max!F7</f>
        <v>83.993215348752841</v>
      </c>
      <c r="G7" s="21" t="str">
        <f>Max!G7</f>
        <v>*</v>
      </c>
      <c r="H7" s="21">
        <f>Max!H7</f>
        <v>45.063454929777784</v>
      </c>
      <c r="I7" s="23">
        <f t="shared" si="0"/>
        <v>1464.4036348375205</v>
      </c>
    </row>
    <row r="8" spans="1:9" x14ac:dyDescent="0.2">
      <c r="A8" s="19" t="s">
        <v>7</v>
      </c>
      <c r="B8" s="21">
        <f>Max!B8</f>
        <v>270.47451810500002</v>
      </c>
      <c r="C8" s="21">
        <f>Max!C8</f>
        <v>4.5747164342365059</v>
      </c>
      <c r="D8" s="21">
        <f>Max!D8</f>
        <v>4.9242681103515631</v>
      </c>
      <c r="E8" s="21">
        <f>Max!E8</f>
        <v>5.8385948606060616</v>
      </c>
      <c r="F8" s="21">
        <f>Max!F8</f>
        <v>20.91285725761719</v>
      </c>
      <c r="G8" s="21">
        <f>Max!G8</f>
        <v>45.063454929777784</v>
      </c>
      <c r="H8" s="21" t="str">
        <f>Max!H8</f>
        <v>*</v>
      </c>
      <c r="I8" s="23">
        <f t="shared" si="0"/>
        <v>351.78840969758915</v>
      </c>
    </row>
    <row r="9" spans="1:9" x14ac:dyDescent="0.2">
      <c r="A9" s="22" t="s">
        <v>106</v>
      </c>
      <c r="B9" s="23">
        <f>SUM(B2:B8)</f>
        <v>3482.9792419938658</v>
      </c>
      <c r="C9" s="23">
        <f t="shared" ref="C9:H9" si="1">SUM(C2:C8)</f>
        <v>239.14311268271879</v>
      </c>
      <c r="D9" s="23">
        <f t="shared" si="1"/>
        <v>347.27679452647948</v>
      </c>
      <c r="E9" s="23">
        <f t="shared" si="1"/>
        <v>185.50620106374362</v>
      </c>
      <c r="F9" s="23">
        <f t="shared" si="1"/>
        <v>1571.3597827391779</v>
      </c>
      <c r="G9" s="23">
        <f t="shared" si="1"/>
        <v>1464.4036348375205</v>
      </c>
      <c r="H9" s="23">
        <f t="shared" si="1"/>
        <v>351.78840969758915</v>
      </c>
      <c r="I9" s="28">
        <f>SUM(B2:H8)</f>
        <v>7642.4571775410932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000"/>
  <sheetViews>
    <sheetView workbookViewId="0">
      <pane xSplit="1" ySplit="1" topLeftCell="CL2" activePane="bottomRight" state="frozen"/>
      <selection pane="topRight" activeCell="B1" sqref="B1"/>
      <selection pane="bottomLeft" activeCell="A2" sqref="A2"/>
      <selection pane="bottomRight" sqref="A1:CY8"/>
    </sheetView>
  </sheetViews>
  <sheetFormatPr defaultColWidth="12.625" defaultRowHeight="15" customHeight="1" x14ac:dyDescent="0.25"/>
  <cols>
    <col min="1" max="1" width="12.625" style="4" customWidth="1"/>
    <col min="2" max="3" width="8" style="4" customWidth="1"/>
    <col min="4" max="4" width="10.875" style="4" customWidth="1"/>
    <col min="5" max="8" width="8" style="4" customWidth="1"/>
    <col min="9" max="9" width="11.25" style="4" customWidth="1"/>
    <col min="10" max="10" width="12.375" style="4" customWidth="1"/>
    <col min="11" max="18" width="8" style="4" customWidth="1"/>
    <col min="19" max="19" width="12.875" style="4" customWidth="1"/>
    <col min="20" max="20" width="9.5" style="4" customWidth="1"/>
    <col min="21" max="26" width="8" style="4" customWidth="1"/>
    <col min="27" max="27" width="9.625" style="4" customWidth="1"/>
    <col min="28" max="28" width="9.75" style="4" customWidth="1"/>
    <col min="29" max="29" width="8" style="4" customWidth="1"/>
    <col min="30" max="30" width="9.25" style="4" customWidth="1"/>
    <col min="31" max="35" width="8" style="4" customWidth="1"/>
    <col min="36" max="36" width="10.25" style="4" customWidth="1"/>
    <col min="37" max="37" width="9.375" style="4" customWidth="1"/>
    <col min="38" max="41" width="8" style="4" customWidth="1"/>
    <col min="42" max="42" width="8.5" style="4" customWidth="1"/>
    <col min="43" max="43" width="8" style="4" customWidth="1"/>
    <col min="44" max="44" width="10.625" style="4" customWidth="1"/>
    <col min="45" max="45" width="9.75" style="4" customWidth="1"/>
    <col min="46" max="49" width="8" style="4" customWidth="1"/>
    <col min="50" max="50" width="11.75" style="4" customWidth="1"/>
    <col min="51" max="56" width="8" style="4" customWidth="1"/>
    <col min="57" max="57" width="10.875" style="4" customWidth="1"/>
    <col min="58" max="58" width="8" style="4" customWidth="1"/>
    <col min="59" max="59" width="9.375" style="4" customWidth="1"/>
    <col min="60" max="64" width="8" style="4" customWidth="1"/>
    <col min="65" max="65" width="8.875" style="4" customWidth="1"/>
    <col min="66" max="84" width="8" style="4" customWidth="1"/>
    <col min="85" max="85" width="9.875" style="4" customWidth="1"/>
    <col min="86" max="87" width="8" style="4" customWidth="1"/>
    <col min="88" max="88" width="10.75" style="4" customWidth="1"/>
    <col min="89" max="97" width="8" style="4" customWidth="1"/>
    <col min="98" max="98" width="9.875" style="4" customWidth="1"/>
    <col min="99" max="99" width="9.125" style="4" customWidth="1"/>
    <col min="100" max="100" width="14.875" style="4" customWidth="1"/>
    <col min="101" max="103" width="8" style="4" customWidth="1"/>
    <col min="104" max="16384" width="12.625" style="4"/>
  </cols>
  <sheetData>
    <row r="1" spans="1:103" ht="22.5" x14ac:dyDescent="0.25">
      <c r="A1" s="15">
        <v>4.57E-5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</row>
    <row r="2" spans="1:103" x14ac:dyDescent="0.25">
      <c r="A2" s="2" t="s">
        <v>1</v>
      </c>
      <c r="B2" s="16" t="s">
        <v>103</v>
      </c>
      <c r="C2" s="16">
        <f>$A$1*Populatie!$B2*Populatie!C2/(Distante!C2*Distante!C2)</f>
        <v>92.375218096364875</v>
      </c>
      <c r="D2" s="16">
        <f>$A$1*Populatie!$B2*Populatie!D2/(Distante!D2*Distante!D2)</f>
        <v>172.7488166897507</v>
      </c>
      <c r="E2" s="16">
        <f>$A$1*Populatie!$B2*Populatie!E2/(Distante!E2*Distante!E2)</f>
        <v>100.29996774489797</v>
      </c>
      <c r="F2" s="16">
        <f>$A$1*Populatie!$B2*Populatie!F2/(Distante!F2*Distante!F2)</f>
        <v>916.42330021799319</v>
      </c>
      <c r="G2" s="16">
        <f>$A$1*Populatie!$B2*Populatie!G2/(Distante!G2*Distante!G2)</f>
        <v>870.81348730555555</v>
      </c>
      <c r="H2" s="16">
        <f>$A$1*Populatie!$B2*Populatie!H2/(Distante!H2*Distante!H2)</f>
        <v>181.24172254249999</v>
      </c>
      <c r="I2" s="16">
        <f>$A$1*Populatie!$B2*Populatie!I2/(Distante!I2*Distante!I2)</f>
        <v>21.267958268899957</v>
      </c>
      <c r="J2" s="16">
        <f>$A$1*Populatie!$B2*Populatie!J2/(Distante!J2*Distante!J2)</f>
        <v>2.925277686264308</v>
      </c>
      <c r="K2" s="16">
        <f>$A$1*Populatie!$B2*Populatie!K2/(Distante!K2*Distante!K2)</f>
        <v>313.18006635</v>
      </c>
      <c r="L2" s="16">
        <f>$A$1*Populatie!$B2*Populatie!L2/(Distante!L2*Distante!L2)</f>
        <v>12.546317542222223</v>
      </c>
      <c r="M2" s="16">
        <f>$A$1*Populatie!$B2*Populatie!M2/(Distante!M2*Distante!M2)</f>
        <v>4.2325036032714847</v>
      </c>
      <c r="N2" s="16">
        <f>$A$1*Populatie!$B2*Populatie!N2/(Distante!N2*Distante!N2)</f>
        <v>50.269673571428569</v>
      </c>
      <c r="O2" s="16">
        <f>$A$1*Populatie!$B2*Populatie!O2/(Distante!O2*Distante!O2)</f>
        <v>55.379659942925088</v>
      </c>
      <c r="P2" s="16">
        <f>$A$1*Populatie!$B2*Populatie!P2/(Distante!P2*Distante!P2)</f>
        <v>26.124382070934256</v>
      </c>
      <c r="Q2" s="16">
        <f>$A$1*Populatie!$B2*Populatie!Q2/(Distante!Q2*Distante!Q2)</f>
        <v>11.220074680384089</v>
      </c>
      <c r="R2" s="16">
        <f>$A$1*Populatie!$B2*Populatie!R2/(Distante!R2*Distante!R2)</f>
        <v>1734.7027038775511</v>
      </c>
      <c r="S2" s="16">
        <f>$A$1*Populatie!$B2*Populatie!S2/(Distante!S2*Distante!S2)</f>
        <v>10.070254712198686</v>
      </c>
      <c r="T2" s="16">
        <f>$A$1*Populatie!$B2*Populatie!T2/(Distante!T2*Distante!T2)</f>
        <v>9.9221462045118347</v>
      </c>
      <c r="U2" s="16">
        <f>$A$1*Populatie!$B2*Populatie!U2/(Distante!U2*Distante!U2)</f>
        <v>39.433367665873966</v>
      </c>
      <c r="V2" s="16">
        <f>$A$1*Populatie!$B2*Populatie!V2/(Distante!V2*Distante!V2)</f>
        <v>7.402848592669721</v>
      </c>
      <c r="W2" s="16">
        <f>$A$1*Populatie!$B2*Populatie!W2/(Distante!W2*Distante!W2)</f>
        <v>4.2976185578512398</v>
      </c>
      <c r="X2" s="16">
        <f>$A$1*Populatie!$B2*Populatie!X2/(Distante!X2*Distante!X2)</f>
        <v>265.62635153125001</v>
      </c>
      <c r="Y2" s="16">
        <f>$A$1*Populatie!$B2*Populatie!Y2/(Distante!Y2*Distante!Y2)</f>
        <v>4.0241869941520472</v>
      </c>
      <c r="Z2" s="16">
        <f>$A$1*Populatie!$B2*Populatie!Z2/(Distante!Z2*Distante!Z2)</f>
        <v>192.25423482248522</v>
      </c>
      <c r="AA2" s="16">
        <f>$A$1*Populatie!$B2*Populatie!AA2/(Distante!AA2*Distante!AA2)</f>
        <v>6.9189196093076708</v>
      </c>
      <c r="AB2" s="16">
        <f>$A$1*Populatie!$B2*Populatie!AB2/(Distante!AB2*Distante!AB2)</f>
        <v>7.1177182146254463</v>
      </c>
      <c r="AC2" s="16">
        <f>$A$1*Populatie!$B2*Populatie!AC2/(Distante!AC2*Distante!AC2)</f>
        <v>28.430447887811631</v>
      </c>
      <c r="AD2" s="16">
        <f>$A$1*Populatie!$B2*Populatie!AD2/(Distante!AD2*Distante!AD2)</f>
        <v>5.3386592815688774</v>
      </c>
      <c r="AE2" s="16">
        <f>$A$1*Populatie!$B2*Populatie!AE2/(Distante!AE2*Distante!AE2)</f>
        <v>301.20830783391006</v>
      </c>
      <c r="AF2" s="16">
        <f>$A$1*Populatie!$B2*Populatie!AF2/(Distante!AF2*Distante!AF2)</f>
        <v>54.146805294896033</v>
      </c>
      <c r="AG2" s="16">
        <f>$A$1*Populatie!$B2*Populatie!AG2/(Distante!AG2*Distante!AG2)</f>
        <v>5.905282002218935</v>
      </c>
      <c r="AH2" s="16">
        <f>$A$1*Populatie!$B2*Populatie!AH2/(Distante!AH2*Distante!AH2)</f>
        <v>6.6551362666468492</v>
      </c>
      <c r="AI2" s="16">
        <f>$A$1*Populatie!$B2*Populatie!AI2/(Distante!AI2*Distante!AI2)</f>
        <v>5.5982452819508719</v>
      </c>
      <c r="AJ2" s="16">
        <f>$A$1*Populatie!$B2*Populatie!AJ2/(Distante!AJ2*Distante!AJ2)</f>
        <v>6.0993313837664651</v>
      </c>
      <c r="AK2" s="16">
        <f>$A$1*Populatie!$B2*Populatie!AK2/(Distante!AK2*Distante!AK2)</f>
        <v>2.7117003712396692</v>
      </c>
      <c r="AL2" s="16">
        <f>$A$1*Populatie!$B2*Populatie!AL2/(Distante!AL2*Distante!AL2)</f>
        <v>37.715554034013607</v>
      </c>
      <c r="AM2" s="16">
        <f>$A$1*Populatie!$B2*Populatie!AM2/(Distante!AM2*Distante!AM2)</f>
        <v>13.663462658971991</v>
      </c>
      <c r="AN2" s="16">
        <f>$A$1*Populatie!$B2*Populatie!AN2/(Distante!AN2*Distante!AN2)</f>
        <v>9.9989104251239684</v>
      </c>
      <c r="AO2" s="16">
        <f>$A$1*Populatie!$B2*Populatie!AO2/(Distante!AO2*Distante!AO2)</f>
        <v>55.982380264746226</v>
      </c>
      <c r="AP2" s="16">
        <f>$A$1*Populatie!$B2*Populatie!AP2/(Distante!AP2*Distante!AP2)</f>
        <v>10.727989665123456</v>
      </c>
      <c r="AQ2" s="16">
        <f>$A$1*Populatie!$B2*Populatie!AQ2/(Distante!AQ2*Distante!AQ2)</f>
        <v>7.4335676419753094</v>
      </c>
      <c r="AR2" s="16">
        <f>$A$1*Populatie!$B2*Populatie!AR2/(Distante!AR2*Distante!AR2)</f>
        <v>0.92195807787993522</v>
      </c>
      <c r="AS2" s="16">
        <f>$A$1*Populatie!$B2*Populatie!AS2/(Distante!AS2*Distante!AS2)</f>
        <v>61.28112587755102</v>
      </c>
      <c r="AT2" s="16">
        <f>$A$1*Populatie!$B2*Populatie!AT2/(Distante!AT2*Distante!AT2)</f>
        <v>33.274064683127577</v>
      </c>
      <c r="AU2" s="16">
        <f>$A$1*Populatie!$B2*Populatie!AU2/(Distante!AU2*Distante!AU2)</f>
        <v>10.915700546938776</v>
      </c>
      <c r="AV2" s="16">
        <f>$A$1*Populatie!$B2*Populatie!AV2/(Distante!AV2*Distante!AV2)</f>
        <v>11.766275639012346</v>
      </c>
      <c r="AW2" s="16">
        <f>$A$1*Populatie!$B2*Populatie!AW2/(Distante!AW2*Distante!AW2)</f>
        <v>32.119043958677686</v>
      </c>
      <c r="AX2" s="16">
        <f>$A$1*Populatie!$B2*Populatie!AX2/(Distante!AX2*Distante!AX2)</f>
        <v>4.125304958163265</v>
      </c>
      <c r="AY2" s="16">
        <f>$A$1*Populatie!$B2*Populatie!AY2/(Distante!AY2*Distante!AY2)</f>
        <v>8.3428459919261826</v>
      </c>
      <c r="AZ2" s="16">
        <f>$A$1*Populatie!$B2*Populatie!AZ2/(Distante!AZ2*Distante!AZ2)</f>
        <v>8.9954350075716594</v>
      </c>
      <c r="BA2" s="16">
        <f>$A$1*Populatie!$B2*Populatie!BA2/(Distante!BA2*Distante!BA2)</f>
        <v>11.284843526874999</v>
      </c>
      <c r="BB2" s="16">
        <f>$A$1*Populatie!$B2*Populatie!BB2/(Distante!BB2*Distante!BB2)</f>
        <v>6.0961481198224856</v>
      </c>
      <c r="BC2" s="16">
        <f>$A$1*Populatie!$B2*Populatie!BC2/(Distante!BC2*Distante!BC2)</f>
        <v>57.505564399176961</v>
      </c>
      <c r="BD2" s="16">
        <f>$A$1*Populatie!$B2*Populatie!BD2/(Distante!BD2*Distante!BD2)</f>
        <v>8.871443664672217</v>
      </c>
      <c r="BE2" s="16">
        <f>$A$1*Populatie!$B2*Populatie!BE2/(Distante!BE2*Distante!BE2)</f>
        <v>33.77687634722222</v>
      </c>
      <c r="BF2" s="16">
        <f>$A$1*Populatie!$B2*Populatie!BF2/(Distante!BF2*Distante!BF2)</f>
        <v>46.050611682397964</v>
      </c>
      <c r="BG2" s="16">
        <f>$A$1*Populatie!$B2*Populatie!BG2/(Distante!BG2*Distante!BG2)</f>
        <v>872.29852616326536</v>
      </c>
      <c r="BH2" s="16">
        <f>$A$1*Populatie!$B2*Populatie!BH2/(Distante!BH2*Distante!BH2)</f>
        <v>111.47937966975309</v>
      </c>
      <c r="BI2" s="16">
        <f>$A$1*Populatie!$B2*Populatie!BI2/(Distante!BI2*Distante!BI2)</f>
        <v>222.56146076923079</v>
      </c>
      <c r="BJ2" s="16">
        <f>$A$1*Populatie!$B2*Populatie!BJ2/(Distante!BJ2*Distante!BJ2)</f>
        <v>44.383592825528005</v>
      </c>
      <c r="BK2" s="16">
        <f>$A$1*Populatie!$B2*Populatie!BK2/(Distante!BK2*Distante!BK2)</f>
        <v>3.5565345749108204</v>
      </c>
      <c r="BL2" s="16">
        <f>$A$1*Populatie!$B2*Populatie!BL2/(Distante!BL2*Distante!BL2)</f>
        <v>4.8949109833381206</v>
      </c>
      <c r="BM2" s="16">
        <f>$A$1*Populatie!$B2*Populatie!BM2/(Distante!BM2*Distante!BM2)</f>
        <v>10.979535053061225</v>
      </c>
      <c r="BN2" s="16">
        <f>$A$1*Populatie!$B2*Populatie!BN2/(Distante!BN2*Distante!BN2)</f>
        <v>520.16824004</v>
      </c>
      <c r="BO2" s="16">
        <f>$A$1*Populatie!$B2*Populatie!BO2/(Distante!BO2*Distante!BO2)</f>
        <v>7.7187491203512399</v>
      </c>
      <c r="BP2" s="16">
        <f>$A$1*Populatie!$B2*Populatie!BP2/(Distante!BP2*Distante!BP2)</f>
        <v>11.428330713452729</v>
      </c>
      <c r="BQ2" s="16">
        <f>$A$1*Populatie!$B2*Populatie!BQ2/(Distante!BQ2*Distante!BQ2)</f>
        <v>8.5872790255800115</v>
      </c>
      <c r="BR2" s="16">
        <f>$A$1*Populatie!$B2*Populatie!BR2/(Distante!BR2*Distante!BR2)</f>
        <v>2.550575017578125</v>
      </c>
      <c r="BS2" s="16">
        <f>$A$1*Populatie!$B2*Populatie!BS2/(Distante!BS2*Distante!BS2)</f>
        <v>73.624488467128032</v>
      </c>
      <c r="BT2" s="16">
        <f>$A$1*Populatie!$B2*Populatie!BT2/(Distante!BT2*Distante!BT2)</f>
        <v>27.710932629848784</v>
      </c>
      <c r="BU2" s="16">
        <f>$A$1*Populatie!$B2*Populatie!BU2/(Distante!BU2*Distante!BU2)</f>
        <v>170.59992641868513</v>
      </c>
      <c r="BV2" s="16">
        <f>$A$1*Populatie!$B2*Populatie!BV2/(Distante!BV2*Distante!BV2)</f>
        <v>4.0092488891292595</v>
      </c>
      <c r="BW2" s="16">
        <f>$A$1*Populatie!$B2*Populatie!BW2/(Distante!BW2*Distante!BW2)</f>
        <v>12.868620982438017</v>
      </c>
      <c r="BX2" s="16">
        <f>$A$1*Populatie!$B2*Populatie!BX2/(Distante!BX2*Distante!BX2)</f>
        <v>4.1074487541617124</v>
      </c>
      <c r="BY2" s="16">
        <f>$A$1*Populatie!$B2*Populatie!BY2/(Distante!BY2*Distante!BY2)</f>
        <v>36.964031882030177</v>
      </c>
      <c r="BZ2" s="16">
        <f>$A$1*Populatie!$B2*Populatie!BZ2/(Distante!BZ2*Distante!BZ2)</f>
        <v>2.0321623243751681</v>
      </c>
      <c r="CA2" s="16">
        <f>$A$1*Populatie!$B2*Populatie!CA2/(Distante!CA2*Distante!CA2)</f>
        <v>31.096554969821675</v>
      </c>
      <c r="CB2" s="16">
        <f>$A$1*Populatie!$B2*Populatie!CB2/(Distante!CB2*Distante!CB2)</f>
        <v>8.8994086364870988</v>
      </c>
      <c r="CC2" s="16">
        <f>$A$1*Populatie!$B2*Populatie!CC2/(Distante!CC2*Distante!CC2)</f>
        <v>20.270470101111112</v>
      </c>
      <c r="CD2" s="16">
        <f>$A$1*Populatie!$B2*Populatie!CD2/(Distante!CD2*Distante!CD2)</f>
        <v>7.8034810297783936</v>
      </c>
      <c r="CE2" s="16">
        <f>$A$1*Populatie!$B2*Populatie!CE2/(Distante!CE2*Distante!CE2)</f>
        <v>3.112336454681929</v>
      </c>
      <c r="CF2" s="16">
        <f>$A$1*Populatie!$B2*Populatie!CF2/(Distante!CF2*Distante!CF2)</f>
        <v>17.055371646090535</v>
      </c>
      <c r="CG2" s="16">
        <f>$A$1*Populatie!$B2*Populatie!CG2/(Distante!CG2*Distante!CG2)</f>
        <v>22.794238227891157</v>
      </c>
      <c r="CH2" s="16">
        <f>$A$1*Populatie!$B2*Populatie!CH2/(Distante!CH2*Distante!CH2)</f>
        <v>10.765662933518007</v>
      </c>
      <c r="CI2" s="16">
        <f>$A$1*Populatie!$B2*Populatie!CI2/(Distante!CI2*Distante!CI2)</f>
        <v>45.281891189060637</v>
      </c>
      <c r="CJ2" s="16">
        <f>$A$1*Populatie!$B2*Populatie!CJ2/(Distante!CJ2*Distante!CJ2)</f>
        <v>5.1232694137931043</v>
      </c>
      <c r="CK2" s="16">
        <f>$A$1*Populatie!$B2*Populatie!CK2/(Distante!CK2*Distante!CK2)</f>
        <v>6.7245619014084506</v>
      </c>
      <c r="CL2" s="16">
        <f>$A$1*Populatie!$B2*Populatie!CL2/(Distante!CL2*Distante!CL2)</f>
        <v>15.799389979547115</v>
      </c>
      <c r="CM2" s="16">
        <f>$A$1*Populatie!$B2*Populatie!CM2/(Distante!CM2*Distante!CM2)</f>
        <v>4.3298683681640631</v>
      </c>
      <c r="CN2" s="16">
        <f>$A$1*Populatie!$B2*Populatie!CN2/(Distante!CN2*Distante!CN2)</f>
        <v>51.847804417233561</v>
      </c>
      <c r="CO2" s="16">
        <f>$A$1*Populatie!$B2*Populatie!CO2/(Distante!CO2*Distante!CO2)</f>
        <v>7.8452608024489807</v>
      </c>
      <c r="CP2" s="16">
        <f>$A$1*Populatie!$B2*Populatie!CP2/(Distante!CP2*Distante!CP2)</f>
        <v>10.161736739715494</v>
      </c>
      <c r="CQ2" s="16">
        <f>$A$1*Populatie!$B2*Populatie!CQ2/(Distante!CQ2*Distante!CQ2)</f>
        <v>71.640103088541679</v>
      </c>
      <c r="CR2" s="16">
        <f>$A$1*Populatie!$B2*Populatie!CR2/(Distante!CR2*Distante!CR2)</f>
        <v>7.3502896300703089</v>
      </c>
      <c r="CS2" s="16">
        <f>$A$1*Populatie!$B2*Populatie!CS2/(Distante!CS2*Distante!CS2)</f>
        <v>8.0216524785506049</v>
      </c>
      <c r="CT2" s="16">
        <f>$A$1*Populatie!$B2*Populatie!CT2/(Distante!CT2*Distante!CT2)</f>
        <v>11.441901778271605</v>
      </c>
      <c r="CU2" s="16">
        <f>$A$1*Populatie!$B2*Populatie!CU2/(Distante!CU2*Distante!CU2)</f>
        <v>10.499672944691358</v>
      </c>
      <c r="CV2" s="16">
        <f>$A$1*Populatie!$B2*Populatie!CV2/(Distante!CV2*Distante!CV2)</f>
        <v>9.4932968405630564</v>
      </c>
      <c r="CW2" s="16">
        <f>$A$1*Populatie!$B2*Populatie!CW2/(Distante!CW2*Distante!CW2)</f>
        <v>30.999964111771703</v>
      </c>
      <c r="CX2" s="16">
        <f>$A$1*Populatie!$B2*Populatie!CX2/(Distante!CX2*Distante!CX2)</f>
        <v>8.1195909114049591</v>
      </c>
      <c r="CY2" s="16">
        <f>$A$1*Populatie!$B2*Populatie!CY2/(Distante!CY2*Distante!CY2)</f>
        <v>16.502278815586422</v>
      </c>
    </row>
    <row r="3" spans="1:103" x14ac:dyDescent="0.25">
      <c r="A3" s="2" t="s">
        <v>2</v>
      </c>
      <c r="B3" s="16">
        <f t="array" ref="B3:B103">TRANSPOSE(C2:CY2)</f>
        <v>92.375218096364875</v>
      </c>
      <c r="C3" s="16" t="s">
        <v>103</v>
      </c>
      <c r="D3" s="16">
        <f>$A$1*Populatie!$C3*Populatie!D3/(Distante!D3*Distante!D3)</f>
        <v>20.087148003999999</v>
      </c>
      <c r="E3" s="16">
        <f>$A$1*Populatie!$C3*Populatie!E3/(Distante!E3*Distante!E3)</f>
        <v>2.4128083771376314</v>
      </c>
      <c r="F3" s="16">
        <f>$A$1*Populatie!$C3*Populatie!F3/(Distante!F3*Distante!F3)</f>
        <v>35.054256900131492</v>
      </c>
      <c r="G3" s="16">
        <f>$A$1*Populatie!$C3*Populatie!G3/(Distante!G3*Distante!G3)</f>
        <v>7.2520306246480892</v>
      </c>
      <c r="H3" s="16">
        <f>$A$1*Populatie!$C3*Populatie!H3/(Distante!H3*Distante!H3)</f>
        <v>3.0654624786599451</v>
      </c>
      <c r="I3" s="16">
        <f>$A$1*Populatie!$C3*Populatie!I3/(Distante!I3*Distante!I3)</f>
        <v>3.4977667245562132</v>
      </c>
      <c r="J3" s="16">
        <f>$A$1*Populatie!$C3*Populatie!J3/(Distante!J3*Distante!J3)</f>
        <v>22.637397201999999</v>
      </c>
      <c r="K3" s="16">
        <f>$A$1*Populatie!$C3*Populatie!K3/(Distante!K3*Distante!K3)</f>
        <v>1.588506611111111</v>
      </c>
      <c r="L3" s="16">
        <f>$A$1*Populatie!$C3*Populatie!L3/(Distante!L3*Distante!L3)</f>
        <v>12.786666117749999</v>
      </c>
      <c r="M3" s="16">
        <f>$A$1*Populatie!$C3*Populatie!M3/(Distante!M3*Distante!M3)</f>
        <v>0.7330525633900441</v>
      </c>
      <c r="N3" s="16">
        <f>$A$1*Populatie!$C3*Populatie!N3/(Distante!N3*Distante!N3)</f>
        <v>0.91080328499999996</v>
      </c>
      <c r="O3" s="16">
        <f>$A$1*Populatie!$C3*Populatie!O3/(Distante!O3*Distante!O3)</f>
        <v>2.7871882795481566</v>
      </c>
      <c r="P3" s="16">
        <f>$A$1*Populatie!$C3*Populatie!P3/(Distante!P3*Distante!P3)</f>
        <v>5.5827990356290176</v>
      </c>
      <c r="Q3" s="16">
        <f>$A$1*Populatie!$C3*Populatie!Q3/(Distante!Q3*Distante!Q3)</f>
        <v>0.58620234368102531</v>
      </c>
      <c r="R3" s="16">
        <f>$A$1*Populatie!$C3*Populatie!R3/(Distante!R3*Distante!R3)</f>
        <v>5.0867589991082038</v>
      </c>
      <c r="S3" s="16">
        <f>$A$1*Populatie!$C3*Populatie!S3/(Distante!S3*Distante!S3)</f>
        <v>0.9880255563189746</v>
      </c>
      <c r="T3" s="16">
        <f>$A$1*Populatie!$C3*Populatie!T3/(Distante!T3*Distante!T3)</f>
        <v>18.689190051557091</v>
      </c>
      <c r="U3" s="16">
        <f>$A$1*Populatie!$C3*Populatie!U3/(Distante!U3*Distante!U3)</f>
        <v>1.2528242679489585</v>
      </c>
      <c r="V3" s="16">
        <f>$A$1*Populatie!$C3*Populatie!V3/(Distante!V3*Distante!V3)</f>
        <v>12.381384140830448</v>
      </c>
      <c r="W3" s="16">
        <f>$A$1*Populatie!$C3*Populatie!W3/(Distante!W3*Distante!W3)</f>
        <v>0.64397481184159933</v>
      </c>
      <c r="X3" s="16">
        <f>$A$1*Populatie!$C3*Populatie!X3/(Distante!X3*Distante!X3)</f>
        <v>2.9605289399653976</v>
      </c>
      <c r="Y3" s="16">
        <f>$A$1*Populatie!$C3*Populatie!Y3/(Distante!Y3*Distante!Y3)</f>
        <v>1.7305121951347797</v>
      </c>
      <c r="Z3" s="16">
        <f>$A$1*Populatie!$C3*Populatie!Z3/(Distante!Z3*Distante!Z3)</f>
        <v>1.757838463988175</v>
      </c>
      <c r="AA3" s="16">
        <f>$A$1*Populatie!$C3*Populatie!AA3/(Distante!AA3*Distante!AA3)</f>
        <v>98.951468000000006</v>
      </c>
      <c r="AB3" s="16">
        <f>$A$1*Populatie!$C3*Populatie!AB3/(Distante!AB3*Distante!AB3)</f>
        <v>133.89682860555556</v>
      </c>
      <c r="AC3" s="16">
        <f>$A$1*Populatie!$C3*Populatie!AC3/(Distante!AC3*Distante!AC3)</f>
        <v>0.97645279714083166</v>
      </c>
      <c r="AD3" s="16">
        <f>$A$1*Populatie!$C3*Populatie!AD3/(Distante!AD3*Distante!AD3)</f>
        <v>0.28368167106304182</v>
      </c>
      <c r="AE3" s="16">
        <f>$A$1*Populatie!$C3*Populatie!AE3/(Distante!AE3*Distante!AE3)</f>
        <v>3.3804600661265432</v>
      </c>
      <c r="AF3" s="16">
        <f>$A$1*Populatie!$C3*Populatie!AF3/(Distante!AF3*Distante!AF3)</f>
        <v>0.85758429472040443</v>
      </c>
      <c r="AG3" s="16">
        <f>$A$1*Populatie!$C3*Populatie!AG3/(Distante!AG3*Distante!AG3)</f>
        <v>0.9555806693816884</v>
      </c>
      <c r="AH3" s="16">
        <f>$A$1*Populatie!$C3*Populatie!AH3/(Distante!AH3*Distante!AH3)</f>
        <v>7.2112231643199998</v>
      </c>
      <c r="AI3" s="16">
        <f>$A$1*Populatie!$C3*Populatie!AI3/(Distante!AI3*Distante!AI3)</f>
        <v>0.9094433515943694</v>
      </c>
      <c r="AJ3" s="16">
        <f>$A$1*Populatie!$C3*Populatie!AJ3/(Distante!AJ3*Distante!AJ3)</f>
        <v>0.79181205897612483</v>
      </c>
      <c r="AK3" s="16">
        <f>$A$1*Populatie!$C3*Populatie!AK3/(Distante!AK3*Distante!AK3)</f>
        <v>0.14697090308828764</v>
      </c>
      <c r="AL3" s="16">
        <f>$A$1*Populatie!$C3*Populatie!AL3/(Distante!AL3*Distante!AL3)</f>
        <v>0.61146507364864855</v>
      </c>
      <c r="AM3" s="16">
        <f>$A$1*Populatie!$C3*Populatie!AM3/(Distante!AM3*Distante!AM3)</f>
        <v>2.1818583467529296</v>
      </c>
      <c r="AN3" s="16">
        <f>$A$1*Populatie!$C3*Populatie!AN3/(Distante!AN3*Distante!AN3)</f>
        <v>4.6983900595679007</v>
      </c>
      <c r="AO3" s="16">
        <f>$A$1*Populatie!$C3*Populatie!AO3/(Distante!AO3*Distante!AO3)</f>
        <v>4.0572323012839506</v>
      </c>
      <c r="AP3" s="16">
        <f>$A$1*Populatie!$C3*Populatie!AP3/(Distante!AP3*Distante!AP3)</f>
        <v>0.36979484822301489</v>
      </c>
      <c r="AQ3" s="16">
        <f>$A$1*Populatie!$C3*Populatie!AQ3/(Distante!AQ3*Distante!AQ3)</f>
        <v>0.39132085582386361</v>
      </c>
      <c r="AR3" s="16">
        <f>$A$1*Populatie!$C3*Populatie!AR3/(Distante!AR3*Distante!AR3)</f>
        <v>1.2605387775941228</v>
      </c>
      <c r="AS3" s="16">
        <f>$A$1*Populatie!$C3*Populatie!AS3/(Distante!AS3*Distante!AS3)</f>
        <v>2.8101919537190083</v>
      </c>
      <c r="AT3" s="16">
        <f>$A$1*Populatie!$C3*Populatie!AT3/(Distante!AT3*Distante!AT3)</f>
        <v>2.2106179021276593</v>
      </c>
      <c r="AU3" s="16">
        <f>$A$1*Populatie!$C3*Populatie!AU3/(Distante!AU3*Distante!AU3)</f>
        <v>0.80021691706302023</v>
      </c>
      <c r="AV3" s="16">
        <f>$A$1*Populatie!$C3*Populatie!AV3/(Distante!AV3*Distante!AV3)</f>
        <v>6.5797975463648832</v>
      </c>
      <c r="AW3" s="16">
        <f>$A$1*Populatie!$C3*Populatie!AW3/(Distante!AW3*Distante!AW3)</f>
        <v>0.58727060709326329</v>
      </c>
      <c r="AX3" s="16">
        <f>$A$1*Populatie!$C3*Populatie!AX3/(Distante!AX3*Distante!AX3)</f>
        <v>14.08089661418685</v>
      </c>
      <c r="AY3" s="16">
        <f>$A$1*Populatie!$C3*Populatie!AY3/(Distante!AY3*Distante!AY3)</f>
        <v>25.849008417159759</v>
      </c>
      <c r="AZ3" s="16">
        <f>$A$1*Populatie!$C3*Populatie!AZ3/(Distante!AZ3*Distante!AZ3)</f>
        <v>0.3558702033478584</v>
      </c>
      <c r="BA3" s="16">
        <f>$A$1*Populatie!$C3*Populatie!BA3/(Distante!BA3*Distante!BA3)</f>
        <v>5.8158275537600002</v>
      </c>
      <c r="BB3" s="16">
        <f>$A$1*Populatie!$C3*Populatie!BB3/(Distante!BB3*Distante!BB3)</f>
        <v>0.30681142873520706</v>
      </c>
      <c r="BC3" s="16">
        <f>$A$1*Populatie!$C3*Populatie!BC3/(Distante!BC3*Distante!BC3)</f>
        <v>1.352256973545906</v>
      </c>
      <c r="BD3" s="16">
        <f>$A$1*Populatie!$C3*Populatie!BD3/(Distante!BD3*Distante!BD3)</f>
        <v>84.755652739506161</v>
      </c>
      <c r="BE3" s="16">
        <f>$A$1*Populatie!$C3*Populatie!BE3/(Distante!BE3*Distante!BE3)</f>
        <v>0.67809539736842106</v>
      </c>
      <c r="BF3" s="16">
        <f>$A$1*Populatie!$C3*Populatie!BF3/(Distante!BF3*Distante!BF3)</f>
        <v>2.4925275083333331</v>
      </c>
      <c r="BG3" s="16">
        <f>$A$1*Populatie!$C3*Populatie!BG3/(Distante!BG3*Distante!BG3)</f>
        <v>4.249249235259259</v>
      </c>
      <c r="BH3" s="16">
        <f>$A$1*Populatie!$C3*Populatie!BH3/(Distante!BH3*Distante!BH3)</f>
        <v>1.7210316378934909</v>
      </c>
      <c r="BI3" s="16">
        <f>$A$1*Populatie!$C3*Populatie!BI3/(Distante!BI3*Distante!BI3)</f>
        <v>3.9111757226239665</v>
      </c>
      <c r="BJ3" s="16">
        <f>$A$1*Populatie!$C3*Populatie!BJ3/(Distante!BJ3*Distante!BJ3)</f>
        <v>22.064178344444443</v>
      </c>
      <c r="BK3" s="16">
        <f>$A$1*Populatie!$C3*Populatie!BK3/(Distante!BK3*Distante!BK3)</f>
        <v>49.154463</v>
      </c>
      <c r="BL3" s="16">
        <f>$A$1*Populatie!$C3*Populatie!BL3/(Distante!BL3*Distante!BL3)</f>
        <v>0.26394602909356724</v>
      </c>
      <c r="BM3" s="16">
        <f>$A$1*Populatie!$C3*Populatie!BM3/(Distante!BM3*Distante!BM3)</f>
        <v>0.3747642889965398</v>
      </c>
      <c r="BN3" s="16">
        <f>$A$1*Populatie!$C3*Populatie!BN3/(Distante!BN3*Distante!BN3)</f>
        <v>2.6383885086419752</v>
      </c>
      <c r="BO3" s="16">
        <f>$A$1*Populatie!$C3*Populatie!BO3/(Distante!BO3*Distante!BO3)</f>
        <v>0.30083495168999996</v>
      </c>
      <c r="BP3" s="16">
        <f>$A$1*Populatie!$C3*Populatie!BP3/(Distante!BP3*Distante!BP3)</f>
        <v>4.7785170424740482</v>
      </c>
      <c r="BQ3" s="16">
        <f>$A$1*Populatie!$C3*Populatie!BQ3/(Distante!BQ3*Distante!BQ3)</f>
        <v>0.33599545651520407</v>
      </c>
      <c r="BR3" s="16">
        <f>$A$1*Populatie!$C3*Populatie!BR3/(Distante!BR3*Distante!BR3)</f>
        <v>1.0386017157530865</v>
      </c>
      <c r="BS3" s="16">
        <f>$A$1*Populatie!$C3*Populatie!BS3/(Distante!BS3*Distante!BS3)</f>
        <v>0.92635685897491338</v>
      </c>
      <c r="BT3" s="16">
        <f>$A$1*Populatie!$C3*Populatie!BT3/(Distante!BT3*Distante!BT3)</f>
        <v>8.8294364006243491</v>
      </c>
      <c r="BU3" s="16">
        <f>$A$1*Populatie!$C3*Populatie!BU3/(Distante!BU3*Distante!BU3)</f>
        <v>2.0256136549999999</v>
      </c>
      <c r="BV3" s="16">
        <f>$A$1*Populatie!$C3*Populatie!BV3/(Distante!BV3*Distante!BV3)</f>
        <v>0.25170653553719008</v>
      </c>
      <c r="BW3" s="16">
        <f>$A$1*Populatie!$C3*Populatie!BW3/(Distante!BW3*Distante!BW3)</f>
        <v>17.354636987543252</v>
      </c>
      <c r="BX3" s="16">
        <f>$A$1*Populatie!$C3*Populatie!BX3/(Distante!BX3*Distante!BX3)</f>
        <v>0.22988931399173554</v>
      </c>
      <c r="BY3" s="16">
        <f>$A$1*Populatie!$C3*Populatie!BY3/(Distante!BY3*Distante!BY3)</f>
        <v>1.2084627630652707</v>
      </c>
      <c r="BZ3" s="16">
        <f>$A$1*Populatie!$C3*Populatie!BZ3/(Distante!BZ3*Distante!BZ3)</f>
        <v>0.11120449845131126</v>
      </c>
      <c r="CA3" s="16">
        <f>$A$1*Populatie!$C3*Populatie!CA3/(Distante!CA3*Distante!CA3)</f>
        <v>0.75011286688034173</v>
      </c>
      <c r="CB3" s="16">
        <f>$A$1*Populatie!$C3*Populatie!CB3/(Distante!CB3*Distante!CB3)</f>
        <v>0.41207923163265303</v>
      </c>
      <c r="CC3" s="16">
        <f>$A$1*Populatie!$C3*Populatie!CC3/(Distante!CC3*Distante!CC3)</f>
        <v>0.54620370176977984</v>
      </c>
      <c r="CD3" s="16">
        <f>$A$1*Populatie!$C3*Populatie!CD3/(Distante!CD3*Distante!CD3)</f>
        <v>17.152834812098298</v>
      </c>
      <c r="CE3" s="16">
        <f>$A$1*Populatie!$C3*Populatie!CE3/(Distante!CE3*Distante!CE3)</f>
        <v>0.6097402074324324</v>
      </c>
      <c r="CF3" s="16">
        <f>$A$1*Populatie!$C3*Populatie!CF3/(Distante!CF3*Distante!CF3)</f>
        <v>0.39109724390624995</v>
      </c>
      <c r="CG3" s="16">
        <f>$A$1*Populatie!$C3*Populatie!CG3/(Distante!CG3*Distante!CG3)</f>
        <v>80.946798617999988</v>
      </c>
      <c r="CH3" s="16">
        <f>$A$1*Populatie!$C3*Populatie!CH3/(Distante!CH3*Distante!CH3)</f>
        <v>0.56134577460937496</v>
      </c>
      <c r="CI3" s="16">
        <f>$A$1*Populatie!$C3*Populatie!CI3/(Distante!CI3*Distante!CI3)</f>
        <v>9.1159213709869196</v>
      </c>
      <c r="CJ3" s="16">
        <f>$A$1*Populatie!$C3*Populatie!CJ3/(Distante!CJ3*Distante!CJ3)</f>
        <v>0.2450108249134948</v>
      </c>
      <c r="CK3" s="16">
        <f>$A$1*Populatie!$C3*Populatie!CK3/(Distante!CK3*Distante!CK3)</f>
        <v>30.330124206666664</v>
      </c>
      <c r="CL3" s="16">
        <f>$A$1*Populatie!$C3*Populatie!CL3/(Distante!CL3*Distante!CL3)</f>
        <v>0.51445113083648386</v>
      </c>
      <c r="CM3" s="16">
        <f>$A$1*Populatie!$C3*Populatie!CM3/(Distante!CM3*Distante!CM3)</f>
        <v>0.81963931983471061</v>
      </c>
      <c r="CN3" s="16">
        <f>$A$1*Populatie!$C3*Populatie!CN3/(Distante!CN3*Distante!CN3)</f>
        <v>0.86377226113717387</v>
      </c>
      <c r="CO3" s="16">
        <f>$A$1*Populatie!$C3*Populatie!CO3/(Distante!CO3*Distante!CO3)</f>
        <v>0.26159087197133585</v>
      </c>
      <c r="CP3" s="16">
        <f>$A$1*Populatie!$C3*Populatie!CP3/(Distante!CP3*Distante!CP3)</f>
        <v>1.3406123209876544</v>
      </c>
      <c r="CQ3" s="16">
        <f>$A$1*Populatie!$C3*Populatie!CQ3/(Distante!CQ3*Distante!CQ3)</f>
        <v>6.7813882679999997</v>
      </c>
      <c r="CR3" s="16">
        <f>$A$1*Populatie!$C3*Populatie!CR3/(Distante!CR3*Distante!CR3)</f>
        <v>0.29687587784288194</v>
      </c>
      <c r="CS3" s="16">
        <f>$A$1*Populatie!$C3*Populatie!CS3/(Distante!CS3*Distante!CS3)</f>
        <v>0.37267621277393309</v>
      </c>
      <c r="CT3" s="16">
        <f>$A$1*Populatie!$C3*Populatie!CT3/(Distante!CT3*Distante!CT3)</f>
        <v>1.7933245935024991</v>
      </c>
      <c r="CU3" s="16">
        <f>$A$1*Populatie!$C3*Populatie!CU3/(Distante!CU3*Distante!CU3)</f>
        <v>2.3149408653866952</v>
      </c>
      <c r="CV3" s="16">
        <f>$A$1*Populatie!$C3*Populatie!CV3/(Distante!CV3*Distante!CV3)</f>
        <v>184.79686403888888</v>
      </c>
      <c r="CW3" s="16">
        <f>$A$1*Populatie!$C3*Populatie!CW3/(Distante!CW3*Distante!CW3)</f>
        <v>0.78055856909577626</v>
      </c>
      <c r="CX3" s="16">
        <f>$A$1*Populatie!$C3*Populatie!CX3/(Distante!CX3*Distante!CX3)</f>
        <v>1.1015036386500334</v>
      </c>
      <c r="CY3" s="16">
        <f>$A$1*Populatie!$C3*Populatie!CY3/(Distante!CY3*Distante!CY3)</f>
        <v>4.7839036738888892</v>
      </c>
    </row>
    <row r="4" spans="1:103" x14ac:dyDescent="0.25">
      <c r="A4" s="2" t="s">
        <v>3</v>
      </c>
      <c r="B4" s="16">
        <v>172.7488166897507</v>
      </c>
      <c r="C4" s="16">
        <f t="array" ref="C4:C103">TRANSPOSE(D3:CY3)</f>
        <v>20.087148003999999</v>
      </c>
      <c r="D4" s="16" t="s">
        <v>103</v>
      </c>
      <c r="E4" s="16">
        <f>$A$1*Populatie!$D4*Populatie!E4/(Distante!E4*Distante!E4)</f>
        <v>3.1704019204152245</v>
      </c>
      <c r="F4" s="16">
        <f>$A$1*Populatie!$D4*Populatie!F4/(Distante!F4*Distante!F4)</f>
        <v>22.351853449524668</v>
      </c>
      <c r="G4" s="16">
        <f>$A$1*Populatie!$D4*Populatie!G4/(Distante!G4*Distante!G4)</f>
        <v>11.048091625708883</v>
      </c>
      <c r="H4" s="16">
        <f>$A$1*Populatie!$D4*Populatie!H4/(Distante!H4*Distante!H4)</f>
        <v>3.2996928540039061</v>
      </c>
      <c r="I4" s="16">
        <f>$A$1*Populatie!$D4*Populatie!I4/(Distante!I4*Distante!I4)</f>
        <v>87.586426399999993</v>
      </c>
      <c r="J4" s="16">
        <f>$A$1*Populatie!$D4*Populatie!J4/(Distante!J4*Distante!J4)</f>
        <v>0.62317465517241377</v>
      </c>
      <c r="K4" s="16">
        <f>$A$1*Populatie!$D4*Populatie!K4/(Distante!K4*Distante!K4)</f>
        <v>2.3354436600000001</v>
      </c>
      <c r="L4" s="16">
        <f>$A$1*Populatie!$D4*Populatie!L4/(Distante!L4*Distante!L4)</f>
        <v>0.39866085935527312</v>
      </c>
      <c r="M4" s="16">
        <f>$A$1*Populatie!$D4*Populatie!M4/(Distante!M4*Distante!M4)</f>
        <v>4.4334830041152262</v>
      </c>
      <c r="N4" s="16">
        <f>$A$1*Populatie!$D4*Populatie!N4/(Distante!N4*Distante!N4)</f>
        <v>1.3662638181818181</v>
      </c>
      <c r="O4" s="16">
        <f>$A$1*Populatie!$D4*Populatie!O4/(Distante!O4*Distante!O4)</f>
        <v>107.19549975308642</v>
      </c>
      <c r="P4" s="16">
        <f>$A$1*Populatie!$D4*Populatie!P4/(Distante!P4*Distante!P4)</f>
        <v>2.3449143940024988</v>
      </c>
      <c r="Q4" s="16">
        <f>$A$1*Populatie!$D4*Populatie!Q4/(Distante!Q4*Distante!Q4)</f>
        <v>0.69030791308284289</v>
      </c>
      <c r="R4" s="16">
        <f>$A$1*Populatie!$D4*Populatie!R4/(Distante!R4*Distante!R4)</f>
        <v>14.551526262626263</v>
      </c>
      <c r="S4" s="16">
        <f>$A$1*Populatie!$D4*Populatie!S4/(Distante!S4*Distante!S4)</f>
        <v>0.39173209724127417</v>
      </c>
      <c r="T4" s="16">
        <f>$A$1*Populatie!$D4*Populatie!T4/(Distante!T4*Distante!T4)</f>
        <v>4.0831140653061224</v>
      </c>
      <c r="U4" s="16">
        <f>$A$1*Populatie!$D4*Populatie!U4/(Distante!U4*Distante!U4)</f>
        <v>1.0427824304267161</v>
      </c>
      <c r="V4" s="16">
        <f>$A$1*Populatie!$D4*Populatie!V4/(Distante!V4*Distante!V4)</f>
        <v>0.65733933544931566</v>
      </c>
      <c r="W4" s="16">
        <f>$A$1*Populatie!$D4*Populatie!W4/(Distante!W4*Distante!W4)</f>
        <v>0.155113112</v>
      </c>
      <c r="X4" s="16">
        <f>$A$1*Populatie!$D4*Populatie!X4/(Distante!X4*Distante!X4)</f>
        <v>4.3474930315500684</v>
      </c>
      <c r="Y4" s="16">
        <f>$A$1*Populatie!$D4*Populatie!Y4/(Distante!Y4*Distante!Y4)</f>
        <v>2.8983255172413793</v>
      </c>
      <c r="Z4" s="16">
        <f>$A$1*Populatie!$D4*Populatie!Z4/(Distante!Z4*Distante!Z4)</f>
        <v>6.7303151666666663</v>
      </c>
      <c r="AA4" s="16">
        <f>$A$1*Populatie!$D4*Populatie!AA4/(Distante!AA4*Distante!AA4)</f>
        <v>1.9488352430555556</v>
      </c>
      <c r="AB4" s="16">
        <f>$A$1*Populatie!$D4*Populatie!AB4/(Distante!AB4*Distante!AB4)</f>
        <v>1.530821488340192</v>
      </c>
      <c r="AC4" s="16">
        <f>$A$1*Populatie!$D4*Populatie!AC4/(Distante!AC4*Distante!AC4)</f>
        <v>0.94488981481481482</v>
      </c>
      <c r="AD4" s="16">
        <f>$A$1*Populatie!$D4*Populatie!AD4/(Distante!AD4*Distante!AD4)</f>
        <v>0.27261892130317061</v>
      </c>
      <c r="AE4" s="16">
        <f>$A$1*Populatie!$D4*Populatie!AE4/(Distante!AE4*Distante!AE4)</f>
        <v>4.6620406664751508</v>
      </c>
      <c r="AF4" s="16">
        <f>$A$1*Populatie!$D4*Populatie!AF4/(Distante!AF4*Distante!AF4)</f>
        <v>1.4351065009406074</v>
      </c>
      <c r="AG4" s="16">
        <f>$A$1*Populatie!$D4*Populatie!AG4/(Distante!AG4*Distante!AG4)</f>
        <v>13.230617155555557</v>
      </c>
      <c r="AH4" s="16">
        <f>$A$1*Populatie!$D4*Populatie!AH4/(Distante!AH4*Distante!AH4)</f>
        <v>0.76219271183345505</v>
      </c>
      <c r="AI4" s="16">
        <f>$A$1*Populatie!$D4*Populatie!AI4/(Distante!AI4*Distante!AI4)</f>
        <v>11.451938007812499</v>
      </c>
      <c r="AJ4" s="16">
        <f>$A$1*Populatie!$D4*Populatie!AJ4/(Distante!AJ4*Distante!AJ4)</f>
        <v>6.0380066729678639</v>
      </c>
      <c r="AK4" s="16">
        <f>$A$1*Populatie!$D4*Populatie!AK4/(Distante!AK4*Distante!AK4)</f>
        <v>0.47068749461372733</v>
      </c>
      <c r="AL4" s="16">
        <f>$A$1*Populatie!$D4*Populatie!AL4/(Distante!AL4*Distante!AL4)</f>
        <v>1.025059309090909</v>
      </c>
      <c r="AM4" s="16">
        <f>$A$1*Populatie!$D4*Populatie!AM4/(Distante!AM4*Distante!AM4)</f>
        <v>20.690252274999999</v>
      </c>
      <c r="AN4" s="16">
        <f>$A$1*Populatie!$D4*Populatie!AN4/(Distante!AN4*Distante!AN4)</f>
        <v>6.7049779310344828</v>
      </c>
      <c r="AO4" s="16">
        <f>$A$1*Populatie!$D4*Populatie!AO4/(Distante!AO4*Distante!AO4)</f>
        <v>4.3131603004535144</v>
      </c>
      <c r="AP4" s="16">
        <f>$A$1*Populatie!$D4*Populatie!AP4/(Distante!AP4*Distante!AP4)</f>
        <v>1.4694000793650794</v>
      </c>
      <c r="AQ4" s="16">
        <f>$A$1*Populatie!$D4*Populatie!AQ4/(Distante!AQ4*Distante!AQ4)</f>
        <v>1.9434368074792243</v>
      </c>
      <c r="AR4" s="16">
        <f>$A$1*Populatie!$D4*Populatie!AR4/(Distante!AR4*Distante!AR4)</f>
        <v>0.18453008564377993</v>
      </c>
      <c r="AS4" s="16">
        <f>$A$1*Populatie!$D4*Populatie!AS4/(Distante!AS4*Distante!AS4)</f>
        <v>1.9370474740484429</v>
      </c>
      <c r="AT4" s="16">
        <f>$A$1*Populatie!$D4*Populatie!AT4/(Distante!AT4*Distante!AT4)</f>
        <v>1.3918709325946443</v>
      </c>
      <c r="AU4" s="16">
        <f>$A$1*Populatie!$D4*Populatie!AU4/(Distante!AU4*Distante!AU4)</f>
        <v>0.39943747796827428</v>
      </c>
      <c r="AV4" s="16">
        <f>$A$1*Populatie!$D4*Populatie!AV4/(Distante!AV4*Distante!AV4)</f>
        <v>7.1072128159999997</v>
      </c>
      <c r="AW4" s="16">
        <f>$A$1*Populatie!$D4*Populatie!AW4/(Distante!AW4*Distante!AW4)</f>
        <v>2.8302402734375001</v>
      </c>
      <c r="AX4" s="16">
        <f>$A$1*Populatie!$D4*Populatie!AX4/(Distante!AX4*Distante!AX4)</f>
        <v>0.83949444196925815</v>
      </c>
      <c r="AY4" s="16">
        <f>$A$1*Populatie!$D4*Populatie!AY4/(Distante!AY4*Distante!AY4)</f>
        <v>2.5284239062499996</v>
      </c>
      <c r="AZ4" s="16">
        <f>$A$1*Populatie!$D4*Populatie!AZ4/(Distante!AZ4*Distante!AZ4)</f>
        <v>0.46115473081499103</v>
      </c>
      <c r="BA4" s="16">
        <f>$A$1*Populatie!$D4*Populatie!BA4/(Distante!BA4*Distante!BA4)</f>
        <v>0.68696519795918365</v>
      </c>
      <c r="BB4" s="16">
        <f>$A$1*Populatie!$D4*Populatie!BB4/(Distante!BB4*Distante!BB4)</f>
        <v>0.29537732026143787</v>
      </c>
      <c r="BC4" s="16">
        <f>$A$1*Populatie!$D4*Populatie!BC4/(Distante!BC4*Distante!BC4)</f>
        <v>1.8498051195266272</v>
      </c>
      <c r="BD4" s="16">
        <f>$A$1*Populatie!$D4*Populatie!BD4/(Distante!BD4*Distante!BD4)</f>
        <v>1.8898919827586207</v>
      </c>
      <c r="BE4" s="16">
        <f>$A$1*Populatie!$D4*Populatie!BE4/(Distante!BE4*Distante!BE4)</f>
        <v>0.88551783203125001</v>
      </c>
      <c r="BF4" s="16">
        <f>$A$1*Populatie!$D4*Populatie!BF4/(Distante!BF4*Distante!BF4)</f>
        <v>8.0033306896551721</v>
      </c>
      <c r="BG4" s="16">
        <f>$A$1*Populatie!$D4*Populatie!BG4/(Distante!BG4*Distante!BG4)</f>
        <v>5.5183509556786703</v>
      </c>
      <c r="BH4" s="16">
        <f>$A$1*Populatie!$D4*Populatie!BH4/(Distante!BH4*Distante!BH4)</f>
        <v>12.729143232514177</v>
      </c>
      <c r="BI4" s="16">
        <f>$A$1*Populatie!$D4*Populatie!BI4/(Distante!BI4*Distante!BI4)</f>
        <v>3.792407950243375</v>
      </c>
      <c r="BJ4" s="16">
        <f>$A$1*Populatie!$D4*Populatie!BJ4/(Distante!BJ4*Distante!BJ4)</f>
        <v>2.9787924727272723</v>
      </c>
      <c r="BK4" s="16">
        <f>$A$1*Populatie!$D4*Populatie!BK4/(Distante!BK4*Distante!BK4)</f>
        <v>0.76491080246913579</v>
      </c>
      <c r="BL4" s="16">
        <f>$A$1*Populatie!$D4*Populatie!BL4/(Distante!BL4*Distante!BL4)</f>
        <v>0.25782092119146172</v>
      </c>
      <c r="BM4" s="16">
        <f>$A$1*Populatie!$D4*Populatie!BM4/(Distante!BM4*Distante!BM4)</f>
        <v>2.1690896193771625</v>
      </c>
      <c r="BN4" s="16">
        <f>$A$1*Populatie!$D4*Populatie!BN4/(Distante!BN4*Distante!BN4)</f>
        <v>4.3899887550928023</v>
      </c>
      <c r="BO4" s="16">
        <f>$A$1*Populatie!$D4*Populatie!BO4/(Distante!BO4*Distante!BO4)</f>
        <v>0.3221081200138744</v>
      </c>
      <c r="BP4" s="16">
        <f>$A$1*Populatie!$D4*Populatie!BP4/(Distante!BP4*Distante!BP4)</f>
        <v>14.170430664819943</v>
      </c>
      <c r="BQ4" s="16">
        <f>$A$1*Populatie!$D4*Populatie!BQ4/(Distante!BQ4*Distante!BQ4)</f>
        <v>0.43120560487101428</v>
      </c>
      <c r="BR4" s="16">
        <f>$A$1*Populatie!$D4*Populatie!BR4/(Distante!BR4*Distante!BR4)</f>
        <v>1.6848277508650518</v>
      </c>
      <c r="BS4" s="16">
        <f>$A$1*Populatie!$D4*Populatie!BS4/(Distante!BS4*Distante!BS4)</f>
        <v>1.3113241090909089</v>
      </c>
      <c r="BT4" s="16">
        <f>$A$1*Populatie!$D4*Populatie!BT4/(Distante!BT4*Distante!BT4)</f>
        <v>10.02258125</v>
      </c>
      <c r="BU4" s="16">
        <f>$A$1*Populatie!$D4*Populatie!BU4/(Distante!BU4*Distante!BU4)</f>
        <v>3.1521324245541837</v>
      </c>
      <c r="BV4" s="16">
        <f>$A$1*Populatie!$D4*Populatie!BV4/(Distante!BV4*Distante!BV4)</f>
        <v>3.133838639455782</v>
      </c>
      <c r="BW4" s="16">
        <f>$A$1*Populatie!$D4*Populatie!BW4/(Distante!BW4*Distante!BW4)</f>
        <v>1.535420290909091</v>
      </c>
      <c r="BX4" s="16">
        <f>$A$1*Populatie!$D4*Populatie!BX4/(Distante!BX4*Distante!BX4)</f>
        <v>0.229261802242791</v>
      </c>
      <c r="BY4" s="16">
        <f>$A$1*Populatie!$D4*Populatie!BY4/(Distante!BY4*Distante!BY4)</f>
        <v>0.99656460622892284</v>
      </c>
      <c r="BZ4" s="16">
        <f>$A$1*Populatie!$D4*Populatie!BZ4/(Distante!BZ4*Distante!BZ4)</f>
        <v>0.11040188033518679</v>
      </c>
      <c r="CA4" s="16">
        <f>$A$1*Populatie!$D4*Populatie!CA4/(Distante!CA4*Distante!CA4)</f>
        <v>1.0002956615384615</v>
      </c>
      <c r="CB4" s="16">
        <f>$A$1*Populatie!$D4*Populatie!CB4/(Distante!CB4*Distante!CB4)</f>
        <v>0.38161022698875463</v>
      </c>
      <c r="CC4" s="16">
        <f>$A$1*Populatie!$D4*Populatie!CC4/(Distante!CC4*Distante!CC4)</f>
        <v>0.73553576773356399</v>
      </c>
      <c r="CD4" s="16">
        <f>$A$1*Populatie!$D4*Populatie!CD4/(Distante!CD4*Distante!CD4)</f>
        <v>1.6209359799382714</v>
      </c>
      <c r="CE4" s="16">
        <f>$A$1*Populatie!$D4*Populatie!CE4/(Distante!CE4*Distante!CE4)</f>
        <v>2.3858467824074072</v>
      </c>
      <c r="CF4" s="16">
        <f>$A$1*Populatie!$D4*Populatie!CF4/(Distante!CF4*Distante!CF4)</f>
        <v>0.56590568847656253</v>
      </c>
      <c r="CG4" s="16">
        <f>$A$1*Populatie!$D4*Populatie!CG4/(Distante!CG4*Distante!CG4)</f>
        <v>3.871984431818182</v>
      </c>
      <c r="CH4" s="16">
        <f>$A$1*Populatie!$D4*Populatie!CH4/(Distante!CH4*Distante!CH4)</f>
        <v>0.66532737373737372</v>
      </c>
      <c r="CI4" s="16">
        <f>$A$1*Populatie!$D4*Populatie!CI4/(Distante!CI4*Distante!CI4)</f>
        <v>2.4347160836762689</v>
      </c>
      <c r="CJ4" s="16">
        <f>$A$1*Populatie!$D4*Populatie!CJ4/(Distante!CJ4*Distante!CJ4)</f>
        <v>0.28596095763616947</v>
      </c>
      <c r="CK4" s="16">
        <f>$A$1*Populatie!$D4*Populatie!CK4/(Distante!CK4*Distante!CK4)</f>
        <v>1.2536586094028963</v>
      </c>
      <c r="CL4" s="16">
        <f>$A$1*Populatie!$D4*Populatie!CL4/(Distante!CL4*Distante!CL4)</f>
        <v>0.66278070019723867</v>
      </c>
      <c r="CM4" s="16">
        <f>$A$1*Populatie!$D4*Populatie!CM4/(Distante!CM4*Distante!CM4)</f>
        <v>7.4974114285714286</v>
      </c>
      <c r="CN4" s="16">
        <f>$A$1*Populatie!$D4*Populatie!CN4/(Distante!CN4*Distante!CN4)</f>
        <v>0.97858010101010096</v>
      </c>
      <c r="CO4" s="16">
        <f>$A$1*Populatie!$D4*Populatie!CO4/(Distante!CO4*Distante!CO4)</f>
        <v>0.34561594714506172</v>
      </c>
      <c r="CP4" s="16">
        <f>$A$1*Populatie!$D4*Populatie!CP4/(Distante!CP4*Distante!CP4)</f>
        <v>29.156600000000001</v>
      </c>
      <c r="CQ4" s="16">
        <f>$A$1*Populatie!$D4*Populatie!CQ4/(Distante!CQ4*Distante!CQ4)</f>
        <v>2.6381923559670781</v>
      </c>
      <c r="CR4" s="16">
        <f>$A$1*Populatie!$D4*Populatie!CR4/(Distante!CR4*Distante!CR4)</f>
        <v>1.1469934540516071</v>
      </c>
      <c r="CS4" s="16">
        <f>$A$1*Populatie!$D4*Populatie!CS4/(Distante!CS4*Distante!CS4)</f>
        <v>0.35906352899999999</v>
      </c>
      <c r="CT4" s="16">
        <f>$A$1*Populatie!$D4*Populatie!CT4/(Distante!CT4*Distante!CT4)</f>
        <v>67.492973281250002</v>
      </c>
      <c r="CU4" s="16">
        <f>$A$1*Populatie!$D4*Populatie!CU4/(Distante!CU4*Distante!CU4)</f>
        <v>61.934996406250001</v>
      </c>
      <c r="CV4" s="16">
        <f>$A$1*Populatie!$D4*Populatie!CV4/(Distante!CV4*Distante!CV4)</f>
        <v>2.0366246545454545</v>
      </c>
      <c r="CW4" s="16">
        <f>$A$1*Populatie!$D4*Populatie!CW4/(Distante!CW4*Distante!CW4)</f>
        <v>1.1157955050505051</v>
      </c>
      <c r="CX4" s="16">
        <f>$A$1*Populatie!$D4*Populatie!CX4/(Distante!CX4*Distante!CX4)</f>
        <v>2.86190251875</v>
      </c>
      <c r="CY4" s="16">
        <f>$A$1*Populatie!$D4*Populatie!CY4/(Distante!CY4*Distante!CY4)</f>
        <v>0.91532714646464652</v>
      </c>
    </row>
    <row r="5" spans="1:103" x14ac:dyDescent="0.25">
      <c r="A5" s="2" t="s">
        <v>4</v>
      </c>
      <c r="B5" s="16">
        <v>100.29996774489797</v>
      </c>
      <c r="C5" s="16">
        <v>2.4128083771376314</v>
      </c>
      <c r="D5" s="16">
        <f t="array" ref="D5:D103">TRANSPOSE(E4:CY4)</f>
        <v>3.1704019204152245</v>
      </c>
      <c r="E5" s="16" t="s">
        <v>103</v>
      </c>
      <c r="F5" s="16">
        <f>$A$1*Populatie!$E5*Populatie!F5/(Distante!F5*Distante!F5)</f>
        <v>8.8235887442176875</v>
      </c>
      <c r="G5" s="16">
        <f>$A$1*Populatie!$E5*Populatie!G5/(Distante!G5*Distante!G5)</f>
        <v>5.6863359037037036</v>
      </c>
      <c r="H5" s="16">
        <f>$A$1*Populatie!$E5*Populatie!H5/(Distante!H5*Distante!H5)</f>
        <v>3.9123722159779613</v>
      </c>
      <c r="I5" s="16">
        <f>$A$1*Populatie!$E5*Populatie!I5/(Distante!I5*Distante!I5)</f>
        <v>0.41062338988697206</v>
      </c>
      <c r="J5" s="16">
        <f>$A$1*Populatie!$E5*Populatie!J5/(Distante!J5*Distante!J5)</f>
        <v>8.7309569242964735E-2</v>
      </c>
      <c r="K5" s="16">
        <f>$A$1*Populatie!$E5*Populatie!K5/(Distante!K5*Distante!K5)</f>
        <v>4.6013364899999996</v>
      </c>
      <c r="L5" s="16">
        <f>$A$1*Populatie!$E5*Populatie!L5/(Distante!L5*Distante!L5)</f>
        <v>0.25183131064260417</v>
      </c>
      <c r="M5" s="16">
        <f>$A$1*Populatie!$E5*Populatie!M5/(Distante!M5*Distante!M5)</f>
        <v>0.10395293810835629</v>
      </c>
      <c r="N5" s="16">
        <f>$A$1*Populatie!$E5*Populatie!N5/(Distante!N5*Distante!N5)</f>
        <v>0.77504481380130874</v>
      </c>
      <c r="O5" s="16">
        <f>$A$1*Populatie!$E5*Populatie!O5/(Distante!O5*Distante!O5)</f>
        <v>0.64784250773964502</v>
      </c>
      <c r="P5" s="16">
        <f>$A$1*Populatie!$E5*Populatie!P5/(Distante!P5*Distante!P5)</f>
        <v>0.50985855512783684</v>
      </c>
      <c r="Q5" s="16">
        <f>$A$1*Populatie!$E5*Populatie!Q5/(Distante!Q5*Distante!Q5)</f>
        <v>1.4836386518518518</v>
      </c>
      <c r="R5" s="16">
        <f>$A$1*Populatie!$E5*Populatie!R5/(Distante!R5*Distante!R5)</f>
        <v>2.8318642312925171</v>
      </c>
      <c r="S5" s="16">
        <f>$A$1*Populatie!$E5*Populatie!S5/(Distante!S5*Distante!S5)</f>
        <v>0.32408114783999997</v>
      </c>
      <c r="T5" s="16">
        <f>$A$1*Populatie!$E5*Populatie!T5/(Distante!T5*Distante!T5)</f>
        <v>0.26593820462135265</v>
      </c>
      <c r="U5" s="16">
        <f>$A$1*Populatie!$E5*Populatie!U5/(Distante!U5*Distante!U5)</f>
        <v>1.0067100037190082</v>
      </c>
      <c r="V5" s="16">
        <f>$A$1*Populatie!$E5*Populatie!V5/(Distante!V5*Distante!V5)</f>
        <v>0.19075567231555879</v>
      </c>
      <c r="W5" s="16">
        <f>$A$1*Populatie!$E5*Populatie!W5/(Distante!W5*Distante!W5)</f>
        <v>0.1504989192982456</v>
      </c>
      <c r="X5" s="16">
        <f>$A$1*Populatie!$E5*Populatie!X5/(Distante!X5*Distante!X5)</f>
        <v>5.9117260402366867</v>
      </c>
      <c r="Y5" s="16">
        <f>$A$1*Populatie!$E5*Populatie!Y5/(Distante!Y5*Distante!Y5)</f>
        <v>8.6960500497962875E-2</v>
      </c>
      <c r="Z5" s="16">
        <f>$A$1*Populatie!$E5*Populatie!Z5/(Distante!Z5*Distante!Z5)</f>
        <v>1.3223465900277009</v>
      </c>
      <c r="AA5" s="16">
        <f>$A$1*Populatie!$E5*Populatie!AA5/(Distante!AA5*Distante!AA5)</f>
        <v>0.20060123809523811</v>
      </c>
      <c r="AB5" s="16">
        <f>$A$1*Populatie!$E5*Populatie!AB5/(Distante!AB5*Distante!AB5)</f>
        <v>0.20426335758455508</v>
      </c>
      <c r="AC5" s="16">
        <f>$A$1*Populatie!$E5*Populatie!AC5/(Distante!AC5*Distante!AC5)</f>
        <v>8.3483937716262986</v>
      </c>
      <c r="AD5" s="16">
        <f>$A$1*Populatie!$E5*Populatie!AD5/(Distante!AD5*Distante!AD5)</f>
        <v>0.75919463518518526</v>
      </c>
      <c r="AE5" s="16">
        <f>$A$1*Populatie!$E5*Populatie!AE5/(Distante!AE5*Distante!AE5)</f>
        <v>3.0433152970850683</v>
      </c>
      <c r="AF5" s="16">
        <f>$A$1*Populatie!$E5*Populatie!AF5/(Distante!AF5*Distante!AF5)</f>
        <v>2.147149680612245</v>
      </c>
      <c r="AG5" s="16">
        <f>$A$1*Populatie!$E5*Populatie!AG5/(Distante!AG5*Distante!AG5)</f>
        <v>0.13956274336704341</v>
      </c>
      <c r="AH5" s="16">
        <f>$A$1*Populatie!$E5*Populatie!AH5/(Distante!AH5*Distante!AH5)</f>
        <v>0.20053619716506629</v>
      </c>
      <c r="AI5" s="16">
        <f>$A$1*Populatie!$E5*Populatie!AI5/(Distante!AI5*Distante!AI5)</f>
        <v>0.13415206143126723</v>
      </c>
      <c r="AJ5" s="16">
        <f>$A$1*Populatie!$E5*Populatie!AJ5/(Distante!AJ5*Distante!AJ5)</f>
        <v>0.16133539612241626</v>
      </c>
      <c r="AK5" s="16">
        <f>$A$1*Populatie!$E5*Populatie!AK5/(Distante!AK5*Distante!AK5)</f>
        <v>0.11066978898071626</v>
      </c>
      <c r="AL5" s="16">
        <f>$A$1*Populatie!$E5*Populatie!AL5/(Distante!AL5*Distante!AL5)</f>
        <v>0.67692688254847644</v>
      </c>
      <c r="AM5" s="16">
        <f>$A$1*Populatie!$E5*Populatie!AM5/(Distante!AM5*Distante!AM5)</f>
        <v>0.30164384072147066</v>
      </c>
      <c r="AN5" s="16">
        <f>$A$1*Populatie!$E5*Populatie!AN5/(Distante!AN5*Distante!AN5)</f>
        <v>0.27093049620484683</v>
      </c>
      <c r="AO5" s="16">
        <f>$A$1*Populatie!$E5*Populatie!AO5/(Distante!AO5*Distante!AO5)</f>
        <v>0.8869968434911244</v>
      </c>
      <c r="AP5" s="16">
        <f>$A$1*Populatie!$E5*Populatie!AP5/(Distante!AP5*Distante!AP5)</f>
        <v>0.32683850304000001</v>
      </c>
      <c r="AQ5" s="16">
        <f>$A$1*Populatie!$E5*Populatie!AQ5/(Distante!AQ5*Distante!AQ5)</f>
        <v>0.19131735726643601</v>
      </c>
      <c r="AR5" s="16">
        <f>$A$1*Populatie!$E5*Populatie!AR5/(Distante!AR5*Distante!AR5)</f>
        <v>3.2524602093985881E-2</v>
      </c>
      <c r="AS5" s="16">
        <f>$A$1*Populatie!$E5*Populatie!AS5/(Distante!AS5*Distante!AS5)</f>
        <v>0.75058440226843104</v>
      </c>
      <c r="AT5" s="16">
        <f>$A$1*Populatie!$E5*Populatie!AT5/(Distante!AT5*Distante!AT5)</f>
        <v>0.52720141952662725</v>
      </c>
      <c r="AU5" s="16">
        <f>$A$1*Populatie!$E5*Populatie!AU5/(Distante!AU5*Distante!AU5)</f>
        <v>0.34107909375000001</v>
      </c>
      <c r="AV5" s="16">
        <f>$A$1*Populatie!$E5*Populatie!AV5/(Distante!AV5*Distante!AV5)</f>
        <v>0.28577079232653063</v>
      </c>
      <c r="AW5" s="16">
        <f>$A$1*Populatie!$E5*Populatie!AW5/(Distante!AW5*Distante!AW5)</f>
        <v>0.28119534921514316</v>
      </c>
      <c r="AX5" s="16">
        <f>$A$1*Populatie!$E5*Populatie!AX5/(Distante!AX5*Distante!AX5)</f>
        <v>0.12890196744791668</v>
      </c>
      <c r="AY5" s="16">
        <f>$A$1*Populatie!$E5*Populatie!AY5/(Distante!AY5*Distante!AY5)</f>
        <v>0.21509137797267666</v>
      </c>
      <c r="AZ5" s="16">
        <f>$A$1*Populatie!$E5*Populatie!AZ5/(Distante!AZ5*Distante!AZ5)</f>
        <v>1.6970180875</v>
      </c>
      <c r="BA5" s="16">
        <f>$A$1*Populatie!$E5*Populatie!BA5/(Distante!BA5*Distante!BA5)</f>
        <v>0.24360013608815426</v>
      </c>
      <c r="BB5" s="16">
        <f>$A$1*Populatie!$E5*Populatie!BB5/(Distante!BB5*Distante!BB5)</f>
        <v>1.0763897706666665</v>
      </c>
      <c r="BC5" s="16">
        <f>$A$1*Populatie!$E5*Populatie!BC5/(Distante!BC5*Distante!BC5)</f>
        <v>2.2623479074380164</v>
      </c>
      <c r="BD5" s="16">
        <f>$A$1*Populatie!$E5*Populatie!BD5/(Distante!BD5*Distante!BD5)</f>
        <v>0.26478235846214826</v>
      </c>
      <c r="BE5" s="16">
        <f>$A$1*Populatie!$E5*Populatie!BE5/(Distante!BE5*Distante!BE5)</f>
        <v>7.9401617333333325</v>
      </c>
      <c r="BF5" s="16">
        <f>$A$1*Populatie!$E5*Populatie!BF5/(Distante!BF5*Distante!BF5)</f>
        <v>0.50219759204733727</v>
      </c>
      <c r="BG5" s="16">
        <f>$A$1*Populatie!$E5*Populatie!BG5/(Distante!BG5*Distante!BG5)</f>
        <v>2.4530767453125</v>
      </c>
      <c r="BH5" s="16">
        <f>$A$1*Populatie!$E5*Populatie!BH5/(Distante!BH5*Distante!BH5)</f>
        <v>0.75567958163047344</v>
      </c>
      <c r="BI5" s="16">
        <f>$A$1*Populatie!$E5*Populatie!BI5/(Distante!BI5*Distante!BI5)</f>
        <v>1.5308031523545709</v>
      </c>
      <c r="BJ5" s="16">
        <f>$A$1*Populatie!$E5*Populatie!BJ5/(Distante!BJ5*Distante!BJ5)</f>
        <v>0.81601132295317436</v>
      </c>
      <c r="BK5" s="16">
        <f>$A$1*Populatie!$E5*Populatie!BK5/(Distante!BK5*Distante!BK5)</f>
        <v>0.10206496966177965</v>
      </c>
      <c r="BL5" s="16">
        <f>$A$1*Populatie!$E5*Populatie!BL5/(Distante!BL5*Distante!BL5)</f>
        <v>0.65836916291913217</v>
      </c>
      <c r="BM5" s="16">
        <f>$A$1*Populatie!$E5*Populatie!BM5/(Distante!BM5*Distante!BM5)</f>
        <v>0.23497081569560047</v>
      </c>
      <c r="BN5" s="16">
        <f>$A$1*Populatie!$E5*Populatie!BN5/(Distante!BN5*Distante!BN5)</f>
        <v>3.6349438744351961</v>
      </c>
      <c r="BO5" s="16">
        <f>$A$1*Populatie!$E5*Populatie!BO5/(Distante!BO5*Distante!BO5)</f>
        <v>0.85763440546875003</v>
      </c>
      <c r="BP5" s="16">
        <f>$A$1*Populatie!$E5*Populatie!BP5/(Distante!BP5*Distante!BP5)</f>
        <v>0.22854212482993197</v>
      </c>
      <c r="BQ5" s="16">
        <f>$A$1*Populatie!$E5*Populatie!BQ5/(Distante!BQ5*Distante!BQ5)</f>
        <v>1.0820743408163265</v>
      </c>
      <c r="BR5" s="16">
        <f>$A$1*Populatie!$E5*Populatie!BR5/(Distante!BR5*Distante!BR5)</f>
        <v>7.7511815578841056E-2</v>
      </c>
      <c r="BS5" s="16">
        <f>$A$1*Populatie!$E5*Populatie!BS5/(Distante!BS5*Distante!BS5)</f>
        <v>2.0007369331199998</v>
      </c>
      <c r="BT5" s="16">
        <f>$A$1*Populatie!$E5*Populatie!BT5/(Distante!BT5*Distante!BT5)</f>
        <v>0.60474220898437503</v>
      </c>
      <c r="BU5" s="16">
        <f>$A$1*Populatie!$E5*Populatie!BU5/(Distante!BU5*Distante!BU5)</f>
        <v>4.6360332095999999</v>
      </c>
      <c r="BV5" s="16">
        <f>$A$1*Populatie!$E5*Populatie!BV5/(Distante!BV5*Distante!BV5)</f>
        <v>8.4039761111111111E-2</v>
      </c>
      <c r="BW5" s="16">
        <f>$A$1*Populatie!$E5*Populatie!BW5/(Distante!BW5*Distante!BW5)</f>
        <v>0.30753110926275995</v>
      </c>
      <c r="BX5" s="16">
        <f>$A$1*Populatie!$E5*Populatie!BX5/(Distante!BX5*Distante!BX5)</f>
        <v>0.62657492777777779</v>
      </c>
      <c r="BY5" s="16">
        <f>$A$1*Populatie!$E5*Populatie!BY5/(Distante!BY5*Distante!BY5)</f>
        <v>0.9897756270000001</v>
      </c>
      <c r="BZ5" s="16">
        <f>$A$1*Populatie!$E5*Populatie!BZ5/(Distante!BZ5*Distante!BZ5)</f>
        <v>0.26436272837596669</v>
      </c>
      <c r="CA5" s="16">
        <f>$A$1*Populatie!$E5*Populatie!CA5/(Distante!CA5*Distante!CA5)</f>
        <v>1.30103722734375</v>
      </c>
      <c r="CB5" s="16">
        <f>$A$1*Populatie!$E5*Populatie!CB5/(Distante!CB5*Distante!CB5)</f>
        <v>1.84853092608</v>
      </c>
      <c r="CC5" s="16">
        <f>$A$1*Populatie!$E5*Populatie!CC5/(Distante!CC5*Distante!CC5)</f>
        <v>2.9699490681440444</v>
      </c>
      <c r="CD5" s="16">
        <f>$A$1*Populatie!$E5*Populatie!CD5/(Distante!CD5*Distante!CD5)</f>
        <v>0.25967054492696795</v>
      </c>
      <c r="CE5" s="16">
        <f>$A$1*Populatie!$E5*Populatie!CE5/(Distante!CE5*Distante!CE5)</f>
        <v>9.1877185710246015E-2</v>
      </c>
      <c r="CF5" s="16">
        <f>$A$1*Populatie!$E5*Populatie!CF5/(Distante!CF5*Distante!CF5)</f>
        <v>1.82674782</v>
      </c>
      <c r="CG5" s="16">
        <f>$A$1*Populatie!$E5*Populatie!CG5/(Distante!CG5*Distante!CG5)</f>
        <v>0.48225579722448975</v>
      </c>
      <c r="CH5" s="16">
        <f>$A$1*Populatie!$E5*Populatie!CH5/(Distante!CH5*Distante!CH5)</f>
        <v>1.0617811475206613</v>
      </c>
      <c r="CI5" s="16">
        <f>$A$1*Populatie!$E5*Populatie!CI5/(Distante!CI5*Distante!CI5)</f>
        <v>0.76750799176954732</v>
      </c>
      <c r="CJ5" s="16">
        <f>$A$1*Populatie!$E5*Populatie!CJ5/(Distante!CJ5*Distante!CJ5)</f>
        <v>0.50018196385185187</v>
      </c>
      <c r="CK5" s="16">
        <f>$A$1*Populatie!$E5*Populatie!CK5/(Distante!CK5*Distante!CK5)</f>
        <v>0.22546278089633318</v>
      </c>
      <c r="CL5" s="16">
        <f>$A$1*Populatie!$E5*Populatie!CL5/(Distante!CL5*Distante!CL5)</f>
        <v>2.8824053224489798</v>
      </c>
      <c r="CM5" s="16">
        <f>$A$1*Populatie!$E5*Populatie!CM5/(Distante!CM5*Distante!CM5)</f>
        <v>0.11795838225441375</v>
      </c>
      <c r="CN5" s="16">
        <f>$A$1*Populatie!$E5*Populatie!CN5/(Distante!CN5*Distante!CN5)</f>
        <v>11.105380998347107</v>
      </c>
      <c r="CO5" s="16">
        <f>$A$1*Populatie!$E5*Populatie!CO5/(Distante!CO5*Distante!CO5)</f>
        <v>0.58771930988553589</v>
      </c>
      <c r="CP5" s="16">
        <f>$A$1*Populatie!$E5*Populatie!CP5/(Distante!CP5*Distante!CP5)</f>
        <v>0.21002029421308815</v>
      </c>
      <c r="CQ5" s="16">
        <f>$A$1*Populatie!$E5*Populatie!CQ5/(Distante!CQ5*Distante!CQ5)</f>
        <v>0.97003755936000002</v>
      </c>
      <c r="CR5" s="16">
        <f>$A$1*Populatie!$E5*Populatie!CR5/(Distante!CR5*Distante!CR5)</f>
        <v>0.29538235562130177</v>
      </c>
      <c r="CS5" s="16">
        <f>$A$1*Populatie!$E5*Populatie!CS5/(Distante!CS5*Distante!CS5)</f>
        <v>1.4437427418367348</v>
      </c>
      <c r="CT5" s="16">
        <f>$A$1*Populatie!$E5*Populatie!CT5/(Distante!CT5*Distante!CT5)</f>
        <v>0.21276154837500003</v>
      </c>
      <c r="CU5" s="16">
        <f>$A$1*Populatie!$E5*Populatie!CU5/(Distante!CU5*Distante!CU5)</f>
        <v>0.18583305544318859</v>
      </c>
      <c r="CV5" s="16">
        <f>$A$1*Populatie!$E5*Populatie!CV5/(Distante!CV5*Distante!CV5)</f>
        <v>0.27524052993197279</v>
      </c>
      <c r="CW5" s="16">
        <f>$A$1*Populatie!$E5*Populatie!CW5/(Distante!CW5*Distante!CW5)</f>
        <v>1.5943500237252861</v>
      </c>
      <c r="CX5" s="16">
        <f>$A$1*Populatie!$E5*Populatie!CX5/(Distante!CX5*Distante!CX5)</f>
        <v>0.35241099785156249</v>
      </c>
      <c r="CY5" s="16">
        <f>$A$1*Populatie!$E5*Populatie!CY5/(Distante!CY5*Distante!CY5)</f>
        <v>0.33778403977425425</v>
      </c>
    </row>
    <row r="6" spans="1:103" x14ac:dyDescent="0.25">
      <c r="A6" s="2" t="s">
        <v>5</v>
      </c>
      <c r="B6" s="16">
        <v>916.42330021799319</v>
      </c>
      <c r="C6" s="16">
        <v>35.054256900131492</v>
      </c>
      <c r="D6" s="16">
        <v>22.351853449524668</v>
      </c>
      <c r="E6" s="16">
        <f t="array" ref="E6:E103">TRANSPOSE(F5:CY5)</f>
        <v>8.8235887442176875</v>
      </c>
      <c r="F6" s="16" t="s">
        <v>103</v>
      </c>
      <c r="G6" s="16">
        <f>$A$1*Populatie!$F6*Populatie!G6/(Distante!G6*Distante!G6)</f>
        <v>56.282843716099777</v>
      </c>
      <c r="H6" s="16">
        <f>$A$1*Populatie!$F6*Populatie!H6/(Distante!H6*Distante!H6)</f>
        <v>14.01345420341797</v>
      </c>
      <c r="I6" s="16">
        <f>$A$1*Populatie!$F6*Populatie!I6/(Distante!I6*Distante!I6)</f>
        <v>2.9653259905612246</v>
      </c>
      <c r="J6" s="16">
        <f>$A$1*Populatie!$F6*Populatie!J6/(Distante!J6*Distante!J6)</f>
        <v>0.9660397245659722</v>
      </c>
      <c r="K6" s="16">
        <f>$A$1*Populatie!$F6*Populatie!K6/(Distante!K6*Distante!K6)</f>
        <v>9.1701069031065092</v>
      </c>
      <c r="L6" s="16">
        <f>$A$1*Populatie!$F6*Populatie!L6/(Distante!L6*Distante!L6)</f>
        <v>5.2329296687825186</v>
      </c>
      <c r="M6" s="16">
        <f>$A$1*Populatie!$F6*Populatie!M6/(Distante!M6*Distante!M6)</f>
        <v>0.64392983413398386</v>
      </c>
      <c r="N6" s="16">
        <f>$A$1*Populatie!$F6*Populatie!N6/(Distante!N6*Distante!N6)</f>
        <v>3.2052963517165813</v>
      </c>
      <c r="O6" s="16">
        <f>$A$1*Populatie!$F6*Populatie!O6/(Distante!O6*Distante!O6)</f>
        <v>6.384193916066482</v>
      </c>
      <c r="P6" s="16">
        <f>$A$1*Populatie!$F6*Populatie!P6/(Distante!P6*Distante!P6)</f>
        <v>20.683927213148792</v>
      </c>
      <c r="Q6" s="16">
        <f>$A$1*Populatie!$F6*Populatie!Q6/(Distante!Q6*Distante!Q6)</f>
        <v>1.3216430300408164</v>
      </c>
      <c r="R6" s="16">
        <f>$A$1*Populatie!$F6*Populatie!R6/(Distante!R6*Distante!R6)</f>
        <v>42.061826427500002</v>
      </c>
      <c r="S6" s="16">
        <f>$A$1*Populatie!$F6*Populatie!S6/(Distante!S6*Distante!S6)</f>
        <v>1.1365243014993753</v>
      </c>
      <c r="T6" s="16">
        <f>$A$1*Populatie!$F6*Populatie!T6/(Distante!T6*Distante!T6)</f>
        <v>4.3351407610612247</v>
      </c>
      <c r="U6" s="16">
        <f>$A$1*Populatie!$F6*Populatie!U6/(Distante!U6*Distante!U6)</f>
        <v>3.5501764225527315</v>
      </c>
      <c r="V6" s="16">
        <f>$A$1*Populatie!$F6*Populatie!V6/(Distante!V6*Distante!V6)</f>
        <v>3.4357222958007814</v>
      </c>
      <c r="W6" s="16">
        <f>$A$1*Populatie!$F6*Populatie!W6/(Distante!W6*Distante!W6)</f>
        <v>0.54442094254545459</v>
      </c>
      <c r="X6" s="16">
        <f>$A$1*Populatie!$F6*Populatie!X6/(Distante!X6*Distante!X6)</f>
        <v>14.006019205827263</v>
      </c>
      <c r="Y6" s="16">
        <f>$A$1*Populatie!$F6*Populatie!Y6/(Distante!Y6*Distante!Y6)</f>
        <v>1.2230358400756145</v>
      </c>
      <c r="Z6" s="16">
        <f>$A$1*Populatie!$F6*Populatie!Z6/(Distante!Z6*Distante!Z6)</f>
        <v>19.849272412037038</v>
      </c>
      <c r="AA6" s="16">
        <f>$A$1*Populatie!$F6*Populatie!AA6/(Distante!AA6*Distante!AA6)</f>
        <v>2.3542049204938271</v>
      </c>
      <c r="AB6" s="16">
        <f>$A$1*Populatie!$F6*Populatie!AB6/(Distante!AB6*Distante!AB6)</f>
        <v>2.3404465800493828</v>
      </c>
      <c r="AC6" s="16">
        <f>$A$1*Populatie!$F6*Populatie!AC6/(Distante!AC6*Distante!AC6)</f>
        <v>2.7867009002057612</v>
      </c>
      <c r="AD6" s="16">
        <f>$A$1*Populatie!$F6*Populatie!AD6/(Distante!AD6*Distante!AD6)</f>
        <v>0.62185555926064928</v>
      </c>
      <c r="AE6" s="16">
        <f>$A$1*Populatie!$F6*Populatie!AE6/(Distante!AE6*Distante!AE6)</f>
        <v>20.487821231391205</v>
      </c>
      <c r="AF6" s="16">
        <f>$A$1*Populatie!$F6*Populatie!AF6/(Distante!AF6*Distante!AF6)</f>
        <v>4.1414463972972975</v>
      </c>
      <c r="AG6" s="16">
        <f>$A$1*Populatie!$F6*Populatie!AG6/(Distante!AG6*Distante!AG6)</f>
        <v>0.84940466503628065</v>
      </c>
      <c r="AH6" s="16">
        <f>$A$1*Populatie!$F6*Populatie!AH6/(Distante!AH6*Distante!AH6)</f>
        <v>2.6361626876264128</v>
      </c>
      <c r="AI6" s="16">
        <f>$A$1*Populatie!$F6*Populatie!AI6/(Distante!AI6*Distante!AI6)</f>
        <v>0.80974311818418321</v>
      </c>
      <c r="AJ6" s="16">
        <f>$A$1*Populatie!$F6*Populatie!AJ6/(Distante!AJ6*Distante!AJ6)</f>
        <v>0.85443661887125222</v>
      </c>
      <c r="AK6" s="16">
        <f>$A$1*Populatie!$F6*Populatie!AK6/(Distante!AK6*Distante!AK6)</f>
        <v>0.30468308344905237</v>
      </c>
      <c r="AL6" s="16">
        <f>$A$1*Populatie!$F6*Populatie!AL6/(Distante!AL6*Distante!AL6)</f>
        <v>2.4048202257852447</v>
      </c>
      <c r="AM6" s="16">
        <f>$A$1*Populatie!$F6*Populatie!AM6/(Distante!AM6*Distante!AM6)</f>
        <v>2.0172029623737378</v>
      </c>
      <c r="AN6" s="16">
        <f>$A$1*Populatie!$F6*Populatie!AN6/(Distante!AN6*Distante!AN6)</f>
        <v>3.0924286386363637</v>
      </c>
      <c r="AO6" s="16">
        <f>$A$1*Populatie!$F6*Populatie!AO6/(Distante!AO6*Distante!AO6)</f>
        <v>35.902389389777781</v>
      </c>
      <c r="AP6" s="16">
        <f>$A$1*Populatie!$F6*Populatie!AP6/(Distante!AP6*Distante!AP6)</f>
        <v>1.1008048189599999</v>
      </c>
      <c r="AQ6" s="16">
        <f>$A$1*Populatie!$F6*Populatie!AQ6/(Distante!AQ6*Distante!AQ6)</f>
        <v>0.85594386742315431</v>
      </c>
      <c r="AR6" s="16">
        <f>$A$1*Populatie!$F6*Populatie!AR6/(Distante!AR6*Distante!AR6)</f>
        <v>0.24647428736303872</v>
      </c>
      <c r="AS6" s="16">
        <f>$A$1*Populatie!$F6*Populatie!AS6/(Distante!AS6*Distante!AS6)</f>
        <v>66.040034133333336</v>
      </c>
      <c r="AT6" s="16">
        <f>$A$1*Populatie!$F6*Populatie!AT6/(Distante!AT6*Distante!AT6)</f>
        <v>48.013168566000004</v>
      </c>
      <c r="AU6" s="16">
        <f>$A$1*Populatie!$F6*Populatie!AU6/(Distante!AU6*Distante!AU6)</f>
        <v>1.1981714545043007</v>
      </c>
      <c r="AV6" s="16">
        <f>$A$1*Populatie!$F6*Populatie!AV6/(Distante!AV6*Distante!AV6)</f>
        <v>4.3307503444444446</v>
      </c>
      <c r="AW6" s="16">
        <f>$A$1*Populatie!$F6*Populatie!AW6/(Distante!AW6*Distante!AW6)</f>
        <v>2.3742691669753087</v>
      </c>
      <c r="AX6" s="16">
        <f>$A$1*Populatie!$F6*Populatie!AX6/(Distante!AX6*Distante!AX6)</f>
        <v>1.2314858050169284</v>
      </c>
      <c r="AY6" s="16">
        <f>$A$1*Populatie!$F6*Populatie!AY6/(Distante!AY6*Distante!AY6)</f>
        <v>2.9745027060249312</v>
      </c>
      <c r="AZ6" s="16">
        <f>$A$1*Populatie!$F6*Populatie!AZ6/(Distante!AZ6*Distante!AZ6)</f>
        <v>0.91449969141666665</v>
      </c>
      <c r="BA6" s="16">
        <f>$A$1*Populatie!$F6*Populatie!BA6/(Distante!BA6*Distante!BA6)</f>
        <v>6.2046890793402785</v>
      </c>
      <c r="BB6" s="16">
        <f>$A$1*Populatie!$F6*Populatie!BB6/(Distante!BB6*Distante!BB6)</f>
        <v>0.72684126451325459</v>
      </c>
      <c r="BC6" s="16">
        <f>$A$1*Populatie!$F6*Populatie!BC6/(Distante!BC6*Distante!BC6)</f>
        <v>4.7039836175170064</v>
      </c>
      <c r="BD6" s="16">
        <f>$A$1*Populatie!$F6*Populatie!BD6/(Distante!BD6*Distante!BD6)</f>
        <v>2.9296934901475695</v>
      </c>
      <c r="BE6" s="16">
        <f>$A$1*Populatie!$F6*Populatie!BE6/(Distante!BE6*Distante!BE6)</f>
        <v>2.5318602829717292</v>
      </c>
      <c r="BF6" s="16">
        <f>$A$1*Populatie!$F6*Populatie!BF6/(Distante!BF6*Distante!BF6)</f>
        <v>5.5140848812499996</v>
      </c>
      <c r="BG6" s="16">
        <f>$A$1*Populatie!$F6*Populatie!BG6/(Distante!BG6*Distante!BG6)</f>
        <v>69.920227254545452</v>
      </c>
      <c r="BH6" s="16">
        <f>$A$1*Populatie!$F6*Populatie!BH6/(Distante!BH6*Distante!BH6)</f>
        <v>9.1190684090561227</v>
      </c>
      <c r="BI6" s="16">
        <f>$A$1*Populatie!$F6*Populatie!BI6/(Distante!BI6*Distante!BI6)</f>
        <v>91.91335769135803</v>
      </c>
      <c r="BJ6" s="16">
        <f>$A$1*Populatie!$F6*Populatie!BJ6/(Distante!BJ6*Distante!BJ6)</f>
        <v>26.50147924459834</v>
      </c>
      <c r="BK6" s="16">
        <f>$A$1*Populatie!$F6*Populatie!BK6/(Distante!BK6*Distante!BK6)</f>
        <v>1.3424911275510203</v>
      </c>
      <c r="BL6" s="16">
        <f>$A$1*Populatie!$F6*Populatie!BL6/(Distante!BL6*Distante!BL6)</f>
        <v>0.58391363931786711</v>
      </c>
      <c r="BM6" s="16">
        <f>$A$1*Populatie!$F6*Populatie!BM6/(Distante!BM6*Distante!BM6)</f>
        <v>1.0648955503999999</v>
      </c>
      <c r="BN6" s="16">
        <f>$A$1*Populatie!$F6*Populatie!BN6/(Distante!BN6*Distante!BN6)</f>
        <v>15.230849218343195</v>
      </c>
      <c r="BO6" s="16">
        <f>$A$1*Populatie!$F6*Populatie!BO6/(Distante!BO6*Distante!BO6)</f>
        <v>0.84971882111462227</v>
      </c>
      <c r="BP6" s="16">
        <f>$A$1*Populatie!$F6*Populatie!BP6/(Distante!BP6*Distante!BP6)</f>
        <v>3.3945480435625002</v>
      </c>
      <c r="BQ6" s="16">
        <f>$A$1*Populatie!$F6*Populatie!BQ6/(Distante!BQ6*Distante!BQ6)</f>
        <v>0.91111714024234702</v>
      </c>
      <c r="BR6" s="16">
        <f>$A$1*Populatie!$F6*Populatie!BR6/(Distante!BR6*Distante!BR6)</f>
        <v>0.7647479914201184</v>
      </c>
      <c r="BS6" s="16">
        <f>$A$1*Populatie!$F6*Populatie!BS6/(Distante!BS6*Distante!BS6)</f>
        <v>4.3825181990634752</v>
      </c>
      <c r="BT6" s="16">
        <f>$A$1*Populatie!$F6*Populatie!BT6/(Distante!BT6*Distante!BT6)</f>
        <v>9.9199924934601658</v>
      </c>
      <c r="BU6" s="16">
        <f>$A$1*Populatie!$F6*Populatie!BU6/(Distante!BU6*Distante!BU6)</f>
        <v>7.128533861577794</v>
      </c>
      <c r="BV6" s="16">
        <f>$A$1*Populatie!$F6*Populatie!BV6/(Distante!BV6*Distante!BV6)</f>
        <v>0.43618519869203332</v>
      </c>
      <c r="BW6" s="16">
        <f>$A$1*Populatie!$F6*Populatie!BW6/(Distante!BW6*Distante!BW6)</f>
        <v>5.863654190011891</v>
      </c>
      <c r="BX6" s="16">
        <f>$A$1*Populatie!$F6*Populatie!BX6/(Distante!BX6*Distante!BX6)</f>
        <v>0.51322689080502915</v>
      </c>
      <c r="BY6" s="16">
        <f>$A$1*Populatie!$F6*Populatie!BY6/(Distante!BY6*Distante!BY6)</f>
        <v>3.5067486073635772</v>
      </c>
      <c r="BZ6" s="16">
        <f>$A$1*Populatie!$F6*Populatie!BZ6/(Distante!BZ6*Distante!BZ6)</f>
        <v>0.2460117457429323</v>
      </c>
      <c r="CA6" s="16">
        <f>$A$1*Populatie!$F6*Populatie!CA6/(Distante!CA6*Distante!CA6)</f>
        <v>2.6693103847114812</v>
      </c>
      <c r="CB6" s="16">
        <f>$A$1*Populatie!$F6*Populatie!CB6/(Distante!CB6*Distante!CB6)</f>
        <v>1.0457411008331094</v>
      </c>
      <c r="CC6" s="16">
        <f>$A$1*Populatie!$F6*Populatie!CC6/(Distante!CC6*Distante!CC6)</f>
        <v>1.5039768550187422</v>
      </c>
      <c r="CD6" s="16">
        <f>$A$1*Populatie!$F6*Populatie!CD6/(Distante!CD6*Distante!CD6)</f>
        <v>2.3209146361082205</v>
      </c>
      <c r="CE6" s="16">
        <f>$A$1*Populatie!$F6*Populatie!CE6/(Distante!CE6*Distante!CE6)</f>
        <v>0.3562187510091146</v>
      </c>
      <c r="CF6" s="16">
        <f>$A$1*Populatie!$F6*Populatie!CF6/(Distante!CF6*Distante!CF6)</f>
        <v>1.3310022428339643</v>
      </c>
      <c r="CG6" s="16">
        <f>$A$1*Populatie!$F6*Populatie!CG6/(Distante!CG6*Distante!CG6)</f>
        <v>8.8431733206666667</v>
      </c>
      <c r="CH6" s="16">
        <f>$A$1*Populatie!$F6*Populatie!CH6/(Distante!CH6*Distante!CH6)</f>
        <v>1.3355264064236112</v>
      </c>
      <c r="CI6" s="16">
        <f>$A$1*Populatie!$F6*Populatie!CI6/(Distante!CI6*Distante!CI6)</f>
        <v>38.458422301020413</v>
      </c>
      <c r="CJ6" s="16">
        <f>$A$1*Populatie!$F6*Populatie!CJ6/(Distante!CJ6*Distante!CJ6)</f>
        <v>0.50734391927424161</v>
      </c>
      <c r="CK6" s="16">
        <f>$A$1*Populatie!$F6*Populatie!CK6/(Distante!CK6*Distante!CK6)</f>
        <v>2.9122268470052086</v>
      </c>
      <c r="CL6" s="16">
        <f>$A$1*Populatie!$F6*Populatie!CL6/(Distante!CL6*Distante!CL6)</f>
        <v>1.4152897810909093</v>
      </c>
      <c r="CM6" s="16">
        <f>$A$1*Populatie!$F6*Populatie!CM6/(Distante!CM6*Distante!CM6)</f>
        <v>0.62407832256000006</v>
      </c>
      <c r="CN6" s="16">
        <f>$A$1*Populatie!$F6*Populatie!CN6/(Distante!CN6*Distante!CN6)</f>
        <v>3.4921343280864199</v>
      </c>
      <c r="CO6" s="16">
        <f>$A$1*Populatie!$F6*Populatie!CO6/(Distante!CO6*Distante!CO6)</f>
        <v>0.82563478546006952</v>
      </c>
      <c r="CP6" s="16">
        <f>$A$1*Populatie!$F6*Populatie!CP6/(Distante!CP6*Distante!CP6)</f>
        <v>1.4532247094444446</v>
      </c>
      <c r="CQ6" s="16">
        <f>$A$1*Populatie!$F6*Populatie!CQ6/(Distante!CQ6*Distante!CQ6)</f>
        <v>100.83717017407407</v>
      </c>
      <c r="CR6" s="16">
        <f>$A$1*Populatie!$F6*Populatie!CR6/(Distante!CR6*Distante!CR6)</f>
        <v>1.0342558690503654</v>
      </c>
      <c r="CS6" s="16">
        <f>$A$1*Populatie!$F6*Populatie!CS6/(Distante!CS6*Distante!CS6)</f>
        <v>0.90231104328994083</v>
      </c>
      <c r="CT6" s="16">
        <f>$A$1*Populatie!$F6*Populatie!CT6/(Distante!CT6*Distante!CT6)</f>
        <v>1.5727609080589848</v>
      </c>
      <c r="CU6" s="16">
        <f>$A$1*Populatie!$F6*Populatie!CU6/(Distante!CU6*Distante!CU6)</f>
        <v>1.752813145647647</v>
      </c>
      <c r="CV6" s="16">
        <f>$A$1*Populatie!$F6*Populatie!CV6/(Distante!CV6*Distante!CV6)</f>
        <v>3.23015259545679</v>
      </c>
      <c r="CW6" s="16">
        <f>$A$1*Populatie!$F6*Populatie!CW6/(Distante!CW6*Distante!CW6)</f>
        <v>2.5483503912098766</v>
      </c>
      <c r="CX6" s="16">
        <f>$A$1*Populatie!$F6*Populatie!CX6/(Distante!CX6*Distante!CX6)</f>
        <v>1.2249134732426303</v>
      </c>
      <c r="CY6" s="16">
        <f>$A$1*Populatie!$F6*Populatie!CY6/(Distante!CY6*Distante!CY6)</f>
        <v>11.726507965373962</v>
      </c>
    </row>
    <row r="7" spans="1:103" x14ac:dyDescent="0.25">
      <c r="A7" s="6" t="s">
        <v>6</v>
      </c>
      <c r="B7" s="16">
        <v>870.81348730555555</v>
      </c>
      <c r="C7" s="16">
        <v>7.2520306246480892</v>
      </c>
      <c r="D7" s="16">
        <v>11.048091625708883</v>
      </c>
      <c r="E7" s="16">
        <v>5.6863359037037036</v>
      </c>
      <c r="F7" s="16">
        <f t="array" ref="F7:F103">TRANSPOSE(G6:CY6)</f>
        <v>56.282843716099777</v>
      </c>
      <c r="G7" s="16" t="s">
        <v>103</v>
      </c>
      <c r="H7" s="16">
        <f>$A$1*Populatie!$G7*Populatie!H7/(Distante!H7*Distante!H7)</f>
        <v>30.196479329777777</v>
      </c>
      <c r="I7" s="16">
        <f>$A$1*Populatie!$G7*Populatie!I7/(Distante!I7*Distante!I7)</f>
        <v>1.5099224834019203</v>
      </c>
      <c r="J7" s="16">
        <f>$A$1*Populatie!$G7*Populatie!J7/(Distante!J7*Distante!J7)</f>
        <v>0.24192639981634526</v>
      </c>
      <c r="K7" s="16">
        <f>$A$1*Populatie!$G7*Populatie!K7/(Distante!K7*Distante!K7)</f>
        <v>8.1303186315789464</v>
      </c>
      <c r="L7" s="16">
        <f>$A$1*Populatie!$G7*Populatie!L7/(Distante!L7*Distante!L7)</f>
        <v>0.99167599117034566</v>
      </c>
      <c r="M7" s="16">
        <f>$A$1*Populatie!$G7*Populatie!M7/(Distante!M7*Distante!M7)</f>
        <v>0.32230069597302125</v>
      </c>
      <c r="N7" s="16">
        <f>$A$1*Populatie!$G7*Populatie!N7/(Distante!N7*Distante!N7)</f>
        <v>2.3084623799999999</v>
      </c>
      <c r="O7" s="16">
        <f>$A$1*Populatie!$G7*Populatie!O7/(Distante!O7*Distante!O7)</f>
        <v>3.1883316371073773</v>
      </c>
      <c r="P7" s="16">
        <f>$A$1*Populatie!$G7*Populatie!P7/(Distante!P7*Distante!P7)</f>
        <v>1.9600056526315788</v>
      </c>
      <c r="Q7" s="16">
        <f>$A$1*Populatie!$G7*Populatie!Q7/(Distante!Q7*Distante!Q7)</f>
        <v>0.7725432896951373</v>
      </c>
      <c r="R7" s="16">
        <f>$A$1*Populatie!$G7*Populatie!R7/(Distante!R7*Distante!R7)</f>
        <v>40.64299655102041</v>
      </c>
      <c r="S7" s="16">
        <f>$A$1*Populatie!$G7*Populatie!S7/(Distante!S7*Distante!S7)</f>
        <v>1.1864151401285583</v>
      </c>
      <c r="T7" s="16">
        <f>$A$1*Populatie!$G7*Populatie!T7/(Distante!T7*Distante!T7)</f>
        <v>0.86227430768175573</v>
      </c>
      <c r="U7" s="16">
        <f>$A$1*Populatie!$G7*Populatie!U7/(Distante!U7*Distante!U7)</f>
        <v>5.3958272451388885</v>
      </c>
      <c r="V7" s="16">
        <f>$A$1*Populatie!$G7*Populatie!V7/(Distante!V7*Distante!V7)</f>
        <v>0.57124730438957472</v>
      </c>
      <c r="W7" s="16">
        <f>$A$1*Populatie!$G7*Populatie!W7/(Distante!W7*Distante!W7)</f>
        <v>0.5399912</v>
      </c>
      <c r="X7" s="16">
        <f>$A$1*Populatie!$G7*Populatie!X7/(Distante!X7*Distante!X7)</f>
        <v>11.063926838888888</v>
      </c>
      <c r="Y7" s="16">
        <f>$A$1*Populatie!$G7*Populatie!Y7/(Distante!Y7*Distante!Y7)</f>
        <v>0.31876097148803328</v>
      </c>
      <c r="Z7" s="16">
        <f>$A$1*Populatie!$G7*Populatie!Z7/(Distante!Z7*Distante!Z7)</f>
        <v>10.53623462283737</v>
      </c>
      <c r="AA7" s="16">
        <f>$A$1*Populatie!$G7*Populatie!AA7/(Distante!AA7*Distante!AA7)</f>
        <v>0.56869821516754848</v>
      </c>
      <c r="AB7" s="16">
        <f>$A$1*Populatie!$G7*Populatie!AB7/(Distante!AB7*Distante!AB7)</f>
        <v>0.56537465416981603</v>
      </c>
      <c r="AC7" s="16">
        <f>$A$1*Populatie!$G7*Populatie!AC7/(Distante!AC7*Distante!AC7)</f>
        <v>1.6698946614583334</v>
      </c>
      <c r="AD7" s="16">
        <f>$A$1*Populatie!$G7*Populatie!AD7/(Distante!AD7*Distante!AD7)</f>
        <v>0.36019778999081725</v>
      </c>
      <c r="AE7" s="16">
        <f>$A$1*Populatie!$G7*Populatie!AE7/(Distante!AE7*Distante!AE7)</f>
        <v>56.653005322222221</v>
      </c>
      <c r="AF7" s="16">
        <f>$A$1*Populatie!$G7*Populatie!AF7/(Distante!AF7*Distante!AF7)</f>
        <v>6.0871019673469391</v>
      </c>
      <c r="AG7" s="16">
        <f>$A$1*Populatie!$G7*Populatie!AG7/(Distante!AG7*Distante!AG7)</f>
        <v>0.41568608288888886</v>
      </c>
      <c r="AH7" s="16">
        <f>$A$1*Populatie!$G7*Populatie!AH7/(Distante!AH7*Distante!AH7)</f>
        <v>0.52863084091710766</v>
      </c>
      <c r="AI7" s="16">
        <f>$A$1*Populatie!$G7*Populatie!AI7/(Distante!AI7*Distante!AI7)</f>
        <v>0.39606334243482932</v>
      </c>
      <c r="AJ7" s="16">
        <f>$A$1*Populatie!$G7*Populatie!AJ7/(Distante!AJ7*Distante!AJ7)</f>
        <v>0.43151406428379468</v>
      </c>
      <c r="AK7" s="16">
        <f>$A$1*Populatie!$G7*Populatie!AK7/(Distante!AK7*Distante!AK7)</f>
        <v>0.15250041951993654</v>
      </c>
      <c r="AL7" s="16">
        <f>$A$1*Populatie!$G7*Populatie!AL7/(Distante!AL7*Distante!AL7)</f>
        <v>1.7319574893333334</v>
      </c>
      <c r="AM7" s="16">
        <f>$A$1*Populatie!$G7*Populatie!AM7/(Distante!AM7*Distante!AM7)</f>
        <v>0.98470111252071002</v>
      </c>
      <c r="AN7" s="16">
        <f>$A$1*Populatie!$G7*Populatie!AN7/(Distante!AN7*Distante!AN7)</f>
        <v>0.7874014537777777</v>
      </c>
      <c r="AO7" s="16">
        <f>$A$1*Populatie!$G7*Populatie!AO7/(Distante!AO7*Distante!AO7)</f>
        <v>3.979936627263267</v>
      </c>
      <c r="AP7" s="16">
        <f>$A$1*Populatie!$G7*Populatie!AP7/(Distante!AP7*Distante!AP7)</f>
        <v>0.70470457847485124</v>
      </c>
      <c r="AQ7" s="16">
        <f>$A$1*Populatie!$G7*Populatie!AQ7/(Distante!AQ7*Distante!AQ7)</f>
        <v>0.52171856878698231</v>
      </c>
      <c r="AR7" s="16">
        <f>$A$1*Populatie!$G7*Populatie!AR7/(Distante!AR7*Distante!AR7)</f>
        <v>7.7169546479893728E-2</v>
      </c>
      <c r="AS7" s="16">
        <f>$A$1*Populatie!$G7*Populatie!AS7/(Distante!AS7*Distante!AS7)</f>
        <v>3.7466168804733728</v>
      </c>
      <c r="AT7" s="16">
        <f>$A$1*Populatie!$G7*Populatie!AT7/(Distante!AT7*Distante!AT7)</f>
        <v>2.3655419463059308</v>
      </c>
      <c r="AU7" s="16">
        <f>$A$1*Populatie!$G7*Populatie!AU7/(Distante!AU7*Distante!AU7)</f>
        <v>1.3924058799999999</v>
      </c>
      <c r="AV7" s="16">
        <f>$A$1*Populatie!$G7*Populatie!AV7/(Distante!AV7*Distante!AV7)</f>
        <v>0.93002054327363592</v>
      </c>
      <c r="AW7" s="16">
        <f>$A$1*Populatie!$G7*Populatie!AW7/(Distante!AW7*Distante!AW7)</f>
        <v>1.7323379995243757</v>
      </c>
      <c r="AX7" s="16">
        <f>$A$1*Populatie!$G7*Populatie!AX7/(Distante!AX7*Distante!AX7)</f>
        <v>0.33678308302222221</v>
      </c>
      <c r="AY7" s="16">
        <f>$A$1*Populatie!$G7*Populatie!AY7/(Distante!AY7*Distante!AY7)</f>
        <v>0.64848387436224486</v>
      </c>
      <c r="AZ7" s="16">
        <f>$A$1*Populatie!$G7*Populatie!AZ7/(Distante!AZ7*Distante!AZ7)</f>
        <v>0.59929324890426761</v>
      </c>
      <c r="BA7" s="16">
        <f>$A$1*Populatie!$G7*Populatie!BA7/(Distante!BA7*Distante!BA7)</f>
        <v>0.83562447743209878</v>
      </c>
      <c r="BB7" s="16">
        <f>$A$1*Populatie!$G7*Populatie!BB7/(Distante!BB7*Distante!BB7)</f>
        <v>0.42912157822222224</v>
      </c>
      <c r="BC7" s="16">
        <f>$A$1*Populatie!$G7*Populatie!BC7/(Distante!BC7*Distante!BC7)</f>
        <v>9.8219577929999993</v>
      </c>
      <c r="BD7" s="16">
        <f>$A$1*Populatie!$G7*Populatie!BD7/(Distante!BD7*Distante!BD7)</f>
        <v>0.71194874519937623</v>
      </c>
      <c r="BE7" s="16">
        <f>$A$1*Populatie!$G7*Populatie!BE7/(Distante!BE7*Distante!BE7)</f>
        <v>1.6743056543617998</v>
      </c>
      <c r="BF7" s="16">
        <f>$A$1*Populatie!$G7*Populatie!BF7/(Distante!BF7*Distante!BF7)</f>
        <v>2.7620786027755102</v>
      </c>
      <c r="BG7" s="16">
        <f>$A$1*Populatie!$G7*Populatie!BG7/(Distante!BG7*Distante!BG7)</f>
        <v>40.057318631999998</v>
      </c>
      <c r="BH7" s="16">
        <f>$A$1*Populatie!$G7*Populatie!BH7/(Distante!BH7*Distante!BH7)</f>
        <v>5.4160191660799999</v>
      </c>
      <c r="BI7" s="16">
        <f>$A$1*Populatie!$G7*Populatie!BI7/(Distante!BI7*Distante!BI7)</f>
        <v>12.197181356401384</v>
      </c>
      <c r="BJ7" s="16">
        <f>$A$1*Populatie!$G7*Populatie!BJ7/(Distante!BJ7*Distante!BJ7)</f>
        <v>3.1369225631578943</v>
      </c>
      <c r="BK7" s="16">
        <f>$A$1*Populatie!$G7*Populatie!BK7/(Distante!BK7*Distante!BK7)</f>
        <v>0.29168916649323623</v>
      </c>
      <c r="BL7" s="16">
        <f>$A$1*Populatie!$G7*Populatie!BL7/(Distante!BL7*Distante!BL7)</f>
        <v>0.33540636227683257</v>
      </c>
      <c r="BM7" s="16">
        <f>$A$1*Populatie!$G7*Populatie!BM7/(Distante!BM7*Distante!BM7)</f>
        <v>0.68171646511627904</v>
      </c>
      <c r="BN7" s="16">
        <f>$A$1*Populatie!$G7*Populatie!BN7/(Distante!BN7*Distante!BN7)</f>
        <v>13.503840084210525</v>
      </c>
      <c r="BO7" s="16">
        <f>$A$1*Populatie!$G7*Populatie!BO7/(Distante!BO7*Distante!BO7)</f>
        <v>0.66184649206049151</v>
      </c>
      <c r="BP7" s="16">
        <f>$A$1*Populatie!$G7*Populatie!BP7/(Distante!BP7*Distante!BP7)</f>
        <v>0.82001078022959184</v>
      </c>
      <c r="BQ7" s="16">
        <f>$A$1*Populatie!$G7*Populatie!BQ7/(Distante!BQ7*Distante!BQ7)</f>
        <v>0.73165615965386699</v>
      </c>
      <c r="BR7" s="16">
        <f>$A$1*Populatie!$G7*Populatie!BR7/(Distante!BR7*Distante!BR7)</f>
        <v>0.21173901107266435</v>
      </c>
      <c r="BS7" s="16">
        <f>$A$1*Populatie!$G7*Populatie!BS7/(Distante!BS7*Distante!BS7)</f>
        <v>6.1545425592592595</v>
      </c>
      <c r="BT7" s="16">
        <f>$A$1*Populatie!$G7*Populatie!BT7/(Distante!BT7*Distante!BT7)</f>
        <v>1.9506348780246914</v>
      </c>
      <c r="BU7" s="16">
        <f>$A$1*Populatie!$G7*Populatie!BU7/(Distante!BU7*Distante!BU7)</f>
        <v>6.8351908076923076</v>
      </c>
      <c r="BV7" s="16">
        <f>$A$1*Populatie!$G7*Populatie!BV7/(Distante!BV7*Distante!BV7)</f>
        <v>0.21383110175438594</v>
      </c>
      <c r="BW7" s="16">
        <f>$A$1*Populatie!$G7*Populatie!BW7/(Distante!BW7*Distante!BW7)</f>
        <v>1.0133875031250001</v>
      </c>
      <c r="BX7" s="16">
        <f>$A$1*Populatie!$G7*Populatie!BX7/(Distante!BX7*Distante!BX7)</f>
        <v>0.29727673746556471</v>
      </c>
      <c r="BY7" s="16">
        <f>$A$1*Populatie!$G7*Populatie!BY7/(Distante!BY7*Distante!BY7)</f>
        <v>5.2177366925619832</v>
      </c>
      <c r="BZ7" s="16">
        <f>$A$1*Populatie!$G7*Populatie!BZ7/(Distante!BZ7*Distante!BZ7)</f>
        <v>0.14057950970045624</v>
      </c>
      <c r="CA7" s="16">
        <f>$A$1*Populatie!$G7*Populatie!CA7/(Distante!CA7*Distante!CA7)</f>
        <v>3.3992291756799999</v>
      </c>
      <c r="CB7" s="16">
        <f>$A$1*Populatie!$G7*Populatie!CB7/(Distante!CB7*Distante!CB7)</f>
        <v>0.63181510041152267</v>
      </c>
      <c r="CC7" s="16">
        <f>$A$1*Populatie!$G7*Populatie!CC7/(Distante!CC7*Distante!CC7)</f>
        <v>1.8996976128888887</v>
      </c>
      <c r="CD7" s="16">
        <f>$A$1*Populatie!$G7*Populatie!CD7/(Distante!CD7*Distante!CD7)</f>
        <v>0.64382254729461974</v>
      </c>
      <c r="CE7" s="16">
        <f>$A$1*Populatie!$G7*Populatie!CE7/(Distante!CE7*Distante!CE7)</f>
        <v>0.23116666704342653</v>
      </c>
      <c r="CF7" s="16">
        <f>$A$1*Populatie!$G7*Populatie!CF7/(Distante!CF7*Distante!CF7)</f>
        <v>0.89909249074074082</v>
      </c>
      <c r="CG7" s="16">
        <f>$A$1*Populatie!$G7*Populatie!CG7/(Distante!CG7*Distante!CG7)</f>
        <v>1.5694668964598084</v>
      </c>
      <c r="CH7" s="16">
        <f>$A$1*Populatie!$G7*Populatie!CH7/(Distante!CH7*Distante!CH7)</f>
        <v>0.94168818718758962</v>
      </c>
      <c r="CI7" s="16">
        <f>$A$1*Populatie!$G7*Populatie!CI7/(Distante!CI7*Distante!CI7)</f>
        <v>3.0873322871972317</v>
      </c>
      <c r="CJ7" s="16">
        <f>$A$1*Populatie!$G7*Populatie!CJ7/(Distante!CJ7*Distante!CJ7)</f>
        <v>0.3493059733564014</v>
      </c>
      <c r="CK7" s="16">
        <f>$A$1*Populatie!$G7*Populatie!CK7/(Distante!CK7*Distante!CK7)</f>
        <v>0.66727240957781975</v>
      </c>
      <c r="CL7" s="16">
        <f>$A$1*Populatie!$G7*Populatie!CL7/(Distante!CL7*Distante!CL7)</f>
        <v>0.87979593020833335</v>
      </c>
      <c r="CM7" s="16">
        <f>$A$1*Populatie!$G7*Populatie!CM7/(Distante!CM7*Distante!CM7)</f>
        <v>0.320619775</v>
      </c>
      <c r="CN7" s="16">
        <f>$A$1*Populatie!$G7*Populatie!CN7/(Distante!CN7*Distante!CN7)</f>
        <v>2.5479659510107018</v>
      </c>
      <c r="CO7" s="16">
        <f>$A$1*Populatie!$G7*Populatie!CO7/(Distante!CO7*Distante!CO7)</f>
        <v>0.73523816391836727</v>
      </c>
      <c r="CP7" s="16">
        <f>$A$1*Populatie!$G7*Populatie!CP7/(Distante!CP7*Distante!CP7)</f>
        <v>0.71158195231255383</v>
      </c>
      <c r="CQ7" s="16">
        <f>$A$1*Populatie!$G7*Populatie!CQ7/(Distante!CQ7*Distante!CQ7)</f>
        <v>4.5983639957193816</v>
      </c>
      <c r="CR7" s="16">
        <f>$A$1*Populatie!$G7*Populatie!CR7/(Distante!CR7*Distante!CR7)</f>
        <v>0.47103733639053252</v>
      </c>
      <c r="CS7" s="16">
        <f>$A$1*Populatie!$G7*Populatie!CS7/(Distante!CS7*Distante!CS7)</f>
        <v>0.51852850548692908</v>
      </c>
      <c r="CT7" s="16">
        <f>$A$1*Populatie!$G7*Populatie!CT7/(Distante!CT7*Distante!CT7)</f>
        <v>0.80304006198224842</v>
      </c>
      <c r="CU7" s="16">
        <f>$A$1*Populatie!$G7*Populatie!CU7/(Distante!CU7*Distante!CU7)</f>
        <v>0.70936493371306508</v>
      </c>
      <c r="CV7" s="16">
        <f>$A$1*Populatie!$G7*Populatie!CV7/(Distante!CV7*Distante!CV7)</f>
        <v>0.78029826535651292</v>
      </c>
      <c r="CW7" s="16">
        <f>$A$1*Populatie!$G7*Populatie!CW7/(Distante!CW7*Distante!CW7)</f>
        <v>1.6920400947368421</v>
      </c>
      <c r="CX7" s="16">
        <f>$A$1*Populatie!$G7*Populatie!CX7/(Distante!CX7*Distante!CX7)</f>
        <v>1.244925242401298</v>
      </c>
      <c r="CY7" s="16">
        <f>$A$1*Populatie!$G7*Populatie!CY7/(Distante!CY7*Distante!CY7)</f>
        <v>1.2527072637499999</v>
      </c>
    </row>
    <row r="8" spans="1:103" x14ac:dyDescent="0.25">
      <c r="A8" s="2" t="s">
        <v>7</v>
      </c>
      <c r="B8" s="16">
        <v>181.24172254249999</v>
      </c>
      <c r="C8" s="16">
        <v>3.0654624786599451</v>
      </c>
      <c r="D8" s="16">
        <v>3.2996928540039061</v>
      </c>
      <c r="E8" s="16">
        <v>3.9123722159779613</v>
      </c>
      <c r="F8" s="16">
        <v>14.01345420341797</v>
      </c>
      <c r="G8" s="16">
        <f t="array" ref="G8:G103">TRANSPOSE(H7:CY7)</f>
        <v>30.196479329777777</v>
      </c>
      <c r="H8" s="16" t="s">
        <v>103</v>
      </c>
      <c r="I8" s="16">
        <f>$A$1*Populatie!$H8*Populatie!I8/(Distante!I8*Distante!I8)</f>
        <v>0.62145939394531247</v>
      </c>
      <c r="J8" s="16">
        <f>$A$1*Populatie!$H8*Populatie!J8/(Distante!J8*Distante!J8)</f>
        <v>0.10548105931440442</v>
      </c>
      <c r="K8" s="16">
        <f>$A$1*Populatie!$H8*Populatie!K8/(Distante!K8*Distante!K8)</f>
        <v>2.0176661397146254</v>
      </c>
      <c r="L8" s="16">
        <f>$A$1*Populatie!$H8*Populatie!L8/(Distante!L8*Distante!L8)</f>
        <v>0.3954471675667911</v>
      </c>
      <c r="M8" s="16">
        <f>$A$1*Populatie!$H8*Populatie!M8/(Distante!M8*Distante!M8)</f>
        <v>0.1431655204846822</v>
      </c>
      <c r="N8" s="16">
        <f>$A$1*Populatie!$H8*Populatie!N8/(Distante!N8*Distante!N8)</f>
        <v>0.75071632781249986</v>
      </c>
      <c r="O8" s="16">
        <f>$A$1*Populatie!$H8*Populatie!O8/(Distante!O8*Distante!O8)</f>
        <v>1.1423567556360343</v>
      </c>
      <c r="P8" s="16">
        <f>$A$1*Populatie!$H8*Populatie!P8/(Distante!P8*Distante!P8)</f>
        <v>0.71018676710069439</v>
      </c>
      <c r="Q8" s="16">
        <f>$A$1*Populatie!$H8*Populatie!Q8/(Distante!Q8*Distante!Q8)</f>
        <v>0.33265092602739726</v>
      </c>
      <c r="R8" s="16">
        <f>$A$1*Populatie!$H8*Populatie!R8/(Distante!R8*Distante!R8)</f>
        <v>7.9955775850694444</v>
      </c>
      <c r="S8" s="16">
        <f>$A$1*Populatie!$H8*Populatie!S8/(Distante!S8*Distante!S8)</f>
        <v>2.069130543213296</v>
      </c>
      <c r="T8" s="16">
        <f>$A$1*Populatie!$H8*Populatie!T8/(Distante!T8*Distante!T8)</f>
        <v>0.32382762434840723</v>
      </c>
      <c r="U8" s="16">
        <f>$A$1*Populatie!$H8*Populatie!U8/(Distante!U8*Distante!U8)</f>
        <v>12.478102865972222</v>
      </c>
      <c r="V8" s="16">
        <f>$A$1*Populatie!$H8*Populatie!V8/(Distante!V8*Distante!V8)</f>
        <v>0.29640976395814095</v>
      </c>
      <c r="W8" s="16">
        <f>$A$1*Populatie!$H8*Populatie!W8/(Distante!W8*Distante!W8)</f>
        <v>0.72128083327999992</v>
      </c>
      <c r="X8" s="16">
        <f>$A$1*Populatie!$H8*Populatie!X8/(Distante!X8*Distante!X8)</f>
        <v>6.9647677716446115</v>
      </c>
      <c r="Y8" s="16">
        <f>$A$1*Populatie!$H8*Populatie!Y8/(Distante!Y8*Distante!Y8)</f>
        <v>0.1366513924382716</v>
      </c>
      <c r="Z8" s="16">
        <f>$A$1*Populatie!$H8*Populatie!Z8/(Distante!Z8*Distante!Z8)</f>
        <v>2.4148284341563784</v>
      </c>
      <c r="AA8" s="16">
        <f>$A$1*Populatie!$H8*Populatie!AA8/(Distante!AA8*Distante!AA8)</f>
        <v>0.24487687671232874</v>
      </c>
      <c r="AB8" s="16">
        <f>$A$1*Populatie!$H8*Populatie!AB8/(Distante!AB8*Distante!AB8)</f>
        <v>0.24344577808219175</v>
      </c>
      <c r="AC8" s="16">
        <f>$A$1*Populatie!$H8*Populatie!AC8/(Distante!AC8*Distante!AC8)</f>
        <v>1.3232270523497918</v>
      </c>
      <c r="AD8" s="16">
        <f>$A$1*Populatie!$H8*Populatie!AD8/(Distante!AD8*Distante!AD8)</f>
        <v>0.25197470630555552</v>
      </c>
      <c r="AE8" s="16">
        <f>$A$1*Populatie!$H8*Populatie!AE8/(Distante!AE8*Distante!AE8)</f>
        <v>294.77863002499998</v>
      </c>
      <c r="AF8" s="16">
        <f>$A$1*Populatie!$H8*Populatie!AF8/(Distante!AF8*Distante!AF8)</f>
        <v>19.159963655555554</v>
      </c>
      <c r="AG8" s="16">
        <f>$A$1*Populatie!$H8*Populatie!AG8/(Distante!AG8*Distante!AG8)</f>
        <v>0.17656411375510203</v>
      </c>
      <c r="AH8" s="16">
        <f>$A$1*Populatie!$H8*Populatie!AH8/(Distante!AH8*Distante!AH8)</f>
        <v>0.48520371843999993</v>
      </c>
      <c r="AI8" s="16">
        <f>$A$1*Populatie!$H8*Populatie!AI8/(Distante!AI8*Distante!AI8)</f>
        <v>0.16902002215830192</v>
      </c>
      <c r="AJ8" s="16">
        <f>$A$1*Populatie!$H8*Populatie!AJ8/(Distante!AJ8*Distante!AJ8)</f>
        <v>0.18944758728571426</v>
      </c>
      <c r="AK8" s="16">
        <f>$A$1*Populatie!$H8*Populatie!AK8/(Distante!AK8*Distante!AK8)</f>
        <v>7.6946892364958441E-2</v>
      </c>
      <c r="AL8" s="16">
        <f>$A$1*Populatie!$H8*Populatie!AL8/(Distante!AL8*Distante!AL8)</f>
        <v>0.56323584806249993</v>
      </c>
      <c r="AM8" s="16">
        <f>$A$1*Populatie!$H8*Populatie!AM8/(Distante!AM8*Distante!AM8)</f>
        <v>0.42760142967111103</v>
      </c>
      <c r="AN8" s="16">
        <f>$A$1*Populatie!$H8*Populatie!AN8/(Distante!AN8*Distante!AN8)</f>
        <v>0.33445151420408159</v>
      </c>
      <c r="AO8" s="16">
        <f>$A$1*Populatie!$H8*Populatie!AO8/(Distante!AO8*Distante!AO8)</f>
        <v>1.2535206628684805</v>
      </c>
      <c r="AP8" s="16">
        <f>$A$1*Populatie!$H8*Populatie!AP8/(Distante!AP8*Distante!AP8)</f>
        <v>0.24902856085950412</v>
      </c>
      <c r="AQ8" s="16">
        <f>$A$1*Populatie!$H8*Populatie!AQ8/(Distante!AQ8*Distante!AQ8)</f>
        <v>0.21217300923517168</v>
      </c>
      <c r="AR8" s="16">
        <f>$A$1*Populatie!$H8*Populatie!AR8/(Distante!AR8*Distante!AR8)</f>
        <v>4.8811343427136999E-2</v>
      </c>
      <c r="AS8" s="16">
        <f>$A$1*Populatie!$H8*Populatie!AS8/(Distante!AS8*Distante!AS8)</f>
        <v>1.1298258666666665</v>
      </c>
      <c r="AT8" s="16">
        <f>$A$1*Populatie!$H8*Populatie!AT8/(Distante!AT8*Distante!AT8)</f>
        <v>0.78183815550267688</v>
      </c>
      <c r="AU8" s="16">
        <f>$A$1*Populatie!$H8*Populatie!AU8/(Distante!AU8*Distante!AU8)</f>
        <v>2.5069233114186851</v>
      </c>
      <c r="AV8" s="16">
        <f>$A$1*Populatie!$H8*Populatie!AV8/(Distante!AV8*Distante!AV8)</f>
        <v>0.37086104018960064</v>
      </c>
      <c r="AW8" s="16">
        <f>$A$1*Populatie!$H8*Populatie!AW8/(Distante!AW8*Distante!AW8)</f>
        <v>0.55377066640368178</v>
      </c>
      <c r="AX8" s="16">
        <f>$A$1*Populatie!$H8*Populatie!AX8/(Distante!AX8*Distante!AX8)</f>
        <v>0.2172634297758381</v>
      </c>
      <c r="AY8" s="16">
        <f>$A$1*Populatie!$H8*Populatie!AY8/(Distante!AY8*Distante!AY8)</f>
        <v>0.26990933023415975</v>
      </c>
      <c r="AZ8" s="16">
        <f>$A$1*Populatie!$H8*Populatie!AZ8/(Distante!AZ8*Distante!AZ8)</f>
        <v>0.29790987004958674</v>
      </c>
      <c r="BA8" s="16">
        <f>$A$1*Populatie!$H8*Populatie!BA8/(Distante!BA8*Distante!BA8)</f>
        <v>0.32340098257851241</v>
      </c>
      <c r="BB8" s="16">
        <f>$A$1*Populatie!$H8*Populatie!BB8/(Distante!BB8*Distante!BB8)</f>
        <v>0.30628509862825787</v>
      </c>
      <c r="BC8" s="16">
        <f>$A$1*Populatie!$H8*Populatie!BC8/(Distante!BC8*Distante!BC8)</f>
        <v>90.854947068000001</v>
      </c>
      <c r="BD8" s="16">
        <f>$A$1*Populatie!$H8*Populatie!BD8/(Distante!BD8*Distante!BD8)</f>
        <v>0.3116358537190082</v>
      </c>
      <c r="BE8" s="16">
        <f>$A$1*Populatie!$H8*Populatie!BE8/(Distante!BE8*Distante!BE8)</f>
        <v>0.57010683266630602</v>
      </c>
      <c r="BF8" s="16">
        <f>$A$1*Populatie!$H8*Populatie!BF8/(Distante!BF8*Distante!BF8)</f>
        <v>0.96600111599999994</v>
      </c>
      <c r="BG8" s="16">
        <f>$A$1*Populatie!$H8*Populatie!BG8/(Distante!BG8*Distante!BG8)</f>
        <v>5.7896514254999998</v>
      </c>
      <c r="BH8" s="16">
        <f>$A$1*Populatie!$H8*Populatie!BH8/(Distante!BH8*Distante!BH8)</f>
        <v>1.5975507177959183</v>
      </c>
      <c r="BI8" s="16">
        <f>$A$1*Populatie!$H8*Populatie!BI8/(Distante!BI8*Distante!BI8)</f>
        <v>2.795505359396433</v>
      </c>
      <c r="BJ8" s="16">
        <f>$A$1*Populatie!$H8*Populatie!BJ8/(Distante!BJ8*Distante!BJ8)</f>
        <v>1.1366298310329861</v>
      </c>
      <c r="BK8" s="16">
        <f>$A$1*Populatie!$H8*Populatie!BK8/(Distante!BK8*Distante!BK8)</f>
        <v>0.12859305514778813</v>
      </c>
      <c r="BL8" s="16">
        <f>$A$1*Populatie!$H8*Populatie!BL8/(Distante!BL8*Distante!BL8)</f>
        <v>0.24016882447970861</v>
      </c>
      <c r="BM8" s="16">
        <f>$A$1*Populatie!$H8*Populatie!BM8/(Distante!BM8*Distante!BM8)</f>
        <v>0.25942957778568881</v>
      </c>
      <c r="BN8" s="16">
        <f>$A$1*Populatie!$H8*Populatie!BN8/(Distante!BN8*Distante!BN8)</f>
        <v>3.3511898030915579</v>
      </c>
      <c r="BO8" s="16">
        <f>$A$1*Populatie!$H8*Populatie!BO8/(Distante!BO8*Distante!BO8)</f>
        <v>0.74349078209366382</v>
      </c>
      <c r="BP8" s="16">
        <f>$A$1*Populatie!$H8*Populatie!BP8/(Distante!BP8*Distante!BP8)</f>
        <v>0.34130156388888888</v>
      </c>
      <c r="BQ8" s="16">
        <f>$A$1*Populatie!$H8*Populatie!BQ8/(Distante!BQ8*Distante!BQ8)</f>
        <v>0.86902439577777779</v>
      </c>
      <c r="BR8" s="16">
        <f>$A$1*Populatie!$H8*Populatie!BR8/(Distante!BR8*Distante!BR8)</f>
        <v>9.3037928862590394E-2</v>
      </c>
      <c r="BS8" s="16">
        <f>$A$1*Populatie!$H8*Populatie!BS8/(Distante!BS8*Distante!BS8)</f>
        <v>5.8818676974489792</v>
      </c>
      <c r="BT8" s="16">
        <f>$A$1*Populatie!$H8*Populatie!BT8/(Distante!BT8*Distante!BT8)</f>
        <v>0.75492910181818174</v>
      </c>
      <c r="BU8" s="16">
        <f>$A$1*Populatie!$H8*Populatie!BU8/(Distante!BU8*Distante!BU8)</f>
        <v>2.0612129888117283</v>
      </c>
      <c r="BV8" s="16">
        <f>$A$1*Populatie!$H8*Populatie!BV8/(Distante!BV8*Distante!BV8)</f>
        <v>9.2206863085399438E-2</v>
      </c>
      <c r="BW8" s="16">
        <f>$A$1*Populatie!$H8*Populatie!BW8/(Distante!BW8*Distante!BW8)</f>
        <v>0.4012661873365041</v>
      </c>
      <c r="BX8" s="16">
        <f>$A$1*Populatie!$H8*Populatie!BX8/(Distante!BX8*Distante!BX8)</f>
        <v>0.22254781953032104</v>
      </c>
      <c r="BY8" s="16">
        <f>$A$1*Populatie!$H8*Populatie!BY8/(Distante!BY8*Distante!BY8)</f>
        <v>18.024907113580245</v>
      </c>
      <c r="BZ8" s="16">
        <f>$A$1*Populatie!$H8*Populatie!BZ8/(Distante!BZ8*Distante!BZ8)</f>
        <v>9.6971149088757383E-2</v>
      </c>
      <c r="CA8" s="16">
        <f>$A$1*Populatie!$H8*Populatie!CA8/(Distante!CA8*Distante!CA8)</f>
        <v>7.2678221615384615</v>
      </c>
      <c r="CB8" s="16">
        <f>$A$1*Populatie!$H8*Populatie!CB8/(Distante!CB8*Distante!CB8)</f>
        <v>0.44362487955018737</v>
      </c>
      <c r="CC8" s="16">
        <f>$A$1*Populatie!$H8*Populatie!CC8/(Distante!CC8*Distante!CC8)</f>
        <v>2.47114101275</v>
      </c>
      <c r="CD8" s="16">
        <f>$A$1*Populatie!$H8*Populatie!CD8/(Distante!CD8*Distante!CD8)</f>
        <v>0.41189384564007414</v>
      </c>
      <c r="CE8" s="16">
        <f>$A$1*Populatie!$H8*Populatie!CE8/(Distante!CE8*Distante!CE8)</f>
        <v>0.10617146133034025</v>
      </c>
      <c r="CF8" s="16">
        <f>$A$1*Populatie!$H8*Populatie!CF8/(Distante!CF8*Distante!CF8)</f>
        <v>0.31836421219281658</v>
      </c>
      <c r="CG8" s="16">
        <f>$A$1*Populatie!$H8*Populatie!CG8/(Distante!CG8*Distante!CG8)</f>
        <v>0.62585082660155122</v>
      </c>
      <c r="CH8" s="16">
        <f>$A$1*Populatie!$H8*Populatie!CH8/(Distante!CH8*Distante!CH8)</f>
        <v>0.89562460448960302</v>
      </c>
      <c r="CI8" s="16">
        <f>$A$1*Populatie!$H8*Populatie!CI8/(Distante!CI8*Distante!CI8)</f>
        <v>1.0657771120867769</v>
      </c>
      <c r="CJ8" s="16">
        <f>$A$1*Populatie!$H8*Populatie!CJ8/(Distante!CJ8*Distante!CJ8)</f>
        <v>0.42272570339520144</v>
      </c>
      <c r="CK8" s="16">
        <f>$A$1*Populatie!$H8*Populatie!CK8/(Distante!CK8*Distante!CK8)</f>
        <v>0.49359666070948671</v>
      </c>
      <c r="CL8" s="16">
        <f>$A$1*Populatie!$H8*Populatie!CL8/(Distante!CL8*Distante!CL8)</f>
        <v>0.43339936397928985</v>
      </c>
      <c r="CM8" s="16">
        <f>$A$1*Populatie!$H8*Populatie!CM8/(Distante!CM8*Distante!CM8)</f>
        <v>0.14645890864197531</v>
      </c>
      <c r="CN8" s="16">
        <f>$A$1*Populatie!$H8*Populatie!CN8/(Distante!CN8*Distante!CN8)</f>
        <v>1.9821665004799998</v>
      </c>
      <c r="CO8" s="16">
        <f>$A$1*Populatie!$H8*Populatie!CO8/(Distante!CO8*Distante!CO8)</f>
        <v>0.98432607996219279</v>
      </c>
      <c r="CP8" s="16">
        <f>$A$1*Populatie!$H8*Populatie!CP8/(Distante!CP8*Distante!CP8)</f>
        <v>0.30078854988447801</v>
      </c>
      <c r="CQ8" s="16">
        <f>$A$1*Populatie!$H8*Populatie!CQ8/(Distante!CQ8*Distante!CQ8)</f>
        <v>1.4699435646942798</v>
      </c>
      <c r="CR8" s="16">
        <f>$A$1*Populatie!$H8*Populatie!CR8/(Distante!CR8*Distante!CR8)</f>
        <v>0.19156191690946928</v>
      </c>
      <c r="CS8" s="16">
        <f>$A$1*Populatie!$H8*Populatie!CS8/(Distante!CS8*Distante!CS8)</f>
        <v>0.3859228609837278</v>
      </c>
      <c r="CT8" s="16">
        <f>$A$1*Populatie!$H8*Populatie!CT8/(Distante!CT8*Distante!CT8)</f>
        <v>0.32658110460457856</v>
      </c>
      <c r="CU8" s="16">
        <f>$A$1*Populatie!$H8*Populatie!CU8/(Distante!CU8*Distante!CU8)</f>
        <v>0.29024910539178633</v>
      </c>
      <c r="CV8" s="16">
        <f>$A$1*Populatie!$H8*Populatie!CV8/(Distante!CV8*Distante!CV8)</f>
        <v>0.37607467805082961</v>
      </c>
      <c r="CW8" s="16">
        <f>$A$1*Populatie!$H8*Populatie!CW8/(Distante!CW8*Distante!CW8)</f>
        <v>0.61309235668402773</v>
      </c>
      <c r="CX8" s="16">
        <f>$A$1*Populatie!$H8*Populatie!CX8/(Distante!CX8*Distante!CX8)</f>
        <v>0.47376064175863297</v>
      </c>
      <c r="CY8" s="16">
        <f>$A$1*Populatie!$H8*Populatie!CY8/(Distante!CY8*Distante!CY8)</f>
        <v>0.46351106179999996</v>
      </c>
    </row>
    <row r="9" spans="1:103" x14ac:dyDescent="0.25">
      <c r="A9" s="2" t="s">
        <v>8</v>
      </c>
      <c r="B9" s="16">
        <v>21.267958268899957</v>
      </c>
      <c r="C9" s="16">
        <v>3.4977667245562132</v>
      </c>
      <c r="D9" s="16">
        <v>87.586426399999993</v>
      </c>
      <c r="E9" s="16">
        <v>0.41062338988697206</v>
      </c>
      <c r="F9" s="16">
        <v>2.9653259905612246</v>
      </c>
      <c r="G9" s="16">
        <v>1.5099224834019203</v>
      </c>
      <c r="H9" s="16">
        <f t="array" ref="H9:H103">TRANSPOSE(I8:CY8)</f>
        <v>0.62145939394531247</v>
      </c>
      <c r="I9" s="16" t="s">
        <v>103</v>
      </c>
      <c r="J9" s="16">
        <f>$A$1*Populatie!$I9*Populatie!J9/(Distante!J9*Distante!J9)</f>
        <v>0.10967370355555556</v>
      </c>
      <c r="K9" s="16">
        <f>$A$1*Populatie!$I9*Populatie!K9/(Distante!K9*Distante!K9)</f>
        <v>0.32688324256837104</v>
      </c>
      <c r="L9" s="16">
        <f>$A$1*Populatie!$I9*Populatie!L9/(Distante!L9*Distante!L9)</f>
        <v>0.61777260000000001</v>
      </c>
      <c r="M9" s="16">
        <f>$A$1*Populatie!$I9*Populatie!M9/(Distante!M9*Distante!M9)</f>
        <v>1.6861826459833797</v>
      </c>
      <c r="N9" s="16">
        <f>$A$1*Populatie!$I9*Populatie!N9/(Distante!N9*Distante!N9)</f>
        <v>0.19611828571428574</v>
      </c>
      <c r="O9" s="16">
        <f>$A$1*Populatie!$I9*Populatie!O9/(Distante!O9*Distante!O9)</f>
        <v>5.0472614617283948</v>
      </c>
      <c r="P9" s="16">
        <f>$A$1*Populatie!$I9*Populatie!P9/(Distante!P9*Distante!P9)</f>
        <v>0.40767871864667443</v>
      </c>
      <c r="Q9" s="16">
        <f>$A$1*Populatie!$I9*Populatie!Q9/(Distante!Q9*Distante!Q9)</f>
        <v>0.11041738469819302</v>
      </c>
      <c r="R9" s="16">
        <f>$A$1*Populatie!$I9*Populatie!R9/(Distante!R9*Distante!R9)</f>
        <v>1.7754479904818561</v>
      </c>
      <c r="S9" s="16">
        <f>$A$1*Populatie!$I9*Populatie!S9/(Distante!S9*Distante!S9)</f>
        <v>6.1110863880823138E-2</v>
      </c>
      <c r="T9" s="16">
        <f>$A$1*Populatie!$I9*Populatie!T9/(Distante!T9*Distante!T9)</f>
        <v>0.688118753542732</v>
      </c>
      <c r="U9" s="16">
        <f>$A$1*Populatie!$I9*Populatie!U9/(Distante!U9*Distante!U9)</f>
        <v>0.21264293455076702</v>
      </c>
      <c r="V9" s="16">
        <f>$A$1*Populatie!$I9*Populatie!V9/(Distante!V9*Distante!V9)</f>
        <v>0.11711157980859448</v>
      </c>
      <c r="W9" s="16">
        <f>$A$1*Populatie!$I9*Populatie!W9/(Distante!W9*Distante!W9)</f>
        <v>3.2369839157894736E-2</v>
      </c>
      <c r="X9" s="16">
        <f>$A$1*Populatie!$I9*Populatie!X9/(Distante!X9*Distante!X9)</f>
        <v>0.6015677645754598</v>
      </c>
      <c r="Y9" s="16">
        <f>$A$1*Populatie!$I9*Populatie!Y9/(Distante!Y9*Distante!Y9)</f>
        <v>0.58555316734693885</v>
      </c>
      <c r="Z9" s="16">
        <f>$A$1*Populatie!$I9*Populatie!Z9/(Distante!Z9*Distante!Z9)</f>
        <v>0.75004606706114396</v>
      </c>
      <c r="AA9" s="16">
        <f>$A$1*Populatie!$I9*Populatie!AA9/(Distante!AA9*Distante!AA9)</f>
        <v>0.33826481920000001</v>
      </c>
      <c r="AB9" s="16">
        <f>$A$1*Populatie!$I9*Populatie!AB9/(Distante!AB9*Distante!AB9)</f>
        <v>0.26808669234693877</v>
      </c>
      <c r="AC9" s="16">
        <f>$A$1*Populatie!$I9*Populatie!AC9/(Distante!AC9*Distante!AC9)</f>
        <v>0.15009052478134113</v>
      </c>
      <c r="AD9" s="16">
        <f>$A$1*Populatie!$I9*Populatie!AD9/(Distante!AD9*Distante!AD9)</f>
        <v>4.3686455826397151E-2</v>
      </c>
      <c r="AE9" s="16">
        <f>$A$1*Populatie!$I9*Populatie!AE9/(Distante!AE9*Distante!AE9)</f>
        <v>0.82140936823434563</v>
      </c>
      <c r="AF9" s="16">
        <f>$A$1*Populatie!$I9*Populatie!AF9/(Distante!AF9*Distante!AF9)</f>
        <v>0.21124423289224953</v>
      </c>
      <c r="AG9" s="16">
        <f>$A$1*Populatie!$I9*Populatie!AG9/(Distante!AG9*Distante!AG9)</f>
        <v>1.9400102256055365</v>
      </c>
      <c r="AH9" s="16">
        <f>$A$1*Populatie!$I9*Populatie!AH9/(Distante!AH9*Distante!AH9)</f>
        <v>0.13609441011080334</v>
      </c>
      <c r="AI9" s="16">
        <f>$A$1*Populatie!$I9*Populatie!AI9/(Distante!AI9*Distante!AI9)</f>
        <v>8.6273659625000008</v>
      </c>
      <c r="AJ9" s="16">
        <f>$A$1*Populatie!$I9*Populatie!AJ9/(Distante!AJ9*Distante!AJ9)</f>
        <v>0.88990122721893494</v>
      </c>
      <c r="AK9" s="16">
        <f>$A$1*Populatie!$I9*Populatie!AK9/(Distante!AK9*Distante!AK9)</f>
        <v>7.2567224590576976E-2</v>
      </c>
      <c r="AL9" s="16">
        <f>$A$1*Populatie!$I9*Populatie!AL9/(Distante!AL9*Distante!AL9)</f>
        <v>0.14257837675781251</v>
      </c>
      <c r="AM9" s="16">
        <f>$A$1*Populatie!$I9*Populatie!AM9/(Distante!AM9*Distante!AM9)</f>
        <v>10.82436743888889</v>
      </c>
      <c r="AN9" s="16">
        <f>$A$1*Populatie!$I9*Populatie!AN9/(Distante!AN9*Distante!AN9)</f>
        <v>1.1051193972944851</v>
      </c>
      <c r="AO9" s="16">
        <f>$A$1*Populatie!$I9*Populatie!AO9/(Distante!AO9*Distante!AO9)</f>
        <v>0.7401641871900827</v>
      </c>
      <c r="AP9" s="16">
        <f>$A$1*Populatie!$I9*Populatie!AP9/(Distante!AP9*Distante!AP9)</f>
        <v>0.18768844167627835</v>
      </c>
      <c r="AQ9" s="16">
        <f>$A$1*Populatie!$I9*Populatie!AQ9/(Distante!AQ9*Distante!AQ9)</f>
        <v>0.22940051215277782</v>
      </c>
      <c r="AR9" s="16">
        <f>$A$1*Populatie!$I9*Populatie!AR9/(Distante!AR9*Distante!AR9)</f>
        <v>3.3137882795847749E-2</v>
      </c>
      <c r="AS9" s="16">
        <f>$A$1*Populatie!$I9*Populatie!AS9/(Distante!AS9*Distante!AS9)</f>
        <v>0.37955948544000001</v>
      </c>
      <c r="AT9" s="16">
        <f>$A$1*Populatie!$I9*Populatie!AT9/(Distante!AT9*Distante!AT9)</f>
        <v>0.20158638844970417</v>
      </c>
      <c r="AU9" s="16">
        <f>$A$1*Populatie!$I9*Populatie!AU9/(Distante!AU9*Distante!AU9)</f>
        <v>7.3360496250000004E-2</v>
      </c>
      <c r="AV9" s="16">
        <f>$A$1*Populatie!$I9*Populatie!AV9/(Distante!AV9*Distante!AV9)</f>
        <v>1.147601348696845</v>
      </c>
      <c r="AW9" s="16">
        <f>$A$1*Populatie!$I9*Populatie!AW9/(Distante!AW9*Distante!AW9)</f>
        <v>0.37800305595567874</v>
      </c>
      <c r="AX9" s="16">
        <f>$A$1*Populatie!$I9*Populatie!AX9/(Distante!AX9*Distante!AX9)</f>
        <v>0.14907626044948544</v>
      </c>
      <c r="AY9" s="16">
        <f>$A$1*Populatie!$I9*Populatie!AY9/(Distante!AY9*Distante!AY9)</f>
        <v>0.43192717687074833</v>
      </c>
      <c r="AZ9" s="16">
        <f>$A$1*Populatie!$I9*Populatie!AZ9/(Distante!AZ9*Distante!AZ9)</f>
        <v>6.7522376135969481E-2</v>
      </c>
      <c r="BA9" s="16">
        <f>$A$1*Populatie!$I9*Populatie!BA9/(Distante!BA9*Distante!BA9)</f>
        <v>0.10158179304598622</v>
      </c>
      <c r="BB9" s="16">
        <f>$A$1*Populatie!$I9*Populatie!BB9/(Distante!BB9*Distante!BB9)</f>
        <v>4.8715115293325478E-2</v>
      </c>
      <c r="BC9" s="16">
        <f>$A$1*Populatie!$I9*Populatie!BC9/(Distante!BC9*Distante!BC9)</f>
        <v>0.26879952184075967</v>
      </c>
      <c r="BD9" s="16">
        <f>$A$1*Populatie!$I9*Populatie!BD9/(Distante!BD9*Distante!BD9)</f>
        <v>0.33260571711111114</v>
      </c>
      <c r="BE9" s="16">
        <f>$A$1*Populatie!$I9*Populatie!BE9/(Distante!BE9*Distante!BE9)</f>
        <v>0.13177453950617285</v>
      </c>
      <c r="BF9" s="16">
        <f>$A$1*Populatie!$I9*Populatie!BF9/(Distante!BF9*Distante!BF9)</f>
        <v>1.0348321430204082</v>
      </c>
      <c r="BG9" s="16">
        <f>$A$1*Populatie!$I9*Populatie!BG9/(Distante!BG9*Distante!BG9)</f>
        <v>0.62506271120366519</v>
      </c>
      <c r="BH9" s="16">
        <f>$A$1*Populatie!$I9*Populatie!BH9/(Distante!BH9*Distante!BH9)</f>
        <v>1.3196862709677419</v>
      </c>
      <c r="BI9" s="16">
        <f>$A$1*Populatie!$I9*Populatie!BI9/(Distante!BI9*Distante!BI9)</f>
        <v>0.50775107112648987</v>
      </c>
      <c r="BJ9" s="16">
        <f>$A$1*Populatie!$I9*Populatie!BJ9/(Distante!BJ9*Distante!BJ9)</f>
        <v>0.52234225103108656</v>
      </c>
      <c r="BK9" s="16">
        <f>$A$1*Populatie!$I9*Populatie!BK9/(Distante!BK9*Distante!BK9)</f>
        <v>5.186239111111111</v>
      </c>
      <c r="BL9" s="16">
        <f>$A$1*Populatie!$I9*Populatie!BL9/(Distante!BL9*Distante!BL9)</f>
        <v>4.2248318791045833E-2</v>
      </c>
      <c r="BM9" s="16">
        <f>$A$1*Populatie!$I9*Populatie!BM9/(Distante!BM9*Distante!BM9)</f>
        <v>0.24393224793388429</v>
      </c>
      <c r="BN9" s="16">
        <f>$A$1*Populatie!$I9*Populatie!BN9/(Distante!BN9*Distante!BN9)</f>
        <v>0.58240126632653066</v>
      </c>
      <c r="BO9" s="16">
        <f>$A$1*Populatie!$I9*Populatie!BO9/(Distante!BO9*Distante!BO9)</f>
        <v>6.3361292307692316E-2</v>
      </c>
      <c r="BP9" s="16">
        <f>$A$1*Populatie!$I9*Populatie!BP9/(Distante!BP9*Distante!BP9)</f>
        <v>2.1846954430839003</v>
      </c>
      <c r="BQ9" s="16">
        <f>$A$1*Populatie!$I9*Populatie!BQ9/(Distante!BQ9*Distante!BQ9)</f>
        <v>6.5450425826446279E-2</v>
      </c>
      <c r="BR9" s="16">
        <f>$A$1*Populatie!$I9*Populatie!BR9/(Distante!BR9*Distante!BR9)</f>
        <v>0.14103023514033064</v>
      </c>
      <c r="BS9" s="16">
        <f>$A$1*Populatie!$I9*Populatie!BS9/(Distante!BS9*Distante!BS9)</f>
        <v>0.18823204777021924</v>
      </c>
      <c r="BT9" s="16">
        <f>$A$1*Populatie!$I9*Populatie!BT9/(Distante!BT9*Distante!BT9)</f>
        <v>1.6443428711111112</v>
      </c>
      <c r="BU9" s="16">
        <f>$A$1*Populatie!$I9*Populatie!BU9/(Distante!BU9*Distante!BU9)</f>
        <v>0.43616430032753845</v>
      </c>
      <c r="BV9" s="16">
        <f>$A$1*Populatie!$I9*Populatie!BV9/(Distante!BV9*Distante!BV9)</f>
        <v>0.22516279307958478</v>
      </c>
      <c r="BW9" s="16">
        <f>$A$1*Populatie!$I9*Populatie!BW9/(Distante!BW9*Distante!BW9)</f>
        <v>0.2692416132963989</v>
      </c>
      <c r="BX9" s="16">
        <f>$A$1*Populatie!$I9*Populatie!BX9/(Distante!BX9*Distante!BX9)</f>
        <v>3.5441406618452777E-2</v>
      </c>
      <c r="BY9" s="16">
        <f>$A$1*Populatie!$I9*Populatie!BY9/(Distante!BY9*Distante!BY9)</f>
        <v>0.18769154088474513</v>
      </c>
      <c r="BZ9" s="16">
        <f>$A$1*Populatie!$I9*Populatie!BZ9/(Distante!BZ9*Distante!BZ9)</f>
        <v>1.813434432074312E-2</v>
      </c>
      <c r="CA9" s="16">
        <f>$A$1*Populatie!$I9*Populatie!CA9/(Distante!CA9*Distante!CA9)</f>
        <v>0.14936492294989678</v>
      </c>
      <c r="CB9" s="16">
        <f>$A$1*Populatie!$I9*Populatie!CB9/(Distante!CB9*Distante!CB9)</f>
        <v>6.143270900676398E-2</v>
      </c>
      <c r="CC9" s="16">
        <f>$A$1*Populatie!$I9*Populatie!CC9/(Distante!CC9*Distante!CC9)</f>
        <v>0.10803871560128185</v>
      </c>
      <c r="CD9" s="16">
        <f>$A$1*Populatie!$I9*Populatie!CD9/(Distante!CD9*Distante!CD9)</f>
        <v>0.28900586530314099</v>
      </c>
      <c r="CE9" s="16">
        <f>$A$1*Populatie!$I9*Populatie!CE9/(Distante!CE9*Distante!CE9)</f>
        <v>0.56870472421875007</v>
      </c>
      <c r="CF9" s="16">
        <f>$A$1*Populatie!$I9*Populatie!CF9/(Distante!CF9*Distante!CF9)</f>
        <v>8.421282870370371E-2</v>
      </c>
      <c r="CG9" s="16">
        <f>$A$1*Populatie!$I9*Populatie!CG9/(Distante!CG9*Distante!CG9)</f>
        <v>0.66720997882797739</v>
      </c>
      <c r="CH9" s="16">
        <f>$A$1*Populatie!$I9*Populatie!CH9/(Distante!CH9*Distante!CH9)</f>
        <v>0.10726979900427987</v>
      </c>
      <c r="CI9" s="16">
        <f>$A$1*Populatie!$I9*Populatie!CI9/(Distante!CI9*Distante!CI9)</f>
        <v>0.4263821658163266</v>
      </c>
      <c r="CJ9" s="16">
        <f>$A$1*Populatie!$I9*Populatie!CJ9/(Distante!CJ9*Distante!CJ9)</f>
        <v>4.7391540637481404E-2</v>
      </c>
      <c r="CK9" s="16">
        <f>$A$1*Populatie!$I9*Populatie!CK9/(Distante!CK9*Distante!CK9)</f>
        <v>0.27324193663911844</v>
      </c>
      <c r="CL9" s="16">
        <f>$A$1*Populatie!$I9*Populatie!CL9/(Distante!CL9*Distante!CL9)</f>
        <v>9.8069272933884302E-2</v>
      </c>
      <c r="CM9" s="16">
        <f>$A$1*Populatie!$I9*Populatie!CM9/(Distante!CM9*Distante!CM9)</f>
        <v>1.1771545950850664</v>
      </c>
      <c r="CN9" s="16">
        <f>$A$1*Populatie!$I9*Populatie!CN9/(Distante!CN9*Distante!CN9)</f>
        <v>0.14272530033777778</v>
      </c>
      <c r="CO9" s="16">
        <f>$A$1*Populatie!$I9*Populatie!CO9/(Distante!CO9*Distante!CO9)</f>
        <v>5.2725175375000009E-2</v>
      </c>
      <c r="CP9" s="16">
        <f>$A$1*Populatie!$I9*Populatie!CP9/(Distante!CP9*Distante!CP9)</f>
        <v>1.7543132854442345</v>
      </c>
      <c r="CQ9" s="16">
        <f>$A$1*Populatie!$I9*Populatie!CQ9/(Distante!CQ9*Distante!CQ9)</f>
        <v>0.37692057003121748</v>
      </c>
      <c r="CR9" s="16">
        <f>$A$1*Populatie!$I9*Populatie!CR9/(Distante!CR9*Distante!CR9)</f>
        <v>0.14687442683902741</v>
      </c>
      <c r="CS9" s="16">
        <f>$A$1*Populatie!$I9*Populatie!CS9/(Distante!CS9*Distante!CS9)</f>
        <v>5.6919036512078115E-2</v>
      </c>
      <c r="CT9" s="16">
        <f>$A$1*Populatie!$I9*Populatie!CT9/(Distante!CT9*Distante!CT9)</f>
        <v>8.1353787280000009</v>
      </c>
      <c r="CU9" s="16">
        <f>$A$1*Populatie!$I9*Populatie!CU9/(Distante!CU9*Distante!CU9)</f>
        <v>7.4654386640000006</v>
      </c>
      <c r="CV9" s="16">
        <f>$A$1*Populatie!$I9*Populatie!CV9/(Distante!CV9*Distante!CV9)</f>
        <v>0.35712964776854422</v>
      </c>
      <c r="CW9" s="16">
        <f>$A$1*Populatie!$I9*Populatie!CW9/(Distante!CW9*Distante!CW9)</f>
        <v>0.16273808184888891</v>
      </c>
      <c r="CX9" s="16">
        <f>$A$1*Populatie!$I9*Populatie!CX9/(Distante!CX9*Distante!CX9)</f>
        <v>1.275755250887574</v>
      </c>
      <c r="CY9" s="16">
        <f>$A$1*Populatie!$I9*Populatie!CY9/(Distante!CY9*Distante!CY9)</f>
        <v>0.13713238056975896</v>
      </c>
    </row>
    <row r="10" spans="1:103" x14ac:dyDescent="0.25">
      <c r="A10" s="2" t="s">
        <v>9</v>
      </c>
      <c r="B10" s="16">
        <v>2.925277686264308</v>
      </c>
      <c r="C10" s="16">
        <v>22.637397201999999</v>
      </c>
      <c r="D10" s="16">
        <v>0.62317465517241377</v>
      </c>
      <c r="E10" s="16">
        <v>8.7309569242964735E-2</v>
      </c>
      <c r="F10" s="16">
        <v>0.9660397245659722</v>
      </c>
      <c r="G10" s="16">
        <v>0.24192639981634526</v>
      </c>
      <c r="H10" s="16">
        <v>0.10548105931440442</v>
      </c>
      <c r="I10" s="16">
        <f t="array" ref="I10:I103">TRANSPOSE(J9:CY9)</f>
        <v>0.10967370355555556</v>
      </c>
      <c r="J10" s="16" t="s">
        <v>103</v>
      </c>
      <c r="K10" s="16">
        <f>$A$1*Populatie!$J10*Populatie!K10/(Distante!K10*Distante!K10)</f>
        <v>5.3713261836734687E-2</v>
      </c>
      <c r="L10" s="16">
        <f>$A$1*Populatie!$J10*Populatie!L10/(Distante!L10*Distante!L10)</f>
        <v>0.27233830790816327</v>
      </c>
      <c r="M10" s="16">
        <f>$A$1*Populatie!$J10*Populatie!M10/(Distante!M10*Distante!M10)</f>
        <v>2.4573064968797433E-2</v>
      </c>
      <c r="N10" s="16">
        <f>$A$1*Populatie!$J10*Populatie!N10/(Distante!N10*Distante!N10)</f>
        <v>2.7707697947650205E-2</v>
      </c>
      <c r="O10" s="16">
        <f>$A$1*Populatie!$J10*Populatie!O10/(Distante!O10*Distante!O10)</f>
        <v>8.9854928741965101E-2</v>
      </c>
      <c r="P10" s="16">
        <f>$A$1*Populatie!$J10*Populatie!P10/(Distante!P10*Distante!P10)</f>
        <v>0.15098007685901249</v>
      </c>
      <c r="Q10" s="16">
        <f>$A$1*Populatie!$J10*Populatie!Q10/(Distante!Q10*Distante!Q10)</f>
        <v>2.1157144844567558E-2</v>
      </c>
      <c r="R10" s="16">
        <f>$A$1*Populatie!$J10*Populatie!R10/(Distante!R10*Distante!R10)</f>
        <v>0.16398977089072542</v>
      </c>
      <c r="S10" s="16">
        <f>$A$1*Populatie!$J10*Populatie!S10/(Distante!S10*Distante!S10)</f>
        <v>2.0597042808888889E-2</v>
      </c>
      <c r="T10" s="16">
        <f>$A$1*Populatie!$J10*Populatie!T10/(Distante!T10*Distante!T10)</f>
        <v>0.28759394719387754</v>
      </c>
      <c r="U10" s="16">
        <f>$A$1*Populatie!$J10*Populatie!U10/(Distante!U10*Distante!U10)</f>
        <v>4.3547515718749999E-2</v>
      </c>
      <c r="V10" s="16">
        <f>$A$1*Populatie!$J10*Populatie!V10/(Distante!V10*Distante!V10)</f>
        <v>0.22096720680473372</v>
      </c>
      <c r="W10" s="16">
        <f>$A$1*Populatie!$J10*Populatie!W10/(Distante!W10*Distante!W10)</f>
        <v>2.0785512009512484E-2</v>
      </c>
      <c r="X10" s="16">
        <f>$A$1*Populatie!$J10*Populatie!X10/(Distante!X10*Distante!X10)</f>
        <v>9.8938980886426595E-2</v>
      </c>
      <c r="Y10" s="16">
        <f>$A$1*Populatie!$J10*Populatie!Y10/(Distante!Y10*Distante!Y10)</f>
        <v>5.1927294517958411E-2</v>
      </c>
      <c r="Z10" s="16">
        <f>$A$1*Populatie!$J10*Populatie!Z10/(Distante!Z10*Distante!Z10)</f>
        <v>6.8796289493575219E-2</v>
      </c>
      <c r="AA10" s="16">
        <f>$A$1*Populatie!$J10*Populatie!AA10/(Distante!AA10*Distante!AA10)</f>
        <v>2.4988534320987656</v>
      </c>
      <c r="AB10" s="16">
        <f>$A$1*Populatie!$J10*Populatie!AB10/(Distante!AB10*Distante!AB10)</f>
        <v>8.0489691679999993</v>
      </c>
      <c r="AC10" s="16">
        <f>$A$1*Populatie!$J10*Populatie!AC10/(Distante!AC10*Distante!AC10)</f>
        <v>3.5201729415365778E-2</v>
      </c>
      <c r="AD10" s="16">
        <f>$A$1*Populatie!$J10*Populatie!AD10/(Distante!AD10*Distante!AD10)</f>
        <v>1.0278270187741982E-2</v>
      </c>
      <c r="AE10" s="16">
        <f>$A$1*Populatie!$J10*Populatie!AE10/(Distante!AE10*Distante!AE10)</f>
        <v>0.13727851214111467</v>
      </c>
      <c r="AF10" s="16">
        <f>$A$1*Populatie!$J10*Populatie!AF10/(Distante!AF10*Distante!AF10)</f>
        <v>3.5800104967281379E-2</v>
      </c>
      <c r="AG10" s="16">
        <f>$A$1*Populatie!$J10*Populatie!AG10/(Distante!AG10*Distante!AG10)</f>
        <v>3.0806542056932965E-2</v>
      </c>
      <c r="AH10" s="16">
        <f>$A$1*Populatie!$J10*Populatie!AH10/(Distante!AH10*Distante!AH10)</f>
        <v>0.18373693925781251</v>
      </c>
      <c r="AI10" s="16">
        <f>$A$1*Populatie!$J10*Populatie!AI10/(Distante!AI10*Distante!AI10)</f>
        <v>3.1279546177514793E-2</v>
      </c>
      <c r="AJ10" s="16">
        <f>$A$1*Populatie!$J10*Populatie!AJ10/(Distante!AJ10*Distante!AJ10)</f>
        <v>2.6293840504017531E-2</v>
      </c>
      <c r="AK10" s="16">
        <f>$A$1*Populatie!$J10*Populatie!AK10/(Distante!AK10*Distante!AK10)</f>
        <v>5.3044562480763311E-3</v>
      </c>
      <c r="AL10" s="16">
        <f>$A$1*Populatie!$J10*Populatie!AL10/(Distante!AL10*Distante!AL10)</f>
        <v>2.0788103539559784E-2</v>
      </c>
      <c r="AM10" s="16">
        <f>$A$1*Populatie!$J10*Populatie!AM10/(Distante!AM10*Distante!AM10)</f>
        <v>7.613737514285715E-2</v>
      </c>
      <c r="AN10" s="16">
        <f>$A$1*Populatie!$J10*Populatie!AN10/(Distante!AN10*Distante!AN10)</f>
        <v>0.13129742190082644</v>
      </c>
      <c r="AO10" s="16">
        <f>$A$1*Populatie!$J10*Populatie!AO10/(Distante!AO10*Distante!AO10)</f>
        <v>0.12209858860804557</v>
      </c>
      <c r="AP10" s="16">
        <f>$A$1*Populatie!$J10*Populatie!AP10/(Distante!AP10*Distante!AP10)</f>
        <v>1.294671632132964E-2</v>
      </c>
      <c r="AQ10" s="16">
        <f>$A$1*Populatie!$J10*Populatie!AQ10/(Distante!AQ10*Distante!AQ10)</f>
        <v>1.3726611870659721E-2</v>
      </c>
      <c r="AR10" s="16">
        <f>$A$1*Populatie!$J10*Populatie!AR10/(Distante!AR10*Distante!AR10)</f>
        <v>3.5815546999999996E-2</v>
      </c>
      <c r="AS10" s="16">
        <f>$A$1*Populatie!$J10*Populatie!AS10/(Distante!AS10*Distante!AS10)</f>
        <v>8.399281420118343E-2</v>
      </c>
      <c r="AT10" s="16">
        <f>$A$1*Populatie!$J10*Populatie!AT10/(Distante!AT10*Distante!AT10)</f>
        <v>8.1541157279999998E-2</v>
      </c>
      <c r="AU10" s="16">
        <f>$A$1*Populatie!$J10*Populatie!AU10/(Distante!AU10*Distante!AU10)</f>
        <v>2.6597724497041422E-2</v>
      </c>
      <c r="AV10" s="16">
        <f>$A$1*Populatie!$J10*Populatie!AV10/(Distante!AV10*Distante!AV10)</f>
        <v>0.1955453908203125</v>
      </c>
      <c r="AW10" s="16">
        <f>$A$1*Populatie!$J10*Populatie!AW10/(Distante!AW10*Distante!AW10)</f>
        <v>1.9912300076207895E-2</v>
      </c>
      <c r="AX10" s="16">
        <f>$A$1*Populatie!$J10*Populatie!AX10/(Distante!AX10*Distante!AX10)</f>
        <v>0.29492606076388889</v>
      </c>
      <c r="AY10" s="16">
        <f>$A$1*Populatie!$J10*Populatie!AY10/(Distante!AY10*Distante!AY10)</f>
        <v>0.81050473333333328</v>
      </c>
      <c r="AZ10" s="16">
        <f>$A$1*Populatie!$J10*Populatie!AZ10/(Distante!AZ10*Distante!AZ10)</f>
        <v>1.3435141118800462E-2</v>
      </c>
      <c r="BA10" s="16">
        <f>$A$1*Populatie!$J10*Populatie!BA10/(Distante!BA10*Distante!BA10)</f>
        <v>0.13126265519031144</v>
      </c>
      <c r="BB10" s="16">
        <f>$A$1*Populatie!$J10*Populatie!BB10/(Distante!BB10*Distante!BB10)</f>
        <v>1.1243453680707734E-2</v>
      </c>
      <c r="BC10" s="16">
        <f>$A$1*Populatie!$J10*Populatie!BC10/(Distante!BC10*Distante!BC10)</f>
        <v>4.7634761032990809E-2</v>
      </c>
      <c r="BD10" s="16">
        <f>$A$1*Populatie!$J10*Populatie!BD10/(Distante!BD10*Distante!BD10)</f>
        <v>1.11949254921875</v>
      </c>
      <c r="BE10" s="16">
        <f>$A$1*Populatie!$J10*Populatie!BE10/(Distante!BE10*Distante!BE10)</f>
        <v>2.3172179818594103E-2</v>
      </c>
      <c r="BF10" s="16">
        <f>$A$1*Populatie!$J10*Populatie!BF10/(Distante!BF10*Distante!BF10)</f>
        <v>8.1540860575114213E-2</v>
      </c>
      <c r="BG10" s="16">
        <f>$A$1*Populatie!$J10*Populatie!BG10/(Distante!BG10*Distante!BG10)</f>
        <v>0.11055922917820868</v>
      </c>
      <c r="BH10" s="16">
        <f>$A$1*Populatie!$J10*Populatie!BH10/(Distante!BH10*Distante!BH10)</f>
        <v>5.855420050154321E-2</v>
      </c>
      <c r="BI10" s="16">
        <f>$A$1*Populatie!$J10*Populatie!BI10/(Distante!BI10*Distante!BI10)</f>
        <v>0.11689972115384617</v>
      </c>
      <c r="BJ10" s="16">
        <f>$A$1*Populatie!$J10*Populatie!BJ10/(Distante!BJ10*Distante!BJ10)</f>
        <v>0.48298966064209276</v>
      </c>
      <c r="BK10" s="16">
        <f>$A$1*Populatie!$J10*Populatie!BK10/(Distante!BK10*Distante!BK10)</f>
        <v>2.239839563377144E-2</v>
      </c>
      <c r="BL10" s="16">
        <f>$A$1*Populatie!$J10*Populatie!BL10/(Distante!BL10*Distante!BL10)</f>
        <v>9.9441994027777789E-3</v>
      </c>
      <c r="BM10" s="16">
        <f>$A$1*Populatie!$J10*Populatie!BM10/(Distante!BM10*Distante!BM10)</f>
        <v>1.3354507561436673E-2</v>
      </c>
      <c r="BN10" s="16">
        <f>$A$1*Populatie!$J10*Populatie!BN10/(Distante!BN10*Distante!BN10)</f>
        <v>8.6718274786748664E-2</v>
      </c>
      <c r="BO10" s="16">
        <f>$A$1*Populatie!$J10*Populatie!BO10/(Distante!BO10*Distante!BO10)</f>
        <v>1.183753629936846E-2</v>
      </c>
      <c r="BP10" s="16">
        <f>$A$1*Populatie!$J10*Populatie!BP10/(Distante!BP10*Distante!BP10)</f>
        <v>0.15161048612754766</v>
      </c>
      <c r="BQ10" s="16">
        <f>$A$1*Populatie!$J10*Populatie!BQ10/(Distante!BQ10*Distante!BQ10)</f>
        <v>1.2131284359999999E-2</v>
      </c>
      <c r="BR10" s="16">
        <f>$A$1*Populatie!$J10*Populatie!BR10/(Distante!BR10*Distante!BR10)</f>
        <v>3.1255741402634388E-2</v>
      </c>
      <c r="BS10" s="16">
        <f>$A$1*Populatie!$J10*Populatie!BS10/(Distante!BS10*Distante!BS10)</f>
        <v>3.0958252873961221E-2</v>
      </c>
      <c r="BT10" s="16">
        <f>$A$1*Populatie!$J10*Populatie!BT10/(Distante!BT10*Distante!BT10)</f>
        <v>0.27331209413580249</v>
      </c>
      <c r="BU10" s="16">
        <f>$A$1*Populatie!$J10*Populatie!BU10/(Distante!BU10*Distante!BU10)</f>
        <v>6.8103741452991459E-2</v>
      </c>
      <c r="BV10" s="16">
        <f>$A$1*Populatie!$J10*Populatie!BV10/(Distante!BV10*Distante!BV10)</f>
        <v>1.0239864694280079E-2</v>
      </c>
      <c r="BW10" s="16">
        <f>$A$1*Populatie!$J10*Populatie!BW10/(Distante!BW10*Distante!BW10)</f>
        <v>0.30972350236686391</v>
      </c>
      <c r="BX10" s="16">
        <f>$A$1*Populatie!$J10*Populatie!BX10/(Distante!BX10*Distante!BX10)</f>
        <v>8.3396460930767018E-3</v>
      </c>
      <c r="BY10" s="16">
        <f>$A$1*Populatie!$J10*Populatie!BY10/(Distante!BY10*Distante!BY10)</f>
        <v>4.1354894740686633E-2</v>
      </c>
      <c r="BZ10" s="16">
        <f>$A$1*Populatie!$J10*Populatie!BZ10/(Distante!BZ10*Distante!BZ10)</f>
        <v>4.269547984412792E-3</v>
      </c>
      <c r="CA10" s="16">
        <f>$A$1*Populatie!$J10*Populatie!CA10/(Distante!CA10*Distante!CA10)</f>
        <v>2.5758845781503514E-2</v>
      </c>
      <c r="CB10" s="16">
        <f>$A$1*Populatie!$J10*Populatie!CB10/(Distante!CB10*Distante!CB10)</f>
        <v>1.4985173006802723E-2</v>
      </c>
      <c r="CC10" s="16">
        <f>$A$1*Populatie!$J10*Populatie!CC10/(Distante!CC10*Distante!CC10)</f>
        <v>1.533168278E-2</v>
      </c>
      <c r="CD10" s="16">
        <f>$A$1*Populatie!$J10*Populatie!CD10/(Distante!CD10*Distante!CD10)</f>
        <v>0.42087831377777774</v>
      </c>
      <c r="CE10" s="16">
        <f>$A$1*Populatie!$J10*Populatie!CE10/(Distante!CE10*Distante!CE10)</f>
        <v>2.0729462908982747E-2</v>
      </c>
      <c r="CF10" s="16">
        <f>$A$1*Populatie!$J10*Populatie!CF10/(Distante!CF10*Distante!CF10)</f>
        <v>1.3804913991280223E-2</v>
      </c>
      <c r="CG10" s="16">
        <f>$A$1*Populatie!$J10*Populatie!CG10/(Distante!CG10*Distante!CG10)</f>
        <v>1.0429467814814815</v>
      </c>
      <c r="CH10" s="16">
        <f>$A$1*Populatie!$J10*Populatie!CH10/(Distante!CH10*Distante!CH10)</f>
        <v>2.0413218875E-2</v>
      </c>
      <c r="CI10" s="16">
        <f>$A$1*Populatie!$J10*Populatie!CI10/(Distante!CI10*Distante!CI10)</f>
        <v>0.2337763637691746</v>
      </c>
      <c r="CJ10" s="16">
        <f>$A$1*Populatie!$J10*Populatie!CJ10/(Distante!CJ10*Distante!CJ10)</f>
        <v>8.9800599169198338E-3</v>
      </c>
      <c r="CK10" s="16">
        <f>$A$1*Populatie!$J10*Populatie!CK10/(Distante!CK10*Distante!CK10)</f>
        <v>0.58859805991735537</v>
      </c>
      <c r="CL10" s="16">
        <f>$A$1*Populatie!$J10*Populatie!CL10/(Distante!CL10*Distante!CL10)</f>
        <v>1.817721156E-2</v>
      </c>
      <c r="CM10" s="16">
        <f>$A$1*Populatie!$J10*Populatie!CM10/(Distante!CM10*Distante!CM10)</f>
        <v>2.8751012499999999E-2</v>
      </c>
      <c r="CN10" s="16">
        <f>$A$1*Populatie!$J10*Populatie!CN10/(Distante!CN10*Distante!CN10)</f>
        <v>2.9287507757963727E-2</v>
      </c>
      <c r="CO10" s="16">
        <f>$A$1*Populatie!$J10*Populatie!CO10/(Distante!CO10*Distante!CO10)</f>
        <v>9.3381548618337376E-3</v>
      </c>
      <c r="CP10" s="16">
        <f>$A$1*Populatie!$J10*Populatie!CP10/(Distante!CP10*Distante!CP10)</f>
        <v>4.4063104146002778E-2</v>
      </c>
      <c r="CQ10" s="16">
        <f>$A$1*Populatie!$J10*Populatie!CQ10/(Distante!CQ10*Distante!CQ10)</f>
        <v>0.18755354148188208</v>
      </c>
      <c r="CR10" s="16">
        <f>$A$1*Populatie!$J10*Populatie!CR10/(Distante!CR10*Distante!CR10)</f>
        <v>1.0765901668394759E-2</v>
      </c>
      <c r="CS10" s="16">
        <f>$A$1*Populatie!$J10*Populatie!CS10/(Distante!CS10*Distante!CS10)</f>
        <v>1.3376858330578513E-2</v>
      </c>
      <c r="CT10" s="16">
        <f>$A$1*Populatie!$J10*Populatie!CT10/(Distante!CT10*Distante!CT10)</f>
        <v>5.7882962485136739E-2</v>
      </c>
      <c r="CU10" s="16">
        <f>$A$1*Populatie!$J10*Populatie!CU10/(Distante!CU10*Distante!CU10)</f>
        <v>7.1473374160000006E-2</v>
      </c>
      <c r="CV10" s="16">
        <f>$A$1*Populatie!$J10*Populatie!CV10/(Distante!CV10*Distante!CV10)</f>
        <v>1.6433038556213018</v>
      </c>
      <c r="CW10" s="16">
        <f>$A$1*Populatie!$J10*Populatie!CW10/(Distante!CW10*Distante!CW10)</f>
        <v>2.7049277086419753E-2</v>
      </c>
      <c r="CX10" s="16">
        <f>$A$1*Populatie!$J10*Populatie!CX10/(Distante!CX10*Distante!CX10)</f>
        <v>0.16850272702040817</v>
      </c>
      <c r="CY10" s="16">
        <f>$A$1*Populatie!$J10*Populatie!CY10/(Distante!CY10*Distante!CY10)</f>
        <v>0.10189053344671202</v>
      </c>
    </row>
    <row r="11" spans="1:103" x14ac:dyDescent="0.25">
      <c r="A11" s="2" t="s">
        <v>10</v>
      </c>
      <c r="B11" s="16">
        <v>313.18006635</v>
      </c>
      <c r="C11" s="16">
        <v>1.588506611111111</v>
      </c>
      <c r="D11" s="16">
        <v>2.3354436600000001</v>
      </c>
      <c r="E11" s="16">
        <v>4.6013364899999996</v>
      </c>
      <c r="F11" s="16">
        <v>9.1701069031065092</v>
      </c>
      <c r="G11" s="16">
        <v>8.1303186315789464</v>
      </c>
      <c r="H11" s="16">
        <v>2.0176661397146254</v>
      </c>
      <c r="I11" s="16">
        <v>0.32688324256837104</v>
      </c>
      <c r="J11" s="16">
        <f t="array" ref="J11:J103">TRANSPOSE(K10:CY10)</f>
        <v>5.3713261836734687E-2</v>
      </c>
      <c r="K11" s="16" t="s">
        <v>103</v>
      </c>
      <c r="L11" s="16">
        <f>$A$1*Populatie!$K11*Populatie!L11/(Distante!L11*Distante!L11)</f>
        <v>0.21169796956212175</v>
      </c>
      <c r="M11" s="16">
        <f>$A$1*Populatie!$K11*Populatie!M11/(Distante!M11*Distante!M11)</f>
        <v>7.2137632800000004E-2</v>
      </c>
      <c r="N11" s="16">
        <f>$A$1*Populatie!$K11*Populatie!N11/(Distante!N11*Distante!N11)</f>
        <v>0.83021727600000017</v>
      </c>
      <c r="O11" s="16">
        <f>$A$1*Populatie!$K11*Populatie!O11/(Distante!O11*Distante!O11)</f>
        <v>0.68132359125000008</v>
      </c>
      <c r="P11" s="16">
        <f>$A$1*Populatie!$K11*Populatie!P11/(Distante!P11*Distante!P11)</f>
        <v>0.40071205612244903</v>
      </c>
      <c r="Q11" s="16">
        <f>$A$1*Populatie!$K11*Populatie!Q11/(Distante!Q11*Distante!Q11)</f>
        <v>0.36190512476370512</v>
      </c>
      <c r="R11" s="16">
        <f>$A$1*Populatie!$K11*Populatie!R11/(Distante!R11*Distante!R11)</f>
        <v>6.1404931944444447</v>
      </c>
      <c r="S11" s="16">
        <f>$A$1*Populatie!$K11*Populatie!S11/(Distante!S11*Distante!S11)</f>
        <v>0.15934777555555557</v>
      </c>
      <c r="T11" s="16">
        <f>$A$1*Populatie!$K11*Populatie!T11/(Distante!T11*Distante!T11)</f>
        <v>0.18667383576099883</v>
      </c>
      <c r="U11" s="16">
        <f>$A$1*Populatie!$K11*Populatie!U11/(Distante!U11*Distante!U11)</f>
        <v>0.53755115547091414</v>
      </c>
      <c r="V11" s="16">
        <f>$A$1*Populatie!$K11*Populatie!V11/(Distante!V11*Distante!V11)</f>
        <v>0.1236693758917955</v>
      </c>
      <c r="W11" s="16">
        <f>$A$1*Populatie!$K11*Populatie!W11/(Distante!W11*Distante!W11)</f>
        <v>7.4872096885813158E-2</v>
      </c>
      <c r="X11" s="16">
        <f>$A$1*Populatie!$K11*Populatie!X11/(Distante!X11*Distante!X11)</f>
        <v>5.5073212318339104</v>
      </c>
      <c r="Y11" s="16">
        <f>$A$1*Populatie!$K11*Populatie!Y11/(Distante!Y11*Distante!Y11)</f>
        <v>6.8171898418355983E-2</v>
      </c>
      <c r="Z11" s="16">
        <f>$A$1*Populatie!$K11*Populatie!Z11/(Distante!Z11*Distante!Z11)</f>
        <v>1.7244521938775512</v>
      </c>
      <c r="AA11" s="16">
        <f>$A$1*Populatie!$K11*Populatie!AA11/(Distante!AA11*Distante!AA11)</f>
        <v>0.12557981287591893</v>
      </c>
      <c r="AB11" s="16">
        <f>$A$1*Populatie!$K11*Populatie!AB11/(Distante!AB11*Distante!AB11)</f>
        <v>0.12484590487859211</v>
      </c>
      <c r="AC11" s="16">
        <f>$A$1*Populatie!$K11*Populatie!AC11/(Distante!AC11*Distante!AC11)</f>
        <v>0.99989555150884502</v>
      </c>
      <c r="AD11" s="16">
        <f>$A$1*Populatie!$K11*Populatie!AD11/(Distante!AD11*Distante!AD11)</f>
        <v>0.16320867076218243</v>
      </c>
      <c r="AE11" s="16">
        <f>$A$1*Populatie!$K11*Populatie!AE11/(Distante!AE11*Distante!AE11)</f>
        <v>3.2599572192000004</v>
      </c>
      <c r="AF11" s="16">
        <f>$A$1*Populatie!$K11*Populatie!AF11/(Distante!AF11*Distante!AF11)</f>
        <v>0.99176537795858</v>
      </c>
      <c r="AG11" s="16">
        <f>$A$1*Populatie!$K11*Populatie!AG11/(Distante!AG11*Distante!AG11)</f>
        <v>9.1246141845703135E-2</v>
      </c>
      <c r="AH11" s="16">
        <f>$A$1*Populatie!$K11*Populatie!AH11/(Distante!AH11*Distante!AH11)</f>
        <v>0.11673214424147918</v>
      </c>
      <c r="AI11" s="16">
        <f>$A$1*Populatie!$K11*Populatie!AI11/(Distante!AI11*Distante!AI11)</f>
        <v>9.2736284580498859E-2</v>
      </c>
      <c r="AJ11" s="16">
        <f>$A$1*Populatie!$K11*Populatie!AJ11/(Distante!AJ11*Distante!AJ11)</f>
        <v>8.9332912341278686E-2</v>
      </c>
      <c r="AK11" s="16">
        <f>$A$1*Populatie!$K11*Populatie!AK11/(Distante!AK11*Distante!AK11)</f>
        <v>6.1223500159438782E-2</v>
      </c>
      <c r="AL11" s="16">
        <f>$A$1*Populatie!$K11*Populatie!AL11/(Distante!AL11*Distante!AL11)</f>
        <v>0.6228825912</v>
      </c>
      <c r="AM11" s="16">
        <f>$A$1*Populatie!$K11*Populatie!AM11/(Distante!AM11*Distante!AM11)</f>
        <v>0.21824255293005673</v>
      </c>
      <c r="AN11" s="16">
        <f>$A$1*Populatie!$K11*Populatie!AN11/(Distante!AN11*Distante!AN11)</f>
        <v>0.17284039013671876</v>
      </c>
      <c r="AO11" s="16">
        <f>$A$1*Populatie!$K11*Populatie!AO11/(Distante!AO11*Distante!AO11)</f>
        <v>0.77977611551020409</v>
      </c>
      <c r="AP11" s="16">
        <f>$A$1*Populatie!$K11*Populatie!AP11/(Distante!AP11*Distante!AP11)</f>
        <v>0.20339042062500001</v>
      </c>
      <c r="AQ11" s="16">
        <f>$A$1*Populatie!$K11*Populatie!AQ11/(Distante!AQ11*Distante!AQ11)</f>
        <v>0.10844255540166206</v>
      </c>
      <c r="AR11" s="16">
        <f>$A$1*Populatie!$K11*Populatie!AR11/(Distante!AR11*Distante!AR11)</f>
        <v>1.7684304930747921E-2</v>
      </c>
      <c r="AS11" s="16">
        <f>$A$1*Populatie!$K11*Populatie!AS11/(Distante!AS11*Distante!AS11)</f>
        <v>0.70282944000000003</v>
      </c>
      <c r="AT11" s="16">
        <f>$A$1*Populatie!$K11*Populatie!AT11/(Distante!AT11*Distante!AT11)</f>
        <v>0.46347298530612246</v>
      </c>
      <c r="AU11" s="16">
        <f>$A$1*Populatie!$K11*Populatie!AU11/(Distante!AU11*Distante!AU11)</f>
        <v>0.16166256973140497</v>
      </c>
      <c r="AV11" s="16">
        <f>$A$1*Populatie!$K11*Populatie!AV11/(Distante!AV11*Distante!AV11)</f>
        <v>0.19853607671769313</v>
      </c>
      <c r="AW11" s="16">
        <f>$A$1*Populatie!$K11*Populatie!AW11/(Distante!AW11*Distante!AW11)</f>
        <v>0.355332673828125</v>
      </c>
      <c r="AX11" s="16">
        <f>$A$1*Populatie!$K11*Populatie!AX11/(Distante!AX11*Distante!AX11)</f>
        <v>7.5809753645249167E-2</v>
      </c>
      <c r="AY11" s="16">
        <f>$A$1*Populatie!$K11*Populatie!AY11/(Distante!AY11*Distante!AY11)</f>
        <v>0.16195921157525511</v>
      </c>
      <c r="AZ11" s="16">
        <f>$A$1*Populatie!$K11*Populatie!AZ11/(Distante!AZ11*Distante!AZ11)</f>
        <v>0.30038705208333333</v>
      </c>
      <c r="BA11" s="16">
        <f>$A$1*Populatie!$K11*Populatie!BA11/(Distante!BA11*Distante!BA11)</f>
        <v>0.17601532965431071</v>
      </c>
      <c r="BB11" s="16">
        <f>$A$1*Populatie!$K11*Populatie!BB11/(Distante!BB11*Distante!BB11)</f>
        <v>0.19928929648760332</v>
      </c>
      <c r="BC11" s="16">
        <f>$A$1*Populatie!$K11*Populatie!BC11/(Distante!BC11*Distante!BC11)</f>
        <v>1.090239765</v>
      </c>
      <c r="BD11" s="16">
        <f>$A$1*Populatie!$K11*Populatie!BD11/(Distante!BD11*Distante!BD11)</f>
        <v>0.10307170564307852</v>
      </c>
      <c r="BE11" s="16">
        <f>$A$1*Populatie!$K11*Populatie!BE11/(Distante!BE11*Distante!BE11)</f>
        <v>1.778808234375</v>
      </c>
      <c r="BF11" s="16">
        <f>$A$1*Populatie!$K11*Populatie!BF11/(Distante!BF11*Distante!BF11)</f>
        <v>0.55558355325443798</v>
      </c>
      <c r="BG11" s="16">
        <f>$A$1*Populatie!$K11*Populatie!BG11/(Distante!BG11*Distante!BG11)</f>
        <v>2.7712847119113575</v>
      </c>
      <c r="BH11" s="16">
        <f>$A$1*Populatie!$K11*Populatie!BH11/(Distante!BH11*Distante!BH11)</f>
        <v>1.0052421420927469</v>
      </c>
      <c r="BI11" s="16">
        <f>$A$1*Populatie!$K11*Populatie!BI11/(Distante!BI11*Distante!BI11)</f>
        <v>1.9962972448979595</v>
      </c>
      <c r="BJ11" s="16">
        <f>$A$1*Populatie!$K11*Populatie!BJ11/(Distante!BJ11*Distante!BJ11)</f>
        <v>0.64132605357142858</v>
      </c>
      <c r="BK11" s="16">
        <f>$A$1*Populatie!$K11*Populatie!BK11/(Distante!BK11*Distante!BK11)</f>
        <v>6.6280143195266275E-2</v>
      </c>
      <c r="BL11" s="16">
        <f>$A$1*Populatie!$K11*Populatie!BL11/(Distante!BL11*Distante!BL11)</f>
        <v>0.14749227126479292</v>
      </c>
      <c r="BM11" s="16">
        <f>$A$1*Populatie!$K11*Populatie!BM11/(Distante!BM11*Distante!BM11)</f>
        <v>0.136635859375</v>
      </c>
      <c r="BN11" s="16">
        <f>$A$1*Populatie!$K11*Populatie!BN11/(Distante!BN11*Distante!BN11)</f>
        <v>10.062029603305785</v>
      </c>
      <c r="BO11" s="16">
        <f>$A$1*Populatie!$K11*Populatie!BO11/(Distante!BO11*Distante!BO11)</f>
        <v>0.17272467333333336</v>
      </c>
      <c r="BP11" s="16">
        <f>$A$1*Populatie!$K11*Populatie!BP11/(Distante!BP11*Distante!BP11)</f>
        <v>0.17840194625</v>
      </c>
      <c r="BQ11" s="16">
        <f>$A$1*Populatie!$K11*Populatie!BQ11/(Distante!BQ11*Distante!BQ11)</f>
        <v>0.19153662755102041</v>
      </c>
      <c r="BR11" s="16">
        <f>$A$1*Populatie!$K11*Populatie!BR11/(Distante!BR11*Distante!BR11)</f>
        <v>4.716938194444445E-2</v>
      </c>
      <c r="BS11" s="16">
        <f>$A$1*Populatie!$K11*Populatie!BS11/(Distante!BS11*Distante!BS11)</f>
        <v>1.24505137125</v>
      </c>
      <c r="BT11" s="16">
        <f>$A$1*Populatie!$K11*Populatie!BT11/(Distante!BT11*Distante!BT11)</f>
        <v>0.41088030612244902</v>
      </c>
      <c r="BU11" s="16">
        <f>$A$1*Populatie!$K11*Populatie!BU11/(Distante!BU11*Distante!BU11)</f>
        <v>3.5617120138888896</v>
      </c>
      <c r="BV11" s="16">
        <f>$A$1*Populatie!$K11*Populatie!BV11/(Distante!BV11*Distante!BV11)</f>
        <v>5.9503092592592594E-2</v>
      </c>
      <c r="BW11" s="16">
        <f>$A$1*Populatie!$K11*Populatie!BW11/(Distante!BW11*Distante!BW11)</f>
        <v>0.21565414238165684</v>
      </c>
      <c r="BX11" s="16">
        <f>$A$1*Populatie!$K11*Populatie!BX11/(Distante!BX11*Distante!BX11)</f>
        <v>0.12936454380000001</v>
      </c>
      <c r="BY11" s="16">
        <f>$A$1*Populatie!$K11*Populatie!BY11/(Distante!BY11*Distante!BY11)</f>
        <v>0.51487037632653065</v>
      </c>
      <c r="BZ11" s="16">
        <f>$A$1*Populatie!$K11*Populatie!BZ11/(Distante!BZ11*Distante!BZ11)</f>
        <v>6.0695665123456796E-2</v>
      </c>
      <c r="CA11" s="16">
        <f>$A$1*Populatie!$K11*Populatie!CA11/(Distante!CA11*Distante!CA11)</f>
        <v>0.58955513500000001</v>
      </c>
      <c r="CB11" s="16">
        <f>$A$1*Populatie!$K11*Populatie!CB11/(Distante!CB11*Distante!CB11)</f>
        <v>0.30252047928994086</v>
      </c>
      <c r="CC11" s="16">
        <f>$A$1*Populatie!$K11*Populatie!CC11/(Distante!CC11*Distante!CC11)</f>
        <v>0.41699754931640626</v>
      </c>
      <c r="CD11" s="16">
        <f>$A$1*Populatie!$K11*Populatie!CD11/(Distante!CD11*Distante!CD11)</f>
        <v>9.9441632010557085E-2</v>
      </c>
      <c r="CE11" s="16">
        <f>$A$1*Populatie!$K11*Populatie!CE11/(Distante!CE11*Distante!CE11)</f>
        <v>5.2488297525689565E-2</v>
      </c>
      <c r="CF11" s="16">
        <f>$A$1*Populatie!$K11*Populatie!CF11/(Distante!CF11*Distante!CF11)</f>
        <v>0.46562450400000005</v>
      </c>
      <c r="CG11" s="16">
        <f>$A$1*Populatie!$K11*Populatie!CG11/(Distante!CG11*Distante!CG11)</f>
        <v>0.33504184656461378</v>
      </c>
      <c r="CH11" s="16">
        <f>$A$1*Populatie!$K11*Populatie!CH11/(Distante!CH11*Distante!CH11)</f>
        <v>0.24336696804399524</v>
      </c>
      <c r="CI11" s="16">
        <f>$A$1*Populatie!$K11*Populatie!CI11/(Distante!CI11*Distante!CI11)</f>
        <v>0.61727755886426594</v>
      </c>
      <c r="CJ11" s="16">
        <f>$A$1*Populatie!$K11*Populatie!CJ11/(Distante!CJ11*Distante!CJ11)</f>
        <v>0.11588474978454467</v>
      </c>
      <c r="CK11" s="16">
        <f>$A$1*Populatie!$K11*Populatie!CK11/(Distante!CK11*Distante!CK11)</f>
        <v>0.14888882482642146</v>
      </c>
      <c r="CL11" s="16">
        <f>$A$1*Populatie!$K11*Populatie!CL11/(Distante!CL11*Distante!CL11)</f>
        <v>0.52680211342351724</v>
      </c>
      <c r="CM11" s="16">
        <f>$A$1*Populatie!$K11*Populatie!CM11/(Distante!CM11*Distante!CM11)</f>
        <v>7.3797091200000012E-2</v>
      </c>
      <c r="CN11" s="16">
        <f>$A$1*Populatie!$K11*Populatie!CN11/(Distante!CN11*Distante!CN11)</f>
        <v>1.0116735992438564</v>
      </c>
      <c r="CO11" s="16">
        <f>$A$1*Populatie!$K11*Populatie!CO11/(Distante!CO11*Distante!CO11)</f>
        <v>0.11108248222222224</v>
      </c>
      <c r="CP11" s="16">
        <f>$A$1*Populatie!$K11*Populatie!CP11/(Distante!CP11*Distante!CP11)</f>
        <v>0.16093556971904269</v>
      </c>
      <c r="CQ11" s="16">
        <f>$A$1*Populatie!$K11*Populatie!CQ11/(Distante!CQ11*Distante!CQ11)</f>
        <v>0.88690669834710756</v>
      </c>
      <c r="CR11" s="16">
        <f>$A$1*Populatie!$K11*Populatie!CR11/(Distante!CR11*Distante!CR11)</f>
        <v>0.1892347013682332</v>
      </c>
      <c r="CS11" s="16">
        <f>$A$1*Populatie!$K11*Populatie!CS11/(Distante!CS11*Distante!CS11)</f>
        <v>0.25555509948979593</v>
      </c>
      <c r="CT11" s="16">
        <f>$A$1*Populatie!$K11*Populatie!CT11/(Distante!CT11*Distante!CT11)</f>
        <v>0.1729315833864796</v>
      </c>
      <c r="CU11" s="16">
        <f>$A$1*Populatie!$K11*Populatie!CU11/(Distante!CU11*Distante!CU11)</f>
        <v>0.15869084550382653</v>
      </c>
      <c r="CV11" s="16">
        <f>$A$1*Populatie!$K11*Populatie!CV11/(Distante!CV11*Distante!CV11)</f>
        <v>0.17230528870572512</v>
      </c>
      <c r="CW11" s="16">
        <f>$A$1*Populatie!$K11*Populatie!CW11/(Distante!CW11*Distante!CW11)</f>
        <v>0.83706038271604943</v>
      </c>
      <c r="CX11" s="16">
        <f>$A$1*Populatie!$K11*Populatie!CX11/(Distante!CX11*Distante!CX11)</f>
        <v>0.13197716219008265</v>
      </c>
      <c r="CY11" s="16">
        <f>$A$1*Populatie!$K11*Populatie!CY11/(Distante!CY11*Distante!CY11)</f>
        <v>0.25856557205578512</v>
      </c>
    </row>
    <row r="12" spans="1:103" x14ac:dyDescent="0.25">
      <c r="A12" s="2" t="s">
        <v>11</v>
      </c>
      <c r="B12" s="16">
        <v>12.546317542222223</v>
      </c>
      <c r="C12" s="16">
        <v>12.786666117749999</v>
      </c>
      <c r="D12" s="16">
        <v>0.39866085935527312</v>
      </c>
      <c r="E12" s="16">
        <v>0.25183131064260417</v>
      </c>
      <c r="F12" s="16">
        <v>5.2329296687825186</v>
      </c>
      <c r="G12" s="16">
        <v>0.99167599117034566</v>
      </c>
      <c r="H12" s="16">
        <v>0.3954471675667911</v>
      </c>
      <c r="I12" s="16">
        <v>0.61777260000000001</v>
      </c>
      <c r="J12" s="16">
        <v>0.27233830790816327</v>
      </c>
      <c r="K12" s="16">
        <f t="array" ref="K12:K103">TRANSPOSE(L11:CY11)</f>
        <v>0.21169796956212175</v>
      </c>
      <c r="L12" s="16" t="s">
        <v>103</v>
      </c>
      <c r="M12" s="16">
        <f>$A$1*Populatie!$L12*Populatie!M12/(Distante!M12*Distante!M12)</f>
        <v>0.1088193745785124</v>
      </c>
      <c r="N12" s="16">
        <f>$A$1*Populatie!$L12*Populatie!N12/(Distante!N12*Distante!N12)</f>
        <v>9.9630488875739651E-2</v>
      </c>
      <c r="O12" s="16">
        <f>$A$1*Populatie!$L12*Populatie!O12/(Distante!O12*Distante!O12)</f>
        <v>0.45678859028925622</v>
      </c>
      <c r="P12" s="16">
        <f>$A$1*Populatie!$L12*Populatie!P12/(Distante!P12*Distante!P12)</f>
        <v>1.9841766664359861</v>
      </c>
      <c r="Q12" s="16">
        <f>$A$1*Populatie!$L12*Populatie!Q12/(Distante!Q12*Distante!Q12)</f>
        <v>6.4685276051645146E-2</v>
      </c>
      <c r="R12" s="16">
        <f>$A$1*Populatie!$L12*Populatie!R12/(Distante!R12*Distante!R12)</f>
        <v>0.67220740982923788</v>
      </c>
      <c r="S12" s="16">
        <f>$A$1*Populatie!$L12*Populatie!S12/(Distante!S12*Distante!S12)</f>
        <v>0.13521126337809919</v>
      </c>
      <c r="T12" s="16">
        <f>$A$1*Populatie!$L12*Populatie!T12/(Distante!T12*Distante!T12)</f>
        <v>20.377299132000001</v>
      </c>
      <c r="U12" s="16">
        <f>$A$1*Populatie!$L12*Populatie!U12/(Distante!U12*Distante!U12)</f>
        <v>0.13226227920604916</v>
      </c>
      <c r="V12" s="16">
        <f>$A$1*Populatie!$L12*Populatie!V12/(Distante!V12*Distante!V12)</f>
        <v>0.20076945205234981</v>
      </c>
      <c r="W12" s="16">
        <f>$A$1*Populatie!$L12*Populatie!W12/(Distante!W12*Distante!W12)</f>
        <v>3.224121942857143E-2</v>
      </c>
      <c r="X12" s="16">
        <f>$A$1*Populatie!$L12*Populatie!X12/(Distante!X12*Distante!X12)</f>
        <v>0.3709209976443551</v>
      </c>
      <c r="Y12" s="16">
        <f>$A$1*Populatie!$L12*Populatie!Y12/(Distante!Y12*Distante!Y12)</f>
        <v>0.43100241250000004</v>
      </c>
      <c r="Z12" s="16">
        <f>$A$1*Populatie!$L12*Populatie!Z12/(Distante!Z12*Distante!Z12)</f>
        <v>0.29155552528355388</v>
      </c>
      <c r="AA12" s="16">
        <f>$A$1*Populatie!$L12*Populatie!AA12/(Distante!AA12*Distante!AA12)</f>
        <v>1.411469888888889</v>
      </c>
      <c r="AB12" s="16">
        <f>$A$1*Populatie!$L12*Populatie!AB12/(Distante!AB12*Distante!AB12)</f>
        <v>0.72742978656000001</v>
      </c>
      <c r="AC12" s="16">
        <f>$A$1*Populatie!$L12*Populatie!AC12/(Distante!AC12*Distante!AC12)</f>
        <v>0.11593044690660322</v>
      </c>
      <c r="AD12" s="16">
        <f>$A$1*Populatie!$L12*Populatie!AD12/(Distante!AD12*Distante!AD12)</f>
        <v>3.1789418130000004E-2</v>
      </c>
      <c r="AE12" s="16">
        <f>$A$1*Populatie!$L12*Populatie!AE12/(Distante!AE12*Distante!AE12)</f>
        <v>0.50873240000000008</v>
      </c>
      <c r="AF12" s="16">
        <f>$A$1*Populatie!$L12*Populatie!AF12/(Distante!AF12*Distante!AF12)</f>
        <v>0.12872891737278108</v>
      </c>
      <c r="AG12" s="16">
        <f>$A$1*Populatie!$L12*Populatie!AG12/(Distante!AG12*Distante!AG12)</f>
        <v>0.15660884845041323</v>
      </c>
      <c r="AH12" s="16">
        <f>$A$1*Populatie!$L12*Populatie!AH12/(Distante!AH12*Distante!AH12)</f>
        <v>0.20992406711111111</v>
      </c>
      <c r="AI12" s="16">
        <f>$A$1*Populatie!$L12*Populatie!AI12/(Distante!AI12*Distante!AI12)</f>
        <v>0.16148830302866415</v>
      </c>
      <c r="AJ12" s="16">
        <f>$A$1*Populatie!$L12*Populatie!AJ12/(Distante!AJ12*Distante!AJ12)</f>
        <v>0.12030996534763315</v>
      </c>
      <c r="AK12" s="16">
        <f>$A$1*Populatie!$L12*Populatie!AK12/(Distante!AK12*Distante!AK12)</f>
        <v>1.8402030446597356E-2</v>
      </c>
      <c r="AL12" s="16">
        <f>$A$1*Populatie!$L12*Populatie!AL12/(Distante!AL12*Distante!AL12)</f>
        <v>7.0353190265092458E-2</v>
      </c>
      <c r="AM12" s="16">
        <f>$A$1*Populatie!$L12*Populatie!AM12/(Distante!AM12*Distante!AM12)</f>
        <v>0.36584938632812503</v>
      </c>
      <c r="AN12" s="16">
        <f>$A$1*Populatie!$L12*Populatie!AN12/(Distante!AN12*Distante!AN12)</f>
        <v>1.1866072983471074</v>
      </c>
      <c r="AO12" s="16">
        <f>$A$1*Populatie!$L12*Populatie!AO12/(Distante!AO12*Distante!AO12)</f>
        <v>0.86101496300000013</v>
      </c>
      <c r="AP12" s="16">
        <f>$A$1*Populatie!$L12*Populatie!AP12/(Distante!AP12*Distante!AP12)</f>
        <v>5.2369806665344187E-2</v>
      </c>
      <c r="AQ12" s="16">
        <f>$A$1*Populatie!$L12*Populatie!AQ12/(Distante!AQ12*Distante!AQ12)</f>
        <v>5.2195517257121987E-2</v>
      </c>
      <c r="AR12" s="16">
        <f>$A$1*Populatie!$L12*Populatie!AR12/(Distante!AR12*Distante!AR12)</f>
        <v>4.609254168743325E-2</v>
      </c>
      <c r="AS12" s="16">
        <f>$A$1*Populatie!$L12*Populatie!AS12/(Distante!AS12*Distante!AS12)</f>
        <v>0.41889343738775514</v>
      </c>
      <c r="AT12" s="16">
        <f>$A$1*Populatie!$L12*Populatie!AT12/(Distante!AT12*Distante!AT12)</f>
        <v>0.37598594987755102</v>
      </c>
      <c r="AU12" s="16">
        <f>$A$1*Populatie!$L12*Populatie!AU12/(Distante!AU12*Distante!AU12)</f>
        <v>4.5137707200000002E-2</v>
      </c>
      <c r="AV12" s="16">
        <f>$A$1*Populatie!$L12*Populatie!AV12/(Distante!AV12*Distante!AV12)</f>
        <v>2.6770202786982251</v>
      </c>
      <c r="AW12" s="16">
        <f>$A$1*Populatie!$L12*Populatie!AW12/(Distante!AW12*Distante!AW12)</f>
        <v>8.1993569000000016E-2</v>
      </c>
      <c r="AX12" s="16">
        <f>$A$1*Populatie!$L12*Populatie!AX12/(Distante!AX12*Distante!AX12)</f>
        <v>0.28036449269539815</v>
      </c>
      <c r="AY12" s="16">
        <f>$A$1*Populatie!$L12*Populatie!AY12/(Distante!AY12*Distante!AY12)</f>
        <v>4.1203005749999999</v>
      </c>
      <c r="AZ12" s="16">
        <f>$A$1*Populatie!$L12*Populatie!AZ12/(Distante!AZ12*Distante!AZ12)</f>
        <v>4.078195649535124E-2</v>
      </c>
      <c r="BA12" s="16">
        <f>$A$1*Populatie!$L12*Populatie!BA12/(Distante!BA12*Distante!BA12)</f>
        <v>0.148801520703125</v>
      </c>
      <c r="BB12" s="16">
        <f>$A$1*Populatie!$L12*Populatie!BB12/(Distante!BB12*Distante!BB12)</f>
        <v>3.4680815999999996E-2</v>
      </c>
      <c r="BC12" s="16">
        <f>$A$1*Populatie!$L12*Populatie!BC12/(Distante!BC12*Distante!BC12)</f>
        <v>0.16244847495918369</v>
      </c>
      <c r="BD12" s="16">
        <f>$A$1*Populatie!$L12*Populatie!BD12/(Distante!BD12*Distante!BD12)</f>
        <v>0.82591610625</v>
      </c>
      <c r="BE12" s="16">
        <f>$A$1*Populatie!$L12*Populatie!BE12/(Distante!BE12*Distante!BE12)</f>
        <v>8.229371762085097E-2</v>
      </c>
      <c r="BF12" s="16">
        <f>$A$1*Populatie!$L12*Populatie!BF12/(Distante!BF12*Distante!BF12)</f>
        <v>0.47474302500000004</v>
      </c>
      <c r="BG12" s="16">
        <f>$A$1*Populatie!$L12*Populatie!BG12/(Distante!BG12*Distante!BG12)</f>
        <v>0.62622519583333336</v>
      </c>
      <c r="BH12" s="16">
        <f>$A$1*Populatie!$L12*Populatie!BH12/(Distante!BH12*Distante!BH12)</f>
        <v>0.27433035468000005</v>
      </c>
      <c r="BI12" s="16">
        <f>$A$1*Populatie!$L12*Populatie!BI12/(Distante!BI12*Distante!BI12)</f>
        <v>0.58300851673469389</v>
      </c>
      <c r="BJ12" s="16">
        <f>$A$1*Populatie!$L12*Populatie!BJ12/(Distante!BJ12*Distante!BJ12)</f>
        <v>1.3576191616863906</v>
      </c>
      <c r="BK12" s="16">
        <f>$A$1*Populatie!$L12*Populatie!BK12/(Distante!BK12*Distante!BK12)</f>
        <v>0.11218436000000001</v>
      </c>
      <c r="BL12" s="16">
        <f>$A$1*Populatie!$L12*Populatie!BL12/(Distante!BL12*Distante!BL12)</f>
        <v>2.9912758385724852E-2</v>
      </c>
      <c r="BM12" s="16">
        <f>$A$1*Populatie!$L12*Populatie!BM12/(Distante!BM12*Distante!BM12)</f>
        <v>5.2119264489795918E-2</v>
      </c>
      <c r="BN12" s="16">
        <f>$A$1*Populatie!$L12*Populatie!BN12/(Distante!BN12*Distante!BN12)</f>
        <v>0.33871203827160495</v>
      </c>
      <c r="BO12" s="16">
        <f>$A$1*Populatie!$L12*Populatie!BO12/(Distante!BO12*Distante!BO12)</f>
        <v>3.8364513561384532E-2</v>
      </c>
      <c r="BP12" s="16">
        <f>$A$1*Populatie!$L12*Populatie!BP12/(Distante!BP12*Distante!BP12)</f>
        <v>1.4432517</v>
      </c>
      <c r="BQ12" s="16">
        <f>$A$1*Populatie!$L12*Populatie!BQ12/(Distante!BQ12*Distante!BQ12)</f>
        <v>2.9130915910298649E-2</v>
      </c>
      <c r="BR12" s="16">
        <f>$A$1*Populatie!$L12*Populatie!BR12/(Distante!BR12*Distante!BR12)</f>
        <v>0.22040927200000002</v>
      </c>
      <c r="BS12" s="16">
        <f>$A$1*Populatie!$L12*Populatie!BS12/(Distante!BS12*Distante!BS12)</f>
        <v>0.11606210149382362</v>
      </c>
      <c r="BT12" s="16">
        <f>$A$1*Populatie!$L12*Populatie!BT12/(Distante!BT12*Distante!BT12)</f>
        <v>3.1261852617187502</v>
      </c>
      <c r="BU12" s="16">
        <f>$A$1*Populatie!$L12*Populatie!BU12/(Distante!BU12*Distante!BU12)</f>
        <v>0.25158881658156412</v>
      </c>
      <c r="BV12" s="16">
        <f>$A$1*Populatie!$L12*Populatie!BV12/(Distante!BV12*Distante!BV12)</f>
        <v>3.5464443537414965E-2</v>
      </c>
      <c r="BW12" s="16">
        <f>$A$1*Populatie!$L12*Populatie!BW12/(Distante!BW12*Distante!BW12)</f>
        <v>0.75688807968000005</v>
      </c>
      <c r="BX12" s="16">
        <f>$A$1*Populatie!$L12*Populatie!BX12/(Distante!BX12*Distante!BX12)</f>
        <v>2.5719333702578177E-2</v>
      </c>
      <c r="BY12" s="16">
        <f>$A$1*Populatie!$L12*Populatie!BY12/(Distante!BY12*Distante!BY12)</f>
        <v>0.11746089710743803</v>
      </c>
      <c r="BZ12" s="16">
        <f>$A$1*Populatie!$L12*Populatie!BZ12/(Distante!BZ12*Distante!BZ12)</f>
        <v>1.2778522881808474E-2</v>
      </c>
      <c r="CA12" s="16">
        <f>$A$1*Populatie!$L12*Populatie!CA12/(Distante!CA12*Distante!CA12)</f>
        <v>9.0409890926275993E-2</v>
      </c>
      <c r="CB12" s="16">
        <f>$A$1*Populatie!$L12*Populatie!CB12/(Distante!CB12*Distante!CB12)</f>
        <v>4.7124979194546147E-2</v>
      </c>
      <c r="CC12" s="16">
        <f>$A$1*Populatie!$L12*Populatie!CC12/(Distante!CC12*Distante!CC12)</f>
        <v>6.5003228917245262E-2</v>
      </c>
      <c r="CD12" s="16">
        <f>$A$1*Populatie!$L12*Populatie!CD12/(Distante!CD12*Distante!CD12)</f>
        <v>0.4628635398593835</v>
      </c>
      <c r="CE12" s="16">
        <f>$A$1*Populatie!$L12*Populatie!CE12/(Distante!CE12*Distante!CE12)</f>
        <v>8.7479054250000007E-2</v>
      </c>
      <c r="CF12" s="16">
        <f>$A$1*Populatie!$L12*Populatie!CF12/(Distante!CF12*Distante!CF12)</f>
        <v>4.6832391787343781E-2</v>
      </c>
      <c r="CG12" s="16">
        <f>$A$1*Populatie!$L12*Populatie!CG12/(Distante!CG12*Distante!CG12)</f>
        <v>3.8953089826530611</v>
      </c>
      <c r="CH12" s="16">
        <f>$A$1*Populatie!$L12*Populatie!CH12/(Distante!CH12*Distante!CH12)</f>
        <v>6.2602310198887748E-2</v>
      </c>
      <c r="CI12" s="16">
        <f>$A$1*Populatie!$L12*Populatie!CI12/(Distante!CI12*Distante!CI12)</f>
        <v>1.4939962623966943</v>
      </c>
      <c r="CJ12" s="16">
        <f>$A$1*Populatie!$L12*Populatie!CJ12/(Distante!CJ12*Distante!CJ12)</f>
        <v>2.7543841191818869E-2</v>
      </c>
      <c r="CK12" s="16">
        <f>$A$1*Populatie!$L12*Populatie!CK12/(Distante!CK12*Distante!CK12)</f>
        <v>0.55679737500000004</v>
      </c>
      <c r="CL12" s="16">
        <f>$A$1*Populatie!$L12*Populatie!CL12/(Distante!CL12*Distante!CL12)</f>
        <v>5.9615872231093055E-2</v>
      </c>
      <c r="CM12" s="16">
        <f>$A$1*Populatie!$L12*Populatie!CM12/(Distante!CM12*Distante!CM12)</f>
        <v>0.14025449912536442</v>
      </c>
      <c r="CN12" s="16">
        <f>$A$1*Populatie!$L12*Populatie!CN12/(Distante!CN12*Distante!CN12)</f>
        <v>0.10599450029296875</v>
      </c>
      <c r="CO12" s="16">
        <f>$A$1*Populatie!$L12*Populatie!CO12/(Distante!CO12*Distante!CO12)</f>
        <v>3.1592981249999999E-2</v>
      </c>
      <c r="CP12" s="16">
        <f>$A$1*Populatie!$L12*Populatie!CP12/(Distante!CP12*Distante!CP12)</f>
        <v>0.21782119531250002</v>
      </c>
      <c r="CQ12" s="16">
        <f>$A$1*Populatie!$L12*Populatie!CQ12/(Distante!CQ12*Distante!CQ12)</f>
        <v>1.0747946037037037</v>
      </c>
      <c r="CR12" s="16">
        <f>$A$1*Populatie!$L12*Populatie!CR12/(Distante!CR12*Distante!CR12)</f>
        <v>4.1348665822784805E-2</v>
      </c>
      <c r="CS12" s="16">
        <f>$A$1*Populatie!$L12*Populatie!CS12/(Distante!CS12*Distante!CS12)</f>
        <v>4.2282866909469308E-2</v>
      </c>
      <c r="CT12" s="16">
        <f>$A$1*Populatie!$L12*Populatie!CT12/(Distante!CT12*Distante!CT12)</f>
        <v>0.33946309097222227</v>
      </c>
      <c r="CU12" s="16">
        <f>$A$1*Populatie!$L12*Populatie!CU12/(Distante!CU12*Distante!CU12)</f>
        <v>0.51494287844387765</v>
      </c>
      <c r="CV12" s="16">
        <f>$A$1*Populatie!$L12*Populatie!CV12/(Distante!CV12*Distante!CV12)</f>
        <v>1.0039576348800001</v>
      </c>
      <c r="CW12" s="16">
        <f>$A$1*Populatie!$L12*Populatie!CW12/(Distante!CW12*Distante!CW12)</f>
        <v>9.2893598461249782E-2</v>
      </c>
      <c r="CX12" s="16">
        <f>$A$1*Populatie!$L12*Populatie!CX12/(Distante!CX12*Distante!CX12)</f>
        <v>0.17247539988905328</v>
      </c>
      <c r="CY12" s="16">
        <f>$A$1*Populatie!$L12*Populatie!CY12/(Distante!CY12*Distante!CY12)</f>
        <v>0.21962730421849649</v>
      </c>
    </row>
    <row r="13" spans="1:103" x14ac:dyDescent="0.25">
      <c r="A13" s="2" t="s">
        <v>12</v>
      </c>
      <c r="B13" s="16">
        <v>4.2325036032714847</v>
      </c>
      <c r="C13" s="16">
        <v>0.7330525633900441</v>
      </c>
      <c r="D13" s="16">
        <v>4.4334830041152262</v>
      </c>
      <c r="E13" s="16">
        <v>0.10395293810835629</v>
      </c>
      <c r="F13" s="16">
        <v>0.64392983413398386</v>
      </c>
      <c r="G13" s="16">
        <v>0.32230069597302125</v>
      </c>
      <c r="H13" s="16">
        <v>0.1431655204846822</v>
      </c>
      <c r="I13" s="16">
        <v>1.6861826459833797</v>
      </c>
      <c r="J13" s="16">
        <v>2.4573064968797433E-2</v>
      </c>
      <c r="K13" s="16">
        <v>7.2137632800000004E-2</v>
      </c>
      <c r="L13" s="16">
        <f t="array" ref="L13:L103">TRANSPOSE(M12:CY12)</f>
        <v>0.1088193745785124</v>
      </c>
      <c r="M13" s="16" t="s">
        <v>103</v>
      </c>
      <c r="N13" s="16">
        <f>$A$1*Populatie!$M13*Populatie!N13/(Distante!N13*Distante!N13)</f>
        <v>4.4880220546874995E-2</v>
      </c>
      <c r="O13" s="16">
        <f>$A$1*Populatie!$M13*Populatie!O13/(Distante!O13*Distante!O13)</f>
        <v>0.49260690318367351</v>
      </c>
      <c r="P13" s="16">
        <f>$A$1*Populatie!$M13*Populatie!P13/(Distante!P13*Distante!P13)</f>
        <v>8.4620646150519035E-2</v>
      </c>
      <c r="Q13" s="16">
        <f>$A$1*Populatie!$M13*Populatie!Q13/(Distante!Q13*Distante!Q13)</f>
        <v>2.9935026452934114E-2</v>
      </c>
      <c r="R13" s="16">
        <f>$A$1*Populatie!$M13*Populatie!R13/(Distante!R13*Distante!R13)</f>
        <v>0.32738249197384067</v>
      </c>
      <c r="S13" s="16">
        <f>$A$1*Populatie!$M13*Populatie!S13/(Distante!S13*Distante!S13)</f>
        <v>2.2052061074074075E-2</v>
      </c>
      <c r="T13" s="16">
        <f>$A$1*Populatie!$M13*Populatie!T13/(Distante!T13*Distante!T13)</f>
        <v>0.11921065977366255</v>
      </c>
      <c r="U13" s="16">
        <f>$A$1*Populatie!$M13*Populatie!U13/(Distante!U13*Distante!U13)</f>
        <v>5.1888053725395483E-2</v>
      </c>
      <c r="V13" s="16">
        <f>$A$1*Populatie!$M13*Populatie!V13/(Distante!V13*Distante!V13)</f>
        <v>2.8431273296296296E-2</v>
      </c>
      <c r="W13" s="16">
        <f>$A$1*Populatie!$M13*Populatie!W13/(Distante!W13*Distante!W13)</f>
        <v>9.9668252218934918E-3</v>
      </c>
      <c r="X13" s="16">
        <f>$A$1*Populatie!$M13*Populatie!X13/(Distante!X13*Distante!X13)</f>
        <v>0.13766433787500001</v>
      </c>
      <c r="Y13" s="16">
        <f>$A$1*Populatie!$M13*Populatie!Y13/(Distante!Y13*Distante!Y13)</f>
        <v>8.3655237925925927E-2</v>
      </c>
      <c r="Z13" s="16">
        <f>$A$1*Populatie!$M13*Populatie!Z13/(Distante!Z13*Distante!Z13)</f>
        <v>0.13423843096301022</v>
      </c>
      <c r="AA13" s="16">
        <f>$A$1*Populatie!$M13*Populatie!AA13/(Distante!AA13*Distante!AA13)</f>
        <v>6.9515716640677211E-2</v>
      </c>
      <c r="AB13" s="16">
        <f>$A$1*Populatie!$M13*Populatie!AB13/(Distante!AB13*Distante!AB13)</f>
        <v>5.8215865603302684E-2</v>
      </c>
      <c r="AC13" s="16">
        <f>$A$1*Populatie!$M13*Populatie!AC13/(Distante!AC13*Distante!AC13)</f>
        <v>4.0220319470699435E-2</v>
      </c>
      <c r="AD13" s="16">
        <f>$A$1*Populatie!$M13*Populatie!AD13/(Distante!AD13*Distante!AD13)</f>
        <v>1.2262959064955621E-2</v>
      </c>
      <c r="AE13" s="16">
        <f>$A$1*Populatie!$M13*Populatie!AE13/(Distante!AE13*Distante!AE13)</f>
        <v>0.18071779054638681</v>
      </c>
      <c r="AF13" s="16">
        <f>$A$1*Populatie!$M13*Populatie!AF13/(Distante!AF13*Distante!AF13)</f>
        <v>5.0178989277988098E-2</v>
      </c>
      <c r="AG13" s="16">
        <f>$A$1*Populatie!$M13*Populatie!AG13/(Distante!AG13*Distante!AG13)</f>
        <v>0.16888906922448979</v>
      </c>
      <c r="AH13" s="16">
        <f>$A$1*Populatie!$M13*Populatie!AH13/(Distante!AH13*Distante!AH13)</f>
        <v>3.3538014186611169E-2</v>
      </c>
      <c r="AI13" s="16">
        <f>$A$1*Populatie!$M13*Populatie!AI13/(Distante!AI13*Distante!AI13)</f>
        <v>0.32599725744000002</v>
      </c>
      <c r="AJ13" s="16">
        <f>$A$1*Populatie!$M13*Populatie!AJ13/(Distante!AJ13*Distante!AJ13)</f>
        <v>0.12005696479177935</v>
      </c>
      <c r="AK13" s="16">
        <f>$A$1*Populatie!$M13*Populatie!AK13/(Distante!AK13*Distante!AK13)</f>
        <v>1.5427700406445057E-2</v>
      </c>
      <c r="AL13" s="16">
        <f>$A$1*Populatie!$M13*Populatie!AL13/(Distante!AL13*Distante!AL13)</f>
        <v>3.2845762277091906E-2</v>
      </c>
      <c r="AM13" s="16">
        <f>$A$1*Populatie!$M13*Populatie!AM13/(Distante!AM13*Distante!AM13)</f>
        <v>11.738286557142857</v>
      </c>
      <c r="AN13" s="16">
        <f>$A$1*Populatie!$M13*Populatie!AN13/(Distante!AN13*Distante!AN13)</f>
        <v>0.17009278177083334</v>
      </c>
      <c r="AO13" s="16">
        <f>$A$1*Populatie!$M13*Populatie!AO13/(Distante!AO13*Distante!AO13)</f>
        <v>0.1375579867585848</v>
      </c>
      <c r="AP13" s="16">
        <f>$A$1*Populatie!$M13*Populatie!AP13/(Distante!AP13*Distante!AP13)</f>
        <v>3.7836893131695026E-2</v>
      </c>
      <c r="AQ13" s="16">
        <f>$A$1*Populatie!$M13*Populatie!AQ13/(Distante!AQ13*Distante!AQ13)</f>
        <v>4.6162137869822484E-2</v>
      </c>
      <c r="AR13" s="16">
        <f>$A$1*Populatie!$M13*Populatie!AR13/(Distante!AR13*Distante!AR13)</f>
        <v>8.6607525536712086E-3</v>
      </c>
      <c r="AS13" s="16">
        <f>$A$1*Populatie!$M13*Populatie!AS13/(Distante!AS13*Distante!AS13)</f>
        <v>7.8002050879928717E-2</v>
      </c>
      <c r="AT13" s="16">
        <f>$A$1*Populatie!$M13*Populatie!AT13/(Distante!AT13*Distante!AT13)</f>
        <v>4.56212837567136E-2</v>
      </c>
      <c r="AU13" s="16">
        <f>$A$1*Populatie!$M13*Populatie!AU13/(Distante!AU13*Distante!AU13)</f>
        <v>1.8413423211818474E-2</v>
      </c>
      <c r="AV13" s="16">
        <f>$A$1*Populatie!$M13*Populatie!AV13/(Distante!AV13*Distante!AV13)</f>
        <v>0.15945898465909089</v>
      </c>
      <c r="AW13" s="16">
        <f>$A$1*Populatie!$M13*Populatie!AW13/(Distante!AW13*Distante!AW13)</f>
        <v>5.9874553269916767E-2</v>
      </c>
      <c r="AX13" s="16">
        <f>$A$1*Populatie!$M13*Populatie!AX13/(Distante!AX13*Distante!AX13)</f>
        <v>3.5411599040021634E-2</v>
      </c>
      <c r="AY13" s="16">
        <f>$A$1*Populatie!$M13*Populatie!AY13/(Distante!AY13*Distante!AY13)</f>
        <v>8.0768284257397308E-2</v>
      </c>
      <c r="AZ13" s="16">
        <f>$A$1*Populatie!$M13*Populatie!AZ13/(Distante!AZ13*Distante!AZ13)</f>
        <v>1.8138291919872065E-2</v>
      </c>
      <c r="BA13" s="16">
        <f>$A$1*Populatie!$M13*Populatie!BA13/(Distante!BA13*Distante!BA13)</f>
        <v>2.5384192936197918E-2</v>
      </c>
      <c r="BB13" s="16">
        <f>$A$1*Populatie!$M13*Populatie!BB13/(Distante!BB13*Distante!BB13)</f>
        <v>1.3241740045880092E-2</v>
      </c>
      <c r="BC13" s="16">
        <f>$A$1*Populatie!$M13*Populatie!BC13/(Distante!BC13*Distante!BC13)</f>
        <v>6.5591100217365056E-2</v>
      </c>
      <c r="BD13" s="16">
        <f>$A$1*Populatie!$M13*Populatie!BD13/(Distante!BD13*Distante!BD13)</f>
        <v>7.4522347933884292E-2</v>
      </c>
      <c r="BE13" s="16">
        <f>$A$1*Populatie!$M13*Populatie!BE13/(Distante!BE13*Distante!BE13)</f>
        <v>3.1823816083827797E-2</v>
      </c>
      <c r="BF13" s="16">
        <f>$A$1*Populatie!$M13*Populatie!BF13/(Distante!BF13*Distante!BF13)</f>
        <v>0.17299560920857987</v>
      </c>
      <c r="BG13" s="16">
        <f>$A$1*Populatie!$M13*Populatie!BG13/(Distante!BG13*Distante!BG13)</f>
        <v>0.13953090839002266</v>
      </c>
      <c r="BH13" s="16">
        <f>$A$1*Populatie!$M13*Populatie!BH13/(Distante!BH13*Distante!BH13)</f>
        <v>0.20311751783854168</v>
      </c>
      <c r="BI13" s="16">
        <f>$A$1*Populatie!$M13*Populatie!BI13/(Distante!BI13*Distante!BI13)</f>
        <v>0.10235964902331443</v>
      </c>
      <c r="BJ13" s="16">
        <f>$A$1*Populatie!$M13*Populatie!BJ13/(Distante!BJ13*Distante!BJ13)</f>
        <v>0.11133151269333333</v>
      </c>
      <c r="BK13" s="16">
        <f>$A$1*Populatie!$M13*Populatie!BK13/(Distante!BK13*Distante!BK13)</f>
        <v>0.22931191863905326</v>
      </c>
      <c r="BL13" s="16">
        <f>$A$1*Populatie!$M13*Populatie!BL13/(Distante!BL13*Distante!BL13)</f>
        <v>1.193606861483564E-2</v>
      </c>
      <c r="BM13" s="16">
        <f>$A$1*Populatie!$M13*Populatie!BM13/(Distante!BM13*Distante!BM13)</f>
        <v>4.6832858908895464E-2</v>
      </c>
      <c r="BN13" s="16">
        <f>$A$1*Populatie!$M13*Populatie!BN13/(Distante!BN13*Distante!BN13)</f>
        <v>0.12647026061174704</v>
      </c>
      <c r="BO13" s="16">
        <f>$A$1*Populatie!$M13*Populatie!BO13/(Distante!BO13*Distante!BO13)</f>
        <v>1.6599502391975308E-2</v>
      </c>
      <c r="BP13" s="16">
        <f>$A$1*Populatie!$M13*Populatie!BP13/(Distante!BP13*Distante!BP13)</f>
        <v>0.24620568012465377</v>
      </c>
      <c r="BQ13" s="16">
        <f>$A$1*Populatie!$M13*Populatie!BQ13/(Distante!BQ13*Distante!BQ13)</f>
        <v>1.7292067067307692E-2</v>
      </c>
      <c r="BR13" s="16">
        <f>$A$1*Populatie!$M13*Populatie!BR13/(Distante!BR13*Distante!BR13)</f>
        <v>4.6419539917695471E-2</v>
      </c>
      <c r="BS13" s="16">
        <f>$A$1*Populatie!$M13*Populatie!BS13/(Distante!BS13*Distante!BS13)</f>
        <v>4.2018485733882026E-2</v>
      </c>
      <c r="BT13" s="16">
        <f>$A$1*Populatie!$M13*Populatie!BT13/(Distante!BT13*Distante!BT13)</f>
        <v>0.2472150706201901</v>
      </c>
      <c r="BU13" s="16">
        <f>$A$1*Populatie!$M13*Populatie!BU13/(Distante!BU13*Distante!BU13)</f>
        <v>9.9812977265625005E-2</v>
      </c>
      <c r="BV13" s="16">
        <f>$A$1*Populatie!$M13*Populatie!BV13/(Distante!BV13*Distante!BV13)</f>
        <v>3.6927497577854677E-2</v>
      </c>
      <c r="BW13" s="16">
        <f>$A$1*Populatie!$M13*Populatie!BW13/(Distante!BW13*Distante!BW13)</f>
        <v>5.894734174579986E-2</v>
      </c>
      <c r="BX13" s="16">
        <f>$A$1*Populatie!$M13*Populatie!BX13/(Distante!BX13*Distante!BX13)</f>
        <v>9.9703142292269994E-3</v>
      </c>
      <c r="BY13" s="16">
        <f>$A$1*Populatie!$M13*Populatie!BY13/(Distante!BY13*Distante!BY13)</f>
        <v>4.5084973837809919E-2</v>
      </c>
      <c r="BZ13" s="16">
        <f>$A$1*Populatie!$M13*Populatie!BZ13/(Distante!BZ13*Distante!BZ13)</f>
        <v>5.1445831915563961E-3</v>
      </c>
      <c r="CA13" s="16">
        <f>$A$1*Populatie!$M13*Populatie!CA13/(Distante!CA13*Distante!CA13)</f>
        <v>3.6261443592592597E-2</v>
      </c>
      <c r="CB13" s="16">
        <f>$A$1*Populatie!$M13*Populatie!CB13/(Distante!CB13*Distante!CB13)</f>
        <v>1.6835923497917907E-2</v>
      </c>
      <c r="CC13" s="16">
        <f>$A$1*Populatie!$M13*Populatie!CC13/(Distante!CC13*Distante!CC13)</f>
        <v>2.6751055647351744E-2</v>
      </c>
      <c r="CD13" s="16">
        <f>$A$1*Populatie!$M13*Populatie!CD13/(Distante!CD13*Distante!CD13)</f>
        <v>6.8997000425330815E-2</v>
      </c>
      <c r="CE13" s="16">
        <f>$A$1*Populatie!$M13*Populatie!CE13/(Distante!CE13*Distante!CE13)</f>
        <v>8.5957257960000005E-2</v>
      </c>
      <c r="CF13" s="16">
        <f>$A$1*Populatie!$M13*Populatie!CF13/(Distante!CF13*Distante!CF13)</f>
        <v>2.0337567352606997E-2</v>
      </c>
      <c r="CG13" s="16">
        <f>$A$1*Populatie!$M13*Populatie!CG13/(Distante!CG13*Distante!CG13)</f>
        <v>0.13126014104308392</v>
      </c>
      <c r="CH13" s="16">
        <f>$A$1*Populatie!$M13*Populatie!CH13/(Distante!CH13*Distante!CH13)</f>
        <v>2.947388746748179E-2</v>
      </c>
      <c r="CI13" s="16">
        <f>$A$1*Populatie!$M13*Populatie!CI13/(Distante!CI13*Distante!CI13)</f>
        <v>9.2590223869393876E-2</v>
      </c>
      <c r="CJ13" s="16">
        <f>$A$1*Populatie!$M13*Populatie!CJ13/(Distante!CJ13*Distante!CJ13)</f>
        <v>7.3755597701149426E-3</v>
      </c>
      <c r="CK13" s="16">
        <f>$A$1*Populatie!$M13*Populatie!CK13/(Distante!CK13*Distante!CK13)</f>
        <v>6.3755082232544627E-2</v>
      </c>
      <c r="CL13" s="16">
        <f>$A$1*Populatie!$M13*Populatie!CL13/(Distante!CL13*Distante!CL13)</f>
        <v>2.5909998650147929E-2</v>
      </c>
      <c r="CM13" s="16">
        <f>$A$1*Populatie!$M13*Populatie!CM13/(Distante!CM13*Distante!CM13)</f>
        <v>0.63652833573407197</v>
      </c>
      <c r="CN13" s="16">
        <f>$A$1*Populatie!$M13*Populatie!CN13/(Distante!CN13*Distante!CN13)</f>
        <v>3.5001254206049152E-2</v>
      </c>
      <c r="CO13" s="16">
        <f>$A$1*Populatie!$M13*Populatie!CO13/(Distante!CO13*Distante!CO13)</f>
        <v>1.3233974928260176E-2</v>
      </c>
      <c r="CP13" s="16">
        <f>$A$1*Populatie!$M13*Populatie!CP13/(Distante!CP13*Distante!CP13)</f>
        <v>0.21403195124999999</v>
      </c>
      <c r="CQ13" s="16">
        <f>$A$1*Populatie!$M13*Populatie!CQ13/(Distante!CQ13*Distante!CQ13)</f>
        <v>8.566724584201249E-2</v>
      </c>
      <c r="CR13" s="16">
        <f>$A$1*Populatie!$M13*Populatie!CR13/(Distante!CR13*Distante!CR13)</f>
        <v>3.2156459495982469E-2</v>
      </c>
      <c r="CS13" s="16">
        <f>$A$1*Populatie!$M13*Populatie!CS13/(Distante!CS13*Distante!CS13)</f>
        <v>1.5718287018140591E-2</v>
      </c>
      <c r="CT13" s="16">
        <f>$A$1*Populatie!$M13*Populatie!CT13/(Distante!CT13*Distante!CT13)</f>
        <v>0.41179969094650204</v>
      </c>
      <c r="CU13" s="16">
        <f>$A$1*Populatie!$M13*Populatie!CU13/(Distante!CU13*Distante!CU13)</f>
        <v>0.3778884102880658</v>
      </c>
      <c r="CV13" s="16">
        <f>$A$1*Populatie!$M13*Populatie!CV13/(Distante!CV13*Distante!CV13)</f>
        <v>7.818941186997809E-2</v>
      </c>
      <c r="CW13" s="16">
        <f>$A$1*Populatie!$M13*Populatie!CW13/(Distante!CW13*Distante!CW13)</f>
        <v>3.9909090808128551E-2</v>
      </c>
      <c r="CX13" s="16">
        <f>$A$1*Populatie!$M13*Populatie!CX13/(Distante!CX13*Distante!CX13)</f>
        <v>0.17211270032449974</v>
      </c>
      <c r="CY13" s="16">
        <f>$A$1*Populatie!$M13*Populatie!CY13/(Distante!CY13*Distante!CY13)</f>
        <v>3.3462350138872117E-2</v>
      </c>
    </row>
    <row r="14" spans="1:103" x14ac:dyDescent="0.25">
      <c r="A14" s="2" t="s">
        <v>13</v>
      </c>
      <c r="B14" s="16">
        <v>50.269673571428569</v>
      </c>
      <c r="C14" s="16">
        <v>0.91080328499999996</v>
      </c>
      <c r="D14" s="16">
        <v>1.3662638181818181</v>
      </c>
      <c r="E14" s="16">
        <v>0.77504481380130874</v>
      </c>
      <c r="F14" s="16">
        <v>3.2052963517165813</v>
      </c>
      <c r="G14" s="16">
        <v>2.3084623799999999</v>
      </c>
      <c r="H14" s="16">
        <v>0.75071632781249986</v>
      </c>
      <c r="I14" s="16">
        <v>0.19611828571428574</v>
      </c>
      <c r="J14" s="16">
        <v>2.7707697947650205E-2</v>
      </c>
      <c r="K14" s="16">
        <v>0.83021727600000017</v>
      </c>
      <c r="L14" s="16">
        <v>9.9630488875739651E-2</v>
      </c>
      <c r="M14" s="16">
        <f t="array" ref="M14:M103">TRANSPOSE(N13:CY13)</f>
        <v>4.4880220546874995E-2</v>
      </c>
      <c r="N14" s="16" t="s">
        <v>103</v>
      </c>
      <c r="O14" s="16">
        <f>$A$1*Populatie!$N14*Populatie!O14/(Distante!O14*Distante!O14)</f>
        <v>0.36467692911153121</v>
      </c>
      <c r="P14" s="16">
        <f>$A$1*Populatie!$N14*Populatie!P14/(Distante!P14*Distante!P14)</f>
        <v>0.1781270163759345</v>
      </c>
      <c r="Q14" s="16">
        <f>$A$1*Populatie!$N14*Populatie!Q14/(Distante!Q14*Distante!Q14)</f>
        <v>0.14101897710718003</v>
      </c>
      <c r="R14" s="16">
        <f>$A$1*Populatie!$N14*Populatie!R14/(Distante!R14*Distante!R14)</f>
        <v>2.662215056710775</v>
      </c>
      <c r="S14" s="16">
        <f>$A$1*Populatie!$N14*Populatie!S14/(Distante!S14*Distante!S14)</f>
        <v>7.2835905133928569E-2</v>
      </c>
      <c r="T14" s="16">
        <f>$A$1*Populatie!$N14*Populatie!T14/(Distante!T14*Distante!T14)</f>
        <v>9.3366655009451793E-2</v>
      </c>
      <c r="U14" s="16">
        <f>$A$1*Populatie!$N14*Populatie!U14/(Distante!U14*Distante!U14)</f>
        <v>0.22884708017492711</v>
      </c>
      <c r="V14" s="16">
        <f>$A$1*Populatie!$N14*Populatie!V14/(Distante!V14*Distante!V14)</f>
        <v>6.1854388468809071E-2</v>
      </c>
      <c r="W14" s="16">
        <f>$A$1*Populatie!$N14*Populatie!W14/(Distante!W14*Distante!W14)</f>
        <v>3.4731999999999999E-2</v>
      </c>
      <c r="X14" s="16">
        <f>$A$1*Populatie!$N14*Populatie!X14/(Distante!X14*Distante!X14)</f>
        <v>0.91971380571428574</v>
      </c>
      <c r="Y14" s="16">
        <f>$A$1*Populatie!$N14*Populatie!Y14/(Distante!Y14*Distante!Y14)</f>
        <v>4.0649931319196843E-2</v>
      </c>
      <c r="Z14" s="16">
        <f>$A$1*Populatie!$N14*Populatie!Z14/(Distante!Z14*Distante!Z14)</f>
        <v>0.68663229910714285</v>
      </c>
      <c r="AA14" s="16">
        <f>$A$1*Populatie!$N14*Populatie!AA14/(Distante!AA14*Distante!AA14)</f>
        <v>6.5588964497041422E-2</v>
      </c>
      <c r="AB14" s="16">
        <f>$A$1*Populatie!$N14*Populatie!AB14/(Distante!AB14*Distante!AB14)</f>
        <v>6.5205652366863903E-2</v>
      </c>
      <c r="AC14" s="16">
        <f>$A$1*Populatie!$N14*Populatie!AC14/(Distante!AC14*Distante!AC14)</f>
        <v>0.23326041666666666</v>
      </c>
      <c r="AD14" s="16">
        <f>$A$1*Populatie!$N14*Populatie!AD14/(Distante!AD14*Distante!AD14)</f>
        <v>5.2052334302871081E-2</v>
      </c>
      <c r="AE14" s="16">
        <f>$A$1*Populatie!$N14*Populatie!AE14/(Distante!AE14*Distante!AE14)</f>
        <v>1.1128521249999999</v>
      </c>
      <c r="AF14" s="16">
        <f>$A$1*Populatie!$N14*Populatie!AF14/(Distante!AF14*Distante!AF14)</f>
        <v>0.25666654867495942</v>
      </c>
      <c r="AG14" s="16">
        <f>$A$1*Populatie!$N14*Populatie!AG14/(Distante!AG14*Distante!AG14)</f>
        <v>7.6001292444699803E-2</v>
      </c>
      <c r="AH14" s="16">
        <f>$A$1*Populatie!$N14*Populatie!AH14/(Distante!AH14*Distante!AH14)</f>
        <v>6.0967923816568043E-2</v>
      </c>
      <c r="AI14" s="16">
        <f>$A$1*Populatie!$N14*Populatie!AI14/(Distante!AI14*Distante!AI14)</f>
        <v>5.472467013232514E-2</v>
      </c>
      <c r="AJ14" s="16">
        <f>$A$1*Populatie!$N14*Populatie!AJ14/(Distante!AJ14*Distante!AJ14)</f>
        <v>0.16886666537775136</v>
      </c>
      <c r="AK14" s="16">
        <f>$A$1*Populatie!$N14*Populatie!AK14/(Distante!AK14*Distante!AK14)</f>
        <v>6.1524633544590313E-2</v>
      </c>
      <c r="AL14" s="16">
        <f>$A$1*Populatie!$N14*Populatie!AL14/(Distante!AL14*Distante!AL14)</f>
        <v>30.619228500000002</v>
      </c>
      <c r="AM14" s="16">
        <f>$A$1*Populatie!$N14*Populatie!AM14/(Distante!AM14*Distante!AM14)</f>
        <v>0.1343150623630387</v>
      </c>
      <c r="AN14" s="16">
        <f>$A$1*Populatie!$N14*Populatie!AN14/(Distante!AN14*Distante!AN14)</f>
        <v>0.2840907857142857</v>
      </c>
      <c r="AO14" s="16">
        <f>$A$1*Populatie!$N14*Populatie!AO14/(Distante!AO14*Distante!AO14)</f>
        <v>0.30609824830239923</v>
      </c>
      <c r="AP14" s="16">
        <f>$A$1*Populatie!$N14*Populatie!AP14/(Distante!AP14*Distante!AP14)</f>
        <v>0.89983121484374995</v>
      </c>
      <c r="AQ14" s="16">
        <f>$A$1*Populatie!$N14*Populatie!AQ14/(Distante!AQ14*Distante!AQ14)</f>
        <v>0.21574570717993077</v>
      </c>
      <c r="AR14" s="16">
        <f>$A$1*Populatie!$N14*Populatie!AR14/(Distante!AR14*Distante!AR14)</f>
        <v>1.0054813456746173E-2</v>
      </c>
      <c r="AS14" s="16">
        <f>$A$1*Populatie!$N14*Populatie!AS14/(Distante!AS14*Distante!AS14)</f>
        <v>0.26636385008923258</v>
      </c>
      <c r="AT14" s="16">
        <f>$A$1*Populatie!$N14*Populatie!AT14/(Distante!AT14*Distante!AT14)</f>
        <v>0.18193461702127658</v>
      </c>
      <c r="AU14" s="16">
        <f>$A$1*Populatie!$N14*Populatie!AU14/(Distante!AU14*Distante!AU14)</f>
        <v>7.3238593388429751E-2</v>
      </c>
      <c r="AV14" s="16">
        <f>$A$1*Populatie!$N14*Populatie!AV14/(Distante!AV14*Distante!AV14)</f>
        <v>9.6378856567382806E-2</v>
      </c>
      <c r="AW14" s="16">
        <f>$A$1*Populatie!$N14*Populatie!AW14/(Distante!AW14*Distante!AW14)</f>
        <v>0.25152762304687498</v>
      </c>
      <c r="AX14" s="16">
        <f>$A$1*Populatie!$N14*Populatie!AX14/(Distante!AX14*Distante!AX14)</f>
        <v>4.1347074999999997E-2</v>
      </c>
      <c r="AY14" s="16">
        <f>$A$1*Populatie!$N14*Populatie!AY14/(Distante!AY14*Distante!AY14)</f>
        <v>7.1320692818885131E-2</v>
      </c>
      <c r="AZ14" s="16">
        <f>$A$1*Populatie!$N14*Populatie!AZ14/(Distante!AZ14*Distante!AZ14)</f>
        <v>0.11022922260000001</v>
      </c>
      <c r="BA14" s="16">
        <f>$A$1*Populatie!$N14*Populatie!BA14/(Distante!BA14*Distante!BA14)</f>
        <v>8.3098023749999986E-2</v>
      </c>
      <c r="BB14" s="16">
        <f>$A$1*Populatie!$N14*Populatie!BB14/(Distante!BB14*Distante!BB14)</f>
        <v>4.376084377503605E-2</v>
      </c>
      <c r="BC14" s="16">
        <f>$A$1*Populatie!$N14*Populatie!BC14/(Distante!BC14*Distante!BC14)</f>
        <v>0.30146201367187497</v>
      </c>
      <c r="BD14" s="16">
        <f>$A$1*Populatie!$N14*Populatie!BD14/(Distante!BD14*Distante!BD14)</f>
        <v>8.4028700104104695E-2</v>
      </c>
      <c r="BE14" s="16">
        <f>$A$1*Populatie!$N14*Populatie!BE14/(Distante!BE14*Distante!BE14)</f>
        <v>0.31478909765624996</v>
      </c>
      <c r="BF14" s="16">
        <f>$A$1*Populatie!$N14*Populatie!BF14/(Distante!BF14*Distante!BF14)</f>
        <v>0.29539566</v>
      </c>
      <c r="BG14" s="16">
        <f>$A$1*Populatie!$N14*Populatie!BG14/(Distante!BG14*Distante!BG14)</f>
        <v>1.1330755632</v>
      </c>
      <c r="BH14" s="16">
        <f>$A$1*Populatie!$N14*Populatie!BH14/(Distante!BH14*Distante!BH14)</f>
        <v>0.51767762153979235</v>
      </c>
      <c r="BI14" s="16">
        <f>$A$1*Populatie!$N14*Populatie!BI14/(Distante!BI14*Distante!BI14)</f>
        <v>0.57225086776859502</v>
      </c>
      <c r="BJ14" s="16">
        <f>$A$1*Populatie!$N14*Populatie!BJ14/(Distante!BJ14*Distante!BJ14)</f>
        <v>0.28508624759700962</v>
      </c>
      <c r="BK14" s="16">
        <f>$A$1*Populatie!$N14*Populatie!BK14/(Distante!BK14*Distante!BK14)</f>
        <v>3.2581531065088758E-2</v>
      </c>
      <c r="BL14" s="16">
        <f>$A$1*Populatie!$N14*Populatie!BL14/(Distante!BL14*Distante!BL14)</f>
        <v>4.8876411097645421E-2</v>
      </c>
      <c r="BM14" s="16">
        <f>$A$1*Populatie!$N14*Populatie!BM14/(Distante!BM14*Distante!BM14)</f>
        <v>0.38687906249999998</v>
      </c>
      <c r="BN14" s="16">
        <f>$A$1*Populatie!$N14*Populatie!BN14/(Distante!BN14*Distante!BN14)</f>
        <v>2.6599685000000002</v>
      </c>
      <c r="BO14" s="16">
        <f>$A$1*Populatie!$N14*Populatie!BO14/(Distante!BO14*Distante!BO14)</f>
        <v>6.044633898925781E-2</v>
      </c>
      <c r="BP14" s="16">
        <f>$A$1*Populatie!$N14*Populatie!BP14/(Distante!BP14*Distante!BP14)</f>
        <v>0.10760338118343195</v>
      </c>
      <c r="BQ14" s="16">
        <f>$A$1*Populatie!$N14*Populatie!BQ14/(Distante!BQ14*Distante!BQ14)</f>
        <v>6.4274882289707069E-2</v>
      </c>
      <c r="BR14" s="16">
        <f>$A$1*Populatie!$N14*Populatie!BR14/(Distante!BR14*Distante!BR14)</f>
        <v>2.6381876543209875E-2</v>
      </c>
      <c r="BS14" s="16">
        <f>$A$1*Populatie!$N14*Populatie!BS14/(Distante!BS14*Distante!BS14)</f>
        <v>0.25751015303140978</v>
      </c>
      <c r="BT14" s="16">
        <f>$A$1*Populatie!$N14*Populatie!BT14/(Distante!BT14*Distante!BT14)</f>
        <v>0.1876715143778554</v>
      </c>
      <c r="BU14" s="16">
        <f>$A$1*Populatie!$N14*Populatie!BU14/(Distante!BU14*Distante!BU14)</f>
        <v>3.6305451</v>
      </c>
      <c r="BV14" s="16">
        <f>$A$1*Populatie!$N14*Populatie!BV14/(Distante!BV14*Distante!BV14)</f>
        <v>7.8606339840000001E-3</v>
      </c>
      <c r="BW14" s="16">
        <f>$A$1*Populatie!$N14*Populatie!BW14/(Distante!BW14*Distante!BW14)</f>
        <v>0.10077552905273438</v>
      </c>
      <c r="BX14" s="16">
        <f>$A$1*Populatie!$N14*Populatie!BX14/(Distante!BX14*Distante!BX14)</f>
        <v>4.2959586507787577E-2</v>
      </c>
      <c r="BY14" s="16">
        <f>$A$1*Populatie!$N14*Populatie!BY14/(Distante!BY14*Distante!BY14)</f>
        <v>0.21099340122873345</v>
      </c>
      <c r="BZ14" s="16">
        <f>$A$1*Populatie!$N14*Populatie!BZ14/(Distante!BZ14*Distante!BZ14)</f>
        <v>2.0592379437869821E-2</v>
      </c>
      <c r="CA14" s="16">
        <f>$A$1*Populatie!$N14*Populatie!CA14/(Distante!CA14*Distante!CA14)</f>
        <v>0.1700285153915799</v>
      </c>
      <c r="CB14" s="16">
        <f>$A$1*Populatie!$N14*Populatie!CB14/(Distante!CB14*Distante!CB14)</f>
        <v>8.4732721904266395E-2</v>
      </c>
      <c r="CC14" s="16">
        <f>$A$1*Populatie!$N14*Populatie!CC14/(Distante!CC14*Distante!CC14)</f>
        <v>0.1209049254</v>
      </c>
      <c r="CD14" s="16">
        <f>$A$1*Populatie!$N14*Populatie!CD14/(Distante!CD14*Distante!CD14)</f>
        <v>8.1030919921875E-2</v>
      </c>
      <c r="CE14" s="16">
        <f>$A$1*Populatie!$N14*Populatie!CE14/(Distante!CE14*Distante!CE14)</f>
        <v>5.6080755000000003E-2</v>
      </c>
      <c r="CF14" s="16">
        <f>$A$1*Populatie!$N14*Populatie!CF14/(Distante!CF14*Distante!CF14)</f>
        <v>0.329599368</v>
      </c>
      <c r="CG14" s="16">
        <f>$A$1*Populatie!$N14*Populatie!CG14/(Distante!CG14*Distante!CG14)</f>
        <v>0.16264525122070311</v>
      </c>
      <c r="CH14" s="16">
        <f>$A$1*Populatie!$N14*Populatie!CH14/(Distante!CH14*Distante!CH14)</f>
        <v>0.10033234825138505</v>
      </c>
      <c r="CI14" s="16">
        <f>$A$1*Populatie!$N14*Populatie!CI14/(Distante!CI14*Distante!CI14)</f>
        <v>0.26278832361516036</v>
      </c>
      <c r="CJ14" s="16">
        <f>$A$1*Populatie!$N14*Populatie!CJ14/(Distante!CJ14*Distante!CJ14)</f>
        <v>3.6873597365702476E-2</v>
      </c>
      <c r="CK14" s="16">
        <f>$A$1*Populatie!$N14*Populatie!CK14/(Distante!CK14*Distante!CK14)</f>
        <v>7.9597566964285715E-2</v>
      </c>
      <c r="CL14" s="16">
        <f>$A$1*Populatie!$N14*Populatie!CL14/(Distante!CL14*Distante!CL14)</f>
        <v>0.16222796604798551</v>
      </c>
      <c r="CM14" s="16">
        <f>$A$1*Populatie!$N14*Populatie!CM14/(Distante!CM14*Distante!CM14)</f>
        <v>8.1622484999999995E-2</v>
      </c>
      <c r="CN14" s="16">
        <f>$A$1*Populatie!$N14*Populatie!CN14/(Distante!CN14*Distante!CN14)</f>
        <v>0.23676998625000001</v>
      </c>
      <c r="CO14" s="16">
        <f>$A$1*Populatie!$N14*Populatie!CO14/(Distante!CO14*Distante!CO14)</f>
        <v>5.4605152777777777E-2</v>
      </c>
      <c r="CP14" s="16">
        <f>$A$1*Populatie!$N14*Populatie!CP14/(Distante!CP14*Distante!CP14)</f>
        <v>0.20695232041587902</v>
      </c>
      <c r="CQ14" s="16">
        <f>$A$1*Populatie!$N14*Populatie!CQ14/(Distante!CQ14*Distante!CQ14)</f>
        <v>0.35314332722107433</v>
      </c>
      <c r="CR14" s="16">
        <f>$A$1*Populatie!$N14*Populatie!CR14/(Distante!CR14*Distante!CR14)</f>
        <v>0.6237518310249307</v>
      </c>
      <c r="CS14" s="16">
        <f>$A$1*Populatie!$N14*Populatie!CS14/(Distante!CS14*Distante!CS14)</f>
        <v>7.5527822130177516E-2</v>
      </c>
      <c r="CT14" s="16">
        <f>$A$1*Populatie!$N14*Populatie!CT14/(Distante!CT14*Distante!CT14)</f>
        <v>9.9865972554630589E-2</v>
      </c>
      <c r="CU14" s="16">
        <f>$A$1*Populatie!$N14*Populatie!CU14/(Distante!CU14*Distante!CU14)</f>
        <v>9.1642112513007273E-2</v>
      </c>
      <c r="CV14" s="16">
        <f>$A$1*Populatie!$N14*Populatie!CV14/(Distante!CV14*Distante!CV14)</f>
        <v>8.999317011834318E-2</v>
      </c>
      <c r="CW14" s="16">
        <f>$A$1*Populatie!$N14*Populatie!CW14/(Distante!CW14*Distante!CW14)</f>
        <v>1.0798784324999999</v>
      </c>
      <c r="CX14" s="16">
        <f>$A$1*Populatie!$N14*Populatie!CX14/(Distante!CX14*Distante!CX14)</f>
        <v>0.12097098379904875</v>
      </c>
      <c r="CY14" s="16">
        <f>$A$1*Populatie!$N14*Populatie!CY14/(Distante!CY14*Distante!CY14)</f>
        <v>0.11713891983471075</v>
      </c>
    </row>
    <row r="15" spans="1:103" x14ac:dyDescent="0.25">
      <c r="A15" s="2" t="s">
        <v>14</v>
      </c>
      <c r="B15" s="16">
        <v>55.379659942925088</v>
      </c>
      <c r="C15" s="16">
        <v>2.7871882795481566</v>
      </c>
      <c r="D15" s="16">
        <v>107.19549975308642</v>
      </c>
      <c r="E15" s="16">
        <v>0.64784250773964502</v>
      </c>
      <c r="F15" s="16">
        <v>6.384193916066482</v>
      </c>
      <c r="G15" s="16">
        <v>3.1883316371073773</v>
      </c>
      <c r="H15" s="16">
        <v>1.1423567556360343</v>
      </c>
      <c r="I15" s="16">
        <v>5.0472614617283948</v>
      </c>
      <c r="J15" s="16">
        <v>8.9854928741965101E-2</v>
      </c>
      <c r="K15" s="16">
        <v>0.68132359125000008</v>
      </c>
      <c r="L15" s="16">
        <v>0.45678859028925622</v>
      </c>
      <c r="M15" s="16">
        <v>0.49260690318367351</v>
      </c>
      <c r="N15" s="16">
        <f t="array" ref="N15:N103">TRANSPOSE(O14:CY14)</f>
        <v>0.36467692911153121</v>
      </c>
      <c r="O15" s="16" t="s">
        <v>103</v>
      </c>
      <c r="P15" s="16">
        <f>$A$1*Populatie!$O15*Populatie!P15/(Distante!P15*Distante!P15)</f>
        <v>0.34750237699173558</v>
      </c>
      <c r="Q15" s="16">
        <f>$A$1*Populatie!$O15*Populatie!Q15/(Distante!Q15*Distante!Q15)</f>
        <v>0.1576248599031142</v>
      </c>
      <c r="R15" s="16">
        <f>$A$1*Populatie!$O15*Populatie!R15/(Distante!R15*Distante!R15)</f>
        <v>5.1366260486111113</v>
      </c>
      <c r="S15" s="16">
        <f>$A$1*Populatie!$O15*Populatie!S15/(Distante!S15*Distante!S15)</f>
        <v>9.256743047839508E-2</v>
      </c>
      <c r="T15" s="16">
        <f>$A$1*Populatie!$O15*Populatie!T15/(Distante!T15*Distante!T15)</f>
        <v>0.50507363180097353</v>
      </c>
      <c r="U15" s="16">
        <f>$A$1*Populatie!$O15*Populatie!U15/(Distante!U15*Distante!U15)</f>
        <v>0.35529528999692211</v>
      </c>
      <c r="V15" s="16">
        <f>$A$1*Populatie!$O15*Populatie!V15/(Distante!V15*Distante!V15)</f>
        <v>0.12626245951020409</v>
      </c>
      <c r="W15" s="16">
        <f>$A$1*Populatie!$O15*Populatie!W15/(Distante!W15*Distante!W15)</f>
        <v>4.7601793030900723E-2</v>
      </c>
      <c r="X15" s="16">
        <f>$A$1*Populatie!$O15*Populatie!X15/(Distante!X15*Distante!X15)</f>
        <v>1.1185998502835541</v>
      </c>
      <c r="Y15" s="16">
        <f>$A$1*Populatie!$O15*Populatie!Y15/(Distante!Y15*Distante!Y15)</f>
        <v>0.39368541730103812</v>
      </c>
      <c r="Z15" s="16">
        <f>$A$1*Populatie!$O15*Populatie!Z15/(Distante!Z15*Distante!Z15)</f>
        <v>2.5645036870748301</v>
      </c>
      <c r="AA15" s="16">
        <f>$A$1*Populatie!$O15*Populatie!AA15/(Distante!AA15*Distante!AA15)</f>
        <v>0.26732867857142861</v>
      </c>
      <c r="AB15" s="16">
        <f>$A$1*Populatie!$O15*Populatie!AB15/(Distante!AB15*Distante!AB15)</f>
        <v>0.21681668324661812</v>
      </c>
      <c r="AC15" s="16">
        <f>$A$1*Populatie!$O15*Populatie!AC15/(Distante!AC15*Distante!AC15)</f>
        <v>0.29163128571428576</v>
      </c>
      <c r="AD15" s="16">
        <f>$A$1*Populatie!$O15*Populatie!AD15/(Distante!AD15*Distante!AD15)</f>
        <v>5.9458940638710336E-2</v>
      </c>
      <c r="AE15" s="16">
        <f>$A$1*Populatie!$O15*Populatie!AE15/(Distante!AE15*Distante!AE15)</f>
        <v>1.5650879000000002</v>
      </c>
      <c r="AF15" s="16">
        <f>$A$1*Populatie!$O15*Populatie!AF15/(Distante!AF15*Distante!AF15)</f>
        <v>0.36872375724852074</v>
      </c>
      <c r="AG15" s="16">
        <f>$A$1*Populatie!$O15*Populatie!AG15/(Distante!AG15*Distante!AG15)</f>
        <v>0.9649485180555557</v>
      </c>
      <c r="AH15" s="16">
        <f>$A$1*Populatie!$O15*Populatie!AH15/(Distante!AH15*Distante!AH15)</f>
        <v>0.12486423323185387</v>
      </c>
      <c r="AI15" s="16">
        <f>$A$1*Populatie!$O15*Populatie!AI15/(Distante!AI15*Distante!AI15)</f>
        <v>1.0347305882797733</v>
      </c>
      <c r="AJ15" s="16">
        <f>$A$1*Populatie!$O15*Populatie!AJ15/(Distante!AJ15*Distante!AJ15)</f>
        <v>0.95418645952000003</v>
      </c>
      <c r="AK15" s="16">
        <f>$A$1*Populatie!$O15*Populatie!AK15/(Distante!AK15*Distante!AK15)</f>
        <v>7.1939146082136571E-2</v>
      </c>
      <c r="AL15" s="16">
        <f>$A$1*Populatie!$O15*Populatie!AL15/(Distante!AL15*Distante!AL15)</f>
        <v>0.26208530031688548</v>
      </c>
      <c r="AM15" s="16">
        <f>$A$1*Populatie!$O15*Populatie!AM15/(Distante!AM15*Distante!AM15)</f>
        <v>1.9709414392857145</v>
      </c>
      <c r="AN15" s="16">
        <f>$A$1*Populatie!$O15*Populatie!AN15/(Distante!AN15*Distante!AN15)</f>
        <v>0.7690488134404676</v>
      </c>
      <c r="AO15" s="16">
        <f>$A$1*Populatie!$O15*Populatie!AO15/(Distante!AO15*Distante!AO15)</f>
        <v>0.61656051857638894</v>
      </c>
      <c r="AP15" s="16">
        <f>$A$1*Populatie!$O15*Populatie!AP15/(Distante!AP15*Distante!AP15)</f>
        <v>0.39506318171428573</v>
      </c>
      <c r="AQ15" s="16">
        <f>$A$1*Populatie!$O15*Populatie!AQ15/(Distante!AQ15*Distante!AQ15)</f>
        <v>0.27064267045454549</v>
      </c>
      <c r="AR15" s="16">
        <f>$A$1*Populatie!$O15*Populatie!AR15/(Distante!AR15*Distante!AR15)</f>
        <v>2.8661874459606329E-2</v>
      </c>
      <c r="AS15" s="16">
        <f>$A$1*Populatie!$O15*Populatie!AS15/(Distante!AS15*Distante!AS15)</f>
        <v>0.53326863673469393</v>
      </c>
      <c r="AT15" s="16">
        <f>$A$1*Populatie!$O15*Populatie!AT15/(Distante!AT15*Distante!AT15)</f>
        <v>0.36646306354166669</v>
      </c>
      <c r="AU15" s="16">
        <f>$A$1*Populatie!$O15*Populatie!AU15/(Distante!AU15*Distante!AU15)</f>
        <v>9.4988475918367357E-2</v>
      </c>
      <c r="AV15" s="16">
        <f>$A$1*Populatie!$O15*Populatie!AV15/(Distante!AV15*Distante!AV15)</f>
        <v>0.76157988282828293</v>
      </c>
      <c r="AW15" s="16">
        <f>$A$1*Populatie!$O15*Populatie!AW15/(Distante!AW15*Distante!AW15)</f>
        <v>1.2270116317460318</v>
      </c>
      <c r="AX15" s="16">
        <f>$A$1*Populatie!$O15*Populatie!AX15/(Distante!AX15*Distante!AX15)</f>
        <v>0.12508605902222222</v>
      </c>
      <c r="AY15" s="16">
        <f>$A$1*Populatie!$O15*Populatie!AY15/(Distante!AY15*Distante!AY15)</f>
        <v>0.32783204427083334</v>
      </c>
      <c r="AZ15" s="16">
        <f>$A$1*Populatie!$O15*Populatie!AZ15/(Distante!AZ15*Distante!AZ15)</f>
        <v>0.10864072591480579</v>
      </c>
      <c r="BA15" s="16">
        <f>$A$1*Populatie!$O15*Populatie!BA15/(Distante!BA15*Distante!BA15)</f>
        <v>0.16890213996237574</v>
      </c>
      <c r="BB15" s="16">
        <f>$A$1*Populatie!$O15*Populatie!BB15/(Distante!BB15*Distante!BB15)</f>
        <v>6.7790032325141789E-2</v>
      </c>
      <c r="BC15" s="16">
        <f>$A$1*Populatie!$O15*Populatie!BC15/(Distante!BC15*Distante!BC15)</f>
        <v>0.44912474644506006</v>
      </c>
      <c r="BD15" s="16">
        <f>$A$1*Populatie!$O15*Populatie!BD15/(Distante!BD15*Distante!BD15)</f>
        <v>0.27250163021120294</v>
      </c>
      <c r="BE15" s="16">
        <f>$A$1*Populatie!$O15*Populatie!BE15/(Distante!BE15*Distante!BE15)</f>
        <v>0.22386999325619836</v>
      </c>
      <c r="BF15" s="16">
        <f>$A$1*Populatie!$O15*Populatie!BF15/(Distante!BF15*Distante!BF15)</f>
        <v>3.1417438409999998</v>
      </c>
      <c r="BG15" s="16">
        <f>$A$1*Populatie!$O15*Populatie!BG15/(Distante!BG15*Distante!BG15)</f>
        <v>1.7690679752675389</v>
      </c>
      <c r="BH15" s="16">
        <f>$A$1*Populatie!$O15*Populatie!BH15/(Distante!BH15*Distante!BH15)</f>
        <v>6.414499565306123</v>
      </c>
      <c r="BI15" s="16">
        <f>$A$1*Populatie!$O15*Populatie!BI15/(Distante!BI15*Distante!BI15)</f>
        <v>1.068759226122449</v>
      </c>
      <c r="BJ15" s="16">
        <f>$A$1*Populatie!$O15*Populatie!BJ15/(Distante!BJ15*Distante!BJ15)</f>
        <v>0.55616576700826448</v>
      </c>
      <c r="BK15" s="16">
        <f>$A$1*Populatie!$O15*Populatie!BK15/(Distante!BK15*Distante!BK15)</f>
        <v>0.66631916160000004</v>
      </c>
      <c r="BL15" s="16">
        <f>$A$1*Populatie!$O15*Populatie!BL15/(Distante!BL15*Distante!BL15)</f>
        <v>5.7006946059208009E-2</v>
      </c>
      <c r="BM15" s="16">
        <f>$A$1*Populatie!$O15*Populatie!BM15/(Distante!BM15*Distante!BM15)</f>
        <v>0.38217585632653062</v>
      </c>
      <c r="BN15" s="16">
        <f>$A$1*Populatie!$O15*Populatie!BN15/(Distante!BN15*Distante!BN15)</f>
        <v>1.2538798880886428</v>
      </c>
      <c r="BO15" s="16">
        <f>$A$1*Populatie!$O15*Populatie!BO15/(Distante!BO15*Distante!BO15)</f>
        <v>9.7608099305685869E-2</v>
      </c>
      <c r="BP15" s="16">
        <f>$A$1*Populatie!$O15*Populatie!BP15/(Distante!BP15*Distante!BP15)</f>
        <v>1.3101672192043896</v>
      </c>
      <c r="BQ15" s="16">
        <f>$A$1*Populatie!$O15*Populatie!BQ15/(Distante!BQ15*Distante!BQ15)</f>
        <v>0.10254311493877552</v>
      </c>
      <c r="BR15" s="16">
        <f>$A$1*Populatie!$O15*Populatie!BR15/(Distante!BR15*Distante!BR15)</f>
        <v>0.19667104986479181</v>
      </c>
      <c r="BS15" s="16">
        <f>$A$1*Populatie!$O15*Populatie!BS15/(Distante!BS15*Distante!BS15)</f>
        <v>0.35001267164461247</v>
      </c>
      <c r="BT15" s="16">
        <f>$A$1*Populatie!$O15*Populatie!BT15/(Distante!BT15*Distante!BT15)</f>
        <v>1.132021441358025</v>
      </c>
      <c r="BU15" s="16">
        <f>$A$1*Populatie!$O15*Populatie!BU15/(Distante!BU15*Distante!BU15)</f>
        <v>0.84748291654320984</v>
      </c>
      <c r="BV15" s="16">
        <f>$A$1*Populatie!$O15*Populatie!BV15/(Distante!BV15*Distante!BV15)</f>
        <v>0.64508840400000012</v>
      </c>
      <c r="BW15" s="16">
        <f>$A$1*Populatie!$O15*Populatie!BW15/(Distante!BW15*Distante!BW15)</f>
        <v>0.21849201088435374</v>
      </c>
      <c r="BX15" s="16">
        <f>$A$1*Populatie!$O15*Populatie!BX15/(Distante!BX15*Distante!BX15)</f>
        <v>5.0078958392336531E-2</v>
      </c>
      <c r="BY15" s="16">
        <f>$A$1*Populatie!$O15*Populatie!BY15/(Distante!BY15*Distante!BY15)</f>
        <v>0.32166117393689986</v>
      </c>
      <c r="BZ15" s="16">
        <f>$A$1*Populatie!$O15*Populatie!BZ15/(Distante!BZ15*Distante!BZ15)</f>
        <v>2.4334962684911244E-2</v>
      </c>
      <c r="CA15" s="16">
        <f>$A$1*Populatie!$O15*Populatie!CA15/(Distante!CA15*Distante!CA15)</f>
        <v>0.25161877895408169</v>
      </c>
      <c r="CB15" s="16">
        <f>$A$1*Populatie!$O15*Populatie!CB15/(Distante!CB15*Distante!CB15)</f>
        <v>0.11847016080332411</v>
      </c>
      <c r="CC15" s="16">
        <f>$A$1*Populatie!$O15*Populatie!CC15/(Distante!CC15*Distante!CC15)</f>
        <v>0.18242384475725368</v>
      </c>
      <c r="CD15" s="16">
        <f>$A$1*Populatie!$O15*Populatie!CD15/(Distante!CD15*Distante!CD15)</f>
        <v>0.23912491217802165</v>
      </c>
      <c r="CE15" s="16">
        <f>$A$1*Populatie!$O15*Populatie!CE15/(Distante!CE15*Distante!CE15)</f>
        <v>0.36082080825000007</v>
      </c>
      <c r="CF15" s="16">
        <f>$A$1*Populatie!$O15*Populatie!CF15/(Distante!CF15*Distante!CF15)</f>
        <v>0.1430680423140496</v>
      </c>
      <c r="CG15" s="16">
        <f>$A$1*Populatie!$O15*Populatie!CG15/(Distante!CG15*Distante!CG15)</f>
        <v>0.51760239142011844</v>
      </c>
      <c r="CH15" s="16">
        <f>$A$1*Populatie!$O15*Populatie!CH15/(Distante!CH15*Distante!CH15)</f>
        <v>0.15370562954172454</v>
      </c>
      <c r="CI15" s="16">
        <f>$A$1*Populatie!$O15*Populatie!CI15/(Distante!CI15*Distante!CI15)</f>
        <v>0.53022456159999998</v>
      </c>
      <c r="CJ15" s="16">
        <f>$A$1*Populatie!$O15*Populatie!CJ15/(Distante!CJ15*Distante!CJ15)</f>
        <v>6.2464077134527285E-2</v>
      </c>
      <c r="CK15" s="16">
        <f>$A$1*Populatie!$O15*Populatie!CK15/(Distante!CK15*Distante!CK15)</f>
        <v>0.22761191782407408</v>
      </c>
      <c r="CL15" s="16">
        <f>$A$1*Populatie!$O15*Populatie!CL15/(Distante!CL15*Distante!CL15)</f>
        <v>0.15364802595918367</v>
      </c>
      <c r="CM15" s="16">
        <f>$A$1*Populatie!$O15*Populatie!CM15/(Distante!CM15*Distante!CM15)</f>
        <v>0.685916784</v>
      </c>
      <c r="CN15" s="16">
        <f>$A$1*Populatie!$O15*Populatie!CN15/(Distante!CN15*Distante!CN15)</f>
        <v>0.30599047320261441</v>
      </c>
      <c r="CO15" s="16">
        <f>$A$1*Populatie!$O15*Populatie!CO15/(Distante!CO15*Distante!CO15)</f>
        <v>8.4283327488032259E-2</v>
      </c>
      <c r="CP15" s="16">
        <f>$A$1*Populatie!$O15*Populatie!CP15/(Distante!CP15*Distante!CP15)</f>
        <v>2.2999987399999999</v>
      </c>
      <c r="CQ15" s="16">
        <f>$A$1*Populatie!$O15*Populatie!CQ15/(Distante!CQ15*Distante!CQ15)</f>
        <v>0.70930489303703703</v>
      </c>
      <c r="CR15" s="16">
        <f>$A$1*Populatie!$O15*Populatie!CR15/(Distante!CR15*Distante!CR15)</f>
        <v>0.19702825056226575</v>
      </c>
      <c r="CS15" s="16">
        <f>$A$1*Populatie!$O15*Populatie!CS15/(Distante!CS15*Distante!CS15)</f>
        <v>7.920628539697544E-2</v>
      </c>
      <c r="CT15" s="16">
        <f>$A$1*Populatie!$O15*Populatie!CT15/(Distante!CT15*Distante!CT15)</f>
        <v>3.1503773421875003</v>
      </c>
      <c r="CU15" s="16">
        <f>$A$1*Populatie!$O15*Populatie!CU15/(Distante!CU15*Distante!CU15)</f>
        <v>2.8909470109375004</v>
      </c>
      <c r="CV15" s="16">
        <f>$A$1*Populatie!$O15*Populatie!CV15/(Distante!CV15*Distante!CV15)</f>
        <v>0.28981394789619558</v>
      </c>
      <c r="CW15" s="16">
        <f>$A$1*Populatie!$O15*Populatie!CW15/(Distante!CW15*Distante!CW15)</f>
        <v>0.27931018553401049</v>
      </c>
      <c r="CX15" s="16">
        <f>$A$1*Populatie!$O15*Populatie!CX15/(Distante!CX15*Distante!CX15)</f>
        <v>1.2647134278106509</v>
      </c>
      <c r="CY15" s="16">
        <f>$A$1*Populatie!$O15*Populatie!CY15/(Distante!CY15*Distante!CY15)</f>
        <v>0.23738439477040818</v>
      </c>
    </row>
    <row r="16" spans="1:103" x14ac:dyDescent="0.25">
      <c r="A16" s="2" t="s">
        <v>15</v>
      </c>
      <c r="B16" s="16">
        <v>26.124382070934256</v>
      </c>
      <c r="C16" s="16">
        <v>5.5827990356290176</v>
      </c>
      <c r="D16" s="16">
        <v>2.3449143940024988</v>
      </c>
      <c r="E16" s="16">
        <v>0.50985855512783684</v>
      </c>
      <c r="F16" s="16">
        <v>20.683927213148792</v>
      </c>
      <c r="G16" s="16">
        <v>1.9600056526315788</v>
      </c>
      <c r="H16" s="16">
        <v>0.71018676710069439</v>
      </c>
      <c r="I16" s="16">
        <v>0.40767871864667443</v>
      </c>
      <c r="J16" s="16">
        <v>0.15098007685901249</v>
      </c>
      <c r="K16" s="16">
        <v>0.40071205612244903</v>
      </c>
      <c r="L16" s="16">
        <v>1.9841766664359861</v>
      </c>
      <c r="M16" s="16">
        <v>8.4620646150519035E-2</v>
      </c>
      <c r="N16" s="16">
        <v>0.1781270163759345</v>
      </c>
      <c r="O16" s="16">
        <f t="array" ref="O16:O103">TRANSPOSE(P15:CY15)</f>
        <v>0.34750237699173558</v>
      </c>
      <c r="P16" s="16" t="s">
        <v>103</v>
      </c>
      <c r="Q16" s="16">
        <f>$A$1*Populatie!$P16*Populatie!Q16/(Distante!Q16*Distante!Q16)</f>
        <v>0.11255119426916628</v>
      </c>
      <c r="R16" s="16">
        <f>$A$1*Populatie!$P16*Populatie!R16/(Distante!R16*Distante!R16)</f>
        <v>1.873518806640625</v>
      </c>
      <c r="S16" s="16">
        <f>$A$1*Populatie!$P16*Populatie!S16/(Distante!S16*Distante!S16)</f>
        <v>8.6432740055555554E-2</v>
      </c>
      <c r="T16" s="16">
        <f>$A$1*Populatie!$P16*Populatie!T16/(Distante!T16*Distante!T16)</f>
        <v>1.0513000961805554</v>
      </c>
      <c r="U16" s="16">
        <f>$A$1*Populatie!$P16*Populatie!U16/(Distante!U16*Distante!U16)</f>
        <v>0.2664679634745461</v>
      </c>
      <c r="V16" s="16">
        <f>$A$1*Populatie!$P16*Populatie!V16/(Distante!V16*Distante!V16)</f>
        <v>0.25073093637499999</v>
      </c>
      <c r="W16" s="16">
        <f>$A$1*Populatie!$P16*Populatie!W16/(Distante!W16*Distante!W16)</f>
        <v>4.3110417263544532E-2</v>
      </c>
      <c r="X16" s="16">
        <f>$A$1*Populatie!$P16*Populatie!X16/(Distante!X16*Distante!X16)</f>
        <v>0.87006043446712023</v>
      </c>
      <c r="Y16" s="16">
        <f>$A$1*Populatie!$P16*Populatie!Y16/(Distante!Y16*Distante!Y16)</f>
        <v>0.18443560299999998</v>
      </c>
      <c r="Z16" s="16">
        <f>$A$1*Populatie!$P16*Populatie!Z16/(Distante!Z16*Distante!Z16)</f>
        <v>0.81481119666666657</v>
      </c>
      <c r="AA16" s="16">
        <f>$A$1*Populatie!$P16*Populatie!AA16/(Distante!AA16*Distante!AA16)</f>
        <v>0.41944419135802463</v>
      </c>
      <c r="AB16" s="16">
        <f>$A$1*Populatie!$P16*Populatie!AB16/(Distante!AB16*Distante!AB16)</f>
        <v>0.39475733440467498</v>
      </c>
      <c r="AC16" s="16">
        <f>$A$1*Populatie!$P16*Populatie!AC16/(Distante!AC16*Distante!AC16)</f>
        <v>0.21271587465564737</v>
      </c>
      <c r="AD16" s="16">
        <f>$A$1*Populatie!$P16*Populatie!AD16/(Distante!AD16*Distante!AD16)</f>
        <v>5.3553340334467119E-2</v>
      </c>
      <c r="AE16" s="16">
        <f>$A$1*Populatie!$P16*Populatie!AE16/(Distante!AE16*Distante!AE16)</f>
        <v>1.2279528305</v>
      </c>
      <c r="AF16" s="16">
        <f>$A$1*Populatie!$P16*Populatie!AF16/(Distante!AF16*Distante!AF16)</f>
        <v>0.26926085972511454</v>
      </c>
      <c r="AG16" s="16">
        <f>$A$1*Populatie!$P16*Populatie!AG16/(Distante!AG16*Distante!AG16)</f>
        <v>0.10713422199762188</v>
      </c>
      <c r="AH16" s="16">
        <f>$A$1*Populatie!$P16*Populatie!AH16/(Distante!AH16*Distante!AH16)</f>
        <v>0.21045422915451895</v>
      </c>
      <c r="AI16" s="16">
        <f>$A$1*Populatie!$P16*Populatie!AI16/(Distante!AI16*Distante!AI16)</f>
        <v>0.1055077964922711</v>
      </c>
      <c r="AJ16" s="16">
        <f>$A$1*Populatie!$P16*Populatie!AJ16/(Distante!AJ16*Distante!AJ16)</f>
        <v>8.6143247805747378E-2</v>
      </c>
      <c r="AK16" s="16">
        <f>$A$1*Populatie!$P16*Populatie!AK16/(Distante!AK16*Distante!AK16)</f>
        <v>2.5625131709342563E-2</v>
      </c>
      <c r="AL16" s="16">
        <f>$A$1*Populatie!$P16*Populatie!AL16/(Distante!AL16*Distante!AL16)</f>
        <v>0.15635212902957102</v>
      </c>
      <c r="AM16" s="16">
        <f>$A$1*Populatie!$P16*Populatie!AM16/(Distante!AM16*Distante!AM16)</f>
        <v>0.24461743940429687</v>
      </c>
      <c r="AN16" s="16">
        <f>$A$1*Populatie!$P16*Populatie!AN16/(Distante!AN16*Distante!AN16)</f>
        <v>0.47276763933518001</v>
      </c>
      <c r="AO16" s="16">
        <f>$A$1*Populatie!$P16*Populatie!AO16/(Distante!AO16*Distante!AO16)</f>
        <v>1.4737904873600001</v>
      </c>
      <c r="AP16" s="16">
        <f>$A$1*Populatie!$P16*Populatie!AP16/(Distante!AP16*Distante!AP16)</f>
        <v>8.1635084599375657E-2</v>
      </c>
      <c r="AQ16" s="16">
        <f>$A$1*Populatie!$P16*Populatie!AQ16/(Distante!AQ16*Distante!AQ16)</f>
        <v>4.5936965251487293E-2</v>
      </c>
      <c r="AR16" s="16">
        <f>$A$1*Populatie!$P16*Populatie!AR16/(Distante!AR16*Distante!AR16)</f>
        <v>3.642656681656805E-2</v>
      </c>
      <c r="AS16" s="16">
        <f>$A$1*Populatie!$P16*Populatie!AS16/(Distante!AS16*Distante!AS16)</f>
        <v>1.689643186703601</v>
      </c>
      <c r="AT16" s="16">
        <f>$A$1*Populatie!$P16*Populatie!AT16/(Distante!AT16*Distante!AT16)</f>
        <v>1.6897608851851851</v>
      </c>
      <c r="AU16" s="16">
        <f>$A$1*Populatie!$P16*Populatie!AU16/(Distante!AU16*Distante!AU16)</f>
        <v>8.9715729488703932E-2</v>
      </c>
      <c r="AV16" s="16">
        <f>$A$1*Populatie!$P16*Populatie!AV16/(Distante!AV16*Distante!AV16)</f>
        <v>0.63944755029726508</v>
      </c>
      <c r="AW16" s="16">
        <f>$A$1*Populatie!$P16*Populatie!AW16/(Distante!AW16*Distante!AW16)</f>
        <v>0.15883607025803531</v>
      </c>
      <c r="AX16" s="16">
        <f>$A$1*Populatie!$P16*Populatie!AX16/(Distante!AX16*Distante!AX16)</f>
        <v>0.19001892503123699</v>
      </c>
      <c r="AY16" s="16">
        <f>$A$1*Populatie!$P16*Populatie!AY16/(Distante!AY16*Distante!AY16)</f>
        <v>0.58236526159334123</v>
      </c>
      <c r="AZ16" s="16">
        <f>$A$1*Populatie!$P16*Populatie!AZ16/(Distante!AZ16*Distante!AZ16)</f>
        <v>7.8849288342785123E-2</v>
      </c>
      <c r="BA16" s="16">
        <f>$A$1*Populatie!$P16*Populatie!BA16/(Distante!BA16*Distante!BA16)</f>
        <v>0.39797193417968751</v>
      </c>
      <c r="BB16" s="16">
        <f>$A$1*Populatie!$P16*Populatie!BB16/(Distante!BB16*Distante!BB16)</f>
        <v>4.593186261728395E-2</v>
      </c>
      <c r="BC16" s="16">
        <f>$A$1*Populatie!$P16*Populatie!BC16/(Distante!BC16*Distante!BC16)</f>
        <v>0.3244791211934156</v>
      </c>
      <c r="BD16" s="16">
        <f>$A$1*Populatie!$P16*Populatie!BD16/(Distante!BD16*Distante!BD16)</f>
        <v>0.481054823375</v>
      </c>
      <c r="BE16" s="16">
        <f>$A$1*Populatie!$P16*Populatie!BE16/(Distante!BE16*Distante!BE16)</f>
        <v>0.16882567443291041</v>
      </c>
      <c r="BF16" s="16">
        <f>$A$1*Populatie!$P16*Populatie!BF16/(Distante!BF16*Distante!BF16)</f>
        <v>0.36888638650973293</v>
      </c>
      <c r="BG16" s="16">
        <f>$A$1*Populatie!$P16*Populatie!BG16/(Distante!BG16*Distante!BG16)</f>
        <v>2.1875576517006805</v>
      </c>
      <c r="BH16" s="16">
        <f>$A$1*Populatie!$P16*Populatie!BH16/(Distante!BH16*Distante!BH16)</f>
        <v>0.53597831334648249</v>
      </c>
      <c r="BI16" s="16">
        <f>$A$1*Populatie!$P16*Populatie!BI16/(Distante!BI16*Distante!BI16)</f>
        <v>2.3516156620498614</v>
      </c>
      <c r="BJ16" s="16">
        <f>$A$1*Populatie!$P16*Populatie!BJ16/(Distante!BJ16*Distante!BJ16)</f>
        <v>7.5757340652777776</v>
      </c>
      <c r="BK16" s="16">
        <f>$A$1*Populatie!$P16*Populatie!BK16/(Distante!BK16*Distante!BK16)</f>
        <v>7.5009695000000001E-2</v>
      </c>
      <c r="BL16" s="16">
        <f>$A$1*Populatie!$P16*Populatie!BL16/(Distante!BL16*Distante!BL16)</f>
        <v>4.966155973657025E-2</v>
      </c>
      <c r="BM16" s="16">
        <f>$A$1*Populatie!$P16*Populatie!BM16/(Distante!BM16*Distante!BM16)</f>
        <v>8.1582544477291047E-2</v>
      </c>
      <c r="BN16" s="16">
        <f>$A$1*Populatie!$P16*Populatie!BN16/(Distante!BN16*Distante!BN16)</f>
        <v>0.81304300332409973</v>
      </c>
      <c r="BO16" s="16">
        <f>$A$1*Populatie!$P16*Populatie!BO16/(Distante!BO16*Distante!BO16)</f>
        <v>5.2699826156249997E-2</v>
      </c>
      <c r="BP16" s="16">
        <f>$A$1*Populatie!$P16*Populatie!BP16/(Distante!BP16*Distante!BP16)</f>
        <v>0.50556354334693876</v>
      </c>
      <c r="BQ16" s="16">
        <f>$A$1*Populatie!$P16*Populatie!BQ16/(Distante!BQ16*Distante!BQ16)</f>
        <v>5.4951394231742286E-2</v>
      </c>
      <c r="BR16" s="16">
        <f>$A$1*Populatie!$P16*Populatie!BR16/(Distante!BR16*Distante!BR16)</f>
        <v>0.11143439621928165</v>
      </c>
      <c r="BS16" s="16">
        <f>$A$1*Populatie!$P16*Populatie!BS16/(Distante!BS16*Distante!BS16)</f>
        <v>0.25972879469983773</v>
      </c>
      <c r="BT16" s="16">
        <f>$A$1*Populatie!$P16*Populatie!BT16/(Distante!BT16*Distante!BT16)</f>
        <v>0.92900334570312493</v>
      </c>
      <c r="BU16" s="16">
        <f>$A$1*Populatie!$P16*Populatie!BU16/(Distante!BU16*Distante!BU16)</f>
        <v>0.54952636395061727</v>
      </c>
      <c r="BV16" s="16">
        <f>$A$1*Populatie!$P16*Populatie!BV16/(Distante!BV16*Distante!BV16)</f>
        <v>4.0848570117187497E-2</v>
      </c>
      <c r="BW16" s="16">
        <f>$A$1*Populatie!$P16*Populatie!BW16/(Distante!BW16*Distante!BW16)</f>
        <v>1.0629640310018904</v>
      </c>
      <c r="BX16" s="16">
        <f>$A$1*Populatie!$P16*Populatie!BX16/(Distante!BX16*Distante!BX16)</f>
        <v>3.3145269189074289E-2</v>
      </c>
      <c r="BY16" s="16">
        <f>$A$1*Populatie!$P16*Populatie!BY16/(Distante!BY16*Distante!BY16)</f>
        <v>0.24327850256000003</v>
      </c>
      <c r="BZ16" s="16">
        <f>$A$1*Populatie!$P16*Populatie!BZ16/(Distante!BZ16*Distante!BZ16)</f>
        <v>1.6730626193510439E-2</v>
      </c>
      <c r="CA16" s="16">
        <f>$A$1*Populatie!$P16*Populatie!CA16/(Distante!CA16*Distante!CA16)</f>
        <v>0.18214822591669633</v>
      </c>
      <c r="CB16" s="16">
        <f>$A$1*Populatie!$P16*Populatie!CB16/(Distante!CB16*Distante!CB16)</f>
        <v>7.4836297453196143E-2</v>
      </c>
      <c r="CC16" s="16">
        <f>$A$1*Populatie!$P16*Populatie!CC16/(Distante!CC16*Distante!CC16)</f>
        <v>8.6485843772316731E-2</v>
      </c>
      <c r="CD16" s="16">
        <f>$A$1*Populatie!$P16*Populatie!CD16/(Distante!CD16*Distante!CD16)</f>
        <v>0.33630015127272728</v>
      </c>
      <c r="CE16" s="16">
        <f>$A$1*Populatie!$P16*Populatie!CE16/(Distante!CE16*Distante!CE16)</f>
        <v>6.6549778026666673E-2</v>
      </c>
      <c r="CF16" s="16">
        <f>$A$1*Populatie!$P16*Populatie!CF16/(Distante!CF16*Distante!CF16)</f>
        <v>9.6236113168724283E-2</v>
      </c>
      <c r="CG16" s="16">
        <f>$A$1*Populatie!$P16*Populatie!CG16/(Distante!CG16*Distante!CG16)</f>
        <v>1.7155558843100189</v>
      </c>
      <c r="CH16" s="16">
        <f>$A$1*Populatie!$P16*Populatie!CH16/(Distante!CH16*Distante!CH16)</f>
        <v>9.1277023725286163E-2</v>
      </c>
      <c r="CI16" s="16">
        <f>$A$1*Populatie!$P16*Populatie!CI16/(Distante!CI16*Distante!CI16)</f>
        <v>34.380914319999995</v>
      </c>
      <c r="CJ16" s="16">
        <f>$A$1*Populatie!$P16*Populatie!CJ16/(Distante!CJ16*Distante!CJ16)</f>
        <v>4.4023478225441379E-2</v>
      </c>
      <c r="CK16" s="16">
        <f>$A$1*Populatie!$P16*Populatie!CK16/(Distante!CK16*Distante!CK16)</f>
        <v>0.34635531416930737</v>
      </c>
      <c r="CL16" s="16">
        <f>$A$1*Populatie!$P16*Populatie!CL16/(Distante!CL16*Distante!CL16)</f>
        <v>0.1120708779614325</v>
      </c>
      <c r="CM16" s="16">
        <f>$A$1*Populatie!$P16*Populatie!CM16/(Distante!CM16*Distante!CM16)</f>
        <v>9.4742492591715979E-2</v>
      </c>
      <c r="CN16" s="16">
        <f>$A$1*Populatie!$P16*Populatie!CN16/(Distante!CN16*Distante!CN16)</f>
        <v>0.22398728368055554</v>
      </c>
      <c r="CO16" s="16">
        <f>$A$1*Populatie!$P16*Populatie!CO16/(Distante!CO16*Distante!CO16)</f>
        <v>6.0252885722222226E-2</v>
      </c>
      <c r="CP16" s="16">
        <f>$A$1*Populatie!$P16*Populatie!CP16/(Distante!CP16*Distante!CP16)</f>
        <v>0.1456415263671875</v>
      </c>
      <c r="CQ16" s="16">
        <f>$A$1*Populatie!$P16*Populatie!CQ16/(Distante!CQ16*Distante!CQ16)</f>
        <v>7.6971543123966937</v>
      </c>
      <c r="CR16" s="16">
        <f>$A$1*Populatie!$P16*Populatie!CR16/(Distante!CR16*Distante!CR16)</f>
        <v>7.7285343713781804E-2</v>
      </c>
      <c r="CS16" s="16">
        <f>$A$1*Populatie!$P16*Populatie!CS16/(Distante!CS16*Distante!CS16)</f>
        <v>7.3318138674312694E-2</v>
      </c>
      <c r="CT16" s="16">
        <f>$A$1*Populatie!$P16*Populatie!CT16/(Distante!CT16*Distante!CT16)</f>
        <v>0.19339864800295858</v>
      </c>
      <c r="CU16" s="16">
        <f>$A$1*Populatie!$P16*Populatie!CU16/(Distante!CU16*Distante!CU16)</f>
        <v>0.24787476993801652</v>
      </c>
      <c r="CV16" s="16">
        <f>$A$1*Populatie!$P16*Populatie!CV16/(Distante!CV16*Distante!CV16)</f>
        <v>0.54482184689554414</v>
      </c>
      <c r="CW16" s="16">
        <f>$A$1*Populatie!$P16*Populatie!CW16/(Distante!CW16*Distante!CW16)</f>
        <v>0.18111080196983687</v>
      </c>
      <c r="CX16" s="16">
        <f>$A$1*Populatie!$P16*Populatie!CX16/(Distante!CX16*Distante!CX16)</f>
        <v>0.1198887909602076</v>
      </c>
      <c r="CY16" s="16">
        <f>$A$1*Populatie!$P16*Populatie!CY16/(Distante!CY16*Distante!CY16)</f>
        <v>0.66215287928669408</v>
      </c>
    </row>
    <row r="17" spans="1:103" x14ac:dyDescent="0.25">
      <c r="A17" s="2" t="s">
        <v>16</v>
      </c>
      <c r="B17" s="16">
        <v>11.220074680384089</v>
      </c>
      <c r="C17" s="16">
        <v>0.58620234368102531</v>
      </c>
      <c r="D17" s="16">
        <v>0.69030791308284289</v>
      </c>
      <c r="E17" s="16">
        <v>1.4836386518518518</v>
      </c>
      <c r="F17" s="16">
        <v>1.3216430300408164</v>
      </c>
      <c r="G17" s="16">
        <v>0.7725432896951373</v>
      </c>
      <c r="H17" s="16">
        <v>0.33265092602739726</v>
      </c>
      <c r="I17" s="16">
        <v>0.11041738469819302</v>
      </c>
      <c r="J17" s="16">
        <v>2.1157144844567558E-2</v>
      </c>
      <c r="K17" s="16">
        <v>0.36190512476370512</v>
      </c>
      <c r="L17" s="16">
        <v>6.4685276051645146E-2</v>
      </c>
      <c r="M17" s="16">
        <v>2.9935026452934114E-2</v>
      </c>
      <c r="N17" s="16">
        <v>0.14101897710718003</v>
      </c>
      <c r="O17" s="16">
        <v>0.1576248599031142</v>
      </c>
      <c r="P17" s="16">
        <f t="array" ref="P17:P103">TRANSPOSE(Q16:CY16)</f>
        <v>0.11255119426916628</v>
      </c>
      <c r="Q17" s="16" t="s">
        <v>103</v>
      </c>
      <c r="R17" s="16">
        <f>$A$1*Populatie!$Q17*Populatie!R17/(Distante!R17*Distante!R17)</f>
        <v>0.54069710093652446</v>
      </c>
      <c r="S17" s="16">
        <f>$A$1*Populatie!$Q17*Populatie!S17/(Distante!S17*Distante!S17)</f>
        <v>4.1617421530864195E-2</v>
      </c>
      <c r="T17" s="16">
        <f>$A$1*Populatie!$Q17*Populatie!T17/(Distante!T17*Distante!T17)</f>
        <v>6.4311086442505633E-2</v>
      </c>
      <c r="U17" s="16">
        <f>$A$1*Populatie!$Q17*Populatie!U17/(Distante!U17*Distante!U17)</f>
        <v>0.10964257988101676</v>
      </c>
      <c r="V17" s="16">
        <f>$A$1*Populatie!$Q17*Populatie!V17/(Distante!V17*Distante!V17)</f>
        <v>4.2605391863542785E-2</v>
      </c>
      <c r="W17" s="16">
        <f>$A$1*Populatie!$Q17*Populatie!W17/(Distante!W17*Distante!W17)</f>
        <v>2.2075321527777775E-2</v>
      </c>
      <c r="X17" s="16">
        <f>$A$1*Populatie!$Q17*Populatie!X17/(Distante!X17*Distante!X17)</f>
        <v>0.4618754791111111</v>
      </c>
      <c r="Y17" s="16">
        <f>$A$1*Populatie!$Q17*Populatie!Y17/(Distante!Y17*Distante!Y17)</f>
        <v>2.5486377040816327E-2</v>
      </c>
      <c r="Z17" s="16">
        <f>$A$1*Populatie!$Q17*Populatie!Z17/(Distante!Z17*Distante!Z17)</f>
        <v>0.18238580440771349</v>
      </c>
      <c r="AA17" s="16">
        <f>$A$1*Populatie!$Q17*Populatie!AA17/(Distante!AA17*Distante!AA17)</f>
        <v>4.7798320266212155E-2</v>
      </c>
      <c r="AB17" s="16">
        <f>$A$1*Populatie!$Q17*Populatie!AB17/(Distante!AB17*Distante!AB17)</f>
        <v>4.8386888066115699E-2</v>
      </c>
      <c r="AC17" s="16">
        <f>$A$1*Populatie!$Q17*Populatie!AC17/(Distante!AC17*Distante!AC17)</f>
        <v>0.40153847999999998</v>
      </c>
      <c r="AD17" s="16">
        <f>$A$1*Populatie!$Q17*Populatie!AD17/(Distante!AD17*Distante!AD17)</f>
        <v>1.5991329718749998</v>
      </c>
      <c r="AE17" s="16">
        <f>$A$1*Populatie!$Q17*Populatie!AE17/(Distante!AE17*Distante!AE17)</f>
        <v>0.44707758067632847</v>
      </c>
      <c r="AF17" s="16">
        <f>$A$1*Populatie!$Q17*Populatie!AF17/(Distante!AF17*Distante!AF17)</f>
        <v>0.18220547200832465</v>
      </c>
      <c r="AG17" s="16">
        <f>$A$1*Populatie!$Q17*Populatie!AG17/(Distante!AG17*Distante!AG17)</f>
        <v>3.3474654458161862E-2</v>
      </c>
      <c r="AH17" s="16">
        <f>$A$1*Populatie!$Q17*Populatie!AH17/(Distante!AH17*Distante!AH17)</f>
        <v>4.5242214413223139E-2</v>
      </c>
      <c r="AI17" s="16">
        <f>$A$1*Populatie!$Q17*Populatie!AI17/(Distante!AI17*Distante!AI17)</f>
        <v>3.2364354582947556E-2</v>
      </c>
      <c r="AJ17" s="16">
        <f>$A$1*Populatie!$Q17*Populatie!AJ17/(Distante!AJ17*Distante!AJ17)</f>
        <v>4.4525292889786371E-2</v>
      </c>
      <c r="AK17" s="16">
        <f>$A$1*Populatie!$Q17*Populatie!AK17/(Distante!AK17*Distante!AK17)</f>
        <v>3.472611343490304E-2</v>
      </c>
      <c r="AL17" s="16">
        <f>$A$1*Populatie!$Q17*Populatie!AL17/(Distante!AL17*Distante!AL17)</f>
        <v>0.11683456409077851</v>
      </c>
      <c r="AM17" s="16">
        <f>$A$1*Populatie!$Q17*Populatie!AM17/(Distante!AM17*Distante!AM17)</f>
        <v>8.5009973968204242E-2</v>
      </c>
      <c r="AN17" s="16">
        <f>$A$1*Populatie!$Q17*Populatie!AN17/(Distante!AN17*Distante!AN17)</f>
        <v>7.860512683600808E-2</v>
      </c>
      <c r="AO17" s="16">
        <f>$A$1*Populatie!$Q17*Populatie!AO17/(Distante!AO17*Distante!AO17)</f>
        <v>0.15592480112499998</v>
      </c>
      <c r="AP17" s="16">
        <f>$A$1*Populatie!$Q17*Populatie!AP17/(Distante!AP17*Distante!AP17)</f>
        <v>6.7440834437611577E-2</v>
      </c>
      <c r="AQ17" s="16">
        <f>$A$1*Populatie!$Q17*Populatie!AQ17/(Distante!AQ17*Distante!AQ17)</f>
        <v>4.9767028123309895E-2</v>
      </c>
      <c r="AR17" s="16">
        <f>$A$1*Populatie!$Q17*Populatie!AR17/(Distante!AR17*Distante!AR17)</f>
        <v>8.7552023524469641E-3</v>
      </c>
      <c r="AS17" s="16">
        <f>$A$1*Populatie!$Q17*Populatie!AS17/(Distante!AS17*Distante!AS17)</f>
        <v>0.12067523973703431</v>
      </c>
      <c r="AT17" s="16">
        <f>$A$1*Populatie!$Q17*Populatie!AT17/(Distante!AT17*Distante!AT17)</f>
        <v>9.503760576830636E-2</v>
      </c>
      <c r="AU17" s="16">
        <f>$A$1*Populatie!$Q17*Populatie!AU17/(Distante!AU17*Distante!AU17)</f>
        <v>4.2221984504132226E-2</v>
      </c>
      <c r="AV17" s="16">
        <f>$A$1*Populatie!$Q17*Populatie!AV17/(Distante!AV17*Distante!AV17)</f>
        <v>6.1920843192687848E-2</v>
      </c>
      <c r="AW17" s="16">
        <f>$A$1*Populatie!$Q17*Populatie!AW17/(Distante!AW17*Distante!AW17)</f>
        <v>6.4112513813459254E-2</v>
      </c>
      <c r="AX17" s="16">
        <f>$A$1*Populatie!$Q17*Populatie!AX17/(Distante!AX17*Distante!AX17)</f>
        <v>3.2670682001454156E-2</v>
      </c>
      <c r="AY17" s="16">
        <f>$A$1*Populatie!$Q17*Populatie!AY17/(Distante!AY17*Distante!AY17)</f>
        <v>5.0014555566028844E-2</v>
      </c>
      <c r="AZ17" s="16">
        <f>$A$1*Populatie!$Q17*Populatie!AZ17/(Distante!AZ17*Distante!AZ17)</f>
        <v>2.4065154887573965</v>
      </c>
      <c r="BA17" s="16">
        <f>$A$1*Populatie!$Q17*Populatie!BA17/(Distante!BA17*Distante!BA17)</f>
        <v>5.104649314371603E-2</v>
      </c>
      <c r="BB17" s="16">
        <f>$A$1*Populatie!$Q17*Populatie!BB17/(Distante!BB17*Distante!BB17)</f>
        <v>4.2838574811350831E-2</v>
      </c>
      <c r="BC17" s="16">
        <f>$A$1*Populatie!$Q17*Populatie!BC17/(Distante!BC17*Distante!BC17)</f>
        <v>0.18719327552958362</v>
      </c>
      <c r="BD17" s="16">
        <f>$A$1*Populatie!$Q17*Populatie!BD17/(Distante!BD17*Distante!BD17)</f>
        <v>6.4162940658664208E-2</v>
      </c>
      <c r="BE17" s="16">
        <f>$A$1*Populatie!$Q17*Populatie!BE17/(Distante!BE17*Distante!BE17)</f>
        <v>0.49503381311134231</v>
      </c>
      <c r="BF17" s="16">
        <f>$A$1*Populatie!$Q17*Populatie!BF17/(Distante!BF17*Distante!BF17)</f>
        <v>0.12511494183673469</v>
      </c>
      <c r="BG17" s="16">
        <f>$A$1*Populatie!$Q17*Populatie!BG17/(Distante!BG17*Distante!BG17)</f>
        <v>0.31068588014268722</v>
      </c>
      <c r="BH17" s="16">
        <f>$A$1*Populatie!$Q17*Populatie!BH17/(Distante!BH17*Distante!BH17)</f>
        <v>0.16128441329437546</v>
      </c>
      <c r="BI17" s="16">
        <f>$A$1*Populatie!$Q17*Populatie!BI17/(Distante!BI17*Distante!BI17)</f>
        <v>0.21768386461538458</v>
      </c>
      <c r="BJ17" s="16">
        <f>$A$1*Populatie!$Q17*Populatie!BJ17/(Distante!BJ17*Distante!BJ17)</f>
        <v>0.15979740302866413</v>
      </c>
      <c r="BK17" s="16">
        <f>$A$1*Populatie!$Q17*Populatie!BK17/(Distante!BK17*Distante!BK17)</f>
        <v>2.4623303088965574E-2</v>
      </c>
      <c r="BL17" s="16">
        <f>$A$1*Populatie!$Q17*Populatie!BL17/(Distante!BL17*Distante!BL17)</f>
        <v>0.49541495267538638</v>
      </c>
      <c r="BM17" s="16">
        <f>$A$1*Populatie!$Q17*Populatie!BM17/(Distante!BM17*Distante!BM17)</f>
        <v>5.2696544784489659E-2</v>
      </c>
      <c r="BN17" s="16">
        <f>$A$1*Populatie!$Q17*Populatie!BN17/(Distante!BN17*Distante!BN17)</f>
        <v>0.45280204257742968</v>
      </c>
      <c r="BO17" s="16">
        <f>$A$1*Populatie!$Q17*Populatie!BO17/(Distante!BO17*Distante!BO17)</f>
        <v>9.2063496296296288E-2</v>
      </c>
      <c r="BP17" s="16">
        <f>$A$1*Populatie!$Q17*Populatie!BP17/(Distante!BP17*Distante!BP17)</f>
        <v>6.2033254363905319E-2</v>
      </c>
      <c r="BQ17" s="16">
        <f>$A$1*Populatie!$Q17*Populatie!BQ17/(Distante!BQ17*Distante!BQ17)</f>
        <v>8.8932084857646754E-2</v>
      </c>
      <c r="BR17" s="16">
        <f>$A$1*Populatie!$Q17*Populatie!BR17/(Distante!BR17*Distante!BR17)</f>
        <v>1.8984464684898929E-2</v>
      </c>
      <c r="BS17" s="16">
        <f>$A$1*Populatie!$Q17*Populatie!BS17/(Distante!BS17*Distante!BS17)</f>
        <v>0.14452198466666666</v>
      </c>
      <c r="BT17" s="16">
        <f>$A$1*Populatie!$Q17*Populatie!BT17/(Distante!BT17*Distante!BT17)</f>
        <v>0.11663823358985964</v>
      </c>
      <c r="BU17" s="16">
        <f>$A$1*Populatie!$Q17*Populatie!BU17/(Distante!BU17*Distante!BU17)</f>
        <v>0.52325151215277765</v>
      </c>
      <c r="BV17" s="16">
        <f>$A$1*Populatie!$Q17*Populatie!BV17/(Distante!BV17*Distante!BV17)</f>
        <v>1.0247382124484141E-2</v>
      </c>
      <c r="BW17" s="16">
        <f>$A$1*Populatie!$Q17*Populatie!BW17/(Distante!BW17*Distante!BW17)</f>
        <v>6.4745587926453393E-2</v>
      </c>
      <c r="BX17" s="16">
        <f>$A$1*Populatie!$Q17*Populatie!BX17/(Distante!BX17*Distante!BX17)</f>
        <v>0.26069903518518517</v>
      </c>
      <c r="BY17" s="16">
        <f>$A$1*Populatie!$Q17*Populatie!BY17/(Distante!BY17*Distante!BY17)</f>
        <v>0.10295398824999999</v>
      </c>
      <c r="BZ17" s="16">
        <f>$A$1*Populatie!$Q17*Populatie!BZ17/(Distante!BZ17*Distante!BZ17)</f>
        <v>0.32100505138888891</v>
      </c>
      <c r="CA17" s="16">
        <f>$A$1*Populatie!$Q17*Populatie!CA17/(Distante!CA17*Distante!CA17)</f>
        <v>0.12725305583103763</v>
      </c>
      <c r="CB17" s="16">
        <f>$A$1*Populatie!$Q17*Populatie!CB17/(Distante!CB17*Distante!CB17)</f>
        <v>0.19227956927999998</v>
      </c>
      <c r="CC17" s="16">
        <f>$A$1*Populatie!$Q17*Populatie!CC17/(Distante!CC17*Distante!CC17)</f>
        <v>0.15298015445816185</v>
      </c>
      <c r="CD17" s="16">
        <f>$A$1*Populatie!$Q17*Populatie!CD17/(Distante!CD17*Distante!CD17)</f>
        <v>6.7268525585937489E-2</v>
      </c>
      <c r="CE17" s="16">
        <f>$A$1*Populatie!$Q17*Populatie!CE17/(Distante!CE17*Distante!CE17)</f>
        <v>2.6375771644120707E-2</v>
      </c>
      <c r="CF17" s="16">
        <f>$A$1*Populatie!$Q17*Populatie!CF17/(Distante!CF17*Distante!CF17)</f>
        <v>0.19988296646942799</v>
      </c>
      <c r="CG17" s="16">
        <f>$A$1*Populatie!$Q17*Populatie!CG17/(Distante!CG17*Distante!CG17)</f>
        <v>0.10449523324476565</v>
      </c>
      <c r="CH17" s="16">
        <f>$A$1*Populatie!$Q17*Populatie!CH17/(Distante!CH17*Distante!CH17)</f>
        <v>0.20880785214843747</v>
      </c>
      <c r="CI17" s="16">
        <f>$A$1*Populatie!$Q17*Populatie!CI17/(Distante!CI17*Distante!CI17)</f>
        <v>0.13848703985722782</v>
      </c>
      <c r="CJ17" s="16">
        <f>$A$1*Populatie!$Q17*Populatie!CJ17/(Distante!CJ17*Distante!CJ17)</f>
        <v>9.974537164497041E-2</v>
      </c>
      <c r="CK17" s="16">
        <f>$A$1*Populatie!$Q17*Populatie!CK17/(Distante!CK17*Distante!CK17)</f>
        <v>6.0551548542625462E-2</v>
      </c>
      <c r="CL17" s="16">
        <f>$A$1*Populatie!$Q17*Populatie!CL17/(Distante!CL17*Distante!CL17)</f>
        <v>1.8300468539792387</v>
      </c>
      <c r="CM17" s="16">
        <f>$A$1*Populatie!$Q17*Populatie!CM17/(Distante!CM17*Distante!CM17)</f>
        <v>3.3368848753462604E-2</v>
      </c>
      <c r="CN17" s="16">
        <f>$A$1*Populatie!$Q17*Populatie!CN17/(Distante!CN17*Distante!CN17)</f>
        <v>0.1606131948290721</v>
      </c>
      <c r="CO17" s="16">
        <f>$A$1*Populatie!$Q17*Populatie!CO17/(Distante!CO17*Distante!CO17)</f>
        <v>5.3947570064279152E-2</v>
      </c>
      <c r="CP17" s="16">
        <f>$A$1*Populatie!$Q17*Populatie!CP17/(Distante!CP17*Distante!CP17)</f>
        <v>6.4628574399999986E-2</v>
      </c>
      <c r="CQ17" s="16">
        <f>$A$1*Populatie!$Q17*Populatie!CQ17/(Distante!CQ17*Distante!CQ17)</f>
        <v>0.17018195945353345</v>
      </c>
      <c r="CR17" s="16">
        <f>$A$1*Populatie!$Q17*Populatie!CR17/(Distante!CR17*Distante!CR17)</f>
        <v>7.6290379797979799E-2</v>
      </c>
      <c r="CS17" s="16">
        <f>$A$1*Populatie!$Q17*Populatie!CS17/(Distante!CS17*Distante!CS17)</f>
        <v>0.89025949792060488</v>
      </c>
      <c r="CT17" s="16">
        <f>$A$1*Populatie!$Q17*Populatie!CT17/(Distante!CT17*Distante!CT17)</f>
        <v>5.6655167439999994E-2</v>
      </c>
      <c r="CU17" s="16">
        <f>$A$1*Populatie!$Q17*Populatie!CU17/(Distante!CU17*Distante!CU17)</f>
        <v>5.1989672719999998E-2</v>
      </c>
      <c r="CV17" s="16">
        <f>$A$1*Populatie!$Q17*Populatie!CV17/(Distante!CV17*Distante!CV17)</f>
        <v>6.5583019949679397E-2</v>
      </c>
      <c r="CW17" s="16">
        <f>$A$1*Populatie!$Q17*Populatie!CW17/(Distante!CW17*Distante!CW17)</f>
        <v>0.24509424805843905</v>
      </c>
      <c r="CX17" s="16">
        <f>$A$1*Populatie!$Q17*Populatie!CX17/(Distante!CX17*Distante!CX17)</f>
        <v>7.2525883444028494E-2</v>
      </c>
      <c r="CY17" s="16">
        <f>$A$1*Populatie!$Q17*Populatie!CY17/(Distante!CY17*Distante!CY17)</f>
        <v>6.7530483987603307E-2</v>
      </c>
    </row>
    <row r="18" spans="1:103" x14ac:dyDescent="0.25">
      <c r="A18" s="2" t="s">
        <v>17</v>
      </c>
      <c r="B18" s="16">
        <v>1734.7027038775511</v>
      </c>
      <c r="C18" s="16">
        <v>5.0867589991082038</v>
      </c>
      <c r="D18" s="16">
        <v>14.551526262626263</v>
      </c>
      <c r="E18" s="16">
        <v>2.8318642312925171</v>
      </c>
      <c r="F18" s="16">
        <v>42.061826427500002</v>
      </c>
      <c r="G18" s="16">
        <v>40.64299655102041</v>
      </c>
      <c r="H18" s="16">
        <v>7.9955775850694444</v>
      </c>
      <c r="I18" s="16">
        <v>1.7754479904818561</v>
      </c>
      <c r="J18" s="16">
        <v>0.16398977089072542</v>
      </c>
      <c r="K18" s="16">
        <v>6.1404931944444447</v>
      </c>
      <c r="L18" s="16">
        <v>0.67220740982923788</v>
      </c>
      <c r="M18" s="16">
        <v>0.32738249197384067</v>
      </c>
      <c r="N18" s="16">
        <v>2.662215056710775</v>
      </c>
      <c r="O18" s="16">
        <v>5.1366260486111113</v>
      </c>
      <c r="P18" s="16">
        <v>1.873518806640625</v>
      </c>
      <c r="Q18" s="16">
        <f t="array" ref="Q18:Q103">TRANSPOSE(R17:CY17)</f>
        <v>0.54069710093652446</v>
      </c>
      <c r="R18" s="16" t="s">
        <v>103</v>
      </c>
      <c r="S18" s="16">
        <f>$A$1*Populatie!$R18*Populatie!S18/(Distante!S18*Distante!S18)</f>
        <v>0.49647739058956913</v>
      </c>
      <c r="T18" s="16">
        <f>$A$1*Populatie!$R18*Populatie!T18/(Distante!T18*Distante!T18)</f>
        <v>0.58449249965706451</v>
      </c>
      <c r="U18" s="16">
        <f>$A$1*Populatie!$R18*Populatie!U18/(Distante!U18*Distante!U18)</f>
        <v>1.7197999338775509</v>
      </c>
      <c r="V18" s="16">
        <f>$A$1*Populatie!$R18*Populatie!V18/(Distante!V18*Distante!V18)</f>
        <v>0.38721989266117973</v>
      </c>
      <c r="W18" s="16">
        <f>$A$1*Populatie!$R18*Populatie!W18/(Distante!W18*Distante!W18)</f>
        <v>0.22940606597222221</v>
      </c>
      <c r="X18" s="16">
        <f>$A$1*Populatie!$R18*Populatie!X18/(Distante!X18*Distante!X18)</f>
        <v>7.499681013888889</v>
      </c>
      <c r="Y18" s="16">
        <f>$A$1*Populatie!$R18*Populatie!Y18/(Distante!Y18*Distante!Y18)</f>
        <v>0.30716754733727814</v>
      </c>
      <c r="Z18" s="16">
        <f>$A$1*Populatie!$R18*Populatie!Z18/(Distante!Z18*Distante!Z18)</f>
        <v>25.48189685185185</v>
      </c>
      <c r="AA18" s="16">
        <f>$A$1*Populatie!$R18*Populatie!AA18/(Distante!AA18*Distante!AA18)</f>
        <v>0.37353948242187501</v>
      </c>
      <c r="AB18" s="16">
        <f>$A$1*Populatie!$R18*Populatie!AB18/(Distante!AB18*Distante!AB18)</f>
        <v>0.38323911766187957</v>
      </c>
      <c r="AC18" s="16">
        <f>$A$1*Populatie!$R18*Populatie!AC18/(Distante!AC18*Distante!AC18)</f>
        <v>1.1319378255208334</v>
      </c>
      <c r="AD18" s="16">
        <f>$A$1*Populatie!$R18*Populatie!AD18/(Distante!AD18*Distante!AD18)</f>
        <v>0.24416001354453626</v>
      </c>
      <c r="AE18" s="16">
        <f>$A$1*Populatie!$R18*Populatie!AE18/(Distante!AE18*Distante!AE18)</f>
        <v>11.425457</v>
      </c>
      <c r="AF18" s="16">
        <f>$A$1*Populatie!$R18*Populatie!AF18/(Distante!AF18*Distante!AF18)</f>
        <v>2.0218091299999998</v>
      </c>
      <c r="AG18" s="16">
        <f>$A$1*Populatie!$R18*Populatie!AG18/(Distante!AG18*Distante!AG18)</f>
        <v>0.45920410955183344</v>
      </c>
      <c r="AH18" s="16">
        <f>$A$1*Populatie!$R18*Populatie!AH18/(Distante!AH18*Distante!AH18)</f>
        <v>0.3583323298059965</v>
      </c>
      <c r="AI18" s="16">
        <f>$A$1*Populatie!$R18*Populatie!AI18/(Distante!AI18*Distante!AI18)</f>
        <v>0.43358608897569445</v>
      </c>
      <c r="AJ18" s="16">
        <f>$A$1*Populatie!$R18*Populatie!AJ18/(Distante!AJ18*Distante!AJ18)</f>
        <v>0.49271116749660482</v>
      </c>
      <c r="AK18" s="16">
        <f>$A$1*Populatie!$R18*Populatie!AK18/(Distante!AK18*Distante!AK18)</f>
        <v>0.14475005305555555</v>
      </c>
      <c r="AL18" s="16">
        <f>$A$1*Populatie!$R18*Populatie!AL18/(Distante!AL18*Distante!AL18)</f>
        <v>1.8343860989583334</v>
      </c>
      <c r="AM18" s="16">
        <f>$A$1*Populatie!$R18*Populatie!AM18/(Distante!AM18*Distante!AM18)</f>
        <v>1.0039518843004629</v>
      </c>
      <c r="AN18" s="16">
        <f>$A$1*Populatie!$R18*Populatie!AN18/(Distante!AN18*Distante!AN18)</f>
        <v>0.65893820713305895</v>
      </c>
      <c r="AO18" s="16">
        <f>$A$1*Populatie!$R18*Populatie!AO18/(Distante!AO18*Distante!AO18)</f>
        <v>2.5318215048828123</v>
      </c>
      <c r="AP18" s="16">
        <f>$A$1*Populatie!$R18*Populatie!AP18/(Distante!AP18*Distante!AP18)</f>
        <v>0.98137500222222229</v>
      </c>
      <c r="AQ18" s="16">
        <f>$A$1*Populatie!$R18*Populatie!AQ18/(Distante!AQ18*Distante!AQ18)</f>
        <v>0.62870550624589083</v>
      </c>
      <c r="AR18" s="16">
        <f>$A$1*Populatie!$R18*Populatie!AR18/(Distante!AR18*Distante!AR18)</f>
        <v>5.1178384688090738E-2</v>
      </c>
      <c r="AS18" s="16">
        <f>$A$1*Populatie!$R18*Populatie!AS18/(Distante!AS18*Distante!AS18)</f>
        <v>2.5396436449704143</v>
      </c>
      <c r="AT18" s="16">
        <f>$A$1*Populatie!$R18*Populatie!AT18/(Distante!AT18*Distante!AT18)</f>
        <v>1.504830486328125</v>
      </c>
      <c r="AU18" s="16">
        <f>$A$1*Populatie!$R18*Populatie!AU18/(Distante!AU18*Distante!AU18)</f>
        <v>0.53091118125000003</v>
      </c>
      <c r="AV18" s="16">
        <f>$A$1*Populatie!$R18*Populatie!AV18/(Distante!AV18*Distante!AV18)</f>
        <v>0.60544986919999999</v>
      </c>
      <c r="AW18" s="16">
        <f>$A$1*Populatie!$R18*Populatie!AW18/(Distante!AW18*Distante!AW18)</f>
        <v>4.3891417422222228</v>
      </c>
      <c r="AX18" s="16">
        <f>$A$1*Populatie!$R18*Populatie!AX18/(Distante!AX18*Distante!AX18)</f>
        <v>0.22232029345567866</v>
      </c>
      <c r="AY18" s="16">
        <f>$A$1*Populatie!$R18*Populatie!AY18/(Distante!AY18*Distante!AY18)</f>
        <v>0.43957468909438779</v>
      </c>
      <c r="AZ18" s="16">
        <f>$A$1*Populatie!$R18*Populatie!AZ18/(Distante!AZ18*Distante!AZ18)</f>
        <v>0.40623083160322954</v>
      </c>
      <c r="BA18" s="16">
        <f>$A$1*Populatie!$R18*Populatie!BA18/(Distante!BA18*Distante!BA18)</f>
        <v>0.5420683038752363</v>
      </c>
      <c r="BB18" s="16">
        <f>$A$1*Populatie!$R18*Populatie!BB18/(Distante!BB18*Distante!BB18)</f>
        <v>0.28142111582907819</v>
      </c>
      <c r="BC18" s="16">
        <f>$A$1*Populatie!$R18*Populatie!BC18/(Distante!BC18*Distante!BC18)</f>
        <v>2.1739795910204083</v>
      </c>
      <c r="BD18" s="16">
        <f>$A$1*Populatie!$R18*Populatie!BD18/(Distante!BD18*Distante!BD18)</f>
        <v>0.48259434150144803</v>
      </c>
      <c r="BE18" s="16">
        <f>$A$1*Populatie!$R18*Populatie!BE18/(Distante!BE18*Distante!BE18)</f>
        <v>1.134927816345271</v>
      </c>
      <c r="BF18" s="16">
        <f>$A$1*Populatie!$R18*Populatie!BF18/(Distante!BF18*Distante!BF18)</f>
        <v>3.9818338593749996</v>
      </c>
      <c r="BG18" s="16">
        <f>$A$1*Populatie!$R18*Populatie!BG18/(Distante!BG18*Distante!BG18)</f>
        <v>22.440369371900825</v>
      </c>
      <c r="BH18" s="16">
        <f>$A$1*Populatie!$R18*Populatie!BH18/(Distante!BH18*Distante!BH18)</f>
        <v>13.577099532544379</v>
      </c>
      <c r="BI18" s="16">
        <f>$A$1*Populatie!$R18*Populatie!BI18/(Distante!BI18*Distante!BI18)</f>
        <v>7.3747246604938272</v>
      </c>
      <c r="BJ18" s="16">
        <f>$A$1*Populatie!$R18*Populatie!BJ18/(Distante!BJ18*Distante!BJ18)</f>
        <v>2.0187162255095332</v>
      </c>
      <c r="BK18" s="16">
        <f>$A$1*Populatie!$R18*Populatie!BK18/(Distante!BK18*Distante!BK18)</f>
        <v>0.31655196584756351</v>
      </c>
      <c r="BL18" s="16">
        <f>$A$1*Populatie!$R18*Populatie!BL18/(Distante!BL18*Distante!BL18)</f>
        <v>0.22735514828817477</v>
      </c>
      <c r="BM18" s="16">
        <f>$A$1*Populatie!$R18*Populatie!BM18/(Distante!BM18*Distante!BM18)</f>
        <v>1.0159637098692034</v>
      </c>
      <c r="BN18" s="16">
        <f>$A$1*Populatie!$R18*Populatie!BN18/(Distante!BN18*Distante!BN18)</f>
        <v>12.907972140625001</v>
      </c>
      <c r="BO18" s="16">
        <f>$A$1*Populatie!$R18*Populatie!BO18/(Distante!BO18*Distante!BO18)</f>
        <v>0.36497748904267591</v>
      </c>
      <c r="BP18" s="16">
        <f>$A$1*Populatie!$R18*Populatie!BP18/(Distante!BP18*Distante!BP18)</f>
        <v>0.90037568749999997</v>
      </c>
      <c r="BQ18" s="16">
        <f>$A$1*Populatie!$R18*Populatie!BQ18/(Distante!BQ18*Distante!BQ18)</f>
        <v>0.39801090017361113</v>
      </c>
      <c r="BR18" s="16">
        <f>$A$1*Populatie!$R18*Populatie!BR18/(Distante!BR18*Distante!BR18)</f>
        <v>0.18435278444444445</v>
      </c>
      <c r="BS18" s="16">
        <f>$A$1*Populatie!$R18*Populatie!BS18/(Distante!BS18*Distante!BS18)</f>
        <v>2.3466688177083332</v>
      </c>
      <c r="BT18" s="16">
        <f>$A$1*Populatie!$R18*Populatie!BT18/(Distante!BT18*Distante!BT18)</f>
        <v>1.2653738232514178</v>
      </c>
      <c r="BU18" s="16">
        <f>$A$1*Populatie!$R18*Populatie!BU18/(Distante!BU18*Distante!BU18)</f>
        <v>5.920728724007561</v>
      </c>
      <c r="BV18" s="16">
        <f>$A$1*Populatie!$R18*Populatie!BV18/(Distante!BV18*Distante!BV18)</f>
        <v>2.4728393824826715E-2</v>
      </c>
      <c r="BW18" s="16">
        <f>$A$1*Populatie!$R18*Populatie!BW18/(Distante!BW18*Distante!BW18)</f>
        <v>0.65917291711786752</v>
      </c>
      <c r="BX18" s="16">
        <f>$A$1*Populatie!$R18*Populatie!BX18/(Distante!BX18*Distante!BX18)</f>
        <v>0.19553868411672978</v>
      </c>
      <c r="BY18" s="16">
        <f>$A$1*Populatie!$R18*Populatie!BY18/(Distante!BY18*Distante!BY18)</f>
        <v>1.671710462890625</v>
      </c>
      <c r="BZ18" s="16">
        <f>$A$1*Populatie!$R18*Populatie!BZ18/(Distante!BZ18*Distante!BZ18)</f>
        <v>9.5291797857567945E-2</v>
      </c>
      <c r="CA18" s="16">
        <f>$A$1*Populatie!$R18*Populatie!CA18/(Distante!CA18*Distante!CA18)</f>
        <v>1.2457650008650518</v>
      </c>
      <c r="CB18" s="16">
        <f>$A$1*Populatie!$R18*Populatie!CB18/(Distante!CB18*Distante!CB18)</f>
        <v>0.41284367801652894</v>
      </c>
      <c r="CC18" s="16">
        <f>$A$1*Populatie!$R18*Populatie!CC18/(Distante!CC18*Distante!CC18)</f>
        <v>0.84655861723886039</v>
      </c>
      <c r="CD18" s="16">
        <f>$A$1*Populatie!$R18*Populatie!CD18/(Distante!CD18*Distante!CD18)</f>
        <v>0.4258356448542534</v>
      </c>
      <c r="CE18" s="16">
        <f>$A$1*Populatie!$R18*Populatie!CE18/(Distante!CE18*Distante!CE18)</f>
        <v>0.21502568142857142</v>
      </c>
      <c r="CF18" s="16">
        <f>$A$1*Populatie!$R18*Populatie!CF18/(Distante!CF18*Distante!CF18)</f>
        <v>0.72529550964187328</v>
      </c>
      <c r="CG18" s="16">
        <f>$A$1*Populatie!$R18*Populatie!CG18/(Distante!CG18*Distante!CG18)</f>
        <v>1.0217339111999999</v>
      </c>
      <c r="CH18" s="16">
        <f>$A$1*Populatie!$R18*Populatie!CH18/(Distante!CH18*Distante!CH18)</f>
        <v>0.48053698248269899</v>
      </c>
      <c r="CI18" s="16">
        <f>$A$1*Populatie!$R18*Populatie!CI18/(Distante!CI18*Distante!CI18)</f>
        <v>2.0927476903114188</v>
      </c>
      <c r="CJ18" s="16">
        <f>$A$1*Populatie!$R18*Populatie!CJ18/(Distante!CJ18*Distante!CJ18)</f>
        <v>0.19464121528888886</v>
      </c>
      <c r="CK18" s="16">
        <f>$A$1*Populatie!$R18*Populatie!CK18/(Distante!CK18*Distante!CK18)</f>
        <v>0.43947964591836736</v>
      </c>
      <c r="CL18" s="16">
        <f>$A$1*Populatie!$R18*Populatie!CL18/(Distante!CL18*Distante!CL18)</f>
        <v>0.59636952864583337</v>
      </c>
      <c r="CM18" s="16">
        <f>$A$1*Populatie!$R18*Populatie!CM18/(Distante!CM18*Distante!CM18)</f>
        <v>0.32365682619936798</v>
      </c>
      <c r="CN18" s="16">
        <f>$A$1*Populatie!$R18*Populatie!CN18/(Distante!CN18*Distante!CN18)</f>
        <v>1.6139147955555555</v>
      </c>
      <c r="CO18" s="16">
        <f>$A$1*Populatie!$R18*Populatie!CO18/(Distante!CO18*Distante!CO18)</f>
        <v>0.36318668114217723</v>
      </c>
      <c r="CP18" s="16">
        <f>$A$1*Populatie!$R18*Populatie!CP18/(Distante!CP18*Distante!CP18)</f>
        <v>0.90808297458085452</v>
      </c>
      <c r="CQ18" s="16">
        <f>$A$1*Populatie!$R18*Populatie!CQ18/(Distante!CQ18*Distante!CQ18)</f>
        <v>2.9126636033333333</v>
      </c>
      <c r="CR18" s="16">
        <f>$A$1*Populatie!$R18*Populatie!CR18/(Distante!CR18*Distante!CR18)</f>
        <v>0.59789968282548478</v>
      </c>
      <c r="CS18" s="16">
        <f>$A$1*Populatie!$R18*Populatie!CS18/(Distante!CS18*Distante!CS18)</f>
        <v>0.35148446337259409</v>
      </c>
      <c r="CT18" s="16">
        <f>$A$1*Populatie!$R18*Populatie!CT18/(Distante!CT18*Distante!CT18)</f>
        <v>0.87560792207019633</v>
      </c>
      <c r="CU18" s="16">
        <f>$A$1*Populatie!$R18*Populatie!CU18/(Distante!CU18*Distante!CU18)</f>
        <v>0.80350251100535397</v>
      </c>
      <c r="CV18" s="16">
        <f>$A$1*Populatie!$R18*Populatie!CV18/(Distante!CV18*Distante!CV18)</f>
        <v>0.51252527685546878</v>
      </c>
      <c r="CW18" s="16">
        <f>$A$1*Populatie!$R18*Populatie!CW18/(Distante!CW18*Distante!CW18)</f>
        <v>1.3519955151020409</v>
      </c>
      <c r="CX18" s="16">
        <f>$A$1*Populatie!$R18*Populatie!CX18/(Distante!CX18*Distante!CX18)</f>
        <v>0.80595042303719011</v>
      </c>
      <c r="CY18" s="16">
        <f>$A$1*Populatie!$R18*Populatie!CY18/(Distante!CY18*Distante!CY18)</f>
        <v>0.80823073468173701</v>
      </c>
    </row>
    <row r="19" spans="1:103" x14ac:dyDescent="0.25">
      <c r="A19" s="2" t="s">
        <v>18</v>
      </c>
      <c r="B19" s="16">
        <v>10.070254712198686</v>
      </c>
      <c r="C19" s="16">
        <v>0.9880255563189746</v>
      </c>
      <c r="D19" s="16">
        <v>0.39173209724127417</v>
      </c>
      <c r="E19" s="16">
        <v>0.32408114783999997</v>
      </c>
      <c r="F19" s="16">
        <v>1.1365243014993753</v>
      </c>
      <c r="G19" s="16">
        <v>1.1864151401285583</v>
      </c>
      <c r="H19" s="16">
        <v>2.069130543213296</v>
      </c>
      <c r="I19" s="16">
        <v>6.1110863880823138E-2</v>
      </c>
      <c r="J19" s="16">
        <v>2.0597042808888889E-2</v>
      </c>
      <c r="K19" s="16">
        <v>0.15934777555555557</v>
      </c>
      <c r="L19" s="16">
        <v>0.13521126337809919</v>
      </c>
      <c r="M19" s="16">
        <v>2.2052061074074075E-2</v>
      </c>
      <c r="N19" s="16">
        <v>7.2835905133928569E-2</v>
      </c>
      <c r="O19" s="16">
        <v>9.256743047839508E-2</v>
      </c>
      <c r="P19" s="16">
        <v>8.6432740055555554E-2</v>
      </c>
      <c r="Q19" s="16">
        <v>4.1617421530864195E-2</v>
      </c>
      <c r="R19" s="16">
        <f t="array" ref="R19:R103">TRANSPOSE(S18:CY18)</f>
        <v>0.49647739058956913</v>
      </c>
      <c r="S19" s="16" t="s">
        <v>103</v>
      </c>
      <c r="T19" s="16">
        <f>$A$1*Populatie!$S19*Populatie!T19/(Distante!T19*Distante!T19)</f>
        <v>3.7375957558139536E-2</v>
      </c>
      <c r="U19" s="16">
        <f>$A$1*Populatie!$S19*Populatie!U19/(Distante!U19*Distante!U19)</f>
        <v>1.182330633564014</v>
      </c>
      <c r="V19" s="16">
        <f>$A$1*Populatie!$S19*Populatie!V19/(Distante!V19*Distante!V19)</f>
        <v>7.3253425720000001E-2</v>
      </c>
      <c r="W19" s="16">
        <f>$A$1*Populatie!$S19*Populatie!W19/(Distante!W19*Distante!W19)</f>
        <v>0.26458494567901236</v>
      </c>
      <c r="X19" s="16">
        <f>$A$1*Populatie!$S19*Populatie!X19/(Distante!X19*Distante!X19)</f>
        <v>0.2693690479046521</v>
      </c>
      <c r="Y19" s="16">
        <f>$A$1*Populatie!$S19*Populatie!Y19/(Distante!Y19*Distante!Y19)</f>
        <v>1.7006884888271685E-2</v>
      </c>
      <c r="Z19" s="16">
        <f>$A$1*Populatie!$S19*Populatie!Z19/(Distante!Z19*Distante!Z19)</f>
        <v>0.17291560459710745</v>
      </c>
      <c r="AA19" s="16">
        <f>$A$1*Populatie!$S19*Populatie!AA19/(Distante!AA19*Distante!AA19)</f>
        <v>4.7868986882716055E-2</v>
      </c>
      <c r="AB19" s="16">
        <f>$A$1*Populatie!$S19*Populatie!AB19/(Distante!AB19*Distante!AB19)</f>
        <v>5.0347466163265311E-2</v>
      </c>
      <c r="AC19" s="16">
        <f>$A$1*Populatie!$S19*Populatie!AC19/(Distante!AC19*Distante!AC19)</f>
        <v>0.12573952883472056</v>
      </c>
      <c r="AD19" s="16">
        <f>$A$1*Populatie!$S19*Populatie!AD19/(Distante!AD19*Distante!AD19)</f>
        <v>2.909401975037949E-2</v>
      </c>
      <c r="AE19" s="16">
        <f>$A$1*Populatie!$S19*Populatie!AE19/(Distante!AE19*Distante!AE19)</f>
        <v>2.0337760117913835</v>
      </c>
      <c r="AF19" s="16">
        <f>$A$1*Populatie!$S19*Populatie!AF19/(Distante!AF19*Distante!AF19)</f>
        <v>0.43657487174556214</v>
      </c>
      <c r="AG19" s="16">
        <f>$A$1*Populatie!$S19*Populatie!AG19/(Distante!AG19*Distante!AG19)</f>
        <v>2.1736306275597833E-2</v>
      </c>
      <c r="AH19" s="16">
        <f>$A$1*Populatie!$S19*Populatie!AH19/(Distante!AH19*Distante!AH19)</f>
        <v>0.12475356046511628</v>
      </c>
      <c r="AI19" s="16">
        <f>$A$1*Populatie!$S19*Populatie!AI19/(Distante!AI19*Distante!AI19)</f>
        <v>2.5961297884954333E-2</v>
      </c>
      <c r="AJ19" s="16">
        <f>$A$1*Populatie!$S19*Populatie!AJ19/(Distante!AJ19*Distante!AJ19)</f>
        <v>1.9154394325086806E-2</v>
      </c>
      <c r="AK19" s="16">
        <f>$A$1*Populatie!$S19*Populatie!AK19/(Distante!AK19*Distante!AK19)</f>
        <v>9.7718795120823234E-3</v>
      </c>
      <c r="AL19" s="16">
        <f>$A$1*Populatie!$S19*Populatie!AL19/(Distante!AL19*Distante!AL19)</f>
        <v>5.2745606555863349E-2</v>
      </c>
      <c r="AM19" s="16">
        <f>$A$1*Populatie!$S19*Populatie!AM19/(Distante!AM19*Distante!AM19)</f>
        <v>5.4039553485349723E-2</v>
      </c>
      <c r="AN19" s="16">
        <f>$A$1*Populatie!$S19*Populatie!AN19/(Distante!AN19*Distante!AN19)</f>
        <v>4.1173375452503637E-2</v>
      </c>
      <c r="AO19" s="16">
        <f>$A$1*Populatie!$S19*Populatie!AO19/(Distante!AO19*Distante!AO19)</f>
        <v>0.12499706685493461</v>
      </c>
      <c r="AP19" s="16">
        <f>$A$1*Populatie!$S19*Populatie!AP19/(Distante!AP19*Distante!AP19)</f>
        <v>2.7633460609567902E-2</v>
      </c>
      <c r="AQ19" s="16">
        <f>$A$1*Populatie!$S19*Populatie!AQ19/(Distante!AQ19*Distante!AQ19)</f>
        <v>1.5509551749999999E-2</v>
      </c>
      <c r="AR19" s="16">
        <f>$A$1*Populatie!$S19*Populatie!AR19/(Distante!AR19*Distante!AR19)</f>
        <v>1.0977539874999999E-2</v>
      </c>
      <c r="AS19" s="16">
        <f>$A$1*Populatie!$S19*Populatie!AS19/(Distante!AS19*Distante!AS19)</f>
        <v>0.10297589112426035</v>
      </c>
      <c r="AT19" s="16">
        <f>$A$1*Populatie!$S19*Populatie!AT19/(Distante!AT19*Distante!AT19)</f>
        <v>0.7713745314814815</v>
      </c>
      <c r="AU19" s="16">
        <f>$A$1*Populatie!$S19*Populatie!AU19/(Distante!AU19*Distante!AU19)</f>
        <v>1.3777316100000001</v>
      </c>
      <c r="AV19" s="16">
        <f>$A$1*Populatie!$S19*Populatie!AV19/(Distante!AV19*Distante!AV19)</f>
        <v>4.250243208102493E-2</v>
      </c>
      <c r="AW19" s="16">
        <f>$A$1*Populatie!$S19*Populatie!AW19/(Distante!AW19*Distante!AW19)</f>
        <v>5.1075054464285716E-2</v>
      </c>
      <c r="AX19" s="16">
        <f>$A$1*Populatie!$S19*Populatie!AX19/(Distante!AX19*Distante!AX19)</f>
        <v>5.0847442260742191E-2</v>
      </c>
      <c r="AY19" s="16">
        <f>$A$1*Populatie!$S19*Populatie!AY19/(Distante!AY19*Distante!AY19)</f>
        <v>3.4077008459076366E-2</v>
      </c>
      <c r="AZ19" s="16">
        <f>$A$1*Populatie!$S19*Populatie!AZ19/(Distante!AZ19*Distante!AZ19)</f>
        <v>2.8167402317554244E-2</v>
      </c>
      <c r="BA19" s="16">
        <f>$A$1*Populatie!$S19*Populatie!BA19/(Distante!BA19*Distante!BA19)</f>
        <v>0.18167387880859376</v>
      </c>
      <c r="BB19" s="16">
        <f>$A$1*Populatie!$S19*Populatie!BB19/(Distante!BB19*Distante!BB19)</f>
        <v>3.6730030882352944E-2</v>
      </c>
      <c r="BC19" s="16">
        <f>$A$1*Populatie!$S19*Populatie!BC19/(Distante!BC19*Distante!BC19)</f>
        <v>0.81650462211720232</v>
      </c>
      <c r="BD19" s="16">
        <f>$A$1*Populatie!$S19*Populatie!BD19/(Distante!BD19*Distante!BD19)</f>
        <v>7.1706499000000007E-2</v>
      </c>
      <c r="BE19" s="16">
        <f>$A$1*Populatie!$S19*Populatie!BE19/(Distante!BE19*Distante!BE19)</f>
        <v>5.7585728468830796E-2</v>
      </c>
      <c r="BF19" s="16">
        <f>$A$1*Populatie!$S19*Populatie!BF19/(Distante!BF19*Distante!BF19)</f>
        <v>7.5915823408163274E-2</v>
      </c>
      <c r="BG19" s="16">
        <f>$A$1*Populatie!$S19*Populatie!BG19/(Distante!BG19*Distante!BG19)</f>
        <v>0.27524418787499999</v>
      </c>
      <c r="BH19" s="16">
        <f>$A$1*Populatie!$S19*Populatie!BH19/(Distante!BH19*Distante!BH19)</f>
        <v>0.10337463136111111</v>
      </c>
      <c r="BI19" s="16">
        <f>$A$1*Populatie!$S19*Populatie!BI19/(Distante!BI19*Distante!BI19)</f>
        <v>0.20017426188016529</v>
      </c>
      <c r="BJ19" s="16">
        <f>$A$1*Populatie!$S19*Populatie!BJ19/(Distante!BJ19*Distante!BJ19)</f>
        <v>0.1178692561183432</v>
      </c>
      <c r="BK19" s="16">
        <f>$A$1*Populatie!$S19*Populatie!BK19/(Distante!BK19*Distante!BK19)</f>
        <v>1.5918223527892562E-2</v>
      </c>
      <c r="BL19" s="16">
        <f>$A$1*Populatie!$S19*Populatie!BL19/(Distante!BL19*Distante!BL19)</f>
        <v>2.7431260765625E-2</v>
      </c>
      <c r="BM19" s="16">
        <f>$A$1*Populatie!$S19*Populatie!BM19/(Distante!BM19*Distante!BM19)</f>
        <v>1.6734555246950854E-2</v>
      </c>
      <c r="BN19" s="16">
        <f>$A$1*Populatie!$S19*Populatie!BN19/(Distante!BN19*Distante!BN19)</f>
        <v>0.2532824448015123</v>
      </c>
      <c r="BO19" s="16">
        <f>$A$1*Populatie!$S19*Populatie!BO19/(Distante!BO19*Distante!BO19)</f>
        <v>6.1587020040000003E-2</v>
      </c>
      <c r="BP19" s="16">
        <f>$A$1*Populatie!$S19*Populatie!BP19/(Distante!BP19*Distante!BP19)</f>
        <v>4.1038898519378725E-2</v>
      </c>
      <c r="BQ19" s="16">
        <f>$A$1*Populatie!$S19*Populatie!BQ19/(Distante!BQ19*Distante!BQ19)</f>
        <v>6.7329361068356713E-2</v>
      </c>
      <c r="BR19" s="16">
        <f>$A$1*Populatie!$S19*Populatie!BR19/(Distante!BR19*Distante!BR19)</f>
        <v>1.1926904997229917E-2</v>
      </c>
      <c r="BS19" s="16">
        <f>$A$1*Populatie!$S19*Populatie!BS19/(Distante!BS19*Distante!BS19)</f>
        <v>0.20131177327823693</v>
      </c>
      <c r="BT19" s="16">
        <f>$A$1*Populatie!$S19*Populatie!BT19/(Distante!BT19*Distante!BT19)</f>
        <v>8.3770727044753079E-2</v>
      </c>
      <c r="BU19" s="16">
        <f>$A$1*Populatie!$S19*Populatie!BU19/(Distante!BU19*Distante!BU19)</f>
        <v>0.18084306710573159</v>
      </c>
      <c r="BV19" s="16">
        <f>$A$1*Populatie!$S19*Populatie!BV19/(Distante!BV19*Distante!BV19)</f>
        <v>1.2554159566074951E-2</v>
      </c>
      <c r="BW19" s="16">
        <f>$A$1*Populatie!$S19*Populatie!BW19/(Distante!BW19*Distante!BW19)</f>
        <v>5.8928639256198352E-2</v>
      </c>
      <c r="BX19" s="16">
        <f>$A$1*Populatie!$S19*Populatie!BX19/(Distante!BX19*Distante!BX19)</f>
        <v>2.401173885984146E-2</v>
      </c>
      <c r="BY19" s="16">
        <f>$A$1*Populatie!$S19*Populatie!BY19/(Distante!BY19*Distante!BY19)</f>
        <v>2.2945546991735539</v>
      </c>
      <c r="BZ19" s="16">
        <f>$A$1*Populatie!$S19*Populatie!BZ19/(Distante!BZ19*Distante!BZ19)</f>
        <v>1.2483627575709021E-2</v>
      </c>
      <c r="CA19" s="16">
        <f>$A$1*Populatie!$S19*Populatie!CA19/(Distante!CA19*Distante!CA19)</f>
        <v>0.25952202322222223</v>
      </c>
      <c r="CB19" s="16">
        <f>$A$1*Populatie!$S19*Populatie!CB19/(Distante!CB19*Distante!CB19)</f>
        <v>4.6499246418732786E-2</v>
      </c>
      <c r="CC19" s="16">
        <f>$A$1*Populatie!$S19*Populatie!CC19/(Distante!CC19*Distante!CC19)</f>
        <v>0.13730292936449964</v>
      </c>
      <c r="CD19" s="16">
        <f>$A$1*Populatie!$S19*Populatie!CD19/(Distante!CD19*Distante!CD19)</f>
        <v>9.4775569877551022E-2</v>
      </c>
      <c r="CE19" s="16">
        <f>$A$1*Populatie!$S19*Populatie!CE19/(Distante!CE19*Distante!CE19)</f>
        <v>1.4383222043599025E-2</v>
      </c>
      <c r="CF19" s="16">
        <f>$A$1*Populatie!$S19*Populatie!CF19/(Distante!CF19*Distante!CF19)</f>
        <v>3.2276359032501895E-2</v>
      </c>
      <c r="CG19" s="16">
        <f>$A$1*Populatie!$S19*Populatie!CG19/(Distante!CG19*Distante!CG19)</f>
        <v>0.22405966046511627</v>
      </c>
      <c r="CH19" s="16">
        <f>$A$1*Populatie!$S19*Populatie!CH19/(Distante!CH19*Distante!CH19)</f>
        <v>9.3752753459937568E-2</v>
      </c>
      <c r="CI19" s="16">
        <f>$A$1*Populatie!$S19*Populatie!CI19/(Distante!CI19*Distante!CI19)</f>
        <v>0.10544786804622415</v>
      </c>
      <c r="CJ19" s="16">
        <f>$A$1*Populatie!$S19*Populatie!CJ19/(Distante!CJ19*Distante!CJ19)</f>
        <v>4.3353099707031252E-2</v>
      </c>
      <c r="CK19" s="16">
        <f>$A$1*Populatie!$S19*Populatie!CK19/(Distante!CK19*Distante!CK19)</f>
        <v>0.11977607973251031</v>
      </c>
      <c r="CL19" s="16">
        <f>$A$1*Populatie!$S19*Populatie!CL19/(Distante!CL19*Distante!CL19)</f>
        <v>3.961851210666667E-2</v>
      </c>
      <c r="CM19" s="16">
        <f>$A$1*Populatie!$S19*Populatie!CM19/(Distante!CM19*Distante!CM19)</f>
        <v>1.8644089256198346E-2</v>
      </c>
      <c r="CN19" s="16">
        <f>$A$1*Populatie!$S19*Populatie!CN19/(Distante!CN19*Distante!CN19)</f>
        <v>0.13355104784580499</v>
      </c>
      <c r="CO19" s="16">
        <f>$A$1*Populatie!$S19*Populatie!CO19/(Distante!CO19*Distante!CO19)</f>
        <v>6.5101527876397114E-2</v>
      </c>
      <c r="CP19" s="16">
        <f>$A$1*Populatie!$S19*Populatie!CP19/(Distante!CP19*Distante!CP19)</f>
        <v>3.682038372093023E-2</v>
      </c>
      <c r="CQ19" s="16">
        <f>$A$1*Populatie!$S19*Populatie!CQ19/(Distante!CQ19*Distante!CQ19)</f>
        <v>0.87843624111570262</v>
      </c>
      <c r="CR19" s="16">
        <f>$A$1*Populatie!$S19*Populatie!CR19/(Distante!CR19*Distante!CR19)</f>
        <v>2.2436964556962029E-2</v>
      </c>
      <c r="CS19" s="16">
        <f>$A$1*Populatie!$S19*Populatie!CS19/(Distante!CS19*Distante!CS19)</f>
        <v>4.5555944283746555E-2</v>
      </c>
      <c r="CT19" s="16">
        <f>$A$1*Populatie!$S19*Populatie!CT19/(Distante!CT19*Distante!CT19)</f>
        <v>3.7300975515625001E-2</v>
      </c>
      <c r="CU19" s="16">
        <f>$A$1*Populatie!$S19*Populatie!CU19/(Distante!CU19*Distante!CU19)</f>
        <v>3.4229278578125001E-2</v>
      </c>
      <c r="CV19" s="16">
        <f>$A$1*Populatie!$S19*Populatie!CV19/(Distante!CV19*Distante!CV19)</f>
        <v>8.5786096397077349E-2</v>
      </c>
      <c r="CW19" s="16">
        <f>$A$1*Populatie!$S19*Populatie!CW19/(Distante!CW19*Distante!CW19)</f>
        <v>6.3578077964497048E-2</v>
      </c>
      <c r="CX19" s="16">
        <f>$A$1*Populatie!$S19*Populatie!CX19/(Distante!CX19*Distante!CX19)</f>
        <v>3.1242906555555557E-2</v>
      </c>
      <c r="CY19" s="16">
        <f>$A$1*Populatie!$S19*Populatie!CY19/(Distante!CY19*Distante!CY19)</f>
        <v>0.97936217111111112</v>
      </c>
    </row>
    <row r="20" spans="1:103" x14ac:dyDescent="0.25">
      <c r="A20" s="2" t="s">
        <v>19</v>
      </c>
      <c r="B20" s="16">
        <v>9.9221462045118347</v>
      </c>
      <c r="C20" s="16">
        <v>18.689190051557091</v>
      </c>
      <c r="D20" s="16">
        <v>4.0831140653061224</v>
      </c>
      <c r="E20" s="16">
        <v>0.26593820462135265</v>
      </c>
      <c r="F20" s="16">
        <v>4.3351407610612247</v>
      </c>
      <c r="G20" s="16">
        <v>0.86227430768175573</v>
      </c>
      <c r="H20" s="16">
        <v>0.32382762434840723</v>
      </c>
      <c r="I20" s="16">
        <v>0.688118753542732</v>
      </c>
      <c r="J20" s="16">
        <v>0.28759394719387754</v>
      </c>
      <c r="K20" s="16">
        <v>0.18667383576099883</v>
      </c>
      <c r="L20" s="16">
        <v>20.377299132000001</v>
      </c>
      <c r="M20" s="16">
        <v>0.11921065977366255</v>
      </c>
      <c r="N20" s="16">
        <v>9.3366655009451793E-2</v>
      </c>
      <c r="O20" s="16">
        <v>0.50507363180097353</v>
      </c>
      <c r="P20" s="16">
        <v>1.0513000961805554</v>
      </c>
      <c r="Q20" s="16">
        <v>6.4311086442505633E-2</v>
      </c>
      <c r="R20" s="16">
        <v>0.58449249965706451</v>
      </c>
      <c r="S20" s="16">
        <f t="array" ref="S20:S103">TRANSPOSE(T19:CY19)</f>
        <v>3.7375957558139536E-2</v>
      </c>
      <c r="T20" s="16" t="s">
        <v>103</v>
      </c>
      <c r="U20" s="16">
        <f>$A$1*Populatie!$T20*Populatie!U20/(Distante!U20*Distante!U20)</f>
        <v>0.12478416301369864</v>
      </c>
      <c r="V20" s="16">
        <f>$A$1*Populatie!$T20*Populatie!V20/(Distante!V20*Distante!V20)</f>
        <v>0.26033520752374001</v>
      </c>
      <c r="W20" s="16">
        <f>$A$1*Populatie!$T20*Populatie!W20/(Distante!W20*Distante!W20)</f>
        <v>3.8299285766758499E-2</v>
      </c>
      <c r="X20" s="16">
        <f>$A$1*Populatie!$T20*Populatie!X20/(Distante!X20*Distante!X20)</f>
        <v>0.34353844877802975</v>
      </c>
      <c r="Y20" s="16">
        <f>$A$1*Populatie!$T20*Populatie!Y20/(Distante!Y20*Distante!Y20)</f>
        <v>0.4955842767485823</v>
      </c>
      <c r="Z20" s="16">
        <f>$A$1*Populatie!$T20*Populatie!Z20/(Distante!Z20*Distante!Z20)</f>
        <v>0.26059611539999999</v>
      </c>
      <c r="AA20" s="16">
        <f>$A$1*Populatie!$T20*Populatie!AA20/(Distante!AA20*Distante!AA20)</f>
        <v>2.4639481428571433</v>
      </c>
      <c r="AB20" s="16">
        <f>$A$1*Populatie!$T20*Populatie!AB20/(Distante!AB20*Distante!AB20)</f>
        <v>1.2002787385</v>
      </c>
      <c r="AC20" s="16">
        <f>$A$1*Populatie!$T20*Populatie!AC20/(Distante!AC20*Distante!AC20)</f>
        <v>0.10875712445501387</v>
      </c>
      <c r="AD20" s="16">
        <f>$A$1*Populatie!$T20*Populatie!AD20/(Distante!AD20*Distante!AD20)</f>
        <v>3.1037512453772193E-2</v>
      </c>
      <c r="AE20" s="16">
        <f>$A$1*Populatie!$T20*Populatie!AE20/(Distante!AE20*Distante!AE20)</f>
        <v>0.46908381198602533</v>
      </c>
      <c r="AF20" s="16">
        <f>$A$1*Populatie!$T20*Populatie!AF20/(Distante!AF20*Distante!AF20)</f>
        <v>0.12063564631379964</v>
      </c>
      <c r="AG20" s="16">
        <f>$A$1*Populatie!$T20*Populatie!AG20/(Distante!AG20*Distante!AG20)</f>
        <v>0.17316325657111953</v>
      </c>
      <c r="AH20" s="16">
        <f>$A$1*Populatie!$T20*Populatie!AH20/(Distante!AH20*Distante!AH20)</f>
        <v>0.26704875199286138</v>
      </c>
      <c r="AI20" s="16">
        <f>$A$1*Populatie!$T20*Populatie!AI20/(Distante!AI20*Distante!AI20)</f>
        <v>0.16287095232438017</v>
      </c>
      <c r="AJ20" s="16">
        <f>$A$1*Populatie!$T20*Populatie!AJ20/(Distante!AJ20*Distante!AJ20)</f>
        <v>0.13208057274125337</v>
      </c>
      <c r="AK20" s="16">
        <f>$A$1*Populatie!$T20*Populatie!AK20/(Distante!AK20*Distante!AK20)</f>
        <v>1.9862303864267603E-2</v>
      </c>
      <c r="AL20" s="16">
        <f>$A$1*Populatie!$T20*Populatie!AL20/(Distante!AL20*Distante!AL20)</f>
        <v>7.0049691430371777E-2</v>
      </c>
      <c r="AM20" s="16">
        <f>$A$1*Populatie!$T20*Populatie!AM20/(Distante!AM20*Distante!AM20)</f>
        <v>0.38634325776909723</v>
      </c>
      <c r="AN20" s="16">
        <f>$A$1*Populatie!$T20*Populatie!AN20/(Distante!AN20*Distante!AN20)</f>
        <v>1.3752599446712019</v>
      </c>
      <c r="AO20" s="16">
        <f>$A$1*Populatie!$T20*Populatie!AO20/(Distante!AO20*Distante!AO20)</f>
        <v>0.90924664144444456</v>
      </c>
      <c r="AP20" s="16">
        <f>$A$1*Populatie!$T20*Populatie!AP20/(Distante!AP20*Distante!AP20)</f>
        <v>5.5303418488395165E-2</v>
      </c>
      <c r="AQ20" s="16">
        <f>$A$1*Populatie!$T20*Populatie!AQ20/(Distante!AQ20*Distante!AQ20)</f>
        <v>5.6639828767123299E-2</v>
      </c>
      <c r="AR20" s="16">
        <f>$A$1*Populatie!$T20*Populatie!AR20/(Distante!AR20*Distante!AR20)</f>
        <v>5.6945740274885463E-2</v>
      </c>
      <c r="AS20" s="16">
        <f>$A$1*Populatie!$T20*Populatie!AS20/(Distante!AS20*Distante!AS20)</f>
        <v>0.44235868995918376</v>
      </c>
      <c r="AT20" s="16">
        <f>$A$1*Populatie!$T20*Populatie!AT20/(Distante!AT20*Distante!AT20)</f>
        <v>0.31977867416173572</v>
      </c>
      <c r="AU20" s="16">
        <f>$A$1*Populatie!$T20*Populatie!AU20/(Distante!AU20*Distante!AU20)</f>
        <v>4.8963176953981009E-2</v>
      </c>
      <c r="AV20" s="16">
        <f>$A$1*Populatie!$T20*Populatie!AV20/(Distante!AV20*Distante!AV20)</f>
        <v>3.3177746173611116</v>
      </c>
      <c r="AW20" s="16">
        <f>$A$1*Populatie!$T20*Populatie!AW20/(Distante!AW20*Distante!AW20)</f>
        <v>8.9546635909221489E-2</v>
      </c>
      <c r="AX20" s="16">
        <f>$A$1*Populatie!$T20*Populatie!AX20/(Distante!AX20*Distante!AX20)</f>
        <v>0.37219418686868688</v>
      </c>
      <c r="AY20" s="16">
        <f>$A$1*Populatie!$T20*Populatie!AY20/(Distante!AY20*Distante!AY20)</f>
        <v>8.8798131122448982</v>
      </c>
      <c r="AZ20" s="16">
        <f>$A$1*Populatie!$T20*Populatie!AZ20/(Distante!AZ20*Distante!AZ20)</f>
        <v>4.1173651962962965E-2</v>
      </c>
      <c r="BA20" s="16">
        <f>$A$1*Populatie!$T20*Populatie!BA20/(Distante!BA20*Distante!BA20)</f>
        <v>0.17878695323456792</v>
      </c>
      <c r="BB20" s="16">
        <f>$A$1*Populatie!$T20*Populatie!BB20/(Distante!BB20*Distante!BB20)</f>
        <v>3.3723848954188354E-2</v>
      </c>
      <c r="BC20" s="16">
        <f>$A$1*Populatie!$T20*Populatie!BC20/(Distante!BC20*Distante!BC20)</f>
        <v>9.3139845839335184E-2</v>
      </c>
      <c r="BD20" s="16">
        <f>$A$1*Populatie!$T20*Populatie!BD20/(Distante!BD20*Distante!BD20)</f>
        <v>1.0940646539200001</v>
      </c>
      <c r="BE20" s="16">
        <f>$A$1*Populatie!$T20*Populatie!BE20/(Distante!BE20*Distante!BE20)</f>
        <v>7.5252737191358027E-2</v>
      </c>
      <c r="BF20" s="16">
        <f>$A$1*Populatie!$T20*Populatie!BF20/(Distante!BF20*Distante!BF20)</f>
        <v>0.50133681710526323</v>
      </c>
      <c r="BG20" s="16">
        <f>$A$1*Populatie!$T20*Populatie!BG20/(Distante!BG20*Distante!BG20)</f>
        <v>0.50984578358120169</v>
      </c>
      <c r="BH20" s="16">
        <f>$A$1*Populatie!$T20*Populatie!BH20/(Distante!BH20*Distante!BH20)</f>
        <v>0.30164263111203665</v>
      </c>
      <c r="BI20" s="16">
        <f>$A$1*Populatie!$T20*Populatie!BI20/(Distante!BI20*Distante!BI20)</f>
        <v>0.49585281196581199</v>
      </c>
      <c r="BJ20" s="16">
        <f>$A$1*Populatie!$T20*Populatie!BJ20/(Distante!BJ20*Distante!BJ20)</f>
        <v>2.0023975262396694</v>
      </c>
      <c r="BK20" s="16">
        <f>$A$1*Populatie!$T20*Populatie!BK20/(Distante!BK20*Distante!BK20)</f>
        <v>0.12391474741735538</v>
      </c>
      <c r="BL20" s="16">
        <f>$A$1*Populatie!$T20*Populatie!BL20/(Distante!BL20*Distante!BL20)</f>
        <v>2.9291838931755829E-2</v>
      </c>
      <c r="BM20" s="16">
        <f>$A$1*Populatie!$T20*Populatie!BM20/(Distante!BM20*Distante!BM20)</f>
        <v>5.6645730728838488E-2</v>
      </c>
      <c r="BN20" s="16">
        <f>$A$1*Populatie!$T20*Populatie!BN20/(Distante!BN20*Distante!BN20)</f>
        <v>0.31005102508917953</v>
      </c>
      <c r="BO20" s="16">
        <f>$A$1*Populatie!$T20*Populatie!BO20/(Distante!BO20*Distante!BO20)</f>
        <v>2.0465712294242197E-2</v>
      </c>
      <c r="BP20" s="16">
        <f>$A$1*Populatie!$T20*Populatie!BP20/(Distante!BP20*Distante!BP20)</f>
        <v>1.6981469762345678</v>
      </c>
      <c r="BQ20" s="16">
        <f>$A$1*Populatie!$T20*Populatie!BQ20/(Distante!BQ20*Distante!BQ20)</f>
        <v>3.7376899302685958E-2</v>
      </c>
      <c r="BR20" s="16">
        <f>$A$1*Populatie!$T20*Populatie!BR20/(Distante!BR20*Distante!BR20)</f>
        <v>0.23275599022222224</v>
      </c>
      <c r="BS20" s="16">
        <f>$A$1*Populatie!$T20*Populatie!BS20/(Distante!BS20*Distante!BS20)</f>
        <v>0.10416108903808595</v>
      </c>
      <c r="BT20" s="16">
        <f>$A$1*Populatie!$T20*Populatie!BT20/(Distante!BT20*Distante!BT20)</f>
        <v>3.7561520577777778</v>
      </c>
      <c r="BU20" s="16">
        <f>$A$1*Populatie!$T20*Populatie!BU20/(Distante!BU20*Distante!BU20)</f>
        <v>0.23398892153846157</v>
      </c>
      <c r="BV20" s="16">
        <f>$A$1*Populatie!$T20*Populatie!BV20/(Distante!BV20*Distante!BV20)</f>
        <v>4.9138271603305791E-2</v>
      </c>
      <c r="BW20" s="16">
        <f>$A$1*Populatie!$T20*Populatie!BW20/(Distante!BW20*Distante!BW20)</f>
        <v>1.1327761591836736</v>
      </c>
      <c r="BX20" s="16">
        <f>$A$1*Populatie!$T20*Populatie!BX20/(Distante!BX20*Distante!BX20)</f>
        <v>2.5130137768707483E-2</v>
      </c>
      <c r="BY20" s="16">
        <f>$A$1*Populatie!$T20*Populatie!BY20/(Distante!BY20*Distante!BY20)</f>
        <v>0.10718536564173775</v>
      </c>
      <c r="BZ20" s="16">
        <f>$A$1*Populatie!$T20*Populatie!BZ20/(Distante!BZ20*Distante!BZ20)</f>
        <v>1.2530777595041323E-2</v>
      </c>
      <c r="CA20" s="16">
        <f>$A$1*Populatie!$T20*Populatie!CA20/(Distante!CA20*Distante!CA20)</f>
        <v>7.2833461512578121E-2</v>
      </c>
      <c r="CB20" s="16">
        <f>$A$1*Populatie!$T20*Populatie!CB20/(Distante!CB20*Distante!CB20)</f>
        <v>4.557600922650018E-2</v>
      </c>
      <c r="CC20" s="16">
        <f>$A$1*Populatie!$T20*Populatie!CC20/(Distante!CC20*Distante!CC20)</f>
        <v>5.310011628683408E-2</v>
      </c>
      <c r="CD20" s="16">
        <f>$A$1*Populatie!$T20*Populatie!CD20/(Distante!CD20*Distante!CD20)</f>
        <v>0.59419867113740965</v>
      </c>
      <c r="CE20" s="16">
        <f>$A$1*Populatie!$T20*Populatie!CE20/(Distante!CE20*Distante!CE20)</f>
        <v>9.5537431973570813E-2</v>
      </c>
      <c r="CF20" s="16">
        <f>$A$1*Populatie!$T20*Populatie!CF20/(Distante!CF20*Distante!CF20)</f>
        <v>4.4321200533333334E-2</v>
      </c>
      <c r="CG20" s="16">
        <f>$A$1*Populatie!$T20*Populatie!CG20/(Distante!CG20*Distante!CG20)</f>
        <v>6.6632118297520666</v>
      </c>
      <c r="CH20" s="16">
        <f>$A$1*Populatie!$T20*Populatie!CH20/(Distante!CH20*Distante!CH20)</f>
        <v>5.3966731232686985E-2</v>
      </c>
      <c r="CI20" s="16">
        <f>$A$1*Populatie!$T20*Populatie!CI20/(Distante!CI20*Distante!CI20)</f>
        <v>1.1295856937869824</v>
      </c>
      <c r="CJ20" s="16">
        <f>$A$1*Populatie!$T20*Populatie!CJ20/(Distante!CJ20*Distante!CJ20)</f>
        <v>2.6591253216374271E-2</v>
      </c>
      <c r="CK20" s="16">
        <f>$A$1*Populatie!$T20*Populatie!CK20/(Distante!CK20*Distante!CK20)</f>
        <v>0.70729832934443293</v>
      </c>
      <c r="CL20" s="16">
        <f>$A$1*Populatie!$T20*Populatie!CL20/(Distante!CL20*Distante!CL20)</f>
        <v>5.7299467855727308E-2</v>
      </c>
      <c r="CM20" s="16">
        <f>$A$1*Populatie!$T20*Populatie!CM20/(Distante!CM20*Distante!CM20)</f>
        <v>0.14811116851311953</v>
      </c>
      <c r="CN20" s="16">
        <f>$A$1*Populatie!$T20*Populatie!CN20/(Distante!CN20*Distante!CN20)</f>
        <v>9.9150854411764716E-2</v>
      </c>
      <c r="CO20" s="16">
        <f>$A$1*Populatie!$T20*Populatie!CO20/(Distante!CO20*Distante!CO20)</f>
        <v>2.6055049256354788E-2</v>
      </c>
      <c r="CP20" s="16">
        <f>$A$1*Populatie!$T20*Populatie!CP20/(Distante!CP20*Distante!CP20)</f>
        <v>0.23002293663194445</v>
      </c>
      <c r="CQ20" s="16">
        <f>$A$1*Populatie!$T20*Populatie!CQ20/(Distante!CQ20*Distante!CQ20)</f>
        <v>0.80802361904296882</v>
      </c>
      <c r="CR20" s="16">
        <f>$A$1*Populatie!$T20*Populatie!CR20/(Distante!CR20*Distante!CR20)</f>
        <v>4.0528355829863173E-2</v>
      </c>
      <c r="CS20" s="16">
        <f>$A$1*Populatie!$T20*Populatie!CS20/(Distante!CS20*Distante!CS20)</f>
        <v>4.104477331278563E-2</v>
      </c>
      <c r="CT20" s="16">
        <f>$A$1*Populatie!$T20*Populatie!CT20/(Distante!CT20*Distante!CT20)</f>
        <v>0.37925601804081632</v>
      </c>
      <c r="CU20" s="16">
        <f>$A$1*Populatie!$T20*Populatie!CU20/(Distante!CU20*Distante!CU20)</f>
        <v>0.58481512661179702</v>
      </c>
      <c r="CV20" s="16">
        <f>$A$1*Populatie!$T20*Populatie!CV20/(Distante!CV20*Distante!CV20)</f>
        <v>1.3690554838842974</v>
      </c>
      <c r="CW20" s="16">
        <f>$A$1*Populatie!$T20*Populatie!CW20/(Distante!CW20*Distante!CW20)</f>
        <v>8.8170045167819192E-2</v>
      </c>
      <c r="CX20" s="16">
        <f>$A$1*Populatie!$T20*Populatie!CX20/(Distante!CX20*Distante!CX20)</f>
        <v>0.18934964809688581</v>
      </c>
      <c r="CY20" s="16">
        <f>$A$1*Populatie!$T20*Populatie!CY20/(Distante!CY20*Distante!CY20)</f>
        <v>0.19413262765957448</v>
      </c>
    </row>
    <row r="21" spans="1:103" ht="15.75" customHeight="1" x14ac:dyDescent="0.25">
      <c r="A21" s="2" t="s">
        <v>20</v>
      </c>
      <c r="B21" s="16">
        <v>39.433367665873966</v>
      </c>
      <c r="C21" s="16">
        <v>1.2528242679489585</v>
      </c>
      <c r="D21" s="16">
        <v>1.0427824304267161</v>
      </c>
      <c r="E21" s="16">
        <v>1.0067100037190082</v>
      </c>
      <c r="F21" s="16">
        <v>3.5501764225527315</v>
      </c>
      <c r="G21" s="16">
        <v>5.3958272451388885</v>
      </c>
      <c r="H21" s="16">
        <v>12.478102865972222</v>
      </c>
      <c r="I21" s="16">
        <v>0.21264293455076702</v>
      </c>
      <c r="J21" s="16">
        <v>4.3547515718749999E-2</v>
      </c>
      <c r="K21" s="16">
        <v>0.53755115547091414</v>
      </c>
      <c r="L21" s="16">
        <v>0.13226227920604916</v>
      </c>
      <c r="M21" s="16">
        <v>5.1888053725395483E-2</v>
      </c>
      <c r="N21" s="16">
        <v>0.22884708017492711</v>
      </c>
      <c r="O21" s="16">
        <v>0.35529528999692211</v>
      </c>
      <c r="P21" s="16">
        <v>0.2664679634745461</v>
      </c>
      <c r="Q21" s="16">
        <v>0.10964257988101676</v>
      </c>
      <c r="R21" s="16">
        <v>1.7197999338775509</v>
      </c>
      <c r="S21" s="16">
        <v>1.182330633564014</v>
      </c>
      <c r="T21" s="16">
        <f t="array" ref="T21:T103">TRANSPOSE(U20:CY20)</f>
        <v>0.12478416301369864</v>
      </c>
      <c r="U21" s="16" t="s">
        <v>103</v>
      </c>
      <c r="V21" s="16">
        <f>$A$1*Populatie!$U21*Populatie!V21/(Distante!V21*Distante!V21)</f>
        <v>0.14563257523966944</v>
      </c>
      <c r="W21" s="16">
        <f>$A$1*Populatie!$U21*Populatie!W21/(Distante!W21*Distante!W21)</f>
        <v>0.38982566502835536</v>
      </c>
      <c r="X21" s="16">
        <f>$A$1*Populatie!$U21*Populatie!X21/(Distante!X21*Distante!X21)</f>
        <v>0.8705598838842975</v>
      </c>
      <c r="Y21" s="16">
        <f>$A$1*Populatie!$U21*Populatie!Y21/(Distante!Y21*Distante!Y21)</f>
        <v>4.8194007495538371E-2</v>
      </c>
      <c r="Z21" s="16">
        <f>$A$1*Populatie!$U21*Populatie!Z21/(Distante!Z21*Distante!Z21)</f>
        <v>0.58823661322132947</v>
      </c>
      <c r="AA21" s="16">
        <f>$A$1*Populatie!$U21*Populatie!AA21/(Distante!AA21*Distante!AA21)</f>
        <v>0.10068244155844155</v>
      </c>
      <c r="AB21" s="16">
        <f>$A$1*Populatie!$U21*Populatie!AB21/(Distante!AB21*Distante!AB21)</f>
        <v>0.10550356433777779</v>
      </c>
      <c r="AC21" s="16">
        <f>$A$1*Populatie!$U21*Populatie!AC21/(Distante!AC21*Distante!AC21)</f>
        <v>0.39120412341407151</v>
      </c>
      <c r="AD21" s="16">
        <f>$A$1*Populatie!$U21*Populatie!AD21/(Distante!AD21*Distante!AD21)</f>
        <v>8.2316034854195599E-2</v>
      </c>
      <c r="AE21" s="16">
        <f>$A$1*Populatie!$U21*Populatie!AE21/(Distante!AE21*Distante!AE21)</f>
        <v>11.007827083673471</v>
      </c>
      <c r="AF21" s="16">
        <f>$A$1*Populatie!$U21*Populatie!AF21/(Distante!AF21*Distante!AF21)</f>
        <v>2.4565383498269897</v>
      </c>
      <c r="AG21" s="16">
        <f>$A$1*Populatie!$U21*Populatie!AG21/(Distante!AG21*Distante!AG21)</f>
        <v>6.1838683656249997E-2</v>
      </c>
      <c r="AH21" s="16">
        <f>$A$1*Populatie!$U21*Populatie!AH21/(Distante!AH21*Distante!AH21)</f>
        <v>0.2408370759982639</v>
      </c>
      <c r="AI21" s="16">
        <f>$A$1*Populatie!$U21*Populatie!AI21/(Distante!AI21*Distante!AI21)</f>
        <v>5.9405479454351477E-2</v>
      </c>
      <c r="AJ21" s="16">
        <f>$A$1*Populatie!$U21*Populatie!AJ21/(Distante!AJ21*Distante!AJ21)</f>
        <v>6.6350908859375002E-2</v>
      </c>
      <c r="AK21" s="16">
        <f>$A$1*Populatie!$U21*Populatie!AK21/(Distante!AK21*Distante!AK21)</f>
        <v>2.7489260586803677E-2</v>
      </c>
      <c r="AL21" s="16">
        <f>$A$1*Populatie!$U21*Populatie!AL21/(Distante!AL21*Distante!AL21)</f>
        <v>0.16489669596000001</v>
      </c>
      <c r="AM21" s="16">
        <f>$A$1*Populatie!$U21*Populatie!AM21/(Distante!AM21*Distante!AM21)</f>
        <v>0.15593542728174603</v>
      </c>
      <c r="AN21" s="16">
        <f>$A$1*Populatie!$U21*Populatie!AN21/(Distante!AN21*Distante!AN21)</f>
        <v>0.12012039602627785</v>
      </c>
      <c r="AO21" s="16">
        <f>$A$1*Populatie!$U21*Populatie!AO21/(Distante!AO21*Distante!AO21)</f>
        <v>0.3888941562091503</v>
      </c>
      <c r="AP21" s="16">
        <f>$A$1*Populatie!$U21*Populatie!AP21/(Distante!AP21*Distante!AP21)</f>
        <v>8.6823068430335104E-2</v>
      </c>
      <c r="AQ21" s="16">
        <f>$A$1*Populatie!$U21*Populatie!AQ21/(Distante!AQ21*Distante!AQ21)</f>
        <v>5.4157551531426915E-2</v>
      </c>
      <c r="AR21" s="16">
        <f>$A$1*Populatie!$U21*Populatie!AR21/(Distante!AR21*Distante!AR21)</f>
        <v>2.3391771128027684E-2</v>
      </c>
      <c r="AS21" s="16">
        <f>$A$1*Populatie!$U21*Populatie!AS21/(Distante!AS21*Distante!AS21)</f>
        <v>0.33077538133333334</v>
      </c>
      <c r="AT21" s="16">
        <f>$A$1*Populatie!$U21*Populatie!AT21/(Distante!AT21*Distante!AT21)</f>
        <v>0.2311457506343714</v>
      </c>
      <c r="AU21" s="16">
        <f>$A$1*Populatie!$U21*Populatie!AU21/(Distante!AU21*Distante!AU21)</f>
        <v>1.47298412</v>
      </c>
      <c r="AV21" s="16">
        <f>$A$1*Populatie!$U21*Populatie!AV21/(Distante!AV21*Distante!AV21)</f>
        <v>0.12403913965553456</v>
      </c>
      <c r="AW21" s="16">
        <f>$A$1*Populatie!$U21*Populatie!AW21/(Distante!AW21*Distante!AW21)</f>
        <v>0.16723161267361111</v>
      </c>
      <c r="AX21" s="16">
        <f>$A$1*Populatie!$U21*Populatie!AX21/(Distante!AX21*Distante!AX21)</f>
        <v>0.10523176107960514</v>
      </c>
      <c r="AY21" s="16">
        <f>$A$1*Populatie!$U21*Populatie!AY21/(Distante!AY21*Distante!AY21)</f>
        <v>9.561475866666666E-2</v>
      </c>
      <c r="AZ21" s="16">
        <f>$A$1*Populatie!$U21*Populatie!AZ21/(Distante!AZ21*Distante!AZ21)</f>
        <v>9.1833758053018494E-2</v>
      </c>
      <c r="BA21" s="16">
        <f>$A$1*Populatie!$U21*Populatie!BA21/(Distante!BA21*Distante!BA21)</f>
        <v>0.12026762518140285</v>
      </c>
      <c r="BB21" s="16">
        <f>$A$1*Populatie!$U21*Populatie!BB21/(Distante!BB21*Distante!BB21)</f>
        <v>9.9745917871093756E-2</v>
      </c>
      <c r="BC21" s="16">
        <f>$A$1*Populatie!$U21*Populatie!BC21/(Distante!BC21*Distante!BC21)</f>
        <v>7.2155225395833344</v>
      </c>
      <c r="BD21" s="16">
        <f>$A$1*Populatie!$U21*Populatie!BD21/(Distante!BD21*Distante!BD21)</f>
        <v>0.15026160812444445</v>
      </c>
      <c r="BE21" s="16">
        <f>$A$1*Populatie!$U21*Populatie!BE21/(Distante!BE21*Distante!BE21)</f>
        <v>0.15376546096938776</v>
      </c>
      <c r="BF21" s="16">
        <f>$A$1*Populatie!$U21*Populatie!BF21/(Distante!BF21*Distante!BF21)</f>
        <v>0.29581416624793389</v>
      </c>
      <c r="BG21" s="16">
        <f>$A$1*Populatie!$U21*Populatie!BG21/(Distante!BG21*Distante!BG21)</f>
        <v>1.0345563322265625</v>
      </c>
      <c r="BH21" s="16">
        <f>$A$1*Populatie!$U21*Populatie!BH21/(Distante!BH21*Distante!BH21)</f>
        <v>0.44208665693827165</v>
      </c>
      <c r="BI21" s="16">
        <f>$A$1*Populatie!$U21*Populatie!BI21/(Distante!BI21*Distante!BI21)</f>
        <v>0.68096705405405411</v>
      </c>
      <c r="BJ21" s="16">
        <f>$A$1*Populatie!$U21*Populatie!BJ21/(Distante!BJ21*Distante!BJ21)</f>
        <v>0.36871729138196374</v>
      </c>
      <c r="BK21" s="16">
        <f>$A$1*Populatie!$U21*Populatie!BK21/(Distante!BK21*Distante!BK21)</f>
        <v>4.5196610425240057E-2</v>
      </c>
      <c r="BL21" s="16">
        <f>$A$1*Populatie!$U21*Populatie!BL21/(Distante!BL21*Distante!BL21)</f>
        <v>7.507912040888888E-2</v>
      </c>
      <c r="BM21" s="16">
        <f>$A$1*Populatie!$U21*Populatie!BM21/(Distante!BM21*Distante!BM21)</f>
        <v>6.0876472607742885E-2</v>
      </c>
      <c r="BN21" s="16">
        <f>$A$1*Populatie!$U21*Populatie!BN21/(Distante!BN21*Distante!BN21)</f>
        <v>0.84763230269559509</v>
      </c>
      <c r="BO21" s="16">
        <f>$A$1*Populatie!$U21*Populatie!BO21/(Distante!BO21*Distante!BO21)</f>
        <v>0.22033193378941107</v>
      </c>
      <c r="BP21" s="16">
        <f>$A$1*Populatie!$U21*Populatie!BP21/(Distante!BP21*Distante!BP21)</f>
        <v>0.11774450715027701</v>
      </c>
      <c r="BQ21" s="16">
        <f>$A$1*Populatie!$U21*Populatie!BQ21/(Distante!BQ21*Distante!BQ21)</f>
        <v>0.24777014556786706</v>
      </c>
      <c r="BR21" s="16">
        <f>$A$1*Populatie!$U21*Populatie!BR21/(Distante!BR21*Distante!BR21)</f>
        <v>3.3436867665289256E-2</v>
      </c>
      <c r="BS21" s="16">
        <f>$A$1*Populatie!$U21*Populatie!BS21/(Distante!BS21*Distante!BS21)</f>
        <v>0.7801288131656805</v>
      </c>
      <c r="BT21" s="16">
        <f>$A$1*Populatie!$U21*Populatie!BT21/(Distante!BT21*Distante!BT21)</f>
        <v>0.24725582082840236</v>
      </c>
      <c r="BU21" s="16">
        <f>$A$1*Populatie!$U21*Populatie!BU21/(Distante!BU21*Distante!BU21)</f>
        <v>0.57750254182419658</v>
      </c>
      <c r="BV21" s="16">
        <f>$A$1*Populatie!$U21*Populatie!BV21/(Distante!BV21*Distante!BV21)</f>
        <v>3.7497017877551019E-2</v>
      </c>
      <c r="BW21" s="16">
        <f>$A$1*Populatie!$U21*Populatie!BW21/(Distante!BW21*Distante!BW21)</f>
        <v>0.13354032184256057</v>
      </c>
      <c r="BX21" s="16">
        <f>$A$1*Populatie!$U21*Populatie!BX21/(Distante!BX21*Distante!BX21)</f>
        <v>8.1057706011834318E-2</v>
      </c>
      <c r="BY21" s="16">
        <f>$A$1*Populatie!$U21*Populatie!BY21/(Distante!BY21*Distante!BY21)</f>
        <v>13.630245106122448</v>
      </c>
      <c r="BZ21" s="16">
        <f>$A$1*Populatie!$U21*Populatie!BZ21/(Distante!BZ21*Distante!BZ21)</f>
        <v>3.8248540387755103E-2</v>
      </c>
      <c r="CA21" s="16">
        <f>$A$1*Populatie!$U21*Populatie!CA21/(Distante!CA21*Distante!CA21)</f>
        <v>1.2740723725623582</v>
      </c>
      <c r="CB21" s="16">
        <f>$A$1*Populatie!$U21*Populatie!CB21/(Distante!CB21*Distante!CB21)</f>
        <v>0.19489905671999999</v>
      </c>
      <c r="CC21" s="16">
        <f>$A$1*Populatie!$U21*Populatie!CC21/(Distante!CC21*Distante!CC21)</f>
        <v>0.5024081801111111</v>
      </c>
      <c r="CD21" s="16">
        <f>$A$1*Populatie!$U21*Populatie!CD21/(Distante!CD21*Distante!CD21)</f>
        <v>0.19860305187555558</v>
      </c>
      <c r="CE21" s="16">
        <f>$A$1*Populatie!$U21*Populatie!CE21/(Distante!CE21*Distante!CE21)</f>
        <v>3.2770954854910717E-2</v>
      </c>
      <c r="CF21" s="16">
        <f>$A$1*Populatie!$U21*Populatie!CF21/(Distante!CF21*Distante!CF21)</f>
        <v>0.10187232495867769</v>
      </c>
      <c r="CG21" s="16">
        <f>$A$1*Populatie!$U21*Populatie!CG21/(Distante!CG21*Distante!CG21)</f>
        <v>0.20932368103339635</v>
      </c>
      <c r="CH21" s="16">
        <f>$A$1*Populatie!$U21*Populatie!CH21/(Distante!CH21*Distante!CH21)</f>
        <v>0.34677147204000003</v>
      </c>
      <c r="CI21" s="16">
        <f>$A$1*Populatie!$U21*Populatie!CI21/(Distante!CI21*Distante!CI21)</f>
        <v>0.33601734389462445</v>
      </c>
      <c r="CJ21" s="16">
        <f>$A$1*Populatie!$U21*Populatie!CJ21/(Distante!CJ21*Distante!CJ21)</f>
        <v>0.14649019026063101</v>
      </c>
      <c r="CK21" s="16">
        <f>$A$1*Populatie!$U21*Populatie!CK21/(Distante!CK21*Distante!CK21)</f>
        <v>0.2413623641195059</v>
      </c>
      <c r="CL21" s="16">
        <f>$A$1*Populatie!$U21*Populatie!CL21/(Distante!CL21*Distante!CL21)</f>
        <v>0.13088102885742187</v>
      </c>
      <c r="CM21" s="16">
        <f>$A$1*Populatie!$U21*Populatie!CM21/(Distante!CM21*Distante!CM21)</f>
        <v>5.3081689602704984E-2</v>
      </c>
      <c r="CN21" s="16">
        <f>$A$1*Populatie!$U21*Populatie!CN21/(Distante!CN21*Distante!CN21)</f>
        <v>0.46262143575510206</v>
      </c>
      <c r="CO21" s="16">
        <f>$A$1*Populatie!$U21*Populatie!CO21/(Distante!CO21*Distante!CO21)</f>
        <v>0.26466337477777779</v>
      </c>
      <c r="CP21" s="16">
        <f>$A$1*Populatie!$U21*Populatie!CP21/(Distante!CP21*Distante!CP21)</f>
        <v>0.10767427777777779</v>
      </c>
      <c r="CQ21" s="16">
        <f>$A$1*Populatie!$U21*Populatie!CQ21/(Distante!CQ21*Distante!CQ21)</f>
        <v>0.44390403424479169</v>
      </c>
      <c r="CR21" s="16">
        <f>$A$1*Populatie!$U21*Populatie!CR21/(Distante!CR21*Distante!CR21)</f>
        <v>8.2238332666015629E-2</v>
      </c>
      <c r="CS21" s="16">
        <f>$A$1*Populatie!$U21*Populatie!CS21/(Distante!CS21*Distante!CS21)</f>
        <v>0.12418396022372528</v>
      </c>
      <c r="CT21" s="16">
        <f>$A$1*Populatie!$U21*Populatie!CT21/(Distante!CT21*Distante!CT21)</f>
        <v>0.11077739064429011</v>
      </c>
      <c r="CU21" s="16">
        <f>$A$1*Populatie!$U21*Populatie!CU21/(Distante!CU21*Distante!CU21)</f>
        <v>0.10165498655478396</v>
      </c>
      <c r="CV21" s="16">
        <f>$A$1*Populatie!$U21*Populatie!CV21/(Distante!CV21*Distante!CV21)</f>
        <v>0.18245860908888395</v>
      </c>
      <c r="CW21" s="16">
        <f>$A$1*Populatie!$U21*Populatie!CW21/(Distante!CW21*Distante!CW21)</f>
        <v>0.19208527818073723</v>
      </c>
      <c r="CX21" s="16">
        <f>$A$1*Populatie!$U21*Populatie!CX21/(Distante!CX21*Distante!CX21)</f>
        <v>9.0536709057108852E-2</v>
      </c>
      <c r="CY21" s="16">
        <f>$A$1*Populatie!$U21*Populatie!CY21/(Distante!CY21*Distante!CY21)</f>
        <v>0.1522782158862396</v>
      </c>
    </row>
    <row r="22" spans="1:103" ht="15.75" customHeight="1" x14ac:dyDescent="0.25">
      <c r="A22" s="2" t="s">
        <v>21</v>
      </c>
      <c r="B22" s="16">
        <v>7.402848592669721</v>
      </c>
      <c r="C22" s="16">
        <v>12.381384140830448</v>
      </c>
      <c r="D22" s="16">
        <v>0.65733933544931566</v>
      </c>
      <c r="E22" s="16">
        <v>0.19075567231555879</v>
      </c>
      <c r="F22" s="16">
        <v>3.4357222958007814</v>
      </c>
      <c r="G22" s="16">
        <v>0.57124730438957472</v>
      </c>
      <c r="H22" s="16">
        <v>0.29640976395814095</v>
      </c>
      <c r="I22" s="16">
        <v>0.11711157980859448</v>
      </c>
      <c r="J22" s="16">
        <v>0.22096720680473372</v>
      </c>
      <c r="K22" s="16">
        <v>0.1236693758917955</v>
      </c>
      <c r="L22" s="16">
        <v>0.20076945205234981</v>
      </c>
      <c r="M22" s="16">
        <v>2.8431273296296296E-2</v>
      </c>
      <c r="N22" s="16">
        <v>6.1854388468809071E-2</v>
      </c>
      <c r="O22" s="16">
        <v>0.12626245951020409</v>
      </c>
      <c r="P22" s="16">
        <v>0.25073093637499999</v>
      </c>
      <c r="Q22" s="16">
        <v>4.2605391863542785E-2</v>
      </c>
      <c r="R22" s="16">
        <v>0.38721989266117973</v>
      </c>
      <c r="S22" s="16">
        <v>7.3253425720000001E-2</v>
      </c>
      <c r="T22" s="16">
        <v>0.26033520752374001</v>
      </c>
      <c r="U22" s="16">
        <f t="array" ref="U22:U103">TRANSPOSE(V21:CY21)</f>
        <v>0.14563257523966944</v>
      </c>
      <c r="V22" s="16" t="s">
        <v>103</v>
      </c>
      <c r="W22" s="16">
        <f>$A$1*Populatie!$V22*Populatie!W22/(Distante!W22*Distante!W22)</f>
        <v>0.10793376015625</v>
      </c>
      <c r="X22" s="16">
        <f>$A$1*Populatie!$V22*Populatie!X22/(Distante!X22*Distante!X22)</f>
        <v>0.22759046752330561</v>
      </c>
      <c r="Y22" s="16">
        <f>$A$1*Populatie!$V22*Populatie!Y22/(Distante!Y22*Distante!Y22)</f>
        <v>4.9893949784544672E-2</v>
      </c>
      <c r="Z22" s="16">
        <f>$A$1*Populatie!$V22*Populatie!Z22/(Distante!Z22*Distante!Z22)</f>
        <v>0.17264207819999999</v>
      </c>
      <c r="AA22" s="16">
        <f>$A$1*Populatie!$V22*Populatie!AA22/(Distante!AA22*Distante!AA22)</f>
        <v>0.47328163905325438</v>
      </c>
      <c r="AB22" s="16">
        <f>$A$1*Populatie!$V22*Populatie!AB22/(Distante!AB22*Distante!AB22)</f>
        <v>0.5522024621527778</v>
      </c>
      <c r="AC22" s="16">
        <f>$A$1*Populatie!$V22*Populatie!AC22/(Distante!AC22*Distante!AC22)</f>
        <v>7.2050406262386041E-2</v>
      </c>
      <c r="AD22" s="16">
        <f>$A$1*Populatie!$V22*Populatie!AD22/(Distante!AD22*Distante!AD22)</f>
        <v>2.05620127681213E-2</v>
      </c>
      <c r="AE22" s="16">
        <f>$A$1*Populatie!$V22*Populatie!AE22/(Distante!AE22*Distante!AE22)</f>
        <v>0.33218866567078426</v>
      </c>
      <c r="AF22" s="16">
        <f>$A$1*Populatie!$V22*Populatie!AF22/(Distante!AF22*Distante!AF22)</f>
        <v>9.289505720214844E-2</v>
      </c>
      <c r="AG22" s="16">
        <f>$A$1*Populatie!$V22*Populatie!AG22/(Distante!AG22*Distante!AG22)</f>
        <v>3.398734116327512E-2</v>
      </c>
      <c r="AH22" s="16">
        <f>$A$1*Populatie!$V22*Populatie!AH22/(Distante!AH22*Distante!AH22)</f>
        <v>2.0652588493055557</v>
      </c>
      <c r="AI22" s="16">
        <f>$A$1*Populatie!$V22*Populatie!AI22/(Distante!AI22*Distante!AI22)</f>
        <v>3.4335114579224196E-2</v>
      </c>
      <c r="AJ22" s="16">
        <f>$A$1*Populatie!$V22*Populatie!AJ22/(Distante!AJ22*Distante!AJ22)</f>
        <v>3.0069036213502442E-2</v>
      </c>
      <c r="AK22" s="16">
        <f>$A$1*Populatie!$V22*Populatie!AK22/(Distante!AK22*Distante!AK22)</f>
        <v>9.8835400362811791E-3</v>
      </c>
      <c r="AL22" s="16">
        <f>$A$1*Populatie!$V22*Populatie!AL22/(Distante!AL22*Distante!AL22)</f>
        <v>4.6407154946439821E-2</v>
      </c>
      <c r="AM22" s="16">
        <f>$A$1*Populatie!$V22*Populatie!AM22/(Distante!AM22*Distante!AM22)</f>
        <v>8.5600902845115401E-2</v>
      </c>
      <c r="AN22" s="16">
        <f>$A$1*Populatie!$V22*Populatie!AN22/(Distante!AN22*Distante!AN22)</f>
        <v>0.12366659119729148</v>
      </c>
      <c r="AO22" s="16">
        <f>$A$1*Populatie!$V22*Populatie!AO22/(Distante!AO22*Distante!AO22)</f>
        <v>0.26771820538271607</v>
      </c>
      <c r="AP22" s="16">
        <f>$A$1*Populatie!$V22*Populatie!AP22/(Distante!AP22*Distante!AP22)</f>
        <v>2.8149932296905957E-2</v>
      </c>
      <c r="AQ22" s="16">
        <f>$A$1*Populatie!$V22*Populatie!AQ22/(Distante!AQ22*Distante!AQ22)</f>
        <v>2.4147022400676246E-2</v>
      </c>
      <c r="AR22" s="16">
        <f>$A$1*Populatie!$V22*Populatie!AR22/(Distante!AR22*Distante!AR22)</f>
        <v>5.3884568233194527E-2</v>
      </c>
      <c r="AS22" s="16">
        <f>$A$1*Populatie!$V22*Populatie!AS22/(Distante!AS22*Distante!AS22)</f>
        <v>0.23602616804733728</v>
      </c>
      <c r="AT22" s="16">
        <f>$A$1*Populatie!$V22*Populatie!AT22/(Distante!AT22*Distante!AT22)</f>
        <v>0.60911845406427212</v>
      </c>
      <c r="AU22" s="16">
        <f>$A$1*Populatie!$V22*Populatie!AU22/(Distante!AU22*Distante!AU22)</f>
        <v>0.11101758187499999</v>
      </c>
      <c r="AV22" s="16">
        <f>$A$1*Populatie!$V22*Populatie!AV22/(Distante!AV22*Distante!AV22)</f>
        <v>0.13737433884548611</v>
      </c>
      <c r="AW22" s="16">
        <f>$A$1*Populatie!$V22*Populatie!AW22/(Distante!AW22*Distante!AW22)</f>
        <v>4.4659534342560557E-2</v>
      </c>
      <c r="AX22" s="16">
        <f>$A$1*Populatie!$V22*Populatie!AX22/(Distante!AX22*Distante!AX22)</f>
        <v>0.4296315496</v>
      </c>
      <c r="AY22" s="16">
        <f>$A$1*Populatie!$V22*Populatie!AY22/(Distante!AY22*Distante!AY22)</f>
        <v>0.28150017333984373</v>
      </c>
      <c r="AZ22" s="16">
        <f>$A$1*Populatie!$V22*Populatie!AZ22/(Distante!AZ22*Distante!AZ22)</f>
        <v>2.7277094407407408E-2</v>
      </c>
      <c r="BA22" s="16">
        <f>$A$1*Populatie!$V22*Populatie!BA22/(Distante!BA22*Distante!BA22)</f>
        <v>2.961110060493827</v>
      </c>
      <c r="BB22" s="16">
        <f>$A$1*Populatie!$V22*Populatie!BB22/(Distante!BB22*Distante!BB22)</f>
        <v>1.2014859742112482E-2</v>
      </c>
      <c r="BC22" s="16">
        <f>$A$1*Populatie!$V22*Populatie!BC22/(Distante!BC22*Distante!BC22)</f>
        <v>0.14965863265251275</v>
      </c>
      <c r="BD22" s="16">
        <f>$A$1*Populatie!$V22*Populatie!BD22/(Distante!BD22*Distante!BD22)</f>
        <v>0.85633964480151237</v>
      </c>
      <c r="BE22" s="16">
        <f>$A$1*Populatie!$V22*Populatie!BE22/(Distante!BE22*Distante!BE22)</f>
        <v>4.9854115895061731E-2</v>
      </c>
      <c r="BF22" s="16">
        <f>$A$1*Populatie!$V22*Populatie!BF22/(Distante!BF22*Distante!BF22)</f>
        <v>0.10371884811851211</v>
      </c>
      <c r="BG22" s="16">
        <f>$A$1*Populatie!$V22*Populatie!BG22/(Distante!BG22*Distante!BG22)</f>
        <v>0.29327828646694215</v>
      </c>
      <c r="BH22" s="16">
        <f>$A$1*Populatie!$V22*Populatie!BH22/(Distante!BH22*Distante!BH22)</f>
        <v>0.13327880719444446</v>
      </c>
      <c r="BI22" s="16">
        <f>$A$1*Populatie!$V22*Populatie!BI22/(Distante!BI22*Distante!BI22)</f>
        <v>0.3284970683760684</v>
      </c>
      <c r="BJ22" s="16">
        <f>$A$1*Populatie!$V22*Populatie!BJ22/(Distante!BJ22*Distante!BJ22)</f>
        <v>0.62700993564453122</v>
      </c>
      <c r="BK22" s="16">
        <f>$A$1*Populatie!$V22*Populatie!BK22/(Distante!BK22*Distante!BK22)</f>
        <v>1.3134746528925618</v>
      </c>
      <c r="BL22" s="16">
        <f>$A$1*Populatie!$V22*Populatie!BL22/(Distante!BL22*Distante!BL22)</f>
        <v>1.9405523139574762E-2</v>
      </c>
      <c r="BM22" s="16">
        <f>$A$1*Populatie!$V22*Populatie!BM22/(Distante!BM22*Distante!BM22)</f>
        <v>2.7231655540313975E-2</v>
      </c>
      <c r="BN22" s="16">
        <f>$A$1*Populatie!$V22*Populatie!BN22/(Distante!BN22*Distante!BN22)</f>
        <v>0.20540541533888226</v>
      </c>
      <c r="BO22" s="16">
        <f>$A$1*Populatie!$V22*Populatie!BO22/(Distante!BO22*Distante!BO22)</f>
        <v>2.5633681185433882E-2</v>
      </c>
      <c r="BP22" s="16">
        <f>$A$1*Populatie!$V22*Populatie!BP22/(Distante!BP22*Distante!BP22)</f>
        <v>0.12500042349108367</v>
      </c>
      <c r="BQ22" s="16">
        <f>$A$1*Populatie!$V22*Populatie!BQ22/(Distante!BQ22*Distante!BQ22)</f>
        <v>2.6540523266435984E-2</v>
      </c>
      <c r="BR22" s="16">
        <f>$A$1*Populatie!$V22*Populatie!BR22/(Distante!BR22*Distante!BR22)</f>
        <v>3.2846975053254436E-2</v>
      </c>
      <c r="BS22" s="16">
        <f>$A$1*Populatie!$V22*Populatie!BS22/(Distante!BS22*Distante!BS22)</f>
        <v>7.1213622600151169E-2</v>
      </c>
      <c r="BT22" s="16">
        <f>$A$1*Populatie!$V22*Populatie!BT22/(Distante!BT22*Distante!BT22)</f>
        <v>0.21526035332564397</v>
      </c>
      <c r="BU22" s="16">
        <f>$A$1*Populatie!$V22*Populatie!BU22/(Distante!BU22*Distante!BU22)</f>
        <v>0.15501510307692309</v>
      </c>
      <c r="BV22" s="16">
        <f>$A$1*Populatie!$V22*Populatie!BV22/(Distante!BV22*Distante!BV22)</f>
        <v>3.0058466713470283E-3</v>
      </c>
      <c r="BW22" s="16">
        <f>$A$1*Populatie!$V22*Populatie!BW22/(Distante!BW22*Distante!BW22)</f>
        <v>1.0214483166666668</v>
      </c>
      <c r="BX22" s="16">
        <f>$A$1*Populatie!$V22*Populatie!BX22/(Distante!BX22*Distante!BX22)</f>
        <v>1.6648441605442175E-2</v>
      </c>
      <c r="BY22" s="16">
        <f>$A$1*Populatie!$V22*Populatie!BY22/(Distante!BY22*Distante!BY22)</f>
        <v>0.14908664748021658</v>
      </c>
      <c r="BZ22" s="16">
        <f>$A$1*Populatie!$V22*Populatie!BZ22/(Distante!BZ22*Distante!BZ22)</f>
        <v>8.3015031983471078E-3</v>
      </c>
      <c r="CA22" s="16">
        <f>$A$1*Populatie!$V22*Populatie!CA22/(Distante!CA22*Distante!CA22)</f>
        <v>6.512474349048443E-2</v>
      </c>
      <c r="CB22" s="16">
        <f>$A$1*Populatie!$V22*Populatie!CB22/(Distante!CB22*Distante!CB22)</f>
        <v>3.01936079778009E-2</v>
      </c>
      <c r="CC22" s="16">
        <f>$A$1*Populatie!$V22*Populatie!CC22/(Distante!CC22*Distante!CC22)</f>
        <v>4.3083189564444443E-2</v>
      </c>
      <c r="CD22" s="16">
        <f>$A$1*Populatie!$V22*Populatie!CD22/(Distante!CD22*Distante!CD22)</f>
        <v>0.62304041664932364</v>
      </c>
      <c r="CE22" s="16">
        <f>$A$1*Populatie!$V22*Populatie!CE22/(Distante!CE22*Distante!CE22)</f>
        <v>2.4412322227146815E-2</v>
      </c>
      <c r="CF22" s="16">
        <f>$A$1*Populatie!$V22*Populatie!CF22/(Distante!CF22*Distante!CF22)</f>
        <v>2.936231093333333E-2</v>
      </c>
      <c r="CG22" s="16">
        <f>$A$1*Populatie!$V22*Populatie!CG22/(Distante!CG22*Distante!CG22)</f>
        <v>0.55580739458896988</v>
      </c>
      <c r="CH22" s="16">
        <f>$A$1*Populatie!$V22*Populatie!CH22/(Distante!CH22*Distante!CH22)</f>
        <v>5.0416427441406252E-2</v>
      </c>
      <c r="CI22" s="16">
        <f>$A$1*Populatie!$V22*Populatie!CI22/(Distante!CI22*Distante!CI22)</f>
        <v>0.31617287937499999</v>
      </c>
      <c r="CJ22" s="16">
        <f>$A$1*Populatie!$V22*Populatie!CJ22/(Distante!CJ22*Distante!CJ22)</f>
        <v>2.1580066396455839E-2</v>
      </c>
      <c r="CK22" s="16">
        <f>$A$1*Populatie!$V22*Populatie!CK22/(Distante!CK22*Distante!CK22)</f>
        <v>1.5581414999999998</v>
      </c>
      <c r="CL22" s="16">
        <f>$A$1*Populatie!$V22*Populatie!CL22/(Distante!CL22*Distante!CL22)</f>
        <v>3.7960271185097108E-2</v>
      </c>
      <c r="CM22" s="16">
        <f>$A$1*Populatie!$V22*Populatie!CM22/(Distante!CM22*Distante!CM22)</f>
        <v>3.2607750145328719E-2</v>
      </c>
      <c r="CN22" s="16">
        <f>$A$1*Populatie!$V22*Populatie!CN22/(Distante!CN22*Distante!CN22)</f>
        <v>6.5686357352941177E-2</v>
      </c>
      <c r="CO22" s="16">
        <f>$A$1*Populatie!$V22*Populatie!CO22/(Distante!CO22*Distante!CO22)</f>
        <v>2.1532084145724405E-2</v>
      </c>
      <c r="CP22" s="16">
        <f>$A$1*Populatie!$V22*Populatie!CP22/(Distante!CP22*Distante!CP22)</f>
        <v>5.0965483814777182E-2</v>
      </c>
      <c r="CQ22" s="16">
        <f>$A$1*Populatie!$V22*Populatie!CQ22/(Distante!CQ22*Distante!CQ22)</f>
        <v>0.47418181634948098</v>
      </c>
      <c r="CR22" s="16">
        <f>$A$1*Populatie!$V22*Populatie!CR22/(Distante!CR22*Distante!CR22)</f>
        <v>2.1801311653181981E-2</v>
      </c>
      <c r="CS22" s="16">
        <f>$A$1*Populatie!$V22*Populatie!CS22/(Distante!CS22*Distante!CS22)</f>
        <v>2.7191713710277392E-2</v>
      </c>
      <c r="CT22" s="16">
        <f>$A$1*Populatie!$V22*Populatie!CT22/(Distante!CT22*Distante!CT22)</f>
        <v>6.1056315076373734E-2</v>
      </c>
      <c r="CU22" s="16">
        <f>$A$1*Populatie!$V22*Populatie!CU22/(Distante!CU22*Distante!CU22)</f>
        <v>7.1161278886369361E-2</v>
      </c>
      <c r="CV22" s="16">
        <f>$A$1*Populatie!$V22*Populatie!CV22/(Distante!CV22*Distante!CV22)</f>
        <v>1.71476718203125</v>
      </c>
      <c r="CW22" s="16">
        <f>$A$1*Populatie!$V22*Populatie!CW22/(Distante!CW22*Distante!CW22)</f>
        <v>5.8411691246415924E-2</v>
      </c>
      <c r="CX22" s="16">
        <f>$A$1*Populatie!$V22*Populatie!CX22/(Distante!CX22*Distante!CX22)</f>
        <v>0.14161233945312499</v>
      </c>
      <c r="CY22" s="16">
        <f>$A$1*Populatie!$V22*Populatie!CY22/(Distante!CY22*Distante!CY22)</f>
        <v>1.4494955790816326</v>
      </c>
    </row>
    <row r="23" spans="1:103" ht="15.75" customHeight="1" x14ac:dyDescent="0.25">
      <c r="A23" s="2" t="s">
        <v>22</v>
      </c>
      <c r="B23" s="16">
        <v>4.2976185578512398</v>
      </c>
      <c r="C23" s="16">
        <v>0.64397481184159933</v>
      </c>
      <c r="D23" s="16">
        <v>0.155113112</v>
      </c>
      <c r="E23" s="16">
        <v>0.1504989192982456</v>
      </c>
      <c r="F23" s="16">
        <v>0.54442094254545459</v>
      </c>
      <c r="G23" s="16">
        <v>0.5399912</v>
      </c>
      <c r="H23" s="16">
        <v>0.72128083327999992</v>
      </c>
      <c r="I23" s="16">
        <v>3.2369839157894736E-2</v>
      </c>
      <c r="J23" s="16">
        <v>2.0785512009512484E-2</v>
      </c>
      <c r="K23" s="16">
        <v>7.4872096885813158E-2</v>
      </c>
      <c r="L23" s="16">
        <v>3.224121942857143E-2</v>
      </c>
      <c r="M23" s="16">
        <v>9.9668252218934918E-3</v>
      </c>
      <c r="N23" s="16">
        <v>3.4731999999999999E-2</v>
      </c>
      <c r="O23" s="16">
        <v>4.7601793030900723E-2</v>
      </c>
      <c r="P23" s="16">
        <v>4.3110417263544532E-2</v>
      </c>
      <c r="Q23" s="16">
        <v>2.2075321527777775E-2</v>
      </c>
      <c r="R23" s="16">
        <v>0.22940606597222221</v>
      </c>
      <c r="S23" s="16">
        <v>0.26458494567901236</v>
      </c>
      <c r="T23" s="16">
        <v>3.8299285766758499E-2</v>
      </c>
      <c r="U23" s="16">
        <v>0.38982566502835536</v>
      </c>
      <c r="V23" s="16">
        <f t="array" ref="V23:V103">TRANSPOSE(W22:CY22)</f>
        <v>0.10793376015625</v>
      </c>
      <c r="W23" s="16" t="s">
        <v>103</v>
      </c>
      <c r="X23" s="16">
        <f>$A$1*Populatie!$W23*Populatie!X23/(Distante!X23*Distante!X23)</f>
        <v>0.1835248527777778</v>
      </c>
      <c r="Y23" s="16">
        <f>$A$1*Populatie!$W23*Populatie!Y23/(Distante!Y23*Distante!Y23)</f>
        <v>9.0083839999999995E-3</v>
      </c>
      <c r="Z23" s="16">
        <f>$A$1*Populatie!$W23*Populatie!Z23/(Distante!Z23*Distante!Z23)</f>
        <v>8.0814417600000008E-2</v>
      </c>
      <c r="AA23" s="16">
        <f>$A$1*Populatie!$W23*Populatie!AA23/(Distante!AA23*Distante!AA23)</f>
        <v>4.9508887272727273E-2</v>
      </c>
      <c r="AB23" s="16">
        <f>$A$1*Populatie!$W23*Populatie!AB23/(Distante!AB23*Distante!AB23)</f>
        <v>5.3004320968316129E-2</v>
      </c>
      <c r="AC23" s="16">
        <f>$A$1*Populatie!$W23*Populatie!AC23/(Distante!AC23*Distante!AC23)</f>
        <v>6.042134911242604E-2</v>
      </c>
      <c r="AD23" s="16">
        <f>$A$1*Populatie!$W23*Populatie!AD23/(Distante!AD23*Distante!AD23)</f>
        <v>1.511187353752359E-2</v>
      </c>
      <c r="AE23" s="16">
        <f>$A$1*Populatie!$W23*Populatie!AE23/(Distante!AE23*Distante!AE23)</f>
        <v>0.74251203511659813</v>
      </c>
      <c r="AF23" s="16">
        <f>$A$1*Populatie!$W23*Populatie!AF23/(Distante!AF23*Distante!AF23)</f>
        <v>0.17393812734375</v>
      </c>
      <c r="AG23" s="16">
        <f>$A$1*Populatie!$W23*Populatie!AG23/(Distante!AG23*Distante!AG23)</f>
        <v>1.1480152803792347E-2</v>
      </c>
      <c r="AH23" s="16">
        <f>$A$1*Populatie!$W23*Populatie!AH23/(Distante!AH23*Distante!AH23)</f>
        <v>0.20593609822485209</v>
      </c>
      <c r="AI23" s="16">
        <f>$A$1*Populatie!$W23*Populatie!AI23/(Distante!AI23*Distante!AI23)</f>
        <v>1.130587036651636E-2</v>
      </c>
      <c r="AJ23" s="16">
        <f>$A$1*Populatie!$W23*Populatie!AJ23/(Distante!AJ23*Distante!AJ23)</f>
        <v>1.0443773826095482E-2</v>
      </c>
      <c r="AK23" s="16">
        <f>$A$1*Populatie!$W23*Populatie!AK23/(Distante!AK23*Distante!AK23)</f>
        <v>5.2043072339557194E-3</v>
      </c>
      <c r="AL23" s="16">
        <f>$A$1*Populatie!$W23*Populatie!AL23/(Distante!AL23*Distante!AL23)</f>
        <v>2.6058188359788362E-2</v>
      </c>
      <c r="AM23" s="16">
        <f>$A$1*Populatie!$W23*Populatie!AM23/(Distante!AM23*Distante!AM23)</f>
        <v>2.8742502040816326E-2</v>
      </c>
      <c r="AN23" s="16">
        <f>$A$1*Populatie!$W23*Populatie!AN23/(Distante!AN23*Distante!AN23)</f>
        <v>2.5430060356949703E-2</v>
      </c>
      <c r="AO23" s="16">
        <f>$A$1*Populatie!$W23*Populatie!AO23/(Distante!AO23*Distante!AO23)</f>
        <v>6.1956257617187503E-2</v>
      </c>
      <c r="AP23" s="16">
        <f>$A$1*Populatie!$W23*Populatie!AP23/(Distante!AP23*Distante!AP23)</f>
        <v>1.4210206180144642E-2</v>
      </c>
      <c r="AQ23" s="16">
        <f>$A$1*Populatie!$W23*Populatie!AQ23/(Distante!AQ23*Distante!AQ23)</f>
        <v>1.0822377153428143E-2</v>
      </c>
      <c r="AR23" s="16">
        <f>$A$1*Populatie!$W23*Populatie!AR23/(Distante!AR23*Distante!AR23)</f>
        <v>1.103039167533819E-2</v>
      </c>
      <c r="AS23" s="16">
        <f>$A$1*Populatie!$W23*Populatie!AS23/(Distante!AS23*Distante!AS23)</f>
        <v>4.8275584257397301E-2</v>
      </c>
      <c r="AT23" s="16">
        <f>$A$1*Populatie!$W23*Populatie!AT23/(Distante!AT23*Distante!AT23)</f>
        <v>5.3696735350658602E-2</v>
      </c>
      <c r="AU23" s="16">
        <f>$A$1*Populatie!$W23*Populatie!AU23/(Distante!AU23*Distante!AU23)</f>
        <v>1.2991938750000001</v>
      </c>
      <c r="AV23" s="16">
        <f>$A$1*Populatie!$W23*Populatie!AV23/(Distante!AV23*Distante!AV23)</f>
        <v>2.4988997402597406E-2</v>
      </c>
      <c r="AW23" s="16">
        <f>$A$1*Populatie!$W23*Populatie!AW23/(Distante!AW23*Distante!AW23)</f>
        <v>1.9727775999999999E-2</v>
      </c>
      <c r="AX23" s="16">
        <f>$A$1*Populatie!$W23*Populatie!AX23/(Distante!AX23*Distante!AX23)</f>
        <v>5.6901361702127659E-2</v>
      </c>
      <c r="AY23" s="16">
        <f>$A$1*Populatie!$W23*Populatie!AY23/(Distante!AY23*Distante!AY23)</f>
        <v>3.3996931216931217E-2</v>
      </c>
      <c r="AZ23" s="16">
        <f>$A$1*Populatie!$W23*Populatie!AZ23/(Distante!AZ23*Distante!AZ23)</f>
        <v>1.4657730952380953E-2</v>
      </c>
      <c r="BA23" s="16">
        <f>$A$1*Populatie!$W23*Populatie!BA23/(Distante!BA23*Distante!BA23)</f>
        <v>7.3816346614069689E-2</v>
      </c>
      <c r="BB23" s="16">
        <f>$A$1*Populatie!$W23*Populatie!BB23/(Distante!BB23*Distante!BB23)</f>
        <v>6.1595504116339168E-3</v>
      </c>
      <c r="BC23" s="16">
        <f>$A$1*Populatie!$W23*Populatie!BC23/(Distante!BC23*Distante!BC23)</f>
        <v>0.3099614183115339</v>
      </c>
      <c r="BD23" s="16">
        <f>$A$1*Populatie!$W23*Populatie!BD23/(Distante!BD23*Distante!BD23)</f>
        <v>7.8421876035502963E-2</v>
      </c>
      <c r="BE23" s="16">
        <f>$A$1*Populatie!$W23*Populatie!BE23/(Distante!BE23*Distante!BE23)</f>
        <v>2.7772842607897155E-2</v>
      </c>
      <c r="BF23" s="16">
        <f>$A$1*Populatie!$W23*Populatie!BF23/(Distante!BF23*Distante!BF23)</f>
        <v>4.8551189792387546E-2</v>
      </c>
      <c r="BG23" s="16">
        <f>$A$1*Populatie!$W23*Populatie!BG23/(Distante!BG23*Distante!BG23)</f>
        <v>0.14374427084910765</v>
      </c>
      <c r="BH23" s="16">
        <f>$A$1*Populatie!$W23*Populatie!BH23/(Distante!BH23*Distante!BH23)</f>
        <v>5.1560594857667591E-2</v>
      </c>
      <c r="BI23" s="16">
        <f>$A$1*Populatie!$W23*Populatie!BI23/(Distante!BI23*Distante!BI23)</f>
        <v>9.3554115199999996E-2</v>
      </c>
      <c r="BJ23" s="16">
        <f>$A$1*Populatie!$W23*Populatie!BJ23/(Distante!BJ23*Distante!BJ23)</f>
        <v>5.9621084864114264E-2</v>
      </c>
      <c r="BK23" s="16">
        <f>$A$1*Populatie!$W23*Populatie!BK23/(Distante!BK23*Distante!BK23)</f>
        <v>4.2174571428571429E-2</v>
      </c>
      <c r="BL23" s="16">
        <f>$A$1*Populatie!$W23*Populatie!BL23/(Distante!BL23*Distante!BL23)</f>
        <v>1.4325775987020012E-2</v>
      </c>
      <c r="BM23" s="16">
        <f>$A$1*Populatie!$W23*Populatie!BM23/(Distante!BM23*Distante!BM23)</f>
        <v>1.1852984126984129E-2</v>
      </c>
      <c r="BN23" s="16">
        <f>$A$1*Populatie!$W23*Populatie!BN23/(Distante!BN23*Distante!BN23)</f>
        <v>0.11961988520710058</v>
      </c>
      <c r="BO23" s="16">
        <f>$A$1*Populatie!$W23*Populatie!BO23/(Distante!BO23*Distante!BO23)</f>
        <v>2.96307375E-2</v>
      </c>
      <c r="BP23" s="16">
        <f>$A$1*Populatie!$W23*Populatie!BP23/(Distante!BP23*Distante!BP23)</f>
        <v>2.4181465873015878E-2</v>
      </c>
      <c r="BQ23" s="16">
        <f>$A$1*Populatie!$W23*Populatie!BQ23/(Distante!BQ23*Distante!BQ23)</f>
        <v>3.1954923745105022E-2</v>
      </c>
      <c r="BR23" s="16">
        <f>$A$1*Populatie!$W23*Populatie!BR23/(Distante!BR23*Distante!BR23)</f>
        <v>7.1980867368421049E-3</v>
      </c>
      <c r="BS23" s="16">
        <f>$A$1*Populatie!$W23*Populatie!BS23/(Distante!BS23*Distante!BS23)</f>
        <v>8.2692550500000003E-2</v>
      </c>
      <c r="BT23" s="16">
        <f>$A$1*Populatie!$W23*Populatie!BT23/(Distante!BT23*Distante!BT23)</f>
        <v>4.3078184089414856E-2</v>
      </c>
      <c r="BU23" s="16">
        <f>$A$1*Populatie!$W23*Populatie!BU23/(Distante!BU23*Distante!BU23)</f>
        <v>8.8072210284401029E-2</v>
      </c>
      <c r="BV23" s="16">
        <f>$A$1*Populatie!$W23*Populatie!BV23/(Distante!BV23*Distante!BV23)</f>
        <v>1.5051856457142857E-3</v>
      </c>
      <c r="BW23" s="16">
        <f>$A$1*Populatie!$W23*Populatie!BW23/(Distante!BW23*Distante!BW23)</f>
        <v>6.4522537609329453E-2</v>
      </c>
      <c r="BX23" s="16">
        <f>$A$1*Populatie!$W23*Populatie!BX23/(Distante!BX23*Distante!BX23)</f>
        <v>1.3095567992684042E-2</v>
      </c>
      <c r="BY23" s="16">
        <f>$A$1*Populatie!$W23*Populatie!BY23/(Distante!BY23*Distante!BY23)</f>
        <v>0.57979605813148793</v>
      </c>
      <c r="BZ23" s="16">
        <f>$A$1*Populatie!$W23*Populatie!BZ23/(Distante!BZ23*Distante!BZ23)</f>
        <v>6.3575150892374258E-3</v>
      </c>
      <c r="CA23" s="16">
        <f>$A$1*Populatie!$W23*Populatie!CA23/(Distante!CA23*Distante!CA23)</f>
        <v>0.10876797469135803</v>
      </c>
      <c r="CB23" s="16">
        <f>$A$1*Populatie!$W23*Populatie!CB23/(Distante!CB23*Distante!CB23)</f>
        <v>2.3580776851851854E-2</v>
      </c>
      <c r="CC23" s="16">
        <f>$A$1*Populatie!$W23*Populatie!CC23/(Distante!CC23*Distante!CC23)</f>
        <v>6.1352979123850737E-2</v>
      </c>
      <c r="CD23" s="16">
        <f>$A$1*Populatie!$W23*Populatie!CD23/(Distante!CD23*Distante!CD23)</f>
        <v>0.10365138579881657</v>
      </c>
      <c r="CE23" s="16">
        <f>$A$1*Populatie!$W23*Populatie!CE23/(Distante!CE23*Distante!CE23)</f>
        <v>7.7983516672967875E-3</v>
      </c>
      <c r="CF23" s="16">
        <f>$A$1*Populatie!$W23*Populatie!CF23/(Distante!CF23*Distante!CF23)</f>
        <v>1.6238906112161312E-2</v>
      </c>
      <c r="CG23" s="16">
        <f>$A$1*Populatie!$W23*Populatie!CG23/(Distante!CG23*Distante!CG23)</f>
        <v>6.9452422666666666E-2</v>
      </c>
      <c r="CH23" s="16">
        <f>$A$1*Populatie!$W23*Populatie!CH23/(Distante!CH23*Distante!CH23)</f>
        <v>4.5683413232514181E-2</v>
      </c>
      <c r="CI23" s="16">
        <f>$A$1*Populatie!$W23*Populatie!CI23/(Distante!CI23*Distante!CI23)</f>
        <v>5.2751787926041439E-2</v>
      </c>
      <c r="CJ23" s="16">
        <f>$A$1*Populatie!$W23*Populatie!CJ23/(Distante!CJ23*Distante!CJ23)</f>
        <v>2.1871236571428573E-2</v>
      </c>
      <c r="CK23" s="16">
        <f>$A$1*Populatie!$W23*Populatie!CK23/(Distante!CK23*Distante!CK23)</f>
        <v>0.1626454537037037</v>
      </c>
      <c r="CL23" s="16">
        <f>$A$1*Populatie!$W23*Populatie!CL23/(Distante!CL23*Distante!CL23)</f>
        <v>2.0499344124371287E-2</v>
      </c>
      <c r="CM23" s="16">
        <f>$A$1*Populatie!$W23*Populatie!CM23/(Distante!CM23*Distante!CM23)</f>
        <v>8.7915375E-3</v>
      </c>
      <c r="CN23" s="16">
        <f>$A$1*Populatie!$W23*Populatie!CN23/(Distante!CN23*Distante!CN23)</f>
        <v>6.1709598611111111E-2</v>
      </c>
      <c r="CO23" s="16">
        <f>$A$1*Populatie!$W23*Populatie!CO23/(Distante!CO23*Distante!CO23)</f>
        <v>2.824190888468809E-2</v>
      </c>
      <c r="CP23" s="16">
        <f>$A$1*Populatie!$W23*Populatie!CP23/(Distante!CP23*Distante!CP23)</f>
        <v>1.6768883175186208E-2</v>
      </c>
      <c r="CQ23" s="16">
        <f>$A$1*Populatie!$W23*Populatie!CQ23/(Distante!CQ23*Distante!CQ23)</f>
        <v>6.6751578980228932E-2</v>
      </c>
      <c r="CR23" s="16">
        <f>$A$1*Populatie!$W23*Populatie!CR23/(Distante!CR23*Distante!CR23)</f>
        <v>1.1696872304498271E-2</v>
      </c>
      <c r="CS23" s="16">
        <f>$A$1*Populatie!$W23*Populatie!CS23/(Distante!CS23*Distante!CS23)</f>
        <v>2.1291179093333334E-2</v>
      </c>
      <c r="CT23" s="16">
        <f>$A$1*Populatie!$W23*Populatie!CT23/(Distante!CT23*Distante!CT23)</f>
        <v>1.9480162574364523E-2</v>
      </c>
      <c r="CU23" s="16">
        <f>$A$1*Populatie!$W23*Populatie!CU23/(Distante!CU23*Distante!CU23)</f>
        <v>1.5620372306238185E-2</v>
      </c>
      <c r="CV23" s="16">
        <f>$A$1*Populatie!$W23*Populatie!CV23/(Distante!CV23*Distante!CV23)</f>
        <v>0.10147575545679013</v>
      </c>
      <c r="CW23" s="16">
        <f>$A$1*Populatie!$W23*Populatie!CW23/(Distante!CW23*Distante!CW23)</f>
        <v>3.2159310295576275E-2</v>
      </c>
      <c r="CX23" s="16">
        <f>$A$1*Populatie!$W23*Populatie!CX23/(Distante!CX23*Distante!CX23)</f>
        <v>2.6442260526315788E-2</v>
      </c>
      <c r="CY23" s="16">
        <f>$A$1*Populatie!$W23*Populatie!CY23/(Distante!CY23*Distante!CY23)</f>
        <v>6.5673495308641985E-2</v>
      </c>
    </row>
    <row r="24" spans="1:103" ht="15.75" customHeight="1" x14ac:dyDescent="0.25">
      <c r="A24" s="2" t="s">
        <v>23</v>
      </c>
      <c r="B24" s="16">
        <v>265.62635153125001</v>
      </c>
      <c r="C24" s="16">
        <v>2.9605289399653976</v>
      </c>
      <c r="D24" s="16">
        <v>4.3474930315500684</v>
      </c>
      <c r="E24" s="16">
        <v>5.9117260402366867</v>
      </c>
      <c r="F24" s="16">
        <v>14.006019205827263</v>
      </c>
      <c r="G24" s="16">
        <v>11.063926838888888</v>
      </c>
      <c r="H24" s="16">
        <v>6.9647677716446115</v>
      </c>
      <c r="I24" s="16">
        <v>0.6015677645754598</v>
      </c>
      <c r="J24" s="16">
        <v>9.8938980886426595E-2</v>
      </c>
      <c r="K24" s="16">
        <v>5.5073212318339104</v>
      </c>
      <c r="L24" s="16">
        <v>0.3709209976443551</v>
      </c>
      <c r="M24" s="16">
        <v>0.13766433787500001</v>
      </c>
      <c r="N24" s="16">
        <v>0.91971380571428574</v>
      </c>
      <c r="O24" s="16">
        <v>1.1185998502835541</v>
      </c>
      <c r="P24" s="16">
        <v>0.87006043446712023</v>
      </c>
      <c r="Q24" s="16">
        <v>0.4618754791111111</v>
      </c>
      <c r="R24" s="16">
        <v>7.499681013888889</v>
      </c>
      <c r="S24" s="16">
        <v>0.2693690479046521</v>
      </c>
      <c r="T24" s="16">
        <v>0.34353844877802975</v>
      </c>
      <c r="U24" s="16">
        <v>0.8705598838842975</v>
      </c>
      <c r="V24" s="16">
        <v>0.22759046752330561</v>
      </c>
      <c r="W24" s="16">
        <f t="array" ref="W24:W103">TRANSPOSE(X23:CY23)</f>
        <v>0.1835248527777778</v>
      </c>
      <c r="X24" s="16" t="s">
        <v>103</v>
      </c>
      <c r="Y24" s="16">
        <f>$A$1*Populatie!$X24*Populatie!Y24/(Distante!Y24*Distante!Y24)</f>
        <v>0.12468846657909553</v>
      </c>
      <c r="Z24" s="16">
        <f>$A$1*Populatie!$X24*Populatie!Z24/(Distante!Z24*Distante!Z24)</f>
        <v>2.265057497942387</v>
      </c>
      <c r="AA24" s="16">
        <f>$A$1*Populatie!$X24*Populatie!AA24/(Distante!AA24*Distante!AA24)</f>
        <v>0.22968928054043913</v>
      </c>
      <c r="AB24" s="16">
        <f>$A$1*Populatie!$X24*Populatie!AB24/(Distante!AB24*Distante!AB24)</f>
        <v>0.22834694058922878</v>
      </c>
      <c r="AC24" s="16">
        <f>$A$1*Populatie!$X24*Populatie!AC24/(Distante!AC24*Distante!AC24)</f>
        <v>1.7031737142857142</v>
      </c>
      <c r="AD24" s="16">
        <f>$A$1*Populatie!$X24*Populatie!AD24/(Distante!AD24*Distante!AD24)</f>
        <v>0.29178628779149518</v>
      </c>
      <c r="AE24" s="16">
        <f>$A$1*Populatie!$X24*Populatie!AE24/(Distante!AE24*Distante!AE24)</f>
        <v>7.680446094444445</v>
      </c>
      <c r="AF24" s="16">
        <f>$A$1*Populatie!$X24*Populatie!AF24/(Distante!AF24*Distante!AF24)</f>
        <v>3.3009128653061226</v>
      </c>
      <c r="AG24" s="16">
        <f>$A$1*Populatie!$X24*Populatie!AG24/(Distante!AG24*Distante!AG24)</f>
        <v>0.1704485407267381</v>
      </c>
      <c r="AH24" s="16">
        <f>$A$1*Populatie!$X24*Populatie!AH24/(Distante!AH24*Distante!AH24)</f>
        <v>0.21350662668418088</v>
      </c>
      <c r="AI24" s="16">
        <f>$A$1*Populatie!$X24*Populatie!AI24/(Distante!AI24*Distante!AI24)</f>
        <v>0.1678609282083596</v>
      </c>
      <c r="AJ24" s="16">
        <f>$A$1*Populatie!$X24*Populatie!AJ24/(Distante!AJ24*Distante!AJ24)</f>
        <v>0.17272746978774053</v>
      </c>
      <c r="AK24" s="16">
        <f>$A$1*Populatie!$X24*Populatie!AK24/(Distante!AK24*Distante!AK24)</f>
        <v>8.0416696141975316E-2</v>
      </c>
      <c r="AL24" s="16">
        <f>$A$1*Populatie!$X24*Populatie!AL24/(Distante!AL24*Distante!AL24)</f>
        <v>0.50284658798334325</v>
      </c>
      <c r="AM24" s="16">
        <f>$A$1*Populatie!$X24*Populatie!AM24/(Distante!AM24*Distante!AM24)</f>
        <v>0.41199427947406869</v>
      </c>
      <c r="AN24" s="16">
        <f>$A$1*Populatie!$X24*Populatie!AN24/(Distante!AN24*Distante!AN24)</f>
        <v>0.31370837746938779</v>
      </c>
      <c r="AO24" s="16">
        <f>$A$1*Populatie!$X24*Populatie!AO24/(Distante!AO24*Distante!AO24)</f>
        <v>1.175775610430839</v>
      </c>
      <c r="AP24" s="16">
        <f>$A$1*Populatie!$X24*Populatie!AP24/(Distante!AP24*Distante!AP24)</f>
        <v>0.27166090026912726</v>
      </c>
      <c r="AQ24" s="16">
        <f>$A$1*Populatie!$X24*Populatie!AQ24/(Distante!AQ24*Distante!AQ24)</f>
        <v>0.12257792981893928</v>
      </c>
      <c r="AR24" s="16">
        <f>$A$1*Populatie!$X24*Populatie!AR24/(Distante!AR24*Distante!AR24)</f>
        <v>3.3971088952063522E-2</v>
      </c>
      <c r="AS24" s="16">
        <f>$A$1*Populatie!$X24*Populatie!AS24/(Distante!AS24*Distante!AS24)</f>
        <v>1.0597525333333333</v>
      </c>
      <c r="AT24" s="16">
        <f>$A$1*Populatie!$X24*Populatie!AT24/(Distante!AT24*Distante!AT24)</f>
        <v>0.69884191292517006</v>
      </c>
      <c r="AU24" s="16">
        <f>$A$1*Populatie!$X24*Populatie!AU24/(Distante!AU24*Distante!AU24)</f>
        <v>0.27182652480000002</v>
      </c>
      <c r="AV24" s="16">
        <f>$A$1*Populatie!$X24*Populatie!AV24/(Distante!AV24*Distante!AV24)</f>
        <v>0.34785973524849184</v>
      </c>
      <c r="AW24" s="16">
        <f>$A$1*Populatie!$X24*Populatie!AW24/(Distante!AW24*Distante!AW24)</f>
        <v>0.54712293185595573</v>
      </c>
      <c r="AX24" s="16">
        <f>$A$1*Populatie!$X24*Populatie!AX24/(Distante!AX24*Distante!AX24)</f>
        <v>0.14218652069204155</v>
      </c>
      <c r="AY24" s="16">
        <f>$A$1*Populatie!$X24*Populatie!AY24/(Distante!AY24*Distante!AY24)</f>
        <v>0.25316918732782373</v>
      </c>
      <c r="AZ24" s="16">
        <f>$A$1*Populatie!$X24*Populatie!AZ24/(Distante!AZ24*Distante!AZ24)</f>
        <v>0.32498466528258363</v>
      </c>
      <c r="BA24" s="16">
        <f>$A$1*Populatie!$X24*Populatie!BA24/(Distante!BA24*Distante!BA24)</f>
        <v>0.30334321480991738</v>
      </c>
      <c r="BB24" s="16">
        <f>$A$1*Populatie!$X24*Populatie!BB24/(Distante!BB24*Distante!BB24)</f>
        <v>0.36359999027777778</v>
      </c>
      <c r="BC24" s="16">
        <f>$A$1*Populatie!$X24*Populatie!BC24/(Distante!BC24*Distante!BC24)</f>
        <v>3.1516272177514799</v>
      </c>
      <c r="BD24" s="16">
        <f>$A$1*Populatie!$X24*Populatie!BD24/(Distante!BD24*Distante!BD24)</f>
        <v>0.29230777520661161</v>
      </c>
      <c r="BE24" s="16">
        <f>$A$1*Populatie!$X24*Populatie!BE24/(Distante!BE24*Distante!BE24)</f>
        <v>1.0288752482830386</v>
      </c>
      <c r="BF24" s="16">
        <f>$A$1*Populatie!$X24*Populatie!BF24/(Distante!BF24*Distante!BF24)</f>
        <v>0.90608841600000012</v>
      </c>
      <c r="BG24" s="16">
        <f>$A$1*Populatie!$X24*Populatie!BG24/(Distante!BG24*Distante!BG24)</f>
        <v>4.1062906525519853</v>
      </c>
      <c r="BH24" s="16">
        <f>$A$1*Populatie!$X24*Populatie!BH24/(Distante!BH24*Distante!BH24)</f>
        <v>1.4984684545306124</v>
      </c>
      <c r="BI24" s="16">
        <f>$A$1*Populatie!$X24*Populatie!BI24/(Distante!BI24*Distante!BI24)</f>
        <v>2.6221243237311387</v>
      </c>
      <c r="BJ24" s="16">
        <f>$A$1*Populatie!$X24*Populatie!BJ24/(Distante!BJ24*Distante!BJ24)</f>
        <v>1.0661345065972223</v>
      </c>
      <c r="BK24" s="16">
        <f>$A$1*Populatie!$X24*Populatie!BK24/(Distante!BK24*Distante!BK24)</f>
        <v>0.1240883706122449</v>
      </c>
      <c r="BL24" s="16">
        <f>$A$1*Populatie!$X24*Populatie!BL24/(Distante!BL24*Distante!BL24)</f>
        <v>0.23271977661918841</v>
      </c>
      <c r="BM24" s="16">
        <f>$A$1*Populatie!$X24*Populatie!BM24/(Distante!BM24*Distante!BM24)</f>
        <v>0.25278860355029587</v>
      </c>
      <c r="BN24" s="16">
        <f>$A$1*Populatie!$X24*Populatie!BN24/(Distante!BN24*Distante!BN24)</f>
        <v>4.2296843110400006</v>
      </c>
      <c r="BO24" s="16">
        <f>$A$1*Populatie!$X24*Populatie!BO24/(Distante!BO24*Distante!BO24)</f>
        <v>0.65695948027681661</v>
      </c>
      <c r="BP24" s="16">
        <f>$A$1*Populatie!$X24*Populatie!BP24/(Distante!BP24*Distante!BP24)</f>
        <v>0.3300596129704142</v>
      </c>
      <c r="BQ24" s="16">
        <f>$A$1*Populatie!$X24*Populatie!BQ24/(Distante!BQ24*Distante!BQ24)</f>
        <v>0.76338573485952144</v>
      </c>
      <c r="BR24" s="16">
        <f>$A$1*Populatie!$X24*Populatie!BR24/(Distante!BR24*Distante!BR24)</f>
        <v>8.5072267136676816E-2</v>
      </c>
      <c r="BS24" s="16">
        <f>$A$1*Populatie!$X24*Populatie!BS24/(Distante!BS24*Distante!BS24)</f>
        <v>13.349938162962964</v>
      </c>
      <c r="BT24" s="16">
        <f>$A$1*Populatie!$X24*Populatie!BT24/(Distante!BT24*Distante!BT24)</f>
        <v>0.68304362500000004</v>
      </c>
      <c r="BU24" s="16">
        <f>$A$1*Populatie!$X24*Populatie!BU24/(Distante!BU24*Distante!BU24)</f>
        <v>2.6073386014568158</v>
      </c>
      <c r="BV24" s="16">
        <f>$A$1*Populatie!$X24*Populatie!BV24/(Distante!BV24*Distante!BV24)</f>
        <v>0.10465056266666668</v>
      </c>
      <c r="BW24" s="16">
        <f>$A$1*Populatie!$X24*Populatie!BW24/(Distante!BW24*Distante!BW24)</f>
        <v>0.36372862372881354</v>
      </c>
      <c r="BX24" s="16">
        <f>$A$1*Populatie!$X24*Populatie!BX24/(Distante!BX24*Distante!BX24)</f>
        <v>0.24081567983539093</v>
      </c>
      <c r="BY24" s="16">
        <f>$A$1*Populatie!$X24*Populatie!BY24/(Distante!BY24*Distante!BY24)</f>
        <v>0.8146729394408091</v>
      </c>
      <c r="BZ24" s="16">
        <f>$A$1*Populatie!$X24*Populatie!BZ24/(Distante!BZ24*Distante!BZ24)</f>
        <v>0.10674798955555556</v>
      </c>
      <c r="CA24" s="16">
        <f>$A$1*Populatie!$X24*Populatie!CA24/(Distante!CA24*Distante!CA24)</f>
        <v>1.84333355648</v>
      </c>
      <c r="CB24" s="16">
        <f>$A$1*Populatie!$X24*Populatie!CB24/(Distante!CB24*Distante!CB24)</f>
        <v>0.54033623623580318</v>
      </c>
      <c r="CC24" s="16">
        <f>$A$1*Populatie!$X24*Populatie!CC24/(Distante!CC24*Distante!CC24)</f>
        <v>2.8615771530864196</v>
      </c>
      <c r="CD24" s="16">
        <f>$A$1*Populatie!$X24*Populatie!CD24/(Distante!CD24*Distante!CD24)</f>
        <v>0.27661575906291513</v>
      </c>
      <c r="CE24" s="16">
        <f>$A$1*Populatie!$X24*Populatie!CE24/(Distante!CE24*Distante!CE24)</f>
        <v>0.10178730481825866</v>
      </c>
      <c r="CF24" s="16">
        <f>$A$1*Populatie!$X24*Populatie!CF24/(Distante!CF24*Distante!CF24)</f>
        <v>0.43758826038781168</v>
      </c>
      <c r="CG24" s="16">
        <f>$A$1*Populatie!$X24*Populatie!CG24/(Distante!CG24*Distante!CG24)</f>
        <v>0.58703470910657862</v>
      </c>
      <c r="CH24" s="16">
        <f>$A$1*Populatie!$X24*Populatie!CH24/(Distante!CH24*Distante!CH24)</f>
        <v>0.84007675122873349</v>
      </c>
      <c r="CI24" s="16">
        <f>$A$1*Populatie!$X24*Populatie!CI24/(Distante!CI24*Distante!CI24)</f>
        <v>0.99967616942148763</v>
      </c>
      <c r="CJ24" s="16">
        <f>$A$1*Populatie!$X24*Populatie!CJ24/(Distante!CJ24*Distante!CJ24)</f>
        <v>0.39650768166591216</v>
      </c>
      <c r="CK24" s="16">
        <f>$A$1*Populatie!$X24*Populatie!CK24/(Distante!CK24*Distante!CK24)</f>
        <v>0.27603913026758536</v>
      </c>
      <c r="CL24" s="16">
        <f>$A$1*Populatie!$X24*Populatie!CL24/(Distante!CL24*Distante!CL24)</f>
        <v>0.47709562291666668</v>
      </c>
      <c r="CM24" s="16">
        <f>$A$1*Populatie!$X24*Populatie!CM24/(Distante!CM24*Distante!CM24)</f>
        <v>0.13737532839506172</v>
      </c>
      <c r="CN24" s="16">
        <f>$A$1*Populatie!$X24*Populatie!CN24/(Distante!CN24*Distante!CN24)</f>
        <v>6.8758500165680481</v>
      </c>
      <c r="CO24" s="16">
        <f>$A$1*Populatie!$X24*Populatie!CO24/(Distante!CO24*Distante!CO24)</f>
        <v>0.44849719816345274</v>
      </c>
      <c r="CP24" s="16">
        <f>$A$1*Populatie!$X24*Populatie!CP24/(Distante!CP24*Distante!CP24)</f>
        <v>0.29049228719723186</v>
      </c>
      <c r="CQ24" s="16">
        <f>$A$1*Populatie!$X24*Populatie!CQ24/(Distante!CQ24*Distante!CQ24)</f>
        <v>1.3787756702169627</v>
      </c>
      <c r="CR24" s="16">
        <f>$A$1*Populatie!$X24*Populatie!CR24/(Distante!CR24*Distante!CR24)</f>
        <v>0.20531917764565993</v>
      </c>
      <c r="CS24" s="16">
        <f>$A$1*Populatie!$X24*Populatie!CS24/(Distante!CS24*Distante!CS24)</f>
        <v>0.46257747334593574</v>
      </c>
      <c r="CT24" s="16">
        <f>$A$1*Populatie!$X24*Populatie!CT24/(Distante!CT24*Distante!CT24)</f>
        <v>0.30632610135275756</v>
      </c>
      <c r="CU24" s="16">
        <f>$A$1*Populatie!$X24*Populatie!CU24/(Distante!CU24*Distante!CU24)</f>
        <v>0.28110046222684709</v>
      </c>
      <c r="CV24" s="16">
        <f>$A$1*Populatie!$X24*Populatie!CV24/(Distante!CV24*Distante!CV24)</f>
        <v>0.3151515907674986</v>
      </c>
      <c r="CW24" s="16">
        <f>$A$1*Populatie!$X24*Populatie!CW24/(Distante!CW24*Distante!CW24)</f>
        <v>0.71657955911303406</v>
      </c>
      <c r="CX24" s="16">
        <f>$A$1*Populatie!$X24*Populatie!CX24/(Distante!CX24*Distante!CX24)</f>
        <v>0.24762071319182705</v>
      </c>
      <c r="CY24" s="16">
        <f>$A$1*Populatie!$X24*Populatie!CY24/(Distante!CY24*Distante!CY24)</f>
        <v>0.43476347679999999</v>
      </c>
    </row>
    <row r="25" spans="1:103" ht="15.75" customHeight="1" x14ac:dyDescent="0.25">
      <c r="A25" s="2" t="s">
        <v>24</v>
      </c>
      <c r="B25" s="16">
        <v>4.0241869941520472</v>
      </c>
      <c r="C25" s="16">
        <v>1.7305121951347797</v>
      </c>
      <c r="D25" s="16">
        <v>2.8983255172413793</v>
      </c>
      <c r="E25" s="16">
        <v>8.6960500497962875E-2</v>
      </c>
      <c r="F25" s="16">
        <v>1.2230358400756145</v>
      </c>
      <c r="G25" s="16">
        <v>0.31876097148803328</v>
      </c>
      <c r="H25" s="16">
        <v>0.1366513924382716</v>
      </c>
      <c r="I25" s="16">
        <v>0.58555316734693885</v>
      </c>
      <c r="J25" s="16">
        <v>5.1927294517958411E-2</v>
      </c>
      <c r="K25" s="16">
        <v>6.8171898418355983E-2</v>
      </c>
      <c r="L25" s="16">
        <v>0.43100241250000004</v>
      </c>
      <c r="M25" s="16">
        <v>8.3655237925925927E-2</v>
      </c>
      <c r="N25" s="16">
        <v>4.0649931319196843E-2</v>
      </c>
      <c r="O25" s="16">
        <v>0.39368541730103812</v>
      </c>
      <c r="P25" s="16">
        <v>0.18443560299999998</v>
      </c>
      <c r="Q25" s="16">
        <v>2.5486377040816327E-2</v>
      </c>
      <c r="R25" s="16">
        <v>0.30716754733727814</v>
      </c>
      <c r="S25" s="16">
        <v>1.7006884888271685E-2</v>
      </c>
      <c r="T25" s="16">
        <v>0.4955842767485823</v>
      </c>
      <c r="U25" s="16">
        <v>4.8194007495538371E-2</v>
      </c>
      <c r="V25" s="16">
        <v>4.9893949784544672E-2</v>
      </c>
      <c r="W25" s="16">
        <v>9.0083839999999995E-3</v>
      </c>
      <c r="X25" s="16">
        <f t="array" ref="X25:X103">TRANSPOSE(Y24:CY24)</f>
        <v>0.12468846657909553</v>
      </c>
      <c r="Y25" s="16" t="s">
        <v>103</v>
      </c>
      <c r="Z25" s="16">
        <f>$A$1*Populatie!$Y25*Populatie!Z25/(Distante!Z25*Distante!Z25)</f>
        <v>0.14372350022634675</v>
      </c>
      <c r="AA25" s="16">
        <f>$A$1*Populatie!$Y25*Populatie!AA25/(Distante!AA25*Distante!AA25)</f>
        <v>0.18159261728395062</v>
      </c>
      <c r="AB25" s="16">
        <f>$A$1*Populatie!$Y25*Populatie!AB25/(Distante!AB25*Distante!AB25)</f>
        <v>0.12653793661438617</v>
      </c>
      <c r="AC25" s="16">
        <f>$A$1*Populatie!$Y25*Populatie!AC25/(Distante!AC25*Distante!AC25)</f>
        <v>3.5038396366494889E-2</v>
      </c>
      <c r="AD25" s="16">
        <f>$A$1*Populatie!$Y25*Populatie!AD25/(Distante!AD25*Distante!AD25)</f>
        <v>1.1173735837716003E-2</v>
      </c>
      <c r="AE25" s="16">
        <f>$A$1*Populatie!$Y25*Populatie!AE25/(Distante!AE25*Distante!AE25)</f>
        <v>0.16873647546121801</v>
      </c>
      <c r="AF25" s="16">
        <f>$A$1*Populatie!$Y25*Populatie!AF25/(Distante!AF25*Distante!AF25)</f>
        <v>4.4847187181541417E-2</v>
      </c>
      <c r="AG25" s="16">
        <f>$A$1*Populatie!$Y25*Populatie!AG25/(Distante!AG25*Distante!AG25)</f>
        <v>0.12737145861224491</v>
      </c>
      <c r="AH25" s="16">
        <f>$A$1*Populatie!$Y25*Populatie!AH25/(Distante!AH25*Distante!AH25)</f>
        <v>5.5117907583774252E-2</v>
      </c>
      <c r="AI25" s="16">
        <f>$A$1*Populatie!$Y25*Populatie!AI25/(Distante!AI25*Distante!AI25)</f>
        <v>0.1329250124567474</v>
      </c>
      <c r="AJ25" s="16">
        <f>$A$1*Populatie!$Y25*Populatie!AJ25/(Distante!AJ25*Distante!AJ25)</f>
        <v>9.490656825396826E-2</v>
      </c>
      <c r="AK25" s="16">
        <f>$A$1*Populatie!$Y25*Populatie!AK25/(Distante!AK25*Distante!AK25)</f>
        <v>1.1635144375090724E-2</v>
      </c>
      <c r="AL25" s="16">
        <f>$A$1*Populatie!$Y25*Populatie!AL25/(Distante!AL25*Distante!AL25)</f>
        <v>3.0498202439482081E-2</v>
      </c>
      <c r="AM25" s="16">
        <f>$A$1*Populatie!$Y25*Populatie!AM25/(Distante!AM25*Distante!AM25)</f>
        <v>0.28519516160420777</v>
      </c>
      <c r="AN25" s="16">
        <f>$A$1*Populatie!$Y25*Populatie!AN25/(Distante!AN25*Distante!AN25)</f>
        <v>8.2098729777777777</v>
      </c>
      <c r="AO25" s="16">
        <f>$A$1*Populatie!$Y25*Populatie!AO25/(Distante!AO25*Distante!AO25)</f>
        <v>0.38943933359374999</v>
      </c>
      <c r="AP25" s="16">
        <f>$A$1*Populatie!$Y25*Populatie!AP25/(Distante!AP25*Distante!AP25)</f>
        <v>3.5342791675338193E-2</v>
      </c>
      <c r="AQ25" s="16">
        <f>$A$1*Populatie!$Y25*Populatie!AQ25/(Distante!AQ25*Distante!AQ25)</f>
        <v>3.5910649414062502E-2</v>
      </c>
      <c r="AR25" s="16">
        <f>$A$1*Populatie!$Y25*Populatie!AR25/(Distante!AR25*Distante!AR25)</f>
        <v>1.3217589525887721E-2</v>
      </c>
      <c r="AS25" s="16">
        <f>$A$1*Populatie!$Y25*Populatie!AS25/(Distante!AS25*Distante!AS25)</f>
        <v>0.19289579430241055</v>
      </c>
      <c r="AT25" s="16">
        <f>$A$1*Populatie!$Y25*Populatie!AT25/(Distante!AT25*Distante!AT25)</f>
        <v>7.8355391999999996E-2</v>
      </c>
      <c r="AU25" s="16">
        <f>$A$1*Populatie!$Y25*Populatie!AU25/(Distante!AU25*Distante!AU25)</f>
        <v>1.6495617220047974E-2</v>
      </c>
      <c r="AV25" s="16">
        <f>$A$1*Populatie!$Y25*Populatie!AV25/(Distante!AV25*Distante!AV25)</f>
        <v>1.1878698408163266</v>
      </c>
      <c r="AW25" s="16">
        <f>$A$1*Populatie!$Y25*Populatie!AW25/(Distante!AW25*Distante!AW25)</f>
        <v>6.0761550080000004E-2</v>
      </c>
      <c r="AX25" s="16">
        <f>$A$1*Populatie!$Y25*Populatie!AX25/(Distante!AX25*Distante!AX25)</f>
        <v>6.5296159999999992E-2</v>
      </c>
      <c r="AY25" s="16">
        <f>$A$1*Populatie!$Y25*Populatie!AY25/(Distante!AY25*Distante!AY25)</f>
        <v>0.25212706302021404</v>
      </c>
      <c r="AZ25" s="16">
        <f>$A$1*Populatie!$Y25*Populatie!AZ25/(Distante!AZ25*Distante!AZ25)</f>
        <v>1.6252492080000003E-2</v>
      </c>
      <c r="BA25" s="16">
        <f>$A$1*Populatie!$Y25*Populatie!BA25/(Distante!BA25*Distante!BA25)</f>
        <v>3.9303099487636446E-2</v>
      </c>
      <c r="BB25" s="16">
        <f>$A$1*Populatie!$Y25*Populatie!BB25/(Distante!BB25*Distante!BB25)</f>
        <v>1.1568020913530595E-2</v>
      </c>
      <c r="BC25" s="16">
        <f>$A$1*Populatie!$Y25*Populatie!BC25/(Distante!BC25*Distante!BC25)</f>
        <v>5.8055010544217689E-2</v>
      </c>
      <c r="BD25" s="16">
        <f>$A$1*Populatie!$Y25*Populatie!BD25/(Distante!BD25*Distante!BD25)</f>
        <v>0.15084914187415122</v>
      </c>
      <c r="BE25" s="16">
        <f>$A$1*Populatie!$Y25*Populatie!BE25/(Distante!BE25*Distante!BE25)</f>
        <v>2.8273211659726353E-2</v>
      </c>
      <c r="BF25" s="16">
        <f>$A$1*Populatie!$Y25*Populatie!BF25/(Distante!BF25*Distante!BF25)</f>
        <v>0.41948491890606421</v>
      </c>
      <c r="BG25" s="16">
        <f>$A$1*Populatie!$Y25*Populatie!BG25/(Distante!BG25*Distante!BG25)</f>
        <v>0.14323019423868313</v>
      </c>
      <c r="BH25" s="16">
        <f>$A$1*Populatie!$Y25*Populatie!BH25/(Distante!BH25*Distante!BH25)</f>
        <v>0.20995814253420583</v>
      </c>
      <c r="BI25" s="16">
        <f>$A$1*Populatie!$Y25*Populatie!BI25/(Distante!BI25*Distante!BI25)</f>
        <v>0.14701360959999998</v>
      </c>
      <c r="BJ25" s="16">
        <f>$A$1*Populatie!$Y25*Populatie!BJ25/(Distante!BJ25*Distante!BJ25)</f>
        <v>0.24395283181818184</v>
      </c>
      <c r="BK25" s="16">
        <f>$A$1*Populatie!$Y25*Populatie!BK25/(Distante!BK25*Distante!BK25)</f>
        <v>9.5435030204081645E-2</v>
      </c>
      <c r="BL25" s="16">
        <f>$A$1*Populatie!$Y25*Populatie!BL25/(Distante!BL25*Distante!BL25)</f>
        <v>1.0005303863950484E-2</v>
      </c>
      <c r="BM25" s="16">
        <f>$A$1*Populatie!$Y25*Populatie!BM25/(Distante!BM25*Distante!BM25)</f>
        <v>3.6507191111111115E-2</v>
      </c>
      <c r="BN25" s="16">
        <f>$A$1*Populatie!$Y25*Populatie!BN25/(Distante!BN25*Distante!BN25)</f>
        <v>0.11668548686868688</v>
      </c>
      <c r="BO25" s="16">
        <f>$A$1*Populatie!$Y25*Populatie!BO25/(Distante!BO25*Distante!BO25)</f>
        <v>1.460202744E-2</v>
      </c>
      <c r="BP25" s="16">
        <f>$A$1*Populatie!$Y25*Populatie!BP25/(Distante!BP25*Distante!BP25)</f>
        <v>4.1894389625000006</v>
      </c>
      <c r="BQ25" s="16">
        <f>$A$1*Populatie!$Y25*Populatie!BQ25/(Distante!BQ25*Distante!BQ25)</f>
        <v>1.4991348538633223E-2</v>
      </c>
      <c r="BR25" s="16">
        <f>$A$1*Populatie!$Y25*Populatie!BR25/(Distante!BR25*Distante!BR25)</f>
        <v>0.84367185454545457</v>
      </c>
      <c r="BS25" s="16">
        <f>$A$1*Populatie!$Y25*Populatie!BS25/(Distante!BS25*Distante!BS25)</f>
        <v>3.9015330906361417E-2</v>
      </c>
      <c r="BT25" s="16">
        <f>$A$1*Populatie!$Y25*Populatie!BT25/(Distante!BT25*Distante!BT25)</f>
        <v>1.4250936193771626</v>
      </c>
      <c r="BU25" s="16">
        <f>$A$1*Populatie!$Y25*Populatie!BU25/(Distante!BU25*Distante!BU25)</f>
        <v>9.2933559413580252E-2</v>
      </c>
      <c r="BV25" s="16">
        <f>$A$1*Populatie!$Y25*Populatie!BV25/(Distante!BV25*Distante!BV25)</f>
        <v>2.7849695963091121E-2</v>
      </c>
      <c r="BW25" s="16">
        <f>$A$1*Populatie!$Y25*Populatie!BW25/(Distante!BW25*Distante!BW25)</f>
        <v>0.13166226846944296</v>
      </c>
      <c r="BX25" s="16">
        <f>$A$1*Populatie!$Y25*Populatie!BX25/(Distante!BX25*Distante!BX25)</f>
        <v>1.0033975683709871E-2</v>
      </c>
      <c r="BY25" s="16">
        <f>$A$1*Populatie!$Y25*Populatie!BY25/(Distante!BY25*Distante!BY25)</f>
        <v>4.0132638073464413E-2</v>
      </c>
      <c r="BZ25" s="16">
        <f>$A$1*Populatie!$Y25*Populatie!BZ25/(Distante!BZ25*Distante!BZ25)</f>
        <v>4.3056265252607653E-3</v>
      </c>
      <c r="CA25" s="16">
        <f>$A$1*Populatie!$Y25*Populatie!CA25/(Distante!CA25*Distante!CA25)</f>
        <v>3.2154703091885617E-2</v>
      </c>
      <c r="CB25" s="16">
        <f>$A$1*Populatie!$Y25*Populatie!CB25/(Distante!CB25*Distante!CB25)</f>
        <v>1.8831070051955692E-2</v>
      </c>
      <c r="CC25" s="16">
        <f>$A$1*Populatie!$Y25*Populatie!CC25/(Distante!CC25*Distante!CC25)</f>
        <v>2.4102956084369929E-2</v>
      </c>
      <c r="CD25" s="16">
        <f>$A$1*Populatie!$Y25*Populatie!CD25/(Distante!CD25*Distante!CD25)</f>
        <v>0.11836322106960495</v>
      </c>
      <c r="CE25" s="16">
        <f>$A$1*Populatie!$Y25*Populatie!CE25/(Distante!CE25*Distante!CE25)</f>
        <v>6.4826583360000009E-2</v>
      </c>
      <c r="CF25" s="16">
        <f>$A$1*Populatie!$Y25*Populatie!CF25/(Distante!CF25*Distante!CF25)</f>
        <v>1.8068491374182035E-2</v>
      </c>
      <c r="CG25" s="16">
        <f>$A$1*Populatie!$Y25*Populatie!CG25/(Distante!CG25*Distante!CG25)</f>
        <v>0.38369362968750004</v>
      </c>
      <c r="CH25" s="16">
        <f>$A$1*Populatie!$Y25*Populatie!CH25/(Distante!CH25*Distante!CH25)</f>
        <v>2.5400098038049941E-2</v>
      </c>
      <c r="CI25" s="16">
        <f>$A$1*Populatie!$Y25*Populatie!CI25/(Distante!CI25*Distante!CI25)</f>
        <v>0.21095161451247166</v>
      </c>
      <c r="CJ25" s="16">
        <f>$A$1*Populatie!$Y25*Populatie!CJ25/(Distante!CJ25*Distante!CJ25)</f>
        <v>1.1131503840306695E-2</v>
      </c>
      <c r="CK25" s="16">
        <f>$A$1*Populatie!$Y25*Populatie!CK25/(Distante!CK25*Distante!CK25)</f>
        <v>0.11792064222143112</v>
      </c>
      <c r="CL25" s="16">
        <f>$A$1*Populatie!$Y25*Populatie!CL25/(Distante!CL25*Distante!CL25)</f>
        <v>2.2462659836326924E-2</v>
      </c>
      <c r="CM25" s="16">
        <f>$A$1*Populatie!$Y25*Populatie!CM25/(Distante!CM25*Distante!CM25)</f>
        <v>0.10831174200000002</v>
      </c>
      <c r="CN25" s="16">
        <f>$A$1*Populatie!$Y25*Populatie!CN25/(Distante!CN25*Distante!CN25)</f>
        <v>3.5799392661432464E-2</v>
      </c>
      <c r="CO25" s="16">
        <f>$A$1*Populatie!$Y25*Populatie!CO25/(Distante!CO25*Distante!CO25)</f>
        <v>1.1593627358024692E-2</v>
      </c>
      <c r="CP25" s="16">
        <f>$A$1*Populatie!$Y25*Populatie!CP25/(Distante!CP25*Distante!CP25)</f>
        <v>0.16980088888888889</v>
      </c>
      <c r="CQ25" s="16">
        <f>$A$1*Populatie!$Y25*Populatie!CQ25/(Distante!CQ25*Distante!CQ25)</f>
        <v>0.17500767395833336</v>
      </c>
      <c r="CR25" s="16">
        <f>$A$1*Populatie!$Y25*Populatie!CR25/(Distante!CR25*Distante!CR25)</f>
        <v>2.4920486995683992E-2</v>
      </c>
      <c r="CS25" s="16">
        <f>$A$1*Populatie!$Y25*Populatie!CS25/(Distante!CS25*Distante!CS25)</f>
        <v>1.3516145877621373E-2</v>
      </c>
      <c r="CT25" s="16">
        <f>$A$1*Populatie!$Y25*Populatie!CT25/(Distante!CT25*Distante!CT25)</f>
        <v>0.31056792208504802</v>
      </c>
      <c r="CU25" s="16">
        <f>$A$1*Populatie!$Y25*Populatie!CU25/(Distante!CU25*Distante!CU25)</f>
        <v>0.57551212631578952</v>
      </c>
      <c r="CV25" s="16">
        <f>$A$1*Populatie!$Y25*Populatie!CV25/(Distante!CV25*Distante!CV25)</f>
        <v>0.17464053564088697</v>
      </c>
      <c r="CW25" s="16">
        <f>$A$1*Populatie!$Y25*Populatie!CW25/(Distante!CW25*Distante!CW25)</f>
        <v>3.6104347165532881E-2</v>
      </c>
      <c r="CX25" s="16">
        <f>$A$1*Populatie!$Y25*Populatie!CX25/(Distante!CX25*Distante!CX25)</f>
        <v>0.12980263190914007</v>
      </c>
      <c r="CY25" s="16">
        <f>$A$1*Populatie!$Y25*Populatie!CY25/(Distante!CY25*Distante!CY25)</f>
        <v>5.1021104492187504E-2</v>
      </c>
    </row>
    <row r="26" spans="1:103" ht="15.75" customHeight="1" x14ac:dyDescent="0.25">
      <c r="A26" s="2" t="s">
        <v>25</v>
      </c>
      <c r="B26" s="16">
        <v>192.25423482248522</v>
      </c>
      <c r="C26" s="16">
        <v>1.757838463988175</v>
      </c>
      <c r="D26" s="16">
        <v>6.7303151666666663</v>
      </c>
      <c r="E26" s="16">
        <v>1.3223465900277009</v>
      </c>
      <c r="F26" s="16">
        <v>19.849272412037038</v>
      </c>
      <c r="G26" s="16">
        <v>10.53623462283737</v>
      </c>
      <c r="H26" s="16">
        <v>2.4148284341563784</v>
      </c>
      <c r="I26" s="16">
        <v>0.75004606706114396</v>
      </c>
      <c r="J26" s="16">
        <v>6.8796289493575219E-2</v>
      </c>
      <c r="K26" s="16">
        <v>1.7244521938775512</v>
      </c>
      <c r="L26" s="16">
        <v>0.29155552528355388</v>
      </c>
      <c r="M26" s="16">
        <v>0.13423843096301022</v>
      </c>
      <c r="N26" s="16">
        <v>0.68663229910714285</v>
      </c>
      <c r="O26" s="16">
        <v>2.5645036870748301</v>
      </c>
      <c r="P26" s="16">
        <v>0.81481119666666657</v>
      </c>
      <c r="Q26" s="16">
        <v>0.18238580440771349</v>
      </c>
      <c r="R26" s="16">
        <v>25.48189685185185</v>
      </c>
      <c r="S26" s="16">
        <v>0.17291560459710745</v>
      </c>
      <c r="T26" s="16">
        <v>0.26059611539999999</v>
      </c>
      <c r="U26" s="16">
        <v>0.58823661322132947</v>
      </c>
      <c r="V26" s="16">
        <v>0.17264207819999999</v>
      </c>
      <c r="W26" s="16">
        <v>8.0814417600000008E-2</v>
      </c>
      <c r="X26" s="16">
        <v>2.265057497942387</v>
      </c>
      <c r="Y26" s="16">
        <f t="array" ref="Y26:Y103">TRANSPOSE(Z25:CY25)</f>
        <v>0.14372350022634675</v>
      </c>
      <c r="Z26" s="16" t="s">
        <v>103</v>
      </c>
      <c r="AA26" s="16">
        <f>$A$1*Populatie!$Z26*Populatie!AA26/(Distante!AA26*Distante!AA26)</f>
        <v>0.16245588333333333</v>
      </c>
      <c r="AB26" s="16">
        <f>$A$1*Populatie!$Z26*Populatie!AB26/(Distante!AB26*Distante!AB26)</f>
        <v>0.16702765785693766</v>
      </c>
      <c r="AC26" s="16">
        <f>$A$1*Populatie!$Z26*Populatie!AC26/(Distante!AC26*Distante!AC26)</f>
        <v>0.39875535000000006</v>
      </c>
      <c r="AD26" s="16">
        <f>$A$1*Populatie!$Z26*Populatie!AD26/(Distante!AD26*Distante!AD26)</f>
        <v>8.5389744486452437E-2</v>
      </c>
      <c r="AE26" s="16">
        <f>$A$1*Populatie!$Z26*Populatie!AE26/(Distante!AE26*Distante!AE26)</f>
        <v>3.3820529952000005</v>
      </c>
      <c r="AF26" s="16">
        <f>$A$1*Populatie!$Z26*Populatie!AF26/(Distante!AF26*Distante!AF26)</f>
        <v>0.63869904545454559</v>
      </c>
      <c r="AG26" s="16">
        <f>$A$1*Populatie!$Z26*Populatie!AG26/(Distante!AG26*Distante!AG26)</f>
        <v>0.19147758370370371</v>
      </c>
      <c r="AH26" s="16">
        <f>$A$1*Populatie!$Z26*Populatie!AH26/(Distante!AH26*Distante!AH26)</f>
        <v>0.15617249655271473</v>
      </c>
      <c r="AI26" s="16">
        <f>$A$1*Populatie!$Z26*Populatie!AI26/(Distante!AI26*Distante!AI26)</f>
        <v>0.19723952401859504</v>
      </c>
      <c r="AJ26" s="16">
        <f>$A$1*Populatie!$Z26*Populatie!AJ26/(Distante!AJ26*Distante!AJ26)</f>
        <v>0.19661377528355389</v>
      </c>
      <c r="AK26" s="16">
        <f>$A$1*Populatie!$Z26*Populatie!AK26/(Distante!AK26*Distante!AK26)</f>
        <v>4.8629831909179688E-2</v>
      </c>
      <c r="AL26" s="16">
        <f>$A$1*Populatie!$Z26*Populatie!AL26/(Distante!AL26*Distante!AL26)</f>
        <v>0.48024043341260403</v>
      </c>
      <c r="AM26" s="16">
        <f>$A$1*Populatie!$Z26*Populatie!AM26/(Distante!AM26*Distante!AM26)</f>
        <v>0.44896652623906713</v>
      </c>
      <c r="AN26" s="16">
        <f>$A$1*Populatie!$Z26*Populatie!AN26/(Distante!AN26*Distante!AN26)</f>
        <v>0.3059014485630987</v>
      </c>
      <c r="AO26" s="16">
        <f>$A$1*Populatie!$Z26*Populatie!AO26/(Distante!AO26*Distante!AO26)</f>
        <v>1.2640331460459184</v>
      </c>
      <c r="AP26" s="16">
        <f>$A$1*Populatie!$Z26*Populatie!AP26/(Distante!AP26*Distante!AP26)</f>
        <v>0.29205264965397926</v>
      </c>
      <c r="AQ26" s="16">
        <f>$A$1*Populatie!$Z26*Populatie!AQ26/(Distante!AQ26*Distante!AQ26)</f>
        <v>0.17274373227788281</v>
      </c>
      <c r="AR26" s="16">
        <f>$A$1*Populatie!$Z26*Populatie!AR26/(Distante!AR26*Distante!AR26)</f>
        <v>2.1875863654379709E-2</v>
      </c>
      <c r="AS26" s="16">
        <f>$A$1*Populatie!$Z26*Populatie!AS26/(Distante!AS26*Distante!AS26)</f>
        <v>1.355862347107438</v>
      </c>
      <c r="AT26" s="16">
        <f>$A$1*Populatie!$Z26*Populatie!AT26/(Distante!AT26*Distante!AT26)</f>
        <v>0.80798164197530875</v>
      </c>
      <c r="AU26" s="16">
        <f>$A$1*Populatie!$Z26*Populatie!AU26/(Distante!AU26*Distante!AU26)</f>
        <v>0.17560886154678204</v>
      </c>
      <c r="AV26" s="16">
        <f>$A$1*Populatie!$Z26*Populatie!AV26/(Distante!AV26*Distante!AV26)</f>
        <v>0.27342865051984877</v>
      </c>
      <c r="AW26" s="16">
        <f>$A$1*Populatie!$Z26*Populatie!AW26/(Distante!AW26*Distante!AW26)</f>
        <v>0.77993470661157027</v>
      </c>
      <c r="AX26" s="16">
        <f>$A$1*Populatie!$Z26*Populatie!AX26/(Distante!AX26*Distante!AX26)</f>
        <v>9.4685348668981484E-2</v>
      </c>
      <c r="AY26" s="16">
        <f>$A$1*Populatie!$Z26*Populatie!AY26/(Distante!AY26*Distante!AY26)</f>
        <v>0.19486934633875741</v>
      </c>
      <c r="AZ26" s="16">
        <f>$A$1*Populatie!$Z26*Populatie!AZ26/(Distante!AZ26*Distante!AZ26)</f>
        <v>0.13850555709876544</v>
      </c>
      <c r="BA26" s="16">
        <f>$A$1*Populatie!$Z26*Populatie!BA26/(Distante!BA26*Distante!BA26)</f>
        <v>0.2608215356930399</v>
      </c>
      <c r="BB26" s="16">
        <f>$A$1*Populatie!$Z26*Populatie!BB26/(Distante!BB26*Distante!BB26)</f>
        <v>0.10085019349962207</v>
      </c>
      <c r="BC26" s="16">
        <f>$A$1*Populatie!$Z26*Populatie!BC26/(Distante!BC26*Distante!BC26)</f>
        <v>0.99410687841796885</v>
      </c>
      <c r="BD26" s="16">
        <f>$A$1*Populatie!$Z26*Populatie!BD26/(Distante!BD26*Distante!BD26)</f>
        <v>0.20863742592592593</v>
      </c>
      <c r="BE26" s="16">
        <f>$A$1*Populatie!$Z26*Populatie!BE26/(Distante!BE26*Distante!BE26)</f>
        <v>0.38565726367346942</v>
      </c>
      <c r="BF26" s="16">
        <f>$A$1*Populatie!$Z26*Populatie!BF26/(Distante!BF26*Distante!BF26)</f>
        <v>2.4285100263157897</v>
      </c>
      <c r="BG26" s="16">
        <f>$A$1*Populatie!$Z26*Populatie!BG26/(Distante!BG26*Distante!BG26)</f>
        <v>16.217237671875001</v>
      </c>
      <c r="BH26" s="16">
        <f>$A$1*Populatie!$Z26*Populatie!BH26/(Distante!BH26*Distante!BH26)</f>
        <v>5.1897744763313609</v>
      </c>
      <c r="BI26" s="16">
        <f>$A$1*Populatie!$Z26*Populatie!BI26/(Distante!BI26*Distante!BI26)</f>
        <v>4.6598960969387759</v>
      </c>
      <c r="BJ26" s="16">
        <f>$A$1*Populatie!$Z26*Populatie!BJ26/(Distante!BJ26*Distante!BJ26)</f>
        <v>0.95809788857142864</v>
      </c>
      <c r="BK26" s="16">
        <f>$A$1*Populatie!$Z26*Populatie!BK26/(Distante!BK26*Distante!BK26)</f>
        <v>0.14346753333333334</v>
      </c>
      <c r="BL26" s="16">
        <f>$A$1*Populatie!$Z26*Populatie!BL26/(Distante!BL26*Distante!BL26)</f>
        <v>7.9814071469907405E-2</v>
      </c>
      <c r="BM26" s="16">
        <f>$A$1*Populatie!$Z26*Populatie!BM26/(Distante!BM26*Distante!BM26)</f>
        <v>0.28252562283737026</v>
      </c>
      <c r="BN26" s="16">
        <f>$A$1*Populatie!$Z26*Populatie!BN26/(Distante!BN26*Distante!BN26)</f>
        <v>2.8641837687074831</v>
      </c>
      <c r="BO26" s="16">
        <f>$A$1*Populatie!$Z26*Populatie!BO26/(Distante!BO26*Distante!BO26)</f>
        <v>0.11995615487603306</v>
      </c>
      <c r="BP26" s="16">
        <f>$A$1*Populatie!$Z26*Populatie!BP26/(Distante!BP26*Distante!BP26)</f>
        <v>0.41643825093750003</v>
      </c>
      <c r="BQ26" s="16">
        <f>$A$1*Populatie!$Z26*Populatie!BQ26/(Distante!BQ26*Distante!BQ26)</f>
        <v>0.12963200480769232</v>
      </c>
      <c r="BR26" s="16">
        <f>$A$1*Populatie!$Z26*Populatie!BR26/(Distante!BR26*Distante!BR26)</f>
        <v>8.3862597024793387E-2</v>
      </c>
      <c r="BS26" s="16">
        <f>$A$1*Populatie!$Z26*Populatie!BS26/(Distante!BS26*Distante!BS26)</f>
        <v>0.70874211728395065</v>
      </c>
      <c r="BT26" s="16">
        <f>$A$1*Populatie!$Z26*Populatie!BT26/(Distante!BT26*Distante!BT26)</f>
        <v>0.58019958333333332</v>
      </c>
      <c r="BU26" s="16">
        <f>$A$1*Populatie!$Z26*Populatie!BU26/(Distante!BU26*Distante!BU26)</f>
        <v>1.5270605452806125</v>
      </c>
      <c r="BV26" s="16">
        <f>$A$1*Populatie!$Z26*Populatie!BV26/(Distante!BV26*Distante!BV26)</f>
        <v>0.14694657795918367</v>
      </c>
      <c r="BW26" s="16">
        <f>$A$1*Populatie!$Z26*Populatie!BW26/(Distante!BW26*Distante!BW26)</f>
        <v>0.29875003999999999</v>
      </c>
      <c r="BX26" s="16">
        <f>$A$1*Populatie!$Z26*Populatie!BX26/(Distante!BX26*Distante!BX26)</f>
        <v>7.0473460302457477E-2</v>
      </c>
      <c r="BY26" s="16">
        <f>$A$1*Populatie!$Z26*Populatie!BY26/(Distante!BY26*Distante!BY26)</f>
        <v>0.5660368001730105</v>
      </c>
      <c r="BZ26" s="16">
        <f>$A$1*Populatie!$Z26*Populatie!BZ26/(Distante!BZ26*Distante!BZ26)</f>
        <v>3.3531290084002921E-2</v>
      </c>
      <c r="CA26" s="16">
        <f>$A$1*Populatie!$Z26*Populatie!CA26/(Distante!CA26*Distante!CA26)</f>
        <v>0.40209807633308986</v>
      </c>
      <c r="CB26" s="16">
        <f>$A$1*Populatie!$Z26*Populatie!CB26/(Distante!CB26*Distante!CB26)</f>
        <v>0.14692739889196677</v>
      </c>
      <c r="CC26" s="16">
        <f>$A$1*Populatie!$Z26*Populatie!CC26/(Distante!CC26*Distante!CC26)</f>
        <v>0.2768738784375</v>
      </c>
      <c r="CD26" s="16">
        <f>$A$1*Populatie!$Z26*Populatie!CD26/(Distante!CD26*Distante!CD26)</f>
        <v>0.18459917254174399</v>
      </c>
      <c r="CE26" s="16">
        <f>$A$1*Populatie!$Z26*Populatie!CE26/(Distante!CE26*Distante!CE26)</f>
        <v>0.11187302875000001</v>
      </c>
      <c r="CF26" s="16">
        <f>$A$1*Populatie!$Z26*Populatie!CF26/(Distante!CF26*Distante!CF26)</f>
        <v>0.2205367165814463</v>
      </c>
      <c r="CG26" s="16">
        <f>$A$1*Populatie!$Z26*Populatie!CG26/(Distante!CG26*Distante!CG26)</f>
        <v>0.46142767344045371</v>
      </c>
      <c r="CH26" s="16">
        <f>$A$1*Populatie!$Z26*Populatie!CH26/(Distante!CH26*Distante!CH26)</f>
        <v>0.18920670427712186</v>
      </c>
      <c r="CI26" s="16">
        <f>$A$1*Populatie!$Z26*Populatie!CI26/(Distante!CI26*Distante!CI26)</f>
        <v>1.0274807166666666</v>
      </c>
      <c r="CJ26" s="16">
        <f>$A$1*Populatie!$Z26*Populatie!CJ26/(Distante!CJ26*Distante!CJ26)</f>
        <v>9.0506754757785468E-2</v>
      </c>
      <c r="CK26" s="16">
        <f>$A$1*Populatie!$Z26*Populatie!CK26/(Distante!CK26*Distante!CK26)</f>
        <v>0.18896808367768594</v>
      </c>
      <c r="CL26" s="16">
        <f>$A$1*Populatie!$Z26*Populatie!CL26/(Distante!CL26*Distante!CL26)</f>
        <v>0.20192916608996539</v>
      </c>
      <c r="CM26" s="16">
        <f>$A$1*Populatie!$Z26*Populatie!CM26/(Distante!CM26*Distante!CM26)</f>
        <v>0.17226231119999999</v>
      </c>
      <c r="CN26" s="16">
        <f>$A$1*Populatie!$Z26*Populatie!CN26/(Distante!CN26*Distante!CN26)</f>
        <v>0.54220640039062507</v>
      </c>
      <c r="CO26" s="16">
        <f>$A$1*Populatie!$Z26*Populatie!CO26/(Distante!CO26*Distante!CO26)</f>
        <v>0.12054071358471075</v>
      </c>
      <c r="CP26" s="16">
        <f>$A$1*Populatie!$Z26*Populatie!CP26/(Distante!CP26*Distante!CP26)</f>
        <v>0.34710991346673881</v>
      </c>
      <c r="CQ26" s="16">
        <f>$A$1*Populatie!$Z26*Populatie!CQ26/(Distante!CQ26*Distante!CQ26)</f>
        <v>1.6032243671999999</v>
      </c>
      <c r="CR26" s="16">
        <f>$A$1*Populatie!$Z26*Populatie!CR26/(Distante!CR26*Distante!CR26)</f>
        <v>0.1784843282855598</v>
      </c>
      <c r="CS26" s="16">
        <f>$A$1*Populatie!$Z26*Populatie!CS26/(Distante!CS26*Distante!CS26)</f>
        <v>0.12568746586938995</v>
      </c>
      <c r="CT26" s="16">
        <f>$A$1*Populatie!$Z26*Populatie!CT26/(Distante!CT26*Distante!CT26)</f>
        <v>0.41097502593133678</v>
      </c>
      <c r="CU26" s="16">
        <f>$A$1*Populatie!$Z26*Populatie!CU26/(Distante!CU26*Distante!CU26)</f>
        <v>0.37713165558802048</v>
      </c>
      <c r="CV26" s="16">
        <f>$A$1*Populatie!$Z26*Populatie!CV26/(Distante!CV26*Distante!CV26)</f>
        <v>0.22290213083333335</v>
      </c>
      <c r="CW26" s="16">
        <f>$A$1*Populatie!$Z26*Populatie!CW26/(Distante!CW26*Distante!CW26)</f>
        <v>0.39566974312500003</v>
      </c>
      <c r="CX26" s="16">
        <f>$A$1*Populatie!$Z26*Populatie!CX26/(Distante!CX26*Distante!CX26)</f>
        <v>0.26999731711181535</v>
      </c>
      <c r="CY26" s="16">
        <f>$A$1*Populatie!$Z26*Populatie!CY26/(Distante!CY26*Distante!CY26)</f>
        <v>0.42394397755102042</v>
      </c>
    </row>
    <row r="27" spans="1:103" ht="15.75" customHeight="1" x14ac:dyDescent="0.25">
      <c r="A27" s="2" t="s">
        <v>26</v>
      </c>
      <c r="B27" s="16">
        <v>6.9189196093076708</v>
      </c>
      <c r="C27" s="16">
        <v>98.951468000000006</v>
      </c>
      <c r="D27" s="16">
        <v>1.9488352430555556</v>
      </c>
      <c r="E27" s="16">
        <v>0.20060123809523811</v>
      </c>
      <c r="F27" s="16">
        <v>2.3542049204938271</v>
      </c>
      <c r="G27" s="16">
        <v>0.56869821516754848</v>
      </c>
      <c r="H27" s="16">
        <v>0.24487687671232874</v>
      </c>
      <c r="I27" s="16">
        <v>0.33826481920000001</v>
      </c>
      <c r="J27" s="16">
        <v>2.4988534320987656</v>
      </c>
      <c r="K27" s="16">
        <v>0.12557981287591893</v>
      </c>
      <c r="L27" s="16">
        <v>1.411469888888889</v>
      </c>
      <c r="M27" s="16">
        <v>6.9515716640677211E-2</v>
      </c>
      <c r="N27" s="16">
        <v>6.5588964497041422E-2</v>
      </c>
      <c r="O27" s="16">
        <v>0.26732867857142861</v>
      </c>
      <c r="P27" s="16">
        <v>0.41944419135802463</v>
      </c>
      <c r="Q27" s="16">
        <v>4.7798320266212155E-2</v>
      </c>
      <c r="R27" s="16">
        <v>0.37353948242187501</v>
      </c>
      <c r="S27" s="16">
        <v>4.7868986882716055E-2</v>
      </c>
      <c r="T27" s="16">
        <v>2.4639481428571433</v>
      </c>
      <c r="U27" s="16">
        <v>0.10068244155844155</v>
      </c>
      <c r="V27" s="16">
        <v>0.47328163905325438</v>
      </c>
      <c r="W27" s="16">
        <v>4.9508887272727273E-2</v>
      </c>
      <c r="X27" s="16">
        <v>0.22968928054043913</v>
      </c>
      <c r="Y27" s="16">
        <v>0.18159261728395062</v>
      </c>
      <c r="Z27" s="16">
        <f t="array" ref="Z27:Z103">TRANSPOSE(AA26:CY26)</f>
        <v>0.16245588333333333</v>
      </c>
      <c r="AA27" s="16" t="s">
        <v>103</v>
      </c>
      <c r="AB27" s="16">
        <f>$A$1*Populatie!$AA27*Populatie!AB27/(Distante!AB27*Distante!AB27)</f>
        <v>8.795813714285714</v>
      </c>
      <c r="AC27" s="16">
        <f>$A$1*Populatie!$AA27*Populatie!AC27/(Distante!AC27*Distante!AC27)</f>
        <v>8.018326822916666E-2</v>
      </c>
      <c r="AD27" s="16">
        <f>$A$1*Populatie!$AA27*Populatie!AD27/(Distante!AD27*Distante!AD27)</f>
        <v>2.318856540473992E-2</v>
      </c>
      <c r="AE27" s="16">
        <f>$A$1*Populatie!$AA27*Populatie!AE27/(Distante!AE27*Distante!AE27)</f>
        <v>0.31977465142857137</v>
      </c>
      <c r="AF27" s="16">
        <f>$A$1*Populatie!$AA27*Populatie!AF27/(Distante!AF27*Distante!AF27)</f>
        <v>6.9711902109248228E-2</v>
      </c>
      <c r="AG27" s="16">
        <f>$A$1*Populatie!$AA27*Populatie!AG27/(Distante!AG27*Distante!AG27)</f>
        <v>9.1652982142857137E-2</v>
      </c>
      <c r="AH27" s="16">
        <f>$A$1*Populatie!$AA27*Populatie!AH27/(Distante!AH27*Distante!AH27)</f>
        <v>0.47917292271105821</v>
      </c>
      <c r="AI27" s="16">
        <f>$A$1*Populatie!$AA27*Populatie!AI27/(Distante!AI27*Distante!AI27)</f>
        <v>9.3573658181818176E-2</v>
      </c>
      <c r="AJ27" s="16">
        <f>$A$1*Populatie!$AA27*Populatie!AJ27/(Distante!AJ27*Distante!AJ27)</f>
        <v>7.7701283950617275E-2</v>
      </c>
      <c r="AK27" s="16">
        <f>$A$1*Populatie!$AA27*Populatie!AK27/(Distante!AK27*Distante!AK27)</f>
        <v>1.3917715524554623E-2</v>
      </c>
      <c r="AL27" s="16">
        <f>$A$1*Populatie!$AA27*Populatie!AL27/(Distante!AL27*Distante!AL27)</f>
        <v>4.797116039096299E-2</v>
      </c>
      <c r="AM27" s="16">
        <f>$A$1*Populatie!$AA27*Populatie!AM27/(Distante!AM27*Distante!AM27)</f>
        <v>0.2219643922222222</v>
      </c>
      <c r="AN27" s="16">
        <f>$A$1*Populatie!$AA27*Populatie!AN27/(Distante!AN27*Distante!AN27)</f>
        <v>0.47097249826989618</v>
      </c>
      <c r="AO27" s="16">
        <f>$A$1*Populatie!$AA27*Populatie!AO27/(Distante!AO27*Distante!AO27)</f>
        <v>0.41644306349206345</v>
      </c>
      <c r="AP27" s="16">
        <f>$A$1*Populatie!$AA27*Populatie!AP27/(Distante!AP27*Distante!AP27)</f>
        <v>3.6328083611554651E-2</v>
      </c>
      <c r="AQ27" s="16">
        <f>$A$1*Populatie!$AA27*Populatie!AQ27/(Distante!AQ27*Distante!AQ27)</f>
        <v>3.7502463667820063E-2</v>
      </c>
      <c r="AR27" s="16">
        <f>$A$1*Populatie!$AA27*Populatie!AR27/(Distante!AR27*Distante!AR27)</f>
        <v>8.4999468144044313E-2</v>
      </c>
      <c r="AS27" s="16">
        <f>$A$1*Populatie!$AA27*Populatie!AS27/(Distante!AS27*Distante!AS27)</f>
        <v>0.21113399999999999</v>
      </c>
      <c r="AT27" s="16">
        <f>$A$1*Populatie!$AA27*Populatie!AT27/(Distante!AT27*Distante!AT27)</f>
        <v>0.19765736170212767</v>
      </c>
      <c r="AU27" s="16">
        <f>$A$1*Populatie!$AA27*Populatie!AU27/(Distante!AU27*Distante!AU27)</f>
        <v>6.4684966406879874E-2</v>
      </c>
      <c r="AV27" s="16">
        <f>$A$1*Populatie!$AA27*Populatie!AV27/(Distante!AV27*Distante!AV27)</f>
        <v>0.6862136512</v>
      </c>
      <c r="AW27" s="16">
        <f>$A$1*Populatie!$AA27*Populatie!AW27/(Distante!AW27*Distante!AW27)</f>
        <v>5.550940845070422E-2</v>
      </c>
      <c r="AX27" s="16">
        <f>$A$1*Populatie!$AA27*Populatie!AX27/(Distante!AX27*Distante!AX27)</f>
        <v>0.75176499999999991</v>
      </c>
      <c r="AY27" s="16">
        <f>$A$1*Populatie!$AA27*Populatie!AY27/(Distante!AY27*Distante!AY27)</f>
        <v>6.1030921874999997</v>
      </c>
      <c r="AZ27" s="16">
        <f>$A$1*Populatie!$AA27*Populatie!AZ27/(Distante!AZ27*Distante!AZ27)</f>
        <v>3.0546680134680135E-2</v>
      </c>
      <c r="BA27" s="16">
        <f>$A$1*Populatie!$AA27*Populatie!BA27/(Distante!BA27*Distante!BA27)</f>
        <v>0.36111733777777777</v>
      </c>
      <c r="BB27" s="16">
        <f>$A$1*Populatie!$AA27*Populatie!BB27/(Distante!BB27*Distante!BB27)</f>
        <v>2.5438412894375855E-2</v>
      </c>
      <c r="BC27" s="16">
        <f>$A$1*Populatie!$AA27*Populatie!BC27/(Distante!BC27*Distante!BC27)</f>
        <v>0.10953591464653795</v>
      </c>
      <c r="BD27" s="16">
        <f>$A$1*Populatie!$AA27*Populatie!BD27/(Distante!BD27*Distante!BD27)</f>
        <v>3.6321711005917159</v>
      </c>
      <c r="BE27" s="16">
        <f>$A$1*Populatie!$AA27*Populatie!BE27/(Distante!BE27*Distante!BE27)</f>
        <v>5.3376151196463953E-2</v>
      </c>
      <c r="BF27" s="16">
        <f>$A$1*Populatie!$AA27*Populatie!BF27/(Distante!BF27*Distante!BF27)</f>
        <v>0.25994818079999998</v>
      </c>
      <c r="BG27" s="16">
        <f>$A$1*Populatie!$AA27*Populatie!BG27/(Distante!BG27*Distante!BG27)</f>
        <v>0.26384509465020578</v>
      </c>
      <c r="BH27" s="16">
        <f>$A$1*Populatie!$AA27*Populatie!BH27/(Distante!BH27*Distante!BH27)</f>
        <v>0.16913422580645163</v>
      </c>
      <c r="BI27" s="16">
        <f>$A$1*Populatie!$AA27*Populatie!BI27/(Distante!BI27*Distante!BI27)</f>
        <v>0.28198099125364429</v>
      </c>
      <c r="BJ27" s="16">
        <f>$A$1*Populatie!$AA27*Populatie!BJ27/(Distante!BJ27*Distante!BJ27)</f>
        <v>1.2870012366863905</v>
      </c>
      <c r="BK27" s="16">
        <f>$A$1*Populatie!$AA27*Populatie!BK27/(Distante!BK27*Distante!BK27)</f>
        <v>6.8672410714285703E-2</v>
      </c>
      <c r="BL27" s="16">
        <f>$A$1*Populatie!$AA27*Populatie!BL27/(Distante!BL27*Distante!BL27)</f>
        <v>2.2405385638103584E-2</v>
      </c>
      <c r="BM27" s="16">
        <f>$A$1*Populatie!$AA27*Populatie!BM27/(Distante!BM27*Distante!BM27)</f>
        <v>3.6005401546698394E-2</v>
      </c>
      <c r="BN27" s="16">
        <f>$A$1*Populatie!$AA27*Populatie!BN27/(Distante!BN27*Distante!BN27)</f>
        <v>0.20248895155709343</v>
      </c>
      <c r="BO27" s="16">
        <f>$A$1*Populatie!$AA27*Populatie!BO27/(Distante!BO27*Distante!BO27)</f>
        <v>2.6898471599999998E-2</v>
      </c>
      <c r="BP27" s="16">
        <f>$A$1*Populatie!$AA27*Populatie!BP27/(Distante!BP27*Distante!BP27)</f>
        <v>0.51395713215400629</v>
      </c>
      <c r="BQ27" s="16">
        <f>$A$1*Populatie!$AA27*Populatie!BQ27/(Distante!BQ27*Distante!BQ27)</f>
        <v>2.7615642044850675E-2</v>
      </c>
      <c r="BR27" s="16">
        <f>$A$1*Populatie!$AA27*Populatie!BR27/(Distante!BR27*Distante!BR27)</f>
        <v>0.10660431746031745</v>
      </c>
      <c r="BS27" s="16">
        <f>$A$1*Populatie!$AA27*Populatie!BS27/(Distante!BS27*Distante!BS27)</f>
        <v>7.1870346406455246E-2</v>
      </c>
      <c r="BT27" s="16">
        <f>$A$1*Populatie!$AA27*Populatie!BT27/(Distante!BT27*Distante!BT27)</f>
        <v>0.96769749999999988</v>
      </c>
      <c r="BU27" s="16">
        <f>$A$1*Populatie!$AA27*Populatie!BU27/(Distante!BU27*Distante!BU27)</f>
        <v>0.15777183644444442</v>
      </c>
      <c r="BV27" s="16">
        <f>$A$1*Populatie!$AA27*Populatie!BV27/(Distante!BV27*Distante!BV27)</f>
        <v>2.3722077866666667E-2</v>
      </c>
      <c r="BW27" s="16">
        <f>$A$1*Populatie!$AA27*Populatie!BW27/(Distante!BW27*Distante!BW27)</f>
        <v>0.92654672727272713</v>
      </c>
      <c r="BX27" s="16">
        <f>$A$1*Populatie!$AA27*Populatie!BX27/(Distante!BX27*Distante!BX27)</f>
        <v>1.9137877192982454E-2</v>
      </c>
      <c r="BY27" s="16">
        <f>$A$1*Populatie!$AA27*Populatie!BY27/(Distante!BY27*Distante!BY27)</f>
        <v>9.622003094624082E-2</v>
      </c>
      <c r="BZ27" s="16">
        <f>$A$1*Populatie!$AA27*Populatie!BZ27/(Distante!BZ27*Distante!BZ27)</f>
        <v>9.6116836381611465E-3</v>
      </c>
      <c r="CA27" s="16">
        <f>$A$1*Populatie!$AA27*Populatie!CA27/(Distante!CA27*Distante!CA27)</f>
        <v>5.9232347800841918E-2</v>
      </c>
      <c r="CB27" s="16">
        <f>$A$1*Populatie!$AA27*Populatie!CB27/(Distante!CB27*Distante!CB27)</f>
        <v>3.4011974625144173E-2</v>
      </c>
      <c r="CC27" s="16">
        <f>$A$1*Populatie!$AA27*Populatie!CC27/(Distante!CC27*Distante!CC27)</f>
        <v>4.4400182260681445E-2</v>
      </c>
      <c r="CD27" s="16">
        <f>$A$1*Populatie!$AA27*Populatie!CD27/(Distante!CD27*Distante!CD27)</f>
        <v>1.0348438571428571</v>
      </c>
      <c r="CE27" s="16">
        <f>$A$1*Populatie!$AA27*Populatie!CE27/(Distante!CE27*Distante!CE27)</f>
        <v>5.9223066058321762E-2</v>
      </c>
      <c r="CF27" s="16">
        <f>$A$1*Populatie!$AA27*Populatie!CF27/(Distante!CF27*Distante!CF27)</f>
        <v>3.1717976190476185E-2</v>
      </c>
      <c r="CG27" s="16">
        <f>$A$1*Populatie!$AA27*Populatie!CG27/(Distante!CG27*Distante!CG27)</f>
        <v>3.6926905714285714</v>
      </c>
      <c r="CH27" s="16">
        <f>$A$1*Populatie!$AA27*Populatie!CH27/(Distante!CH27*Distante!CH27)</f>
        <v>4.6789654280618313E-2</v>
      </c>
      <c r="CI27" s="16">
        <f>$A$1*Populatie!$AA27*Populatie!CI27/(Distante!CI27*Distante!CI27)</f>
        <v>0.59297726643598614</v>
      </c>
      <c r="CJ27" s="16">
        <f>$A$1*Populatie!$AA27*Populatie!CJ27/(Distante!CJ27*Distante!CJ27)</f>
        <v>2.050540181109128E-2</v>
      </c>
      <c r="CK27" s="16">
        <f>$A$1*Populatie!$AA27*Populatie!CK27/(Distante!CK27*Distante!CK27)</f>
        <v>1.6902417174515234</v>
      </c>
      <c r="CL27" s="16">
        <f>$A$1*Populatie!$AA27*Populatie!CL27/(Distante!CL27*Distante!CL27)</f>
        <v>4.2245127604166668E-2</v>
      </c>
      <c r="CM27" s="16">
        <f>$A$1*Populatie!$AA27*Populatie!CM27/(Distante!CM27*Distante!CM27)</f>
        <v>8.5792692287019606E-2</v>
      </c>
      <c r="CN27" s="16">
        <f>$A$1*Populatie!$AA27*Populatie!CN27/(Distante!CN27*Distante!CN27)</f>
        <v>6.7648018408941482E-2</v>
      </c>
      <c r="CO27" s="16">
        <f>$A$1*Populatie!$AA27*Populatie!CO27/(Distante!CO27*Distante!CO27)</f>
        <v>2.1356681975308642E-2</v>
      </c>
      <c r="CP27" s="16">
        <f>$A$1*Populatie!$AA27*Populatie!CP27/(Distante!CP27*Distante!CP27)</f>
        <v>0.13215424444444443</v>
      </c>
      <c r="CQ27" s="16">
        <f>$A$1*Populatie!$AA27*Populatie!CQ27/(Distante!CQ27*Distante!CQ27)</f>
        <v>0.48834280867850099</v>
      </c>
      <c r="CR27" s="16">
        <f>$A$1*Populatie!$AA27*Populatie!CR27/(Distante!CR27*Distante!CR27)</f>
        <v>2.7686048890900861E-2</v>
      </c>
      <c r="CS27" s="16">
        <f>$A$1*Populatie!$AA27*Populatie!CS27/(Distante!CS27*Distante!CS27)</f>
        <v>3.0854577073691707E-2</v>
      </c>
      <c r="CT27" s="16">
        <f>$A$1*Populatie!$AA27*Populatie!CT27/(Distante!CT27*Distante!CT27)</f>
        <v>0.18101563715277777</v>
      </c>
      <c r="CU27" s="16">
        <f>$A$1*Populatie!$AA27*Populatie!CU27/(Distante!CU27*Distante!CU27)</f>
        <v>0.23919722749999997</v>
      </c>
      <c r="CV27" s="16">
        <f>$A$1*Populatie!$AA27*Populatie!CV27/(Distante!CV27*Distante!CV27)</f>
        <v>5.9483485599999995</v>
      </c>
      <c r="CW27" s="16">
        <f>$A$1*Populatie!$AA27*Populatie!CW27/(Distante!CW27*Distante!CW27)</f>
        <v>6.3450581936181707E-2</v>
      </c>
      <c r="CX27" s="16">
        <f>$A$1*Populatie!$AA27*Populatie!CX27/(Distante!CX27*Distante!CX27)</f>
        <v>0.10793813378906249</v>
      </c>
      <c r="CY27" s="16">
        <f>$A$1*Populatie!$AA27*Populatie!CY27/(Distante!CY27*Distante!CY27)</f>
        <v>0.31425931428571424</v>
      </c>
    </row>
    <row r="28" spans="1:103" ht="15.75" customHeight="1" x14ac:dyDescent="0.25">
      <c r="A28" s="2" t="s">
        <v>27</v>
      </c>
      <c r="B28" s="16">
        <v>7.1177182146254463</v>
      </c>
      <c r="C28" s="16">
        <v>133.89682860555556</v>
      </c>
      <c r="D28" s="16">
        <v>1.530821488340192</v>
      </c>
      <c r="E28" s="16">
        <v>0.20426335758455508</v>
      </c>
      <c r="F28" s="16">
        <v>2.3404465800493828</v>
      </c>
      <c r="G28" s="16">
        <v>0.56537465416981603</v>
      </c>
      <c r="H28" s="16">
        <v>0.24344577808219175</v>
      </c>
      <c r="I28" s="16">
        <v>0.26808669234693877</v>
      </c>
      <c r="J28" s="16">
        <v>8.0489691679999993</v>
      </c>
      <c r="K28" s="16">
        <v>0.12484590487859211</v>
      </c>
      <c r="L28" s="16">
        <v>0.72742978656000001</v>
      </c>
      <c r="M28" s="16">
        <v>5.8215865603302684E-2</v>
      </c>
      <c r="N28" s="16">
        <v>6.5205652366863903E-2</v>
      </c>
      <c r="O28" s="16">
        <v>0.21681668324661812</v>
      </c>
      <c r="P28" s="16">
        <v>0.39475733440467498</v>
      </c>
      <c r="Q28" s="16">
        <v>4.8386888066115699E-2</v>
      </c>
      <c r="R28" s="16">
        <v>0.38323911766187957</v>
      </c>
      <c r="S28" s="16">
        <v>5.0347466163265311E-2</v>
      </c>
      <c r="T28" s="16">
        <v>1.2002787385</v>
      </c>
      <c r="U28" s="16">
        <v>0.10550356433777779</v>
      </c>
      <c r="V28" s="16">
        <v>0.5522024621527778</v>
      </c>
      <c r="W28" s="16">
        <v>5.3004320968316129E-2</v>
      </c>
      <c r="X28" s="16">
        <v>0.22834694058922878</v>
      </c>
      <c r="Y28" s="16">
        <v>0.12653793661438617</v>
      </c>
      <c r="Z28" s="16">
        <v>0.16702765785693766</v>
      </c>
      <c r="AA28" s="16">
        <f t="array" ref="AA28:AA103">TRANSPOSE(AB27:CY27)</f>
        <v>8.795813714285714</v>
      </c>
      <c r="AB28" s="16" t="s">
        <v>103</v>
      </c>
      <c r="AC28" s="16">
        <f>$A$1*Populatie!$AB28*Populatie!AC28/(Distante!AC28*Distante!AC28)</f>
        <v>7.9714664713541661E-2</v>
      </c>
      <c r="AD28" s="16">
        <f>$A$1*Populatie!$AB28*Populatie!AD28/(Distante!AD28*Distante!AD28)</f>
        <v>2.3053047814712214E-2</v>
      </c>
      <c r="AE28" s="16">
        <f>$A$1*Populatie!$AB28*Populatie!AE28/(Distante!AE28*Distante!AE28)</f>
        <v>0.31790583853061222</v>
      </c>
      <c r="AF28" s="16">
        <f>$A$1*Populatie!$AB28*Populatie!AF28/(Distante!AF28*Distante!AF28)</f>
        <v>8.4249842899408275E-2</v>
      </c>
      <c r="AG28" s="16">
        <f>$A$1*Populatie!$AB28*Populatie!AG28/(Distante!AG28*Distante!AG28)</f>
        <v>7.199395384227765E-2</v>
      </c>
      <c r="AH28" s="16">
        <f>$A$1*Populatie!$AB28*Populatie!AH28/(Distante!AH28*Distante!AH28)</f>
        <v>0.54956011550068584</v>
      </c>
      <c r="AI28" s="16">
        <f>$A$1*Populatie!$AB28*Populatie!AI28/(Distante!AI28*Distante!AI28)</f>
        <v>7.3206573204994796E-2</v>
      </c>
      <c r="AJ28" s="16">
        <f>$A$1*Populatie!$AB28*Populatie!AJ28/(Distante!AJ28*Distante!AJ28)</f>
        <v>6.2570220285714268E-2</v>
      </c>
      <c r="AK28" s="16">
        <f>$A$1*Populatie!$AB28*Populatie!AK28/(Distante!AK28*Distante!AK28)</f>
        <v>1.2131416247933883E-2</v>
      </c>
      <c r="AL28" s="16">
        <f>$A$1*Populatie!$AB28*Populatie!AL28/(Distante!AL28*Distante!AL28)</f>
        <v>4.8921489447731753E-2</v>
      </c>
      <c r="AM28" s="16">
        <f>$A$1*Populatie!$AB28*Populatie!AM28/(Distante!AM28*Distante!AM28)</f>
        <v>0.17696634257072841</v>
      </c>
      <c r="AN28" s="16">
        <f>$A$1*Populatie!$AB28*Populatie!AN28/(Distante!AN28*Distante!AN28)</f>
        <v>0.37483545096952903</v>
      </c>
      <c r="AO28" s="16">
        <f>$A$1*Populatie!$AB28*Populatie!AO28/(Distante!AO28*Distante!AO28)</f>
        <v>0.30417010187421906</v>
      </c>
      <c r="AP28" s="16">
        <f>$A$1*Populatie!$AB28*Populatie!AP28/(Distante!AP28*Distante!AP28)</f>
        <v>3.0716245086419749E-2</v>
      </c>
      <c r="AQ28" s="16">
        <f>$A$1*Populatie!$AB28*Populatie!AQ28/(Distante!AQ28*Distante!AQ28)</f>
        <v>3.1825590146502832E-2</v>
      </c>
      <c r="AR28" s="16">
        <f>$A$1*Populatie!$AB28*Populatie!AR28/(Distante!AR28*Distante!AR28)</f>
        <v>9.4152719753086409E-2</v>
      </c>
      <c r="AS28" s="16">
        <f>$A$1*Populatie!$AB28*Populatie!AS28/(Distante!AS28*Distante!AS28)</f>
        <v>0.20990009999999998</v>
      </c>
      <c r="AT28" s="16">
        <f>$A$1*Populatie!$AB28*Populatie!AT28/(Distante!AT28*Distante!AT28)</f>
        <v>0.23476117187669007</v>
      </c>
      <c r="AU28" s="16">
        <f>$A$1*Populatie!$AB28*Populatie!AU28/(Distante!AU28*Distante!AU28)</f>
        <v>6.6468364999999988E-2</v>
      </c>
      <c r="AV28" s="16">
        <f>$A$1*Populatie!$AB28*Populatie!AV28/(Distante!AV28*Distante!AV28)</f>
        <v>0.5069881923900118</v>
      </c>
      <c r="AW28" s="16">
        <f>$A$1*Populatie!$AB28*Populatie!AW28/(Distante!AW28*Distante!AW28)</f>
        <v>4.6919817709563161E-2</v>
      </c>
      <c r="AX28" s="16">
        <f>$A$1*Populatie!$AB28*Populatie!AX28/(Distante!AX28*Distante!AX28)</f>
        <v>0.90431959749999991</v>
      </c>
      <c r="AY28" s="16">
        <f>$A$1*Populatie!$AB28*Populatie!AY28/(Distante!AY28*Distante!AY28)</f>
        <v>2.6966332291666664</v>
      </c>
      <c r="AZ28" s="16">
        <f>$A$1*Populatie!$AB28*Populatie!AZ28/(Distante!AZ28*Distante!AZ28)</f>
        <v>3.0368160575451483E-2</v>
      </c>
      <c r="BA28" s="16">
        <f>$A$1*Populatie!$AB28*Populatie!BA28/(Distante!BA28*Distante!BA28)</f>
        <v>0.35900691177777777</v>
      </c>
      <c r="BB28" s="16">
        <f>$A$1*Populatie!$AB28*Populatie!BB28/(Distante!BB28*Distante!BB28)</f>
        <v>2.528974684499314E-2</v>
      </c>
      <c r="BC28" s="16">
        <f>$A$1*Populatie!$AB28*Populatie!BC28/(Distante!BC28*Distante!BC28)</f>
        <v>0.11433972830361225</v>
      </c>
      <c r="BD28" s="16">
        <f>$A$1*Populatie!$AB28*Populatie!BD28/(Distante!BD28*Distante!BD28)</f>
        <v>5.0433847719008265</v>
      </c>
      <c r="BE28" s="16">
        <f>$A$1*Populatie!$AB28*Populatie!BE28/(Distante!BE28*Distante!BE28)</f>
        <v>5.3064212650510589E-2</v>
      </c>
      <c r="BF28" s="16">
        <f>$A$1*Populatie!$AB28*Populatie!BF28/(Distante!BF28*Distante!BF28)</f>
        <v>0.19885272631578946</v>
      </c>
      <c r="BG28" s="16">
        <f>$A$1*Populatie!$AB28*Populatie!BG28/(Distante!BG28*Distante!BG28)</f>
        <v>0.26230314279835387</v>
      </c>
      <c r="BH28" s="16">
        <f>$A$1*Populatie!$AB28*Populatie!BH28/(Distante!BH28*Distante!BH28)</f>
        <v>0.13575979302667507</v>
      </c>
      <c r="BI28" s="16">
        <f>$A$1*Populatie!$AB28*Populatie!BI28/(Distante!BI28*Distante!BI28)</f>
        <v>0.29213526649305549</v>
      </c>
      <c r="BJ28" s="16">
        <f>$A$1*Populatie!$AB28*Populatie!BJ28/(Distante!BJ28*Distante!BJ28)</f>
        <v>1.3838853526399999</v>
      </c>
      <c r="BK28" s="16">
        <f>$A$1*Populatie!$AB28*Populatie!BK28/(Distante!BK28*Distante!BK28)</f>
        <v>5.3942580498866209E-2</v>
      </c>
      <c r="BL28" s="16">
        <f>$A$1*Populatie!$AB28*Populatie!BL28/(Distante!BL28*Distante!BL28)</f>
        <v>2.2274445072686094E-2</v>
      </c>
      <c r="BM28" s="16">
        <f>$A$1*Populatie!$AB28*Populatie!BM28/(Distante!BM28*Distante!BM28)</f>
        <v>3.1080248966942146E-2</v>
      </c>
      <c r="BN28" s="16">
        <f>$A$1*Populatie!$AB28*Populatie!BN28/(Distante!BN28*Distante!BN28)</f>
        <v>0.20735954038761414</v>
      </c>
      <c r="BO28" s="16">
        <f>$A$1*Populatie!$AB28*Populatie!BO28/(Distante!BO28*Distante!BO28)</f>
        <v>2.6741272739999999E-2</v>
      </c>
      <c r="BP28" s="16">
        <f>$A$1*Populatie!$AB28*Populatie!BP28/(Distante!BP28*Distante!BP28)</f>
        <v>0.40083779640816325</v>
      </c>
      <c r="BQ28" s="16">
        <f>$A$1*Populatie!$AB28*Populatie!BQ28/(Distante!BQ28*Distante!BQ28)</f>
        <v>2.745425192900414E-2</v>
      </c>
      <c r="BR28" s="16">
        <f>$A$1*Populatie!$AB28*Populatie!BR28/(Distante!BR28*Distante!BR28)</f>
        <v>8.835114480151228E-2</v>
      </c>
      <c r="BS28" s="16">
        <f>$A$1*Populatie!$AB28*Populatie!BS28/(Distante!BS28*Distante!BS28)</f>
        <v>7.1450324901482454E-2</v>
      </c>
      <c r="BT28" s="16">
        <f>$A$1*Populatie!$AB28*Populatie!BT28/(Distante!BT28*Distante!BT28)</f>
        <v>0.73656350195312492</v>
      </c>
      <c r="BU28" s="16">
        <f>$A$1*Populatie!$AB28*Populatie!BU28/(Distante!BU28*Distante!BU28)</f>
        <v>0.16111761997808616</v>
      </c>
      <c r="BV28" s="16">
        <f>$A$1*Populatie!$AB28*Populatie!BV28/(Distante!BV28*Distante!BV28)</f>
        <v>2.1255706329113919E-2</v>
      </c>
      <c r="BW28" s="16">
        <f>$A$1*Populatie!$AB28*Populatie!BW28/(Distante!BW28*Distante!BW28)</f>
        <v>1.0109474204081632</v>
      </c>
      <c r="BX28" s="16">
        <f>$A$1*Populatie!$AB28*Populatie!BX28/(Distante!BX28*Distante!BX28)</f>
        <v>1.9026032456140349E-2</v>
      </c>
      <c r="BY28" s="16">
        <f>$A$1*Populatie!$AB28*Populatie!BY28/(Distante!BY28*Distante!BY28)</f>
        <v>0.10128344809913882</v>
      </c>
      <c r="BZ28" s="16">
        <f>$A$1*Populatie!$AB28*Populatie!BZ28/(Distante!BZ28*Distante!BZ28)</f>
        <v>9.5555114610550093E-3</v>
      </c>
      <c r="CA28" s="16">
        <f>$A$1*Populatie!$AB28*Populatie!CA28/(Distante!CA28*Distante!CA28)</f>
        <v>6.0331190749553829E-2</v>
      </c>
      <c r="CB28" s="16">
        <f>$A$1*Populatie!$AB28*Populatie!CB28/(Distante!CB28*Distante!CB28)</f>
        <v>3.3813203344867357E-2</v>
      </c>
      <c r="CC28" s="16">
        <f>$A$1*Populatie!$AB28*Populatie!CC28/(Distante!CC28*Distante!CC28)</f>
        <v>4.4140700676041096E-2</v>
      </c>
      <c r="CD28" s="16">
        <f>$A$1*Populatie!$AB28*Populatie!CD28/(Distante!CD28*Distante!CD28)</f>
        <v>1.2905217881599997</v>
      </c>
      <c r="CE28" s="16">
        <f>$A$1*Populatie!$AB28*Populatie!CE28/(Distante!CE28*Distante!CE28)</f>
        <v>4.8783488067061141E-2</v>
      </c>
      <c r="CF28" s="16">
        <f>$A$1*Populatie!$AB28*Populatie!CF28/(Distante!CF28*Distante!CF28)</f>
        <v>3.1532611394557819E-2</v>
      </c>
      <c r="CG28" s="16">
        <f>$A$1*Populatie!$AB28*Populatie!CG28/(Distante!CG28*Distante!CG28)</f>
        <v>3.6711099122448974</v>
      </c>
      <c r="CH28" s="16">
        <f>$A$1*Populatie!$AB28*Populatie!CH28/(Distante!CH28*Distante!CH28)</f>
        <v>4.6516208249108203E-2</v>
      </c>
      <c r="CI28" s="16">
        <f>$A$1*Populatie!$AB28*Populatie!CI28/(Distante!CI28*Distante!CI28)</f>
        <v>0.62578113682277314</v>
      </c>
      <c r="CJ28" s="16">
        <f>$A$1*Populatie!$AB28*Populatie!CJ28/(Distante!CJ28*Distante!CJ28)</f>
        <v>2.0385565047260225E-2</v>
      </c>
      <c r="CK28" s="16">
        <f>$A$1*Populatie!$AB28*Populatie!CK28/(Distante!CK28*Distante!CK28)</f>
        <v>2.0990009999999999</v>
      </c>
      <c r="CL28" s="16">
        <f>$A$1*Populatie!$AB28*Populatie!CL28/(Distante!CL28*Distante!CL28)</f>
        <v>4.1998240494791658E-2</v>
      </c>
      <c r="CM28" s="16">
        <f>$A$1*Populatie!$AB28*Populatie!CM28/(Distante!CM28*Distante!CM28)</f>
        <v>6.8635153806228366E-2</v>
      </c>
      <c r="CN28" s="16">
        <f>$A$1*Populatie!$AB28*Populatie!CN28/(Distante!CN28*Distante!CN28)</f>
        <v>6.9010838522516438E-2</v>
      </c>
      <c r="CO28" s="16">
        <f>$A$1*Populatie!$AB28*Populatie!CO28/(Distante!CO28*Distante!CO28)</f>
        <v>2.17116713293776E-2</v>
      </c>
      <c r="CP28" s="16">
        <f>$A$1*Populatie!$AB28*Populatie!CP28/(Distante!CP28*Distante!CP28)</f>
        <v>0.10536308576520383</v>
      </c>
      <c r="CQ28" s="16">
        <f>$A$1*Populatie!$AB28*Populatie!CQ28/(Distante!CQ28*Distante!CQ28)</f>
        <v>0.48548885719921098</v>
      </c>
      <c r="CR28" s="16">
        <f>$A$1*Populatie!$AB28*Populatie!CR28/(Distante!CR28*Distante!CR28)</f>
        <v>2.4320424919999997E-2</v>
      </c>
      <c r="CS28" s="16">
        <f>$A$1*Populatie!$AB28*Populatie!CS28/(Distante!CS28*Distante!CS28)</f>
        <v>3.0674258116767529E-2</v>
      </c>
      <c r="CT28" s="16">
        <f>$A$1*Populatie!$AB28*Populatie!CT28/(Distante!CT28*Distante!CT28)</f>
        <v>0.13706534353719008</v>
      </c>
      <c r="CU28" s="16">
        <f>$A$1*Populatie!$AB28*Populatie!CU28/(Distante!CU28*Distante!CU28)</f>
        <v>0.19652836497933882</v>
      </c>
      <c r="CV28" s="16">
        <f>$A$1*Populatie!$AB28*Populatie!CV28/(Distante!CV28*Distante!CV28)</f>
        <v>9.2399773187499985</v>
      </c>
      <c r="CW28" s="16">
        <f>$A$1*Populatie!$AB28*Populatie!CW28/(Distante!CW28*Distante!CW28)</f>
        <v>6.3079766846944288E-2</v>
      </c>
      <c r="CX28" s="16">
        <f>$A$1*Populatie!$AB28*Populatie!CX28/(Distante!CX28*Distante!CX28)</f>
        <v>8.7191194088474505E-2</v>
      </c>
      <c r="CY28" s="16">
        <f>$A$1*Populatie!$AB28*Populatie!CY28/(Distante!CY28*Distante!CY28)</f>
        <v>0.31242273387755098</v>
      </c>
    </row>
    <row r="29" spans="1:103" ht="15.75" customHeight="1" x14ac:dyDescent="0.25">
      <c r="A29" s="2" t="s">
        <v>28</v>
      </c>
      <c r="B29" s="16">
        <v>28.430447887811631</v>
      </c>
      <c r="C29" s="16">
        <v>0.97645279714083166</v>
      </c>
      <c r="D29" s="16">
        <v>0.94488981481481482</v>
      </c>
      <c r="E29" s="16">
        <v>8.3483937716262986</v>
      </c>
      <c r="F29" s="16">
        <v>2.7867009002057612</v>
      </c>
      <c r="G29" s="16">
        <v>1.6698946614583334</v>
      </c>
      <c r="H29" s="16">
        <v>1.3232270523497918</v>
      </c>
      <c r="I29" s="16">
        <v>0.15009052478134113</v>
      </c>
      <c r="J29" s="16">
        <v>3.5201729415365778E-2</v>
      </c>
      <c r="K29" s="16">
        <v>0.99989555150884502</v>
      </c>
      <c r="L29" s="16">
        <v>0.11593044690660322</v>
      </c>
      <c r="M29" s="16">
        <v>4.0220319470699435E-2</v>
      </c>
      <c r="N29" s="16">
        <v>0.23326041666666666</v>
      </c>
      <c r="O29" s="16">
        <v>0.29163128571428576</v>
      </c>
      <c r="P29" s="16">
        <v>0.21271587465564737</v>
      </c>
      <c r="Q29" s="16">
        <v>0.40153847999999998</v>
      </c>
      <c r="R29" s="16">
        <v>1.1319378255208334</v>
      </c>
      <c r="S29" s="16">
        <v>0.12573952883472056</v>
      </c>
      <c r="T29" s="16">
        <v>0.10875712445501387</v>
      </c>
      <c r="U29" s="16">
        <v>0.39120412341407151</v>
      </c>
      <c r="V29" s="16">
        <v>7.2050406262386041E-2</v>
      </c>
      <c r="W29" s="16">
        <v>6.042134911242604E-2</v>
      </c>
      <c r="X29" s="16">
        <v>1.7031737142857142</v>
      </c>
      <c r="Y29" s="16">
        <v>3.5038396366494889E-2</v>
      </c>
      <c r="Z29" s="16">
        <v>0.39875535000000006</v>
      </c>
      <c r="AA29" s="16">
        <v>8.018326822916666E-2</v>
      </c>
      <c r="AB29" s="16">
        <f t="array" ref="AB29:AB103">TRANSPOSE(AC28:CY28)</f>
        <v>7.9714664713541661E-2</v>
      </c>
      <c r="AC29" s="16" t="s">
        <v>103</v>
      </c>
      <c r="AD29" s="16">
        <f>$A$1*Populatie!$AC29*Populatie!AD29/(Distante!AD29*Distante!AD29)</f>
        <v>1.4229346952908588</v>
      </c>
      <c r="AE29" s="16">
        <f>$A$1*Populatie!$AC29*Populatie!AE29/(Distante!AE29*Distante!AE29)</f>
        <v>1.37956875</v>
      </c>
      <c r="AF29" s="16">
        <f>$A$1*Populatie!$AC29*Populatie!AF29/(Distante!AF29*Distante!AF29)</f>
        <v>0.64196148648648654</v>
      </c>
      <c r="AG29" s="16">
        <f>$A$1*Populatie!$AC29*Populatie!AG29/(Distante!AG29*Distante!AG29)</f>
        <v>4.5296491309171599E-2</v>
      </c>
      <c r="AH29" s="16">
        <f>$A$1*Populatie!$AC29*Populatie!AH29/(Distante!AH29*Distante!AH29)</f>
        <v>8.4803120370370369E-2</v>
      </c>
      <c r="AI29" s="16">
        <f>$A$1*Populatie!$AC29*Populatie!AI29/(Distante!AI29*Distante!AI29)</f>
        <v>4.547923225563201E-2</v>
      </c>
      <c r="AJ29" s="16">
        <f>$A$1*Populatie!$AC29*Populatie!AJ29/(Distante!AJ29*Distante!AJ29)</f>
        <v>7.1075672660897773E-2</v>
      </c>
      <c r="AK29" s="16">
        <f>$A$1*Populatie!$AC29*Populatie!AK29/(Distante!AK29*Distante!AK29)</f>
        <v>4.2449203069657611E-2</v>
      </c>
      <c r="AL29" s="16">
        <f>$A$1*Populatie!$AC29*Populatie!AL29/(Distante!AL29*Distante!AL29)</f>
        <v>0.21254497084548105</v>
      </c>
      <c r="AM29" s="16">
        <f>$A$1*Populatie!$AC29*Populatie!AM29/(Distante!AM29*Distante!AM29)</f>
        <v>0.11677419624485598</v>
      </c>
      <c r="AN29" s="16">
        <f>$A$1*Populatie!$AC29*Populatie!AN29/(Distante!AN29*Distante!AN29)</f>
        <v>0.11206737109044801</v>
      </c>
      <c r="AO29" s="16">
        <f>$A$1*Populatie!$AC29*Populatie!AO29/(Distante!AO29*Distante!AO29)</f>
        <v>0.3154871693121693</v>
      </c>
      <c r="AP29" s="16">
        <f>$A$1*Populatie!$AC29*Populatie!AP29/(Distante!AP29*Distante!AP29)</f>
        <v>0.11464301263101317</v>
      </c>
      <c r="AQ29" s="16">
        <f>$A$1*Populatie!$AC29*Populatie!AQ29/(Distante!AQ29*Distante!AQ29)</f>
        <v>7.5913153353057192E-2</v>
      </c>
      <c r="AR29" s="16">
        <f>$A$1*Populatie!$AC29*Populatie!AR29/(Distante!AR29*Distante!AR29)</f>
        <v>1.4056342381080354E-2</v>
      </c>
      <c r="AS29" s="16">
        <f>$A$1*Populatie!$AC29*Populatie!AS29/(Distante!AS29*Distante!AS29)</f>
        <v>0.25521108033240997</v>
      </c>
      <c r="AT29" s="16">
        <f>$A$1*Populatie!$AC29*Populatie!AT29/(Distante!AT29*Distante!AT29)</f>
        <v>0.18751507936507936</v>
      </c>
      <c r="AU29" s="16">
        <f>$A$1*Populatie!$AC29*Populatie!AU29/(Distante!AU29*Distante!AU29)</f>
        <v>0.12627631578947368</v>
      </c>
      <c r="AV29" s="16">
        <f>$A$1*Populatie!$AC29*Populatie!AV29/(Distante!AV29*Distante!AV29)</f>
        <v>0.11142378829446731</v>
      </c>
      <c r="AW29" s="16">
        <f>$A$1*Populatie!$AC29*Populatie!AW29/(Distante!AW29*Distante!AW29)</f>
        <v>8.9504766372677791E-2</v>
      </c>
      <c r="AX29" s="16">
        <f>$A$1*Populatie!$AC29*Populatie!AX29/(Distante!AX29*Distante!AX29)</f>
        <v>5.5198124332502672E-2</v>
      </c>
      <c r="AY29" s="16">
        <f>$A$1*Populatie!$AC29*Populatie!AY29/(Distante!AY29*Distante!AY29)</f>
        <v>8.7962990487514867E-2</v>
      </c>
      <c r="AZ29" s="16">
        <f>$A$1*Populatie!$AC29*Populatie!AZ29/(Distante!AZ29*Distante!AZ29)</f>
        <v>0.31895029687499998</v>
      </c>
      <c r="BA29" s="16">
        <f>$A$1*Populatie!$AC29*Populatie!BA29/(Distante!BA29*Distante!BA29)</f>
        <v>9.5911846433517994E-2</v>
      </c>
      <c r="BB29" s="16">
        <f>$A$1*Populatie!$AC29*Populatie!BB29/(Distante!BB29*Distante!BB29)</f>
        <v>1.146852380952381</v>
      </c>
      <c r="BC29" s="16">
        <f>$A$1*Populatie!$AC29*Populatie!BC29/(Distante!BC29*Distante!BC29)</f>
        <v>0.72915982142857139</v>
      </c>
      <c r="BD29" s="16">
        <f>$A$1*Populatie!$AC29*Populatie!BD29/(Distante!BD29*Distante!BD29)</f>
        <v>0.10894553571428571</v>
      </c>
      <c r="BE29" s="16">
        <f>$A$1*Populatie!$AC29*Populatie!BE29/(Distante!BE29*Distante!BE29)</f>
        <v>0.43603608473338201</v>
      </c>
      <c r="BF29" s="16">
        <f>$A$1*Populatie!$AC29*Populatie!BF29/(Distante!BF29*Distante!BF29)</f>
        <v>0.24676625640454444</v>
      </c>
      <c r="BG29" s="16">
        <f>$A$1*Populatie!$AC29*Populatie!BG29/(Distante!BG29*Distante!BG29)</f>
        <v>0.74344107142857141</v>
      </c>
      <c r="BH29" s="16">
        <f>$A$1*Populatie!$AC29*Populatie!BH29/(Distante!BH29*Distante!BH29)</f>
        <v>0.34109374422899352</v>
      </c>
      <c r="BI29" s="16">
        <f>$A$1*Populatie!$AC29*Populatie!BI29/(Distante!BI29*Distante!BI29)</f>
        <v>0.48064941690962099</v>
      </c>
      <c r="BJ29" s="16">
        <f>$A$1*Populatie!$AC29*Populatie!BJ29/(Distante!BJ29*Distante!BJ29)</f>
        <v>0.31148423125393826</v>
      </c>
      <c r="BK29" s="16">
        <f>$A$1*Populatie!$AC29*Populatie!BK29/(Distante!BK29*Distante!BK29)</f>
        <v>3.3295714285714283E-2</v>
      </c>
      <c r="BL29" s="16">
        <f>$A$1*Populatie!$AC29*Populatie!BL29/(Distante!BL29*Distante!BL29)</f>
        <v>1.0801582128099172</v>
      </c>
      <c r="BM29" s="16">
        <f>$A$1*Populatie!$AC29*Populatie!BM29/(Distante!BM29*Distante!BM29)</f>
        <v>8.667737870195337E-2</v>
      </c>
      <c r="BN29" s="16">
        <f>$A$1*Populatie!$AC29*Populatie!BN29/(Distante!BN29*Distante!BN29)</f>
        <v>0.99748818750000001</v>
      </c>
      <c r="BO29" s="16">
        <f>$A$1*Populatie!$AC29*Populatie!BO29/(Distante!BO29*Distante!BO29)</f>
        <v>0.47710372008324659</v>
      </c>
      <c r="BP29" s="16">
        <f>$A$1*Populatie!$AC29*Populatie!BP29/(Distante!BP29*Distante!BP29)</f>
        <v>8.4189682500000002E-2</v>
      </c>
      <c r="BQ29" s="16">
        <f>$A$1*Populatie!$AC29*Populatie!BQ29/(Distante!BQ29*Distante!BQ29)</f>
        <v>0.60754670781893005</v>
      </c>
      <c r="BR29" s="16">
        <f>$A$1*Populatie!$AC29*Populatie!BR29/(Distante!BR29*Distante!BR29)</f>
        <v>3.2053980000000003E-2</v>
      </c>
      <c r="BS29" s="16">
        <f>$A$1*Populatie!$AC29*Populatie!BS29/(Distante!BS29*Distante!BS29)</f>
        <v>0.59948202479338841</v>
      </c>
      <c r="BT29" s="16">
        <f>$A$1*Populatie!$AC29*Populatie!BT29/(Distante!BT29*Distante!BT29)</f>
        <v>0.21811363636363637</v>
      </c>
      <c r="BU29" s="16">
        <f>$A$1*Populatie!$AC29*Populatie!BU29/(Distante!BU29*Distante!BU29)</f>
        <v>1.1672277199074073</v>
      </c>
      <c r="BV29" s="16">
        <f>$A$1*Populatie!$AC29*Populatie!BV29/(Distante!BV29*Distante!BV29)</f>
        <v>3.7384763313609466E-2</v>
      </c>
      <c r="BW29" s="16">
        <f>$A$1*Populatie!$AC29*Populatie!BW29/(Distante!BW29*Distante!BW29)</f>
        <v>0.1194376640625</v>
      </c>
      <c r="BX29" s="16">
        <f>$A$1*Populatie!$AC29*Populatie!BX29/(Distante!BX29*Distante!BX29)</f>
        <v>0.58154660493827159</v>
      </c>
      <c r="BY29" s="16">
        <f>$A$1*Populatie!$AC29*Populatie!BY29/(Distante!BY29*Distante!BY29)</f>
        <v>0.34434883381924197</v>
      </c>
      <c r="BZ29" s="16">
        <f>$A$1*Populatie!$AC29*Populatie!BZ29/(Distante!BZ29*Distante!BZ29)</f>
        <v>0.34320632396449702</v>
      </c>
      <c r="CA29" s="16">
        <f>$A$1*Populatie!$AC29*Populatie!CA29/(Distante!CA29*Distante!CA29)</f>
        <v>0.41376714753123139</v>
      </c>
      <c r="CB29" s="16">
        <f>$A$1*Populatie!$AC29*Populatie!CB29/(Distante!CB29*Distante!CB29)</f>
        <v>2.6807620000000001</v>
      </c>
      <c r="CC29" s="16">
        <f>$A$1*Populatie!$AC29*Populatie!CC29/(Distante!CC29*Distante!CC29)</f>
        <v>0.71396049107142867</v>
      </c>
      <c r="CD29" s="16">
        <f>$A$1*Populatie!$AC29*Populatie!CD29/(Distante!CD29*Distante!CD29)</f>
        <v>0.11024614955357143</v>
      </c>
      <c r="CE29" s="16">
        <f>$A$1*Populatie!$AC29*Populatie!CE29/(Distante!CE29*Distante!CE29)</f>
        <v>3.9156734764542935E-2</v>
      </c>
      <c r="CF29" s="16">
        <f>$A$1*Populatie!$AC29*Populatie!CF29/(Distante!CF29*Distante!CF29)</f>
        <v>0.19704584194214875</v>
      </c>
      <c r="CG29" s="16">
        <f>$A$1*Populatie!$AC29*Populatie!CG29/(Distante!CG29*Distante!CG29)</f>
        <v>0.18803449931412894</v>
      </c>
      <c r="CH29" s="16">
        <f>$A$1*Populatie!$AC29*Populatie!CH29/(Distante!CH29*Distante!CH29)</f>
        <v>0.55433084969008262</v>
      </c>
      <c r="CI29" s="16">
        <f>$A$1*Populatie!$AC29*Populatie!CI29/(Distante!CI29*Distante!CI29)</f>
        <v>0.27655260355029582</v>
      </c>
      <c r="CJ29" s="16">
        <f>$A$1*Populatie!$AC29*Populatie!CJ29/(Distante!CJ29*Distante!CJ29)</f>
        <v>0.18134248971193417</v>
      </c>
      <c r="CK29" s="16">
        <f>$A$1*Populatie!$AC29*Populatie!CK29/(Distante!CK29*Distante!CK29)</f>
        <v>0.1040074875</v>
      </c>
      <c r="CL29" s="16">
        <f>$A$1*Populatie!$AC29*Populatie!CL29/(Distante!CL29*Distante!CL29)</f>
        <v>0.48475715850986123</v>
      </c>
      <c r="CM29" s="16">
        <f>$A$1*Populatie!$AC29*Populatie!CM29/(Distante!CM29*Distante!CM29)</f>
        <v>5.0309717085798816E-2</v>
      </c>
      <c r="CN29" s="16">
        <f>$A$1*Populatie!$AC29*Populatie!CN29/(Distante!CN29*Distante!CN29)</f>
        <v>1.4494642561983471</v>
      </c>
      <c r="CO29" s="16">
        <f>$A$1*Populatie!$AC29*Populatie!CO29/(Distante!CO29*Distante!CO29)</f>
        <v>0.21538920745069393</v>
      </c>
      <c r="CP29" s="16">
        <f>$A$1*Populatie!$AC29*Populatie!CP29/(Distante!CP29*Distante!CP29)</f>
        <v>0.10011685185185186</v>
      </c>
      <c r="CQ29" s="16">
        <f>$A$1*Populatie!$AC29*Populatie!CQ29/(Distante!CQ29*Distante!CQ29)</f>
        <v>0.35169006250000001</v>
      </c>
      <c r="CR29" s="16">
        <f>$A$1*Populatie!$AC29*Populatie!CR29/(Distante!CR29*Distante!CR29)</f>
        <v>0.11583045833333333</v>
      </c>
      <c r="CS29" s="16">
        <f>$A$1*Populatie!$AC29*Populatie!CS29/(Distante!CS29*Distante!CS29)</f>
        <v>4.1037171875</v>
      </c>
      <c r="CT29" s="16">
        <f>$A$1*Populatie!$AC29*Populatie!CT29/(Distante!CT29*Distante!CT29)</f>
        <v>7.5555082899351686E-2</v>
      </c>
      <c r="CU29" s="16">
        <f>$A$1*Populatie!$AC29*Populatie!CU29/(Distante!CU29*Distante!CU29)</f>
        <v>6.9333199596131365E-2</v>
      </c>
      <c r="CV29" s="16">
        <f>$A$1*Populatie!$AC29*Populatie!CV29/(Distante!CV29*Distante!CV29)</f>
        <v>0.11234604432132964</v>
      </c>
      <c r="CW29" s="16">
        <f>$A$1*Populatie!$AC29*Populatie!CW29/(Distante!CW29*Distante!CW29)</f>
        <v>0.34718313802083334</v>
      </c>
      <c r="CX29" s="16">
        <f>$A$1*Populatie!$AC29*Populatie!CX29/(Distante!CX29*Distante!CX29)</f>
        <v>8.7131971904266386E-2</v>
      </c>
      <c r="CY29" s="16">
        <f>$A$1*Populatie!$AC29*Populatie!CY29/(Distante!CY29*Distante!CY29)</f>
        <v>0.13017156814124181</v>
      </c>
    </row>
    <row r="30" spans="1:103" ht="15.75" customHeight="1" x14ac:dyDescent="0.25">
      <c r="A30" s="2" t="s">
        <v>29</v>
      </c>
      <c r="B30" s="16">
        <v>5.3386592815688774</v>
      </c>
      <c r="C30" s="16">
        <v>0.28368167106304182</v>
      </c>
      <c r="D30" s="16">
        <v>0.27261892130317061</v>
      </c>
      <c r="E30" s="16">
        <v>0.75919463518518526</v>
      </c>
      <c r="F30" s="16">
        <v>0.62185555926064928</v>
      </c>
      <c r="G30" s="16">
        <v>0.36019778999081725</v>
      </c>
      <c r="H30" s="16">
        <v>0.25197470630555552</v>
      </c>
      <c r="I30" s="16">
        <v>4.3686455826397151E-2</v>
      </c>
      <c r="J30" s="16">
        <v>1.0278270187741982E-2</v>
      </c>
      <c r="K30" s="16">
        <v>0.16320867076218243</v>
      </c>
      <c r="L30" s="16">
        <v>3.1789418130000004E-2</v>
      </c>
      <c r="M30" s="16">
        <v>1.2262959064955621E-2</v>
      </c>
      <c r="N30" s="16">
        <v>5.2052334302871081E-2</v>
      </c>
      <c r="O30" s="16">
        <v>5.9458940638710336E-2</v>
      </c>
      <c r="P30" s="16">
        <v>5.3553340334467119E-2</v>
      </c>
      <c r="Q30" s="16">
        <v>1.5991329718749998</v>
      </c>
      <c r="R30" s="16">
        <v>0.24416001354453626</v>
      </c>
      <c r="S30" s="16">
        <v>2.909401975037949E-2</v>
      </c>
      <c r="T30" s="16">
        <v>3.1037512453772193E-2</v>
      </c>
      <c r="U30" s="16">
        <v>8.2316034854195599E-2</v>
      </c>
      <c r="V30" s="16">
        <v>2.05620127681213E-2</v>
      </c>
      <c r="W30" s="16">
        <v>1.511187353752359E-2</v>
      </c>
      <c r="X30" s="16">
        <v>0.29178628779149518</v>
      </c>
      <c r="Y30" s="16">
        <v>1.1173735837716003E-2</v>
      </c>
      <c r="Z30" s="16">
        <v>8.5389744486452437E-2</v>
      </c>
      <c r="AA30" s="16">
        <v>2.318856540473992E-2</v>
      </c>
      <c r="AB30" s="16">
        <v>2.3053047814712214E-2</v>
      </c>
      <c r="AC30" s="16">
        <f t="array" ref="AC30:AC103">TRANSPOSE(AD29:CY29)</f>
        <v>1.4229346952908588</v>
      </c>
      <c r="AD30" s="16" t="s">
        <v>103</v>
      </c>
      <c r="AE30" s="16">
        <f>$A$1*Populatie!$AD30*Populatie!AE30/(Distante!AE30*Distante!AE30)</f>
        <v>0.28334965359001041</v>
      </c>
      <c r="AF30" s="16">
        <f>$A$1*Populatie!$AD30*Populatie!AF30/(Distante!AF30*Distante!AF30)</f>
        <v>0.11847982581818182</v>
      </c>
      <c r="AG30" s="16">
        <f>$A$1*Populatie!$AD30*Populatie!AG30/(Distante!AG30*Distante!AG30)</f>
        <v>1.3423598185971514E-2</v>
      </c>
      <c r="AH30" s="16">
        <f>$A$1*Populatie!$AD30*Populatie!AH30/(Distante!AH30*Distante!AH30)</f>
        <v>2.4467334535767316E-2</v>
      </c>
      <c r="AI30" s="16">
        <f>$A$1*Populatie!$AD30*Populatie!AI30/(Distante!AI30*Distante!AI30)</f>
        <v>1.3219811925557646E-2</v>
      </c>
      <c r="AJ30" s="16">
        <f>$A$1*Populatie!$AD30*Populatie!AJ30/(Distante!AJ30*Distante!AJ30)</f>
        <v>1.9820224362056212E-2</v>
      </c>
      <c r="AK30" s="16">
        <f>$A$1*Populatie!$AD30*Populatie!AK30/(Distante!AK30*Distante!AK30)</f>
        <v>1.1372636155124655E-2</v>
      </c>
      <c r="AL30" s="16">
        <f>$A$1*Populatie!$AD30*Populatie!AL30/(Distante!AL30*Distante!AL30)</f>
        <v>4.6360781889062154E-2</v>
      </c>
      <c r="AM30" s="16">
        <f>$A$1*Populatie!$AD30*Populatie!AM30/(Distante!AM30*Distante!AM30)</f>
        <v>3.4438507340814682E-2</v>
      </c>
      <c r="AN30" s="16">
        <f>$A$1*Populatie!$AD30*Populatie!AN30/(Distante!AN30*Distante!AN30)</f>
        <v>3.1854173184075414E-2</v>
      </c>
      <c r="AO30" s="16">
        <f>$A$1*Populatie!$AD30*Populatie!AO30/(Distante!AO30*Distante!AO30)</f>
        <v>7.7830554839201344E-2</v>
      </c>
      <c r="AP30" s="16">
        <f>$A$1*Populatie!$AD30*Populatie!AP30/(Distante!AP30*Distante!AP30)</f>
        <v>2.7874715366127224E-2</v>
      </c>
      <c r="AQ30" s="16">
        <f>$A$1*Populatie!$AD30*Populatie!AQ30/(Distante!AQ30*Distante!AQ30)</f>
        <v>2.0017974545647785E-2</v>
      </c>
      <c r="AR30" s="16">
        <f>$A$1*Populatie!$AD30*Populatie!AR30/(Distante!AR30*Distante!AR30)</f>
        <v>4.3530462448979589E-3</v>
      </c>
      <c r="AS30" s="16">
        <f>$A$1*Populatie!$AD30*Populatie!AS30/(Distante!AS30*Distante!AS30)</f>
        <v>6.0115169279999998E-2</v>
      </c>
      <c r="AT30" s="16">
        <f>$A$1*Populatie!$AD30*Populatie!AT30/(Distante!AT30*Distante!AT30)</f>
        <v>4.6259892912665752E-2</v>
      </c>
      <c r="AU30" s="16">
        <f>$A$1*Populatie!$AD30*Populatie!AU30/(Distante!AU30*Distante!AU30)</f>
        <v>2.9744484800000005E-2</v>
      </c>
      <c r="AV30" s="16">
        <f>$A$1*Populatie!$AD30*Populatie!AV30/(Distante!AV30*Distante!AV30)</f>
        <v>3.041829955106622E-2</v>
      </c>
      <c r="AW30" s="16">
        <f>$A$1*Populatie!$AD30*Populatie!AW30/(Distante!AW30*Distante!AW30)</f>
        <v>2.348910464919696E-2</v>
      </c>
      <c r="AX30" s="16">
        <f>$A$1*Populatie!$AD30*Populatie!AX30/(Distante!AX30*Distante!AX30)</f>
        <v>1.6449399356139441E-2</v>
      </c>
      <c r="AY30" s="16">
        <f>$A$1*Populatie!$AD30*Populatie!AY30/(Distante!AY30*Distante!AY30)</f>
        <v>2.4627325850340137E-2</v>
      </c>
      <c r="AZ30" s="16">
        <f>$A$1*Populatie!$AD30*Populatie!AZ30/(Distante!AZ30*Distante!AZ30)</f>
        <v>0.10277212340740741</v>
      </c>
      <c r="BA30" s="16">
        <f>$A$1*Populatie!$AD30*Populatie!BA30/(Distante!BA30*Distante!BA30)</f>
        <v>2.5032809229916901E-2</v>
      </c>
      <c r="BB30" s="16">
        <f>$A$1*Populatie!$AD30*Populatie!BB30/(Distante!BB30*Distante!BB30)</f>
        <v>0.91668675377777786</v>
      </c>
      <c r="BC30" s="16">
        <f>$A$1*Populatie!$AD30*Populatie!BC30/(Distante!BC30*Distante!BC30)</f>
        <v>0.14570557658333333</v>
      </c>
      <c r="BD30" s="16">
        <f>$A$1*Populatie!$AD30*Populatie!BD30/(Distante!BD30*Distante!BD30)</f>
        <v>3.1710491654280623E-2</v>
      </c>
      <c r="BE30" s="16">
        <f>$A$1*Populatie!$AD30*Populatie!BE30/(Distante!BE30*Distante!BE30)</f>
        <v>8.0474421685950426E-2</v>
      </c>
      <c r="BF30" s="16">
        <f>$A$1*Populatie!$AD30*Populatie!BF30/(Distante!BF30*Distante!BF30)</f>
        <v>4.7037105674718867E-2</v>
      </c>
      <c r="BG30" s="16">
        <f>$A$1*Populatie!$AD30*Populatie!BG30/(Distante!BG30*Distante!BG30)</f>
        <v>0.14855935116666669</v>
      </c>
      <c r="BH30" s="16">
        <f>$A$1*Populatie!$AD30*Populatie!BH30/(Distante!BH30*Distante!BH30)</f>
        <v>8.0344897831111123E-2</v>
      </c>
      <c r="BI30" s="16">
        <f>$A$1*Populatie!$AD30*Populatie!BI30/(Distante!BI30*Distante!BI30)</f>
        <v>0.10484032011583871</v>
      </c>
      <c r="BJ30" s="16">
        <f>$A$1*Populatie!$AD30*Populatie!BJ30/(Distante!BJ30*Distante!BJ30)</f>
        <v>7.8095546190599177E-2</v>
      </c>
      <c r="BK30" s="16">
        <f>$A$1*Populatie!$AD30*Populatie!BK30/(Distante!BK30*Distante!BK30)</f>
        <v>9.8949607376561579E-3</v>
      </c>
      <c r="BL30" s="16">
        <f>$A$1*Populatie!$AD30*Populatie!BL30/(Distante!BL30*Distante!BL30)</f>
        <v>8.5280568920000004</v>
      </c>
      <c r="BM30" s="16">
        <f>$A$1*Populatie!$AD30*Populatie!BM30/(Distante!BM30*Distante!BM30)</f>
        <v>2.2234266613819529E-2</v>
      </c>
      <c r="BN30" s="16">
        <f>$A$1*Populatie!$AD30*Populatie!BN30/(Distante!BN30*Distante!BN30)</f>
        <v>0.19347690023781214</v>
      </c>
      <c r="BO30" s="16">
        <f>$A$1*Populatie!$AD30*Populatie!BO30/(Distante!BO30*Distante!BO30)</f>
        <v>0.18259698310546876</v>
      </c>
      <c r="BP30" s="16">
        <f>$A$1*Populatie!$AD30*Populatie!BP30/(Distante!BP30*Distante!BP30)</f>
        <v>2.4657680501292734E-2</v>
      </c>
      <c r="BQ30" s="16">
        <f>$A$1*Populatie!$AD30*Populatie!BQ30/(Distante!BQ30*Distante!BQ30)</f>
        <v>0.20068830022222225</v>
      </c>
      <c r="BR30" s="16">
        <f>$A$1*Populatie!$AD30*Populatie!BR30/(Distante!BR30*Distante!BR30)</f>
        <v>9.3880482045389253E-3</v>
      </c>
      <c r="BS30" s="16">
        <f>$A$1*Populatie!$AD30*Populatie!BS30/(Distante!BS30*Distante!BS30)</f>
        <v>9.8458841605029587E-2</v>
      </c>
      <c r="BT30" s="16">
        <f>$A$1*Populatie!$AD30*Populatie!BT30/(Distante!BT30*Distante!BT30)</f>
        <v>5.8435184819944606E-2</v>
      </c>
      <c r="BU30" s="16">
        <f>$A$1*Populatie!$AD30*Populatie!BU30/(Distante!BU30*Distante!BU30)</f>
        <v>0.21155848028120716</v>
      </c>
      <c r="BV30" s="16">
        <f>$A$1*Populatie!$AD30*Populatie!BV30/(Distante!BV30*Distante!BV30)</f>
        <v>9.6580411911703461E-3</v>
      </c>
      <c r="BW30" s="16">
        <f>$A$1*Populatie!$AD30*Populatie!BW30/(Distante!BW30*Distante!BW30)</f>
        <v>3.2458353623490213E-2</v>
      </c>
      <c r="BX30" s="16">
        <f>$A$1*Populatie!$AD30*Populatie!BX30/(Distante!BX30*Distante!BX30)</f>
        <v>0.76839919066666662</v>
      </c>
      <c r="BY30" s="16">
        <f>$A$1*Populatie!$AD30*Populatie!BY30/(Distante!BY30*Distante!BY30)</f>
        <v>7.5110133704611268E-2</v>
      </c>
      <c r="BZ30" s="16">
        <f>$A$1*Populatie!$AD30*Populatie!BZ30/(Distante!BZ30*Distante!BZ30)</f>
        <v>1.1680846654320989</v>
      </c>
      <c r="CA30" s="16">
        <f>$A$1*Populatie!$AD30*Populatie!CA30/(Distante!CA30*Distante!CA30)</f>
        <v>8.1484885463947151E-2</v>
      </c>
      <c r="CB30" s="16">
        <f>$A$1*Populatie!$AD30*Populatie!CB30/(Distante!CB30*Distante!CB30)</f>
        <v>0.96085571015625004</v>
      </c>
      <c r="CC30" s="16">
        <f>$A$1*Populatie!$AD30*Populatie!CC30/(Distante!CC30*Distante!CC30)</f>
        <v>0.10333605799004075</v>
      </c>
      <c r="CD30" s="16">
        <f>$A$1*Populatie!$AD30*Populatie!CD30/(Distante!CD30*Distante!CD30)</f>
        <v>3.3371070224852077E-2</v>
      </c>
      <c r="CE30" s="16">
        <f>$A$1*Populatie!$AD30*Populatie!CE30/(Distante!CE30*Distante!CE30)</f>
        <v>1.1731951365255244E-2</v>
      </c>
      <c r="CF30" s="16">
        <f>$A$1*Populatie!$AD30*Populatie!CF30/(Distante!CF30*Distante!CF30)</f>
        <v>4.0471249479708635E-2</v>
      </c>
      <c r="CG30" s="16">
        <f>$A$1*Populatie!$AD30*Populatie!CG30/(Distante!CG30*Distante!CG30)</f>
        <v>5.1332752310988675E-2</v>
      </c>
      <c r="CH30" s="16">
        <f>$A$1*Populatie!$AD30*Populatie!CH30/(Distante!CH30*Distante!CH30)</f>
        <v>0.40188693305785128</v>
      </c>
      <c r="CI30" s="16">
        <f>$A$1*Populatie!$AD30*Populatie!CI30/(Distante!CI30*Distante!CI30)</f>
        <v>6.7531011763038551E-2</v>
      </c>
      <c r="CJ30" s="16">
        <f>$A$1*Populatie!$AD30*Populatie!CJ30/(Distante!CJ30*Distante!CJ30)</f>
        <v>0.18654629307958479</v>
      </c>
      <c r="CK30" s="16">
        <f>$A$1*Populatie!$AD30*Populatie!CK30/(Distante!CK30*Distante!CK30)</f>
        <v>3.0461967789428328E-2</v>
      </c>
      <c r="CL30" s="16">
        <f>$A$1*Populatie!$AD30*Populatie!CL30/(Distante!CL30*Distante!CL30)</f>
        <v>0.10825426968000001</v>
      </c>
      <c r="CM30" s="16">
        <f>$A$1*Populatie!$AD30*Populatie!CM30/(Distante!CM30*Distante!CM30)</f>
        <v>1.4909265761891964E-2</v>
      </c>
      <c r="CN30" s="16">
        <f>$A$1*Populatie!$AD30*Populatie!CN30/(Distante!CN30*Distante!CN30)</f>
        <v>0.1412814710123457</v>
      </c>
      <c r="CO30" s="16">
        <f>$A$1*Populatie!$AD30*Populatie!CO30/(Distante!CO30*Distante!CO30)</f>
        <v>8.3275559072022165E-2</v>
      </c>
      <c r="CP30" s="16">
        <f>$A$1*Populatie!$AD30*Populatie!CP30/(Distante!CP30*Distante!CP30)</f>
        <v>2.8353198388203018E-2</v>
      </c>
      <c r="CQ30" s="16">
        <f>$A$1*Populatie!$AD30*Populatie!CQ30/(Distante!CQ30*Distante!CQ30)</f>
        <v>8.2730524739625055E-2</v>
      </c>
      <c r="CR30" s="16">
        <f>$A$1*Populatie!$AD30*Populatie!CR30/(Distante!CR30*Distante!CR30)</f>
        <v>2.5918663404968758E-2</v>
      </c>
      <c r="CS30" s="16">
        <f>$A$1*Populatie!$AD30*Populatie!CS30/(Distante!CS30*Distante!CS30)</f>
        <v>3.7654536421875</v>
      </c>
      <c r="CT30" s="16">
        <f>$A$1*Populatie!$AD30*Populatie!CT30/(Distante!CT30*Distante!CT30)</f>
        <v>2.1921427833648397E-2</v>
      </c>
      <c r="CU30" s="16">
        <f>$A$1*Populatie!$AD30*Populatie!CU30/(Distante!CU30*Distante!CU30)</f>
        <v>2.0116220816635159E-2</v>
      </c>
      <c r="CV30" s="16">
        <f>$A$1*Populatie!$AD30*Populatie!CV30/(Distante!CV30*Distante!CV30)</f>
        <v>3.2382134560263134E-2</v>
      </c>
      <c r="CW30" s="16">
        <f>$A$1*Populatie!$AD30*Populatie!CW30/(Distante!CW30*Distante!CW30)</f>
        <v>7.2668945377589667E-2</v>
      </c>
      <c r="CX30" s="16">
        <f>$A$1*Populatie!$AD30*Populatie!CX30/(Distante!CX30*Distante!CX30)</f>
        <v>2.4943353761869978E-2</v>
      </c>
      <c r="CY30" s="16">
        <f>$A$1*Populatie!$AD30*Populatie!CY30/(Distante!CY30*Distante!CY30)</f>
        <v>3.3037348086419754E-2</v>
      </c>
    </row>
    <row r="31" spans="1:103" ht="15.75" customHeight="1" x14ac:dyDescent="0.25">
      <c r="A31" s="2" t="s">
        <v>30</v>
      </c>
      <c r="B31" s="16">
        <v>301.20830783391006</v>
      </c>
      <c r="C31" s="16">
        <v>3.3804600661265432</v>
      </c>
      <c r="D31" s="16">
        <v>4.6620406664751508</v>
      </c>
      <c r="E31" s="16">
        <v>3.0433152970850683</v>
      </c>
      <c r="F31" s="16">
        <v>20.487821231391205</v>
      </c>
      <c r="G31" s="16">
        <v>56.653005322222221</v>
      </c>
      <c r="H31" s="16">
        <v>294.77863002499998</v>
      </c>
      <c r="I31" s="16">
        <v>0.82140936823434563</v>
      </c>
      <c r="J31" s="16">
        <v>0.13727851214111467</v>
      </c>
      <c r="K31" s="16">
        <v>3.2599572192000004</v>
      </c>
      <c r="L31" s="16">
        <v>0.50873240000000008</v>
      </c>
      <c r="M31" s="16">
        <v>0.18071779054638681</v>
      </c>
      <c r="N31" s="16">
        <v>1.1128521249999999</v>
      </c>
      <c r="O31" s="16">
        <v>1.5650879000000002</v>
      </c>
      <c r="P31" s="16">
        <v>1.2279528305</v>
      </c>
      <c r="Q31" s="16">
        <v>0.44707758067632847</v>
      </c>
      <c r="R31" s="16">
        <v>11.425457</v>
      </c>
      <c r="S31" s="16">
        <v>2.0337760117913835</v>
      </c>
      <c r="T31" s="16">
        <v>0.46908381198602533</v>
      </c>
      <c r="U31" s="16">
        <v>11.007827083673471</v>
      </c>
      <c r="V31" s="16">
        <v>0.33218866567078426</v>
      </c>
      <c r="W31" s="16">
        <v>0.74251203511659813</v>
      </c>
      <c r="X31" s="16">
        <v>7.680446094444445</v>
      </c>
      <c r="Y31" s="16">
        <v>0.16873647546121801</v>
      </c>
      <c r="Z31" s="16">
        <v>3.3820529952000005</v>
      </c>
      <c r="AA31" s="16">
        <v>0.31977465142857137</v>
      </c>
      <c r="AB31" s="16">
        <v>0.31790583853061222</v>
      </c>
      <c r="AC31" s="16">
        <v>1.37956875</v>
      </c>
      <c r="AD31" s="16">
        <f t="array" ref="AD31:AD103">TRANSPOSE(AE30:CY30)</f>
        <v>0.28334965359001041</v>
      </c>
      <c r="AE31" s="16" t="s">
        <v>103</v>
      </c>
      <c r="AF31" s="16">
        <f>$A$1*Populatie!$AE31*Populatie!AF31/(Distante!AF31*Distante!AF31)</f>
        <v>12.940880425</v>
      </c>
      <c r="AG31" s="16">
        <f>$A$1*Populatie!$AE31*Populatie!AG31/(Distante!AG31*Distante!AG31)</f>
        <v>0.2314171443083092</v>
      </c>
      <c r="AH31" s="16">
        <f>$A$1*Populatie!$AE31*Populatie!AH31/(Distante!AH31*Distante!AH31)</f>
        <v>0.51851223253826983</v>
      </c>
      <c r="AI31" s="16">
        <f>$A$1*Populatie!$AE31*Populatie!AI31/(Distante!AI31*Distante!AI31)</f>
        <v>0.22790395553575404</v>
      </c>
      <c r="AJ31" s="16">
        <f>$A$1*Populatie!$AE31*Populatie!AJ31/(Distante!AJ31*Distante!AJ31)</f>
        <v>0.23411734685990337</v>
      </c>
      <c r="AK31" s="16">
        <f>$A$1*Populatie!$AE31*Populatie!AK31/(Distante!AK31*Distante!AK31)</f>
        <v>0.10014266984424844</v>
      </c>
      <c r="AL31" s="16">
        <f>$A$1*Populatie!$AE31*Populatie!AL31/(Distante!AL31*Distante!AL31)</f>
        <v>0.79041184426588751</v>
      </c>
      <c r="AM31" s="16">
        <f>$A$1*Populatie!$AE31*Populatie!AM31/(Distante!AM31*Distante!AM31)</f>
        <v>0.55711300825617283</v>
      </c>
      <c r="AN31" s="16">
        <f>$A$1*Populatie!$AE31*Populatie!AN31/(Distante!AN31*Distante!AN31)</f>
        <v>0.43835529587881483</v>
      </c>
      <c r="AO31" s="16">
        <f>$A$1*Populatie!$AE31*Populatie!AO31/(Distante!AO31*Distante!AO31)</f>
        <v>1.8386941797783931</v>
      </c>
      <c r="AP31" s="16">
        <f>$A$1*Populatie!$AE31*Populatie!AP31/(Distante!AP31*Distante!AP31)</f>
        <v>0.36181048287999995</v>
      </c>
      <c r="AQ31" s="16">
        <f>$A$1*Populatie!$AE31*Populatie!AQ31/(Distante!AQ31*Distante!AQ31)</f>
        <v>0.28133004021832803</v>
      </c>
      <c r="AR31" s="16">
        <f>$A$1*Populatie!$AE31*Populatie!AR31/(Distante!AR31*Distante!AR31)</f>
        <v>5.6004879787905568E-2</v>
      </c>
      <c r="AS31" s="16">
        <f>$A$1*Populatie!$AE31*Populatie!AS31/(Distante!AS31*Distante!AS31)</f>
        <v>1.6144896</v>
      </c>
      <c r="AT31" s="16">
        <f>$A$1*Populatie!$AE31*Populatie!AT31/(Distante!AT31*Distante!AT31)</f>
        <v>1.092858659833795</v>
      </c>
      <c r="AU31" s="16">
        <f>$A$1*Populatie!$AE31*Populatie!AU31/(Distante!AU31*Distante!AU31)</f>
        <v>2.1748310099999997</v>
      </c>
      <c r="AV31" s="16">
        <f>$A$1*Populatie!$AE31*Populatie!AV31/(Distante!AV31*Distante!AV31)</f>
        <v>0.49429452257653061</v>
      </c>
      <c r="AW31" s="16">
        <f>$A$1*Populatie!$AE31*Populatie!AW31/(Distante!AW31*Distante!AW31)</f>
        <v>0.78037037901234563</v>
      </c>
      <c r="AX31" s="16">
        <f>$A$1*Populatie!$AE31*Populatie!AX31/(Distante!AX31*Distante!AX31)</f>
        <v>0.24677674122724713</v>
      </c>
      <c r="AY31" s="16">
        <f>$A$1*Populatie!$AE31*Populatie!AY31/(Distante!AY31*Distante!AY31)</f>
        <v>0.3556896976568405</v>
      </c>
      <c r="AZ31" s="16">
        <f>$A$1*Populatie!$AE31*Populatie!AZ31/(Distante!AZ31*Distante!AZ31)</f>
        <v>0.32166284625445901</v>
      </c>
      <c r="BA31" s="16">
        <f>$A$1*Populatie!$AE31*Populatie!BA31/(Distante!BA31*Distante!BA31)</f>
        <v>0.43441683121301772</v>
      </c>
      <c r="BB31" s="16">
        <f>$A$1*Populatie!$AE31*Populatie!BB31/(Distante!BB31*Distante!BB31)</f>
        <v>0.36776676927297669</v>
      </c>
      <c r="BC31" s="16">
        <f>$A$1*Populatie!$AE31*Populatie!BC31/(Distante!BC31*Distante!BC31)</f>
        <v>33.670548103703702</v>
      </c>
      <c r="BD31" s="16">
        <f>$A$1*Populatie!$AE31*Populatie!BD31/(Distante!BD31*Distante!BD31)</f>
        <v>0.40514645661066467</v>
      </c>
      <c r="BE31" s="16">
        <f>$A$1*Populatie!$AE31*Populatie!BE31/(Distante!BE31*Distante!BE31)</f>
        <v>0.79107888199999987</v>
      </c>
      <c r="BF31" s="16">
        <f>$A$1*Populatie!$AE31*Populatie!BF31/(Distante!BF31*Distante!BF31)</f>
        <v>1.2703177343428882</v>
      </c>
      <c r="BG31" s="16">
        <f>$A$1*Populatie!$AE31*Populatie!BG31/(Distante!BG31*Distante!BG31)</f>
        <v>9.6219076069204146</v>
      </c>
      <c r="BH31" s="16">
        <f>$A$1*Populatie!$AE31*Populatie!BH31/(Distante!BH31*Distante!BH31)</f>
        <v>2.2947606988281248</v>
      </c>
      <c r="BI31" s="16">
        <f>$A$1*Populatie!$AE31*Populatie!BI31/(Distante!BI31*Distante!BI31)</f>
        <v>4.2482688263888893</v>
      </c>
      <c r="BJ31" s="16">
        <f>$A$1*Populatie!$AE31*Populatie!BJ31/(Distante!BJ31*Distante!BJ31)</f>
        <v>1.5528271429135803</v>
      </c>
      <c r="BK31" s="16">
        <f>$A$1*Populatie!$AE31*Populatie!BK31/(Distante!BK31*Distante!BK31)</f>
        <v>0.16833057352941175</v>
      </c>
      <c r="BL31" s="16">
        <f>$A$1*Populatie!$AE31*Populatie!BL31/(Distante!BL31*Distante!BL31)</f>
        <v>0.26237346736094674</v>
      </c>
      <c r="BM31" s="16">
        <f>$A$1*Populatie!$AE31*Populatie!BM31/(Distante!BM31*Distante!BM31)</f>
        <v>0.35000789119999998</v>
      </c>
      <c r="BN31" s="16">
        <f>$A$1*Populatie!$AE31*Populatie!BN31/(Distante!BN31*Distante!BN31)</f>
        <v>5.006047226035502</v>
      </c>
      <c r="BO31" s="16">
        <f>$A$1*Populatie!$AE31*Populatie!BO31/(Distante!BO31*Distante!BO31)</f>
        <v>0.75014476574074063</v>
      </c>
      <c r="BP31" s="16">
        <f>$A$1*Populatie!$AE31*Populatie!BP31/(Distante!BP31*Distante!BP31)</f>
        <v>0.44977122489292015</v>
      </c>
      <c r="BQ31" s="16">
        <f>$A$1*Populatie!$AE31*Populatie!BQ31/(Distante!BQ31*Distante!BQ31)</f>
        <v>0.91710938515624996</v>
      </c>
      <c r="BR31" s="16">
        <f>$A$1*Populatie!$AE31*Populatie!BR31/(Distante!BR31*Distante!BR31)</f>
        <v>0.12082959758222221</v>
      </c>
      <c r="BS31" s="16">
        <f>$A$1*Populatie!$AE31*Populatie!BS31/(Distante!BS31*Distante!BS31)</f>
        <v>6.1522704906666661</v>
      </c>
      <c r="BT31" s="16">
        <f>$A$1*Populatie!$AE31*Populatie!BT31/(Distante!BT31*Distante!BT31)</f>
        <v>1.0140782677514792</v>
      </c>
      <c r="BU31" s="16">
        <f>$A$1*Populatie!$AE31*Populatie!BU31/(Distante!BU31*Distante!BU31)</f>
        <v>2.9454157777777779</v>
      </c>
      <c r="BV31" s="16">
        <f>$A$1*Populatie!$AE31*Populatie!BV31/(Distante!BV31*Distante!BV31)</f>
        <v>0.14336454078478</v>
      </c>
      <c r="BW31" s="16">
        <f>$A$1*Populatie!$AE31*Populatie!BW31/(Distante!BW31*Distante!BW31)</f>
        <v>0.5358087359999999</v>
      </c>
      <c r="BX31" s="16">
        <f>$A$1*Populatie!$AE31*Populatie!BX31/(Distante!BX31*Distante!BX31)</f>
        <v>0.24970281966666666</v>
      </c>
      <c r="BY31" s="16">
        <f>$A$1*Populatie!$AE31*Populatie!BY31/(Distante!BY31*Distante!BY31)</f>
        <v>14.4883624</v>
      </c>
      <c r="BZ31" s="16">
        <f>$A$1*Populatie!$AE31*Populatie!BZ31/(Distante!BZ31*Distante!BZ31)</f>
        <v>0.10958882396970371</v>
      </c>
      <c r="CA31" s="16">
        <f>$A$1*Populatie!$AE31*Populatie!CA31/(Distante!CA31*Distante!CA31)</f>
        <v>5.7609969828124994</v>
      </c>
      <c r="CB31" s="16">
        <f>$A$1*Populatie!$AE31*Populatie!CB31/(Distante!CB31*Distante!CB31)</f>
        <v>0.47298567071005915</v>
      </c>
      <c r="CC31" s="16">
        <f>$A$1*Populatie!$AE31*Populatie!CC31/(Distante!CC31*Distante!CC31)</f>
        <v>2.2436156695652172</v>
      </c>
      <c r="CD31" s="16">
        <f>$A$1*Populatie!$AE31*Populatie!CD31/(Distante!CD31*Distante!CD31)</f>
        <v>0.46984995250761097</v>
      </c>
      <c r="CE31" s="16">
        <f>$A$1*Populatie!$AE31*Populatie!CE31/(Distante!CE31*Distante!CE31)</f>
        <v>0.13622287847494002</v>
      </c>
      <c r="CF31" s="16">
        <f>$A$1*Populatie!$AE31*Populatie!CF31/(Distante!CF31*Distante!CF31)</f>
        <v>0.4374713445105462</v>
      </c>
      <c r="CG31" s="16">
        <f>$A$1*Populatie!$AE31*Populatie!CG31/(Distante!CG31*Distante!CG31)</f>
        <v>0.83415242372448972</v>
      </c>
      <c r="CH31" s="16">
        <f>$A$1*Populatie!$AE31*Populatie!CH31/(Distante!CH31*Distante!CH31)</f>
        <v>0.98765626093749992</v>
      </c>
      <c r="CI31" s="16">
        <f>$A$1*Populatie!$AE31*Populatie!CI31/(Distante!CI31*Distante!CI31)</f>
        <v>1.4738410398572277</v>
      </c>
      <c r="CJ31" s="16">
        <f>$A$1*Populatie!$AE31*Populatie!CJ31/(Distante!CJ31*Distante!CJ31)</f>
        <v>0.46699134094127442</v>
      </c>
      <c r="CK31" s="16">
        <f>$A$1*Populatie!$AE31*Populatie!CK31/(Distante!CK31*Distante!CK31)</f>
        <v>0.55564498715041566</v>
      </c>
      <c r="CL31" s="16">
        <f>$A$1*Populatie!$AE31*Populatie!CL31/(Distante!CL31*Distante!CL31)</f>
        <v>0.46517481599999994</v>
      </c>
      <c r="CM31" s="16">
        <f>$A$1*Populatie!$AE31*Populatie!CM31/(Distante!CM31*Distante!CM31)</f>
        <v>0.18964580591715974</v>
      </c>
      <c r="CN31" s="16">
        <f>$A$1*Populatie!$AE31*Populatie!CN31/(Distante!CN31*Distante!CN31)</f>
        <v>2.0405123972565153</v>
      </c>
      <c r="CO31" s="16">
        <f>$A$1*Populatie!$AE31*Populatie!CO31/(Distante!CO31*Distante!CO31)</f>
        <v>1.0003713913599999</v>
      </c>
      <c r="CP31" s="16">
        <f>$A$1*Populatie!$AE31*Populatie!CP31/(Distante!CP31*Distante!CP31)</f>
        <v>0.39474644444444446</v>
      </c>
      <c r="CQ31" s="16">
        <f>$A$1*Populatie!$AE31*Populatie!CQ31/(Distante!CQ31*Distante!CQ31)</f>
        <v>2.071435860185185</v>
      </c>
      <c r="CR31" s="16">
        <f>$A$1*Populatie!$AE31*Populatie!CR31/(Distante!CR31*Distante!CR31)</f>
        <v>0.33993729765474817</v>
      </c>
      <c r="CS31" s="16">
        <f>$A$1*Populatie!$AE31*Populatie!CS31/(Distante!CS31*Distante!CS31)</f>
        <v>0.41421748799999997</v>
      </c>
      <c r="CT31" s="16">
        <f>$A$1*Populatie!$AE31*Populatie!CT31/(Distante!CT31*Distante!CT31)</f>
        <v>0.41871502811111105</v>
      </c>
      <c r="CU31" s="16">
        <f>$A$1*Populatie!$AE31*Populatie!CU31/(Distante!CU31*Distante!CU31)</f>
        <v>0.38423427655555553</v>
      </c>
      <c r="CV31" s="16">
        <f>$A$1*Populatie!$AE31*Populatie!CV31/(Distante!CV31*Distante!CV31)</f>
        <v>0.43875573926530614</v>
      </c>
      <c r="CW31" s="16">
        <f>$A$1*Populatie!$AE31*Populatie!CW31/(Distante!CW31*Distante!CW31)</f>
        <v>0.83758707239506169</v>
      </c>
      <c r="CX31" s="16">
        <f>$A$1*Populatie!$AE31*Populatie!CX31/(Distante!CX31*Distante!CX31)</f>
        <v>0.33562874782608693</v>
      </c>
      <c r="CY31" s="16">
        <f>$A$1*Populatie!$AE31*Populatie!CY31/(Distante!CY31*Distante!CY31)</f>
        <v>0.6298701285649615</v>
      </c>
    </row>
    <row r="32" spans="1:103" ht="15.75" customHeight="1" x14ac:dyDescent="0.25">
      <c r="A32" s="2" t="s">
        <v>31</v>
      </c>
      <c r="B32" s="16">
        <v>54.146805294896033</v>
      </c>
      <c r="C32" s="16">
        <v>0.85758429472040443</v>
      </c>
      <c r="D32" s="16">
        <v>1.4351065009406074</v>
      </c>
      <c r="E32" s="16">
        <v>2.147149680612245</v>
      </c>
      <c r="F32" s="16">
        <v>4.1414463972972975</v>
      </c>
      <c r="G32" s="16">
        <v>6.0871019673469391</v>
      </c>
      <c r="H32" s="16">
        <v>19.159963655555554</v>
      </c>
      <c r="I32" s="16">
        <v>0.21124423289224953</v>
      </c>
      <c r="J32" s="16">
        <v>3.5800104967281379E-2</v>
      </c>
      <c r="K32" s="16">
        <v>0.99176537795858</v>
      </c>
      <c r="L32" s="16">
        <v>0.12872891737278108</v>
      </c>
      <c r="M32" s="16">
        <v>5.0178989277988098E-2</v>
      </c>
      <c r="N32" s="16">
        <v>0.25666654867495942</v>
      </c>
      <c r="O32" s="16">
        <v>0.36872375724852074</v>
      </c>
      <c r="P32" s="16">
        <v>0.26926085972511454</v>
      </c>
      <c r="Q32" s="16">
        <v>0.18220547200832465</v>
      </c>
      <c r="R32" s="16">
        <v>2.0218091299999998</v>
      </c>
      <c r="S32" s="16">
        <v>0.43657487174556214</v>
      </c>
      <c r="T32" s="16">
        <v>0.12063564631379964</v>
      </c>
      <c r="U32" s="16">
        <v>2.4565383498269897</v>
      </c>
      <c r="V32" s="16">
        <v>9.289505720214844E-2</v>
      </c>
      <c r="W32" s="16">
        <v>0.17393812734375</v>
      </c>
      <c r="X32" s="16">
        <v>3.3009128653061226</v>
      </c>
      <c r="Y32" s="16">
        <v>4.4847187181541417E-2</v>
      </c>
      <c r="Z32" s="16">
        <v>0.63869904545454559</v>
      </c>
      <c r="AA32" s="16">
        <v>6.9711902109248228E-2</v>
      </c>
      <c r="AB32" s="16">
        <v>8.4249842899408275E-2</v>
      </c>
      <c r="AC32" s="16">
        <v>0.64196148648648654</v>
      </c>
      <c r="AD32" s="16">
        <v>0.11847982581818182</v>
      </c>
      <c r="AE32" s="16">
        <f t="array" ref="AE32:AE103">TRANSPOSE(AF31:CY31)</f>
        <v>12.940880425</v>
      </c>
      <c r="AF32" s="16" t="s">
        <v>103</v>
      </c>
      <c r="AG32" s="16">
        <f>$A$1*Populatie!$AF32*Populatie!AG32/(Distante!AG32*Distante!AG32)</f>
        <v>6.0769593279999999E-2</v>
      </c>
      <c r="AH32" s="16">
        <f>$A$1*Populatie!$AF32*Populatie!AH32/(Distante!AH32*Distante!AH32)</f>
        <v>0.14751111828254848</v>
      </c>
      <c r="AI32" s="16">
        <f>$A$1*Populatie!$AF32*Populatie!AI32/(Distante!AI32*Distante!AI32)</f>
        <v>6.147545472972972E-2</v>
      </c>
      <c r="AJ32" s="16">
        <f>$A$1*Populatie!$AF32*Populatie!AJ32/(Distante!AJ32*Distante!AJ32)</f>
        <v>6.5203809439999996E-2</v>
      </c>
      <c r="AK32" s="16">
        <f>$A$1*Populatie!$AF32*Populatie!AK32/(Distante!AK32*Distante!AK32)</f>
        <v>2.6115653762641286E-2</v>
      </c>
      <c r="AL32" s="16">
        <f>$A$1*Populatie!$AF32*Populatie!AL32/(Distante!AL32*Distante!AL32)</f>
        <v>0.16826932216446125</v>
      </c>
      <c r="AM32" s="16">
        <f>$A$1*Populatie!$AF32*Populatie!AM32/(Distante!AM32*Distante!AM32)</f>
        <v>0.14848823292187499</v>
      </c>
      <c r="AN32" s="16">
        <f>$A$1*Populatie!$AF32*Populatie!AN32/(Distante!AN32*Distante!AN32)</f>
        <v>9.8689181344307264E-2</v>
      </c>
      <c r="AO32" s="16">
        <f>$A$1*Populatie!$AF32*Populatie!AO32/(Distante!AO32*Distante!AO32)</f>
        <v>0.36387167967513534</v>
      </c>
      <c r="AP32" s="16">
        <f>$A$1*Populatie!$AF32*Populatie!AP32/(Distante!AP32*Distante!AP32)</f>
        <v>8.847669435196194E-2</v>
      </c>
      <c r="AQ32" s="16">
        <f>$A$1*Populatie!$AF32*Populatie!AQ32/(Distante!AQ32*Distante!AQ32)</f>
        <v>7.1785089663622181E-2</v>
      </c>
      <c r="AR32" s="16">
        <f>$A$1*Populatie!$AF32*Populatie!AR32/(Distante!AR32*Distante!AR32)</f>
        <v>1.6520146582163872E-2</v>
      </c>
      <c r="AS32" s="16">
        <f>$A$1*Populatie!$AF32*Populatie!AS32/(Distante!AS32*Distante!AS32)</f>
        <v>0.31288874505137915</v>
      </c>
      <c r="AT32" s="16">
        <f>$A$1*Populatie!$AF32*Populatie!AT32/(Distante!AT32*Distante!AT32)</f>
        <v>0.22537847578124998</v>
      </c>
      <c r="AU32" s="16">
        <f>$A$1*Populatie!$AF32*Populatie!AU32/(Distante!AU32*Distante!AU32)</f>
        <v>0.49696607812499999</v>
      </c>
      <c r="AV32" s="16">
        <f>$A$1*Populatie!$AF32*Populatie!AV32/(Distante!AV32*Distante!AV32)</f>
        <v>0.12072545744378699</v>
      </c>
      <c r="AW32" s="16">
        <f>$A$1*Populatie!$AF32*Populatie!AW32/(Distante!AW32*Distante!AW32)</f>
        <v>0.1718953568181818</v>
      </c>
      <c r="AX32" s="16">
        <f>$A$1*Populatie!$AF32*Populatie!AX32/(Distante!AX32*Distante!AX32)</f>
        <v>7.1125357248520704E-2</v>
      </c>
      <c r="AY32" s="16">
        <f>$A$1*Populatie!$AF32*Populatie!AY32/(Distante!AY32*Distante!AY32)</f>
        <v>5.1471745429362878E-2</v>
      </c>
      <c r="AZ32" s="16">
        <f>$A$1*Populatie!$AF32*Populatie!AZ32/(Distante!AZ32*Distante!AZ32)</f>
        <v>0.10584360454815696</v>
      </c>
      <c r="BA32" s="16">
        <f>$A$1*Populatie!$AF32*Populatie!BA32/(Distante!BA32*Distante!BA32)</f>
        <v>7.6676159869073585E-2</v>
      </c>
      <c r="BB32" s="16">
        <f>$A$1*Populatie!$AF32*Populatie!BB32/(Distante!BB32*Distante!BB32)</f>
        <v>9.8021472999999998E-2</v>
      </c>
      <c r="BC32" s="16">
        <f>$A$1*Populatie!$AF32*Populatie!BC32/(Distante!BC32*Distante!BC32)</f>
        <v>35.897063003999996</v>
      </c>
      <c r="BD32" s="16">
        <f>$A$1*Populatie!$AF32*Populatie!BD32/(Distante!BD32*Distante!BD32)</f>
        <v>0.10346194374999999</v>
      </c>
      <c r="BE32" s="16">
        <f>$A$1*Populatie!$AF32*Populatie!BE32/(Distante!BE32*Distante!BE32)</f>
        <v>0.27382574674556209</v>
      </c>
      <c r="BF32" s="16">
        <f>$A$1*Populatie!$AF32*Populatie!BF32/(Distante!BF32*Distante!BF32)</f>
        <v>0.30915265787999996</v>
      </c>
      <c r="BG32" s="16">
        <f>$A$1*Populatie!$AF32*Populatie!BG32/(Distante!BG32*Distante!BG32)</f>
        <v>1.3535554446745561</v>
      </c>
      <c r="BH32" s="16">
        <f>$A$1*Populatie!$AF32*Populatie!BH32/(Distante!BH32*Distante!BH32)</f>
        <v>0.48326027681249994</v>
      </c>
      <c r="BI32" s="16">
        <f>$A$1*Populatie!$AF32*Populatie!BI32/(Distante!BI32*Distante!BI32)</f>
        <v>0.69653085726643593</v>
      </c>
      <c r="BJ32" s="16">
        <f>$A$1*Populatie!$AF32*Populatie!BJ32/(Distante!BJ32*Distante!BJ32)</f>
        <v>0.35483327746913579</v>
      </c>
      <c r="BK32" s="16">
        <f>$A$1*Populatie!$AF32*Populatie!BK32/(Distante!BK32*Distante!BK32)</f>
        <v>4.4342213123268692E-2</v>
      </c>
      <c r="BL32" s="16">
        <f>$A$1*Populatie!$AF32*Populatie!BL32/(Distante!BL32*Distante!BL32)</f>
        <v>0.10843122440546968</v>
      </c>
      <c r="BM32" s="16">
        <f>$A$1*Populatie!$AF32*Populatie!BM32/(Distante!BM32*Distante!BM32)</f>
        <v>8.8620022160664821E-2</v>
      </c>
      <c r="BN32" s="16">
        <f>$A$1*Populatie!$AF32*Populatie!BN32/(Distante!BN32*Distante!BN32)</f>
        <v>0.90901127608163268</v>
      </c>
      <c r="BO32" s="16">
        <f>$A$1*Populatie!$AF32*Populatie!BO32/(Distante!BO32*Distante!BO32)</f>
        <v>0.55538138906250001</v>
      </c>
      <c r="BP32" s="16">
        <f>$A$1*Populatie!$AF32*Populatie!BP32/(Distante!BP32*Distante!BP32)</f>
        <v>0.11652518188851417</v>
      </c>
      <c r="BQ32" s="16">
        <f>$A$1*Populatie!$AF32*Populatie!BQ32/(Distante!BQ32*Distante!BQ32)</f>
        <v>0.70072276326530614</v>
      </c>
      <c r="BR32" s="16">
        <f>$A$1*Populatie!$AF32*Populatie!BR32/(Distante!BR32*Distante!BR32)</f>
        <v>3.1695747959183673E-2</v>
      </c>
      <c r="BS32" s="16">
        <f>$A$1*Populatie!$AF32*Populatie!BS32/(Distante!BS32*Distante!BS32)</f>
        <v>2.3239436280612242</v>
      </c>
      <c r="BT32" s="16">
        <f>$A$1*Populatie!$AF32*Populatie!BT32/(Distante!BT32*Distante!BT32)</f>
        <v>0.24248351222789574</v>
      </c>
      <c r="BU32" s="16">
        <f>$A$1*Populatie!$AF32*Populatie!BU32/(Distante!BU32*Distante!BU32)</f>
        <v>0.69391934615384609</v>
      </c>
      <c r="BV32" s="16">
        <f>$A$1*Populatie!$AF32*Populatie!BV32/(Distante!BV32*Distante!BV32)</f>
        <v>3.6431209090909092E-2</v>
      </c>
      <c r="BW32" s="16">
        <f>$A$1*Populatie!$AF32*Populatie!BW32/(Distante!BW32*Distante!BW32)</f>
        <v>0.13020838198242188</v>
      </c>
      <c r="BX32" s="16">
        <f>$A$1*Populatie!$AF32*Populatie!BX32/(Distante!BX32*Distante!BX32)</f>
        <v>0.12319625560183257</v>
      </c>
      <c r="BY32" s="16">
        <f>$A$1*Populatie!$AF32*Populatie!BY32/(Distante!BY32*Distante!BY32)</f>
        <v>2.2533488226562501</v>
      </c>
      <c r="BZ32" s="16">
        <f>$A$1*Populatie!$AF32*Populatie!BZ32/(Distante!BZ32*Distante!BZ32)</f>
        <v>5.5512664506172836E-2</v>
      </c>
      <c r="CA32" s="16">
        <f>$A$1*Populatie!$AF32*Populatie!CA32/(Distante!CA32*Distante!CA32)</f>
        <v>19.411599635999998</v>
      </c>
      <c r="CB32" s="16">
        <f>$A$1*Populatie!$AF32*Populatie!CB32/(Distante!CB32*Distante!CB32)</f>
        <v>0.21737672386363635</v>
      </c>
      <c r="CC32" s="16">
        <f>$A$1*Populatie!$AF32*Populatie!CC32/(Distante!CC32*Distante!CC32)</f>
        <v>1.7357426680000001</v>
      </c>
      <c r="CD32" s="16">
        <f>$A$1*Populatie!$AF32*Populatie!CD32/(Distante!CD32*Distante!CD32)</f>
        <v>0.13674722397959183</v>
      </c>
      <c r="CE32" s="16">
        <f>$A$1*Populatie!$AF32*Populatie!CE32/(Distante!CE32*Distante!CE32)</f>
        <v>3.8525769433593746E-2</v>
      </c>
      <c r="CF32" s="16">
        <f>$A$1*Populatie!$AF32*Populatie!CF32/(Distante!CF32*Distante!CF32)</f>
        <v>0.12578665831758032</v>
      </c>
      <c r="CG32" s="16">
        <f>$A$1*Populatie!$AF32*Populatie!CG32/(Distante!CG32*Distante!CG32)</f>
        <v>0.20373163839053254</v>
      </c>
      <c r="CH32" s="16">
        <f>$A$1*Populatie!$AF32*Populatie!CH32/(Distante!CH32*Distante!CH32)</f>
        <v>0.54695118648648644</v>
      </c>
      <c r="CI32" s="16">
        <f>$A$1*Populatie!$AF32*Populatie!CI32/(Distante!CI32*Distante!CI32)</f>
        <v>0.3395391990837151</v>
      </c>
      <c r="CJ32" s="16">
        <f>$A$1*Populatie!$AF32*Populatie!CJ32/(Distante!CJ32*Distante!CJ32)</f>
        <v>0.25550388947368424</v>
      </c>
      <c r="CK32" s="16">
        <f>$A$1*Populatie!$AF32*Populatie!CK32/(Distante!CK32*Distante!CK32)</f>
        <v>0.15693665625</v>
      </c>
      <c r="CL32" s="16">
        <f>$A$1*Populatie!$AF32*Populatie!CL32/(Distante!CL32*Distante!CL32)</f>
        <v>0.15306641672727272</v>
      </c>
      <c r="CM32" s="16">
        <f>$A$1*Populatie!$AF32*Populatie!CM32/(Distante!CM32*Distante!CM32)</f>
        <v>5.1333309734991887E-2</v>
      </c>
      <c r="CN32" s="16">
        <f>$A$1*Populatie!$AF32*Populatie!CN32/(Distante!CN32*Distante!CN32)</f>
        <v>1.2236874209999999</v>
      </c>
      <c r="CO32" s="16">
        <f>$A$1*Populatie!$AF32*Populatie!CO32/(Distante!CO32*Distante!CO32)</f>
        <v>1.0496606831632653</v>
      </c>
      <c r="CP32" s="16">
        <f>$A$1*Populatie!$AF32*Populatie!CP32/(Distante!CP32*Distante!CP32)</f>
        <v>0.10617544717583036</v>
      </c>
      <c r="CQ32" s="16">
        <f>$A$1*Populatie!$AF32*Populatie!CQ32/(Distante!CQ32*Distante!CQ32)</f>
        <v>0.41746930562381851</v>
      </c>
      <c r="CR32" s="16">
        <f>$A$1*Populatie!$AF32*Populatie!CR32/(Distante!CR32*Distante!CR32)</f>
        <v>6.4811680953441753E-2</v>
      </c>
      <c r="CS32" s="16">
        <f>$A$1*Populatie!$AF32*Populatie!CS32/(Distante!CS32*Distante!CS32)</f>
        <v>0.17895138164062499</v>
      </c>
      <c r="CT32" s="16">
        <f>$A$1*Populatie!$AF32*Populatie!CT32/(Distante!CT32*Distante!CT32)</f>
        <v>0.11049310164847403</v>
      </c>
      <c r="CU32" s="16">
        <f>$A$1*Populatie!$AF32*Populatie!CU32/(Distante!CU32*Distante!CU32)</f>
        <v>0.10139410846513701</v>
      </c>
      <c r="CV32" s="16">
        <f>$A$1*Populatie!$AF32*Populatie!CV32/(Distante!CV32*Distante!CV32)</f>
        <v>0.119316680148423</v>
      </c>
      <c r="CW32" s="16">
        <f>$A$1*Populatie!$AF32*Populatie!CW32/(Distante!CW32*Distante!CW32)</f>
        <v>0.19868586664293342</v>
      </c>
      <c r="CX32" s="16">
        <f>$A$1*Populatie!$AF32*Populatie!CX32/(Distante!CX32*Distante!CX32)</f>
        <v>8.8682842486085336E-2</v>
      </c>
      <c r="CY32" s="16">
        <f>$A$1*Populatie!$AF32*Populatie!CY32/(Distante!CY32*Distante!CY32)</f>
        <v>0.1513509218181818</v>
      </c>
    </row>
    <row r="33" spans="1:103" ht="15.75" customHeight="1" x14ac:dyDescent="0.25">
      <c r="A33" s="2" t="s">
        <v>32</v>
      </c>
      <c r="B33" s="16">
        <v>5.905282002218935</v>
      </c>
      <c r="C33" s="16">
        <v>0.9555806693816884</v>
      </c>
      <c r="D33" s="16">
        <v>13.230617155555557</v>
      </c>
      <c r="E33" s="16">
        <v>0.13956274336704341</v>
      </c>
      <c r="F33" s="16">
        <v>0.84940466503628065</v>
      </c>
      <c r="G33" s="16">
        <v>0.41568608288888886</v>
      </c>
      <c r="H33" s="16">
        <v>0.17656411375510203</v>
      </c>
      <c r="I33" s="16">
        <v>1.9400102256055365</v>
      </c>
      <c r="J33" s="16">
        <v>3.0806542056932965E-2</v>
      </c>
      <c r="K33" s="16">
        <v>9.1246141845703135E-2</v>
      </c>
      <c r="L33" s="16">
        <v>0.15660884845041323</v>
      </c>
      <c r="M33" s="16">
        <v>0.16888906922448979</v>
      </c>
      <c r="N33" s="16">
        <v>7.6001292444699803E-2</v>
      </c>
      <c r="O33" s="16">
        <v>0.9649485180555557</v>
      </c>
      <c r="P33" s="16">
        <v>0.10713422199762188</v>
      </c>
      <c r="Q33" s="16">
        <v>3.3474654458161862E-2</v>
      </c>
      <c r="R33" s="16">
        <v>0.45920410955183344</v>
      </c>
      <c r="S33" s="16">
        <v>2.1736306275597833E-2</v>
      </c>
      <c r="T33" s="16">
        <v>0.17316325657111953</v>
      </c>
      <c r="U33" s="16">
        <v>6.1838683656249997E-2</v>
      </c>
      <c r="V33" s="16">
        <v>3.398734116327512E-2</v>
      </c>
      <c r="W33" s="16">
        <v>1.1480152803792347E-2</v>
      </c>
      <c r="X33" s="16">
        <v>0.1704485407267381</v>
      </c>
      <c r="Y33" s="16">
        <v>0.12737145861224491</v>
      </c>
      <c r="Z33" s="16">
        <v>0.19147758370370371</v>
      </c>
      <c r="AA33" s="16">
        <v>9.1652982142857137E-2</v>
      </c>
      <c r="AB33" s="16">
        <v>7.199395384227765E-2</v>
      </c>
      <c r="AC33" s="16">
        <v>4.5296491309171599E-2</v>
      </c>
      <c r="AD33" s="16">
        <v>1.3423598185971514E-2</v>
      </c>
      <c r="AE33" s="16">
        <v>0.2314171443083092</v>
      </c>
      <c r="AF33" s="16">
        <f t="array" ref="AF33:AF103">TRANSPOSE(AG32:CY32)</f>
        <v>6.0769593279999999E-2</v>
      </c>
      <c r="AG33" s="16" t="s">
        <v>103</v>
      </c>
      <c r="AH33" s="16">
        <f>$A$1*Populatie!$AG33*Populatie!AH33/(Distante!AH33*Distante!AH33)</f>
        <v>3.8782616083611554E-2</v>
      </c>
      <c r="AI33" s="16">
        <f>$A$1*Populatie!$AG33*Populatie!AI33/(Distante!AI33*Distante!AI33)</f>
        <v>0.35475484574669186</v>
      </c>
      <c r="AJ33" s="16">
        <f>$A$1*Populatie!$AG33*Populatie!AJ33/(Distante!AJ33*Distante!AJ33)</f>
        <v>0.63105804135802468</v>
      </c>
      <c r="AK33" s="16">
        <f>$A$1*Populatie!$AG33*Populatie!AK33/(Distante!AK33*Distante!AK33)</f>
        <v>2.9099896135552909E-2</v>
      </c>
      <c r="AL33" s="16">
        <f>$A$1*Populatie!$AG33*Populatie!AL33/(Distante!AL33*Distante!AL33)</f>
        <v>6.3294121109693874E-2</v>
      </c>
      <c r="AM33" s="16">
        <f>$A$1*Populatie!$AG33*Populatie!AM33/(Distante!AM33*Distante!AM33)</f>
        <v>0.67573244107142849</v>
      </c>
      <c r="AN33" s="16">
        <f>$A$1*Populatie!$AG33*Populatie!AN33/(Distante!AN33*Distante!AN33)</f>
        <v>0.26366650051132212</v>
      </c>
      <c r="AO33" s="16">
        <f>$A$1*Populatie!$AG33*Populatie!AO33/(Distante!AO33*Distante!AO33)</f>
        <v>0.18724873071895423</v>
      </c>
      <c r="AP33" s="16">
        <f>$A$1*Populatie!$AG33*Populatie!AP33/(Distante!AP33*Distante!AP33)</f>
        <v>8.5703457231404961E-2</v>
      </c>
      <c r="AQ33" s="16">
        <f>$A$1*Populatie!$AG33*Populatie!AQ33/(Distante!AQ33*Distante!AQ33)</f>
        <v>0.11227490312499999</v>
      </c>
      <c r="AR33" s="16">
        <f>$A$1*Populatie!$AG33*Populatie!AR33/(Distante!AR33*Distante!AR33)</f>
        <v>9.8266533993479049E-3</v>
      </c>
      <c r="AS33" s="16">
        <f>$A$1*Populatie!$AG33*Populatie!AS33/(Distante!AS33*Distante!AS33)</f>
        <v>0.10284178775510203</v>
      </c>
      <c r="AT33" s="16">
        <f>$A$1*Populatie!$AG33*Populatie!AT33/(Distante!AT33*Distante!AT33)</f>
        <v>5.7424475064471334E-2</v>
      </c>
      <c r="AU33" s="16">
        <f>$A$1*Populatie!$AG33*Populatie!AU33/(Distante!AU33*Distante!AU33)</f>
        <v>2.1576010546241208E-2</v>
      </c>
      <c r="AV33" s="16">
        <f>$A$1*Populatie!$AG33*Populatie!AV33/(Distante!AV33*Distante!AV33)</f>
        <v>0.26110579595959593</v>
      </c>
      <c r="AW33" s="16">
        <f>$A$1*Populatie!$AG33*Populatie!AW33/(Distante!AW33*Distante!AW33)</f>
        <v>9.1614304790123446E-2</v>
      </c>
      <c r="AX33" s="16">
        <f>$A$1*Populatie!$AG33*Populatie!AX33/(Distante!AX33*Distante!AX33)</f>
        <v>4.2885448711111114E-2</v>
      </c>
      <c r="AY33" s="16">
        <f>$A$1*Populatie!$AG33*Populatie!AY33/(Distante!AY33*Distante!AY33)</f>
        <v>0.10785561640982923</v>
      </c>
      <c r="AZ33" s="16">
        <f>$A$1*Populatie!$AG33*Populatie!AZ33/(Distante!AZ33*Distante!AZ33)</f>
        <v>2.1095798044425549E-2</v>
      </c>
      <c r="BA33" s="16">
        <f>$A$1*Populatie!$AG33*Populatie!BA33/(Distante!BA33*Distante!BA33)</f>
        <v>2.9823459460207612E-2</v>
      </c>
      <c r="BB33" s="16">
        <f>$A$1*Populatie!$AG33*Populatie!BB33/(Distante!BB33*Distante!BB33)</f>
        <v>1.4619299583828774E-2</v>
      </c>
      <c r="BC33" s="16">
        <f>$A$1*Populatie!$AG33*Populatie!BC33/(Distante!BC33*Distante!BC33)</f>
        <v>7.8169578656250002E-2</v>
      </c>
      <c r="BD33" s="16">
        <f>$A$1*Populatie!$AG33*Populatie!BD33/(Distante!BD33*Distante!BD33)</f>
        <v>9.0658477032746709E-2</v>
      </c>
      <c r="BE33" s="16">
        <f>$A$1*Populatie!$AG33*Populatie!BE33/(Distante!BE33*Distante!BE33)</f>
        <v>3.816217409598948E-2</v>
      </c>
      <c r="BF33" s="16">
        <f>$A$1*Populatie!$AG33*Populatie!BF33/(Distante!BF33*Distante!BF33)</f>
        <v>0.24424924591836733</v>
      </c>
      <c r="BG33" s="16">
        <f>$A$1*Populatie!$AG33*Populatie!BG33/(Distante!BG33*Distante!BG33)</f>
        <v>0.18158912082591669</v>
      </c>
      <c r="BH33" s="16">
        <f>$A$1*Populatie!$AG33*Populatie!BH33/(Distante!BH33*Distante!BH33)</f>
        <v>0.31485924660336012</v>
      </c>
      <c r="BI33" s="16">
        <f>$A$1*Populatie!$AG33*Populatie!BI33/(Distante!BI33*Distante!BI33)</f>
        <v>0.13815522129886118</v>
      </c>
      <c r="BJ33" s="16">
        <f>$A$1*Populatie!$AG33*Populatie!BJ33/(Distante!BJ33*Distante!BJ33)</f>
        <v>0.14082207309570313</v>
      </c>
      <c r="BK33" s="16">
        <f>$A$1*Populatie!$AG33*Populatie!BK33/(Distante!BK33*Distante!BK33)</f>
        <v>0.24787965625</v>
      </c>
      <c r="BL33" s="16">
        <f>$A$1*Populatie!$AG33*Populatie!BL33/(Distante!BL33*Distante!BL33)</f>
        <v>1.3013950246399999E-2</v>
      </c>
      <c r="BM33" s="16">
        <f>$A$1*Populatie!$AG33*Populatie!BM33/(Distante!BM33*Distante!BM33)</f>
        <v>0.12384982098765432</v>
      </c>
      <c r="BN33" s="16">
        <f>$A$1*Populatie!$AG33*Populatie!BN33/(Distante!BN33*Distante!BN33)</f>
        <v>0.16148820208116546</v>
      </c>
      <c r="BO33" s="16">
        <f>$A$1*Populatie!$AG33*Populatie!BO33/(Distante!BO33*Distante!BO33)</f>
        <v>1.8953488511000108E-2</v>
      </c>
      <c r="BP33" s="16">
        <f>$A$1*Populatie!$AG33*Populatie!BP33/(Distante!BP33*Distante!BP33)</f>
        <v>0.44918761947873798</v>
      </c>
      <c r="BQ33" s="16">
        <f>$A$1*Populatie!$AG33*Populatie!BQ33/(Distante!BQ33*Distante!BQ33)</f>
        <v>1.9496108239022182E-2</v>
      </c>
      <c r="BR33" s="16">
        <f>$A$1*Populatie!$AG33*Populatie!BR33/(Distante!BR33*Distante!BR33)</f>
        <v>6.7428187344510546E-2</v>
      </c>
      <c r="BS33" s="16">
        <f>$A$1*Populatie!$AG33*Populatie!BS33/(Distante!BS33*Distante!BS33)</f>
        <v>5.3333771770636418E-2</v>
      </c>
      <c r="BT33" s="16">
        <f>$A$1*Populatie!$AG33*Populatie!BT33/(Distante!BT33*Distante!BT33)</f>
        <v>0.38811077623456791</v>
      </c>
      <c r="BU33" s="16">
        <f>$A$1*Populatie!$AG33*Populatie!BU33/(Distante!BU33*Distante!BU33)</f>
        <v>0.12358303234614577</v>
      </c>
      <c r="BV33" s="16">
        <f>$A$1*Populatie!$AG33*Populatie!BV33/(Distante!BV33*Distante!BV33)</f>
        <v>9.2057014776274718E-2</v>
      </c>
      <c r="BW33" s="16">
        <f>$A$1*Populatie!$AG33*Populatie!BW33/(Distante!BW33*Distante!BW33)</f>
        <v>7.4909450340136047E-2</v>
      </c>
      <c r="BX33" s="16">
        <f>$A$1*Populatie!$AG33*Populatie!BX33/(Distante!BX33*Distante!BX33)</f>
        <v>1.1078700604676162E-2</v>
      </c>
      <c r="BY33" s="16">
        <f>$A$1*Populatie!$AG33*Populatie!BY33/(Distante!BY33*Distante!BY33)</f>
        <v>5.4238261494349807E-2</v>
      </c>
      <c r="BZ33" s="16">
        <f>$A$1*Populatie!$AG33*Populatie!BZ33/(Distante!BZ33*Distante!BZ33)</f>
        <v>5.5948824973649945E-3</v>
      </c>
      <c r="CA33" s="16">
        <f>$A$1*Populatie!$AG33*Populatie!CA33/(Distante!CA33*Distante!CA33)</f>
        <v>4.3347691171286652E-2</v>
      </c>
      <c r="CB33" s="16">
        <f>$A$1*Populatie!$AG33*Populatie!CB33/(Distante!CB33*Distante!CB33)</f>
        <v>1.9041065790114439E-2</v>
      </c>
      <c r="CC33" s="16">
        <f>$A$1*Populatie!$AG33*Populatie!CC33/(Distante!CC33*Distante!CC33)</f>
        <v>3.1603158687763096E-2</v>
      </c>
      <c r="CD33" s="16">
        <f>$A$1*Populatie!$AG33*Populatie!CD33/(Distante!CD33*Distante!CD33)</f>
        <v>8.1983389971041001E-2</v>
      </c>
      <c r="CE33" s="16">
        <f>$A$1*Populatie!$AG33*Populatie!CE33/(Distante!CE33*Distante!CE33)</f>
        <v>0.61089644259259257</v>
      </c>
      <c r="CF33" s="16">
        <f>$A$1*Populatie!$AG33*Populatie!CF33/(Distante!CF33*Distante!CF33)</f>
        <v>2.5025779389441727E-2</v>
      </c>
      <c r="CG33" s="16">
        <f>$A$1*Populatie!$AG33*Populatie!CG33/(Distante!CG33*Distante!CG33)</f>
        <v>0.17745871109467454</v>
      </c>
      <c r="CH33" s="16">
        <f>$A$1*Populatie!$AG33*Populatie!CH33/(Distante!CH33*Distante!CH33)</f>
        <v>3.049292689020381E-2</v>
      </c>
      <c r="CI33" s="16">
        <f>$A$1*Populatie!$AG33*Populatie!CI33/(Distante!CI33*Distante!CI33)</f>
        <v>0.1182272315296566</v>
      </c>
      <c r="CJ33" s="16">
        <f>$A$1*Populatie!$AG33*Populatie!CJ33/(Distante!CJ33*Distante!CJ33)</f>
        <v>1.4771327032461937E-2</v>
      </c>
      <c r="CK33" s="16">
        <f>$A$1*Populatie!$AG33*Populatie!CK33/(Distante!CK33*Distante!CK33)</f>
        <v>7.591285400638019E-2</v>
      </c>
      <c r="CL33" s="16">
        <f>$A$1*Populatie!$AG33*Populatie!CL33/(Distante!CL33*Distante!CL33)</f>
        <v>2.9212478542326843E-2</v>
      </c>
      <c r="CM33" s="16">
        <f>$A$1*Populatie!$AG33*Populatie!CM33/(Distante!CM33*Distante!CM33)</f>
        <v>3.3070062375</v>
      </c>
      <c r="CN33" s="16">
        <f>$A$1*Populatie!$AG33*Populatie!CN33/(Distante!CN33*Distante!CN33)</f>
        <v>4.850949788444444E-2</v>
      </c>
      <c r="CO33" s="16">
        <f>$A$1*Populatie!$AG33*Populatie!CO33/(Distante!CO33*Distante!CO33)</f>
        <v>1.3849721362154328E-2</v>
      </c>
      <c r="CP33" s="16">
        <f>$A$1*Populatie!$AG33*Populatie!CP33/(Distante!CP33*Distante!CP33)</f>
        <v>1.4018647644444444</v>
      </c>
      <c r="CQ33" s="16">
        <f>$A$1*Populatie!$AG33*Populatie!CQ33/(Distante!CQ33*Distante!CQ33)</f>
        <v>0.10649793983564014</v>
      </c>
      <c r="CR33" s="16">
        <f>$A$1*Populatie!$AG33*Populatie!CR33/(Distante!CR33*Distante!CR33)</f>
        <v>6.7550652728029986E-2</v>
      </c>
      <c r="CS33" s="16">
        <f>$A$1*Populatie!$AG33*Populatie!CS33/(Distante!CS33*Distante!CS33)</f>
        <v>1.768587890120037E-2</v>
      </c>
      <c r="CT33" s="16">
        <f>$A$1*Populatie!$AG33*Populatie!CT33/(Distante!CT33*Distante!CT33)</f>
        <v>4.3203965968749998</v>
      </c>
      <c r="CU33" s="16">
        <f>$A$1*Populatie!$AG33*Populatie!CU33/(Distante!CU33*Distante!CU33)</f>
        <v>0.99115409609374994</v>
      </c>
      <c r="CV33" s="16">
        <f>$A$1*Populatie!$AG33*Populatie!CV33/(Distante!CV33*Distante!CV33)</f>
        <v>9.6281197363281251E-2</v>
      </c>
      <c r="CW33" s="16">
        <f>$A$1*Populatie!$AG33*Populatie!CW33/(Distante!CW33*Distante!CW33)</f>
        <v>5.8383726702946143E-2</v>
      </c>
      <c r="CX33" s="16">
        <f>$A$1*Populatie!$AG33*Populatie!CX33/(Distante!CX33*Distante!CX33)</f>
        <v>0.12722058828124999</v>
      </c>
      <c r="CY33" s="16">
        <f>$A$1*Populatie!$AG33*Populatie!CY33/(Distante!CY33*Distante!CY33)</f>
        <v>3.9879462343749998E-2</v>
      </c>
    </row>
    <row r="34" spans="1:103" ht="15.75" customHeight="1" x14ac:dyDescent="0.25">
      <c r="A34" s="2" t="s">
        <v>33</v>
      </c>
      <c r="B34" s="16">
        <v>6.6551362666468492</v>
      </c>
      <c r="C34" s="16">
        <v>7.2112231643199998</v>
      </c>
      <c r="D34" s="16">
        <v>0.76219271183345505</v>
      </c>
      <c r="E34" s="16">
        <v>0.20053619716506629</v>
      </c>
      <c r="F34" s="16">
        <v>2.6361626876264128</v>
      </c>
      <c r="G34" s="16">
        <v>0.52863084091710766</v>
      </c>
      <c r="H34" s="16">
        <v>0.48520371843999993</v>
      </c>
      <c r="I34" s="16">
        <v>0.13609441011080334</v>
      </c>
      <c r="J34" s="16">
        <v>0.18373693925781251</v>
      </c>
      <c r="K34" s="16">
        <v>0.11673214424147918</v>
      </c>
      <c r="L34" s="16">
        <v>0.20992406711111111</v>
      </c>
      <c r="M34" s="16">
        <v>3.3538014186611169E-2</v>
      </c>
      <c r="N34" s="16">
        <v>6.0967923816568043E-2</v>
      </c>
      <c r="O34" s="16">
        <v>0.12486423323185387</v>
      </c>
      <c r="P34" s="16">
        <v>0.21045422915451895</v>
      </c>
      <c r="Q34" s="16">
        <v>4.5242214413223139E-2</v>
      </c>
      <c r="R34" s="16">
        <v>0.3583323298059965</v>
      </c>
      <c r="S34" s="16">
        <v>0.12475356046511628</v>
      </c>
      <c r="T34" s="16">
        <v>0.26704875199286138</v>
      </c>
      <c r="U34" s="16">
        <v>0.2408370759982639</v>
      </c>
      <c r="V34" s="16">
        <v>2.0652588493055557</v>
      </c>
      <c r="W34" s="16">
        <v>0.20593609822485209</v>
      </c>
      <c r="X34" s="16">
        <v>0.21350662668418088</v>
      </c>
      <c r="Y34" s="16">
        <v>5.5117907583774252E-2</v>
      </c>
      <c r="Z34" s="16">
        <v>0.15617249655271473</v>
      </c>
      <c r="AA34" s="16">
        <v>0.47917292271105821</v>
      </c>
      <c r="AB34" s="16">
        <v>0.54956011550068584</v>
      </c>
      <c r="AC34" s="16">
        <v>8.4803120370370369E-2</v>
      </c>
      <c r="AD34" s="16">
        <v>2.4467334535767316E-2</v>
      </c>
      <c r="AE34" s="16">
        <v>0.51851223253826983</v>
      </c>
      <c r="AF34" s="16">
        <v>0.14751111828254848</v>
      </c>
      <c r="AG34" s="16">
        <f t="array" ref="AG34:AG103">TRANSPOSE(AH33:CY33)</f>
        <v>3.8782616083611554E-2</v>
      </c>
      <c r="AH34" s="16" t="s">
        <v>103</v>
      </c>
      <c r="AI34" s="16">
        <f>$A$1*Populatie!$AH34*Populatie!AI34/(Distante!AI34*Distante!AI34)</f>
        <v>3.9131087165377748E-2</v>
      </c>
      <c r="AJ34" s="16">
        <f>$A$1*Populatie!$AH34*Populatie!AJ34/(Distante!AJ34*Distante!AJ34)</f>
        <v>3.4617614792899404E-2</v>
      </c>
      <c r="AK34" s="16">
        <f>$A$1*Populatie!$AH34*Populatie!AK34/(Distante!AK34*Distante!AK34)</f>
        <v>1.0560958441058785E-2</v>
      </c>
      <c r="AL34" s="16">
        <f>$A$1*Populatie!$AH34*Populatie!AL34/(Distante!AL34*Distante!AL34)</f>
        <v>4.5742071942800784E-2</v>
      </c>
      <c r="AM34" s="16">
        <f>$A$1*Populatie!$AH34*Populatie!AM34/(Distante!AM34*Distante!AM34)</f>
        <v>9.8133646545118233E-2</v>
      </c>
      <c r="AN34" s="16">
        <f>$A$1*Populatie!$AH34*Populatie!AN34/(Distante!AN34*Distante!AN34)</f>
        <v>0.13600796527815104</v>
      </c>
      <c r="AO34" s="16">
        <f>$A$1*Populatie!$AH34*Populatie!AO34/(Distante!AO34*Distante!AO34)</f>
        <v>0.23417327259945125</v>
      </c>
      <c r="AP34" s="16">
        <f>$A$1*Populatie!$AH34*Populatie!AP34/(Distante!AP34*Distante!AP34)</f>
        <v>2.8092249704142008E-2</v>
      </c>
      <c r="AQ34" s="16">
        <f>$A$1*Populatie!$AH34*Populatie!AQ34/(Distante!AQ34*Distante!AQ34)</f>
        <v>2.5186526749999997E-2</v>
      </c>
      <c r="AR34" s="16">
        <f>$A$1*Populatie!$AH34*Populatie!AR34/(Distante!AR34*Distante!AR34)</f>
        <v>8.3339441344046736E-2</v>
      </c>
      <c r="AS34" s="16">
        <f>$A$1*Populatie!$AH34*Populatie!AS34/(Distante!AS34*Distante!AS34)</f>
        <v>0.19625864999999998</v>
      </c>
      <c r="AT34" s="16">
        <f>$A$1*Populatie!$AH34*Populatie!AT34/(Distante!AT34*Distante!AT34)</f>
        <v>0.39635047675781243</v>
      </c>
      <c r="AU34" s="16">
        <f>$A$1*Populatie!$AH34*Populatie!AU34/(Distante!AU34*Distante!AU34)</f>
        <v>0.20544982644628096</v>
      </c>
      <c r="AV34" s="16">
        <f>$A$1*Populatie!$AH34*Populatie!AV34/(Distante!AV34*Distante!AV34)</f>
        <v>0.14743592370562128</v>
      </c>
      <c r="AW34" s="16">
        <f>$A$1*Populatie!$AH34*Populatie!AW34/(Distante!AW34*Distante!AW34)</f>
        <v>4.3870489256198339E-2</v>
      </c>
      <c r="AX34" s="16">
        <f>$A$1*Populatie!$AH34*Populatie!AX34/(Distante!AX34*Distante!AX34)</f>
        <v>0.76693667460317461</v>
      </c>
      <c r="AY34" s="16">
        <f>$A$1*Populatie!$AH34*Populatie!AY34/(Distante!AY34*Distante!AY34)</f>
        <v>0.25143940616343485</v>
      </c>
      <c r="AZ34" s="16">
        <f>$A$1*Populatie!$AH34*Populatie!AZ34/(Distante!AZ34*Distante!AZ34)</f>
        <v>2.8394527670645851E-2</v>
      </c>
      <c r="BA34" s="16">
        <f>$A$1*Populatie!$AH34*Populatie!BA34/(Distante!BA34*Distante!BA34)</f>
        <v>0.93243049969135794</v>
      </c>
      <c r="BB34" s="16">
        <f>$A$1*Populatie!$AH34*Populatie!BB34/(Distante!BB34*Distante!BB34)</f>
        <v>2.6509883006535947E-2</v>
      </c>
      <c r="BC34" s="16">
        <f>$A$1*Populatie!$AH34*Populatie!BC34/(Distante!BC34*Distante!BC34)</f>
        <v>0.24054472397119339</v>
      </c>
      <c r="BD34" s="16">
        <f>$A$1*Populatie!$AH34*Populatie!BD34/(Distante!BD34*Distante!BD34)</f>
        <v>0.78270139245541825</v>
      </c>
      <c r="BE34" s="16">
        <f>$A$1*Populatie!$AH34*Populatie!BE34/(Distante!BE34*Distante!BE34)</f>
        <v>4.961555872580399E-2</v>
      </c>
      <c r="BF34" s="16">
        <f>$A$1*Populatie!$AH34*Populatie!BF34/(Distante!BF34*Distante!BF34)</f>
        <v>0.10188634250295159</v>
      </c>
      <c r="BG34" s="16">
        <f>$A$1*Populatie!$AH34*Populatie!BG34/(Distante!BG34*Distante!BG34)</f>
        <v>0.24525600843621395</v>
      </c>
      <c r="BH34" s="16">
        <f>$A$1*Populatie!$AH34*Populatie!BH34/(Distante!BH34*Distante!BH34)</f>
        <v>0.12693673658895188</v>
      </c>
      <c r="BI34" s="16">
        <f>$A$1*Populatie!$AH34*Populatie!BI34/(Distante!BI34*Distante!BI34)</f>
        <v>0.27314933637152777</v>
      </c>
      <c r="BJ34" s="16">
        <f>$A$1*Populatie!$AH34*Populatie!BJ34/(Distante!BJ34*Distante!BJ34)</f>
        <v>0.3821911517485822</v>
      </c>
      <c r="BK34" s="16">
        <f>$A$1*Populatie!$AH34*Populatie!BK34/(Distante!BK34*Distante!BK34)</f>
        <v>2.8370723214285711E-2</v>
      </c>
      <c r="BL34" s="16">
        <f>$A$1*Populatie!$AH34*Populatie!BL34/(Distante!BL34*Distante!BL34)</f>
        <v>2.3139225622920215E-2</v>
      </c>
      <c r="BM34" s="16">
        <f>$A$1*Populatie!$AH34*Populatie!BM34/(Distante!BM34*Distante!BM34)</f>
        <v>2.7175854606931525E-2</v>
      </c>
      <c r="BN34" s="16">
        <f>$A$1*Populatie!$AH34*Populatie!BN34/(Distante!BN34*Distante!BN34)</f>
        <v>0.19388320187124078</v>
      </c>
      <c r="BO34" s="16">
        <f>$A$1*Populatie!$AH34*Populatie!BO34/(Distante!BO34*Distante!BO34)</f>
        <v>3.8109056561499766E-2</v>
      </c>
      <c r="BP34" s="16">
        <f>$A$1*Populatie!$AH34*Populatie!BP34/(Distante!BP34*Distante!BP34)</f>
        <v>0.13647871637931033</v>
      </c>
      <c r="BQ34" s="16">
        <f>$A$1*Populatie!$AH34*Populatie!BQ34/(Distante!BQ34*Distante!BQ34)</f>
        <v>3.9699043162393158E-2</v>
      </c>
      <c r="BR34" s="16">
        <f>$A$1*Populatie!$AH34*Populatie!BR34/(Distante!BR34*Distante!BR34)</f>
        <v>3.6715193782818727E-2</v>
      </c>
      <c r="BS34" s="16">
        <f>$A$1*Populatie!$AH34*Populatie!BS34/(Distante!BS34*Distante!BS34)</f>
        <v>8.426347718343194E-2</v>
      </c>
      <c r="BT34" s="16">
        <f>$A$1*Populatie!$AH34*Populatie!BT34/(Distante!BT34*Distante!BT34)</f>
        <v>0.23313148727272726</v>
      </c>
      <c r="BU34" s="16">
        <f>$A$1*Populatie!$AH34*Populatie!BU34/(Distante!BU34*Distante!BU34)</f>
        <v>0.15064655323228632</v>
      </c>
      <c r="BV34" s="16">
        <f>$A$1*Populatie!$AH34*Populatie!BV34/(Distante!BV34*Distante!BV34)</f>
        <v>1.43410182448838E-2</v>
      </c>
      <c r="BW34" s="16">
        <f>$A$1*Populatie!$AH34*Populatie!BW34/(Distante!BW34*Distante!BW34)</f>
        <v>0.53170073035714283</v>
      </c>
      <c r="BX34" s="16">
        <f>$A$1*Populatie!$AH34*Populatie!BX34/(Distante!BX34*Distante!BX34)</f>
        <v>1.9821046784979424E-2</v>
      </c>
      <c r="BY34" s="16">
        <f>$A$1*Populatie!$AH34*Populatie!BY34/(Distante!BY34*Distante!BY34)</f>
        <v>0.25559611031746027</v>
      </c>
      <c r="BZ34" s="16">
        <f>$A$1*Populatie!$AH34*Populatie!BZ34/(Distante!BZ34*Distante!BZ34)</f>
        <v>1.0086209319196428E-2</v>
      </c>
      <c r="CA34" s="16">
        <f>$A$1*Populatie!$AH34*Populatie!CA34/(Distante!CA34*Distante!CA34)</f>
        <v>9.8673920629552547E-2</v>
      </c>
      <c r="CB34" s="16">
        <f>$A$1*Populatie!$AH34*Populatie!CB34/(Distante!CB34*Distante!CB34)</f>
        <v>3.4959028313317028E-2</v>
      </c>
      <c r="CC34" s="16">
        <f>$A$1*Populatie!$AH34*Populatie!CC34/(Distante!CC34*Distante!CC34)</f>
        <v>6.6013758715397927E-2</v>
      </c>
      <c r="CD34" s="16">
        <f>$A$1*Populatie!$AH34*Populatie!CD34/(Distante!CD34*Distante!CD34)</f>
        <v>1.0345083297668038</v>
      </c>
      <c r="CE34" s="16">
        <f>$A$1*Populatie!$AH34*Populatie!CE34/(Distante!CE34*Distante!CE34)</f>
        <v>2.8314430272421177E-2</v>
      </c>
      <c r="CF34" s="16">
        <f>$A$1*Populatie!$AH34*Populatie!CF34/(Distante!CF34*Distante!CF34)</f>
        <v>2.9483300595238095E-2</v>
      </c>
      <c r="CG34" s="16">
        <f>$A$1*Populatie!$AH34*Populatie!CG34/(Distante!CG34*Distante!CG34)</f>
        <v>0.58198499325259501</v>
      </c>
      <c r="CH34" s="16">
        <f>$A$1*Populatie!$AH34*Populatie!CH34/(Distante!CH34*Distante!CH34)</f>
        <v>7.2252258555555546E-2</v>
      </c>
      <c r="CI34" s="16">
        <f>$A$1*Populatie!$AH34*Populatie!CI34/(Distante!CI34*Distante!CI34)</f>
        <v>0.26538376384839646</v>
      </c>
      <c r="CJ34" s="16">
        <f>$A$1*Populatie!$AH34*Populatie!CJ34/(Distante!CJ34*Distante!CJ34)</f>
        <v>3.0648249165692417E-2</v>
      </c>
      <c r="CK34" s="16">
        <f>$A$1*Populatie!$AH34*Populatie!CK34/(Distante!CK34*Distante!CK34)</f>
        <v>4.6874999876033057</v>
      </c>
      <c r="CL34" s="16">
        <f>$A$1*Populatie!$AH34*Populatie!CL34/(Distante!CL34*Distante!CL34)</f>
        <v>3.926876634114583E-2</v>
      </c>
      <c r="CM34" s="16">
        <f>$A$1*Populatie!$AH34*Populatie!CM34/(Distante!CM34*Distante!CM34)</f>
        <v>3.8319095919421488E-2</v>
      </c>
      <c r="CN34" s="16">
        <f>$A$1*Populatie!$AH34*Populatie!CN34/(Distante!CN34*Distante!CN34)</f>
        <v>7.1790866654156502E-2</v>
      </c>
      <c r="CO34" s="16">
        <f>$A$1*Populatie!$AH34*Populatie!CO34/(Distante!CO34*Distante!CO34)</f>
        <v>3.1898681590954173E-2</v>
      </c>
      <c r="CP34" s="16">
        <f>$A$1*Populatie!$AH34*Populatie!CP34/(Distante!CP34*Distante!CP34)</f>
        <v>5.8427289998678814E-2</v>
      </c>
      <c r="CQ34" s="16">
        <f>$A$1*Populatie!$AH34*Populatie!CQ34/(Distante!CQ34*Distante!CQ34)</f>
        <v>0.37341153634396967</v>
      </c>
      <c r="CR34" s="16">
        <f>$A$1*Populatie!$AH34*Populatie!CR34/(Distante!CR34*Distante!CR34)</f>
        <v>2.2739835579999996E-2</v>
      </c>
      <c r="CS34" s="16">
        <f>$A$1*Populatie!$AH34*Populatie!CS34/(Distante!CS34*Distante!CS34)</f>
        <v>3.2225670329999997E-2</v>
      </c>
      <c r="CT34" s="16">
        <f>$A$1*Populatie!$AH34*Populatie!CT34/(Distante!CT34*Distante!CT34)</f>
        <v>6.892022280888889E-2</v>
      </c>
      <c r="CU34" s="16">
        <f>$A$1*Populatie!$AH34*Populatie!CU34/(Distante!CU34*Distante!CU34)</f>
        <v>7.924961303185564E-2</v>
      </c>
      <c r="CV34" s="16">
        <f>$A$1*Populatie!$AH34*Populatie!CV34/(Distante!CV34*Distante!CV34)</f>
        <v>1.3823150915</v>
      </c>
      <c r="CW34" s="16">
        <f>$A$1*Populatie!$AH34*Populatie!CW34/(Distante!CW34*Distante!CW34)</f>
        <v>5.8980200027041643E-2</v>
      </c>
      <c r="CX34" s="16">
        <f>$A$1*Populatie!$AH34*Populatie!CX34/(Distante!CX34*Distante!CX34)</f>
        <v>4.9627534488588324E-2</v>
      </c>
      <c r="CY34" s="16">
        <f>$A$1*Populatie!$AH34*Populatie!CY34/(Distante!CY34*Distante!CY34)</f>
        <v>0.62125857378472216</v>
      </c>
    </row>
    <row r="35" spans="1:103" ht="15.75" customHeight="1" x14ac:dyDescent="0.25">
      <c r="A35" s="2" t="s">
        <v>34</v>
      </c>
      <c r="B35" s="16">
        <v>5.5982452819508719</v>
      </c>
      <c r="C35" s="16">
        <v>0.9094433515943694</v>
      </c>
      <c r="D35" s="16">
        <v>11.451938007812499</v>
      </c>
      <c r="E35" s="16">
        <v>0.13415206143126723</v>
      </c>
      <c r="F35" s="16">
        <v>0.80974311818418321</v>
      </c>
      <c r="G35" s="16">
        <v>0.39606334243482932</v>
      </c>
      <c r="H35" s="16">
        <v>0.16902002215830192</v>
      </c>
      <c r="I35" s="16">
        <v>8.6273659625000008</v>
      </c>
      <c r="J35" s="16">
        <v>3.1279546177514793E-2</v>
      </c>
      <c r="K35" s="16">
        <v>9.2736284580498859E-2</v>
      </c>
      <c r="L35" s="16">
        <v>0.16148830302866415</v>
      </c>
      <c r="M35" s="16">
        <v>0.32599725744000002</v>
      </c>
      <c r="N35" s="16">
        <v>5.472467013232514E-2</v>
      </c>
      <c r="O35" s="16">
        <v>1.0347305882797733</v>
      </c>
      <c r="P35" s="16">
        <v>0.1055077964922711</v>
      </c>
      <c r="Q35" s="16">
        <v>3.2364354582947556E-2</v>
      </c>
      <c r="R35" s="16">
        <v>0.43358608897569445</v>
      </c>
      <c r="S35" s="16">
        <v>2.5961297884954333E-2</v>
      </c>
      <c r="T35" s="16">
        <v>0.16287095232438017</v>
      </c>
      <c r="U35" s="16">
        <v>5.9405479454351477E-2</v>
      </c>
      <c r="V35" s="16">
        <v>3.4335114579224196E-2</v>
      </c>
      <c r="W35" s="16">
        <v>1.130587036651636E-2</v>
      </c>
      <c r="X35" s="16">
        <v>0.1678609282083596</v>
      </c>
      <c r="Y35" s="16">
        <v>0.1329250124567474</v>
      </c>
      <c r="Z35" s="16">
        <v>0.19723952401859504</v>
      </c>
      <c r="AA35" s="16">
        <v>9.3573658181818176E-2</v>
      </c>
      <c r="AB35" s="16">
        <v>7.3206573204994796E-2</v>
      </c>
      <c r="AC35" s="16">
        <v>4.547923225563201E-2</v>
      </c>
      <c r="AD35" s="16">
        <v>1.3219811925557646E-2</v>
      </c>
      <c r="AE35" s="16">
        <v>0.22790395553575404</v>
      </c>
      <c r="AF35" s="16">
        <v>6.147545472972972E-2</v>
      </c>
      <c r="AG35" s="16">
        <v>0.35475484574669186</v>
      </c>
      <c r="AH35" s="16">
        <f t="array" ref="AH35:AH103">TRANSPOSE(AI34:CY34)</f>
        <v>3.9131087165377748E-2</v>
      </c>
      <c r="AI35" s="16" t="s">
        <v>103</v>
      </c>
      <c r="AJ35" s="16">
        <f>$A$1*Populatie!$AI35*Populatie!AJ35/(Distante!AJ35*Distante!AJ35)</f>
        <v>0.18490249375573922</v>
      </c>
      <c r="AK35" s="16">
        <f>$A$1*Populatie!$AI35*Populatie!AK35/(Distante!AK35*Distante!AK35)</f>
        <v>1.8090811090260839E-2</v>
      </c>
      <c r="AL35" s="16">
        <f>$A$1*Populatie!$AI35*Populatie!AL35/(Distante!AL35*Distante!AL35)</f>
        <v>3.989327406122449E-2</v>
      </c>
      <c r="AM35" s="16">
        <f>$A$1*Populatie!$AI35*Populatie!AM35/(Distante!AM35*Distante!AM35)</f>
        <v>1.3043290697500001</v>
      </c>
      <c r="AN35" s="16">
        <f>$A$1*Populatie!$AI35*Populatie!AN35/(Distante!AN35*Distante!AN35)</f>
        <v>0.25966372797662529</v>
      </c>
      <c r="AO35" s="16">
        <f>$A$1*Populatie!$AI35*Populatie!AO35/(Distante!AO35*Distante!AO35)</f>
        <v>0.18440607124183009</v>
      </c>
      <c r="AP35" s="16">
        <f>$A$1*Populatie!$AI35*Populatie!AP35/(Distante!AP35*Distante!AP35)</f>
        <v>4.694139632289572E-2</v>
      </c>
      <c r="AQ35" s="16">
        <f>$A$1*Populatie!$AI35*Populatie!AQ35/(Distante!AQ35*Distante!AQ35)</f>
        <v>5.8483536363636367E-2</v>
      </c>
      <c r="AR35" s="16">
        <f>$A$1*Populatie!$AI35*Populatie!AR35/(Distante!AR35*Distante!AR35)</f>
        <v>9.4682365784499074E-3</v>
      </c>
      <c r="AS35" s="16">
        <f>$A$1*Populatie!$AI35*Populatie!AS35/(Distante!AS35*Distante!AS35)</f>
        <v>9.775799667590028E-2</v>
      </c>
      <c r="AT35" s="16">
        <f>$A$1*Populatie!$AI35*Populatie!AT35/(Distante!AT35*Distante!AT35)</f>
        <v>5.3496373691124047E-2</v>
      </c>
      <c r="AU35" s="16">
        <f>$A$1*Populatie!$AI35*Populatie!AU35/(Distante!AU35*Distante!AU35)</f>
        <v>2.1248460924824228E-2</v>
      </c>
      <c r="AV35" s="16">
        <f>$A$1*Populatie!$AI35*Populatie!AV35/(Distante!AV35*Distante!AV35)</f>
        <v>0.24223834506920416</v>
      </c>
      <c r="AW35" s="16">
        <f>$A$1*Populatie!$AI35*Populatie!AW35/(Distante!AW35*Distante!AW35)</f>
        <v>8.6343368431001891E-2</v>
      </c>
      <c r="AX35" s="16">
        <f>$A$1*Populatie!$AI35*Populatie!AX35/(Distante!AX35*Distante!AX35)</f>
        <v>4.113027692174516E-2</v>
      </c>
      <c r="AY35" s="16">
        <f>$A$1*Populatie!$AI35*Populatie!AY35/(Distante!AY35*Distante!AY35)</f>
        <v>0.10621823927530197</v>
      </c>
      <c r="AZ35" s="16">
        <f>$A$1*Populatie!$AI35*Populatie!AZ35/(Distante!AZ35*Distante!AZ35)</f>
        <v>2.0353711255726784E-2</v>
      </c>
      <c r="BA35" s="16">
        <f>$A$1*Populatie!$AI35*Populatie!BA35/(Distante!BA35*Distante!BA35)</f>
        <v>2.869163524878313E-2</v>
      </c>
      <c r="BB35" s="16">
        <f>$A$1*Populatie!$AI35*Populatie!BB35/(Distante!BB35*Distante!BB35)</f>
        <v>1.3913450991094513E-2</v>
      </c>
      <c r="BC35" s="16">
        <f>$A$1*Populatie!$AI35*Populatie!BC35/(Distante!BC35*Distante!BC35)</f>
        <v>7.5093792821216282E-2</v>
      </c>
      <c r="BD35" s="16">
        <f>$A$1*Populatie!$AI35*Populatie!BD35/(Distante!BD35*Distante!BD35)</f>
        <v>8.9282173022944986E-2</v>
      </c>
      <c r="BE35" s="16">
        <f>$A$1*Populatie!$AI35*Populatie!BE35/(Distante!BE35*Distante!BE35)</f>
        <v>3.5727174624999997E-2</v>
      </c>
      <c r="BF35" s="16">
        <f>$A$1*Populatie!$AI35*Populatie!BF35/(Distante!BF35*Distante!BF35)</f>
        <v>0.24054125051020409</v>
      </c>
      <c r="BG35" s="16">
        <f>$A$1*Populatie!$AI35*Populatie!BG35/(Distante!BG35*Distante!BG35)</f>
        <v>0.17883238098967605</v>
      </c>
      <c r="BH35" s="16">
        <f>$A$1*Populatie!$AI35*Populatie!BH35/(Distante!BH35*Distante!BH35)</f>
        <v>0.27909176285338594</v>
      </c>
      <c r="BI35" s="16">
        <f>$A$1*Populatie!$AI35*Populatie!BI35/(Distante!BI35*Distante!BI35)</f>
        <v>0.12698994168342431</v>
      </c>
      <c r="BJ35" s="16">
        <f>$A$1*Populatie!$AI35*Populatie!BJ35/(Distante!BJ35*Distante!BJ35)</f>
        <v>0.13868422575683595</v>
      </c>
      <c r="BK35" s="16">
        <f>$A$1*Populatie!$AI35*Populatie!BK35/(Distante!BK35*Distante!BK35)</f>
        <v>8.7881956875</v>
      </c>
      <c r="BL35" s="16">
        <f>$A$1*Populatie!$AI35*Populatie!BL35/(Distante!BL35*Distante!BL35)</f>
        <v>1.2415895796391593E-2</v>
      </c>
      <c r="BM35" s="16">
        <f>$A$1*Populatie!$AI35*Populatie!BM35/(Distante!BM35*Distante!BM35)</f>
        <v>6.0773796232218374E-2</v>
      </c>
      <c r="BN35" s="16">
        <f>$A$1*Populatie!$AI35*Populatie!BN35/(Distante!BN35*Distante!BN35)</f>
        <v>0.15402790637440161</v>
      </c>
      <c r="BO35" s="16">
        <f>$A$1*Populatie!$AI35*Populatie!BO35/(Distante!BO35*Distante!BO35)</f>
        <v>1.8286761734693877E-2</v>
      </c>
      <c r="BP35" s="16">
        <f>$A$1*Populatie!$AI35*Populatie!BP35/(Distante!BP35*Distante!BP35)</f>
        <v>0.44236841467764065</v>
      </c>
      <c r="BQ35" s="16">
        <f>$A$1*Populatie!$AI35*Populatie!BQ35/(Distante!BQ35*Distante!BQ35)</f>
        <v>1.8798048110803323E-2</v>
      </c>
      <c r="BR35" s="16">
        <f>$A$1*Populatie!$AI35*Populatie!BR35/(Distante!BR35*Distante!BR35)</f>
        <v>6.6404546890210928E-2</v>
      </c>
      <c r="BS35" s="16">
        <f>$A$1*Populatie!$AI35*Populatie!BS35/(Distante!BS35*Distante!BS35)</f>
        <v>4.9606674608212657E-2</v>
      </c>
      <c r="BT35" s="16">
        <f>$A$1*Populatie!$AI35*Populatie!BT35/(Distante!BT35*Distante!BT35)</f>
        <v>0.36183751132213299</v>
      </c>
      <c r="BU35" s="16">
        <f>$A$1*Populatie!$AI35*Populatie!BU35/(Distante!BU35*Distante!BU35)</f>
        <v>0.11825439255102041</v>
      </c>
      <c r="BV35" s="16">
        <f>$A$1*Populatie!$AI35*Populatie!BV35/(Distante!BV35*Distante!BV35)</f>
        <v>4.5001941942148758E-2</v>
      </c>
      <c r="BW35" s="16">
        <f>$A$1*Populatie!$AI35*Populatie!BW35/(Distante!BW35*Distante!BW35)</f>
        <v>7.1484863818359376E-2</v>
      </c>
      <c r="BX35" s="16">
        <f>$A$1*Populatie!$AI35*Populatie!BX35/(Distante!BX35*Distante!BX35)</f>
        <v>1.0733827146539757E-2</v>
      </c>
      <c r="BY35" s="16">
        <f>$A$1*Populatie!$AI35*Populatie!BY35/(Distante!BY35*Distante!BY35)</f>
        <v>5.0744544816535814E-2</v>
      </c>
      <c r="BZ35" s="16">
        <f>$A$1*Populatie!$AI35*Populatie!BZ35/(Distante!BZ35*Distante!BZ35)</f>
        <v>5.4241888977050786E-3</v>
      </c>
      <c r="CA35" s="16">
        <f>$A$1*Populatie!$AI35*Populatie!CA35/(Distante!CA35*Distante!CA35)</f>
        <v>4.0607518259411675E-2</v>
      </c>
      <c r="CB35" s="16">
        <f>$A$1*Populatie!$AI35*Populatie!CB35/(Distante!CB35*Distante!CB35)</f>
        <v>1.8751999659118578E-2</v>
      </c>
      <c r="CC35" s="16">
        <f>$A$1*Populatie!$AI35*Populatie!CC35/(Distante!CC35*Distante!CC35)</f>
        <v>3.0386762910997733E-2</v>
      </c>
      <c r="CD35" s="16">
        <f>$A$1*Populatie!$AI35*Populatie!CD35/(Distante!CD35*Distante!CD35)</f>
        <v>7.8781553063652587E-2</v>
      </c>
      <c r="CE35" s="16">
        <f>$A$1*Populatie!$AI35*Populatie!CE35/(Distante!CE35*Distante!CE35)</f>
        <v>0.1218285166875</v>
      </c>
      <c r="CF35" s="16">
        <f>$A$1*Populatie!$AI35*Populatie!CF35/(Distante!CF35*Distante!CF35)</f>
        <v>2.2832077031249998E-2</v>
      </c>
      <c r="CG35" s="16">
        <f>$A$1*Populatie!$AI35*Populatie!CG35/(Distante!CG35*Distante!CG35)</f>
        <v>0.16823199836240654</v>
      </c>
      <c r="CH35" s="16">
        <f>$A$1*Populatie!$AI35*Populatie!CH35/(Distante!CH35*Distante!CH35)</f>
        <v>3.1631330955678674E-2</v>
      </c>
      <c r="CI35" s="16">
        <f>$A$1*Populatie!$AI35*Populatie!CI35/(Distante!CI35*Distante!CI35)</f>
        <v>0.11643240088449532</v>
      </c>
      <c r="CJ35" s="16">
        <f>$A$1*Populatie!$AI35*Populatie!CJ35/(Distante!CJ35*Distante!CJ35)</f>
        <v>1.4066218805555556E-2</v>
      </c>
      <c r="CK35" s="16">
        <f>$A$1*Populatie!$AI35*Populatie!CK35/(Distante!CK35*Distante!CK35)</f>
        <v>7.4760406173766183E-2</v>
      </c>
      <c r="CL35" s="16">
        <f>$A$1*Populatie!$AI35*Populatie!CL35/(Distante!CL35*Distante!CL35)</f>
        <v>2.816652279224377E-2</v>
      </c>
      <c r="CM35" s="16">
        <f>$A$1*Populatie!$AI35*Populatie!CM35/(Distante!CM35*Distante!CM35)</f>
        <v>0.23159480400000002</v>
      </c>
      <c r="CN35" s="16">
        <f>$A$1*Populatie!$AI35*Populatie!CN35/(Distante!CN35*Distante!CN35)</f>
        <v>3.9964826710291494E-2</v>
      </c>
      <c r="CO35" s="16">
        <f>$A$1*Populatie!$AI35*Populatie!CO35/(Distante!CO35*Distante!CO35)</f>
        <v>1.4922502087462016E-2</v>
      </c>
      <c r="CP35" s="16">
        <f>$A$1*Populatie!$AI35*Populatie!CP35/(Distante!CP35*Distante!CP35)</f>
        <v>0.34514569555555558</v>
      </c>
      <c r="CQ35" s="16">
        <f>$A$1*Populatie!$AI35*Populatie!CQ35/(Distante!CQ35*Distante!CQ35)</f>
        <v>0.10488117385380624</v>
      </c>
      <c r="CR35" s="16">
        <f>$A$1*Populatie!$AI35*Populatie!CR35/(Distante!CR35*Distante!CR35)</f>
        <v>3.8995823388671878E-2</v>
      </c>
      <c r="CS35" s="16">
        <f>$A$1*Populatie!$AI35*Populatie!CS35/(Distante!CS35*Distante!CS35)</f>
        <v>1.6821964186979788E-2</v>
      </c>
      <c r="CT35" s="16">
        <f>$A$1*Populatie!$AI35*Populatie!CT35/(Distante!CT35*Distante!CT35)</f>
        <v>1.0637019535156251</v>
      </c>
      <c r="CU35" s="16">
        <f>$A$1*Populatie!$AI35*Populatie!CU35/(Distante!CU35*Distante!CU35)</f>
        <v>0.86464858581314885</v>
      </c>
      <c r="CV35" s="16">
        <f>$A$1*Populatie!$AI35*Populatie!CV35/(Distante!CV35*Distante!CV35)</f>
        <v>9.4819533740234385E-2</v>
      </c>
      <c r="CW35" s="16">
        <f>$A$1*Populatie!$AI35*Populatie!CW35/(Distante!CW35*Distante!CW35)</f>
        <v>4.5568649881023202E-2</v>
      </c>
      <c r="CX35" s="16">
        <f>$A$1*Populatie!$AI35*Populatie!CX35/(Distante!CX35*Distante!CX35)</f>
        <v>0.26507472975206609</v>
      </c>
      <c r="CY35" s="16">
        <f>$A$1*Populatie!$AI35*Populatie!CY35/(Distante!CY35*Distante!CY35)</f>
        <v>3.83103009449779E-2</v>
      </c>
    </row>
    <row r="36" spans="1:103" ht="15.75" customHeight="1" x14ac:dyDescent="0.25">
      <c r="A36" s="2" t="s">
        <v>35</v>
      </c>
      <c r="B36" s="16">
        <v>6.0993313837664651</v>
      </c>
      <c r="C36" s="16">
        <v>0.79181205897612483</v>
      </c>
      <c r="D36" s="16">
        <v>6.0380066729678639</v>
      </c>
      <c r="E36" s="16">
        <v>0.16133539612241626</v>
      </c>
      <c r="F36" s="16">
        <v>0.85443661887125222</v>
      </c>
      <c r="G36" s="16">
        <v>0.43151406428379468</v>
      </c>
      <c r="H36" s="16">
        <v>0.18944758728571426</v>
      </c>
      <c r="I36" s="16">
        <v>0.88990122721893494</v>
      </c>
      <c r="J36" s="16">
        <v>2.6293840504017531E-2</v>
      </c>
      <c r="K36" s="16">
        <v>8.9332912341278686E-2</v>
      </c>
      <c r="L36" s="16">
        <v>0.12030996534763315</v>
      </c>
      <c r="M36" s="16">
        <v>0.12005696479177935</v>
      </c>
      <c r="N36" s="16">
        <v>0.16886666537775136</v>
      </c>
      <c r="O36" s="16">
        <v>0.95418645952000003</v>
      </c>
      <c r="P36" s="16">
        <v>8.6143247805747378E-2</v>
      </c>
      <c r="Q36" s="16">
        <v>4.4525292889786371E-2</v>
      </c>
      <c r="R36" s="16">
        <v>0.49271116749660482</v>
      </c>
      <c r="S36" s="16">
        <v>1.9154394325086806E-2</v>
      </c>
      <c r="T36" s="16">
        <v>0.13208057274125337</v>
      </c>
      <c r="U36" s="16">
        <v>6.6350908859375002E-2</v>
      </c>
      <c r="V36" s="16">
        <v>3.0069036213502442E-2</v>
      </c>
      <c r="W36" s="16">
        <v>1.0443773826095482E-2</v>
      </c>
      <c r="X36" s="16">
        <v>0.17272746978774053</v>
      </c>
      <c r="Y36" s="16">
        <v>9.490656825396826E-2</v>
      </c>
      <c r="Z36" s="16">
        <v>0.19661377528355389</v>
      </c>
      <c r="AA36" s="16">
        <v>7.7701283950617275E-2</v>
      </c>
      <c r="AB36" s="16">
        <v>6.2570220285714268E-2</v>
      </c>
      <c r="AC36" s="16">
        <v>7.1075672660897773E-2</v>
      </c>
      <c r="AD36" s="16">
        <v>1.9820224362056212E-2</v>
      </c>
      <c r="AE36" s="16">
        <v>0.23411734685990337</v>
      </c>
      <c r="AF36" s="16">
        <v>6.5203809439999996E-2</v>
      </c>
      <c r="AG36" s="16">
        <v>0.63105804135802468</v>
      </c>
      <c r="AH36" s="16">
        <v>3.4617614792899404E-2</v>
      </c>
      <c r="AI36" s="16">
        <f t="array" ref="AI36:AI103">TRANSPOSE(AJ35:CY35)</f>
        <v>0.18490249375573922</v>
      </c>
      <c r="AJ36" s="16" t="s">
        <v>103</v>
      </c>
      <c r="AK36" s="16">
        <f>$A$1*Populatie!$AJ36*Populatie!AK36/(Distante!AK36*Distante!AK36)</f>
        <v>6.2483644437834628E-2</v>
      </c>
      <c r="AL36" s="16">
        <f>$A$1*Populatie!$AJ36*Populatie!AL36/(Distante!AL36*Distante!AL36)</f>
        <v>0.14002218599605523</v>
      </c>
      <c r="AM36" s="16">
        <f>$A$1*Populatie!$AJ36*Populatie!AM36/(Distante!AM36*Distante!AM36)</f>
        <v>0.43860388109567899</v>
      </c>
      <c r="AN36" s="16">
        <f>$A$1*Populatie!$AJ36*Populatie!AN36/(Distante!AN36*Distante!AN36)</f>
        <v>0.20005052252066116</v>
      </c>
      <c r="AO36" s="16">
        <f>$A$1*Populatie!$AJ36*Populatie!AO36/(Distante!AO36*Distante!AO36)</f>
        <v>0.15534235591557669</v>
      </c>
      <c r="AP36" s="16">
        <f>$A$1*Populatie!$AJ36*Populatie!AP36/(Distante!AP36*Distante!AP36)</f>
        <v>0.26335625532544377</v>
      </c>
      <c r="AQ36" s="16">
        <f>$A$1*Populatie!$AJ36*Populatie!AQ36/(Distante!AQ36*Distante!AQ36)</f>
        <v>0.39823914772727276</v>
      </c>
      <c r="AR36" s="16">
        <f>$A$1*Populatie!$AJ36*Populatie!AR36/(Distante!AR36*Distante!AR36)</f>
        <v>8.9085018263442509E-3</v>
      </c>
      <c r="AS36" s="16">
        <f>$A$1*Populatie!$AJ36*Populatie!AS36/(Distante!AS36*Distante!AS36)</f>
        <v>7.7087277166406773E-2</v>
      </c>
      <c r="AT36" s="16">
        <f>$A$1*Populatie!$AJ36*Populatie!AT36/(Distante!AT36*Distante!AT36)</f>
        <v>5.8284711465565776E-2</v>
      </c>
      <c r="AU36" s="16">
        <f>$A$1*Populatie!$AJ36*Populatie!AU36/(Distante!AU36*Distante!AU36)</f>
        <v>2.2621228299643283E-2</v>
      </c>
      <c r="AV36" s="16">
        <f>$A$1*Populatie!$AJ36*Populatie!AV36/(Distante!AV36*Distante!AV36)</f>
        <v>0.18149443718024985</v>
      </c>
      <c r="AW36" s="16">
        <f>$A$1*Populatie!$AJ36*Populatie!AW36/(Distante!AW36*Distante!AW36)</f>
        <v>0.17219364671280277</v>
      </c>
      <c r="AX36" s="16">
        <f>$A$1*Populatie!$AJ36*Populatie!AX36/(Distante!AX36*Distante!AX36)</f>
        <v>3.7571881187400208E-2</v>
      </c>
      <c r="AY36" s="16">
        <f>$A$1*Populatie!$AJ36*Populatie!AY36/(Distante!AY36*Distante!AY36)</f>
        <v>8.8602405133928572E-2</v>
      </c>
      <c r="AZ36" s="16">
        <f>$A$1*Populatie!$AJ36*Populatie!AZ36/(Distante!AZ36*Distante!AZ36)</f>
        <v>2.9477334934256059E-2</v>
      </c>
      <c r="BA36" s="16">
        <f>$A$1*Populatie!$AJ36*Populatie!BA36/(Distante!BA36*Distante!BA36)</f>
        <v>3.1259757747431047E-2</v>
      </c>
      <c r="BB36" s="16">
        <f>$A$1*Populatie!$AJ36*Populatie!BB36/(Distante!BB36*Distante!BB36)</f>
        <v>2.1535690194878075E-2</v>
      </c>
      <c r="BC36" s="16">
        <f>$A$1*Populatie!$AJ36*Populatie!BC36/(Distante!BC36*Distante!BC36)</f>
        <v>8.3873431359375014E-2</v>
      </c>
      <c r="BD36" s="16">
        <f>$A$1*Populatie!$AJ36*Populatie!BD36/(Distante!BD36*Distante!BD36)</f>
        <v>7.9740916855368882E-2</v>
      </c>
      <c r="BE36" s="16">
        <f>$A$1*Populatie!$AJ36*Populatie!BE36/(Distante!BE36*Distante!BE36)</f>
        <v>5.7190129843893475E-2</v>
      </c>
      <c r="BF36" s="16">
        <f>$A$1*Populatie!$AJ36*Populatie!BF36/(Distante!BF36*Distante!BF36)</f>
        <v>0.22829343599999999</v>
      </c>
      <c r="BG36" s="16">
        <f>$A$1*Populatie!$AJ36*Populatie!BG36/(Distante!BG36*Distante!BG36)</f>
        <v>0.24776073979176097</v>
      </c>
      <c r="BH36" s="16">
        <f>$A$1*Populatie!$AJ36*Populatie!BH36/(Distante!BH36*Distante!BH36)</f>
        <v>0.35686301334876541</v>
      </c>
      <c r="BI36" s="16">
        <f>$A$1*Populatie!$AJ36*Populatie!BI36/(Distante!BI36*Distante!BI36)</f>
        <v>0.17145569490922039</v>
      </c>
      <c r="BJ36" s="16">
        <f>$A$1*Populatie!$AJ36*Populatie!BJ36/(Distante!BJ36*Distante!BJ36)</f>
        <v>0.12277236554255108</v>
      </c>
      <c r="BK36" s="16">
        <f>$A$1*Populatie!$AJ36*Populatie!BK36/(Distante!BK36*Distante!BK36)</f>
        <v>0.14067668595041322</v>
      </c>
      <c r="BL36" s="16">
        <f>$A$1*Populatie!$AJ36*Populatie!BL36/(Distante!BL36*Distante!BL36)</f>
        <v>1.9056724368940518E-2</v>
      </c>
      <c r="BM36" s="16">
        <f>$A$1*Populatie!$AJ36*Populatie!BM36/(Distante!BM36*Distante!BM36)</f>
        <v>0.47706749030470913</v>
      </c>
      <c r="BN36" s="16">
        <f>$A$1*Populatie!$AJ36*Populatie!BN36/(Distante!BN36*Distante!BN36)</f>
        <v>0.20500342025238533</v>
      </c>
      <c r="BO36" s="16">
        <f>$A$1*Populatie!$AJ36*Populatie!BO36/(Distante!BO36*Distante!BO36)</f>
        <v>2.0336480571792964E-2</v>
      </c>
      <c r="BP36" s="16">
        <f>$A$1*Populatie!$AJ36*Populatie!BP36/(Distante!BP36*Distante!BP36)</f>
        <v>0.28681763942857141</v>
      </c>
      <c r="BQ36" s="16">
        <f>$A$1*Populatie!$AJ36*Populatie!BQ36/(Distante!BQ36*Distante!BQ36)</f>
        <v>1.924589548104956E-2</v>
      </c>
      <c r="BR36" s="16">
        <f>$A$1*Populatie!$AJ36*Populatie!BR36/(Distante!BR36*Distante!BR36)</f>
        <v>5.3508777280000003E-2</v>
      </c>
      <c r="BS36" s="16">
        <f>$A$1*Populatie!$AJ36*Populatie!BS36/(Distante!BS36*Distante!BS36)</f>
        <v>5.5602080142857141E-2</v>
      </c>
      <c r="BT36" s="16">
        <f>$A$1*Populatie!$AJ36*Populatie!BT36/(Distante!BT36*Distante!BT36)</f>
        <v>0.27876740340909095</v>
      </c>
      <c r="BU36" s="16">
        <f>$A$1*Populatie!$AJ36*Populatie!BU36/(Distante!BU36*Distante!BU36)</f>
        <v>0.24271874413687042</v>
      </c>
      <c r="BV36" s="16">
        <f>$A$1*Populatie!$AJ36*Populatie!BV36/(Distante!BV36*Distante!BV36)</f>
        <v>1.171876637037037</v>
      </c>
      <c r="BW36" s="16">
        <f>$A$1*Populatie!$AJ36*Populatie!BW36/(Distante!BW36*Distante!BW36)</f>
        <v>6.3283086332076965E-2</v>
      </c>
      <c r="BX36" s="16">
        <f>$A$1*Populatie!$AJ36*Populatie!BX36/(Distante!BX36*Distante!BX36)</f>
        <v>1.2286625895833334E-2</v>
      </c>
      <c r="BY36" s="16">
        <f>$A$1*Populatie!$AJ36*Populatie!BY36/(Distante!BY36*Distante!BY36)</f>
        <v>5.5286572696683224E-2</v>
      </c>
      <c r="BZ36" s="16">
        <f>$A$1*Populatie!$AJ36*Populatie!BZ36/(Distante!BZ36*Distante!BZ36)</f>
        <v>8.1495204864910353E-3</v>
      </c>
      <c r="CA36" s="16">
        <f>$A$1*Populatie!$AJ36*Populatie!CA36/(Distante!CA36*Distante!CA36)</f>
        <v>4.6510671575068101E-2</v>
      </c>
      <c r="CB36" s="16">
        <f>$A$1*Populatie!$AJ36*Populatie!CB36/(Distante!CB36*Distante!CB36)</f>
        <v>2.0067247433035715E-2</v>
      </c>
      <c r="CC36" s="16">
        <f>$A$1*Populatie!$AJ36*Populatie!CC36/(Distante!CC36*Distante!CC36)</f>
        <v>3.2332215515570931E-2</v>
      </c>
      <c r="CD36" s="16">
        <f>$A$1*Populatie!$AJ36*Populatie!CD36/(Distante!CD36*Distante!CD36)</f>
        <v>7.2862242999621255E-2</v>
      </c>
      <c r="CE36" s="16">
        <f>$A$1*Populatie!$AJ36*Populatie!CE36/(Distante!CE36*Distante!CE36)</f>
        <v>0.25252434328180734</v>
      </c>
      <c r="CF36" s="16">
        <f>$A$1*Populatie!$AJ36*Populatie!CF36/(Distante!CF36*Distante!CF36)</f>
        <v>4.4223509166666668E-2</v>
      </c>
      <c r="CG36" s="16">
        <f>$A$1*Populatie!$AJ36*Populatie!CG36/(Distante!CG36*Distante!CG36)</f>
        <v>0.14301715983333335</v>
      </c>
      <c r="CH36" s="16">
        <f>$A$1*Populatie!$AJ36*Populatie!CH36/(Distante!CH36*Distante!CH36)</f>
        <v>3.5075234951836481E-2</v>
      </c>
      <c r="CI36" s="16">
        <f>$A$1*Populatie!$AJ36*Populatie!CI36/(Distante!CI36*Distante!CI36)</f>
        <v>9.9515667142857145E-2</v>
      </c>
      <c r="CJ36" s="16">
        <f>$A$1*Populatie!$AJ36*Populatie!CJ36/(Distante!CJ36*Distante!CJ36)</f>
        <v>1.5325253805555555E-2</v>
      </c>
      <c r="CK36" s="16">
        <f>$A$1*Populatie!$AJ36*Populatie!CK36/(Distante!CK36*Distante!CK36)</f>
        <v>6.7821549140624993E-2</v>
      </c>
      <c r="CL36" s="16">
        <f>$A$1*Populatie!$AJ36*Populatie!CL36/(Distante!CL36*Distante!CL36)</f>
        <v>4.1189170761451517E-2</v>
      </c>
      <c r="CM36" s="16">
        <f>$A$1*Populatie!$AJ36*Populatie!CM36/(Distante!CM36*Distante!CM36)</f>
        <v>0.62906341163434898</v>
      </c>
      <c r="CN36" s="16">
        <f>$A$1*Populatie!$AJ36*Populatie!CN36/(Distante!CN36*Distante!CN36)</f>
        <v>4.3541986734086852E-2</v>
      </c>
      <c r="CO36" s="16">
        <f>$A$1*Populatie!$AJ36*Populatie!CO36/(Distante!CO36*Distante!CO36)</f>
        <v>1.6638476514332069E-2</v>
      </c>
      <c r="CP36" s="16">
        <f>$A$1*Populatie!$AJ36*Populatie!CP36/(Distante!CP36*Distante!CP36)</f>
        <v>21.152187874999999</v>
      </c>
      <c r="CQ36" s="16">
        <f>$A$1*Populatie!$AJ36*Populatie!CQ36/(Distante!CQ36*Distante!CQ36)</f>
        <v>0.10783247957142858</v>
      </c>
      <c r="CR36" s="16">
        <f>$A$1*Populatie!$AJ36*Populatie!CR36/(Distante!CR36*Distante!CR36)</f>
        <v>0.18108603600416234</v>
      </c>
      <c r="CS36" s="16">
        <f>$A$1*Populatie!$AJ36*Populatie!CS36/(Distante!CS36*Distante!CS36)</f>
        <v>2.6210754394728454E-2</v>
      </c>
      <c r="CT36" s="16">
        <f>$A$1*Populatie!$AJ36*Populatie!CT36/(Distante!CT36*Distante!CT36)</f>
        <v>0.51507176753472228</v>
      </c>
      <c r="CU36" s="16">
        <f>$A$1*Populatie!$AJ36*Populatie!CU36/(Distante!CU36*Distante!CU36)</f>
        <v>0.47265613767361114</v>
      </c>
      <c r="CV36" s="16">
        <f>$A$1*Populatie!$AJ36*Populatie!CV36/(Distante!CV36*Distante!CV36)</f>
        <v>8.394046542352708E-2</v>
      </c>
      <c r="CW36" s="16">
        <f>$A$1*Populatie!$AJ36*Populatie!CW36/(Distante!CW36*Distante!CW36)</f>
        <v>0.11035672257851241</v>
      </c>
      <c r="CX36" s="16">
        <f>$A$1*Populatie!$AJ36*Populatie!CX36/(Distante!CX36*Distante!CX36)</f>
        <v>6.4184540142857145</v>
      </c>
      <c r="CY36" s="16">
        <f>$A$1*Populatie!$AJ36*Populatie!CY36/(Distante!CY36*Distante!CY36)</f>
        <v>4.1739368160341413E-2</v>
      </c>
    </row>
    <row r="37" spans="1:103" ht="15.75" customHeight="1" x14ac:dyDescent="0.25">
      <c r="A37" s="2" t="s">
        <v>36</v>
      </c>
      <c r="B37" s="16">
        <v>2.7117003712396692</v>
      </c>
      <c r="C37" s="16">
        <v>0.14697090308828764</v>
      </c>
      <c r="D37" s="16">
        <v>0.47068749461372733</v>
      </c>
      <c r="E37" s="16">
        <v>0.11066978898071626</v>
      </c>
      <c r="F37" s="16">
        <v>0.30468308344905237</v>
      </c>
      <c r="G37" s="16">
        <v>0.15250041951993654</v>
      </c>
      <c r="H37" s="16">
        <v>7.6946892364958441E-2</v>
      </c>
      <c r="I37" s="16">
        <v>7.2567224590576976E-2</v>
      </c>
      <c r="J37" s="16">
        <v>5.3044562480763311E-3</v>
      </c>
      <c r="K37" s="16">
        <v>6.1223500159438782E-2</v>
      </c>
      <c r="L37" s="16">
        <v>1.8402030446597356E-2</v>
      </c>
      <c r="M37" s="16">
        <v>1.5427700406445057E-2</v>
      </c>
      <c r="N37" s="16">
        <v>6.1524633544590313E-2</v>
      </c>
      <c r="O37" s="16">
        <v>7.1939146082136571E-2</v>
      </c>
      <c r="P37" s="16">
        <v>2.5625131709342563E-2</v>
      </c>
      <c r="Q37" s="16">
        <v>3.472611343490304E-2</v>
      </c>
      <c r="R37" s="16">
        <v>0.14475005305555555</v>
      </c>
      <c r="S37" s="16">
        <v>9.7718795120823234E-3</v>
      </c>
      <c r="T37" s="16">
        <v>1.9862303864267603E-2</v>
      </c>
      <c r="U37" s="16">
        <v>2.7489260586803677E-2</v>
      </c>
      <c r="V37" s="16">
        <v>9.8835400362811791E-3</v>
      </c>
      <c r="W37" s="16">
        <v>5.2043072339557194E-3</v>
      </c>
      <c r="X37" s="16">
        <v>8.0416696141975316E-2</v>
      </c>
      <c r="Y37" s="16">
        <v>1.1635144375090724E-2</v>
      </c>
      <c r="Z37" s="16">
        <v>4.8629831909179688E-2</v>
      </c>
      <c r="AA37" s="16">
        <v>1.3917715524554623E-2</v>
      </c>
      <c r="AB37" s="16">
        <v>1.2131416247933883E-2</v>
      </c>
      <c r="AC37" s="16">
        <v>4.2449203069657611E-2</v>
      </c>
      <c r="AD37" s="16">
        <v>1.1372636155124655E-2</v>
      </c>
      <c r="AE37" s="16">
        <v>0.10014266984424844</v>
      </c>
      <c r="AF37" s="16">
        <v>2.6115653762641286E-2</v>
      </c>
      <c r="AG37" s="16">
        <v>2.9099896135552909E-2</v>
      </c>
      <c r="AH37" s="16">
        <v>1.0560958441058785E-2</v>
      </c>
      <c r="AI37" s="16">
        <v>1.8090811090260839E-2</v>
      </c>
      <c r="AJ37" s="16">
        <f t="array" ref="AJ37:AJ103">TRANSPOSE(AK36:CY36)</f>
        <v>6.2483644437834628E-2</v>
      </c>
      <c r="AK37" s="16" t="s">
        <v>103</v>
      </c>
      <c r="AL37" s="16">
        <f>$A$1*Populatie!$AK37*Populatie!AL37/(Distante!AL37*Distante!AL37)</f>
        <v>6.0658471802498511E-2</v>
      </c>
      <c r="AM37" s="16">
        <f>$A$1*Populatie!$AK37*Populatie!AM37/(Distante!AM37*Distante!AM37)</f>
        <v>4.5901738252656428E-2</v>
      </c>
      <c r="AN37" s="16">
        <f>$A$1*Populatie!$AK37*Populatie!AN37/(Distante!AN37*Distante!AN37)</f>
        <v>2.566494289273356E-2</v>
      </c>
      <c r="AO37" s="16">
        <f>$A$1*Populatie!$AK37*Populatie!AO37/(Distante!AO37*Distante!AO37)</f>
        <v>3.9093001046874992E-2</v>
      </c>
      <c r="AP37" s="16">
        <f>$A$1*Populatie!$AK37*Populatie!AP37/(Distante!AP37*Distante!AP37)</f>
        <v>6.2261559824689547E-2</v>
      </c>
      <c r="AQ37" s="16">
        <f>$A$1*Populatie!$AK37*Populatie!AQ37/(Distante!AQ37*Distante!AQ37)</f>
        <v>0.25563200138504155</v>
      </c>
      <c r="AR37" s="16">
        <f>$A$1*Populatie!$AK37*Populatie!AR37/(Distante!AR37*Distante!AR37)</f>
        <v>2.1636079706019357E-3</v>
      </c>
      <c r="AS37" s="16">
        <f>$A$1*Populatie!$AK37*Populatie!AS37/(Distante!AS37*Distante!AS37)</f>
        <v>3.0255336157779398E-2</v>
      </c>
      <c r="AT37" s="16">
        <f>$A$1*Populatie!$AK37*Populatie!AT37/(Distante!AT37*Distante!AT37)</f>
        <v>2.323557946875E-2</v>
      </c>
      <c r="AU37" s="16">
        <f>$A$1*Populatie!$AK37*Populatie!AU37/(Distante!AU37*Distante!AU37)</f>
        <v>1.0585770015495868E-2</v>
      </c>
      <c r="AV37" s="16">
        <f>$A$1*Populatie!$AK37*Populatie!AV37/(Distante!AV37*Distante!AV37)</f>
        <v>2.2263534080170705E-2</v>
      </c>
      <c r="AW37" s="16">
        <f>$A$1*Populatie!$AK37*Populatie!AW37/(Distante!AW37*Distante!AW37)</f>
        <v>4.9226925826446277E-2</v>
      </c>
      <c r="AX37" s="16">
        <f>$A$1*Populatie!$AK37*Populatie!AX37/(Distante!AX37*Distante!AX37)</f>
        <v>8.1910959415691705E-3</v>
      </c>
      <c r="AY37" s="16">
        <f>$A$1*Populatie!$AK37*Populatie!AY37/(Distante!AY37*Distante!AY37)</f>
        <v>1.413875624402168E-2</v>
      </c>
      <c r="AZ37" s="16">
        <f>$A$1*Populatie!$AK37*Populatie!AZ37/(Distante!AZ37*Distante!AZ37)</f>
        <v>2.4134175408284022E-2</v>
      </c>
      <c r="BA37" s="16">
        <f>$A$1*Populatie!$AK37*Populatie!BA37/(Distante!BA37*Distante!BA37)</f>
        <v>1.2798224499942189E-2</v>
      </c>
      <c r="BB37" s="16">
        <f>$A$1*Populatie!$AK37*Populatie!BB37/(Distante!BB37*Distante!BB37)</f>
        <v>5.2198370041322308E-2</v>
      </c>
      <c r="BC37" s="16">
        <f>$A$1*Populatie!$AK37*Populatie!BC37/(Distante!BC37*Distante!BC37)</f>
        <v>3.1035211604878633E-2</v>
      </c>
      <c r="BD37" s="16">
        <f>$A$1*Populatie!$AK37*Populatie!BD37/(Distante!BD37*Distante!BD37)</f>
        <v>1.6086741097260694E-2</v>
      </c>
      <c r="BE37" s="16">
        <f>$A$1*Populatie!$AK37*Populatie!BE37/(Distante!BE37*Distante!BE37)</f>
        <v>5.3994105205975557E-2</v>
      </c>
      <c r="BF37" s="16">
        <f>$A$1*Populatie!$AK37*Populatie!BF37/(Distante!BF37*Distante!BF37)</f>
        <v>5.75795390478668E-2</v>
      </c>
      <c r="BG37" s="16">
        <f>$A$1*Populatie!$AK37*Populatie!BG37/(Distante!BG37*Distante!BG37)</f>
        <v>7.5276131513932767E-2</v>
      </c>
      <c r="BH37" s="16">
        <f>$A$1*Populatie!$AK37*Populatie!BH37/(Distante!BH37*Distante!BH37)</f>
        <v>8.5133266705113411E-2</v>
      </c>
      <c r="BI37" s="16">
        <f>$A$1*Populatie!$AK37*Populatie!BI37/(Distante!BI37*Distante!BI37)</f>
        <v>5.2935728420569331E-2</v>
      </c>
      <c r="BJ37" s="16">
        <f>$A$1*Populatie!$AK37*Populatie!BJ37/(Distante!BJ37*Distante!BJ37)</f>
        <v>4.0063928244997292E-2</v>
      </c>
      <c r="BK37" s="16">
        <f>$A$1*Populatie!$AK37*Populatie!BK37/(Distante!BK37*Distante!BK37)</f>
        <v>6.0617461983471068E-3</v>
      </c>
      <c r="BL37" s="16">
        <f>$A$1*Populatie!$AK37*Populatie!BL37/(Distante!BL37*Distante!BL37)</f>
        <v>1.1822061419194205E-2</v>
      </c>
      <c r="BM37" s="16">
        <f>$A$1*Populatie!$AK37*Populatie!BM37/(Distante!BM37*Distante!BM37)</f>
        <v>9.804470392390012E-2</v>
      </c>
      <c r="BN37" s="16">
        <f>$A$1*Populatie!$AK37*Populatie!BN37/(Distante!BN37*Distante!BN37)</f>
        <v>0.16471705764462807</v>
      </c>
      <c r="BO37" s="16">
        <f>$A$1*Populatie!$AK37*Populatie!BO37/(Distante!BO37*Distante!BO37)</f>
        <v>1.1830062280475206E-2</v>
      </c>
      <c r="BP37" s="16">
        <f>$A$1*Populatie!$AK37*Populatie!BP37/(Distante!BP37*Distante!BP37)</f>
        <v>2.9905600657777778E-2</v>
      </c>
      <c r="BQ37" s="16">
        <f>$A$1*Populatie!$AK37*Populatie!BQ37/(Distante!BQ37*Distante!BQ37)</f>
        <v>1.2248574089965398E-2</v>
      </c>
      <c r="BR37" s="16">
        <f>$A$1*Populatie!$AK37*Populatie!BR37/(Distante!BR37*Distante!BR37)</f>
        <v>7.7341993479048418E-3</v>
      </c>
      <c r="BS37" s="16">
        <f>$A$1*Populatie!$AK37*Populatie!BS37/(Distante!BS37*Distante!BS37)</f>
        <v>2.6620986795918365E-2</v>
      </c>
      <c r="BT37" s="16">
        <f>$A$1*Populatie!$AK37*Populatie!BT37/(Distante!BT37*Distante!BT37)</f>
        <v>3.5763713079584779E-2</v>
      </c>
      <c r="BU37" s="16">
        <f>$A$1*Populatie!$AK37*Populatie!BU37/(Distante!BU37*Distante!BU37)</f>
        <v>0.19872273931623929</v>
      </c>
      <c r="BV37" s="16">
        <f>$A$1*Populatie!$AK37*Populatie!BV37/(Distante!BV37*Distante!BV37)</f>
        <v>5.48803965704625E-3</v>
      </c>
      <c r="BW37" s="16">
        <f>$A$1*Populatie!$AK37*Populatie!BW37/(Distante!BW37*Distante!BW37)</f>
        <v>1.6232820682325431E-2</v>
      </c>
      <c r="BX37" s="16">
        <f>$A$1*Populatie!$AK37*Populatie!BX37/(Distante!BX37*Distante!BX37)</f>
        <v>1.0008121821833648E-2</v>
      </c>
      <c r="BY37" s="16">
        <f>$A$1*Populatie!$AK37*Populatie!BY37/(Distante!BY37*Distante!BY37)</f>
        <v>2.5812316843750002E-2</v>
      </c>
      <c r="BZ37" s="16">
        <f>$A$1*Populatie!$AK37*Populatie!BZ37/(Distante!BZ37*Distante!BZ37)</f>
        <v>4.9269107344032306E-3</v>
      </c>
      <c r="CA37" s="16">
        <f>$A$1*Populatie!$AK37*Populatie!CA37/(Distante!CA37*Distante!CA37)</f>
        <v>1.7545263312713041E-2</v>
      </c>
      <c r="CB37" s="16">
        <f>$A$1*Populatie!$AK37*Populatie!CB37/(Distante!CB37*Distante!CB37)</f>
        <v>1.8369059625057155E-2</v>
      </c>
      <c r="CC37" s="16">
        <f>$A$1*Populatie!$AK37*Populatie!CC37/(Distante!CC37*Distante!CC37)</f>
        <v>1.9363294130886426E-2</v>
      </c>
      <c r="CD37" s="16">
        <f>$A$1*Populatie!$AK37*Populatie!CD37/(Distante!CD37*Distante!CD37)</f>
        <v>1.6604899056547079E-2</v>
      </c>
      <c r="CE37" s="16">
        <f>$A$1*Populatie!$AK37*Populatie!CE37/(Distante!CE37*Distante!CE37)</f>
        <v>2.1356701386263388E-2</v>
      </c>
      <c r="CF37" s="16">
        <f>$A$1*Populatie!$AK37*Populatie!CF37/(Distante!CF37*Distante!CF37)</f>
        <v>4.3210593537414958E-2</v>
      </c>
      <c r="CG37" s="16">
        <f>$A$1*Populatie!$AK37*Populatie!CG37/(Distante!CG37*Distante!CG37)</f>
        <v>2.566679306538942E-2</v>
      </c>
      <c r="CH37" s="16">
        <f>$A$1*Populatie!$AK37*Populatie!CH37/(Distante!CH37*Distante!CH37)</f>
        <v>2.1443248889999999E-2</v>
      </c>
      <c r="CI37" s="16">
        <f>$A$1*Populatie!$AK37*Populatie!CI37/(Distante!CI37*Distante!CI37)</f>
        <v>3.4721057555026767E-2</v>
      </c>
      <c r="CJ37" s="16">
        <f>$A$1*Populatie!$AK37*Populatie!CJ37/(Distante!CJ37*Distante!CJ37)</f>
        <v>1.0357633290853837E-2</v>
      </c>
      <c r="CK37" s="16">
        <f>$A$1*Populatie!$AK37*Populatie!CK37/(Distante!CK37*Distante!CK37)</f>
        <v>1.5181303637957482E-2</v>
      </c>
      <c r="CL37" s="16">
        <f>$A$1*Populatie!$AK37*Populatie!CL37/(Distante!CL37*Distante!CL37)</f>
        <v>3.4495344380853277E-2</v>
      </c>
      <c r="CM37" s="16">
        <f>$A$1*Populatie!$AK37*Populatie!CM37/(Distante!CM37*Distante!CM37)</f>
        <v>3.1234223613904048E-2</v>
      </c>
      <c r="CN37" s="16">
        <f>$A$1*Populatie!$AK37*Populatie!CN37/(Distante!CN37*Distante!CN37)</f>
        <v>3.317739957396449E-2</v>
      </c>
      <c r="CO37" s="16">
        <f>$A$1*Populatie!$AK37*Populatie!CO37/(Distante!CO37*Distante!CO37)</f>
        <v>7.7840401241907782E-3</v>
      </c>
      <c r="CP37" s="16">
        <f>$A$1*Populatie!$AK37*Populatie!CP37/(Distante!CP37*Distante!CP37)</f>
        <v>8.0017201975308636E-2</v>
      </c>
      <c r="CQ37" s="16">
        <f>$A$1*Populatie!$AK37*Populatie!CQ37/(Distante!CQ37*Distante!CQ37)</f>
        <v>4.2667513256872992E-2</v>
      </c>
      <c r="CR37" s="16">
        <f>$A$1*Populatie!$AK37*Populatie!CR37/(Distante!CR37*Distante!CR37)</f>
        <v>0.2882993197231834</v>
      </c>
      <c r="CS37" s="16">
        <f>$A$1*Populatie!$AK37*Populatie!CS37/(Distante!CS37*Distante!CS37)</f>
        <v>1.6342490782006919E-2</v>
      </c>
      <c r="CT37" s="16">
        <f>$A$1*Populatie!$AK37*Populatie!CT37/(Distante!CT37*Distante!CT37)</f>
        <v>3.4678746557617185E-2</v>
      </c>
      <c r="CU37" s="16">
        <f>$A$1*Populatie!$AK37*Populatie!CU37/(Distante!CU37*Distante!CU37)</f>
        <v>3.0851350698224849E-2</v>
      </c>
      <c r="CV37" s="16">
        <f>$A$1*Populatie!$AK37*Populatie!CV37/(Distante!CV37*Distante!CV37)</f>
        <v>1.6442779141303467E-2</v>
      </c>
      <c r="CW37" s="16">
        <f>$A$1*Populatie!$AK37*Populatie!CW37/(Distante!CW37*Distante!CW37)</f>
        <v>0.23643435828402365</v>
      </c>
      <c r="CX37" s="16">
        <f>$A$1*Populatie!$AK37*Populatie!CX37/(Distante!CX37*Distante!CX37)</f>
        <v>1.7790328603497163E-2</v>
      </c>
      <c r="CY37" s="16">
        <f>$A$1*Populatie!$AK37*Populatie!CY37/(Distante!CY37*Distante!CY37)</f>
        <v>1.6931041516012393E-2</v>
      </c>
    </row>
    <row r="38" spans="1:103" ht="15.75" customHeight="1" x14ac:dyDescent="0.25">
      <c r="A38" s="2" t="s">
        <v>37</v>
      </c>
      <c r="B38" s="16">
        <v>37.715554034013607</v>
      </c>
      <c r="C38" s="16">
        <v>0.61146507364864855</v>
      </c>
      <c r="D38" s="16">
        <v>1.025059309090909</v>
      </c>
      <c r="E38" s="16">
        <v>0.67692688254847644</v>
      </c>
      <c r="F38" s="16">
        <v>2.4048202257852447</v>
      </c>
      <c r="G38" s="16">
        <v>1.7319574893333334</v>
      </c>
      <c r="H38" s="16">
        <v>0.56323584806249993</v>
      </c>
      <c r="I38" s="16">
        <v>0.14257837675781251</v>
      </c>
      <c r="J38" s="16">
        <v>2.0788103539559784E-2</v>
      </c>
      <c r="K38" s="16">
        <v>0.6228825912</v>
      </c>
      <c r="L38" s="16">
        <v>7.0353190265092458E-2</v>
      </c>
      <c r="M38" s="16">
        <v>3.2845762277091906E-2</v>
      </c>
      <c r="N38" s="16">
        <v>30.619228500000002</v>
      </c>
      <c r="O38" s="16">
        <v>0.26208530031688548</v>
      </c>
      <c r="P38" s="16">
        <v>0.15635212902957102</v>
      </c>
      <c r="Q38" s="16">
        <v>0.11683456409077851</v>
      </c>
      <c r="R38" s="16">
        <v>1.8343860989583334</v>
      </c>
      <c r="S38" s="16">
        <v>5.2745606555863349E-2</v>
      </c>
      <c r="T38" s="16">
        <v>7.0049691430371777E-2</v>
      </c>
      <c r="U38" s="16">
        <v>0.16489669596000001</v>
      </c>
      <c r="V38" s="16">
        <v>4.6407154946439821E-2</v>
      </c>
      <c r="W38" s="16">
        <v>2.6058188359788362E-2</v>
      </c>
      <c r="X38" s="16">
        <v>0.50284658798334325</v>
      </c>
      <c r="Y38" s="16">
        <v>3.0498202439482081E-2</v>
      </c>
      <c r="Z38" s="16">
        <v>0.48024043341260403</v>
      </c>
      <c r="AA38" s="16">
        <v>4.797116039096299E-2</v>
      </c>
      <c r="AB38" s="16">
        <v>4.8921489447731753E-2</v>
      </c>
      <c r="AC38" s="16">
        <v>0.21254497084548105</v>
      </c>
      <c r="AD38" s="16">
        <v>4.6360781889062154E-2</v>
      </c>
      <c r="AE38" s="16">
        <v>0.79041184426588751</v>
      </c>
      <c r="AF38" s="16">
        <v>0.16826932216446125</v>
      </c>
      <c r="AG38" s="16">
        <v>6.3294121109693874E-2</v>
      </c>
      <c r="AH38" s="16">
        <v>4.5742071942800784E-2</v>
      </c>
      <c r="AI38" s="16">
        <v>3.989327406122449E-2</v>
      </c>
      <c r="AJ38" s="16">
        <v>0.14002218599605523</v>
      </c>
      <c r="AK38" s="16">
        <f t="array" ref="AK38:AK103">TRANSPOSE(AL37:CY37)</f>
        <v>6.0658471802498511E-2</v>
      </c>
      <c r="AL38" s="16" t="s">
        <v>103</v>
      </c>
      <c r="AM38" s="16">
        <f>$A$1*Populatie!$AL38*Populatie!AM38/(Distante!AM38*Distante!AM38)</f>
        <v>0.10077182985756027</v>
      </c>
      <c r="AN38" s="16">
        <f>$A$1*Populatie!$AL38*Populatie!AN38/(Distante!AN38*Distante!AN38)</f>
        <v>6.6841721813333338E-2</v>
      </c>
      <c r="AO38" s="16">
        <f>$A$1*Populatie!$AL38*Populatie!AO38/(Distante!AO38*Distante!AO38)</f>
        <v>0.22965466459936623</v>
      </c>
      <c r="AP38" s="16">
        <f>$A$1*Populatie!$AL38*Populatie!AP38/(Distante!AP38*Distante!AP38)</f>
        <v>1.0226540485207098</v>
      </c>
      <c r="AQ38" s="16">
        <f>$A$1*Populatie!$AL38*Populatie!AQ38/(Distante!AQ38*Distante!AQ38)</f>
        <v>0.19471124609781476</v>
      </c>
      <c r="AR38" s="16">
        <f>$A$1*Populatie!$AL38*Populatie!AR38/(Distante!AR38*Distante!AR38)</f>
        <v>7.5437700961196157E-3</v>
      </c>
      <c r="AS38" s="16">
        <f>$A$1*Populatie!$AL38*Populatie!AS38/(Distante!AS38*Distante!AS38)</f>
        <v>0.19984335419393218</v>
      </c>
      <c r="AT38" s="16">
        <f>$A$1*Populatie!$AL38*Populatie!AT38/(Distante!AT38*Distante!AT38)</f>
        <v>0.13649909361702128</v>
      </c>
      <c r="AU38" s="16">
        <f>$A$1*Populatie!$AL38*Populatie!AU38/(Distante!AU38*Distante!AU38)</f>
        <v>5.4948320330578511E-2</v>
      </c>
      <c r="AV38" s="16">
        <f>$A$1*Populatie!$AL38*Populatie!AV38/(Distante!AV38*Distante!AV38)</f>
        <v>7.0101842201183429E-2</v>
      </c>
      <c r="AW38" s="16">
        <f>$A$1*Populatie!$AL38*Populatie!AW38/(Distante!AW38*Distante!AW38)</f>
        <v>0.66865520138408296</v>
      </c>
      <c r="AX38" s="16">
        <f>$A$1*Populatie!$AL38*Populatie!AX38/(Distante!AX38*Distante!AX38)</f>
        <v>3.0343205108078732E-2</v>
      </c>
      <c r="AY38" s="16">
        <f>$A$1*Populatie!$AL38*Populatie!AY38/(Distante!AY38*Distante!AY38)</f>
        <v>5.3509387522316994E-2</v>
      </c>
      <c r="AZ38" s="16">
        <f>$A$1*Populatie!$AL38*Populatie!AZ38/(Distante!AZ38*Distante!AZ38)</f>
        <v>9.359560674513355E-2</v>
      </c>
      <c r="BA38" s="16">
        <f>$A$1*Populatie!$AL38*Populatie!BA38/(Distante!BA38*Distante!BA38)</f>
        <v>6.2345501416666664E-2</v>
      </c>
      <c r="BB38" s="16">
        <f>$A$1*Populatie!$AL38*Populatie!BB38/(Distante!BB38*Distante!BB38)</f>
        <v>5.5067406933619993E-2</v>
      </c>
      <c r="BC38" s="16">
        <f>$A$1*Populatie!$AL38*Populatie!BC38/(Distante!BC38*Distante!BC38)</f>
        <v>0.226176262109375</v>
      </c>
      <c r="BD38" s="16">
        <f>$A$1*Populatie!$AL38*Populatie!BD38/(Distante!BD38*Distante!BD38)</f>
        <v>6.304375489292087E-2</v>
      </c>
      <c r="BE38" s="16">
        <f>$A$1*Populatie!$AL38*Populatie!BE38/(Distante!BE38*Distante!BE38)</f>
        <v>0.2875663533888228</v>
      </c>
      <c r="BF38" s="16">
        <f>$A$1*Populatie!$AL38*Populatie!BF38/(Distante!BF38*Distante!BF38)</f>
        <v>0.22162489199999999</v>
      </c>
      <c r="BG38" s="16">
        <f>$A$1*Populatie!$AL38*Populatie!BG38/(Distante!BG38*Distante!BG38)</f>
        <v>0.78597117958579876</v>
      </c>
      <c r="BH38" s="16">
        <f>$A$1*Populatie!$AL38*Populatie!BH38/(Distante!BH38*Distante!BH38)</f>
        <v>0.36651821559183673</v>
      </c>
      <c r="BI38" s="16">
        <f>$A$1*Populatie!$AL38*Populatie!BI38/(Distante!BI38*Distante!BI38)</f>
        <v>0.42933953994490354</v>
      </c>
      <c r="BJ38" s="16">
        <f>$A$1*Populatie!$AL38*Populatie!BJ38/(Distante!BJ38*Distante!BJ38)</f>
        <v>0.21389010533997863</v>
      </c>
      <c r="BK38" s="16">
        <f>$A$1*Populatie!$AL38*Populatie!BK38/(Distante!BK38*Distante!BK38)</f>
        <v>3.0351421836734695E-2</v>
      </c>
      <c r="BL38" s="16">
        <f>$A$1*Populatie!$AL38*Populatie!BL38/(Distante!BL38*Distante!BL38)</f>
        <v>4.3225979204081631E-2</v>
      </c>
      <c r="BM38" s="16">
        <f>$A$1*Populatie!$AL38*Populatie!BM38/(Distante!BM38*Distante!BM38)</f>
        <v>0.37911725170068028</v>
      </c>
      <c r="BN38" s="16">
        <f>$A$1*Populatie!$AL38*Populatie!BN38/(Distante!BN38*Distante!BN38)</f>
        <v>1.9956800703703705</v>
      </c>
      <c r="BO38" s="16">
        <f>$A$1*Populatie!$AL38*Populatie!BO38/(Distante!BO38*Distante!BO38)</f>
        <v>4.6801877777777778E-2</v>
      </c>
      <c r="BP38" s="16">
        <f>$A$1*Populatie!$AL38*Populatie!BP38/(Distante!BP38*Distante!BP38)</f>
        <v>7.8303141666666659E-2</v>
      </c>
      <c r="BQ38" s="16">
        <f>$A$1*Populatie!$AL38*Populatie!BQ38/(Distante!BQ38*Distante!BQ38)</f>
        <v>4.9843999833333326E-2</v>
      </c>
      <c r="BR38" s="16">
        <f>$A$1*Populatie!$AL38*Populatie!BR38/(Distante!BR38*Distante!BR38)</f>
        <v>1.9793386739826245E-2</v>
      </c>
      <c r="BS38" s="16">
        <f>$A$1*Populatie!$AL38*Populatie!BS38/(Distante!BS38*Distante!BS38)</f>
        <v>0.1932007391526662</v>
      </c>
      <c r="BT38" s="16">
        <f>$A$1*Populatie!$AL38*Populatie!BT38/(Distante!BT38*Distante!BT38)</f>
        <v>0.14080328433216879</v>
      </c>
      <c r="BU38" s="16">
        <f>$A$1*Populatie!$AL38*Populatie!BU38/(Distante!BU38*Distante!BU38)</f>
        <v>3.1268907627551017</v>
      </c>
      <c r="BV38" s="16">
        <f>$A$1*Populatie!$AL38*Populatie!BV38/(Distante!BV38*Distante!BV38)</f>
        <v>8.9989548046874993E-2</v>
      </c>
      <c r="BW38" s="16">
        <f>$A$1*Populatie!$AL38*Populatie!BW38/(Distante!BW38*Distante!BW38)</f>
        <v>7.5608306982421866E-2</v>
      </c>
      <c r="BX38" s="16">
        <f>$A$1*Populatie!$AL38*Populatie!BX38/(Distante!BX38*Distante!BX38)</f>
        <v>3.8262261372243263E-2</v>
      </c>
      <c r="BY38" s="16">
        <f>$A$1*Populatie!$AL38*Populatie!BY38/(Distante!BY38*Distante!BY38)</f>
        <v>0.15163632385694886</v>
      </c>
      <c r="BZ38" s="16">
        <f>$A$1*Populatie!$AL38*Populatie!BZ38/(Distante!BZ38*Distante!BZ38)</f>
        <v>1.8131977488425925E-2</v>
      </c>
      <c r="CA38" s="16">
        <f>$A$1*Populatie!$AL38*Populatie!CA38/(Distante!CA38*Distante!CA38)</f>
        <v>0.12756636763241283</v>
      </c>
      <c r="CB38" s="16">
        <f>$A$1*Populatie!$AL38*Populatie!CB38/(Distante!CB38*Distante!CB38)</f>
        <v>7.2642867003567174E-2</v>
      </c>
      <c r="CC38" s="16">
        <f>$A$1*Populatie!$AL38*Populatie!CC38/(Distante!CC38*Distante!CC38)</f>
        <v>9.071067948E-2</v>
      </c>
      <c r="CD38" s="16">
        <f>$A$1*Populatie!$AL38*Populatie!CD38/(Distante!CD38*Distante!CD38)</f>
        <v>5.9547590562227658E-2</v>
      </c>
      <c r="CE38" s="16">
        <f>$A$1*Populatie!$AL38*Populatie!CE38/(Distante!CE38*Distante!CE38)</f>
        <v>4.5927705925595898E-2</v>
      </c>
      <c r="CF38" s="16">
        <f>$A$1*Populatie!$AL38*Populatie!CF38/(Distante!CF38*Distante!CF38)</f>
        <v>0.31932686157024792</v>
      </c>
      <c r="CG38" s="16">
        <f>$A$1*Populatie!$AL38*Populatie!CG38/(Distante!CG38*Distante!CG38)</f>
        <v>0.11830117249704142</v>
      </c>
      <c r="CH38" s="16">
        <f>$A$1*Populatie!$AL38*Populatie!CH38/(Distante!CH38*Distante!CH38)</f>
        <v>7.5275804137811639E-2</v>
      </c>
      <c r="CI38" s="16">
        <f>$A$1*Populatie!$AL38*Populatie!CI38/(Distante!CI38*Distante!CI38)</f>
        <v>0.19716076343190336</v>
      </c>
      <c r="CJ38" s="16">
        <f>$A$1*Populatie!$AL38*Populatie!CJ38/(Distante!CJ38*Distante!CJ38)</f>
        <v>3.6133816090403101E-2</v>
      </c>
      <c r="CK38" s="16">
        <f>$A$1*Populatie!$AL38*Populatie!CK38/(Distante!CK38*Distante!CK38)</f>
        <v>5.8322339999999993E-2</v>
      </c>
      <c r="CL38" s="16">
        <f>$A$1*Populatie!$AL38*Populatie!CL38/(Distante!CL38*Distante!CL38)</f>
        <v>0.13887705960743801</v>
      </c>
      <c r="CM38" s="16">
        <f>$A$1*Populatie!$AL38*Populatie!CM38/(Distante!CM38*Distante!CM38)</f>
        <v>6.7854245983379496E-2</v>
      </c>
      <c r="CN38" s="16">
        <f>$A$1*Populatie!$AL38*Populatie!CN38/(Distante!CN38*Distante!CN38)</f>
        <v>0.17764012725</v>
      </c>
      <c r="CO38" s="16">
        <f>$A$1*Populatie!$AL38*Populatie!CO38/(Distante!CO38*Distante!CO38)</f>
        <v>4.0968310390946498E-2</v>
      </c>
      <c r="CP38" s="16">
        <f>$A$1*Populatie!$AL38*Populatie!CP38/(Distante!CP38*Distante!CP38)</f>
        <v>0.17769020118983234</v>
      </c>
      <c r="CQ38" s="16">
        <f>$A$1*Populatie!$AL38*Populatie!CQ38/(Distante!CQ38*Distante!CQ38)</f>
        <v>0.26495091957644629</v>
      </c>
      <c r="CR38" s="16">
        <f>$A$1*Populatie!$AL38*Populatie!CR38/(Distante!CR38*Distante!CR38)</f>
        <v>0.65992335234374999</v>
      </c>
      <c r="CS38" s="16">
        <f>$A$1*Populatie!$AL38*Populatie!CS38/(Distante!CS38*Distante!CS38)</f>
        <v>6.6503668249999995E-2</v>
      </c>
      <c r="CT38" s="16">
        <f>$A$1*Populatie!$AL38*Populatie!CT38/(Distante!CT38*Distante!CT38)</f>
        <v>7.4925898985431838E-2</v>
      </c>
      <c r="CU38" s="16">
        <f>$A$1*Populatie!$AL38*Populatie!CU38/(Distante!CU38*Distante!CU38)</f>
        <v>6.8755828329864724E-2</v>
      </c>
      <c r="CV38" s="16">
        <f>$A$1*Populatie!$AL38*Populatie!CV38/(Distante!CV38*Distante!CV38)</f>
        <v>6.7518685305719917E-2</v>
      </c>
      <c r="CW38" s="16">
        <f>$A$1*Populatie!$AL38*Populatie!CW38/(Distante!CW38*Distante!CW38)</f>
        <v>1.1213764795847749</v>
      </c>
      <c r="CX38" s="16">
        <f>$A$1*Populatie!$AL38*Populatie!CX38/(Distante!CX38*Distante!CX38)</f>
        <v>0.15077404933333333</v>
      </c>
      <c r="CY38" s="16">
        <f>$A$1*Populatie!$AL38*Populatie!CY38/(Distante!CY38*Distante!CY38)</f>
        <v>8.7885179008264466E-2</v>
      </c>
    </row>
    <row r="39" spans="1:103" ht="15.75" customHeight="1" x14ac:dyDescent="0.25">
      <c r="A39" s="2" t="s">
        <v>38</v>
      </c>
      <c r="B39" s="16">
        <v>13.663462658971991</v>
      </c>
      <c r="C39" s="16">
        <v>2.1818583467529296</v>
      </c>
      <c r="D39" s="16">
        <v>20.690252274999999</v>
      </c>
      <c r="E39" s="16">
        <v>0.30164384072147066</v>
      </c>
      <c r="F39" s="16">
        <v>2.0172029623737378</v>
      </c>
      <c r="G39" s="16">
        <v>0.98470111252071002</v>
      </c>
      <c r="H39" s="16">
        <v>0.42760142967111103</v>
      </c>
      <c r="I39" s="16">
        <v>10.82436743888889</v>
      </c>
      <c r="J39" s="16">
        <v>7.613737514285715E-2</v>
      </c>
      <c r="K39" s="16">
        <v>0.21824255293005673</v>
      </c>
      <c r="L39" s="16">
        <v>0.36584938632812503</v>
      </c>
      <c r="M39" s="16">
        <v>11.738286557142857</v>
      </c>
      <c r="N39" s="16">
        <v>0.1343150623630387</v>
      </c>
      <c r="O39" s="16">
        <v>1.9709414392857145</v>
      </c>
      <c r="P39" s="16">
        <v>0.24461743940429687</v>
      </c>
      <c r="Q39" s="16">
        <v>8.5009973968204242E-2</v>
      </c>
      <c r="R39" s="16">
        <v>1.0039518843004629</v>
      </c>
      <c r="S39" s="16">
        <v>5.4039553485349723E-2</v>
      </c>
      <c r="T39" s="16">
        <v>0.38634325776909723</v>
      </c>
      <c r="U39" s="16">
        <v>0.15593542728174603</v>
      </c>
      <c r="V39" s="16">
        <v>8.5600902845115401E-2</v>
      </c>
      <c r="W39" s="16">
        <v>2.8742502040816326E-2</v>
      </c>
      <c r="X39" s="16">
        <v>0.41199427947406869</v>
      </c>
      <c r="Y39" s="16">
        <v>0.28519516160420777</v>
      </c>
      <c r="Z39" s="16">
        <v>0.44896652623906713</v>
      </c>
      <c r="AA39" s="16">
        <v>0.2219643922222222</v>
      </c>
      <c r="AB39" s="16">
        <v>0.17696634257072841</v>
      </c>
      <c r="AC39" s="16">
        <v>0.11677419624485598</v>
      </c>
      <c r="AD39" s="16">
        <v>3.4438507340814682E-2</v>
      </c>
      <c r="AE39" s="16">
        <v>0.55711300825617283</v>
      </c>
      <c r="AF39" s="16">
        <v>0.14848823292187499</v>
      </c>
      <c r="AG39" s="16">
        <v>0.67573244107142849</v>
      </c>
      <c r="AH39" s="16">
        <v>9.8133646545118233E-2</v>
      </c>
      <c r="AI39" s="16">
        <v>1.3043290697500001</v>
      </c>
      <c r="AJ39" s="16">
        <v>0.43860388109567899</v>
      </c>
      <c r="AK39" s="16">
        <v>4.5901738252656428E-2</v>
      </c>
      <c r="AL39" s="16">
        <f t="array" ref="AL39:AL103">TRANSPOSE(AM38:CY38)</f>
        <v>0.10077182985756027</v>
      </c>
      <c r="AM39" s="16" t="s">
        <v>103</v>
      </c>
      <c r="AN39" s="16">
        <f>$A$1*Populatie!$AM39*Populatie!AN39/(Distante!AN39*Distante!AN39)</f>
        <v>0.5969718412849494</v>
      </c>
      <c r="AO39" s="16">
        <f>$A$1*Populatie!$AM39*Populatie!AO39/(Distante!AO39*Distante!AO39)</f>
        <v>0.44760714680991737</v>
      </c>
      <c r="AP39" s="16">
        <f>$A$1*Populatie!$AM39*Populatie!AP39/(Distante!AP39*Distante!AP39)</f>
        <v>0.12000061503642039</v>
      </c>
      <c r="AQ39" s="16">
        <f>$A$1*Populatie!$AM39*Populatie!AQ39/(Distante!AQ39*Distante!AQ39)</f>
        <v>0.14846013153983353</v>
      </c>
      <c r="AR39" s="16">
        <f>$A$1*Populatie!$AM39*Populatie!AR39/(Distante!AR39*Distante!AR39)</f>
        <v>2.5067115878116341E-2</v>
      </c>
      <c r="AS39" s="16">
        <f>$A$1*Populatie!$AM39*Populatie!AS39/(Distante!AS39*Distante!AS39)</f>
        <v>0.24096233227626979</v>
      </c>
      <c r="AT39" s="16">
        <f>$A$1*Populatie!$AM39*Populatie!AT39/(Distante!AT39*Distante!AT39)</f>
        <v>0.13933162531163434</v>
      </c>
      <c r="AU39" s="16">
        <f>$A$1*Populatie!$AM39*Populatie!AU39/(Distante!AU39*Distante!AU39)</f>
        <v>5.4770434444444432E-2</v>
      </c>
      <c r="AV39" s="16">
        <f>$A$1*Populatie!$AM39*Populatie!AV39/(Distante!AV39*Distante!AV39)</f>
        <v>0.57743632454346239</v>
      </c>
      <c r="AW39" s="16">
        <f>$A$1*Populatie!$AM39*Populatie!AW39/(Distante!AW39*Distante!AW39)</f>
        <v>0.20630581327999997</v>
      </c>
      <c r="AX39" s="16">
        <f>$A$1*Populatie!$AM39*Populatie!AX39/(Distante!AX39*Distante!AX39)</f>
        <v>0.10745866952411472</v>
      </c>
      <c r="AY39" s="16">
        <f>$A$1*Populatie!$AM39*Populatie!AY39/(Distante!AY39*Distante!AY39)</f>
        <v>0.25629866411534352</v>
      </c>
      <c r="AZ39" s="16">
        <f>$A$1*Populatie!$AM39*Populatie!AZ39/(Distante!AZ39*Distante!AZ39)</f>
        <v>5.4095337741397895E-2</v>
      </c>
      <c r="BA39" s="16">
        <f>$A$1*Populatie!$AM39*Populatie!BA39/(Distante!BA39*Distante!BA39)</f>
        <v>7.562737281908849E-2</v>
      </c>
      <c r="BB39" s="16">
        <f>$A$1*Populatie!$AM39*Populatie!BB39/(Distante!BB39*Distante!BB39)</f>
        <v>3.7353814712109822E-2</v>
      </c>
      <c r="BC39" s="16">
        <f>$A$1*Populatie!$AM39*Populatie!BC39/(Distante!BC39*Distante!BC39)</f>
        <v>0.19250545922491347</v>
      </c>
      <c r="BD39" s="16">
        <f>$A$1*Populatie!$AM39*Populatie!BD39/(Distante!BD39*Distante!BD39)</f>
        <v>0.22444218268200752</v>
      </c>
      <c r="BE39" s="16">
        <f>$A$1*Populatie!$AM39*Populatie!BE39/(Distante!BE39*Distante!BE39)</f>
        <v>9.3697776629409188E-2</v>
      </c>
      <c r="BF39" s="16">
        <f>$A$1*Populatie!$AM39*Populatie!BF39/(Distante!BF39*Distante!BF39)</f>
        <v>0.56608194768430997</v>
      </c>
      <c r="BG39" s="16">
        <f>$A$1*Populatie!$AM39*Populatie!BG39/(Distante!BG39*Distante!BG39)</f>
        <v>0.45219803169642847</v>
      </c>
      <c r="BH39" s="16">
        <f>$A$1*Populatie!$AM39*Populatie!BH39/(Distante!BH39*Distante!BH39)</f>
        <v>0.67933575912698407</v>
      </c>
      <c r="BI39" s="16">
        <f>$A$1*Populatie!$AM39*Populatie!BI39/(Distante!BI39*Distante!BI39)</f>
        <v>0.32463608454734649</v>
      </c>
      <c r="BJ39" s="16">
        <f>$A$1*Populatie!$AM39*Populatie!BJ39/(Distante!BJ39*Distante!BJ39)</f>
        <v>0.34679754344723179</v>
      </c>
      <c r="BK39" s="16">
        <f>$A$1*Populatie!$AM39*Populatie!BK39/(Distante!BK39*Distante!BK39)</f>
        <v>0.99235379249999989</v>
      </c>
      <c r="BL39" s="16">
        <f>$A$1*Populatie!$AM39*Populatie!BL39/(Distante!BL39*Distante!BL39)</f>
        <v>3.3450731544378699E-2</v>
      </c>
      <c r="BM39" s="16">
        <f>$A$1*Populatie!$AM39*Populatie!BM39/(Distante!BM39*Distante!BM39)</f>
        <v>0.14751567206611568</v>
      </c>
      <c r="BN39" s="16">
        <f>$A$1*Populatie!$AM39*Populatie!BN39/(Distante!BN39*Distante!BN39)</f>
        <v>0.3961863091827364</v>
      </c>
      <c r="BO39" s="16">
        <f>$A$1*Populatie!$AM39*Populatie!BO39/(Distante!BO39*Distante!BO39)</f>
        <v>4.8601876080776395E-2</v>
      </c>
      <c r="BP39" s="16">
        <f>$A$1*Populatie!$AM39*Populatie!BP39/(Distante!BP39*Distante!BP39)</f>
        <v>0.94731644131113413</v>
      </c>
      <c r="BQ39" s="16">
        <f>$A$1*Populatie!$AM39*Populatie!BQ39/(Distante!BQ39*Distante!BQ39)</f>
        <v>4.9867160495626818E-2</v>
      </c>
      <c r="BR39" s="16">
        <f>$A$1*Populatie!$AM39*Populatie!BR39/(Distante!BR39*Distante!BR39)</f>
        <v>0.15690827089180623</v>
      </c>
      <c r="BS39" s="16">
        <f>$A$1*Populatie!$AM39*Populatie!BS39/(Distante!BS39*Distante!BS39)</f>
        <v>0.12891403340029217</v>
      </c>
      <c r="BT39" s="16">
        <f>$A$1*Populatie!$AM39*Populatie!BT39/(Distante!BT39*Distante!BT39)</f>
        <v>0.83187130933967868</v>
      </c>
      <c r="BU39" s="16">
        <f>$A$1*Populatie!$AM39*Populatie!BU39/(Distante!BU39*Distante!BU39)</f>
        <v>0.30695482538937885</v>
      </c>
      <c r="BV39" s="16">
        <f>$A$1*Populatie!$AM39*Populatie!BV39/(Distante!BV39*Distante!BV39)</f>
        <v>0.11133910239927568</v>
      </c>
      <c r="BW39" s="16">
        <f>$A$1*Populatie!$AM39*Populatie!BW39/(Distante!BW39*Distante!BW39)</f>
        <v>0.18413284370683891</v>
      </c>
      <c r="BX39" s="16">
        <f>$A$1*Populatie!$AM39*Populatie!BX39/(Distante!BX39*Distante!BX39)</f>
        <v>2.842262609585219E-2</v>
      </c>
      <c r="BY39" s="16">
        <f>$A$1*Populatie!$AM39*Populatie!BY39/(Distante!BY39*Distante!BY39)</f>
        <v>0.13296050704937537</v>
      </c>
      <c r="BZ39" s="16">
        <f>$A$1*Populatie!$AM39*Populatie!BZ39/(Distante!BZ39*Distante!BZ39)</f>
        <v>1.4398382478190998E-2</v>
      </c>
      <c r="CA39" s="16">
        <f>$A$1*Populatie!$AM39*Populatie!CA39/(Distante!CA39*Distante!CA39)</f>
        <v>0.10659203105158728</v>
      </c>
      <c r="CB39" s="16">
        <f>$A$1*Populatie!$AM39*Populatie!CB39/(Distante!CB39*Distante!CB39)</f>
        <v>4.8471268920927464E-2</v>
      </c>
      <c r="CC39" s="16">
        <f>$A$1*Populatie!$AM39*Populatie!CC39/(Distante!CC39*Distante!CC39)</f>
        <v>7.9967096538512347E-2</v>
      </c>
      <c r="CD39" s="16">
        <f>$A$1*Populatie!$AM39*Populatie!CD39/(Distante!CD39*Distante!CD39)</f>
        <v>0.20697658402768165</v>
      </c>
      <c r="CE39" s="16">
        <f>$A$1*Populatie!$AM39*Populatie!CE39/(Distante!CE39*Distante!CE39)</f>
        <v>1.3756747672499998</v>
      </c>
      <c r="CF39" s="16">
        <f>$A$1*Populatie!$AM39*Populatie!CF39/(Distante!CF39*Distante!CF39)</f>
        <v>5.9879206125707643E-2</v>
      </c>
      <c r="CG39" s="16">
        <f>$A$1*Populatie!$AM39*Populatie!CG39/(Distante!CG39*Distante!CG39)</f>
        <v>0.41059859150507844</v>
      </c>
      <c r="CH39" s="16">
        <f>$A$1*Populatie!$AM39*Populatie!CH39/(Distante!CH39*Distante!CH39)</f>
        <v>8.3343162862683132E-2</v>
      </c>
      <c r="CI39" s="16">
        <f>$A$1*Populatie!$AM39*Populatie!CI39/(Distante!CI39*Distante!CI39)</f>
        <v>0.29005221372819096</v>
      </c>
      <c r="CJ39" s="16">
        <f>$A$1*Populatie!$AM39*Populatie!CJ39/(Distante!CJ39*Distante!CJ39)</f>
        <v>3.7188042117585848E-2</v>
      </c>
      <c r="CK39" s="16">
        <f>$A$1*Populatie!$AM39*Populatie!CK39/(Distante!CK39*Distante!CK39)</f>
        <v>0.18968926151121604</v>
      </c>
      <c r="CL39" s="16">
        <f>$A$1*Populatie!$AM39*Populatie!CL39/(Distante!CL39*Distante!CL39)</f>
        <v>7.4719699854227398E-2</v>
      </c>
      <c r="CM39" s="16">
        <f>$A$1*Populatie!$AM39*Populatie!CM39/(Distante!CM39*Distante!CM39)</f>
        <v>1.0215406687499999</v>
      </c>
      <c r="CN39" s="16">
        <f>$A$1*Populatie!$AM39*Populatie!CN39/(Distante!CN39*Distante!CN39)</f>
        <v>0.10499644894117645</v>
      </c>
      <c r="CO39" s="16">
        <f>$A$1*Populatie!$AM39*Populatie!CO39/(Distante!CO39*Distante!CO39)</f>
        <v>3.8503853169907017E-2</v>
      </c>
      <c r="CP39" s="16">
        <f>$A$1*Populatie!$AM39*Populatie!CP39/(Distante!CP39*Distante!CP39)</f>
        <v>0.80523735720844802</v>
      </c>
      <c r="CQ39" s="16">
        <f>$A$1*Populatie!$AM39*Populatie!CQ39/(Distante!CQ39*Distante!CQ39)</f>
        <v>0.26409318582175922</v>
      </c>
      <c r="CR39" s="16">
        <f>$A$1*Populatie!$AM39*Populatie!CR39/(Distante!CR39*Distante!CR39)</f>
        <v>0.10044660463354867</v>
      </c>
      <c r="CS39" s="16">
        <f>$A$1*Populatie!$AM39*Populatie!CS39/(Distante!CS39*Distante!CS39)</f>
        <v>4.5123791448344039E-2</v>
      </c>
      <c r="CT39" s="16">
        <f>$A$1*Populatie!$AM39*Populatie!CT39/(Distante!CT39*Distante!CT39)</f>
        <v>1.9217936517499998</v>
      </c>
      <c r="CU39" s="16">
        <f>$A$1*Populatie!$AM39*Populatie!CU39/(Distante!CU39*Distante!CU39)</f>
        <v>1.5995790682539681</v>
      </c>
      <c r="CV39" s="16">
        <f>$A$1*Populatie!$AM39*Populatie!CV39/(Distante!CV39*Distante!CV39)</f>
        <v>0.23710830263840829</v>
      </c>
      <c r="CW39" s="16">
        <f>$A$1*Populatie!$AM39*Populatie!CW39/(Distante!CW39*Distante!CW39)</f>
        <v>0.1197189332318339</v>
      </c>
      <c r="CX39" s="16">
        <f>$A$1*Populatie!$AM39*Populatie!CX39/(Distante!CX39*Distante!CX39)</f>
        <v>0.29010237981488074</v>
      </c>
      <c r="CY39" s="16">
        <f>$A$1*Populatie!$AM39*Populatie!CY39/(Distante!CY39*Distante!CY39)</f>
        <v>0.10056198859126983</v>
      </c>
    </row>
    <row r="40" spans="1:103" ht="15.75" customHeight="1" x14ac:dyDescent="0.25">
      <c r="A40" s="2" t="s">
        <v>39</v>
      </c>
      <c r="B40" s="16">
        <v>9.9989104251239684</v>
      </c>
      <c r="C40" s="16">
        <v>4.6983900595679007</v>
      </c>
      <c r="D40" s="16">
        <v>6.7049779310344828</v>
      </c>
      <c r="E40" s="16">
        <v>0.27093049620484683</v>
      </c>
      <c r="F40" s="16">
        <v>3.0924286386363637</v>
      </c>
      <c r="G40" s="16">
        <v>0.7874014537777777</v>
      </c>
      <c r="H40" s="16">
        <v>0.33445151420408159</v>
      </c>
      <c r="I40" s="16">
        <v>1.1051193972944851</v>
      </c>
      <c r="J40" s="16">
        <v>0.13129742190082644</v>
      </c>
      <c r="K40" s="16">
        <v>0.17284039013671876</v>
      </c>
      <c r="L40" s="16">
        <v>1.1866072983471074</v>
      </c>
      <c r="M40" s="16">
        <v>0.17009278177083334</v>
      </c>
      <c r="N40" s="16">
        <v>0.2840907857142857</v>
      </c>
      <c r="O40" s="16">
        <v>0.7690488134404676</v>
      </c>
      <c r="P40" s="16">
        <v>0.47276763933518001</v>
      </c>
      <c r="Q40" s="16">
        <v>7.860512683600808E-2</v>
      </c>
      <c r="R40" s="16">
        <v>0.65893820713305895</v>
      </c>
      <c r="S40" s="16">
        <v>4.1173375452503637E-2</v>
      </c>
      <c r="T40" s="16">
        <v>1.3752599446712019</v>
      </c>
      <c r="U40" s="16">
        <v>0.12012039602627785</v>
      </c>
      <c r="V40" s="16">
        <v>0.12366659119729148</v>
      </c>
      <c r="W40" s="16">
        <v>2.5430060356949703E-2</v>
      </c>
      <c r="X40" s="16">
        <v>0.31370837746938779</v>
      </c>
      <c r="Y40" s="16">
        <v>8.2098729777777777</v>
      </c>
      <c r="Z40" s="16">
        <v>0.3059014485630987</v>
      </c>
      <c r="AA40" s="16">
        <v>0.47097249826989618</v>
      </c>
      <c r="AB40" s="16">
        <v>0.37483545096952903</v>
      </c>
      <c r="AC40" s="16">
        <v>0.11206737109044801</v>
      </c>
      <c r="AD40" s="16">
        <v>3.1854173184075414E-2</v>
      </c>
      <c r="AE40" s="16">
        <v>0.43835529587881483</v>
      </c>
      <c r="AF40" s="16">
        <v>9.8689181344307264E-2</v>
      </c>
      <c r="AG40" s="16">
        <v>0.26366650051132212</v>
      </c>
      <c r="AH40" s="16">
        <v>0.13600796527815104</v>
      </c>
      <c r="AI40" s="16">
        <v>0.25966372797662529</v>
      </c>
      <c r="AJ40" s="16">
        <v>0.20005052252066116</v>
      </c>
      <c r="AK40" s="16">
        <v>2.566494289273356E-2</v>
      </c>
      <c r="AL40" s="16">
        <v>6.6841721813333338E-2</v>
      </c>
      <c r="AM40" s="16">
        <f t="array" ref="AM40:AM103">TRANSPOSE(AN39:CY39)</f>
        <v>0.5969718412849494</v>
      </c>
      <c r="AN40" s="16" t="s">
        <v>103</v>
      </c>
      <c r="AO40" s="16">
        <f>$A$1*Populatie!$AN40*Populatie!AO40/(Distante!AO40*Distante!AO40)</f>
        <v>1.0969680195005946</v>
      </c>
      <c r="AP40" s="16">
        <f>$A$1*Populatie!$AN40*Populatie!AP40/(Distante!AP40*Distante!AP40)</f>
        <v>7.6731638867187493E-2</v>
      </c>
      <c r="AQ40" s="16">
        <f>$A$1*Populatie!$AN40*Populatie!AQ40/(Distante!AQ40*Distante!AQ40)</f>
        <v>7.5802546224103359E-2</v>
      </c>
      <c r="AR40" s="16">
        <f>$A$1*Populatie!$AN40*Populatie!AR40/(Distante!AR40*Distante!AR40)</f>
        <v>3.2375834320520894E-2</v>
      </c>
      <c r="AS40" s="16">
        <f>$A$1*Populatie!$AN40*Populatie!AS40/(Distante!AS40*Distante!AS40)</f>
        <v>0.49870108212244896</v>
      </c>
      <c r="AT40" s="16">
        <f>$A$1*Populatie!$AN40*Populatie!AT40/(Distante!AT40*Distante!AT40)</f>
        <v>0.2108162611303345</v>
      </c>
      <c r="AU40" s="16">
        <f>$A$1*Populatie!$AN40*Populatie!AU40/(Distante!AU40*Distante!AU40)</f>
        <v>4.1837037508650525E-2</v>
      </c>
      <c r="AV40" s="16">
        <f>$A$1*Populatie!$AN40*Populatie!AV40/(Distante!AV40*Distante!AV40)</f>
        <v>3.7403533138888889</v>
      </c>
      <c r="AW40" s="16">
        <f>$A$1*Populatie!$AN40*Populatie!AW40/(Distante!AW40*Distante!AW40)</f>
        <v>0.12996079467455621</v>
      </c>
      <c r="AX40" s="16">
        <f>$A$1*Populatie!$AN40*Populatie!AX40/(Distante!AX40*Distante!AX40)</f>
        <v>0.16267150088999643</v>
      </c>
      <c r="AY40" s="16">
        <f>$A$1*Populatie!$AN40*Populatie!AY40/(Distante!AY40*Distante!AY40)</f>
        <v>0.72563622781065085</v>
      </c>
      <c r="AZ40" s="16">
        <f>$A$1*Populatie!$AN40*Populatie!AZ40/(Distante!AZ40*Distante!AZ40)</f>
        <v>4.0796949348958333E-2</v>
      </c>
      <c r="BA40" s="16">
        <f>$A$1*Populatie!$AN40*Populatie!BA40/(Distante!BA40*Distante!BA40)</f>
        <v>9.6605062343195255E-2</v>
      </c>
      <c r="BB40" s="16">
        <f>$A$1*Populatie!$AN40*Populatie!BB40/(Distante!BB40*Distante!BB40)</f>
        <v>3.3798285786848077E-2</v>
      </c>
      <c r="BC40" s="16">
        <f>$A$1*Populatie!$AN40*Populatie!BC40/(Distante!BC40*Distante!BC40)</f>
        <v>0.1480704849375</v>
      </c>
      <c r="BD40" s="16">
        <f>$A$1*Populatie!$AN40*Populatie!BD40/(Distante!BD40*Distante!BD40)</f>
        <v>0.39818362789256201</v>
      </c>
      <c r="BE40" s="16">
        <f>$A$1*Populatie!$AN40*Populatie!BE40/(Distante!BE40*Distante!BE40)</f>
        <v>7.228760499671269E-2</v>
      </c>
      <c r="BF40" s="16">
        <f>$A$1*Populatie!$AN40*Populatie!BF40/(Distante!BF40*Distante!BF40)</f>
        <v>0.84925703350676374</v>
      </c>
      <c r="BG40" s="16">
        <f>$A$1*Populatie!$AN40*Populatie!BG40/(Distante!BG40*Distante!BG40)</f>
        <v>0.3714770094579008</v>
      </c>
      <c r="BH40" s="16">
        <f>$A$1*Populatie!$AN40*Populatie!BH40/(Distante!BH40*Distante!BH40)</f>
        <v>0.44158439394267174</v>
      </c>
      <c r="BI40" s="16">
        <f>$A$1*Populatie!$AN40*Populatie!BI40/(Distante!BI40*Distante!BI40)</f>
        <v>0.40182048960302458</v>
      </c>
      <c r="BJ40" s="16">
        <f>$A$1*Populatie!$AN40*Populatie!BJ40/(Distante!BJ40*Distante!BJ40)</f>
        <v>0.64997057441998818</v>
      </c>
      <c r="BK40" s="16">
        <f>$A$1*Populatie!$AN40*Populatie!BK40/(Distante!BK40*Distante!BK40)</f>
        <v>0.19755619284149015</v>
      </c>
      <c r="BL40" s="16">
        <f>$A$1*Populatie!$AN40*Populatie!BL40/(Distante!BL40*Distante!BL40)</f>
        <v>2.9638088673437979E-2</v>
      </c>
      <c r="BM40" s="16">
        <f>$A$1*Populatie!$AN40*Populatie!BM40/(Distante!BM40*Distante!BM40)</f>
        <v>7.6603747039556566E-2</v>
      </c>
      <c r="BN40" s="16">
        <f>$A$1*Populatie!$AN40*Populatie!BN40/(Distante!BN40*Distante!BN40)</f>
        <v>0.28707472539062501</v>
      </c>
      <c r="BO40" s="16">
        <f>$A$1*Populatie!$AN40*Populatie!BO40/(Distante!BO40*Distante!BO40)</f>
        <v>3.5902102625146134E-2</v>
      </c>
      <c r="BP40" s="16">
        <f>$A$1*Populatie!$AN40*Populatie!BP40/(Distante!BP40*Distante!BP40)</f>
        <v>6.2027750839999998</v>
      </c>
      <c r="BQ40" s="16">
        <f>$A$1*Populatie!$AN40*Populatie!BQ40/(Distante!BQ40*Distante!BQ40)</f>
        <v>3.6929944499773652E-2</v>
      </c>
      <c r="BR40" s="16">
        <f>$A$1*Populatie!$AN40*Populatie!BR40/(Distante!BR40*Distante!BR40)</f>
        <v>2.9155742419753086</v>
      </c>
      <c r="BS40" s="16">
        <f>$A$1*Populatie!$AN40*Populatie!BS40/(Distante!BS40*Distante!BS40)</f>
        <v>9.8160130530612247E-2</v>
      </c>
      <c r="BT40" s="16">
        <f>$A$1*Populatie!$AN40*Populatie!BT40/(Distante!BT40*Distante!BT40)</f>
        <v>4.2345660622222221</v>
      </c>
      <c r="BU40" s="16">
        <f>$A$1*Populatie!$AN40*Populatie!BU40/(Distante!BU40*Distante!BU40)</f>
        <v>0.21499222955246913</v>
      </c>
      <c r="BV40" s="16">
        <f>$A$1*Populatie!$AN40*Populatie!BV40/(Distante!BV40*Distante!BV40)</f>
        <v>5.343612397959184E-2</v>
      </c>
      <c r="BW40" s="16">
        <f>$A$1*Populatie!$AN40*Populatie!BW40/(Distante!BW40*Distante!BW40)</f>
        <v>0.33502770588935155</v>
      </c>
      <c r="BX40" s="16">
        <f>$A$1*Populatie!$AN40*Populatie!BX40/(Distante!BX40*Distante!BX40)</f>
        <v>2.5350892719746772E-2</v>
      </c>
      <c r="BY40" s="16">
        <f>$A$1*Populatie!$AN40*Populatie!BY40/(Distante!BY40*Distante!BY40)</f>
        <v>0.10273927299713273</v>
      </c>
      <c r="BZ40" s="16">
        <f>$A$1*Populatie!$AN40*Populatie!BZ40/(Distante!BZ40*Distante!BZ40)</f>
        <v>1.2703200743162901E-2</v>
      </c>
      <c r="CA40" s="16">
        <f>$A$1*Populatie!$AN40*Populatie!CA40/(Distante!CA40*Distante!CA40)</f>
        <v>8.0070198812500007E-2</v>
      </c>
      <c r="CB40" s="16">
        <f>$A$1*Populatie!$AN40*Populatie!CB40/(Distante!CB40*Distante!CB40)</f>
        <v>4.5341673951637587E-2</v>
      </c>
      <c r="CC40" s="16">
        <f>$A$1*Populatie!$AN40*Populatie!CC40/(Distante!CC40*Distante!CC40)</f>
        <v>5.9863377964871532E-2</v>
      </c>
      <c r="CD40" s="16">
        <f>$A$1*Populatie!$AN40*Populatie!CD40/(Distante!CD40*Distante!CD40)</f>
        <v>0.30288003757431631</v>
      </c>
      <c r="CE40" s="16">
        <f>$A$1*Populatie!$AN40*Populatie!CE40/(Distante!CE40*Distante!CE40)</f>
        <v>0.13865535488165678</v>
      </c>
      <c r="CF40" s="16">
        <f>$A$1*Populatie!$AN40*Populatie!CF40/(Distante!CF40*Distante!CF40)</f>
        <v>4.2838055784179235E-2</v>
      </c>
      <c r="CG40" s="16">
        <f>$A$1*Populatie!$AN40*Populatie!CG40/(Distante!CG40*Distante!CG40)</f>
        <v>1.0099322213333333</v>
      </c>
      <c r="CH40" s="16">
        <f>$A$1*Populatie!$AN40*Populatie!CH40/(Distante!CH40*Distante!CH40)</f>
        <v>6.1921957459472154E-2</v>
      </c>
      <c r="CI40" s="16">
        <f>$A$1*Populatie!$AN40*Populatie!CI40/(Distante!CI40*Distante!CI40)</f>
        <v>0.53803638249999997</v>
      </c>
      <c r="CJ40" s="16">
        <f>$A$1*Populatie!$AN40*Populatie!CJ40/(Distante!CJ40*Distante!CJ40)</f>
        <v>2.7055263222222223E-2</v>
      </c>
      <c r="CK40" s="16">
        <f>$A$1*Populatie!$AN40*Populatie!CK40/(Distante!CK40*Distante!CK40)</f>
        <v>0.30651501840000001</v>
      </c>
      <c r="CL40" s="16">
        <f>$A$1*Populatie!$AN40*Populatie!CL40/(Distante!CL40*Distante!CL40)</f>
        <v>5.6531296288588273E-2</v>
      </c>
      <c r="CM40" s="16">
        <f>$A$1*Populatie!$AN40*Populatie!CM40/(Distante!CM40*Distante!CM40)</f>
        <v>0.22727262857142858</v>
      </c>
      <c r="CN40" s="16">
        <f>$A$1*Populatie!$AN40*Populatie!CN40/(Distante!CN40*Distante!CN40)</f>
        <v>9.188772664888889E-2</v>
      </c>
      <c r="CO40" s="16">
        <f>$A$1*Populatie!$AN40*Populatie!CO40/(Distante!CO40*Distante!CO40)</f>
        <v>2.937363174689021E-2</v>
      </c>
      <c r="CP40" s="16">
        <f>$A$1*Populatie!$AN40*Populatie!CP40/(Distante!CP40*Distante!CP40)</f>
        <v>0.33870435827664397</v>
      </c>
      <c r="CQ40" s="16">
        <f>$A$1*Populatie!$AN40*Populatie!CQ40/(Distante!CQ40*Distante!CQ40)</f>
        <v>0.44083299867674858</v>
      </c>
      <c r="CR40" s="16">
        <f>$A$1*Populatie!$AN40*Populatie!CR40/(Distante!CR40*Distante!CR40)</f>
        <v>5.3189419806094179E-2</v>
      </c>
      <c r="CS40" s="16">
        <f>$A$1*Populatie!$AN40*Populatie!CS40/(Distante!CS40*Distante!CS40)</f>
        <v>4.1038608615326613E-2</v>
      </c>
      <c r="CT40" s="16">
        <f>$A$1*Populatie!$AN40*Populatie!CT40/(Distante!CT40*Distante!CT40)</f>
        <v>0.62278525422116526</v>
      </c>
      <c r="CU40" s="16">
        <f>$A$1*Populatie!$AN40*Populatie!CU40/(Distante!CU40*Distante!CU40)</f>
        <v>1.0898664498866213</v>
      </c>
      <c r="CV40" s="16">
        <f>$A$1*Populatie!$AN40*Populatie!CV40/(Distante!CV40*Distante!CV40)</f>
        <v>0.44439017108863771</v>
      </c>
      <c r="CW40" s="16">
        <f>$A$1*Populatie!$AN40*Populatie!CW40/(Distante!CW40*Distante!CW40)</f>
        <v>8.5548436405864417E-2</v>
      </c>
      <c r="CX40" s="16">
        <f>$A$1*Populatie!$AN40*Populatie!CX40/(Distante!CX40*Distante!CX40)</f>
        <v>0.27418618844444448</v>
      </c>
      <c r="CY40" s="16">
        <f>$A$1*Populatie!$AN40*Populatie!CY40/(Distante!CY40*Distante!CY40)</f>
        <v>0.1342942738888889</v>
      </c>
    </row>
    <row r="41" spans="1:103" ht="15.75" customHeight="1" x14ac:dyDescent="0.25">
      <c r="A41" s="2" t="s">
        <v>40</v>
      </c>
      <c r="B41" s="16">
        <v>55.982380264746226</v>
      </c>
      <c r="C41" s="16">
        <v>4.0572323012839506</v>
      </c>
      <c r="D41" s="16">
        <v>4.3131603004535144</v>
      </c>
      <c r="E41" s="16">
        <v>0.8869968434911244</v>
      </c>
      <c r="F41" s="16">
        <v>35.902389389777781</v>
      </c>
      <c r="G41" s="16">
        <v>3.979936627263267</v>
      </c>
      <c r="H41" s="16">
        <v>1.2535206628684805</v>
      </c>
      <c r="I41" s="16">
        <v>0.7401641871900827</v>
      </c>
      <c r="J41" s="16">
        <v>0.12209858860804557</v>
      </c>
      <c r="K41" s="16">
        <v>0.77977611551020409</v>
      </c>
      <c r="L41" s="16">
        <v>0.86101496300000013</v>
      </c>
      <c r="M41" s="16">
        <v>0.1375579867585848</v>
      </c>
      <c r="N41" s="16">
        <v>0.30609824830239923</v>
      </c>
      <c r="O41" s="16">
        <v>0.61656051857638894</v>
      </c>
      <c r="P41" s="16">
        <v>1.4737904873600001</v>
      </c>
      <c r="Q41" s="16">
        <v>0.15592480112499998</v>
      </c>
      <c r="R41" s="16">
        <v>2.5318215048828123</v>
      </c>
      <c r="S41" s="16">
        <v>0.12499706685493461</v>
      </c>
      <c r="T41" s="16">
        <v>0.90924664144444456</v>
      </c>
      <c r="U41" s="16">
        <v>0.3888941562091503</v>
      </c>
      <c r="V41" s="16">
        <v>0.26771820538271607</v>
      </c>
      <c r="W41" s="16">
        <v>6.1956257617187503E-2</v>
      </c>
      <c r="X41" s="16">
        <v>1.175775610430839</v>
      </c>
      <c r="Y41" s="16">
        <v>0.38943933359374999</v>
      </c>
      <c r="Z41" s="16">
        <v>1.2640331460459184</v>
      </c>
      <c r="AA41" s="16">
        <v>0.41644306349206345</v>
      </c>
      <c r="AB41" s="16">
        <v>0.30417010187421906</v>
      </c>
      <c r="AC41" s="16">
        <v>0.3154871693121693</v>
      </c>
      <c r="AD41" s="16">
        <v>7.7830554839201344E-2</v>
      </c>
      <c r="AE41" s="16">
        <v>1.8386941797783931</v>
      </c>
      <c r="AF41" s="16">
        <v>0.36387167967513534</v>
      </c>
      <c r="AG41" s="16">
        <v>0.18724873071895423</v>
      </c>
      <c r="AH41" s="16">
        <v>0.23417327259945125</v>
      </c>
      <c r="AI41" s="16">
        <v>0.18440607124183009</v>
      </c>
      <c r="AJ41" s="16">
        <v>0.15534235591557669</v>
      </c>
      <c r="AK41" s="16">
        <v>3.9093001046874992E-2</v>
      </c>
      <c r="AL41" s="16">
        <v>0.22965466459936623</v>
      </c>
      <c r="AM41" s="16">
        <v>0.44760714680991737</v>
      </c>
      <c r="AN41" s="16">
        <f t="array" ref="AN41:AN103">TRANSPOSE(AO40:CY40)</f>
        <v>1.0969680195005946</v>
      </c>
      <c r="AO41" s="16" t="s">
        <v>103</v>
      </c>
      <c r="AP41" s="16">
        <f>$A$1*Populatie!$AO41*Populatie!AP41/(Distante!AP41*Distante!AP41)</f>
        <v>0.11779659927777777</v>
      </c>
      <c r="AQ41" s="16">
        <f>$A$1*Populatie!$AO41*Populatie!AQ41/(Distante!AQ41*Distante!AQ41)</f>
        <v>9.6435302982566695E-2</v>
      </c>
      <c r="AR41" s="16">
        <f>$A$1*Populatie!$AO41*Populatie!AR41/(Distante!AR41*Distante!AR41)</f>
        <v>3.5078299477146233E-2</v>
      </c>
      <c r="AS41" s="16">
        <f>$A$1*Populatie!$AO41*Populatie!AS41/(Distante!AS41*Distante!AS41)</f>
        <v>22.896796800000001</v>
      </c>
      <c r="AT41" s="16">
        <f>$A$1*Populatie!$AO41*Populatie!AT41/(Distante!AT41*Distante!AT41)</f>
        <v>1.39858742268431</v>
      </c>
      <c r="AU41" s="16">
        <f>$A$1*Populatie!$AO41*Populatie!AU41/(Distante!AU41*Distante!AU41)</f>
        <v>0.12553068421052632</v>
      </c>
      <c r="AV41" s="16">
        <f>$A$1*Populatie!$AO41*Populatie!AV41/(Distante!AV41*Distante!AV41)</f>
        <v>2.2430086114197532</v>
      </c>
      <c r="AW41" s="16">
        <f>$A$1*Populatie!$AO41*Populatie!AW41/(Distante!AW41*Distante!AW41)</f>
        <v>0.22408057674858223</v>
      </c>
      <c r="AX41" s="16">
        <f>$A$1*Populatie!$AO41*Populatie!AX41/(Distante!AX41*Distante!AX41)</f>
        <v>0.16569308129535074</v>
      </c>
      <c r="AY41" s="16">
        <f>$A$1*Populatie!$AO41*Populatie!AY41/(Distante!AY41*Distante!AY41)</f>
        <v>0.54029431224489799</v>
      </c>
      <c r="AZ41" s="16">
        <f>$A$1*Populatie!$AO41*Populatie!AZ41/(Distante!AZ41*Distante!AZ41)</f>
        <v>0.10971175477941177</v>
      </c>
      <c r="BA41" s="16">
        <f>$A$1*Populatie!$AO41*Populatie!BA41/(Distante!BA41*Distante!BA41)</f>
        <v>0.42493492646604941</v>
      </c>
      <c r="BB41" s="16">
        <f>$A$1*Populatie!$AO41*Populatie!BB41/(Distante!BB41*Distante!BB41)</f>
        <v>6.3473740234818832E-2</v>
      </c>
      <c r="BC41" s="16">
        <f>$A$1*Populatie!$AO41*Populatie!BC41/(Distante!BC41*Distante!BC41)</f>
        <v>0.47287093058431956</v>
      </c>
      <c r="BD41" s="16">
        <f>$A$1*Populatie!$AO41*Populatie!BD41/(Distante!BD41*Distante!BD41)</f>
        <v>0.37028647073691706</v>
      </c>
      <c r="BE41" s="16">
        <f>$A$1*Populatie!$AO41*Populatie!BE41/(Distante!BE41*Distante!BE41)</f>
        <v>0.24715062490628906</v>
      </c>
      <c r="BF41" s="16">
        <f>$A$1*Populatie!$AO41*Populatie!BF41/(Distante!BF41*Distante!BF41)</f>
        <v>0.54379892399999996</v>
      </c>
      <c r="BG41" s="16">
        <f>$A$1*Populatie!$AO41*Populatie!BG41/(Distante!BG41*Distante!BG41)</f>
        <v>2.6935668756198345</v>
      </c>
      <c r="BH41" s="16">
        <f>$A$1*Populatie!$AO41*Populatie!BH41/(Distante!BH41*Distante!BH41)</f>
        <v>0.76292925048476457</v>
      </c>
      <c r="BI41" s="16">
        <f>$A$1*Populatie!$AO41*Populatie!BI41/(Distante!BI41*Distante!BI41)</f>
        <v>4.48134735546875</v>
      </c>
      <c r="BJ41" s="16">
        <f>$A$1*Populatie!$AO41*Populatie!BJ41/(Distante!BJ41*Distante!BJ41)</f>
        <v>1.6380220025555556</v>
      </c>
      <c r="BK41" s="16">
        <f>$A$1*Populatie!$AO41*Populatie!BK41/(Distante!BK41*Distante!BK41)</f>
        <v>0.14029900000000001</v>
      </c>
      <c r="BL41" s="16">
        <f>$A$1*Populatie!$AO41*Populatie!BL41/(Distante!BL41*Distante!BL41)</f>
        <v>5.4113867732194926E-2</v>
      </c>
      <c r="BM41" s="16">
        <f>$A$1*Populatie!$AO41*Populatie!BM41/(Distante!BM41*Distante!BM41)</f>
        <v>0.11395396555555556</v>
      </c>
      <c r="BN41" s="16">
        <f>$A$1*Populatie!$AO41*Populatie!BN41/(Distante!BN41*Distante!BN41)</f>
        <v>1.2241953793209877</v>
      </c>
      <c r="BO41" s="16">
        <f>$A$1*Populatie!$AO41*Populatie!BO41/(Distante!BO41*Distante!BO41)</f>
        <v>9.5733955324511663E-2</v>
      </c>
      <c r="BP41" s="16">
        <f>$A$1*Populatie!$AO41*Populatie!BP41/(Distante!BP41*Distante!BP41)</f>
        <v>1.2380556578402369</v>
      </c>
      <c r="BQ41" s="16">
        <f>$A$1*Populatie!$AO41*Populatie!BQ41/(Distante!BQ41*Distante!BQ41)</f>
        <v>0.10107583145087236</v>
      </c>
      <c r="BR41" s="16">
        <f>$A$1*Populatie!$AO41*Populatie!BR41/(Distante!BR41*Distante!BR41)</f>
        <v>0.22066972908587257</v>
      </c>
      <c r="BS41" s="16">
        <f>$A$1*Populatie!$AO41*Populatie!BS41/(Distante!BS41*Distante!BS41)</f>
        <v>0.38606846180844734</v>
      </c>
      <c r="BT41" s="16">
        <f>$A$1*Populatie!$AO41*Populatie!BT41/(Distante!BT41*Distante!BT41)</f>
        <v>5.7135988311111117</v>
      </c>
      <c r="BU41" s="16">
        <f>$A$1*Populatie!$AO41*Populatie!BU41/(Distante!BU41*Distante!BU41)</f>
        <v>0.81330169361817206</v>
      </c>
      <c r="BV41" s="16">
        <f>$A$1*Populatie!$AO41*Populatie!BV41/(Distante!BV41*Distante!BV41)</f>
        <v>5.8820465244536949E-2</v>
      </c>
      <c r="BW41" s="16">
        <f>$A$1*Populatie!$AO41*Populatie!BW41/(Distante!BW41*Distante!BW41)</f>
        <v>0.47492965237500001</v>
      </c>
      <c r="BX41" s="16">
        <f>$A$1*Populatie!$AO41*Populatie!BX41/(Distante!BX41*Distante!BX41)</f>
        <v>4.6697414526315789E-2</v>
      </c>
      <c r="BY41" s="16">
        <f>$A$1*Populatie!$AO41*Populatie!BY41/(Distante!BY41*Distante!BY41)</f>
        <v>0.35672725772569447</v>
      </c>
      <c r="BZ41" s="16">
        <f>$A$1*Populatie!$AO41*Populatie!BZ41/(Distante!BZ41*Distante!BZ41)</f>
        <v>2.3063752610000002E-2</v>
      </c>
      <c r="CA41" s="16">
        <f>$A$1*Populatie!$AO41*Populatie!CA41/(Distante!CA41*Distante!CA41)</f>
        <v>0.26583451045751633</v>
      </c>
      <c r="CB41" s="16">
        <f>$A$1*Populatie!$AO41*Populatie!CB41/(Distante!CB41*Distante!CB41)</f>
        <v>0.11894661102955764</v>
      </c>
      <c r="CC41" s="16">
        <f>$A$1*Populatie!$AO41*Populatie!CC41/(Distante!CC41*Distante!CC41)</f>
        <v>0.18394706244628098</v>
      </c>
      <c r="CD41" s="16">
        <f>$A$1*Populatie!$AO41*Populatie!CD41/(Distante!CD41*Distante!CD41)</f>
        <v>0.3062512455335264</v>
      </c>
      <c r="CE41" s="16">
        <f>$A$1*Populatie!$AO41*Populatie!CE41/(Distante!CE41*Distante!CE41)</f>
        <v>0.11613317362258953</v>
      </c>
      <c r="CF41" s="16">
        <f>$A$1*Populatie!$AO41*Populatie!CF41/(Distante!CF41*Distante!CF41)</f>
        <v>0.13500469811320756</v>
      </c>
      <c r="CG41" s="16">
        <f>$A$1*Populatie!$AO41*Populatie!CG41/(Distante!CG41*Distante!CG41)</f>
        <v>0.80631800039447732</v>
      </c>
      <c r="CH41" s="16">
        <f>$A$1*Populatie!$AO41*Populatie!CH41/(Distante!CH41*Distante!CH41)</f>
        <v>0.14766057105882355</v>
      </c>
      <c r="CI41" s="16">
        <f>$A$1*Populatie!$AO41*Populatie!CI41/(Distante!CI41*Distante!CI41)</f>
        <v>1.8584566736000001</v>
      </c>
      <c r="CJ41" s="16">
        <f>$A$1*Populatie!$AO41*Populatie!CJ41/(Distante!CJ41*Distante!CJ41)</f>
        <v>6.2106839933837428E-2</v>
      </c>
      <c r="CK41" s="16">
        <f>$A$1*Populatie!$AO41*Populatie!CK41/(Distante!CK41*Distante!CK41)</f>
        <v>0.29702197084171217</v>
      </c>
      <c r="CL41" s="16">
        <f>$A$1*Populatie!$AO41*Populatie!CL41/(Distante!CL41*Distante!CL41)</f>
        <v>0.1561453154556213</v>
      </c>
      <c r="CM41" s="16">
        <f>$A$1*Populatie!$AO41*Populatie!CM41/(Distante!CM41*Distante!CM41)</f>
        <v>0.17249260982142856</v>
      </c>
      <c r="CN41" s="16">
        <f>$A$1*Populatie!$AO41*Populatie!CN41/(Distante!CN41*Distante!CN41)</f>
        <v>0.32958330302457473</v>
      </c>
      <c r="CO41" s="16">
        <f>$A$1*Populatie!$AO41*Populatie!CO41/(Distante!CO41*Distante!CO41)</f>
        <v>8.7136355737217605E-2</v>
      </c>
      <c r="CP41" s="16">
        <f>$A$1*Populatie!$AO41*Populatie!CP41/(Distante!CP41*Distante!CP41)</f>
        <v>0.25706570599489798</v>
      </c>
      <c r="CQ41" s="16">
        <f>$A$1*Populatie!$AO41*Populatie!CQ41/(Distante!CQ41*Distante!CQ41)</f>
        <v>0.40134193211096941</v>
      </c>
      <c r="CR41" s="16">
        <f>$A$1*Populatie!$AO41*Populatie!CR41/(Distante!CR41*Distante!CR41)</f>
        <v>8.7067302121403067E-2</v>
      </c>
      <c r="CS41" s="16">
        <f>$A$1*Populatie!$AO41*Populatie!CS41/(Distante!CS41*Distante!CS41)</f>
        <v>7.7612094451050329E-2</v>
      </c>
      <c r="CT41" s="16">
        <f>$A$1*Populatie!$AO41*Populatie!CT41/(Distante!CT41*Distante!CT41)</f>
        <v>0.38220664840454305</v>
      </c>
      <c r="CU41" s="16">
        <f>$A$1*Populatie!$AO41*Populatie!CU41/(Distante!CU41*Distante!CU41)</f>
        <v>0.52939107567346944</v>
      </c>
      <c r="CV41" s="16">
        <f>$A$1*Populatie!$AO41*Populatie!CV41/(Distante!CV41*Distante!CV41)</f>
        <v>0.40317443032</v>
      </c>
      <c r="CW41" s="16">
        <f>$A$1*Populatie!$AO41*Populatie!CW41/(Distante!CW41*Distante!CW41)</f>
        <v>0.26287162717355372</v>
      </c>
      <c r="CX41" s="16">
        <f>$A$1*Populatie!$AO41*Populatie!CX41/(Distante!CX41*Distante!CX41)</f>
        <v>0.61155475126530612</v>
      </c>
      <c r="CY41" s="16">
        <f>$A$1*Populatie!$AO41*Populatie!CY41/(Distante!CY41*Distante!CY41)</f>
        <v>0.67879313267429764</v>
      </c>
    </row>
    <row r="42" spans="1:103" ht="15.75" customHeight="1" x14ac:dyDescent="0.25">
      <c r="A42" s="2" t="s">
        <v>41</v>
      </c>
      <c r="B42" s="16">
        <v>10.727989665123456</v>
      </c>
      <c r="C42" s="16">
        <v>0.36979484822301489</v>
      </c>
      <c r="D42" s="16">
        <v>1.4694000793650794</v>
      </c>
      <c r="E42" s="16">
        <v>0.32683850304000001</v>
      </c>
      <c r="F42" s="16">
        <v>1.1008048189599999</v>
      </c>
      <c r="G42" s="16">
        <v>0.70470457847485124</v>
      </c>
      <c r="H42" s="16">
        <v>0.24902856085950412</v>
      </c>
      <c r="I42" s="16">
        <v>0.18768844167627835</v>
      </c>
      <c r="J42" s="16">
        <v>1.294671632132964E-2</v>
      </c>
      <c r="K42" s="16">
        <v>0.20339042062500001</v>
      </c>
      <c r="L42" s="16">
        <v>5.2369806665344187E-2</v>
      </c>
      <c r="M42" s="16">
        <v>3.7836893131695026E-2</v>
      </c>
      <c r="N42" s="16">
        <v>0.89983121484374995</v>
      </c>
      <c r="O42" s="16">
        <v>0.39506318171428573</v>
      </c>
      <c r="P42" s="16">
        <v>8.1635084599375657E-2</v>
      </c>
      <c r="Q42" s="16">
        <v>6.7440834437611577E-2</v>
      </c>
      <c r="R42" s="16">
        <v>0.98137500222222229</v>
      </c>
      <c r="S42" s="16">
        <v>2.7633460609567902E-2</v>
      </c>
      <c r="T42" s="16">
        <v>5.5303418488395165E-2</v>
      </c>
      <c r="U42" s="16">
        <v>8.6823068430335104E-2</v>
      </c>
      <c r="V42" s="16">
        <v>2.8149932296905957E-2</v>
      </c>
      <c r="W42" s="16">
        <v>1.4210206180144642E-2</v>
      </c>
      <c r="X42" s="16">
        <v>0.27166090026912726</v>
      </c>
      <c r="Y42" s="16">
        <v>3.5342791675338193E-2</v>
      </c>
      <c r="Z42" s="16">
        <v>0.29205264965397926</v>
      </c>
      <c r="AA42" s="16">
        <v>3.6328083611554651E-2</v>
      </c>
      <c r="AB42" s="16">
        <v>3.0716245086419749E-2</v>
      </c>
      <c r="AC42" s="16">
        <v>0.11464301263101317</v>
      </c>
      <c r="AD42" s="16">
        <v>2.7874715366127224E-2</v>
      </c>
      <c r="AE42" s="16">
        <v>0.36181048287999995</v>
      </c>
      <c r="AF42" s="16">
        <v>8.847669435196194E-2</v>
      </c>
      <c r="AG42" s="16">
        <v>8.5703457231404961E-2</v>
      </c>
      <c r="AH42" s="16">
        <v>2.8092249704142008E-2</v>
      </c>
      <c r="AI42" s="16">
        <v>4.694139632289572E-2</v>
      </c>
      <c r="AJ42" s="16">
        <v>0.26335625532544377</v>
      </c>
      <c r="AK42" s="16">
        <v>6.2261559824689547E-2</v>
      </c>
      <c r="AL42" s="16">
        <v>1.0226540485207098</v>
      </c>
      <c r="AM42" s="16">
        <v>0.12000061503642039</v>
      </c>
      <c r="AN42" s="16">
        <v>7.6731638867187493E-2</v>
      </c>
      <c r="AO42" s="16">
        <f t="array" ref="AO42:AO103">TRANSPOSE(AP41:CY41)</f>
        <v>0.11779659927777777</v>
      </c>
      <c r="AP42" s="16" t="s">
        <v>103</v>
      </c>
      <c r="AQ42" s="16">
        <f>$A$1*Populatie!$AP42*Populatie!AQ42/(Distante!AQ42*Distante!AQ42)</f>
        <v>0.48276266975308635</v>
      </c>
      <c r="AR42" s="16">
        <f>$A$1*Populatie!$AP42*Populatie!AR42/(Distante!AR42*Distante!AR42)</f>
        <v>5.0886247629991386E-3</v>
      </c>
      <c r="AS42" s="16">
        <f>$A$1*Populatie!$AP42*Populatie!AS42/(Distante!AS42*Distante!AS42)</f>
        <v>9.283170168595041E-2</v>
      </c>
      <c r="AT42" s="16">
        <f>$A$1*Populatie!$AP42*Populatie!AT42/(Distante!AT42*Distante!AT42)</f>
        <v>7.0014380333333334E-2</v>
      </c>
      <c r="AU42" s="16">
        <f>$A$1*Populatie!$AP42*Populatie!AU42/(Distante!AU42*Distante!AU42)</f>
        <v>2.405563815789474E-2</v>
      </c>
      <c r="AV42" s="16">
        <f>$A$1*Populatie!$AP42*Populatie!AV42/(Distante!AV42*Distante!AV42)</f>
        <v>6.8772990611111112E-2</v>
      </c>
      <c r="AW42" s="16">
        <f>$A$1*Populatie!$AP42*Populatie!AW42/(Distante!AW42*Distante!AW42)</f>
        <v>0.63099275312499992</v>
      </c>
      <c r="AX42" s="16">
        <f>$A$1*Populatie!$AP42*Populatie!AX42/(Distante!AX42*Distante!AX42)</f>
        <v>2.018869098423683E-2</v>
      </c>
      <c r="AY42" s="16">
        <f>$A$1*Populatie!$AP42*Populatie!AY42/(Distante!AY42*Distante!AY42)</f>
        <v>3.9037658414127423E-2</v>
      </c>
      <c r="AZ42" s="16">
        <f>$A$1*Populatie!$AP42*Populatie!AZ42/(Distante!AZ42*Distante!AZ42)</f>
        <v>4.9649104912381496E-2</v>
      </c>
      <c r="BA42" s="16">
        <f>$A$1*Populatie!$AP42*Populatie!BA42/(Distante!BA42*Distante!BA42)</f>
        <v>3.4261663878743603E-2</v>
      </c>
      <c r="BB42" s="16">
        <f>$A$1*Populatie!$AP42*Populatie!BB42/(Distante!BB42*Distante!BB42)</f>
        <v>3.2141996021767684E-2</v>
      </c>
      <c r="BC42" s="16">
        <f>$A$1*Populatie!$AP42*Populatie!BC42/(Distante!BC42*Distante!BC42)</f>
        <v>7.5416535768698056E-2</v>
      </c>
      <c r="BD42" s="16">
        <f>$A$1*Populatie!$AP42*Populatie!BD42/(Distante!BD42*Distante!BD42)</f>
        <v>4.0103136102308735E-2</v>
      </c>
      <c r="BE42" s="16">
        <f>$A$1*Populatie!$AP42*Populatie!BE42/(Distante!BE42*Distante!BE42)</f>
        <v>0.12635090299999999</v>
      </c>
      <c r="BF42" s="16">
        <f>$A$1*Populatie!$AP42*Populatie!BF42/(Distante!BF42*Distante!BF42)</f>
        <v>0.32452637387543254</v>
      </c>
      <c r="BG42" s="16">
        <f>$A$1*Populatie!$AP42*Populatie!BG42/(Distante!BG42*Distante!BG42)</f>
        <v>0.29200371045364892</v>
      </c>
      <c r="BH42" s="16">
        <f>$A$1*Populatie!$AP42*Populatie!BH42/(Distante!BH42*Distante!BH42)</f>
        <v>0.70948014631379963</v>
      </c>
      <c r="BI42" s="16">
        <f>$A$1*Populatie!$AP42*Populatie!BI42/(Distante!BI42*Distante!BI42)</f>
        <v>0.18470445463137994</v>
      </c>
      <c r="BJ42" s="16">
        <f>$A$1*Populatie!$AP42*Populatie!BJ42/(Distante!BJ42*Distante!BJ42)</f>
        <v>0.11188119460904433</v>
      </c>
      <c r="BK42" s="16">
        <f>$A$1*Populatie!$AP42*Populatie!BK42/(Distante!BK42*Distante!BK42)</f>
        <v>3.6955867419738407E-2</v>
      </c>
      <c r="BL42" s="16">
        <f>$A$1*Populatie!$AP42*Populatie!BL42/(Distante!BL42*Distante!BL42)</f>
        <v>2.633161412849494E-2</v>
      </c>
      <c r="BM42" s="16">
        <f>$A$1*Populatie!$AP42*Populatie!BM42/(Distante!BM42*Distante!BM42)</f>
        <v>1.7254063209876545</v>
      </c>
      <c r="BN42" s="16">
        <f>$A$1*Populatie!$AP42*Populatie!BN42/(Distante!BN42*Distante!BN42)</f>
        <v>0.56244079001040581</v>
      </c>
      <c r="BO42" s="16">
        <f>$A$1*Populatie!$AP42*Populatie!BO42/(Distante!BO42*Distante!BO42)</f>
        <v>2.7604896106666662E-2</v>
      </c>
      <c r="BP42" s="16">
        <f>$A$1*Populatie!$AP42*Populatie!BP42/(Distante!BP42*Distante!BP42)</f>
        <v>9.7778597873799722E-2</v>
      </c>
      <c r="BQ42" s="16">
        <f>$A$1*Populatie!$AP42*Populatie!BQ42/(Distante!BQ42*Distante!BQ42)</f>
        <v>2.8934411959876543E-2</v>
      </c>
      <c r="BR42" s="16">
        <f>$A$1*Populatie!$AP42*Populatie!BR42/(Distante!BR42*Distante!BR42)</f>
        <v>2.2154315428571426E-2</v>
      </c>
      <c r="BS42" s="16">
        <f>$A$1*Populatie!$AP42*Populatie!BS42/(Distante!BS42*Distante!BS42)</f>
        <v>8.1765446227810637E-2</v>
      </c>
      <c r="BT42" s="16">
        <f>$A$1*Populatie!$AP42*Populatie!BT42/(Distante!BT42*Distante!BT42)</f>
        <v>0.10692438818359375</v>
      </c>
      <c r="BU42" s="16">
        <f>$A$1*Populatie!$AP42*Populatie!BU42/(Distante!BU42*Distante!BU42)</f>
        <v>0.81969640479999994</v>
      </c>
      <c r="BV42" s="16">
        <f>$A$1*Populatie!$AP42*Populatie!BV42/(Distante!BV42*Distante!BV42)</f>
        <v>0.19257340199999998</v>
      </c>
      <c r="BW42" s="16">
        <f>$A$1*Populatie!$AP42*Populatie!BW42/(Distante!BW42*Distante!BW42)</f>
        <v>4.4819452146814404E-2</v>
      </c>
      <c r="BX42" s="16">
        <f>$A$1*Populatie!$AP42*Populatie!BX42/(Distante!BX42*Distante!BX42)</f>
        <v>2.3005428328793459E-2</v>
      </c>
      <c r="BY42" s="16">
        <f>$A$1*Populatie!$AP42*Populatie!BY42/(Distante!BY42*Distante!BY42)</f>
        <v>7.7778708777777775E-2</v>
      </c>
      <c r="BZ42" s="16">
        <f>$A$1*Populatie!$AP42*Populatie!BZ42/(Distante!BZ42*Distante!BZ42)</f>
        <v>1.1135657341269841E-2</v>
      </c>
      <c r="CA42" s="16">
        <f>$A$1*Populatie!$AP42*Populatie!CA42/(Distante!CA42*Distante!CA42)</f>
        <v>4.1876815182222221E-2</v>
      </c>
      <c r="CB42" s="16">
        <f>$A$1*Populatie!$AP42*Populatie!CB42/(Distante!CB42*Distante!CB42)</f>
        <v>4.1688584571428572E-2</v>
      </c>
      <c r="CC42" s="16">
        <f>$A$1*Populatie!$AP42*Populatie!CC42/(Distante!CC42*Distante!CC42)</f>
        <v>4.7761900176366841E-2</v>
      </c>
      <c r="CD42" s="16">
        <f>$A$1*Populatie!$AP42*Populatie!CD42/(Distante!CD42*Distante!CD42)</f>
        <v>4.0153593484224967E-2</v>
      </c>
      <c r="CE42" s="16">
        <f>$A$1*Populatie!$AP42*Populatie!CE42/(Distante!CE42*Distante!CE42)</f>
        <v>5.6972233586776853E-2</v>
      </c>
      <c r="CF42" s="16">
        <f>$A$1*Populatie!$AP42*Populatie!CF42/(Distante!CF42*Distante!CF42)</f>
        <v>0.1117602197231834</v>
      </c>
      <c r="CG42" s="16">
        <f>$A$1*Populatie!$AP42*Populatie!CG42/(Distante!CG42*Distante!CG42)</f>
        <v>7.046907626918536E-2</v>
      </c>
      <c r="CH42" s="16">
        <f>$A$1*Populatie!$AP42*Populatie!CH42/(Distante!CH42*Distante!CH42)</f>
        <v>4.801847348394768E-2</v>
      </c>
      <c r="CI42" s="16">
        <f>$A$1*Populatie!$AP42*Populatie!CI42/(Distante!CI42*Distante!CI42)</f>
        <v>9.9700151675485002E-2</v>
      </c>
      <c r="CJ42" s="16">
        <f>$A$1*Populatie!$AP42*Populatie!CJ42/(Distante!CJ42*Distante!CJ42)</f>
        <v>2.2608905239237472E-2</v>
      </c>
      <c r="CK42" s="16">
        <f>$A$1*Populatie!$AP42*Populatie!CK42/(Distante!CK42*Distante!CK42)</f>
        <v>3.6676248542274047E-2</v>
      </c>
      <c r="CL42" s="16">
        <f>$A$1*Populatie!$AP42*Populatie!CL42/(Distante!CL42*Distante!CL42)</f>
        <v>7.1667800892857139E-2</v>
      </c>
      <c r="CM42" s="16">
        <f>$A$1*Populatie!$AP42*Populatie!CM42/(Distante!CM42*Distante!CM42)</f>
        <v>9.5188756611570252E-2</v>
      </c>
      <c r="CN42" s="16">
        <f>$A$1*Populatie!$AP42*Populatie!CN42/(Distante!CN42*Distante!CN42)</f>
        <v>7.8541636495867762E-2</v>
      </c>
      <c r="CO42" s="16">
        <f>$A$1*Populatie!$AP42*Populatie!CO42/(Distante!CO42*Distante!CO42)</f>
        <v>1.7753227271111109E-2</v>
      </c>
      <c r="CP42" s="16">
        <f>$A$1*Populatie!$AP42*Populatie!CP42/(Distante!CP42*Distante!CP42)</f>
        <v>0.30515616444444443</v>
      </c>
      <c r="CQ42" s="16">
        <f>$A$1*Populatie!$AP42*Populatie!CQ42/(Distante!CQ42*Distante!CQ42)</f>
        <v>0.12746151135552913</v>
      </c>
      <c r="CR42" s="16">
        <f>$A$1*Populatie!$AP42*Populatie!CR42/(Distante!CR42*Distante!CR42)</f>
        <v>0.26695745708884683</v>
      </c>
      <c r="CS42" s="16">
        <f>$A$1*Populatie!$AP42*Populatie!CS42/(Distante!CS42*Distante!CS42)</f>
        <v>3.9700472088871258E-2</v>
      </c>
      <c r="CT42" s="16">
        <f>$A$1*Populatie!$AP42*Populatie!CT42/(Distante!CT42*Distante!CT42)</f>
        <v>0.10027379416909621</v>
      </c>
      <c r="CU42" s="16">
        <f>$A$1*Populatie!$AP42*Populatie!CU42/(Distante!CU42*Distante!CU42)</f>
        <v>8.8372502960000002E-2</v>
      </c>
      <c r="CV42" s="16">
        <f>$A$1*Populatie!$AP42*Populatie!CV42/(Distante!CV42*Distante!CV42)</f>
        <v>4.1466240743871514E-2</v>
      </c>
      <c r="CW42" s="16">
        <f>$A$1*Populatie!$AP42*Populatie!CW42/(Distante!CW42*Distante!CW42)</f>
        <v>0.32211990059453033</v>
      </c>
      <c r="CX42" s="16">
        <f>$A$1*Populatie!$AP42*Populatie!CX42/(Distante!CX42*Distante!CX42)</f>
        <v>5.0628982067050188E-2</v>
      </c>
      <c r="CY42" s="16">
        <f>$A$1*Populatie!$AP42*Populatie!CY42/(Distante!CY42*Distante!CY42)</f>
        <v>4.6677448225162781E-2</v>
      </c>
    </row>
    <row r="43" spans="1:103" ht="15.75" customHeight="1" x14ac:dyDescent="0.25">
      <c r="A43" s="2" t="s">
        <v>42</v>
      </c>
      <c r="B43" s="16">
        <v>7.4335676419753094</v>
      </c>
      <c r="C43" s="16">
        <v>0.39132085582386361</v>
      </c>
      <c r="D43" s="16">
        <v>1.9434368074792243</v>
      </c>
      <c r="E43" s="16">
        <v>0.19131735726643601</v>
      </c>
      <c r="F43" s="16">
        <v>0.85594386742315431</v>
      </c>
      <c r="G43" s="16">
        <v>0.52171856878698231</v>
      </c>
      <c r="H43" s="16">
        <v>0.21217300923517168</v>
      </c>
      <c r="I43" s="16">
        <v>0.22940051215277782</v>
      </c>
      <c r="J43" s="16">
        <v>1.3726611870659721E-2</v>
      </c>
      <c r="K43" s="16">
        <v>0.10844255540166206</v>
      </c>
      <c r="L43" s="16">
        <v>5.2195517257121987E-2</v>
      </c>
      <c r="M43" s="16">
        <v>4.6162137869822484E-2</v>
      </c>
      <c r="N43" s="16">
        <v>0.21574570717993077</v>
      </c>
      <c r="O43" s="16">
        <v>0.27064267045454549</v>
      </c>
      <c r="P43" s="16">
        <v>4.5936965251487293E-2</v>
      </c>
      <c r="Q43" s="16">
        <v>4.9767028123309895E-2</v>
      </c>
      <c r="R43" s="16">
        <v>0.62870550624589083</v>
      </c>
      <c r="S43" s="16">
        <v>1.5509551749999999E-2</v>
      </c>
      <c r="T43" s="16">
        <v>5.6639828767123299E-2</v>
      </c>
      <c r="U43" s="16">
        <v>5.4157551531426915E-2</v>
      </c>
      <c r="V43" s="16">
        <v>2.4147022400676246E-2</v>
      </c>
      <c r="W43" s="16">
        <v>1.0822377153428143E-2</v>
      </c>
      <c r="X43" s="16">
        <v>0.12257792981893928</v>
      </c>
      <c r="Y43" s="16">
        <v>3.5910649414062502E-2</v>
      </c>
      <c r="Z43" s="16">
        <v>0.17274373227788281</v>
      </c>
      <c r="AA43" s="16">
        <v>3.7502463667820063E-2</v>
      </c>
      <c r="AB43" s="16">
        <v>3.1825590146502832E-2</v>
      </c>
      <c r="AC43" s="16">
        <v>7.5913153353057192E-2</v>
      </c>
      <c r="AD43" s="16">
        <v>2.0017974545647785E-2</v>
      </c>
      <c r="AE43" s="16">
        <v>0.28133004021832803</v>
      </c>
      <c r="AF43" s="16">
        <v>7.1785089663622181E-2</v>
      </c>
      <c r="AG43" s="16">
        <v>0.11227490312499999</v>
      </c>
      <c r="AH43" s="16">
        <v>2.5186526749999997E-2</v>
      </c>
      <c r="AI43" s="16">
        <v>5.8483536363636367E-2</v>
      </c>
      <c r="AJ43" s="16">
        <v>0.39823914772727276</v>
      </c>
      <c r="AK43" s="16">
        <v>0.25563200138504155</v>
      </c>
      <c r="AL43" s="16">
        <v>0.19471124609781476</v>
      </c>
      <c r="AM43" s="16">
        <v>0.14846013153983353</v>
      </c>
      <c r="AN43" s="16">
        <v>7.5802546224103359E-2</v>
      </c>
      <c r="AO43" s="16">
        <v>9.6435302982566695E-2</v>
      </c>
      <c r="AP43" s="16">
        <f t="array" ref="AP43:AP103">TRANSPOSE(AQ42:CY42)</f>
        <v>0.48276266975308635</v>
      </c>
      <c r="AQ43" s="16" t="s">
        <v>103</v>
      </c>
      <c r="AR43" s="16">
        <f>$A$1*Populatie!$AQ43*Populatie!AR43/(Distante!AR43*Distante!AR43)</f>
        <v>5.3272236111111112E-3</v>
      </c>
      <c r="AS43" s="16">
        <f>$A$1*Populatie!$AQ43*Populatie!AS43/(Distante!AS43*Distante!AS43)</f>
        <v>7.4226796875000001E-2</v>
      </c>
      <c r="AT43" s="16">
        <f>$A$1*Populatie!$AQ43*Populatie!AT43/(Distante!AT43*Distante!AT43)</f>
        <v>5.5691978571428567E-2</v>
      </c>
      <c r="AU43" s="16">
        <f>$A$1*Populatie!$AQ43*Populatie!AU43/(Distante!AU43*Distante!AU43)</f>
        <v>2.0339774878312601E-2</v>
      </c>
      <c r="AV43" s="16">
        <f>$A$1*Populatie!$AQ43*Populatie!AV43/(Distante!AV43*Distante!AV43)</f>
        <v>6.7536459435626098E-2</v>
      </c>
      <c r="AW43" s="16">
        <f>$A$1*Populatie!$AQ43*Populatie!AW43/(Distante!AW43*Distante!AW43)</f>
        <v>0.25871202662721893</v>
      </c>
      <c r="AX43" s="16">
        <f>$A$1*Populatie!$AQ43*Populatie!AX43/(Distante!AX43*Distante!AX43)</f>
        <v>2.1025232294748519E-2</v>
      </c>
      <c r="AY43" s="16">
        <f>$A$1*Populatie!$AQ43*Populatie!AY43/(Distante!AY43*Distante!AY43)</f>
        <v>4.0125523915187374E-2</v>
      </c>
      <c r="AZ43" s="16">
        <f>$A$1*Populatie!$AQ43*Populatie!AZ43/(Distante!AZ43*Distante!AZ43)</f>
        <v>3.4170472516435353E-2</v>
      </c>
      <c r="BA43" s="16">
        <f>$A$1*Populatie!$AQ43*Populatie!BA43/(Distante!BA43*Distante!BA43)</f>
        <v>2.9485919944839598E-2</v>
      </c>
      <c r="BB43" s="16">
        <f>$A$1*Populatie!$AQ43*Populatie!BB43/(Distante!BB43*Distante!BB43)</f>
        <v>1.2878196527777776E-2</v>
      </c>
      <c r="BC43" s="16">
        <f>$A$1*Populatie!$AQ43*Populatie!BC43/(Distante!BC43*Distante!BC43)</f>
        <v>9.097619068287037E-2</v>
      </c>
      <c r="BD43" s="16">
        <f>$A$1*Populatie!$AQ43*Populatie!BD43/(Distante!BD43*Distante!BD43)</f>
        <v>4.162848008897569E-2</v>
      </c>
      <c r="BE43" s="16">
        <f>$A$1*Populatie!$AQ43*Populatie!BE43/(Distante!BE43*Distante!BE43)</f>
        <v>6.9794508928571419E-2</v>
      </c>
      <c r="BF43" s="16">
        <f>$A$1*Populatie!$AQ43*Populatie!BF43/(Distante!BF43*Distante!BF43)</f>
        <v>0.21966956868577608</v>
      </c>
      <c r="BG43" s="16">
        <f>$A$1*Populatie!$AQ43*Populatie!BG43/(Distante!BG43*Distante!BG43)</f>
        <v>0.20027392128279881</v>
      </c>
      <c r="BH43" s="16">
        <f>$A$1*Populatie!$AQ43*Populatie!BH43/(Distante!BH43*Distante!BH43)</f>
        <v>0.39682126708984372</v>
      </c>
      <c r="BI43" s="16">
        <f>$A$1*Populatie!$AQ43*Populatie!BI43/(Distante!BI43*Distante!BI43)</f>
        <v>0.13493231026785713</v>
      </c>
      <c r="BJ43" s="16">
        <f>$A$1*Populatie!$AQ43*Populatie!BJ43/(Distante!BJ43*Distante!BJ43)</f>
        <v>9.1711590909090895E-2</v>
      </c>
      <c r="BK43" s="16">
        <f>$A$1*Populatie!$AQ43*Populatie!BK43/(Distante!BK43*Distante!BK43)</f>
        <v>4.6158410493827164E-2</v>
      </c>
      <c r="BL43" s="16">
        <f>$A$1*Populatie!$AQ43*Populatie!BL43/(Distante!BL43*Distante!BL43)</f>
        <v>1.7723010123890531E-2</v>
      </c>
      <c r="BM43" s="16">
        <f>$A$1*Populatie!$AQ43*Populatie!BM43/(Distante!BM43*Distante!BM43)</f>
        <v>1.2505181818181816</v>
      </c>
      <c r="BN43" s="16">
        <f>$A$1*Populatie!$AQ43*Populatie!BN43/(Distante!BN43*Distante!BN43)</f>
        <v>0.24372889212827986</v>
      </c>
      <c r="BO43" s="16">
        <f>$A$1*Populatie!$AQ43*Populatie!BO43/(Distante!BO43*Distante!BO43)</f>
        <v>2.1224018116399443E-2</v>
      </c>
      <c r="BP43" s="16">
        <f>$A$1*Populatie!$AQ43*Populatie!BP43/(Distante!BP43*Distante!BP43)</f>
        <v>9.5012466143428745E-2</v>
      </c>
      <c r="BQ43" s="16">
        <f>$A$1*Populatie!$AQ43*Populatie!BQ43/(Distante!BQ43*Distante!BQ43)</f>
        <v>2.1957441184424012E-2</v>
      </c>
      <c r="BR43" s="16">
        <f>$A$1*Populatie!$AQ43*Populatie!BR43/(Distante!BR43*Distante!BR43)</f>
        <v>2.2671925154320986E-2</v>
      </c>
      <c r="BS43" s="16">
        <f>$A$1*Populatie!$AQ43*Populatie!BS43/(Distante!BS43*Distante!BS43)</f>
        <v>6.2271897112382929E-2</v>
      </c>
      <c r="BT43" s="16">
        <f>$A$1*Populatie!$AQ43*Populatie!BT43/(Distante!BT43*Distante!BT43)</f>
        <v>0.1088548611111111</v>
      </c>
      <c r="BU43" s="16">
        <f>$A$1*Populatie!$AQ43*Populatie!BU43/(Distante!BU43*Distante!BU43)</f>
        <v>0.29998194294213082</v>
      </c>
      <c r="BV43" s="16">
        <f>$A$1*Populatie!$AQ43*Populatie!BV43/(Distante!BV43*Distante!BV43)</f>
        <v>0.25740101851851854</v>
      </c>
      <c r="BW43" s="16">
        <f>$A$1*Populatie!$AQ43*Populatie!BW43/(Distante!BW43*Distante!BW43)</f>
        <v>3.7030041617122471E-2</v>
      </c>
      <c r="BX43" s="16">
        <f>$A$1*Populatie!$AQ43*Populatie!BX43/(Distante!BX43*Distante!BX43)</f>
        <v>1.2392172154017857E-2</v>
      </c>
      <c r="BY43" s="16">
        <f>$A$1*Populatie!$AQ43*Populatie!BY43/(Distante!BY43*Distante!BY43)</f>
        <v>5.1130584415584414E-2</v>
      </c>
      <c r="BZ43" s="16">
        <f>$A$1*Populatie!$AQ43*Populatie!BZ43/(Distante!BZ43*Distante!BZ43)</f>
        <v>6.545814673745768E-3</v>
      </c>
      <c r="CA43" s="16">
        <f>$A$1*Populatie!$AQ43*Populatie!CA43/(Distante!CA43*Distante!CA43)</f>
        <v>5.0591604344376116E-2</v>
      </c>
      <c r="CB43" s="16">
        <f>$A$1*Populatie!$AQ43*Populatie!CB43/(Distante!CB43*Distante!CB43)</f>
        <v>2.3997706705729163E-2</v>
      </c>
      <c r="CC43" s="16">
        <f>$A$1*Populatie!$AQ43*Populatie!CC43/(Distante!CC43*Distante!CC43)</f>
        <v>3.648708311111111E-2</v>
      </c>
      <c r="CD43" s="16">
        <f>$A$1*Populatie!$AQ43*Populatie!CD43/(Distante!CD43*Distante!CD43)</f>
        <v>4.1906899999999997E-2</v>
      </c>
      <c r="CE43" s="16">
        <f>$A$1*Populatie!$AQ43*Populatie!CE43/(Distante!CE43*Distante!CE43)</f>
        <v>7.1737667243367928E-2</v>
      </c>
      <c r="CF43" s="16">
        <f>$A$1*Populatie!$AQ43*Populatie!CF43/(Distante!CF43*Distante!CF43)</f>
        <v>5.3777883506343709E-2</v>
      </c>
      <c r="CG43" s="16">
        <f>$A$1*Populatie!$AQ43*Populatie!CG43/(Distante!CG43*Distante!CG43)</f>
        <v>6.7274627453896479E-2</v>
      </c>
      <c r="CH43" s="16">
        <f>$A$1*Populatie!$AQ43*Populatie!CH43/(Distante!CH43*Distante!CH43)</f>
        <v>3.56917E-2</v>
      </c>
      <c r="CI43" s="16">
        <f>$A$1*Populatie!$AQ43*Populatie!CI43/(Distante!CI43*Distante!CI43)</f>
        <v>8.264391878858024E-2</v>
      </c>
      <c r="CJ43" s="16">
        <f>$A$1*Populatie!$AQ43*Populatie!CJ43/(Distante!CJ43*Distante!CJ43)</f>
        <v>1.5456902901785714E-2</v>
      </c>
      <c r="CK43" s="16">
        <f>$A$1*Populatie!$AQ43*Populatie!CK43/(Distante!CK43*Distante!CK43)</f>
        <v>3.6655208333333328E-2</v>
      </c>
      <c r="CL43" s="16">
        <f>$A$1*Populatie!$AQ43*Populatie!CL43/(Distante!CL43*Distante!CL43)</f>
        <v>4.8270568339615155E-2</v>
      </c>
      <c r="CM43" s="16">
        <f>$A$1*Populatie!$AQ43*Populatie!CM43/(Distante!CM43*Distante!CM43)</f>
        <v>0.11869222486615109</v>
      </c>
      <c r="CN43" s="16">
        <f>$A$1*Populatie!$AQ43*Populatie!CN43/(Distante!CN43*Distante!CN43)</f>
        <v>4.8270142615875394E-2</v>
      </c>
      <c r="CO43" s="16">
        <f>$A$1*Populatie!$AQ43*Populatie!CO43/(Distante!CO43*Distante!CO43)</f>
        <v>1.7770907708744246E-2</v>
      </c>
      <c r="CP43" s="16">
        <f>$A$1*Populatie!$AQ43*Populatie!CP43/(Distante!CP43*Distante!CP43)</f>
        <v>0.43986249999999993</v>
      </c>
      <c r="CQ43" s="16">
        <f>$A$1*Populatie!$AQ43*Populatie!CQ43/(Distante!CQ43*Distante!CQ43)</f>
        <v>0.10341521107150813</v>
      </c>
      <c r="CR43" s="16">
        <f>$A$1*Populatie!$AQ43*Populatie!CR43/(Distante!CR43*Distante!CR43)</f>
        <v>0.2890287429111531</v>
      </c>
      <c r="CS43" s="16">
        <f>$A$1*Populatie!$AQ43*Populatie!CS43/(Distante!CS43*Distante!CS43)</f>
        <v>1.8925344353218621E-2</v>
      </c>
      <c r="CT43" s="16">
        <f>$A$1*Populatie!$AQ43*Populatie!CT43/(Distante!CT43*Distante!CT43)</f>
        <v>0.12872223086419751</v>
      </c>
      <c r="CU43" s="16">
        <f>$A$1*Populatie!$AQ43*Populatie!CU43/(Distante!CU43*Distante!CU43)</f>
        <v>0.11304216800567107</v>
      </c>
      <c r="CV43" s="16">
        <f>$A$1*Populatie!$AQ43*Populatie!CV43/(Distante!CV43*Distante!CV43)</f>
        <v>4.2984366400739965E-2</v>
      </c>
      <c r="CW43" s="16">
        <f>$A$1*Populatie!$AQ43*Populatie!CW43/(Distante!CW43*Distante!CW43)</f>
        <v>0.23942882857142858</v>
      </c>
      <c r="CX43" s="16">
        <f>$A$1*Populatie!$AQ43*Populatie!CX43/(Distante!CX43*Distante!CX43)</f>
        <v>4.5417755177514792E-2</v>
      </c>
      <c r="CY43" s="16">
        <f>$A$1*Populatie!$AQ43*Populatie!CY43/(Distante!CY43*Distante!CY43)</f>
        <v>3.9547137984878369E-2</v>
      </c>
    </row>
    <row r="44" spans="1:103" ht="15.75" customHeight="1" x14ac:dyDescent="0.25">
      <c r="A44" s="2" t="s">
        <v>43</v>
      </c>
      <c r="B44" s="16">
        <v>0.92195807787993522</v>
      </c>
      <c r="C44" s="16">
        <v>1.2605387775941228</v>
      </c>
      <c r="D44" s="16">
        <v>0.18453008564377993</v>
      </c>
      <c r="E44" s="16">
        <v>3.2524602093985881E-2</v>
      </c>
      <c r="F44" s="16">
        <v>0.24647428736303872</v>
      </c>
      <c r="G44" s="16">
        <v>7.7169546479893728E-2</v>
      </c>
      <c r="H44" s="16">
        <v>4.8811343427136999E-2</v>
      </c>
      <c r="I44" s="16">
        <v>3.3137882795847749E-2</v>
      </c>
      <c r="J44" s="16">
        <v>3.5815546999999996E-2</v>
      </c>
      <c r="K44" s="16">
        <v>1.7684304930747921E-2</v>
      </c>
      <c r="L44" s="16">
        <v>4.609254168743325E-2</v>
      </c>
      <c r="M44" s="16">
        <v>8.6607525536712086E-3</v>
      </c>
      <c r="N44" s="16">
        <v>1.0054813456746173E-2</v>
      </c>
      <c r="O44" s="16">
        <v>2.8661874459606329E-2</v>
      </c>
      <c r="P44" s="16">
        <v>3.642656681656805E-2</v>
      </c>
      <c r="Q44" s="16">
        <v>8.7552023524469641E-3</v>
      </c>
      <c r="R44" s="16">
        <v>5.1178384688090738E-2</v>
      </c>
      <c r="S44" s="16">
        <v>1.0977539874999999E-2</v>
      </c>
      <c r="T44" s="16">
        <v>5.6945740274885463E-2</v>
      </c>
      <c r="U44" s="16">
        <v>2.3391771128027684E-2</v>
      </c>
      <c r="V44" s="16">
        <v>5.3884568233194527E-2</v>
      </c>
      <c r="W44" s="16">
        <v>1.103039167533819E-2</v>
      </c>
      <c r="X44" s="16">
        <v>3.3971088952063522E-2</v>
      </c>
      <c r="Y44" s="16">
        <v>1.3217589525887721E-2</v>
      </c>
      <c r="Z44" s="16">
        <v>2.1875863654379709E-2</v>
      </c>
      <c r="AA44" s="16">
        <v>8.4999468144044313E-2</v>
      </c>
      <c r="AB44" s="16">
        <v>9.4152719753086409E-2</v>
      </c>
      <c r="AC44" s="16">
        <v>1.4056342381080354E-2</v>
      </c>
      <c r="AD44" s="16">
        <v>4.3530462448979589E-3</v>
      </c>
      <c r="AE44" s="16">
        <v>5.6004879787905568E-2</v>
      </c>
      <c r="AF44" s="16">
        <v>1.6520146582163872E-2</v>
      </c>
      <c r="AG44" s="16">
        <v>9.8266533993479049E-3</v>
      </c>
      <c r="AH44" s="16">
        <v>8.3339441344046736E-2</v>
      </c>
      <c r="AI44" s="16">
        <v>9.4682365784499074E-3</v>
      </c>
      <c r="AJ44" s="16">
        <v>8.9085018263442509E-3</v>
      </c>
      <c r="AK44" s="16">
        <v>2.1636079706019357E-3</v>
      </c>
      <c r="AL44" s="16">
        <v>7.5437700961196157E-3</v>
      </c>
      <c r="AM44" s="16">
        <v>2.5067115878116341E-2</v>
      </c>
      <c r="AN44" s="16">
        <v>3.2375834320520894E-2</v>
      </c>
      <c r="AO44" s="16">
        <v>3.5078299477146233E-2</v>
      </c>
      <c r="AP44" s="16">
        <v>5.0886247629991386E-3</v>
      </c>
      <c r="AQ44" s="16">
        <f t="array" ref="AQ44:AQ103">TRANSPOSE(AR43:CY43)</f>
        <v>5.3272236111111112E-3</v>
      </c>
      <c r="AR44" s="16" t="s">
        <v>103</v>
      </c>
      <c r="AS44" s="16">
        <f>$A$1*Populatie!$AR44*Populatie!AS44/(Distante!AS44*Distante!AS44)</f>
        <v>2.3228703390116377E-2</v>
      </c>
      <c r="AT44" s="16">
        <f>$A$1*Populatie!$AR44*Populatie!AT44/(Distante!AT44*Distante!AT44)</f>
        <v>3.1145361753590325E-2</v>
      </c>
      <c r="AU44" s="16">
        <f>$A$1*Populatie!$AR44*Populatie!AU44/(Distante!AU44*Distante!AU44)</f>
        <v>1.3906976326530611E-2</v>
      </c>
      <c r="AV44" s="16">
        <f>$A$1*Populatie!$AR44*Populatie!AV44/(Distante!AV44*Distante!AV44)</f>
        <v>3.3728935777777781E-2</v>
      </c>
      <c r="AW44" s="16">
        <f>$A$1*Populatie!$AR44*Populatie!AW44/(Distante!AW44*Distante!AW44)</f>
        <v>7.185722920634921E-3</v>
      </c>
      <c r="AX44" s="16">
        <f>$A$1*Populatie!$AR44*Populatie!AX44/(Distante!AX44*Distante!AX44)</f>
        <v>0.402395640625</v>
      </c>
      <c r="AY44" s="16">
        <f>$A$1*Populatie!$AR44*Populatie!AY44/(Distante!AY44*Distante!AY44)</f>
        <v>5.2261275992438565E-2</v>
      </c>
      <c r="AZ44" s="16">
        <f>$A$1*Populatie!$AR44*Populatie!AZ44/(Distante!AZ44*Distante!AZ44)</f>
        <v>5.2552421600843202E-3</v>
      </c>
      <c r="BA44" s="16">
        <f>$A$1*Populatie!$AR44*Populatie!BA44/(Distante!BA44*Distante!BA44)</f>
        <v>3.8323437567680134E-2</v>
      </c>
      <c r="BB44" s="16">
        <f>$A$1*Populatie!$AR44*Populatie!BB44/(Distante!BB44*Distante!BB44)</f>
        <v>4.5417735294117651E-3</v>
      </c>
      <c r="BC44" s="16">
        <f>$A$1*Populatie!$AR44*Populatie!BC44/(Distante!BC44*Distante!BC44)</f>
        <v>2.5798574375075472E-2</v>
      </c>
      <c r="BD44" s="16">
        <f>$A$1*Populatie!$AR44*Populatie!BD44/(Distante!BD44*Distante!BD44)</f>
        <v>0.14186742400000002</v>
      </c>
      <c r="BE44" s="16">
        <f>$A$1*Populatie!$AR44*Populatie!BE44/(Distante!BE44*Distante!BE44)</f>
        <v>8.3450715596330282E-3</v>
      </c>
      <c r="BF44" s="16">
        <f>$A$1*Populatie!$AR44*Populatie!BF44/(Distante!BF44*Distante!BF44)</f>
        <v>2.48768654407788E-2</v>
      </c>
      <c r="BG44" s="16">
        <f>$A$1*Populatie!$AR44*Populatie!BG44/(Distante!BG44*Distante!BG44)</f>
        <v>3.2394748126115404E-2</v>
      </c>
      <c r="BH44" s="16">
        <f>$A$1*Populatie!$AR44*Populatie!BH44/(Distante!BH44*Distante!BH44)</f>
        <v>1.9563077649059412E-2</v>
      </c>
      <c r="BI44" s="16">
        <f>$A$1*Populatie!$AR44*Populatie!BI44/(Distante!BI44*Distante!BI44)</f>
        <v>3.2329300725248783E-2</v>
      </c>
      <c r="BJ44" s="16">
        <f>$A$1*Populatie!$AR44*Populatie!BJ44/(Distante!BJ44*Distante!BJ44)</f>
        <v>8.4470275171467768E-2</v>
      </c>
      <c r="BK44" s="16">
        <f>$A$1*Populatie!$AR44*Populatie!BK44/(Distante!BK44*Distante!BK44)</f>
        <v>7.2035812854442348E-3</v>
      </c>
      <c r="BL44" s="16">
        <f>$A$1*Populatie!$AR44*Populatie!BL44/(Distante!BL44*Distante!BL44)</f>
        <v>4.1300366991676579E-3</v>
      </c>
      <c r="BM44" s="16">
        <f>$A$1*Populatie!$AR44*Populatie!BM44/(Distante!BM44*Distante!BM44)</f>
        <v>5.0938382877526757E-3</v>
      </c>
      <c r="BN44" s="16">
        <f>$A$1*Populatie!$AR44*Populatie!BN44/(Distante!BN44*Distante!BN44)</f>
        <v>2.876354826388889E-2</v>
      </c>
      <c r="BO44" s="16">
        <f>$A$1*Populatie!$AR44*Populatie!BO44/(Distante!BO44*Distante!BO44)</f>
        <v>5.5631612535612532E-3</v>
      </c>
      <c r="BP44" s="16">
        <f>$A$1*Populatie!$AR44*Populatie!BP44/(Distante!BP44*Distante!BP44)</f>
        <v>3.2101711111111111E-2</v>
      </c>
      <c r="BQ44" s="16">
        <f>$A$1*Populatie!$AR44*Populatie!BQ44/(Distante!BQ44*Distante!BQ44)</f>
        <v>5.6604984918436447E-3</v>
      </c>
      <c r="BR44" s="16">
        <f>$A$1*Populatie!$AR44*Populatie!BR44/(Distante!BR44*Distante!BR44)</f>
        <v>8.9796145049755444E-3</v>
      </c>
      <c r="BS44" s="16">
        <f>$A$1*Populatie!$AR44*Populatie!BS44/(Distante!BS44*Distante!BS44)</f>
        <v>1.06296381139104E-2</v>
      </c>
      <c r="BT44" s="16">
        <f>$A$1*Populatie!$AR44*Populatie!BT44/(Distante!BT44*Distante!BT44)</f>
        <v>5.4117827160493827E-2</v>
      </c>
      <c r="BU44" s="16">
        <f>$A$1*Populatie!$AR44*Populatie!BU44/(Distante!BU44*Distante!BU44)</f>
        <v>2.4150016532103039E-2</v>
      </c>
      <c r="BV44" s="16">
        <f>$A$1*Populatie!$AR44*Populatie!BV44/(Distante!BV44*Distante!BV44)</f>
        <v>3.1797137614678903E-3</v>
      </c>
      <c r="BW44" s="16">
        <f>$A$1*Populatie!$AR44*Populatie!BW44/(Distante!BW44*Distante!BW44)</f>
        <v>5.2879372927946693E-2</v>
      </c>
      <c r="BX44" s="16">
        <f>$A$1*Populatie!$AR44*Populatie!BX44/(Distante!BX44*Distante!BX44)</f>
        <v>3.4921472326919266E-3</v>
      </c>
      <c r="BY44" s="16">
        <f>$A$1*Populatie!$AR44*Populatie!BY44/(Distante!BY44*Distante!BY44)</f>
        <v>2.2003601730491908E-2</v>
      </c>
      <c r="BZ44" s="16">
        <f>$A$1*Populatie!$AR44*Populatie!BZ44/(Distante!BZ44*Distante!BZ44)</f>
        <v>1.783300328566801E-3</v>
      </c>
      <c r="CA44" s="16">
        <f>$A$1*Populatie!$AR44*Populatie!CA44/(Distante!CA44*Distante!CA44)</f>
        <v>1.2028978508954603E-2</v>
      </c>
      <c r="CB44" s="16">
        <f>$A$1*Populatie!$AR44*Populatie!CB44/(Distante!CB44*Distante!CB44)</f>
        <v>5.9280417514792905E-3</v>
      </c>
      <c r="CC44" s="16">
        <f>$A$1*Populatie!$AR44*Populatie!CC44/(Distante!CC44*Distante!CC44)</f>
        <v>8.5956900147928991E-3</v>
      </c>
      <c r="CD44" s="16">
        <f>$A$1*Populatie!$AR44*Populatie!CD44/(Distante!CD44*Distante!CD44)</f>
        <v>2.2969770560000002</v>
      </c>
      <c r="CE44" s="16">
        <f>$A$1*Populatie!$AR44*Populatie!CE44/(Distante!CE44*Distante!CE44)</f>
        <v>7.5224900676397295E-3</v>
      </c>
      <c r="CF44" s="16">
        <f>$A$1*Populatie!$AR44*Populatie!CF44/(Distante!CF44*Distante!CF44)</f>
        <v>5.0511906887755103E-3</v>
      </c>
      <c r="CG44" s="16">
        <f>$A$1*Populatie!$AR44*Populatie!CG44/(Distante!CG44*Distante!CG44)</f>
        <v>0.11616256054421768</v>
      </c>
      <c r="CH44" s="16">
        <f>$A$1*Populatie!$AR44*Populatie!CH44/(Distante!CH44*Distante!CH44)</f>
        <v>1.1227692063492063E-2</v>
      </c>
      <c r="CI44" s="16">
        <f>$A$1*Populatie!$AR44*Populatie!CI44/(Distante!CI44*Distante!CI44)</f>
        <v>5.0486849115504683E-2</v>
      </c>
      <c r="CJ44" s="16">
        <f>$A$1*Populatie!$AR44*Populatie!CJ44/(Distante!CJ44*Distante!CJ44)</f>
        <v>4.9652485499462945E-3</v>
      </c>
      <c r="CK44" s="16">
        <f>$A$1*Populatie!$AR44*Populatie!CK44/(Distante!CK44*Distante!CK44)</f>
        <v>0.23697048559670783</v>
      </c>
      <c r="CL44" s="16">
        <f>$A$1*Populatie!$AR44*Populatie!CL44/(Distante!CL44*Distante!CL44)</f>
        <v>7.1687178980228937E-3</v>
      </c>
      <c r="CM44" s="16">
        <f>$A$1*Populatie!$AR44*Populatie!CM44/(Distante!CM44*Distante!CM44)</f>
        <v>9.8069343749999996E-3</v>
      </c>
      <c r="CN44" s="16">
        <f>$A$1*Populatie!$AR44*Populatie!CN44/(Distante!CN44*Distante!CN44)</f>
        <v>1.0568940553287982E-2</v>
      </c>
      <c r="CO44" s="16">
        <f>$A$1*Populatie!$AR44*Populatie!CO44/(Distante!CO44*Distante!CO44)</f>
        <v>4.2777658834832737E-3</v>
      </c>
      <c r="CP44" s="16">
        <f>$A$1*Populatie!$AR44*Populatie!CP44/(Distante!CP44*Distante!CP44)</f>
        <v>1.4924581939058173E-2</v>
      </c>
      <c r="CQ44" s="16">
        <f>$A$1*Populatie!$AR44*Populatie!CQ44/(Distante!CQ44*Distante!CQ44)</f>
        <v>4.6845747560703942E-2</v>
      </c>
      <c r="CR44" s="16">
        <f>$A$1*Populatie!$AR44*Populatie!CR44/(Distante!CR44*Distante!CR44)</f>
        <v>4.2272946289062504E-3</v>
      </c>
      <c r="CS44" s="16">
        <f>$A$1*Populatie!$AR44*Populatie!CS44/(Distante!CS44*Distante!CS44)</f>
        <v>5.3855437695473247E-3</v>
      </c>
      <c r="CT44" s="16">
        <f>$A$1*Populatie!$AR44*Populatie!CT44/(Distante!CT44*Distante!CT44)</f>
        <v>1.7139894788793731E-2</v>
      </c>
      <c r="CU44" s="16">
        <f>$A$1*Populatie!$AR44*Populatie!CU44/(Distante!CU44*Distante!CU44)</f>
        <v>1.9262797795555557E-2</v>
      </c>
      <c r="CV44" s="16">
        <f>$A$1*Populatie!$AR44*Populatie!CV44/(Distante!CV44*Distante!CV44)</f>
        <v>0.21480585510204084</v>
      </c>
      <c r="CW44" s="16">
        <f>$A$1*Populatie!$AR44*Populatie!CW44/(Distante!CW44*Distante!CW44)</f>
        <v>1.0223240504770697E-2</v>
      </c>
      <c r="CX44" s="16">
        <f>$A$1*Populatie!$AR44*Populatie!CX44/(Distante!CX44*Distante!CX44)</f>
        <v>3.4769474000000002E-2</v>
      </c>
      <c r="CY44" s="16">
        <f>$A$1*Populatie!$AR44*Populatie!CY44/(Distante!CY44*Distante!CY44)</f>
        <v>3.6030031074380166E-2</v>
      </c>
    </row>
    <row r="45" spans="1:103" ht="15.75" customHeight="1" x14ac:dyDescent="0.25">
      <c r="A45" s="2" t="s">
        <v>44</v>
      </c>
      <c r="B45" s="16">
        <v>61.28112587755102</v>
      </c>
      <c r="C45" s="16">
        <v>2.8101919537190083</v>
      </c>
      <c r="D45" s="16">
        <v>1.9370474740484429</v>
      </c>
      <c r="E45" s="16">
        <v>0.75058440226843104</v>
      </c>
      <c r="F45" s="16">
        <v>66.040034133333336</v>
      </c>
      <c r="G45" s="16">
        <v>3.7466168804733728</v>
      </c>
      <c r="H45" s="16">
        <v>1.1298258666666665</v>
      </c>
      <c r="I45" s="16">
        <v>0.37955948544000001</v>
      </c>
      <c r="J45" s="16">
        <v>8.399281420118343E-2</v>
      </c>
      <c r="K45" s="16">
        <v>0.70282944000000003</v>
      </c>
      <c r="L45" s="16">
        <v>0.41889343738775514</v>
      </c>
      <c r="M45" s="16">
        <v>7.8002050879928717E-2</v>
      </c>
      <c r="N45" s="16">
        <v>0.26636385008923258</v>
      </c>
      <c r="O45" s="16">
        <v>0.53326863673469393</v>
      </c>
      <c r="P45" s="16">
        <v>1.689643186703601</v>
      </c>
      <c r="Q45" s="16">
        <v>0.12067523973703431</v>
      </c>
      <c r="R45" s="16">
        <v>2.5396436449704143</v>
      </c>
      <c r="S45" s="16">
        <v>0.10297589112426035</v>
      </c>
      <c r="T45" s="16">
        <v>0.44235868995918376</v>
      </c>
      <c r="U45" s="16">
        <v>0.33077538133333334</v>
      </c>
      <c r="V45" s="16">
        <v>0.23602616804733728</v>
      </c>
      <c r="W45" s="16">
        <v>4.8275584257397301E-2</v>
      </c>
      <c r="X45" s="16">
        <v>1.0597525333333333</v>
      </c>
      <c r="Y45" s="16">
        <v>0.19289579430241055</v>
      </c>
      <c r="Z45" s="16">
        <v>1.355862347107438</v>
      </c>
      <c r="AA45" s="16">
        <v>0.21113399999999999</v>
      </c>
      <c r="AB45" s="16">
        <v>0.20990009999999998</v>
      </c>
      <c r="AC45" s="16">
        <v>0.25521108033240997</v>
      </c>
      <c r="AD45" s="16">
        <v>6.0115169279999998E-2</v>
      </c>
      <c r="AE45" s="16">
        <v>1.6144896</v>
      </c>
      <c r="AF45" s="16">
        <v>0.31288874505137915</v>
      </c>
      <c r="AG45" s="16">
        <v>0.10284178775510203</v>
      </c>
      <c r="AH45" s="16">
        <v>0.19625864999999998</v>
      </c>
      <c r="AI45" s="16">
        <v>9.775799667590028E-2</v>
      </c>
      <c r="AJ45" s="16">
        <v>7.7087277166406773E-2</v>
      </c>
      <c r="AK45" s="16">
        <v>3.0255336157779398E-2</v>
      </c>
      <c r="AL45" s="16">
        <v>0.19984335419393218</v>
      </c>
      <c r="AM45" s="16">
        <v>0.24096233227626979</v>
      </c>
      <c r="AN45" s="16">
        <v>0.49870108212244896</v>
      </c>
      <c r="AO45" s="16">
        <v>22.896796800000001</v>
      </c>
      <c r="AP45" s="16">
        <v>9.283170168595041E-2</v>
      </c>
      <c r="AQ45" s="16">
        <v>7.4226796875000001E-2</v>
      </c>
      <c r="AR45" s="16">
        <f t="array" ref="AR45:AR103">TRANSPOSE(AS44:CY44)</f>
        <v>2.3228703390116377E-2</v>
      </c>
      <c r="AS45" s="16" t="s">
        <v>103</v>
      </c>
      <c r="AT45" s="16">
        <f>$A$1*Populatie!$AS45*Populatie!AT45/(Distante!AT45*Distante!AT45)</f>
        <v>1.6952505134948097</v>
      </c>
      <c r="AU45" s="16">
        <f>$A$1*Populatie!$AS45*Populatie!AU45/(Distante!AU45*Distante!AU45)</f>
        <v>0.10383546020761246</v>
      </c>
      <c r="AV45" s="16">
        <f>$A$1*Populatie!$AS45*Populatie!AV45/(Distante!AV45*Distante!AV45)</f>
        <v>0.83548739999999999</v>
      </c>
      <c r="AW45" s="16">
        <f>$A$1*Populatie!$AS45*Populatie!AW45/(Distante!AW45*Distante!AW45)</f>
        <v>0.19623945599999998</v>
      </c>
      <c r="AX45" s="16">
        <f>$A$1*Populatie!$AS45*Populatie!AX45/(Distante!AX45*Distante!AX45)</f>
        <v>0.10972126632625638</v>
      </c>
      <c r="AY45" s="16">
        <f>$A$1*Populatie!$AS45*Populatie!AY45/(Distante!AY45*Distante!AY45)</f>
        <v>0.2607265199286139</v>
      </c>
      <c r="AZ45" s="16">
        <f>$A$1*Populatie!$AS45*Populatie!AZ45/(Distante!AZ45*Distante!AZ45)</f>
        <v>8.739247617065557E-2</v>
      </c>
      <c r="BA45" s="16">
        <f>$A$1*Populatie!$AS45*Populatie!BA45/(Distante!BA45*Distante!BA45)</f>
        <v>0.37948138688865762</v>
      </c>
      <c r="BB45" s="16">
        <f>$A$1*Populatie!$AS45*Populatie!BB45/(Distante!BB45*Distante!BB45)</f>
        <v>6.6045592858559821E-2</v>
      </c>
      <c r="BC45" s="16">
        <f>$A$1*Populatie!$AS45*Populatie!BC45/(Distante!BC45*Distante!BC45)</f>
        <v>0.50369544985127901</v>
      </c>
      <c r="BD45" s="16">
        <f>$A$1*Populatie!$AS45*Populatie!BD45/(Distante!BD45*Distante!BD45)</f>
        <v>0.25472368757396452</v>
      </c>
      <c r="BE45" s="16">
        <f>$A$1*Populatie!$AS45*Populatie!BE45/(Distante!BE45*Distante!BE45)</f>
        <v>0.20297145123966942</v>
      </c>
      <c r="BF45" s="16">
        <f>$A$1*Populatie!$AS45*Populatie!BF45/(Distante!BF45*Distante!BF45)</f>
        <v>0.45575330399999997</v>
      </c>
      <c r="BG45" s="16">
        <f>$A$1*Populatie!$AS45*Populatie!BG45/(Distante!BG45*Distante!BG45)</f>
        <v>3.3722487000000001</v>
      </c>
      <c r="BH45" s="16">
        <f>$A$1*Populatie!$AS45*Populatie!BH45/(Distante!BH45*Distante!BH45)</f>
        <v>0.71242301250000006</v>
      </c>
      <c r="BI45" s="16">
        <f>$A$1*Populatie!$AS45*Populatie!BI45/(Distante!BI45*Distante!BI45)</f>
        <v>6.2784095206611568</v>
      </c>
      <c r="BJ45" s="16">
        <f>$A$1*Populatie!$AS45*Populatie!BJ45/(Distante!BJ45*Distante!BJ45)</f>
        <v>1.6948302</v>
      </c>
      <c r="BK45" s="16">
        <f>$A$1*Populatie!$AS45*Populatie!BK45/(Distante!BK45*Distante!BK45)</f>
        <v>7.4375800554016616E-2</v>
      </c>
      <c r="BL45" s="16">
        <f>$A$1*Populatie!$AS45*Populatie!BL45/(Distante!BL45*Distante!BL45)</f>
        <v>5.3773362000000005E-2</v>
      </c>
      <c r="BM45" s="16">
        <f>$A$1*Populatie!$AS45*Populatie!BM45/(Distante!BM45*Distante!BM45)</f>
        <v>9.3160296296296297E-2</v>
      </c>
      <c r="BN45" s="16">
        <f>$A$1*Populatie!$AS45*Populatie!BN45/(Distante!BN45*Distante!BN45)</f>
        <v>1.1673461759999999</v>
      </c>
      <c r="BO45" s="16">
        <f>$A$1*Populatie!$AS45*Populatie!BO45/(Distante!BO45*Distante!BO45)</f>
        <v>7.604480000000001E-2</v>
      </c>
      <c r="BP45" s="16">
        <f>$A$1*Populatie!$AS45*Populatie!BP45/(Distante!BP45*Distante!BP45)</f>
        <v>0.57669995088449533</v>
      </c>
      <c r="BQ45" s="16">
        <f>$A$1*Populatie!$AS45*Populatie!BQ45/(Distante!BQ45*Distante!BQ45)</f>
        <v>8.0987712000000003E-2</v>
      </c>
      <c r="BR45" s="16">
        <f>$A$1*Populatie!$AS45*Populatie!BR45/(Distante!BR45*Distante!BR45)</f>
        <v>0.11411940032449973</v>
      </c>
      <c r="BS45" s="16">
        <f>$A$1*Populatie!$AS45*Populatie!BS45/(Distante!BS45*Distante!BS45)</f>
        <v>0.33159919999999998</v>
      </c>
      <c r="BT45" s="16">
        <f>$A$1*Populatie!$AS45*Populatie!BT45/(Distante!BT45*Distante!BT45)</f>
        <v>2.1282307199999999</v>
      </c>
      <c r="BU45" s="16">
        <f>$A$1*Populatie!$AS45*Populatie!BU45/(Distante!BU45*Distante!BU45)</f>
        <v>0.72739711906501092</v>
      </c>
      <c r="BV45" s="16">
        <f>$A$1*Populatie!$AS45*Populatie!BV45/(Distante!BV45*Distante!BV45)</f>
        <v>4.7744375510204079E-2</v>
      </c>
      <c r="BW45" s="16">
        <f>$A$1*Populatie!$AS45*Populatie!BW45/(Distante!BW45*Distante!BW45)</f>
        <v>0.43528917923875432</v>
      </c>
      <c r="BX45" s="16">
        <f>$A$1*Populatie!$AS45*Populatie!BX45/(Distante!BX45*Distante!BX45)</f>
        <v>4.7070090470568392E-2</v>
      </c>
      <c r="BY45" s="16">
        <f>$A$1*Populatie!$AS45*Populatie!BY45/(Distante!BY45*Distante!BY45)</f>
        <v>0.29435288436992968</v>
      </c>
      <c r="BZ45" s="16">
        <f>$A$1*Populatie!$AS45*Populatie!BZ45/(Distante!BZ45*Distante!BZ45)</f>
        <v>2.2713742772159429E-2</v>
      </c>
      <c r="CA45" s="16">
        <f>$A$1*Populatie!$AS45*Populatie!CA45/(Distante!CA45*Distante!CA45)</f>
        <v>0.22610653866666669</v>
      </c>
      <c r="CB45" s="16">
        <f>$A$1*Populatie!$AS45*Populatie!CB45/(Distante!CB45*Distante!CB45)</f>
        <v>9.3978496757396446E-2</v>
      </c>
      <c r="CC45" s="16">
        <f>$A$1*Populatie!$AS45*Populatie!CC45/(Distante!CC45*Distante!CC45)</f>
        <v>0.15346611978342359</v>
      </c>
      <c r="CD45" s="16">
        <f>$A$1*Populatie!$AS45*Populatie!CD45/(Distante!CD45*Distante!CD45)</f>
        <v>0.20279829556694143</v>
      </c>
      <c r="CE45" s="16">
        <f>$A$1*Populatie!$AS45*Populatie!CE45/(Distante!CE45*Distante!CE45)</f>
        <v>6.4619800000000005E-2</v>
      </c>
      <c r="CF45" s="16">
        <f>$A$1*Populatie!$AS45*Populatie!CF45/(Distante!CF45*Distante!CF45)</f>
        <v>0.11368190493435945</v>
      </c>
      <c r="CG45" s="16">
        <f>$A$1*Populatie!$AS45*Populatie!CG45/(Distante!CG45*Distante!CG45)</f>
        <v>0.66295785012244901</v>
      </c>
      <c r="CH45" s="16">
        <f>$A$1*Populatie!$AS45*Populatie!CH45/(Distante!CH45*Distante!CH45)</f>
        <v>0.11038469400000001</v>
      </c>
      <c r="CI45" s="16">
        <f>$A$1*Populatie!$AS45*Populatie!CI45/(Distante!CI45*Distante!CI45)</f>
        <v>2.1306479335180057</v>
      </c>
      <c r="CJ45" s="16">
        <f>$A$1*Populatie!$AS45*Populatie!CJ45/(Distante!CJ45*Distante!CJ45)</f>
        <v>4.7065710762574361E-2</v>
      </c>
      <c r="CK45" s="16">
        <f>$A$1*Populatie!$AS45*Populatie!CK45/(Distante!CK45*Distante!CK45)</f>
        <v>0.22633601057851238</v>
      </c>
      <c r="CL45" s="16">
        <f>$A$1*Populatie!$AS45*Populatie!CL45/(Distante!CL45*Distante!CL45)</f>
        <v>0.12549837035334674</v>
      </c>
      <c r="CM45" s="16">
        <f>$A$1*Populatie!$AS45*Populatie!CM45/(Distante!CM45*Distante!CM45)</f>
        <v>9.3185771488033295E-2</v>
      </c>
      <c r="CN45" s="16">
        <f>$A$1*Populatie!$AS45*Populatie!CN45/(Distante!CN45*Distante!CN45)</f>
        <v>0.28863388800000001</v>
      </c>
      <c r="CO45" s="16">
        <f>$A$1*Populatie!$AS45*Populatie!CO45/(Distante!CO45*Distante!CO45)</f>
        <v>7.178523550295858E-2</v>
      </c>
      <c r="CP45" s="16">
        <f>$A$1*Populatie!$AS45*Populatie!CP45/(Distante!CP45*Distante!CP45)</f>
        <v>0.14346533082504703</v>
      </c>
      <c r="CQ45" s="16">
        <f>$A$1*Populatie!$AS45*Populatie!CQ45/(Distante!CQ45*Distante!CQ45)</f>
        <v>3.7042007039999998</v>
      </c>
      <c r="CR45" s="16">
        <f>$A$1*Populatie!$AS45*Populatie!CR45/(Distante!CR45*Distante!CR45)</f>
        <v>5.9363825605536324E-2</v>
      </c>
      <c r="CS45" s="16">
        <f>$A$1*Populatie!$AS45*Populatie!CS45/(Distante!CS45*Distante!CS45)</f>
        <v>8.1706416635160678E-2</v>
      </c>
      <c r="CT45" s="16">
        <f>$A$1*Populatie!$AS45*Populatie!CT45/(Distante!CT45*Distante!CT45)</f>
        <v>0.20311365000000001</v>
      </c>
      <c r="CU45" s="16">
        <f>$A$1*Populatie!$AS45*Populatie!CU45/(Distante!CU45*Distante!CU45)</f>
        <v>0.26839792800000001</v>
      </c>
      <c r="CV45" s="16">
        <f>$A$1*Populatie!$AS45*Populatie!CV45/(Distante!CV45*Distante!CV45)</f>
        <v>0.27798877934194088</v>
      </c>
      <c r="CW45" s="16">
        <f>$A$1*Populatie!$AS45*Populatie!CW45/(Distante!CW45*Distante!CW45)</f>
        <v>0.21931249179508536</v>
      </c>
      <c r="CX45" s="16">
        <f>$A$1*Populatie!$AS45*Populatie!CX45/(Distante!CX45*Distante!CX45)</f>
        <v>0.5898775590963139</v>
      </c>
      <c r="CY45" s="16">
        <f>$A$1*Populatie!$AS45*Populatie!CY45/(Distante!CY45*Distante!CY45)</f>
        <v>0.63899957396449703</v>
      </c>
    </row>
    <row r="46" spans="1:103" ht="15.75" customHeight="1" x14ac:dyDescent="0.25">
      <c r="A46" s="2" t="s">
        <v>45</v>
      </c>
      <c r="B46" s="16">
        <v>33.274064683127577</v>
      </c>
      <c r="C46" s="16">
        <v>2.2106179021276593</v>
      </c>
      <c r="D46" s="16">
        <v>1.3918709325946443</v>
      </c>
      <c r="E46" s="16">
        <v>0.52720141952662725</v>
      </c>
      <c r="F46" s="16">
        <v>48.013168566000004</v>
      </c>
      <c r="G46" s="16">
        <v>2.3655419463059308</v>
      </c>
      <c r="H46" s="16">
        <v>0.78183815550267688</v>
      </c>
      <c r="I46" s="16">
        <v>0.20158638844970417</v>
      </c>
      <c r="J46" s="16">
        <v>8.1541157279999998E-2</v>
      </c>
      <c r="K46" s="16">
        <v>0.46347298530612246</v>
      </c>
      <c r="L46" s="16">
        <v>0.37598594987755102</v>
      </c>
      <c r="M46" s="16">
        <v>4.56212837567136E-2</v>
      </c>
      <c r="N46" s="16">
        <v>0.18193461702127658</v>
      </c>
      <c r="O46" s="16">
        <v>0.36646306354166669</v>
      </c>
      <c r="P46" s="16">
        <v>1.6897608851851851</v>
      </c>
      <c r="Q46" s="16">
        <v>9.503760576830636E-2</v>
      </c>
      <c r="R46" s="16">
        <v>1.504830486328125</v>
      </c>
      <c r="S46" s="16">
        <v>0.7713745314814815</v>
      </c>
      <c r="T46" s="16">
        <v>0.31977867416173572</v>
      </c>
      <c r="U46" s="16">
        <v>0.2311457506343714</v>
      </c>
      <c r="V46" s="16">
        <v>0.60911845406427212</v>
      </c>
      <c r="W46" s="16">
        <v>5.3696735350658602E-2</v>
      </c>
      <c r="X46" s="16">
        <v>0.69884191292517006</v>
      </c>
      <c r="Y46" s="16">
        <v>7.8355391999999996E-2</v>
      </c>
      <c r="Z46" s="16">
        <v>0.80798164197530875</v>
      </c>
      <c r="AA46" s="16">
        <v>0.19765736170212767</v>
      </c>
      <c r="AB46" s="16">
        <v>0.23476117187669007</v>
      </c>
      <c r="AC46" s="16">
        <v>0.18751507936507936</v>
      </c>
      <c r="AD46" s="16">
        <v>4.6259892912665752E-2</v>
      </c>
      <c r="AE46" s="16">
        <v>1.092858659833795</v>
      </c>
      <c r="AF46" s="16">
        <v>0.22537847578124998</v>
      </c>
      <c r="AG46" s="16">
        <v>5.7424475064471334E-2</v>
      </c>
      <c r="AH46" s="16">
        <v>0.39635047675781243</v>
      </c>
      <c r="AI46" s="16">
        <v>5.3496373691124047E-2</v>
      </c>
      <c r="AJ46" s="16">
        <v>5.8284711465565776E-2</v>
      </c>
      <c r="AK46" s="16">
        <v>2.323557946875E-2</v>
      </c>
      <c r="AL46" s="16">
        <v>0.13649909361702128</v>
      </c>
      <c r="AM46" s="16">
        <v>0.13933162531163434</v>
      </c>
      <c r="AN46" s="16">
        <v>0.2108162611303345</v>
      </c>
      <c r="AO46" s="16">
        <v>1.39858742268431</v>
      </c>
      <c r="AP46" s="16">
        <v>7.0014380333333334E-2</v>
      </c>
      <c r="AQ46" s="16">
        <v>5.5691978571428567E-2</v>
      </c>
      <c r="AR46" s="16">
        <v>3.1145361753590325E-2</v>
      </c>
      <c r="AS46" s="16">
        <f t="array" ref="AS46:AS103">TRANSPOSE(AT45:CY45)</f>
        <v>1.6952505134948097</v>
      </c>
      <c r="AT46" s="16" t="s">
        <v>103</v>
      </c>
      <c r="AU46" s="16">
        <f>$A$1*Populatie!$AT46*Populatie!AU46/(Distante!AU46*Distante!AU46)</f>
        <v>7.461126315789475E-2</v>
      </c>
      <c r="AV46" s="16">
        <f>$A$1*Populatie!$AT46*Populatie!AV46/(Distante!AV46*Distante!AV46)</f>
        <v>0.25695834967281383</v>
      </c>
      <c r="AW46" s="16">
        <f>$A$1*Populatie!$AT46*Populatie!AW46/(Distante!AW46*Distante!AW46)</f>
        <v>0.13318604120982988</v>
      </c>
      <c r="AX46" s="16">
        <f>$A$1*Populatie!$AT46*Populatie!AX46/(Distante!AX46*Distante!AX46)</f>
        <v>0.16589100000000001</v>
      </c>
      <c r="AY46" s="16">
        <f>$A$1*Populatie!$AT46*Populatie!AY46/(Distante!AY46*Distante!AY46)</f>
        <v>0.25863766272189354</v>
      </c>
      <c r="AZ46" s="16">
        <f>$A$1*Populatie!$AT46*Populatie!AZ46/(Distante!AZ46*Distante!AZ46)</f>
        <v>6.5209017690311427E-2</v>
      </c>
      <c r="BA46" s="16">
        <f>$A$1*Populatie!$AT46*Populatie!BA46/(Distante!BA46*Distante!BA46)</f>
        <v>1.6700360846938775</v>
      </c>
      <c r="BB46" s="16">
        <f>$A$1*Populatie!$AT46*Populatie!BB46/(Distante!BB46*Distante!BB46)</f>
        <v>5.04019280148423E-2</v>
      </c>
      <c r="BC46" s="16">
        <f>$A$1*Populatie!$AT46*Populatie!BC46/(Distante!BC46*Distante!BC46)</f>
        <v>0.28105875199704144</v>
      </c>
      <c r="BD46" s="16">
        <f>$A$1*Populatie!$AT46*Populatie!BD46/(Distante!BD46*Distante!BD46)</f>
        <v>0.30529455081481482</v>
      </c>
      <c r="BE46" s="16">
        <f>$A$1*Populatie!$AT46*Populatie!BE46/(Distante!BE46*Distante!BE46)</f>
        <v>0.14689811045397752</v>
      </c>
      <c r="BF46" s="16">
        <f>$A$1*Populatie!$AT46*Populatie!BF46/(Distante!BF46*Distante!BF46)</f>
        <v>0.30931587136105865</v>
      </c>
      <c r="BG46" s="16">
        <f>$A$1*Populatie!$AT46*Populatie!BG46/(Distante!BG46*Distante!BG46)</f>
        <v>1.7570698693877551</v>
      </c>
      <c r="BH46" s="16">
        <f>$A$1*Populatie!$AT46*Populatie!BH46/(Distante!BH46*Distante!BH46)</f>
        <v>0.47830234229364504</v>
      </c>
      <c r="BI46" s="16">
        <f>$A$1*Populatie!$AT46*Populatie!BI46/(Distante!BI46*Distante!BI46)</f>
        <v>2.3594198408304501</v>
      </c>
      <c r="BJ46" s="16">
        <f>$A$1*Populatie!$AT46*Populatie!BJ46/(Distante!BJ46*Distante!BJ46)</f>
        <v>1.8103868045454548</v>
      </c>
      <c r="BK46" s="16">
        <f>$A$1*Populatie!$AT46*Populatie!BK46/(Distante!BK46*Distante!BK46)</f>
        <v>4.1839302083333335E-2</v>
      </c>
      <c r="BL46" s="16">
        <f>$A$1*Populatie!$AT46*Populatie!BL46/(Distante!BL46*Distante!BL46)</f>
        <v>4.1765561195240677E-2</v>
      </c>
      <c r="BM46" s="16">
        <f>$A$1*Populatie!$AT46*Populatie!BM46/(Distante!BM46*Distante!BM46)</f>
        <v>7.0045851192186162E-2</v>
      </c>
      <c r="BN46" s="16">
        <f>$A$1*Populatie!$AT46*Populatie!BN46/(Distante!BN46*Distante!BN46)</f>
        <v>0.727621012962963</v>
      </c>
      <c r="BO46" s="16">
        <f>$A$1*Populatie!$AT46*Populatie!BO46/(Distante!BO46*Distante!BO46)</f>
        <v>5.6901078638941401E-2</v>
      </c>
      <c r="BP46" s="16">
        <f>$A$1*Populatie!$AT46*Populatie!BP46/(Distante!BP46*Distante!BP46)</f>
        <v>0.21590310442708335</v>
      </c>
      <c r="BQ46" s="16">
        <f>$A$1*Populatie!$AT46*Populatie!BQ46/(Distante!BQ46*Distante!BQ46)</f>
        <v>6.0076112121212118E-2</v>
      </c>
      <c r="BR46" s="16">
        <f>$A$1*Populatie!$AT46*Populatie!BR46/(Distante!BR46*Distante!BR46)</f>
        <v>5.2609230666666673E-2</v>
      </c>
      <c r="BS46" s="16">
        <f>$A$1*Populatie!$AT46*Populatie!BS46/(Distante!BS46*Distante!BS46)</f>
        <v>0.22946625187388461</v>
      </c>
      <c r="BT46" s="16">
        <f>$A$1*Populatie!$AT46*Populatie!BT46/(Distante!BT46*Distante!BT46)</f>
        <v>0.55814020891161442</v>
      </c>
      <c r="BU46" s="16">
        <f>$A$1*Populatie!$AT46*Populatie!BU46/(Distante!BU46*Distante!BU46)</f>
        <v>0.48339947376960524</v>
      </c>
      <c r="BV46" s="16">
        <f>$A$1*Populatie!$AT46*Populatie!BV46/(Distante!BV46*Distante!BV46)</f>
        <v>3.4960927991675342E-2</v>
      </c>
      <c r="BW46" s="16">
        <f>$A$1*Populatie!$AT46*Populatie!BW46/(Distante!BW46*Distante!BW46)</f>
        <v>0.44106623085937502</v>
      </c>
      <c r="BX46" s="16">
        <f>$A$1*Populatie!$AT46*Populatie!BX46/(Distante!BX46*Distante!BX46)</f>
        <v>3.6361212628828569E-2</v>
      </c>
      <c r="BY46" s="16">
        <f>$A$1*Populatie!$AT46*Populatie!BY46/(Distante!BY46*Distante!BY46)</f>
        <v>0.21202681614583335</v>
      </c>
      <c r="BZ46" s="16">
        <f>$A$1*Populatie!$AT46*Populatie!BZ46/(Distante!BZ46*Distante!BZ46)</f>
        <v>1.7701869034090909E-2</v>
      </c>
      <c r="CA46" s="16">
        <f>$A$1*Populatie!$AT46*Populatie!CA46/(Distante!CA46*Distante!CA46)</f>
        <v>0.15800319054209919</v>
      </c>
      <c r="CB46" s="16">
        <f>$A$1*Populatie!$AT46*Populatie!CB46/(Distante!CB46*Distante!CB46)</f>
        <v>7.069790906566159E-2</v>
      </c>
      <c r="CC46" s="16">
        <f>$A$1*Populatie!$AT46*Populatie!CC46/(Distante!CC46*Distante!CC46)</f>
        <v>0.10933201527272728</v>
      </c>
      <c r="CD46" s="16">
        <f>$A$1*Populatie!$AT46*Populatie!CD46/(Distante!CD46*Distante!CD46)</f>
        <v>0.29089096105375578</v>
      </c>
      <c r="CE46" s="16">
        <f>$A$1*Populatie!$AT46*Populatie!CE46/(Distante!CE46*Distante!CE46)</f>
        <v>3.8826953693181822E-2</v>
      </c>
      <c r="CF46" s="16">
        <f>$A$1*Populatie!$AT46*Populatie!CF46/(Distante!CF46*Distante!CF46)</f>
        <v>8.0242301886792461E-2</v>
      </c>
      <c r="CG46" s="16">
        <f>$A$1*Populatie!$AT46*Populatie!CG46/(Distante!CG46*Distante!CG46)</f>
        <v>0.66936374545454547</v>
      </c>
      <c r="CH46" s="16">
        <f>$A$1*Populatie!$AT46*Populatie!CH46/(Distante!CH46*Distante!CH46)</f>
        <v>8.7764531792387551E-2</v>
      </c>
      <c r="CI46" s="16">
        <f>$A$1*Populatie!$AT46*Populatie!CI46/(Distante!CI46*Distante!CI46)</f>
        <v>2.3888512733564014</v>
      </c>
      <c r="CJ46" s="16">
        <f>$A$1*Populatie!$AT46*Populatie!CJ46/(Distante!CJ46*Distante!CJ46)</f>
        <v>3.6914239792060488E-2</v>
      </c>
      <c r="CK46" s="16">
        <f>$A$1*Populatie!$AT46*Populatie!CK46/(Distante!CK46*Distante!CK46)</f>
        <v>0.42557871814404441</v>
      </c>
      <c r="CL46" s="16">
        <f>$A$1*Populatie!$AT46*Populatie!CL46/(Distante!CL46*Distante!CL46)</f>
        <v>9.2807581633136099E-2</v>
      </c>
      <c r="CM46" s="16">
        <f>$A$1*Populatie!$AT46*Populatie!CM46/(Distante!CM46*Distante!CM46)</f>
        <v>5.2845965680473374E-2</v>
      </c>
      <c r="CN46" s="16">
        <f>$A$1*Populatie!$AT46*Populatie!CN46/(Distante!CN46*Distante!CN46)</f>
        <v>0.19589335236294897</v>
      </c>
      <c r="CO46" s="16">
        <f>$A$1*Populatie!$AT46*Populatie!CO46/(Distante!CO46*Distante!CO46)</f>
        <v>5.1790951426872775E-2</v>
      </c>
      <c r="CP46" s="16">
        <f>$A$1*Populatie!$AT46*Populatie!CP46/(Distante!CP46*Distante!CP46)</f>
        <v>9.7786435102040825E-2</v>
      </c>
      <c r="CQ46" s="16">
        <f>$A$1*Populatie!$AT46*Populatie!CQ46/(Distante!CQ46*Distante!CQ46)</f>
        <v>5.1949646375</v>
      </c>
      <c r="CR46" s="16">
        <f>$A$1*Populatie!$AT46*Populatie!CR46/(Distante!CR46*Distante!CR46)</f>
        <v>4.4992935208181158E-2</v>
      </c>
      <c r="CS46" s="16">
        <f>$A$1*Populatie!$AT46*Populatie!CS46/(Distante!CS46*Distante!CS46)</f>
        <v>6.2072591680000004E-2</v>
      </c>
      <c r="CT46" s="16">
        <f>$A$1*Populatie!$AT46*Populatie!CT46/(Distante!CT46*Distante!CT46)</f>
        <v>0.10254859086914063</v>
      </c>
      <c r="CU46" s="16">
        <f>$A$1*Populatie!$AT46*Populatie!CU46/(Distante!CU46*Distante!CU46)</f>
        <v>0.11863627165281626</v>
      </c>
      <c r="CV46" s="16">
        <f>$A$1*Populatie!$AT46*Populatie!CV46/(Distante!CV46*Distante!CV46)</f>
        <v>0.41487789224376737</v>
      </c>
      <c r="CW46" s="16">
        <f>$A$1*Populatie!$AT46*Populatie!CW46/(Distante!CW46*Distante!CW46)</f>
        <v>0.15624215127272728</v>
      </c>
      <c r="CX46" s="16">
        <f>$A$1*Populatie!$AT46*Populatie!CX46/(Distante!CX46*Distante!CX46)</f>
        <v>0.56794969056122457</v>
      </c>
      <c r="CY46" s="16">
        <f>$A$1*Populatie!$AT46*Populatie!CY46/(Distante!CY46*Distante!CY46)</f>
        <v>4.7866349259259264</v>
      </c>
    </row>
    <row r="47" spans="1:103" ht="15.75" customHeight="1" x14ac:dyDescent="0.25">
      <c r="A47" s="2" t="s">
        <v>46</v>
      </c>
      <c r="B47" s="16">
        <v>10.915700546938776</v>
      </c>
      <c r="C47" s="16">
        <v>0.80021691706302023</v>
      </c>
      <c r="D47" s="16">
        <v>0.39943747796827428</v>
      </c>
      <c r="E47" s="16">
        <v>0.34107909375000001</v>
      </c>
      <c r="F47" s="16">
        <v>1.1981714545043007</v>
      </c>
      <c r="G47" s="16">
        <v>1.3924058799999999</v>
      </c>
      <c r="H47" s="16">
        <v>2.5069233114186851</v>
      </c>
      <c r="I47" s="16">
        <v>7.3360496250000004E-2</v>
      </c>
      <c r="J47" s="16">
        <v>2.6597724497041422E-2</v>
      </c>
      <c r="K47" s="16">
        <v>0.16166256973140497</v>
      </c>
      <c r="L47" s="16">
        <v>4.5137707200000002E-2</v>
      </c>
      <c r="M47" s="16">
        <v>1.8413423211818474E-2</v>
      </c>
      <c r="N47" s="16">
        <v>7.3238593388429751E-2</v>
      </c>
      <c r="O47" s="16">
        <v>9.4988475918367357E-2</v>
      </c>
      <c r="P47" s="16">
        <v>8.9715729488703932E-2</v>
      </c>
      <c r="Q47" s="16">
        <v>4.2221984504132226E-2</v>
      </c>
      <c r="R47" s="16">
        <v>0.53091118125000003</v>
      </c>
      <c r="S47" s="16">
        <v>1.3777316100000001</v>
      </c>
      <c r="T47" s="16">
        <v>4.8963176953981009E-2</v>
      </c>
      <c r="U47" s="16">
        <v>1.47298412</v>
      </c>
      <c r="V47" s="16">
        <v>0.11101758187499999</v>
      </c>
      <c r="W47" s="16">
        <v>1.2991938750000001</v>
      </c>
      <c r="X47" s="16">
        <v>0.27182652480000002</v>
      </c>
      <c r="Y47" s="16">
        <v>1.6495617220047974E-2</v>
      </c>
      <c r="Z47" s="16">
        <v>0.17560886154678204</v>
      </c>
      <c r="AA47" s="16">
        <v>6.4684966406879874E-2</v>
      </c>
      <c r="AB47" s="16">
        <v>6.6468364999999988E-2</v>
      </c>
      <c r="AC47" s="16">
        <v>0.12627631578947368</v>
      </c>
      <c r="AD47" s="16">
        <v>2.9744484800000005E-2</v>
      </c>
      <c r="AE47" s="16">
        <v>2.1748310099999997</v>
      </c>
      <c r="AF47" s="16">
        <v>0.49696607812499999</v>
      </c>
      <c r="AG47" s="16">
        <v>2.1576010546241208E-2</v>
      </c>
      <c r="AH47" s="16">
        <v>0.20544982644628096</v>
      </c>
      <c r="AI47" s="16">
        <v>2.1248460924824228E-2</v>
      </c>
      <c r="AJ47" s="16">
        <v>2.2621228299643283E-2</v>
      </c>
      <c r="AK47" s="16">
        <v>1.0585770015495868E-2</v>
      </c>
      <c r="AL47" s="16">
        <v>5.4948320330578511E-2</v>
      </c>
      <c r="AM47" s="16">
        <v>5.4770434444444432E-2</v>
      </c>
      <c r="AN47" s="16">
        <v>4.1837037508650525E-2</v>
      </c>
      <c r="AO47" s="16">
        <v>0.12553068421052632</v>
      </c>
      <c r="AP47" s="16">
        <v>2.405563815789474E-2</v>
      </c>
      <c r="AQ47" s="16">
        <v>2.0339774878312601E-2</v>
      </c>
      <c r="AR47" s="16">
        <v>1.3906976326530611E-2</v>
      </c>
      <c r="AS47" s="16">
        <v>0.10383546020761246</v>
      </c>
      <c r="AT47" s="16">
        <f t="array" ref="AT47:AT103">TRANSPOSE(AU46:CY46)</f>
        <v>7.461126315789475E-2</v>
      </c>
      <c r="AU47" s="16" t="s">
        <v>103</v>
      </c>
      <c r="AV47" s="16">
        <f>$A$1*Populatie!$AU47*Populatie!AV47/(Distante!AV47*Distante!AV47)</f>
        <v>4.3483182797662522E-2</v>
      </c>
      <c r="AW47" s="16">
        <f>$A$1*Populatie!$AU47*Populatie!AW47/(Distante!AW47*Distante!AW47)</f>
        <v>5.3277172839506171E-2</v>
      </c>
      <c r="AX47" s="16">
        <f>$A$1*Populatie!$AU47*Populatie!AX47/(Distante!AX47*Distante!AX47)</f>
        <v>6.9276404320987639E-2</v>
      </c>
      <c r="AY47" s="16">
        <f>$A$1*Populatie!$AU47*Populatie!AY47/(Distante!AY47*Distante!AY47)</f>
        <v>4.3018830589168812E-2</v>
      </c>
      <c r="AZ47" s="16">
        <f>$A$1*Populatie!$AU47*Populatie!AZ47/(Distante!AZ47*Distante!AZ47)</f>
        <v>2.877747039473684E-2</v>
      </c>
      <c r="BA47" s="16">
        <f>$A$1*Populatie!$AU47*Populatie!BA47/(Distante!BA47*Distante!BA47)</f>
        <v>8.1684664101403348E-2</v>
      </c>
      <c r="BB47" s="16">
        <f>$A$1*Populatie!$AU47*Populatie!BB47/(Distante!BB47*Distante!BB47)</f>
        <v>3.6697232345734014E-2</v>
      </c>
      <c r="BC47" s="16">
        <f>$A$1*Populatie!$AU47*Populatie!BC47/(Distante!BC47*Distante!BC47)</f>
        <v>0.949991081632653</v>
      </c>
      <c r="BD47" s="16">
        <f>$A$1*Populatie!$AU47*Populatie!BD47/(Distante!BD47*Distante!BD47)</f>
        <v>9.4666407499999994E-2</v>
      </c>
      <c r="BE47" s="16">
        <f>$A$1*Populatie!$AU47*Populatie!BE47/(Distante!BE47*Distante!BE47)</f>
        <v>5.7797186682520804E-2</v>
      </c>
      <c r="BF47" s="16">
        <f>$A$1*Populatie!$AU47*Populatie!BF47/(Distante!BF47*Distante!BF47)</f>
        <v>9.6964444772910496E-2</v>
      </c>
      <c r="BG47" s="16">
        <f>$A$1*Populatie!$AU47*Populatie!BG47/(Distante!BG47*Distante!BG47)</f>
        <v>0.3486951036734694</v>
      </c>
      <c r="BH47" s="16">
        <f>$A$1*Populatie!$AU47*Populatie!BH47/(Distante!BH47*Distante!BH47)</f>
        <v>0.13877777508650518</v>
      </c>
      <c r="BI47" s="16">
        <f>$A$1*Populatie!$AU47*Populatie!BI47/(Distante!BI47*Distante!BI47)</f>
        <v>0.20329208761492698</v>
      </c>
      <c r="BJ47" s="16">
        <f>$A$1*Populatie!$AU47*Populatie!BJ47/(Distante!BJ47*Distante!BJ47)</f>
        <v>0.12169982539682539</v>
      </c>
      <c r="BK47" s="16">
        <f>$A$1*Populatie!$AU47*Populatie!BK47/(Distante!BK47*Distante!BK47)</f>
        <v>1.6166158734451055E-2</v>
      </c>
      <c r="BL47" s="16">
        <f>$A$1*Populatie!$AU47*Populatie!BL47/(Distante!BL47*Distante!BL47)</f>
        <v>2.7988545857988163E-2</v>
      </c>
      <c r="BM47" s="16">
        <f>$A$1*Populatie!$AU47*Populatie!BM47/(Distante!BM47*Distante!BM47)</f>
        <v>2.9068520761245671E-2</v>
      </c>
      <c r="BN47" s="16">
        <f>$A$1*Populatie!$AU47*Populatie!BN47/(Distante!BN47*Distante!BN47)</f>
        <v>0.2567080711111111</v>
      </c>
      <c r="BO47" s="16">
        <f>$A$1*Populatie!$AU47*Populatie!BO47/(Distante!BO47*Distante!BO47)</f>
        <v>6.4817238281249995E-2</v>
      </c>
      <c r="BP47" s="16">
        <f>$A$1*Populatie!$AU47*Populatie!BP47/(Distante!BP47*Distante!BP47)</f>
        <v>4.1795126200274341E-2</v>
      </c>
      <c r="BQ47" s="16">
        <f>$A$1*Populatie!$AU47*Populatie!BQ47/(Distante!BQ47*Distante!BQ47)</f>
        <v>7.12391911111111E-2</v>
      </c>
      <c r="BR47" s="16">
        <f>$A$1*Populatie!$AU47*Populatie!BR47/(Distante!BR47*Distante!BR47)</f>
        <v>1.1815798098687188E-2</v>
      </c>
      <c r="BS47" s="16">
        <f>$A$1*Populatie!$AU47*Populatie!BS47/(Distante!BS47*Distante!BS47)</f>
        <v>0.20765428417968748</v>
      </c>
      <c r="BT47" s="16">
        <f>$A$1*Populatie!$AU47*Populatie!BT47/(Distante!BT47*Distante!BT47)</f>
        <v>8.3557296171394554E-2</v>
      </c>
      <c r="BU47" s="16">
        <f>$A$1*Populatie!$AU47*Populatie!BU47/(Distante!BU47*Distante!BU47)</f>
        <v>0.18943361591695498</v>
      </c>
      <c r="BV47" s="16">
        <f>$A$1*Populatie!$AU47*Populatie!BV47/(Distante!BV47*Distante!BV47)</f>
        <v>1.2826065789473684E-2</v>
      </c>
      <c r="BW47" s="16">
        <f>$A$1*Populatie!$AU47*Populatie!BW47/(Distante!BW47*Distante!BW47)</f>
        <v>4.546682651570489E-2</v>
      </c>
      <c r="BX47" s="16">
        <f>$A$1*Populatie!$AU47*Populatie!BX47/(Distante!BX47*Distante!BX47)</f>
        <v>2.5912131544379807E-2</v>
      </c>
      <c r="BY47" s="16">
        <f>$A$1*Populatie!$AU47*Populatie!BY47/(Distante!BY47*Distante!BY47)</f>
        <v>3.324624222222222</v>
      </c>
      <c r="BZ47" s="16">
        <f>$A$1*Populatie!$AU47*Populatie!BZ47/(Distante!BZ47*Distante!BZ47)</f>
        <v>1.1807523281249999E-2</v>
      </c>
      <c r="CA47" s="16">
        <f>$A$1*Populatie!$AU47*Populatie!CA47/(Distante!CA47*Distante!CA47)</f>
        <v>0.2693794922711058</v>
      </c>
      <c r="CB47" s="16">
        <f>$A$1*Populatie!$AU47*Populatie!CB47/(Distante!CB47*Distante!CB47)</f>
        <v>5.8401176575505351E-2</v>
      </c>
      <c r="CC47" s="16">
        <f>$A$1*Populatie!$AU47*Populatie!CC47/(Distante!CC47*Distante!CC47)</f>
        <v>0.14883016408163263</v>
      </c>
      <c r="CD47" s="16">
        <f>$A$1*Populatie!$AU47*Populatie!CD47/(Distante!CD47*Distante!CD47)</f>
        <v>0.12512203</v>
      </c>
      <c r="CE47" s="16">
        <f>$A$1*Populatie!$AU47*Populatie!CE47/(Distante!CE47*Distante!CE47)</f>
        <v>1.4751672036311855E-2</v>
      </c>
      <c r="CF47" s="16">
        <f>$A$1*Populatie!$AU47*Populatie!CF47/(Distante!CF47*Distante!CF47)</f>
        <v>3.3392563826928241E-2</v>
      </c>
      <c r="CG47" s="16">
        <f>$A$1*Populatie!$AU47*Populatie!CG47/(Distante!CG47*Distante!CG47)</f>
        <v>7.3380546749452144E-2</v>
      </c>
      <c r="CH47" s="16">
        <f>$A$1*Populatie!$AU47*Populatie!CH47/(Distante!CH47*Distante!CH47)</f>
        <v>9.3940212577264162E-2</v>
      </c>
      <c r="CI47" s="16">
        <f>$A$1*Populatie!$AU47*Populatie!CI47/(Distante!CI47*Distante!CI47)</f>
        <v>0.10932947141625968</v>
      </c>
      <c r="CJ47" s="16">
        <f>$A$1*Populatie!$AU47*Populatie!CJ47/(Distante!CJ47*Distante!CJ47)</f>
        <v>4.4806448491155046E-2</v>
      </c>
      <c r="CK47" s="16">
        <f>$A$1*Populatie!$AU47*Populatie!CK47/(Distante!CK47*Distante!CK47)</f>
        <v>0.17498308109504132</v>
      </c>
      <c r="CL47" s="16">
        <f>$A$1*Populatie!$AU47*Populatie!CL47/(Distante!CL47*Distante!CL47)</f>
        <v>4.0561944454869575E-2</v>
      </c>
      <c r="CM47" s="16">
        <f>$A$1*Populatie!$AU47*Populatie!CM47/(Distante!CM47*Distante!CM47)</f>
        <v>1.8837006695716866E-2</v>
      </c>
      <c r="CN47" s="16">
        <f>$A$1*Populatie!$AU47*Populatie!CN47/(Distante!CN47*Distante!CN47)</f>
        <v>0.1428136425</v>
      </c>
      <c r="CO47" s="16">
        <f>$A$1*Populatie!$AU47*Populatie!CO47/(Distante!CO47*Distante!CO47)</f>
        <v>6.6511539473684197E-2</v>
      </c>
      <c r="CP47" s="16">
        <f>$A$1*Populatie!$AU47*Populatie!CP47/(Distante!CP47*Distante!CP47)</f>
        <v>3.7434362244897955E-2</v>
      </c>
      <c r="CQ47" s="16">
        <f>$A$1*Populatie!$AU47*Populatie!CQ47/(Distante!CQ47*Distante!CQ47)</f>
        <v>0.14142034259259259</v>
      </c>
      <c r="CR47" s="16">
        <f>$A$1*Populatie!$AU47*Populatie!CR47/(Distante!CR47*Distante!CR47)</f>
        <v>2.2907654916512057E-2</v>
      </c>
      <c r="CS47" s="16">
        <f>$A$1*Populatie!$AU47*Populatie!CS47/(Distante!CS47*Distante!CS47)</f>
        <v>4.1625445717993079E-2</v>
      </c>
      <c r="CT47" s="16">
        <f>$A$1*Populatie!$AU47*Populatie!CT47/(Distante!CT47*Distante!CT47)</f>
        <v>3.805877071005917E-2</v>
      </c>
      <c r="CU47" s="16">
        <f>$A$1*Populatie!$AU47*Populatie!CU47/(Distante!CU47*Distante!CU47)</f>
        <v>3.4924670118343194E-2</v>
      </c>
      <c r="CV47" s="16">
        <f>$A$1*Populatie!$AU47*Populatie!CV47/(Distante!CV47*Distante!CV47)</f>
        <v>0.11756825275898895</v>
      </c>
      <c r="CW47" s="16">
        <f>$A$1*Populatie!$AU47*Populatie!CW47/(Distante!CW47*Distante!CW47)</f>
        <v>6.5644267573696138E-2</v>
      </c>
      <c r="CX47" s="16">
        <f>$A$1*Populatie!$AU47*Populatie!CX47/(Distante!CX47*Distante!CX47)</f>
        <v>5.3083850994809688E-2</v>
      </c>
      <c r="CY47" s="16">
        <f>$A$1*Populatie!$AU47*Populatie!CY47/(Distante!CY47*Distante!CY47)</f>
        <v>7.9042916050295842E-2</v>
      </c>
    </row>
    <row r="48" spans="1:103" ht="15.75" customHeight="1" x14ac:dyDescent="0.25">
      <c r="A48" s="2" t="s">
        <v>47</v>
      </c>
      <c r="B48" s="16">
        <v>11.766275639012346</v>
      </c>
      <c r="C48" s="16">
        <v>6.5797975463648832</v>
      </c>
      <c r="D48" s="16">
        <v>7.1072128159999997</v>
      </c>
      <c r="E48" s="16">
        <v>0.28577079232653063</v>
      </c>
      <c r="F48" s="16">
        <v>4.3307503444444446</v>
      </c>
      <c r="G48" s="16">
        <v>0.93002054327363592</v>
      </c>
      <c r="H48" s="16">
        <v>0.37086104018960064</v>
      </c>
      <c r="I48" s="16">
        <v>1.147601348696845</v>
      </c>
      <c r="J48" s="16">
        <v>0.1955453908203125</v>
      </c>
      <c r="K48" s="16">
        <v>0.19853607671769313</v>
      </c>
      <c r="L48" s="16">
        <v>2.6770202786982251</v>
      </c>
      <c r="M48" s="16">
        <v>0.15945898465909089</v>
      </c>
      <c r="N48" s="16">
        <v>9.6378856567382806E-2</v>
      </c>
      <c r="O48" s="16">
        <v>0.76157988282828293</v>
      </c>
      <c r="P48" s="16">
        <v>0.63944755029726508</v>
      </c>
      <c r="Q48" s="16">
        <v>6.1920843192687848E-2</v>
      </c>
      <c r="R48" s="16">
        <v>0.60544986919999999</v>
      </c>
      <c r="S48" s="16">
        <v>4.250243208102493E-2</v>
      </c>
      <c r="T48" s="16">
        <v>3.3177746173611116</v>
      </c>
      <c r="U48" s="16">
        <v>0.12403913965553456</v>
      </c>
      <c r="V48" s="16">
        <v>0.13737433884548611</v>
      </c>
      <c r="W48" s="16">
        <v>2.4988997402597406E-2</v>
      </c>
      <c r="X48" s="16">
        <v>0.34785973524849184</v>
      </c>
      <c r="Y48" s="16">
        <v>1.1878698408163266</v>
      </c>
      <c r="Z48" s="16">
        <v>0.27342865051984877</v>
      </c>
      <c r="AA48" s="16">
        <v>0.6862136512</v>
      </c>
      <c r="AB48" s="16">
        <v>0.5069881923900118</v>
      </c>
      <c r="AC48" s="16">
        <v>0.11142378829446731</v>
      </c>
      <c r="AD48" s="16">
        <v>3.041829955106622E-2</v>
      </c>
      <c r="AE48" s="16">
        <v>0.49429452257653061</v>
      </c>
      <c r="AF48" s="16">
        <v>0.12072545744378699</v>
      </c>
      <c r="AG48" s="16">
        <v>0.26110579595959593</v>
      </c>
      <c r="AH48" s="16">
        <v>0.14743592370562128</v>
      </c>
      <c r="AI48" s="16">
        <v>0.24223834506920416</v>
      </c>
      <c r="AJ48" s="16">
        <v>0.18149443718024985</v>
      </c>
      <c r="AK48" s="16">
        <v>2.2263534080170705E-2</v>
      </c>
      <c r="AL48" s="16">
        <v>7.0101842201183429E-2</v>
      </c>
      <c r="AM48" s="16">
        <v>0.57743632454346239</v>
      </c>
      <c r="AN48" s="16">
        <v>3.7403533138888889</v>
      </c>
      <c r="AO48" s="16">
        <v>2.2430086114197532</v>
      </c>
      <c r="AP48" s="16">
        <v>6.8772990611111112E-2</v>
      </c>
      <c r="AQ48" s="16">
        <v>6.7536459435626098E-2</v>
      </c>
      <c r="AR48" s="16">
        <v>3.3728935777777781E-2</v>
      </c>
      <c r="AS48" s="16">
        <v>0.83548739999999999</v>
      </c>
      <c r="AT48" s="16">
        <v>0.25695834967281383</v>
      </c>
      <c r="AU48" s="16">
        <f t="array" ref="AU48:AU103">TRANSPOSE(AV47:CY47)</f>
        <v>4.3483182797662522E-2</v>
      </c>
      <c r="AV48" s="16" t="s">
        <v>103</v>
      </c>
      <c r="AW48" s="16">
        <f>$A$1*Populatie!$AV48*Populatie!AW48/(Distante!AW48*Distante!AW48)</f>
        <v>0.11529563731778426</v>
      </c>
      <c r="AX48" s="16">
        <f>$A$1*Populatie!$AV48*Populatie!AX48/(Distante!AX48*Distante!AX48)</f>
        <v>0.19467594456462953</v>
      </c>
      <c r="AY48" s="16">
        <f>$A$1*Populatie!$AV48*Populatie!AY48/(Distante!AY48*Distante!AY48)</f>
        <v>1.3370689359861594</v>
      </c>
      <c r="AZ48" s="16">
        <f>$A$1*Populatie!$AV48*Populatie!AZ48/(Distante!AZ48*Distante!AZ48)</f>
        <v>4.0046009099513259E-2</v>
      </c>
      <c r="BA48" s="16">
        <f>$A$1*Populatie!$AV48*Populatie!BA48/(Distante!BA48*Distante!BA48)</f>
        <v>0.11026179735939644</v>
      </c>
      <c r="BB48" s="16">
        <f>$A$1*Populatie!$AV48*Populatie!BB48/(Distante!BB48*Distante!BB48)</f>
        <v>3.2524606448753463E-2</v>
      </c>
      <c r="BC48" s="16">
        <f>$A$1*Populatie!$AV48*Populatie!BC48/(Distante!BC48*Distante!BC48)</f>
        <v>0.15234856977551023</v>
      </c>
      <c r="BD48" s="16">
        <f>$A$1*Populatie!$AV48*Populatie!BD48/(Distante!BD48*Distante!BD48)</f>
        <v>0.495722524</v>
      </c>
      <c r="BE48" s="16">
        <f>$A$1*Populatie!$AV48*Populatie!BE48/(Distante!BE48*Distante!BE48)</f>
        <v>7.7177272265537986E-2</v>
      </c>
      <c r="BF48" s="16">
        <f>$A$1*Populatie!$AV48*Populatie!BF48/(Distante!BF48*Distante!BF48)</f>
        <v>0.82003514579081638</v>
      </c>
      <c r="BG48" s="16">
        <f>$A$1*Populatie!$AV48*Populatie!BG48/(Distante!BG48*Distante!BG48)</f>
        <v>0.47570563837500002</v>
      </c>
      <c r="BH48" s="16">
        <f>$A$1*Populatie!$AV48*Populatie!BH48/(Distante!BH48*Distante!BH48)</f>
        <v>0.42287051288625904</v>
      </c>
      <c r="BI48" s="16">
        <f>$A$1*Populatie!$AV48*Populatie!BI48/(Distante!BI48*Distante!BI48)</f>
        <v>0.54676114204081638</v>
      </c>
      <c r="BJ48" s="16">
        <f>$A$1*Populatie!$AV48*Populatie!BJ48/(Distante!BJ48*Distante!BJ48)</f>
        <v>0.84051881826171881</v>
      </c>
      <c r="BK48" s="16">
        <f>$A$1*Populatie!$AV48*Populatie!BK48/(Distante!BK48*Distante!BK48)</f>
        <v>0.1842986911764706</v>
      </c>
      <c r="BL48" s="16">
        <f>$A$1*Populatie!$AV48*Populatie!BL48/(Distante!BL48*Distante!BL48)</f>
        <v>2.8600355745122069E-2</v>
      </c>
      <c r="BM48" s="16">
        <f>$A$1*Populatie!$AV48*Populatie!BM48/(Distante!BM48*Distante!BM48)</f>
        <v>6.8803903476012646E-2</v>
      </c>
      <c r="BN48" s="16">
        <f>$A$1*Populatie!$AV48*Populatie!BN48/(Distante!BN48*Distante!BN48)</f>
        <v>0.31765330274348424</v>
      </c>
      <c r="BO48" s="16">
        <f>$A$1*Populatie!$AV48*Populatie!BO48/(Distante!BO48*Distante!BO48)</f>
        <v>2.8873994889322921E-2</v>
      </c>
      <c r="BP48" s="16">
        <f>$A$1*Populatie!$AV48*Populatie!BP48/(Distante!BP48*Distante!BP48)</f>
        <v>7.6347012671875003</v>
      </c>
      <c r="BQ48" s="16">
        <f>$A$1*Populatie!$AV48*Populatie!BQ48/(Distante!BQ48*Distante!BQ48)</f>
        <v>2.9720386564920806E-2</v>
      </c>
      <c r="BR48" s="16">
        <f>$A$1*Populatie!$AV48*Populatie!BR48/(Distante!BR48*Distante!BR48)</f>
        <v>0.46508798600000006</v>
      </c>
      <c r="BS48" s="16">
        <f>$A$1*Populatie!$AV48*Populatie!BS48/(Distante!BS48*Distante!BS48)</f>
        <v>0.10884617520827349</v>
      </c>
      <c r="BT48" s="16">
        <f>$A$1*Populatie!$AV48*Populatie!BT48/(Distante!BT48*Distante!BT48)</f>
        <v>46.909136312500003</v>
      </c>
      <c r="BU48" s="16">
        <f>$A$1*Populatie!$AV48*Populatie!BU48/(Distante!BU48*Distante!BU48)</f>
        <v>0.2359467910507928</v>
      </c>
      <c r="BV48" s="16">
        <f>$A$1*Populatie!$AV48*Populatie!BV48/(Distante!BV48*Distante!BV48)</f>
        <v>4.8819160207100594E-2</v>
      </c>
      <c r="BW48" s="16">
        <f>$A$1*Populatie!$AV48*Populatie!BW48/(Distante!BW48*Distante!BW48)</f>
        <v>0.43324590761718751</v>
      </c>
      <c r="BX48" s="16">
        <f>$A$1*Populatie!$AV48*Populatie!BX48/(Distante!BX48*Distante!BX48)</f>
        <v>2.460510393E-2</v>
      </c>
      <c r="BY48" s="16">
        <f>$A$1*Populatie!$AV48*Populatie!BY48/(Distante!BY48*Distante!BY48)</f>
        <v>0.11015800353535354</v>
      </c>
      <c r="BZ48" s="16">
        <f>$A$1*Populatie!$AV48*Populatie!BZ48/(Distante!BZ48*Distante!BZ48)</f>
        <v>1.221339857596372E-2</v>
      </c>
      <c r="CA48" s="16">
        <f>$A$1*Populatie!$AV48*Populatie!CA48/(Distante!CA48*Distante!CA48)</f>
        <v>8.4788838920394877E-2</v>
      </c>
      <c r="CB48" s="16">
        <f>$A$1*Populatie!$AV48*Populatie!CB48/(Distante!CB48*Distante!CB48)</f>
        <v>4.520521960227273E-2</v>
      </c>
      <c r="CC48" s="16">
        <f>$A$1*Populatie!$AV48*Populatie!CC48/(Distante!CC48*Distante!CC48)</f>
        <v>6.2666927218364199E-2</v>
      </c>
      <c r="CD48" s="16">
        <f>$A$1*Populatie!$AV48*Populatie!CD48/(Distante!CD48*Distante!CD48)</f>
        <v>0.33428775326947108</v>
      </c>
      <c r="CE48" s="16">
        <f>$A$1*Populatie!$AV48*Populatie!CE48/(Distante!CE48*Distante!CE48)</f>
        <v>0.1230090778425656</v>
      </c>
      <c r="CF48" s="16">
        <f>$A$1*Populatie!$AV48*Populatie!CF48/(Distante!CF48*Distante!CF48)</f>
        <v>4.5184522653061228E-2</v>
      </c>
      <c r="CG48" s="16">
        <f>$A$1*Populatie!$AV48*Populatie!CG48/(Distante!CG48*Distante!CG48)</f>
        <v>1.623611568707483</v>
      </c>
      <c r="CH48" s="16">
        <f>$A$1*Populatie!$AV48*Populatie!CH48/(Distante!CH48*Distante!CH48)</f>
        <v>5.3399850540123459E-2</v>
      </c>
      <c r="CI48" s="16">
        <f>$A$1*Populatie!$AV48*Populatie!CI48/(Distante!CI48*Distante!CI48)</f>
        <v>0.70565793236212282</v>
      </c>
      <c r="CJ48" s="16">
        <f>$A$1*Populatie!$AV48*Populatie!CJ48/(Distante!CJ48*Distante!CJ48)</f>
        <v>2.5363832363636367E-2</v>
      </c>
      <c r="CK48" s="16">
        <f>$A$1*Populatie!$AV48*Populatie!CK48/(Distante!CK48*Distante!CK48)</f>
        <v>0.35909556603212373</v>
      </c>
      <c r="CL48" s="16">
        <f>$A$1*Populatie!$AV48*Populatie!CL48/(Distante!CL48*Distante!CL48)</f>
        <v>5.728133423557407E-2</v>
      </c>
      <c r="CM48" s="16">
        <f>$A$1*Populatie!$AV48*Populatie!CM48/(Distante!CM48*Distante!CM48)</f>
        <v>0.21870792049861498</v>
      </c>
      <c r="CN48" s="16">
        <f>$A$1*Populatie!$AV48*Populatie!CN48/(Distante!CN48*Distante!CN48)</f>
        <v>9.9404506738281259E-2</v>
      </c>
      <c r="CO48" s="16">
        <f>$A$1*Populatie!$AV48*Populatie!CO48/(Distante!CO48*Distante!CO48)</f>
        <v>2.9628751575484766E-2</v>
      </c>
      <c r="CP48" s="16">
        <f>$A$1*Populatie!$AV48*Populatie!CP48/(Distante!CP48*Distante!CP48)</f>
        <v>0.34379686048210373</v>
      </c>
      <c r="CQ48" s="16">
        <f>$A$1*Populatie!$AV48*Populatie!CQ48/(Distante!CQ48*Distante!CQ48)</f>
        <v>0.5367503055514975</v>
      </c>
      <c r="CR48" s="16">
        <f>$A$1*Populatie!$AV48*Populatie!CR48/(Distante!CR48*Distante!CR48)</f>
        <v>4.6684577584876541E-2</v>
      </c>
      <c r="CS48" s="16">
        <f>$A$1*Populatie!$AV48*Populatie!CS48/(Distante!CS48*Distante!CS48)</f>
        <v>3.9654015227193896E-2</v>
      </c>
      <c r="CT48" s="16">
        <f>$A$1*Populatie!$AV48*Populatie!CT48/(Distante!CT48*Distante!CT48)</f>
        <v>0.66014644432000003</v>
      </c>
      <c r="CU48" s="16">
        <f>$A$1*Populatie!$AV48*Populatie!CU48/(Distante!CU48*Distante!CU48)</f>
        <v>1.3100866439446368</v>
      </c>
      <c r="CV48" s="16">
        <f>$A$1*Populatie!$AV48*Populatie!CV48/(Distante!CV48*Distante!CV48)</f>
        <v>0.5746695560546875</v>
      </c>
      <c r="CW48" s="16">
        <f>$A$1*Populatie!$AV48*Populatie!CW48/(Distante!CW48*Distante!CW48)</f>
        <v>8.7118126965659598E-2</v>
      </c>
      <c r="CX48" s="16">
        <f>$A$1*Populatie!$AV48*Populatie!CX48/(Distante!CX48*Distante!CX48)</f>
        <v>1.5134174875432527</v>
      </c>
      <c r="CY48" s="16">
        <f>$A$1*Populatie!$AV48*Populatie!CY48/(Distante!CY48*Distante!CY48)</f>
        <v>0.15861849500208247</v>
      </c>
    </row>
    <row r="49" spans="1:103" ht="15.75" customHeight="1" x14ac:dyDescent="0.25">
      <c r="A49" s="2" t="s">
        <v>48</v>
      </c>
      <c r="B49" s="16">
        <v>32.119043958677686</v>
      </c>
      <c r="C49" s="16">
        <v>0.58727060709326329</v>
      </c>
      <c r="D49" s="16">
        <v>2.8302402734375001</v>
      </c>
      <c r="E49" s="16">
        <v>0.28119534921514316</v>
      </c>
      <c r="F49" s="16">
        <v>2.3742691669753087</v>
      </c>
      <c r="G49" s="16">
        <v>1.7323379995243757</v>
      </c>
      <c r="H49" s="16">
        <v>0.55377066640368178</v>
      </c>
      <c r="I49" s="16">
        <v>0.37800305595567874</v>
      </c>
      <c r="J49" s="16">
        <v>1.9912300076207895E-2</v>
      </c>
      <c r="K49" s="16">
        <v>0.355332673828125</v>
      </c>
      <c r="L49" s="16">
        <v>8.1993569000000016E-2</v>
      </c>
      <c r="M49" s="16">
        <v>5.9874553269916767E-2</v>
      </c>
      <c r="N49" s="16">
        <v>0.25152762304687498</v>
      </c>
      <c r="O49" s="16">
        <v>1.2270116317460318</v>
      </c>
      <c r="P49" s="16">
        <v>0.15883607025803531</v>
      </c>
      <c r="Q49" s="16">
        <v>6.4112513813459254E-2</v>
      </c>
      <c r="R49" s="16">
        <v>4.3891417422222228</v>
      </c>
      <c r="S49" s="16">
        <v>5.1075054464285716E-2</v>
      </c>
      <c r="T49" s="16">
        <v>8.9546635909221489E-2</v>
      </c>
      <c r="U49" s="16">
        <v>0.16723161267361111</v>
      </c>
      <c r="V49" s="16">
        <v>4.4659534342560557E-2</v>
      </c>
      <c r="W49" s="16">
        <v>1.9727775999999999E-2</v>
      </c>
      <c r="X49" s="16">
        <v>0.54712293185595573</v>
      </c>
      <c r="Y49" s="16">
        <v>6.0761550080000004E-2</v>
      </c>
      <c r="Z49" s="16">
        <v>0.77993470661157027</v>
      </c>
      <c r="AA49" s="16">
        <v>5.550940845070422E-2</v>
      </c>
      <c r="AB49" s="16">
        <v>4.6919817709563161E-2</v>
      </c>
      <c r="AC49" s="16">
        <v>8.9504766372677791E-2</v>
      </c>
      <c r="AD49" s="16">
        <v>2.348910464919696E-2</v>
      </c>
      <c r="AE49" s="16">
        <v>0.78037037901234563</v>
      </c>
      <c r="AF49" s="16">
        <v>0.1718953568181818</v>
      </c>
      <c r="AG49" s="16">
        <v>9.1614304790123446E-2</v>
      </c>
      <c r="AH49" s="16">
        <v>4.3870489256198339E-2</v>
      </c>
      <c r="AI49" s="16">
        <v>8.6343368431001891E-2</v>
      </c>
      <c r="AJ49" s="16">
        <v>0.17219364671280277</v>
      </c>
      <c r="AK49" s="16">
        <v>4.9226925826446277E-2</v>
      </c>
      <c r="AL49" s="16">
        <v>0.66865520138408296</v>
      </c>
      <c r="AM49" s="16">
        <v>0.20630581327999997</v>
      </c>
      <c r="AN49" s="16">
        <v>0.12996079467455621</v>
      </c>
      <c r="AO49" s="16">
        <v>0.22408057674858223</v>
      </c>
      <c r="AP49" s="16">
        <v>0.63099275312499992</v>
      </c>
      <c r="AQ49" s="16">
        <v>0.25871202662721893</v>
      </c>
      <c r="AR49" s="16">
        <v>7.185722920634921E-3</v>
      </c>
      <c r="AS49" s="16">
        <v>0.19623945599999998</v>
      </c>
      <c r="AT49" s="16">
        <v>0.13318604120982988</v>
      </c>
      <c r="AU49" s="16">
        <v>5.3277172839506171E-2</v>
      </c>
      <c r="AV49" s="16">
        <f t="array" ref="AV49:AV103">TRANSPOSE(AW48:CY48)</f>
        <v>0.11529563731778426</v>
      </c>
      <c r="AW49" s="16" t="s">
        <v>103</v>
      </c>
      <c r="AX49" s="16">
        <f>$A$1*Populatie!$AW49*Populatie!AX49/(Distante!AX49*Distante!AX49)</f>
        <v>2.899399827160494E-2</v>
      </c>
      <c r="AY49" s="16">
        <f>$A$1*Populatie!$AW49*Populatie!AY49/(Distante!AY49*Distante!AY49)</f>
        <v>5.1451671428571426E-2</v>
      </c>
      <c r="AZ49" s="16">
        <f>$A$1*Populatie!$AW49*Populatie!AZ49/(Distante!AZ49*Distante!AZ49)</f>
        <v>4.5737598390532548E-2</v>
      </c>
      <c r="BA49" s="16">
        <f>$A$1*Populatie!$AW49*Populatie!BA49/(Distante!BA49*Distante!BA49)</f>
        <v>5.8271206777777779E-2</v>
      </c>
      <c r="BB49" s="16">
        <f>$A$1*Populatie!$AW49*Populatie!BB49/(Distante!BB49*Distante!BB49)</f>
        <v>2.214304229390681E-2</v>
      </c>
      <c r="BC49" s="16">
        <f>$A$1*Populatie!$AW49*Populatie!BC49/(Distante!BC49*Distante!BC49)</f>
        <v>0.20285523848396503</v>
      </c>
      <c r="BD49" s="16">
        <f>$A$1*Populatie!$AW49*Populatie!BD49/(Distante!BD49*Distante!BD49)</f>
        <v>6.0387719493979579E-2</v>
      </c>
      <c r="BE49" s="16">
        <f>$A$1*Populatie!$AW49*Populatie!BE49/(Distante!BE49*Distante!BE49)</f>
        <v>0.10232629280217294</v>
      </c>
      <c r="BF49" s="16">
        <f>$A$1*Populatie!$AW49*Populatie!BF49/(Distante!BF49*Distante!BF49)</f>
        <v>0.620505676331361</v>
      </c>
      <c r="BG49" s="16">
        <f>$A$1*Populatie!$AW49*Populatie!BG49/(Distante!BG49*Distante!BG49)</f>
        <v>0.79455175296000002</v>
      </c>
      <c r="BH49" s="16">
        <f>$A$1*Populatie!$AW49*Populatie!BH49/(Distante!BH49*Distante!BH49)</f>
        <v>1.8650824017777778</v>
      </c>
      <c r="BI49" s="16">
        <f>$A$1*Populatie!$AW49*Populatie!BI49/(Distante!BI49*Distante!BI49)</f>
        <v>0.42675409765625</v>
      </c>
      <c r="BJ49" s="16">
        <f>$A$1*Populatie!$AW49*Populatie!BJ49/(Distante!BJ49*Distante!BJ49)</f>
        <v>0.19991233164827341</v>
      </c>
      <c r="BK49" s="16">
        <f>$A$1*Populatie!$AW49*Populatie!BK49/(Distante!BK49*Distante!BK49)</f>
        <v>3.502215873015873E-2</v>
      </c>
      <c r="BL49" s="16">
        <f>$A$1*Populatie!$AW49*Populatie!BL49/(Distante!BL49*Distante!BL49)</f>
        <v>2.8736483727681814E-2</v>
      </c>
      <c r="BM49" s="16">
        <f>$A$1*Populatie!$AW49*Populatie!BM49/(Distante!BM49*Distante!BM49)</f>
        <v>0.39066188000000002</v>
      </c>
      <c r="BN49" s="16">
        <f>$A$1*Populatie!$AW49*Populatie!BN49/(Distante!BN49*Distante!BN49)</f>
        <v>0.67149427022222219</v>
      </c>
      <c r="BO49" s="16">
        <f>$A$1*Populatie!$AW49*Populatie!BO49/(Distante!BO49*Distante!BO49)</f>
        <v>4.1092877538461539E-2</v>
      </c>
      <c r="BP49" s="16">
        <f>$A$1*Populatie!$AW49*Populatie!BP49/(Distante!BP49*Distante!BP49)</f>
        <v>9.4767617241379304E-2</v>
      </c>
      <c r="BQ49" s="16">
        <f>$A$1*Populatie!$AW49*Populatie!BQ49/(Distante!BQ49*Distante!BQ49)</f>
        <v>4.3629566493236217E-2</v>
      </c>
      <c r="BR49" s="16">
        <f>$A$1*Populatie!$AW49*Populatie!BR49/(Distante!BR49*Distante!BR49)</f>
        <v>2.2165401314828342E-2</v>
      </c>
      <c r="BS49" s="16">
        <f>$A$1*Populatie!$AW49*Populatie!BS49/(Distante!BS49*Distante!BS49)</f>
        <v>0.17119612437673132</v>
      </c>
      <c r="BT49" s="16">
        <f>$A$1*Populatie!$AW49*Populatie!BT49/(Distante!BT49*Distante!BT49)</f>
        <v>0.13602503444444444</v>
      </c>
      <c r="BU49" s="16">
        <f>$A$1*Populatie!$AW49*Populatie!BU49/(Distante!BU49*Distante!BU49)</f>
        <v>0.41842172242512782</v>
      </c>
      <c r="BV49" s="16">
        <f>$A$1*Populatie!$AW49*Populatie!BV49/(Distante!BV49*Distante!BV49)</f>
        <v>0.10985627142857143</v>
      </c>
      <c r="BW49" s="16">
        <f>$A$1*Populatie!$AW49*Populatie!BW49/(Distante!BW49*Distante!BW49)</f>
        <v>7.2928495238095234E-2</v>
      </c>
      <c r="BX49" s="16">
        <f>$A$1*Populatie!$AW49*Populatie!BX49/(Distante!BX49*Distante!BX49)</f>
        <v>2.4468034933699132E-2</v>
      </c>
      <c r="BY49" s="16">
        <f>$A$1*Populatie!$AW49*Populatie!BY49/(Distante!BY49*Distante!BY49)</f>
        <v>0.14795586654064274</v>
      </c>
      <c r="BZ49" s="16">
        <f>$A$1*Populatie!$AW49*Populatie!BZ49/(Distante!BZ49*Distante!BZ49)</f>
        <v>1.2159653591695503E-2</v>
      </c>
      <c r="CA49" s="16">
        <f>$A$1*Populatie!$AW49*Populatie!CA49/(Distante!CA49*Distante!CA49)</f>
        <v>0.11431371024305556</v>
      </c>
      <c r="CB49" s="16">
        <f>$A$1*Populatie!$AW49*Populatie!CB49/(Distante!CB49*Distante!CB49)</f>
        <v>4.9394663148788931E-2</v>
      </c>
      <c r="CC49" s="16">
        <f>$A$1*Populatie!$AW49*Populatie!CC49/(Distante!CC49*Distante!CC49)</f>
        <v>8.1490497039600165E-2</v>
      </c>
      <c r="CD49" s="16">
        <f>$A$1*Populatie!$AW49*Populatie!CD49/(Distante!CD49*Distante!CD49)</f>
        <v>5.8024224088642662E-2</v>
      </c>
      <c r="CE49" s="16">
        <f>$A$1*Populatie!$AW49*Populatie!CE49/(Distante!CE49*Distante!CE49)</f>
        <v>4.4236970523415978E-2</v>
      </c>
      <c r="CF49" s="16">
        <f>$A$1*Populatie!$AW49*Populatie!CF49/(Distante!CF49*Distante!CF49)</f>
        <v>6.5393410593028528E-2</v>
      </c>
      <c r="CG49" s="16">
        <f>$A$1*Populatie!$AW49*Populatie!CG49/(Distante!CG49*Distante!CG49)</f>
        <v>0.11405247246093751</v>
      </c>
      <c r="CH49" s="16">
        <f>$A$1*Populatie!$AW49*Populatie!CH49/(Distante!CH49*Distante!CH49)</f>
        <v>5.130402812776165E-2</v>
      </c>
      <c r="CI49" s="16">
        <f>$A$1*Populatie!$AW49*Populatie!CI49/(Distante!CI49*Distante!CI49)</f>
        <v>0.19203441493055556</v>
      </c>
      <c r="CJ49" s="16">
        <f>$A$1*Populatie!$AW49*Populatie!CJ49/(Distante!CJ49*Distante!CJ49)</f>
        <v>2.4720608197530865E-2</v>
      </c>
      <c r="CK49" s="16">
        <f>$A$1*Populatie!$AW49*Populatie!CK49/(Distante!CK49*Distante!CK49)</f>
        <v>5.5816565476190481E-2</v>
      </c>
      <c r="CL49" s="16">
        <f>$A$1*Populatie!$AW49*Populatie!CL49/(Distante!CL49*Distante!CL49)</f>
        <v>6.5373445785639958E-2</v>
      </c>
      <c r="CM49" s="16">
        <f>$A$1*Populatie!$AW49*Populatie!CM49/(Distante!CM49*Distante!CM49)</f>
        <v>6.8116174809917357E-2</v>
      </c>
      <c r="CN49" s="16">
        <f>$A$1*Populatie!$AW49*Populatie!CN49/(Distante!CN49*Distante!CN49)</f>
        <v>0.11064143206997086</v>
      </c>
      <c r="CO49" s="16">
        <f>$A$1*Populatie!$AW49*Populatie!CO49/(Distante!CO49*Distante!CO49)</f>
        <v>3.6911278148760329E-2</v>
      </c>
      <c r="CP49" s="16">
        <f>$A$1*Populatie!$AW49*Populatie!CP49/(Distante!CP49*Distante!CP49)</f>
        <v>0.17408073015873018</v>
      </c>
      <c r="CQ49" s="16">
        <f>$A$1*Populatie!$AW49*Populatie!CQ49/(Distante!CQ49*Distante!CQ49)</f>
        <v>0.24763630847107437</v>
      </c>
      <c r="CR49" s="16">
        <f>$A$1*Populatie!$AW49*Populatie!CR49/(Distante!CR49*Distante!CR49)</f>
        <v>0.12889802514285714</v>
      </c>
      <c r="CS49" s="16">
        <f>$A$1*Populatie!$AW49*Populatie!CS49/(Distante!CS49*Distante!CS49)</f>
        <v>2.6437557986767488E-2</v>
      </c>
      <c r="CT49" s="16">
        <f>$A$1*Populatie!$AW49*Populatie!CT49/(Distante!CT49*Distante!CT49)</f>
        <v>0.16013878096371206</v>
      </c>
      <c r="CU49" s="16">
        <f>$A$1*Populatie!$AW49*Populatie!CU49/(Distante!CU49*Distante!CU49)</f>
        <v>0.14695151719214752</v>
      </c>
      <c r="CV49" s="16">
        <f>$A$1*Populatie!$AW49*Populatie!CV49/(Distante!CV49*Distante!CV49)</f>
        <v>6.3106321761998679E-2</v>
      </c>
      <c r="CW49" s="16">
        <f>$A$1*Populatie!$AW49*Populatie!CW49/(Distante!CW49*Distante!CW49)</f>
        <v>0.12615544956268221</v>
      </c>
      <c r="CX49" s="16">
        <f>$A$1*Populatie!$AW49*Populatie!CX49/(Distante!CX49*Distante!CX49)</f>
        <v>8.4829035552913198E-2</v>
      </c>
      <c r="CY49" s="16">
        <f>$A$1*Populatie!$AW49*Populatie!CY49/(Distante!CY49*Distante!CY49)</f>
        <v>8.2141859834710743E-2</v>
      </c>
    </row>
    <row r="50" spans="1:103" ht="15.75" customHeight="1" x14ac:dyDescent="0.25">
      <c r="A50" s="2" t="s">
        <v>49</v>
      </c>
      <c r="B50" s="16">
        <v>4.125304958163265</v>
      </c>
      <c r="C50" s="16">
        <v>14.08089661418685</v>
      </c>
      <c r="D50" s="16">
        <v>0.83949444196925815</v>
      </c>
      <c r="E50" s="16">
        <v>0.12890196744791668</v>
      </c>
      <c r="F50" s="16">
        <v>1.2314858050169284</v>
      </c>
      <c r="G50" s="16">
        <v>0.33678308302222221</v>
      </c>
      <c r="H50" s="16">
        <v>0.2172634297758381</v>
      </c>
      <c r="I50" s="16">
        <v>0.14907626044948544</v>
      </c>
      <c r="J50" s="16">
        <v>0.29492606076388889</v>
      </c>
      <c r="K50" s="16">
        <v>7.5809753645249167E-2</v>
      </c>
      <c r="L50" s="16">
        <v>0.28036449269539815</v>
      </c>
      <c r="M50" s="16">
        <v>3.5411599040021634E-2</v>
      </c>
      <c r="N50" s="16">
        <v>4.1347074999999997E-2</v>
      </c>
      <c r="O50" s="16">
        <v>0.12508605902222222</v>
      </c>
      <c r="P50" s="16">
        <v>0.19001892503123699</v>
      </c>
      <c r="Q50" s="16">
        <v>3.2670682001454156E-2</v>
      </c>
      <c r="R50" s="16">
        <v>0.22232029345567866</v>
      </c>
      <c r="S50" s="16">
        <v>5.0847442260742191E-2</v>
      </c>
      <c r="T50" s="16">
        <v>0.37219418686868688</v>
      </c>
      <c r="U50" s="16">
        <v>0.10523176107960514</v>
      </c>
      <c r="V50" s="16">
        <v>0.4296315496</v>
      </c>
      <c r="W50" s="16">
        <v>5.6901361702127659E-2</v>
      </c>
      <c r="X50" s="16">
        <v>0.14218652069204155</v>
      </c>
      <c r="Y50" s="16">
        <v>6.5296159999999992E-2</v>
      </c>
      <c r="Z50" s="16">
        <v>9.4685348668981484E-2</v>
      </c>
      <c r="AA50" s="16">
        <v>0.75176499999999991</v>
      </c>
      <c r="AB50" s="16">
        <v>0.90431959749999991</v>
      </c>
      <c r="AC50" s="16">
        <v>5.5198124332502672E-2</v>
      </c>
      <c r="AD50" s="16">
        <v>1.6449399356139441E-2</v>
      </c>
      <c r="AE50" s="16">
        <v>0.24677674122724713</v>
      </c>
      <c r="AF50" s="16">
        <v>7.1125357248520704E-2</v>
      </c>
      <c r="AG50" s="16">
        <v>4.2885448711111114E-2</v>
      </c>
      <c r="AH50" s="16">
        <v>0.76693667460317461</v>
      </c>
      <c r="AI50" s="16">
        <v>4.113027692174516E-2</v>
      </c>
      <c r="AJ50" s="16">
        <v>3.7571881187400208E-2</v>
      </c>
      <c r="AK50" s="16">
        <v>8.1910959415691705E-3</v>
      </c>
      <c r="AL50" s="16">
        <v>3.0343205108078732E-2</v>
      </c>
      <c r="AM50" s="16">
        <v>0.10745866952411472</v>
      </c>
      <c r="AN50" s="16">
        <v>0.16267150088999643</v>
      </c>
      <c r="AO50" s="16">
        <v>0.16569308129535074</v>
      </c>
      <c r="AP50" s="16">
        <v>2.018869098423683E-2</v>
      </c>
      <c r="AQ50" s="16">
        <v>2.1025232294748519E-2</v>
      </c>
      <c r="AR50" s="16">
        <v>0.402395640625</v>
      </c>
      <c r="AS50" s="16">
        <v>0.10972126632625638</v>
      </c>
      <c r="AT50" s="16">
        <v>0.16589100000000001</v>
      </c>
      <c r="AU50" s="16">
        <v>6.9276404320987639E-2</v>
      </c>
      <c r="AV50" s="16">
        <v>0.19467594456462953</v>
      </c>
      <c r="AW50" s="16">
        <f t="array" ref="AW50:AW103">TRANSPOSE(AX49:CY49)</f>
        <v>2.899399827160494E-2</v>
      </c>
      <c r="AX50" s="16" t="s">
        <v>103</v>
      </c>
      <c r="AY50" s="16">
        <f>$A$1*Populatie!$AX50*Populatie!AY50/(Distante!AY50*Distante!AY50)</f>
        <v>0.41814188456632656</v>
      </c>
      <c r="AZ50" s="16">
        <f>$A$1*Populatie!$AX50*Populatie!AZ50/(Distante!AZ50*Distante!AZ50)</f>
        <v>2.0393805819332849E-2</v>
      </c>
      <c r="BA50" s="16">
        <f>$A$1*Populatie!$AX50*Populatie!BA50/(Distante!BA50*Distante!BA50)</f>
        <v>0.25047985353535351</v>
      </c>
      <c r="BB50" s="16">
        <f>$A$1*Populatie!$AX50*Populatie!BB50/(Distante!BB50*Distante!BB50)</f>
        <v>1.7293578194444444E-2</v>
      </c>
      <c r="BC50" s="16">
        <f>$A$1*Populatie!$AX50*Populatie!BC50/(Distante!BC50*Distante!BC50)</f>
        <v>0.11259005413333333</v>
      </c>
      <c r="BD50" s="16">
        <f>$A$1*Populatie!$AX50*Populatie!BD50/(Distante!BD50*Distante!BD50)</f>
        <v>1.4271040290858725</v>
      </c>
      <c r="BE50" s="16">
        <f>$A$1*Populatie!$AX50*Populatie!BE50/(Distante!BE50*Distante!BE50)</f>
        <v>3.3982961729679732E-2</v>
      </c>
      <c r="BF50" s="16">
        <f>$A$1*Populatie!$AX50*Populatie!BF50/(Distante!BF50*Distante!BF50)</f>
        <v>0.11131162989795919</v>
      </c>
      <c r="BG50" s="16">
        <f>$A$1*Populatie!$AX50*Populatie!BG50/(Distante!BG50*Distante!BG50)</f>
        <v>0.14823764393939393</v>
      </c>
      <c r="BH50" s="16">
        <f>$A$1*Populatie!$AX50*Populatie!BH50/(Distante!BH50*Distante!BH50)</f>
        <v>8.3167696311537878E-2</v>
      </c>
      <c r="BI50" s="16">
        <f>$A$1*Populatie!$AX50*Populatie!BI50/(Distante!BI50*Distante!BI50)</f>
        <v>0.15270812819134641</v>
      </c>
      <c r="BJ50" s="16">
        <f>$A$1*Populatie!$AX50*Populatie!BJ50/(Distante!BJ50*Distante!BJ50)</f>
        <v>0.50567129120498622</v>
      </c>
      <c r="BK50" s="16">
        <f>$A$1*Populatie!$AX50*Populatie!BK50/(Distante!BK50*Distante!BK50)</f>
        <v>3.1292552804709141E-2</v>
      </c>
      <c r="BL50" s="16">
        <f>$A$1*Populatie!$AX50*Populatie!BL50/(Distante!BL50*Distante!BL50)</f>
        <v>1.5468726368607655E-2</v>
      </c>
      <c r="BM50" s="16">
        <f>$A$1*Populatie!$AX50*Populatie!BM50/(Distante!BM50*Distante!BM50)</f>
        <v>2.0319133999999999E-2</v>
      </c>
      <c r="BN50" s="16">
        <f>$A$1*Populatie!$AX50*Populatie!BN50/(Distante!BN50*Distante!BN50)</f>
        <v>0.1227860459375</v>
      </c>
      <c r="BO50" s="16">
        <f>$A$1*Populatie!$AX50*Populatie!BO50/(Distante!BO50*Distante!BO50)</f>
        <v>2.1698868656286046E-2</v>
      </c>
      <c r="BP50" s="16">
        <f>$A$1*Populatie!$AX50*Populatie!BP50/(Distante!BP50*Distante!BP50)</f>
        <v>0.1658135842</v>
      </c>
      <c r="BQ50" s="16">
        <f>$A$1*Populatie!$AX50*Populatie!BQ50/(Distante!BQ50*Distante!BQ50)</f>
        <v>2.2250411896745231E-2</v>
      </c>
      <c r="BR50" s="16">
        <f>$A$1*Populatie!$AX50*Populatie!BR50/(Distante!BR50*Distante!BR50)</f>
        <v>4.2415396936307449E-2</v>
      </c>
      <c r="BS50" s="16">
        <f>$A$1*Populatie!$AX50*Populatie!BS50/(Distante!BS50*Distante!BS50)</f>
        <v>4.3461867833964309E-2</v>
      </c>
      <c r="BT50" s="16">
        <f>$A$1*Populatie!$AX50*Populatie!BT50/(Distante!BT50*Distante!BT50)</f>
        <v>0.28825031914893617</v>
      </c>
      <c r="BU50" s="16">
        <f>$A$1*Populatie!$AX50*Populatie!BU50/(Distante!BU50*Distante!BU50)</f>
        <v>9.8406397476549071E-2</v>
      </c>
      <c r="BV50" s="16">
        <f>$A$1*Populatie!$AX50*Populatie!BV50/(Distante!BV50*Distante!BV50)</f>
        <v>1.267445744680851E-2</v>
      </c>
      <c r="BW50" s="16">
        <f>$A$1*Populatie!$AX50*Populatie!BW50/(Distante!BW50*Distante!BW50)</f>
        <v>0.44753450297265163</v>
      </c>
      <c r="BX50" s="16">
        <f>$A$1*Populatie!$AX50*Populatie!BX50/(Distante!BX50*Distante!BX50)</f>
        <v>1.2942132897265795E-2</v>
      </c>
      <c r="BY50" s="16">
        <f>$A$1*Populatie!$AX50*Populatie!BY50/(Distante!BY50*Distante!BY50)</f>
        <v>0.10256777198286723</v>
      </c>
      <c r="BZ50" s="16">
        <f>$A$1*Populatie!$AX50*Populatie!BZ50/(Distante!BZ50*Distante!BZ50)</f>
        <v>6.6567252199755261E-3</v>
      </c>
      <c r="CA50" s="16">
        <f>$A$1*Populatie!$AX50*Populatie!CA50/(Distante!CA50*Distante!CA50)</f>
        <v>5.0932765541344439E-2</v>
      </c>
      <c r="CB50" s="16">
        <f>$A$1*Populatie!$AX50*Populatie!CB50/(Distante!CB50*Distante!CB50)</f>
        <v>2.2852426361957525E-2</v>
      </c>
      <c r="CC50" s="16">
        <f>$A$1*Populatie!$AX50*Populatie!CC50/(Distante!CC50*Distante!CC50)</f>
        <v>3.4794569940664058E-2</v>
      </c>
      <c r="CD50" s="16">
        <f>$A$1*Populatie!$AX50*Populatie!CD50/(Distante!CD50*Distante!CD50)</f>
        <v>18.914646055555558</v>
      </c>
      <c r="CE50" s="16">
        <f>$A$1*Populatie!$AX50*Populatie!CE50/(Distante!CE50*Distante!CE50)</f>
        <v>3.0257610735418428E-2</v>
      </c>
      <c r="CF50" s="16">
        <f>$A$1*Populatie!$AX50*Populatie!CF50/(Distante!CF50*Distante!CF50)</f>
        <v>2.0381277669270833E-2</v>
      </c>
      <c r="CG50" s="16">
        <f>$A$1*Populatie!$AX50*Populatie!CG50/(Distante!CG50*Distante!CG50)</f>
        <v>0.83326145267489704</v>
      </c>
      <c r="CH50" s="16">
        <f>$A$1*Populatie!$AX50*Populatie!CH50/(Distante!CH50*Distante!CH50)</f>
        <v>4.3670712272727279E-2</v>
      </c>
      <c r="CI50" s="16">
        <f>$A$1*Populatie!$AX50*Populatie!CI50/(Distante!CI50*Distante!CI50)</f>
        <v>0.27188800330812857</v>
      </c>
      <c r="CJ50" s="16">
        <f>$A$1*Populatie!$AX50*Populatie!CJ50/(Distante!CJ50*Distante!CJ50)</f>
        <v>1.9020267221856967E-2</v>
      </c>
      <c r="CK50" s="16">
        <f>$A$1*Populatie!$AX50*Populatie!CK50/(Distante!CK50*Distante!CK50)</f>
        <v>4.2323393181818183</v>
      </c>
      <c r="CL50" s="16">
        <f>$A$1*Populatie!$AX50*Populatie!CL50/(Distante!CL50*Distante!CL50)</f>
        <v>2.8014405606995887E-2</v>
      </c>
      <c r="CM50" s="16">
        <f>$A$1*Populatie!$AX50*Populatie!CM50/(Distante!CM50*Distante!CM50)</f>
        <v>4.0836617283950619E-2</v>
      </c>
      <c r="CN50" s="16">
        <f>$A$1*Populatie!$AX50*Populatie!CN50/(Distante!CN50*Distante!CN50)</f>
        <v>4.2645096049382714E-2</v>
      </c>
      <c r="CO50" s="16">
        <f>$A$1*Populatie!$AX50*Populatie!CO50/(Distante!CO50*Distante!CO50)</f>
        <v>1.753258066658616E-2</v>
      </c>
      <c r="CP50" s="16">
        <f>$A$1*Populatie!$AX50*Populatie!CP50/(Distante!CP50*Distante!CP50)</f>
        <v>6.2389782812500003E-2</v>
      </c>
      <c r="CQ50" s="16">
        <f>$A$1*Populatie!$AX50*Populatie!CQ50/(Distante!CQ50*Distante!CQ50)</f>
        <v>0.23967541580161478</v>
      </c>
      <c r="CR50" s="16">
        <f>$A$1*Populatie!$AX50*Populatie!CR50/(Distante!CR50*Distante!CR50)</f>
        <v>1.6367806202168367E-2</v>
      </c>
      <c r="CS50" s="16">
        <f>$A$1*Populatie!$AX50*Populatie!CS50/(Distante!CS50*Distante!CS50)</f>
        <v>2.0546943965821626E-2</v>
      </c>
      <c r="CT50" s="16">
        <f>$A$1*Populatie!$AX50*Populatie!CT50/(Distante!CT50*Distante!CT50)</f>
        <v>7.7975612274448658E-2</v>
      </c>
      <c r="CU50" s="16">
        <f>$A$1*Populatie!$AX50*Populatie!CU50/(Distante!CU50*Distante!CU50)</f>
        <v>9.2274549123815011E-2</v>
      </c>
      <c r="CV50" s="16">
        <f>$A$1*Populatie!$AX50*Populatie!CV50/(Distante!CV50*Distante!CV50)</f>
        <v>3.4669194236111114</v>
      </c>
      <c r="CW50" s="16">
        <f>$A$1*Populatie!$AX50*Populatie!CW50/(Distante!CW50*Distante!CW50)</f>
        <v>4.0185738496071835E-2</v>
      </c>
      <c r="CX50" s="16">
        <f>$A$1*Populatie!$AX50*Populatie!CX50/(Distante!CX50*Distante!CX50)</f>
        <v>0.19166346306818183</v>
      </c>
      <c r="CY50" s="16">
        <f>$A$1*Populatie!$AX50*Populatie!CY50/(Distante!CY50*Distante!CY50)</f>
        <v>0.21242462689020383</v>
      </c>
    </row>
    <row r="51" spans="1:103" ht="15.75" customHeight="1" x14ac:dyDescent="0.25">
      <c r="A51" s="2" t="s">
        <v>50</v>
      </c>
      <c r="B51" s="16">
        <v>8.3428459919261826</v>
      </c>
      <c r="C51" s="16">
        <v>25.849008417159759</v>
      </c>
      <c r="D51" s="16">
        <v>2.5284239062499996</v>
      </c>
      <c r="E51" s="16">
        <v>0.21509137797267666</v>
      </c>
      <c r="F51" s="16">
        <v>2.9745027060249312</v>
      </c>
      <c r="G51" s="16">
        <v>0.64848387436224486</v>
      </c>
      <c r="H51" s="16">
        <v>0.26990933023415975</v>
      </c>
      <c r="I51" s="16">
        <v>0.43192717687074833</v>
      </c>
      <c r="J51" s="16">
        <v>0.81050473333333328</v>
      </c>
      <c r="K51" s="16">
        <v>0.16195921157525511</v>
      </c>
      <c r="L51" s="16">
        <v>4.1203005749999999</v>
      </c>
      <c r="M51" s="16">
        <v>8.0768284257397308E-2</v>
      </c>
      <c r="N51" s="16">
        <v>7.1320692818885131E-2</v>
      </c>
      <c r="O51" s="16">
        <v>0.32783204427083334</v>
      </c>
      <c r="P51" s="16">
        <v>0.58236526159334123</v>
      </c>
      <c r="Q51" s="16">
        <v>5.0014555566028844E-2</v>
      </c>
      <c r="R51" s="16">
        <v>0.43957468909438779</v>
      </c>
      <c r="S51" s="16">
        <v>3.4077008459076366E-2</v>
      </c>
      <c r="T51" s="16">
        <v>8.8798131122448982</v>
      </c>
      <c r="U51" s="16">
        <v>9.561475866666666E-2</v>
      </c>
      <c r="V51" s="16">
        <v>0.28150017333984373</v>
      </c>
      <c r="W51" s="16">
        <v>3.3996931216931217E-2</v>
      </c>
      <c r="X51" s="16">
        <v>0.25316918732782373</v>
      </c>
      <c r="Y51" s="16">
        <v>0.25212706302021404</v>
      </c>
      <c r="Z51" s="16">
        <v>0.19486934633875741</v>
      </c>
      <c r="AA51" s="16">
        <v>6.1030921874999997</v>
      </c>
      <c r="AB51" s="16">
        <v>2.6966332291666664</v>
      </c>
      <c r="AC51" s="16">
        <v>8.7962990487514867E-2</v>
      </c>
      <c r="AD51" s="16">
        <v>2.4627325850340137E-2</v>
      </c>
      <c r="AE51" s="16">
        <v>0.3556896976568405</v>
      </c>
      <c r="AF51" s="16">
        <v>5.1471745429362878E-2</v>
      </c>
      <c r="AG51" s="16">
        <v>0.10785561640982923</v>
      </c>
      <c r="AH51" s="16">
        <v>0.25143940616343485</v>
      </c>
      <c r="AI51" s="16">
        <v>0.10621823927530197</v>
      </c>
      <c r="AJ51" s="16">
        <v>8.8602405133928572E-2</v>
      </c>
      <c r="AK51" s="16">
        <v>1.413875624402168E-2</v>
      </c>
      <c r="AL51" s="16">
        <v>5.3509387522316994E-2</v>
      </c>
      <c r="AM51" s="16">
        <v>0.25629866411534352</v>
      </c>
      <c r="AN51" s="16">
        <v>0.72563622781065085</v>
      </c>
      <c r="AO51" s="16">
        <v>0.54029431224489799</v>
      </c>
      <c r="AP51" s="16">
        <v>3.9037658414127423E-2</v>
      </c>
      <c r="AQ51" s="16">
        <v>4.0125523915187374E-2</v>
      </c>
      <c r="AR51" s="16">
        <v>5.2261275992438565E-2</v>
      </c>
      <c r="AS51" s="16">
        <v>0.2607265199286139</v>
      </c>
      <c r="AT51" s="16">
        <v>0.25863766272189354</v>
      </c>
      <c r="AU51" s="16">
        <v>4.3018830589168812E-2</v>
      </c>
      <c r="AV51" s="16">
        <v>1.3370689359861594</v>
      </c>
      <c r="AW51" s="16">
        <v>5.1451671428571426E-2</v>
      </c>
      <c r="AX51" s="16">
        <f t="array" ref="AX51:AX103">TRANSPOSE(AY50:CY50)</f>
        <v>0.41814188456632656</v>
      </c>
      <c r="AY51" s="16" t="s">
        <v>103</v>
      </c>
      <c r="AZ51" s="16">
        <f>$A$1*Populatie!$AY51*Populatie!AZ51/(Distante!AZ51*Distante!AZ51)</f>
        <v>3.1869189803875236E-2</v>
      </c>
      <c r="BA51" s="16">
        <f>$A$1*Populatie!$AY51*Populatie!BA51/(Distante!BA51*Distante!BA51)</f>
        <v>0.18301350468750002</v>
      </c>
      <c r="BB51" s="16">
        <f>$A$1*Populatie!$AY51*Populatie!BB51/(Distante!BB51*Distante!BB51)</f>
        <v>2.6206380746985593E-2</v>
      </c>
      <c r="BC51" s="16">
        <f>$A$1*Populatie!$AY51*Populatie!BC51/(Distante!BC51*Distante!BC51)</f>
        <v>8.2099820975727572E-2</v>
      </c>
      <c r="BD51" s="16">
        <f>$A$1*Populatie!$AY51*Populatie!BD51/(Distante!BD51*Distante!BD51)</f>
        <v>1.38262779375</v>
      </c>
      <c r="BE51" s="16">
        <f>$A$1*Populatie!$AY51*Populatie!BE51/(Distante!BE51*Distante!BE51)</f>
        <v>5.7619054054054049E-2</v>
      </c>
      <c r="BF51" s="16">
        <f>$A$1*Populatie!$AY51*Populatie!BF51/(Distante!BF51*Distante!BF51)</f>
        <v>0.31666652109248244</v>
      </c>
      <c r="BG51" s="16">
        <f>$A$1*Populatie!$AY51*Populatie!BG51/(Distante!BG51*Distante!BG51)</f>
        <v>0.31380011543684921</v>
      </c>
      <c r="BH51" s="16">
        <f>$A$1*Populatie!$AY51*Populatie!BH51/(Distante!BH51*Distante!BH51)</f>
        <v>0.19364298595041321</v>
      </c>
      <c r="BI51" s="16">
        <f>$A$1*Populatie!$AY51*Populatie!BI51/(Distante!BI51*Distante!BI51)</f>
        <v>0.36287458358120167</v>
      </c>
      <c r="BJ51" s="16">
        <f>$A$1*Populatie!$AY51*Populatie!BJ51/(Distante!BJ51*Distante!BJ51)</f>
        <v>2.171354480609418</v>
      </c>
      <c r="BK51" s="16">
        <f>$A$1*Populatie!$AY51*Populatie!BK51/(Distante!BK51*Distante!BK51)</f>
        <v>8.0812484381507704E-2</v>
      </c>
      <c r="BL51" s="16">
        <f>$A$1*Populatie!$AY51*Populatie!BL51/(Distante!BL51*Distante!BL51)</f>
        <v>2.2837630785123967E-2</v>
      </c>
      <c r="BM51" s="16">
        <f>$A$1*Populatie!$AY51*Populatie!BM51/(Distante!BM51*Distante!BM51)</f>
        <v>3.9833108108108112E-2</v>
      </c>
      <c r="BN51" s="16">
        <f>$A$1*Populatie!$AY51*Populatie!BN51/(Distante!BN51*Distante!BN51)</f>
        <v>0.23433055833333333</v>
      </c>
      <c r="BO51" s="16">
        <f>$A$1*Populatie!$AY51*Populatie!BO51/(Distante!BO51*Distante!BO51)</f>
        <v>1.7405073434357942E-2</v>
      </c>
      <c r="BP51" s="16">
        <f>$A$1*Populatie!$AY51*Populatie!BP51/(Distante!BP51*Distante!BP51)</f>
        <v>0.77257397135416672</v>
      </c>
      <c r="BQ51" s="16">
        <f>$A$1*Populatie!$AY51*Populatie!BQ51/(Distante!BQ51*Distante!BQ51)</f>
        <v>2.3410510500000002E-2</v>
      </c>
      <c r="BR51" s="16">
        <f>$A$1*Populatie!$AY51*Populatie!BR51/(Distante!BR51*Distante!BR51)</f>
        <v>0.13830871836734693</v>
      </c>
      <c r="BS51" s="16">
        <f>$A$1*Populatie!$AY51*Populatie!BS51/(Distante!BS51*Distante!BS51)</f>
        <v>7.9217267561983482E-2</v>
      </c>
      <c r="BT51" s="16">
        <f>$A$1*Populatie!$AY51*Populatie!BT51/(Distante!BT51*Distante!BT51)</f>
        <v>1.5499916666666667</v>
      </c>
      <c r="BU51" s="16">
        <f>$A$1*Populatie!$AY51*Populatie!BU51/(Distante!BU51*Distante!BU51)</f>
        <v>0.17812081476943639</v>
      </c>
      <c r="BV51" s="16">
        <f>$A$1*Populatie!$AY51*Populatie!BV51/(Distante!BV51*Distante!BV51)</f>
        <v>2.6781686344397416E-2</v>
      </c>
      <c r="BW51" s="16">
        <f>$A$1*Populatie!$AY51*Populatie!BW51/(Distante!BW51*Distante!BW51)</f>
        <v>1.24703875</v>
      </c>
      <c r="BX51" s="16">
        <f>$A$1*Populatie!$AY51*Populatie!BX51/(Distante!BX51*Distante!BX51)</f>
        <v>1.9572584723556642E-2</v>
      </c>
      <c r="BY51" s="16">
        <f>$A$1*Populatie!$AY51*Populatie!BY51/(Distante!BY51*Distante!BY51)</f>
        <v>8.200658753987615E-2</v>
      </c>
      <c r="BZ51" s="16">
        <f>$A$1*Populatie!$AY51*Populatie!BZ51/(Distante!BZ51*Distante!BZ51)</f>
        <v>9.7761896125637751E-3</v>
      </c>
      <c r="CA51" s="16">
        <f>$A$1*Populatie!$AY51*Populatie!CA51/(Distante!CA51*Distante!CA51)</f>
        <v>6.5358921333333334E-2</v>
      </c>
      <c r="CB51" s="16">
        <f>$A$1*Populatie!$AY51*Populatie!CB51/(Distante!CB51*Distante!CB51)</f>
        <v>3.5326226592797778E-2</v>
      </c>
      <c r="CC51" s="16">
        <f>$A$1*Populatie!$AY51*Populatie!CC51/(Distante!CC51*Distante!CC51)</f>
        <v>2.6835848299319728E-2</v>
      </c>
      <c r="CD51" s="16">
        <f>$A$1*Populatie!$AY51*Populatie!CD51/(Distante!CD51*Distante!CD51)</f>
        <v>0.63233224048442915</v>
      </c>
      <c r="CE51" s="16">
        <f>$A$1*Populatie!$AY51*Populatie!CE51/(Distante!CE51*Distante!CE51)</f>
        <v>6.5668925170898437E-2</v>
      </c>
      <c r="CF51" s="16">
        <f>$A$1*Populatie!$AY51*Populatie!CF51/(Distante!CF51*Distante!CF51)</f>
        <v>3.4009078259402935E-2</v>
      </c>
      <c r="CG51" s="16">
        <f>$A$1*Populatie!$AY51*Populatie!CG51/(Distante!CG51*Distante!CG51)</f>
        <v>13.308073163265307</v>
      </c>
      <c r="CH51" s="16">
        <f>$A$1*Populatie!$AY51*Populatie!CH51/(Distante!CH51*Distante!CH51)</f>
        <v>4.7744691313862463E-2</v>
      </c>
      <c r="CI51" s="16">
        <f>$A$1*Populatie!$AY51*Populatie!CI51/(Distante!CI51*Distante!CI51)</f>
        <v>0.9136112795857988</v>
      </c>
      <c r="CJ51" s="16">
        <f>$A$1*Populatie!$AY51*Populatie!CJ51/(Distante!CJ51*Distante!CJ51)</f>
        <v>2.0771831896551723E-2</v>
      </c>
      <c r="CK51" s="16">
        <f>$A$1*Populatie!$AY51*Populatie!CK51/(Distante!CK51*Distante!CK51)</f>
        <v>0.75412052469135793</v>
      </c>
      <c r="CL51" s="16">
        <f>$A$1*Populatie!$AY51*Populatie!CL51/(Distante!CL51*Distante!CL51)</f>
        <v>4.428445966418381E-2</v>
      </c>
      <c r="CM51" s="16">
        <f>$A$1*Populatie!$AY51*Populatie!CM51/(Distante!CM51*Distante!CM51)</f>
        <v>9.8635833333333339E-2</v>
      </c>
      <c r="CN51" s="16">
        <f>$A$1*Populatie!$AY51*Populatie!CN51/(Distante!CN51*Distante!CN51)</f>
        <v>7.5676402040816326E-2</v>
      </c>
      <c r="CO51" s="16">
        <f>$A$1*Populatie!$AY51*Populatie!CO51/(Distante!CO51*Distante!CO51)</f>
        <v>2.3179462745389651E-2</v>
      </c>
      <c r="CP51" s="16">
        <f>$A$1*Populatie!$AY51*Populatie!CP51/(Distante!CP51*Distante!CP51)</f>
        <v>0.15259635101459593</v>
      </c>
      <c r="CQ51" s="16">
        <f>$A$1*Populatie!$AY51*Populatie!CQ51/(Distante!CQ51*Distante!CQ51)</f>
        <v>0.65353119873046872</v>
      </c>
      <c r="CR51" s="16">
        <f>$A$1*Populatie!$AY51*Populatie!CR51/(Distante!CR51*Distante!CR51)</f>
        <v>2.9119938565200159E-2</v>
      </c>
      <c r="CS51" s="16">
        <f>$A$1*Populatie!$AY51*Populatie!CS51/(Distante!CS51*Distante!CS51)</f>
        <v>3.123515025E-2</v>
      </c>
      <c r="CT51" s="16">
        <f>$A$1*Populatie!$AY51*Populatie!CT51/(Distante!CT51*Distante!CT51)</f>
        <v>0.22353376115407494</v>
      </c>
      <c r="CU51" s="16">
        <f>$A$1*Populatie!$AY51*Populatie!CU51/(Distante!CU51*Distante!CU51)</f>
        <v>0.31663616391184574</v>
      </c>
      <c r="CV51" s="16">
        <f>$A$1*Populatie!$AY51*Populatie!CV51/(Distante!CV51*Distante!CV51)</f>
        <v>1.854431678200692</v>
      </c>
      <c r="CW51" s="16">
        <f>$A$1*Populatie!$AY51*Populatie!CW51/(Distante!CW51*Distante!CW51)</f>
        <v>6.7747082999519315E-2</v>
      </c>
      <c r="CX51" s="16">
        <f>$A$1*Populatie!$AY51*Populatie!CX51/(Distante!CX51*Distante!CX51)</f>
        <v>1.3783175346020762</v>
      </c>
      <c r="CY51" s="16">
        <f>$A$1*Populatie!$AY51*Populatie!CY51/(Distante!CY51*Distante!CY51)</f>
        <v>0.15701487664101405</v>
      </c>
    </row>
    <row r="52" spans="1:103" ht="15.75" customHeight="1" x14ac:dyDescent="0.25">
      <c r="A52" s="2" t="s">
        <v>51</v>
      </c>
      <c r="B52" s="16">
        <v>8.9954350075716594</v>
      </c>
      <c r="C52" s="16">
        <v>0.3558702033478584</v>
      </c>
      <c r="D52" s="16">
        <v>0.46115473081499103</v>
      </c>
      <c r="E52" s="16">
        <v>1.6970180875</v>
      </c>
      <c r="F52" s="16">
        <v>0.91449969141666665</v>
      </c>
      <c r="G52" s="16">
        <v>0.59929324890426761</v>
      </c>
      <c r="H52" s="16">
        <v>0.29790987004958674</v>
      </c>
      <c r="I52" s="16">
        <v>6.7522376135969481E-2</v>
      </c>
      <c r="J52" s="16">
        <v>1.3435141118800462E-2</v>
      </c>
      <c r="K52" s="16">
        <v>0.30038705208333333</v>
      </c>
      <c r="L52" s="16">
        <v>4.078195649535124E-2</v>
      </c>
      <c r="M52" s="16">
        <v>1.8138291919872065E-2</v>
      </c>
      <c r="N52" s="16">
        <v>0.11022922260000001</v>
      </c>
      <c r="O52" s="16">
        <v>0.10864072591480579</v>
      </c>
      <c r="P52" s="16">
        <v>7.8849288342785123E-2</v>
      </c>
      <c r="Q52" s="16">
        <v>2.4065154887573965</v>
      </c>
      <c r="R52" s="16">
        <v>0.40623083160322954</v>
      </c>
      <c r="S52" s="16">
        <v>2.8167402317554244E-2</v>
      </c>
      <c r="T52" s="16">
        <v>4.1173651962962965E-2</v>
      </c>
      <c r="U52" s="16">
        <v>9.1833758053018494E-2</v>
      </c>
      <c r="V52" s="16">
        <v>2.7277094407407408E-2</v>
      </c>
      <c r="W52" s="16">
        <v>1.4657730952380953E-2</v>
      </c>
      <c r="X52" s="16">
        <v>0.32498466528258363</v>
      </c>
      <c r="Y52" s="16">
        <v>1.6252492080000003E-2</v>
      </c>
      <c r="Z52" s="16">
        <v>0.13850555709876544</v>
      </c>
      <c r="AA52" s="16">
        <v>3.0546680134680135E-2</v>
      </c>
      <c r="AB52" s="16">
        <v>3.0368160575451483E-2</v>
      </c>
      <c r="AC52" s="16">
        <v>0.31895029687499998</v>
      </c>
      <c r="AD52" s="16">
        <v>0.10277212340740741</v>
      </c>
      <c r="AE52" s="16">
        <v>0.32166284625445901</v>
      </c>
      <c r="AF52" s="16">
        <v>0.10584360454815696</v>
      </c>
      <c r="AG52" s="16">
        <v>2.1095798044425549E-2</v>
      </c>
      <c r="AH52" s="16">
        <v>2.8394527670645851E-2</v>
      </c>
      <c r="AI52" s="16">
        <v>2.0353711255726784E-2</v>
      </c>
      <c r="AJ52" s="16">
        <v>2.9477334934256059E-2</v>
      </c>
      <c r="AK52" s="16">
        <v>2.4134175408284022E-2</v>
      </c>
      <c r="AL52" s="16">
        <v>9.359560674513355E-2</v>
      </c>
      <c r="AM52" s="16">
        <v>5.4095337741397895E-2</v>
      </c>
      <c r="AN52" s="16">
        <v>4.0796949348958333E-2</v>
      </c>
      <c r="AO52" s="16">
        <v>0.10971175477941177</v>
      </c>
      <c r="AP52" s="16">
        <v>4.9649104912381496E-2</v>
      </c>
      <c r="AQ52" s="16">
        <v>3.4170472516435353E-2</v>
      </c>
      <c r="AR52" s="16">
        <v>5.2552421600843202E-3</v>
      </c>
      <c r="AS52" s="16">
        <v>8.739247617065557E-2</v>
      </c>
      <c r="AT52" s="16">
        <v>6.5209017690311427E-2</v>
      </c>
      <c r="AU52" s="16">
        <v>2.877747039473684E-2</v>
      </c>
      <c r="AV52" s="16">
        <v>4.0046009099513259E-2</v>
      </c>
      <c r="AW52" s="16">
        <v>4.5737598390532548E-2</v>
      </c>
      <c r="AX52" s="16">
        <v>2.0393805819332849E-2</v>
      </c>
      <c r="AY52" s="16">
        <f t="array" ref="AY52:AY103">TRANSPOSE(AZ51:CY51)</f>
        <v>3.1869189803875236E-2</v>
      </c>
      <c r="AZ52" s="16" t="s">
        <v>103</v>
      </c>
      <c r="BA52" s="16">
        <f>$A$1*Populatie!$AZ52*Populatie!BA52/(Distante!BA52*Distante!BA52)</f>
        <v>3.4208779926840419E-2</v>
      </c>
      <c r="BB52" s="16">
        <f>$A$1*Populatie!$AZ52*Populatie!BB52/(Distante!BB52*Distante!BB52)</f>
        <v>7.5778780029585796E-2</v>
      </c>
      <c r="BC52" s="16">
        <f>$A$1*Populatie!$AZ52*Populatie!BC52/(Distante!BC52*Distante!BC52)</f>
        <v>0.17226780426446281</v>
      </c>
      <c r="BD52" s="16">
        <f>$A$1*Populatie!$AZ52*Populatie!BD52/(Distante!BD52*Distante!BD52)</f>
        <v>4.0744541320645901E-2</v>
      </c>
      <c r="BE52" s="16">
        <f>$A$1*Populatie!$AZ52*Populatie!BE52/(Distante!BE52*Distante!BE52)</f>
        <v>0.66992604764542929</v>
      </c>
      <c r="BF52" s="16">
        <f>$A$1*Populatie!$AZ52*Populatie!BF52/(Distante!BF52*Distante!BF52)</f>
        <v>8.6572223437499998E-2</v>
      </c>
      <c r="BG52" s="16">
        <f>$A$1*Populatie!$AZ52*Populatie!BG52/(Distante!BG52*Distante!BG52)</f>
        <v>0.24052354794024444</v>
      </c>
      <c r="BH52" s="16">
        <f>$A$1*Populatie!$AZ52*Populatie!BH52/(Distante!BH52*Distante!BH52)</f>
        <v>0.11680146048387097</v>
      </c>
      <c r="BI52" s="16">
        <f>$A$1*Populatie!$AZ52*Populatie!BI52/(Distante!BI52*Distante!BI52)</f>
        <v>0.16033976646090534</v>
      </c>
      <c r="BJ52" s="16">
        <f>$A$1*Populatie!$AZ52*Populatie!BJ52/(Distante!BJ52*Distante!BJ52)</f>
        <v>0.10971828084368151</v>
      </c>
      <c r="BK52" s="16">
        <f>$A$1*Populatie!$AZ52*Populatie!BK52/(Distante!BK52*Distante!BK52)</f>
        <v>1.5806352109682221E-2</v>
      </c>
      <c r="BL52" s="16">
        <f>$A$1*Populatie!$AZ52*Populatie!BL52/(Distante!BL52*Distante!BL52)</f>
        <v>0.12007216445578231</v>
      </c>
      <c r="BM52" s="16">
        <f>$A$1*Populatie!$AZ52*Populatie!BM52/(Distante!BM52*Distante!BM52)</f>
        <v>3.7244532858097569E-2</v>
      </c>
      <c r="BN52" s="16">
        <f>$A$1*Populatie!$AZ52*Populatie!BN52/(Distante!BN52*Distante!BN52)</f>
        <v>0.36655348231292517</v>
      </c>
      <c r="BO52" s="16">
        <f>$A$1*Populatie!$AZ52*Populatie!BO52/(Distante!BO52*Distante!BO52)</f>
        <v>6.3702555864197527E-2</v>
      </c>
      <c r="BP52" s="16">
        <f>$A$1*Populatie!$AZ52*Populatie!BP52/(Distante!BP52*Distante!BP52)</f>
        <v>3.9436753971557402E-2</v>
      </c>
      <c r="BQ52" s="16">
        <f>$A$1*Populatie!$AZ52*Populatie!BQ52/(Distante!BQ52*Distante!BQ52)</f>
        <v>6.8988235063437126E-2</v>
      </c>
      <c r="BR52" s="16">
        <f>$A$1*Populatie!$AZ52*Populatie!BR52/(Distante!BR52*Distante!BR52)</f>
        <v>1.2006694748520709E-2</v>
      </c>
      <c r="BS52" s="16">
        <f>$A$1*Populatie!$AZ52*Populatie!BS52/(Distante!BS52*Distante!BS52)</f>
        <v>0.11479679335937501</v>
      </c>
      <c r="BT52" s="16">
        <f>$A$1*Populatie!$AZ52*Populatie!BT52/(Distante!BT52*Distante!BT52)</f>
        <v>7.7919247620464011E-2</v>
      </c>
      <c r="BU52" s="16">
        <f>$A$1*Populatie!$AZ52*Populatie!BU52/(Distante!BU52*Distante!BU52)</f>
        <v>0.47289397337962957</v>
      </c>
      <c r="BV52" s="16">
        <f>$A$1*Populatie!$AZ52*Populatie!BV52/(Distante!BV52*Distante!BV52)</f>
        <v>1.5146169822485206E-2</v>
      </c>
      <c r="BW52" s="16">
        <f>$A$1*Populatie!$AZ52*Populatie!BW52/(Distante!BW52*Distante!BW52)</f>
        <v>4.2863892788927334E-2</v>
      </c>
      <c r="BX52" s="16">
        <f>$A$1*Populatie!$AZ52*Populatie!BX52/(Distante!BX52*Distante!BX52)</f>
        <v>5.6779931008264464E-2</v>
      </c>
      <c r="BY52" s="16">
        <f>$A$1*Populatie!$AZ52*Populatie!BY52/(Distante!BY52*Distante!BY52)</f>
        <v>8.7139604422476591E-2</v>
      </c>
      <c r="BZ52" s="16">
        <f>$A$1*Populatie!$AZ52*Populatie!BZ52/(Distante!BZ52*Distante!BZ52)</f>
        <v>3.6138474163783157E-2</v>
      </c>
      <c r="CA52" s="16">
        <f>$A$1*Populatie!$AZ52*Populatie!CA52/(Distante!CA52*Distante!CA52)</f>
        <v>9.3155076396694209E-2</v>
      </c>
      <c r="CB52" s="16">
        <f>$A$1*Populatie!$AZ52*Populatie!CB52/(Distante!CB52*Distante!CB52)</f>
        <v>0.11062499076505206</v>
      </c>
      <c r="CC52" s="16">
        <f>$A$1*Populatie!$AZ52*Populatie!CC52/(Distante!CC52*Distante!CC52)</f>
        <v>0.12855821921768706</v>
      </c>
      <c r="CD52" s="16">
        <f>$A$1*Populatie!$AZ52*Populatie!CD52/(Distante!CD52*Distante!CD52)</f>
        <v>4.0929452816129738E-2</v>
      </c>
      <c r="CE52" s="16">
        <f>$A$1*Populatie!$AZ52*Populatie!CE52/(Distante!CE52*Distante!CE52)</f>
        <v>1.61460938131412E-2</v>
      </c>
      <c r="CF52" s="16">
        <f>$A$1*Populatie!$AZ52*Populatie!CF52/(Distante!CF52*Distante!CF52)</f>
        <v>0.21200850617283951</v>
      </c>
      <c r="CG52" s="16">
        <f>$A$1*Populatie!$AZ52*Populatie!CG52/(Distante!CG52*Distante!CG52)</f>
        <v>6.9179578380622844E-2</v>
      </c>
      <c r="CH52" s="16">
        <f>$A$1*Populatie!$AZ52*Populatie!CH52/(Distante!CH52*Distante!CH52)</f>
        <v>9.981474855371901E-2</v>
      </c>
      <c r="CI52" s="16">
        <f>$A$1*Populatie!$AZ52*Populatie!CI52/(Distante!CI52*Distante!CI52)</f>
        <v>9.6608774081632653E-2</v>
      </c>
      <c r="CJ52" s="16">
        <f>$A$1*Populatie!$AZ52*Populatie!CJ52/(Distante!CJ52*Distante!CJ52)</f>
        <v>4.6331616695501725E-2</v>
      </c>
      <c r="CK52" s="16">
        <f>$A$1*Populatie!$AZ52*Populatie!CK52/(Distante!CK52*Distante!CK52)</f>
        <v>3.8220308979591833E-2</v>
      </c>
      <c r="CL52" s="16">
        <f>$A$1*Populatie!$AZ52*Populatie!CL52/(Distante!CL52*Distante!CL52)</f>
        <v>7.46849965</v>
      </c>
      <c r="CM52" s="16">
        <f>$A$1*Populatie!$AZ52*Populatie!CM52/(Distante!CM52*Distante!CM52)</f>
        <v>2.1189777508650517E-2</v>
      </c>
      <c r="CN52" s="16">
        <f>$A$1*Populatie!$AZ52*Populatie!CN52/(Distante!CN52*Distante!CN52)</f>
        <v>0.17764012725</v>
      </c>
      <c r="CO52" s="16">
        <f>$A$1*Populatie!$AZ52*Populatie!CO52/(Distante!CO52*Distante!CO52)</f>
        <v>4.0968310390946498E-2</v>
      </c>
      <c r="CP52" s="16">
        <f>$A$1*Populatie!$AZ52*Populatie!CP52/(Distante!CP52*Distante!CP52)</f>
        <v>4.147824542355763E-2</v>
      </c>
      <c r="CQ52" s="16">
        <f>$A$1*Populatie!$AZ52*Populatie!CQ52/(Distante!CQ52*Distante!CQ52)</f>
        <v>0.12140709592899408</v>
      </c>
      <c r="CR52" s="16">
        <f>$A$1*Populatie!$AZ52*Populatie!CR52/(Distante!CR52*Distante!CR52)</f>
        <v>5.7935657818930043E-2</v>
      </c>
      <c r="CS52" s="16">
        <f>$A$1*Populatie!$AZ52*Populatie!CS52/(Distante!CS52*Distante!CS52)</f>
        <v>9.2046599653979239E-2</v>
      </c>
      <c r="CT52" s="16">
        <f>$A$1*Populatie!$AZ52*Populatie!CT52/(Distante!CT52*Distante!CT52)</f>
        <v>3.6360958931953034E-2</v>
      </c>
      <c r="CU52" s="16">
        <f>$A$1*Populatie!$AZ52*Populatie!CU52/(Distante!CU52*Distante!CU52)</f>
        <v>3.3366671392500949E-2</v>
      </c>
      <c r="CV52" s="16">
        <f>$A$1*Populatie!$AZ52*Populatie!CV52/(Distante!CV52*Distante!CV52)</f>
        <v>4.1078368139999995E-2</v>
      </c>
      <c r="CW52" s="16">
        <f>$A$1*Populatie!$AZ52*Populatie!CW52/(Distante!CW52*Distante!CW52)</f>
        <v>0.21306890374753451</v>
      </c>
      <c r="CX52" s="16">
        <f>$A$1*Populatie!$AZ52*Populatie!CX52/(Distante!CX52*Distante!CX52)</f>
        <v>4.7705851546874997E-2</v>
      </c>
      <c r="CY52" s="16">
        <f>$A$1*Populatie!$AZ52*Populatie!CY52/(Distante!CY52*Distante!CY52)</f>
        <v>4.6027123701523544E-2</v>
      </c>
    </row>
    <row r="53" spans="1:103" ht="15.75" customHeight="1" x14ac:dyDescent="0.25">
      <c r="A53" s="2" t="s">
        <v>52</v>
      </c>
      <c r="B53" s="16">
        <v>11.284843526874999</v>
      </c>
      <c r="C53" s="16">
        <v>5.8158275537600002</v>
      </c>
      <c r="D53" s="16">
        <v>0.68696519795918365</v>
      </c>
      <c r="E53" s="16">
        <v>0.24360013608815426</v>
      </c>
      <c r="F53" s="16">
        <v>6.2046890793402785</v>
      </c>
      <c r="G53" s="16">
        <v>0.83562447743209878</v>
      </c>
      <c r="H53" s="16">
        <v>0.32340098257851241</v>
      </c>
      <c r="I53" s="16">
        <v>0.10158179304598622</v>
      </c>
      <c r="J53" s="16">
        <v>0.13126265519031144</v>
      </c>
      <c r="K53" s="16">
        <v>0.17601532965431071</v>
      </c>
      <c r="L53" s="16">
        <v>0.148801520703125</v>
      </c>
      <c r="M53" s="16">
        <v>2.5384192936197918E-2</v>
      </c>
      <c r="N53" s="16">
        <v>8.3098023749999986E-2</v>
      </c>
      <c r="O53" s="16">
        <v>0.16890213996237574</v>
      </c>
      <c r="P53" s="16">
        <v>0.39797193417968751</v>
      </c>
      <c r="Q53" s="16">
        <v>5.104649314371603E-2</v>
      </c>
      <c r="R53" s="16">
        <v>0.5420683038752363</v>
      </c>
      <c r="S53" s="16">
        <v>0.18167387880859376</v>
      </c>
      <c r="T53" s="16">
        <v>0.17878695323456792</v>
      </c>
      <c r="U53" s="16">
        <v>0.12026762518140285</v>
      </c>
      <c r="V53" s="16">
        <v>2.961110060493827</v>
      </c>
      <c r="W53" s="16">
        <v>7.3816346614069689E-2</v>
      </c>
      <c r="X53" s="16">
        <v>0.30334321480991738</v>
      </c>
      <c r="Y53" s="16">
        <v>3.9303099487636446E-2</v>
      </c>
      <c r="Z53" s="16">
        <v>0.2608215356930399</v>
      </c>
      <c r="AA53" s="16">
        <v>0.36111733777777777</v>
      </c>
      <c r="AB53" s="16">
        <v>0.35900691177777777</v>
      </c>
      <c r="AC53" s="16">
        <v>9.5911846433517994E-2</v>
      </c>
      <c r="AD53" s="16">
        <v>2.5032809229916901E-2</v>
      </c>
      <c r="AE53" s="16">
        <v>0.43441683121301772</v>
      </c>
      <c r="AF53" s="16">
        <v>7.6676159869073585E-2</v>
      </c>
      <c r="AG53" s="16">
        <v>2.9823459460207612E-2</v>
      </c>
      <c r="AH53" s="16">
        <v>0.93243049969135794</v>
      </c>
      <c r="AI53" s="16">
        <v>2.869163524878313E-2</v>
      </c>
      <c r="AJ53" s="16">
        <v>3.1259757747431047E-2</v>
      </c>
      <c r="AK53" s="16">
        <v>1.2798224499942189E-2</v>
      </c>
      <c r="AL53" s="16">
        <v>6.2345501416666664E-2</v>
      </c>
      <c r="AM53" s="16">
        <v>7.562737281908849E-2</v>
      </c>
      <c r="AN53" s="16">
        <v>9.6605062343195255E-2</v>
      </c>
      <c r="AO53" s="16">
        <v>0.42493492646604941</v>
      </c>
      <c r="AP53" s="16">
        <v>3.4261663878743603E-2</v>
      </c>
      <c r="AQ53" s="16">
        <v>2.9485919944839598E-2</v>
      </c>
      <c r="AR53" s="16">
        <v>3.8323437567680134E-2</v>
      </c>
      <c r="AS53" s="16">
        <v>0.37948138688865762</v>
      </c>
      <c r="AT53" s="16">
        <v>1.6700360846938775</v>
      </c>
      <c r="AU53" s="16">
        <v>8.1684664101403348E-2</v>
      </c>
      <c r="AV53" s="16">
        <v>0.11026179735939644</v>
      </c>
      <c r="AW53" s="16">
        <v>5.8271206777777779E-2</v>
      </c>
      <c r="AX53" s="16">
        <v>0.25047985353535351</v>
      </c>
      <c r="AY53" s="16">
        <v>0.18301350468750002</v>
      </c>
      <c r="AZ53" s="16">
        <f t="array" ref="AZ53:AZ103">TRANSPOSE(BA52:CY52)</f>
        <v>3.4208779926840419E-2</v>
      </c>
      <c r="BA53" s="16" t="s">
        <v>103</v>
      </c>
      <c r="BB53" s="16">
        <f>$A$1*Populatie!$BA53*Populatie!BB53/(Distante!BB53*Distante!BB53)</f>
        <v>1.6819576589792062E-2</v>
      </c>
      <c r="BC53" s="16">
        <f>$A$1*Populatie!$BA53*Populatie!BC53/(Distante!BC53*Distante!BC53)</f>
        <v>0.12233989820501731</v>
      </c>
      <c r="BD53" s="16">
        <f>$A$1*Populatie!$BA53*Populatie!BD53/(Distante!BD53*Distante!BD53)</f>
        <v>0.44939295830078124</v>
      </c>
      <c r="BE53" s="16">
        <f>$A$1*Populatie!$BA53*Populatie!BE53/(Distante!BE53*Distante!BE53)</f>
        <v>6.6146886974048871E-2</v>
      </c>
      <c r="BF53" s="16">
        <f>$A$1*Populatie!$BA53*Populatie!BF53/(Distante!BF53*Distante!BF53)</f>
        <v>0.13995743812122952</v>
      </c>
      <c r="BG53" s="16">
        <f>$A$1*Populatie!$BA53*Populatie!BG53/(Distante!BG53*Distante!BG53)</f>
        <v>0.47084034759183674</v>
      </c>
      <c r="BH53" s="16">
        <f>$A$1*Populatie!$BA53*Populatie!BH53/(Distante!BH53*Distante!BH53)</f>
        <v>0.18739057466359094</v>
      </c>
      <c r="BI53" s="16">
        <f>$A$1*Populatie!$BA53*Populatie!BI53/(Distante!BI53*Distante!BI53)</f>
        <v>0.56395272555555553</v>
      </c>
      <c r="BJ53" s="16">
        <f>$A$1*Populatie!$BA53*Populatie!BJ53/(Distante!BJ53*Distante!BJ53)</f>
        <v>0.53243033085714275</v>
      </c>
      <c r="BK53" s="16">
        <f>$A$1*Populatie!$BA53*Populatie!BK53/(Distante!BK53*Distante!BK53)</f>
        <v>2.1829041238507301E-2</v>
      </c>
      <c r="BL53" s="16">
        <f>$A$1*Populatie!$BA53*Populatie!BL53/(Distante!BL53*Distante!BL53)</f>
        <v>1.570459071784714E-2</v>
      </c>
      <c r="BM53" s="16">
        <f>$A$1*Populatie!$BA53*Populatie!BM53/(Distante!BM53*Distante!BM53)</f>
        <v>3.4058291611934695E-2</v>
      </c>
      <c r="BN53" s="16">
        <f>$A$1*Populatie!$BA53*Populatie!BN53/(Distante!BN53*Distante!BN53)</f>
        <v>0.28077107503999998</v>
      </c>
      <c r="BO53" s="16">
        <f>$A$1*Populatie!$BA53*Populatie!BO53/(Distante!BO53*Distante!BO53)</f>
        <v>2.2343623745152353E-2</v>
      </c>
      <c r="BP53" s="16">
        <f>$A$1*Populatie!$BA53*Populatie!BP53/(Distante!BP53*Distante!BP53)</f>
        <v>9.6325244979188346E-2</v>
      </c>
      <c r="BQ53" s="16">
        <f>$A$1*Populatie!$BA53*Populatie!BQ53/(Distante!BQ53*Distante!BQ53)</f>
        <v>2.4591884837773009E-2</v>
      </c>
      <c r="BR53" s="16">
        <f>$A$1*Populatie!$BA53*Populatie!BR53/(Distante!BR53*Distante!BR53)</f>
        <v>2.6454579996246948E-2</v>
      </c>
      <c r="BS53" s="16">
        <f>$A$1*Populatie!$BA53*Populatie!BS53/(Distante!BS53*Distante!BS53)</f>
        <v>9.4916845388429746E-2</v>
      </c>
      <c r="BT53" s="16">
        <f>$A$1*Populatie!$BA53*Populatie!BT53/(Distante!BT53*Distante!BT53)</f>
        <v>0.22750392280000001</v>
      </c>
      <c r="BU53" s="16">
        <f>$A$1*Populatie!$BA53*Populatie!BU53/(Distante!BU53*Distante!BU53)</f>
        <v>0.21215299633290816</v>
      </c>
      <c r="BV53" s="16">
        <f>$A$1*Populatie!$BA53*Populatie!BV53/(Distante!BV53*Distante!BV53)</f>
        <v>1.7783856426666664E-2</v>
      </c>
      <c r="BW53" s="16">
        <f>$A$1*Populatie!$BA53*Populatie!BW53/(Distante!BW53*Distante!BW53)</f>
        <v>2.3346587625000002</v>
      </c>
      <c r="BX53" s="16">
        <f>$A$1*Populatie!$BA53*Populatie!BX53/(Distante!BX53*Distante!BX53)</f>
        <v>1.5985608461934156E-2</v>
      </c>
      <c r="BY53" s="16">
        <f>$A$1*Populatie!$BA53*Populatie!BY53/(Distante!BY53*Distante!BY53)</f>
        <v>0.11595229585459184</v>
      </c>
      <c r="BZ53" s="16">
        <f>$A$1*Populatie!$BA53*Populatie!BZ53/(Distante!BZ53*Distante!BZ53)</f>
        <v>6.4272547933988409E-3</v>
      </c>
      <c r="CA53" s="16">
        <f>$A$1*Populatie!$BA53*Populatie!CA53/(Distante!CA53*Distante!CA53)</f>
        <v>4.5494683030933965E-2</v>
      </c>
      <c r="CB53" s="16">
        <f>$A$1*Populatie!$BA53*Populatie!CB53/(Distante!CB53*Distante!CB53)</f>
        <v>3.7596449574829931E-2</v>
      </c>
      <c r="CC53" s="16">
        <f>$A$1*Populatie!$BA53*Populatie!CC53/(Distante!CC53*Distante!CC53)</f>
        <v>3.6612313042831648E-2</v>
      </c>
      <c r="CD53" s="16">
        <f>$A$1*Populatie!$BA53*Populatie!CD53/(Distante!CD53*Distante!CD53)</f>
        <v>0.39988479500328727</v>
      </c>
      <c r="CE53" s="16">
        <f>$A$1*Populatie!$BA53*Populatie!CE53/(Distante!CE53*Distante!CE53)</f>
        <v>2.1940072277227725E-2</v>
      </c>
      <c r="CF53" s="16">
        <f>$A$1*Populatie!$BA53*Populatie!CF53/(Distante!CF53*Distante!CF53)</f>
        <v>3.8516727961432504E-2</v>
      </c>
      <c r="CG53" s="16">
        <f>$A$1*Populatie!$BA53*Populatie!CG53/(Distante!CG53*Distante!CG53)</f>
        <v>0.26794593807407407</v>
      </c>
      <c r="CH53" s="16">
        <f>$A$1*Populatie!$BA53*Populatie!CH53/(Distante!CH53*Distante!CH53)</f>
        <v>4.3638755075813607E-2</v>
      </c>
      <c r="CI53" s="16">
        <f>$A$1*Populatie!$BA53*Populatie!CI53/(Distante!CI53*Distante!CI53)</f>
        <v>0.53474373673257025</v>
      </c>
      <c r="CJ53" s="16">
        <f>$A$1*Populatie!$BA53*Populatie!CJ53/(Distante!CJ53*Distante!CJ53)</f>
        <v>2.109468890702948E-2</v>
      </c>
      <c r="CK53" s="16">
        <f>$A$1*Populatie!$BA53*Populatie!CK53/(Distante!CK53*Distante!CK53)</f>
        <v>0.73189573680000009</v>
      </c>
      <c r="CL53" s="16">
        <f>$A$1*Populatie!$BA53*Populatie!CL53/(Distante!CL53*Distante!CL53)</f>
        <v>4.797368767258383E-2</v>
      </c>
      <c r="CM53" s="16">
        <f>$A$1*Populatie!$BA53*Populatie!CM53/(Distante!CM53*Distante!CM53)</f>
        <v>2.8275319990548203E-2</v>
      </c>
      <c r="CN53" s="16">
        <f>$A$1*Populatie!$BA53*Populatie!CN53/(Distante!CN53*Distante!CN53)</f>
        <v>8.8636679459925302E-2</v>
      </c>
      <c r="CO53" s="16">
        <f>$A$1*Populatie!$BA53*Populatie!CO53/(Distante!CO53*Distante!CO53)</f>
        <v>1.8379489469954647E-2</v>
      </c>
      <c r="CP53" s="16">
        <f>$A$1*Populatie!$BA53*Populatie!CP53/(Distante!CP53*Distante!CP53)</f>
        <v>5.1772680214835241E-2</v>
      </c>
      <c r="CQ53" s="16">
        <f>$A$1*Populatie!$BA53*Populatie!CQ53/(Distante!CQ53*Distante!CQ53)</f>
        <v>0.89093744015999998</v>
      </c>
      <c r="CR53" s="16">
        <f>$A$1*Populatie!$BA53*Populatie!CR53/(Distante!CR53*Distante!CR53)</f>
        <v>2.7274839292088043E-2</v>
      </c>
      <c r="CS53" s="16">
        <f>$A$1*Populatie!$BA53*Populatie!CS53/(Distante!CS53*Distante!CS53)</f>
        <v>2.0353901002427757E-2</v>
      </c>
      <c r="CT53" s="16">
        <f>$A$1*Populatie!$BA53*Populatie!CT53/(Distante!CT53*Distante!CT53)</f>
        <v>5.2733953769607017E-2</v>
      </c>
      <c r="CU53" s="16">
        <f>$A$1*Populatie!$BA53*Populatie!CU53/(Distante!CU53*Distante!CU53)</f>
        <v>5.8553554020408162E-2</v>
      </c>
      <c r="CV53" s="16">
        <f>$A$1*Populatie!$BA53*Populatie!CV53/(Distante!CV53*Distante!CV53)</f>
        <v>0.77418926006944444</v>
      </c>
      <c r="CW53" s="16">
        <f>$A$1*Populatie!$BA53*Populatie!CW53/(Distante!CW53*Distante!CW53)</f>
        <v>7.6083048053633223E-2</v>
      </c>
      <c r="CX53" s="16">
        <f>$A$1*Populatie!$BA53*Populatie!CX53/(Distante!CX53*Distante!CX53)</f>
        <v>0.18789251887755101</v>
      </c>
      <c r="CY53" s="16">
        <f>$A$1*Populatie!$BA53*Populatie!CY53/(Distante!CY53*Distante!CY53)</f>
        <v>8.0166876527777777</v>
      </c>
    </row>
    <row r="54" spans="1:103" ht="15.75" customHeight="1" x14ac:dyDescent="0.25">
      <c r="A54" s="2" t="s">
        <v>53</v>
      </c>
      <c r="B54" s="16">
        <v>6.0961481198224856</v>
      </c>
      <c r="C54" s="16">
        <v>0.30681142873520706</v>
      </c>
      <c r="D54" s="16">
        <v>0.29537732026143787</v>
      </c>
      <c r="E54" s="16">
        <v>1.0763897706666665</v>
      </c>
      <c r="F54" s="16">
        <v>0.72684126451325459</v>
      </c>
      <c r="G54" s="16">
        <v>0.42912157822222224</v>
      </c>
      <c r="H54" s="16">
        <v>0.30628509862825787</v>
      </c>
      <c r="I54" s="16">
        <v>4.8715115293325478E-2</v>
      </c>
      <c r="J54" s="16">
        <v>1.1243453680707734E-2</v>
      </c>
      <c r="K54" s="16">
        <v>0.19928929648760332</v>
      </c>
      <c r="L54" s="16">
        <v>3.4680815999999996E-2</v>
      </c>
      <c r="M54" s="16">
        <v>1.3241740045880092E-2</v>
      </c>
      <c r="N54" s="16">
        <v>4.376084377503605E-2</v>
      </c>
      <c r="O54" s="16">
        <v>6.7790032325141789E-2</v>
      </c>
      <c r="P54" s="16">
        <v>4.593186261728395E-2</v>
      </c>
      <c r="Q54" s="16">
        <v>4.2838574811350831E-2</v>
      </c>
      <c r="R54" s="16">
        <v>0.28142111582907819</v>
      </c>
      <c r="S54" s="16">
        <v>3.6730030882352944E-2</v>
      </c>
      <c r="T54" s="16">
        <v>3.3723848954188354E-2</v>
      </c>
      <c r="U54" s="16">
        <v>9.9745917871093756E-2</v>
      </c>
      <c r="V54" s="16">
        <v>1.2014859742112482E-2</v>
      </c>
      <c r="W54" s="16">
        <v>6.1595504116339168E-3</v>
      </c>
      <c r="X54" s="16">
        <v>0.36359999027777778</v>
      </c>
      <c r="Y54" s="16">
        <v>1.1568020913530595E-2</v>
      </c>
      <c r="Z54" s="16">
        <v>0.10085019349962207</v>
      </c>
      <c r="AA54" s="16">
        <v>2.5438412894375855E-2</v>
      </c>
      <c r="AB54" s="16">
        <v>2.528974684499314E-2</v>
      </c>
      <c r="AC54" s="16">
        <v>1.146852380952381</v>
      </c>
      <c r="AD54" s="16">
        <v>0.91668675377777786</v>
      </c>
      <c r="AE54" s="16">
        <v>0.36776676927297669</v>
      </c>
      <c r="AF54" s="16">
        <v>9.8021472999999998E-2</v>
      </c>
      <c r="AG54" s="16">
        <v>1.4619299583828774E-2</v>
      </c>
      <c r="AH54" s="16">
        <v>2.6509883006535947E-2</v>
      </c>
      <c r="AI54" s="16">
        <v>1.3913450991094513E-2</v>
      </c>
      <c r="AJ54" s="16">
        <v>2.1535690194878075E-2</v>
      </c>
      <c r="AK54" s="16">
        <v>5.2198370041322308E-2</v>
      </c>
      <c r="AL54" s="16">
        <v>5.5067406933619993E-2</v>
      </c>
      <c r="AM54" s="16">
        <v>3.7353814712109822E-2</v>
      </c>
      <c r="AN54" s="16">
        <v>3.3798285786848077E-2</v>
      </c>
      <c r="AO54" s="16">
        <v>6.3473740234818832E-2</v>
      </c>
      <c r="AP54" s="16">
        <v>3.2141996021767684E-2</v>
      </c>
      <c r="AQ54" s="16">
        <v>1.2878196527777776E-2</v>
      </c>
      <c r="AR54" s="16">
        <v>4.5417735294117651E-3</v>
      </c>
      <c r="AS54" s="16">
        <v>6.6045592858559821E-2</v>
      </c>
      <c r="AT54" s="16">
        <v>5.04019280148423E-2</v>
      </c>
      <c r="AU54" s="16">
        <v>3.6697232345734014E-2</v>
      </c>
      <c r="AV54" s="16">
        <v>3.2524606448753463E-2</v>
      </c>
      <c r="AW54" s="16">
        <v>2.214304229390681E-2</v>
      </c>
      <c r="AX54" s="16">
        <v>1.7293578194444444E-2</v>
      </c>
      <c r="AY54" s="16">
        <v>2.6206380746985593E-2</v>
      </c>
      <c r="AZ54" s="16">
        <v>7.5778780029585796E-2</v>
      </c>
      <c r="BA54" s="16">
        <f t="array" ref="BA54:BA103">TRANSPOSE(BB53:CY53)</f>
        <v>1.6819576589792062E-2</v>
      </c>
      <c r="BB54" s="16" t="s">
        <v>103</v>
      </c>
      <c r="BC54" s="16">
        <f>$A$1*Populatie!$BB54*Populatie!BC54/(Distante!BC54*Distante!BC54)</f>
        <v>0.17711082016460902</v>
      </c>
      <c r="BD54" s="16">
        <f>$A$1*Populatie!$BB54*Populatie!BD54/(Distante!BD54*Distante!BD54)</f>
        <v>3.472062409917355E-2</v>
      </c>
      <c r="BE54" s="16">
        <f>$A$1*Populatie!$BB54*Populatie!BE54/(Distante!BE54*Distante!BE54)</f>
        <v>9.9826311037067877E-2</v>
      </c>
      <c r="BF54" s="16">
        <f>$A$1*Populatie!$BB54*Populatie!BF54/(Distante!BF54*Distante!BF54)</f>
        <v>3.9585392061231753E-2</v>
      </c>
      <c r="BG54" s="16">
        <f>$A$1*Populatie!$BB54*Populatie!BG54/(Distante!BG54*Distante!BG54)</f>
        <v>0.17407285606611569</v>
      </c>
      <c r="BH54" s="16">
        <f>$A$1*Populatie!$BB54*Populatie!BH54/(Distante!BH54*Distante!BH54)</f>
        <v>9.0811048244897954E-2</v>
      </c>
      <c r="BI54" s="16">
        <f>$A$1*Populatie!$BB54*Populatie!BI54/(Distante!BI54*Distante!BI54)</f>
        <v>0.1205448064516129</v>
      </c>
      <c r="BJ54" s="16">
        <f>$A$1*Populatie!$BB54*Populatie!BJ54/(Distante!BJ54*Distante!BJ54)</f>
        <v>8.8555970196311715E-2</v>
      </c>
      <c r="BK54" s="16">
        <f>$A$1*Populatie!$BB54*Populatie!BK54/(Distante!BK54*Distante!BK54)</f>
        <v>1.0767292570677186E-2</v>
      </c>
      <c r="BL54" s="16">
        <f>$A$1*Populatie!$BB54*Populatie!BL54/(Distante!BL54*Distante!BL54)</f>
        <v>0.64788664320987654</v>
      </c>
      <c r="BM54" s="16">
        <f>$A$1*Populatie!$BB54*Populatie!BM54/(Distante!BM54*Distante!BM54)</f>
        <v>2.5254874561804599E-2</v>
      </c>
      <c r="BN54" s="16">
        <f>$A$1*Populatie!$BB54*Populatie!BN54/(Distante!BN54*Distante!BN54)</f>
        <v>0.22813257785688856</v>
      </c>
      <c r="BO54" s="16">
        <f>$A$1*Populatie!$BB54*Populatie!BO54/(Distante!BO54*Distante!BO54)</f>
        <v>0.50996490747922429</v>
      </c>
      <c r="BP54" s="16">
        <f>$A$1*Populatie!$BB54*Populatie!BP54/(Distante!BP54*Distante!BP54)</f>
        <v>3.3804162040000002E-2</v>
      </c>
      <c r="BQ54" s="16">
        <f>$A$1*Populatie!$BB54*Populatie!BQ54/(Distante!BQ54*Distante!BQ54)</f>
        <v>0.5488750543209876</v>
      </c>
      <c r="BR54" s="16">
        <f>$A$1*Populatie!$BB54*Populatie!BR54/(Distante!BR54*Distante!BR54)</f>
        <v>1.0260232908163264E-2</v>
      </c>
      <c r="BS54" s="16">
        <f>$A$1*Populatie!$BB54*Populatie!BS54/(Distante!BS54*Distante!BS54)</f>
        <v>0.11866417727478495</v>
      </c>
      <c r="BT54" s="16">
        <f>$A$1*Populatie!$BB54*Populatie!BT54/(Distante!BT54*Distante!BT54)</f>
        <v>6.4104800493827163E-2</v>
      </c>
      <c r="BU54" s="16">
        <f>$A$1*Populatie!$BB54*Populatie!BU54/(Distante!BU54*Distante!BU54)</f>
        <v>0.26362671788194442</v>
      </c>
      <c r="BV54" s="16">
        <f>$A$1*Populatie!$BB54*Populatie!BV54/(Distante!BV54*Distante!BV54)</f>
        <v>1.0559156989247311E-2</v>
      </c>
      <c r="BW54" s="16">
        <f>$A$1*Populatie!$BB54*Populatie!BW54/(Distante!BW54*Distante!BW54)</f>
        <v>3.5486787096774192E-2</v>
      </c>
      <c r="BX54" s="16">
        <f>$A$1*Populatie!$BB54*Populatie!BX54/(Distante!BX54*Distante!BX54)</f>
        <v>3.4739796979591837</v>
      </c>
      <c r="BY54" s="16">
        <f>$A$1*Populatie!$BB54*Populatie!BY54/(Distante!BY54*Distante!BY54)</f>
        <v>9.8683851843043999E-2</v>
      </c>
      <c r="BZ54" s="16">
        <f>$A$1*Populatie!$BB54*Populatie!BZ54/(Distante!BZ54*Distante!BZ54)</f>
        <v>0.64692031388888882</v>
      </c>
      <c r="CA54" s="16">
        <f>$A$1*Populatie!$BB54*Populatie!CA54/(Distante!CA54*Distante!CA54)</f>
        <v>0.16613736133254015</v>
      </c>
      <c r="CB54" s="16">
        <f>$A$1*Populatie!$BB54*Populatie!CB54/(Distante!CB54*Distante!CB54)</f>
        <v>6.7274360666666659</v>
      </c>
      <c r="CC54" s="16">
        <f>$A$1*Populatie!$BB54*Populatie!CC54/(Distante!CC54*Distante!CC54)</f>
        <v>0.18347016718367345</v>
      </c>
      <c r="CD54" s="16">
        <f>$A$1*Populatie!$BB54*Populatie!CD54/(Distante!CD54*Distante!CD54)</f>
        <v>3.5537817497600002E-2</v>
      </c>
      <c r="CE54" s="16">
        <f>$A$1*Populatie!$BB54*Populatie!CE54/(Distante!CE54*Distante!CE54)</f>
        <v>1.2668349407898816E-2</v>
      </c>
      <c r="CF54" s="16">
        <f>$A$1*Populatie!$BB54*Populatie!CF54/(Distante!CF54*Distante!CF54)</f>
        <v>4.884362372448979E-2</v>
      </c>
      <c r="CG54" s="16">
        <f>$A$1*Populatie!$BB54*Populatie!CG54/(Distante!CG54*Distante!CG54)</f>
        <v>5.7273402150537632E-2</v>
      </c>
      <c r="CH54" s="16">
        <f>$A$1*Populatie!$BB54*Populatie!CH54/(Distante!CH54*Distante!CH54)</f>
        <v>1.1936541240997229</v>
      </c>
      <c r="CI54" s="16">
        <f>$A$1*Populatie!$BB54*Populatie!CI54/(Distante!CI54*Distante!CI54)</f>
        <v>7.7112815910585136E-2</v>
      </c>
      <c r="CJ54" s="16">
        <f>$A$1*Populatie!$BB54*Populatie!CJ54/(Distante!CJ54*Distante!CJ54)</f>
        <v>0.48145955192743761</v>
      </c>
      <c r="CK54" s="16">
        <f>$A$1*Populatie!$BB54*Populatie!CK54/(Distante!CK54*Distante!CK54)</f>
        <v>3.3291998246173467E-2</v>
      </c>
      <c r="CL54" s="16">
        <f>$A$1*Populatie!$BB54*Populatie!CL54/(Distante!CL54*Distante!CL54)</f>
        <v>0.11098053710953767</v>
      </c>
      <c r="CM54" s="16">
        <f>$A$1*Populatie!$BB54*Populatie!CM54/(Distante!CM54*Distante!CM54)</f>
        <v>1.5960927810650886E-2</v>
      </c>
      <c r="CN54" s="16">
        <f>$A$1*Populatie!$BB54*Populatie!CN54/(Distante!CN54*Distante!CN54)</f>
        <v>0.18519743221564758</v>
      </c>
      <c r="CO54" s="16">
        <f>$A$1*Populatie!$BB54*Populatie!CO54/(Distante!CO54*Distante!CO54)</f>
        <v>0.13155161377777777</v>
      </c>
      <c r="CP54" s="16">
        <f>$A$1*Populatie!$BB54*Populatie!CP54/(Distante!CP54*Distante!CP54)</f>
        <v>2.4621121209829868E-2</v>
      </c>
      <c r="CQ54" s="16">
        <f>$A$1*Populatie!$BB54*Populatie!CQ54/(Distante!CQ54*Distante!CQ54)</f>
        <v>9.5395564120848181E-2</v>
      </c>
      <c r="CR54" s="16">
        <f>$A$1*Populatie!$BB54*Populatie!CR54/(Distante!CR54*Distante!CR54)</f>
        <v>2.9765559608888888E-2</v>
      </c>
      <c r="CS54" s="16">
        <f>$A$1*Populatie!$BB54*Populatie!CS54/(Distante!CS54*Distante!CS54)</f>
        <v>1.0545537013333333</v>
      </c>
      <c r="CT54" s="16">
        <f>$A$1*Populatie!$BB54*Populatie!CT54/(Distante!CT54*Distante!CT54)</f>
        <v>2.4025114283309484E-2</v>
      </c>
      <c r="CU54" s="16">
        <f>$A$1*Populatie!$BB54*Populatie!CU54/(Distante!CU54*Distante!CU54)</f>
        <v>2.2046670852621835E-2</v>
      </c>
      <c r="CV54" s="16">
        <f>$A$1*Populatie!$BB54*Populatie!CV54/(Distante!CV54*Distante!CV54)</f>
        <v>3.5558934893877188E-2</v>
      </c>
      <c r="CW54" s="16">
        <f>$A$1*Populatie!$BB54*Populatie!CW54/(Distante!CW54*Distante!CW54)</f>
        <v>8.6316283364686899E-2</v>
      </c>
      <c r="CX54" s="16">
        <f>$A$1*Populatie!$BB54*Populatie!CX54/(Distante!CX54*Distante!CX54)</f>
        <v>3.9074137345041317E-2</v>
      </c>
      <c r="CY54" s="16">
        <f>$A$1*Populatie!$BB54*Populatie!CY54/(Distante!CY54*Distante!CY54)</f>
        <v>3.734096740362812E-2</v>
      </c>
    </row>
    <row r="55" spans="1:103" ht="15.75" customHeight="1" x14ac:dyDescent="0.25">
      <c r="A55" s="2" t="s">
        <v>54</v>
      </c>
      <c r="B55" s="16">
        <v>57.505564399176961</v>
      </c>
      <c r="C55" s="16">
        <v>1.352256973545906</v>
      </c>
      <c r="D55" s="16">
        <v>1.8498051195266272</v>
      </c>
      <c r="E55" s="16">
        <v>2.2623479074380164</v>
      </c>
      <c r="F55" s="16">
        <v>4.7039836175170064</v>
      </c>
      <c r="G55" s="16">
        <v>9.8219577929999993</v>
      </c>
      <c r="H55" s="16">
        <v>90.854947068000001</v>
      </c>
      <c r="I55" s="16">
        <v>0.26879952184075967</v>
      </c>
      <c r="J55" s="16">
        <v>4.7634761032990809E-2</v>
      </c>
      <c r="K55" s="16">
        <v>1.090239765</v>
      </c>
      <c r="L55" s="16">
        <v>0.16244847495918369</v>
      </c>
      <c r="M55" s="16">
        <v>6.5591100217365056E-2</v>
      </c>
      <c r="N55" s="16">
        <v>0.30146201367187497</v>
      </c>
      <c r="O55" s="16">
        <v>0.44912474644506006</v>
      </c>
      <c r="P55" s="16">
        <v>0.3244791211934156</v>
      </c>
      <c r="Q55" s="16">
        <v>0.18719327552958362</v>
      </c>
      <c r="R55" s="16">
        <v>2.1739795910204083</v>
      </c>
      <c r="S55" s="16">
        <v>0.81650462211720232</v>
      </c>
      <c r="T55" s="16">
        <v>9.3139845839335184E-2</v>
      </c>
      <c r="U55" s="16">
        <v>7.2155225395833344</v>
      </c>
      <c r="V55" s="16">
        <v>0.14965863265251275</v>
      </c>
      <c r="W55" s="16">
        <v>0.3099614183115339</v>
      </c>
      <c r="X55" s="16">
        <v>3.1516272177514799</v>
      </c>
      <c r="Y55" s="16">
        <v>5.8055010544217689E-2</v>
      </c>
      <c r="Z55" s="16">
        <v>0.99410687841796885</v>
      </c>
      <c r="AA55" s="16">
        <v>0.10953591464653795</v>
      </c>
      <c r="AB55" s="16">
        <v>0.11433972830361225</v>
      </c>
      <c r="AC55" s="16">
        <v>0.72915982142857139</v>
      </c>
      <c r="AD55" s="16">
        <v>0.14570557658333333</v>
      </c>
      <c r="AE55" s="16">
        <v>33.670548103703702</v>
      </c>
      <c r="AF55" s="16">
        <v>35.897063003999996</v>
      </c>
      <c r="AG55" s="16">
        <v>7.8169578656250002E-2</v>
      </c>
      <c r="AH55" s="16">
        <v>0.24054472397119339</v>
      </c>
      <c r="AI55" s="16">
        <v>7.5093792821216282E-2</v>
      </c>
      <c r="AJ55" s="16">
        <v>8.3873431359375014E-2</v>
      </c>
      <c r="AK55" s="16">
        <v>3.1035211604878633E-2</v>
      </c>
      <c r="AL55" s="16">
        <v>0.226176262109375</v>
      </c>
      <c r="AM55" s="16">
        <v>0.19250545922491347</v>
      </c>
      <c r="AN55" s="16">
        <v>0.1480704849375</v>
      </c>
      <c r="AO55" s="16">
        <v>0.47287093058431956</v>
      </c>
      <c r="AP55" s="16">
        <v>7.5416535768698056E-2</v>
      </c>
      <c r="AQ55" s="16">
        <v>9.097619068287037E-2</v>
      </c>
      <c r="AR55" s="16">
        <v>2.5798574375075472E-2</v>
      </c>
      <c r="AS55" s="16">
        <v>0.50369544985127901</v>
      </c>
      <c r="AT55" s="16">
        <v>0.28105875199704144</v>
      </c>
      <c r="AU55" s="16">
        <v>0.949991081632653</v>
      </c>
      <c r="AV55" s="16">
        <v>0.15234856977551023</v>
      </c>
      <c r="AW55" s="16">
        <v>0.20285523848396503</v>
      </c>
      <c r="AX55" s="16">
        <v>0.11259005413333333</v>
      </c>
      <c r="AY55" s="16">
        <v>8.2099820975727572E-2</v>
      </c>
      <c r="AZ55" s="16">
        <v>0.17226780426446281</v>
      </c>
      <c r="BA55" s="16">
        <v>0.12233989820501731</v>
      </c>
      <c r="BB55" s="16">
        <f t="array" ref="BB55:BB103">TRANSPOSE(BC54:CY54)</f>
        <v>0.17711082016460902</v>
      </c>
      <c r="BC55" s="16" t="s">
        <v>103</v>
      </c>
      <c r="BD55" s="16">
        <f>$A$1*Populatie!$BC55*Populatie!BD55/(Distante!BD55*Distante!BD55)</f>
        <v>0.16284636026520347</v>
      </c>
      <c r="BE55" s="16">
        <f>$A$1*Populatie!$BC55*Populatie!BE55/(Distante!BE55*Distante!BE55)</f>
        <v>0.22542687781065088</v>
      </c>
      <c r="BF55" s="16">
        <f>$A$1*Populatie!$BC55*Populatie!BF55/(Distante!BF55*Distante!BF55)</f>
        <v>0.37393533252892563</v>
      </c>
      <c r="BG55" s="16">
        <f>$A$1*Populatie!$BC55*Populatie!BG55/(Distante!BG55*Distante!BG55)</f>
        <v>2.1426518851199998</v>
      </c>
      <c r="BH55" s="16">
        <f>$A$1*Populatie!$BC55*Populatie!BH55/(Distante!BH55*Distante!BH55)</f>
        <v>0.55883672903703707</v>
      </c>
      <c r="BI55" s="16">
        <f>$A$1*Populatie!$BC55*Populatie!BI55/(Distante!BI55*Distante!BI55)</f>
        <v>1.1508192744140624</v>
      </c>
      <c r="BJ55" s="16">
        <f>$A$1*Populatie!$BC55*Populatie!BJ55/(Distante!BJ55*Distante!BJ55)</f>
        <v>0.53909960259878964</v>
      </c>
      <c r="BK55" s="16">
        <f>$A$1*Populatie!$BC55*Populatie!BK55/(Distante!BK55*Distante!BK55)</f>
        <v>5.8569762656249996E-2</v>
      </c>
      <c r="BL55" s="16">
        <f>$A$1*Populatie!$BC55*Populatie!BL55/(Distante!BL55*Distante!BL55)</f>
        <v>0.13450491012849583</v>
      </c>
      <c r="BM55" s="16">
        <f>$A$1*Populatie!$BC55*Populatie!BM55/(Distante!BM55*Distante!BM55)</f>
        <v>0.10962436108220602</v>
      </c>
      <c r="BN55" s="16">
        <f>$A$1*Populatie!$BC55*Populatie!BN55/(Distante!BN55*Distante!BN55)</f>
        <v>1.1904490141709276</v>
      </c>
      <c r="BO55" s="16">
        <f>$A$1*Populatie!$BC55*Populatie!BO55/(Distante!BO55*Distante!BO55)</f>
        <v>0.55670702104637337</v>
      </c>
      <c r="BP55" s="16">
        <f>$A$1*Populatie!$BC55*Populatie!BP55/(Distante!BP55*Distante!BP55)</f>
        <v>0.14883949606994459</v>
      </c>
      <c r="BQ55" s="16">
        <f>$A$1*Populatie!$BC55*Populatie!BQ55/(Distante!BQ55*Distante!BQ55)</f>
        <v>0.66903218076923066</v>
      </c>
      <c r="BR55" s="16">
        <f>$A$1*Populatie!$BC55*Populatie!BR55/(Distante!BR55*Distante!BR55)</f>
        <v>4.1322677338719853E-2</v>
      </c>
      <c r="BS55" s="16">
        <f>$A$1*Populatie!$BC55*Populatie!BS55/(Distante!BS55*Distante!BS55)</f>
        <v>1.8466447138504154</v>
      </c>
      <c r="BT55" s="16">
        <f>$A$1*Populatie!$BC55*Populatie!BT55/(Distante!BT55*Distante!BT55)</f>
        <v>0.36681600083333332</v>
      </c>
      <c r="BU55" s="16">
        <f>$A$1*Populatie!$BC55*Populatie!BU55/(Distante!BU55*Distante!BU55)</f>
        <v>0.59389100288350627</v>
      </c>
      <c r="BV55" s="16">
        <f>$A$1*Populatie!$BC55*Populatie!BV55/(Distante!BV55*Distante!BV55)</f>
        <v>5.8517969160997725E-2</v>
      </c>
      <c r="BW55" s="16">
        <f>$A$1*Populatie!$BC55*Populatie!BW55/(Distante!BW55*Distante!BW55)</f>
        <v>0.19666482040816324</v>
      </c>
      <c r="BX55" s="16">
        <f>$A$1*Populatie!$BC55*Populatie!BX55/(Distante!BX55*Distante!BX55)</f>
        <v>0.14846054043209875</v>
      </c>
      <c r="BY55" s="16">
        <f>$A$1*Populatie!$BC55*Populatie!BY55/(Distante!BY55*Distante!BY55)</f>
        <v>4.9956335751479282</v>
      </c>
      <c r="BZ55" s="16">
        <f>$A$1*Populatie!$BC55*Populatie!BZ55/(Distante!BZ55*Distante!BZ55)</f>
        <v>5.6074029798816566E-2</v>
      </c>
      <c r="CA55" s="16">
        <f>$A$1*Populatie!$BC55*Populatie!CA55/(Distante!CA55*Distante!CA55)</f>
        <v>8.7684979296296284</v>
      </c>
      <c r="CB55" s="16">
        <f>$A$1*Populatie!$BC55*Populatie!CB55/(Distante!CB55*Distante!CB55)</f>
        <v>0.42654031703601103</v>
      </c>
      <c r="CC55" s="16">
        <f>$A$1*Populatie!$BC55*Populatie!CC55/(Distante!CC55*Distante!CC55)</f>
        <v>1.42894908525</v>
      </c>
      <c r="CD55" s="16">
        <f>$A$1*Populatie!$BC55*Populatie!CD55/(Distante!CD55*Distante!CD55)</f>
        <v>0.21523651010516687</v>
      </c>
      <c r="CE55" s="16">
        <f>$A$1*Populatie!$BC55*Populatie!CE55/(Distante!CE55*Distante!CE55)</f>
        <v>5.1964012170000004E-2</v>
      </c>
      <c r="CF55" s="16">
        <f>$A$1*Populatie!$BC55*Populatie!CF55/(Distante!CF55*Distante!CF55)</f>
        <v>0.1082073175</v>
      </c>
      <c r="CG55" s="16">
        <f>$A$1*Populatie!$BC55*Populatie!CG55/(Distante!CG55*Distante!CG55)</f>
        <v>0.16267796660640496</v>
      </c>
      <c r="CH55" s="16">
        <f>$A$1*Populatie!$BC55*Populatie!CH55/(Distante!CH55*Distante!CH55)</f>
        <v>0.62124416785714276</v>
      </c>
      <c r="CI55" s="16">
        <f>$A$1*Populatie!$BC55*Populatie!CI55/(Distante!CI55*Distante!CI55)</f>
        <v>0.51785538151041655</v>
      </c>
      <c r="CJ55" s="16">
        <f>$A$1*Populatie!$BC55*Populatie!CJ55/(Distante!CJ55*Distante!CJ55)</f>
        <v>0.29203619837750133</v>
      </c>
      <c r="CK55" s="16">
        <f>$A$1*Populatie!$BC55*Populatie!CK55/(Distante!CK55*Distante!CK55)</f>
        <v>0.25137633834319528</v>
      </c>
      <c r="CL55" s="16">
        <f>$A$1*Populatie!$BC55*Populatie!CL55/(Distante!CL55*Distante!CL55)</f>
        <v>0.25061525081360941</v>
      </c>
      <c r="CM55" s="16">
        <f>$A$1*Populatie!$BC55*Populatie!CM55/(Distante!CM55*Distante!CM55)</f>
        <v>6.7099961792054102E-2</v>
      </c>
      <c r="CN55" s="16">
        <f>$A$1*Populatie!$BC55*Populatie!CN55/(Distante!CN55*Distante!CN55)</f>
        <v>1.14619723968</v>
      </c>
      <c r="CO55" s="16">
        <f>$A$1*Populatie!$BC55*Populatie!CO55/(Distante!CO55*Distante!CO55)</f>
        <v>0.92932769537037041</v>
      </c>
      <c r="CP55" s="16">
        <f>$A$1*Populatie!$BC55*Populatie!CP55/(Distante!CP55*Distante!CP55)</f>
        <v>0.13610983333333332</v>
      </c>
      <c r="CQ55" s="16">
        <f>$A$1*Populatie!$BC55*Populatie!CQ55/(Distante!CQ55*Distante!CQ55)</f>
        <v>0.66779590025826441</v>
      </c>
      <c r="CR55" s="16">
        <f>$A$1*Populatie!$BC55*Populatie!CR55/(Distante!CR55*Distante!CR55)</f>
        <v>8.2138503587962958E-2</v>
      </c>
      <c r="CS55" s="16">
        <f>$A$1*Populatie!$BC55*Populatie!CS55/(Distante!CS55*Distante!CS55)</f>
        <v>0.2231617363535503</v>
      </c>
      <c r="CT55" s="16">
        <f>$A$1*Populatie!$BC55*Populatie!CT55/(Distante!CT55*Distante!CT55)</f>
        <v>0.14003244311342591</v>
      </c>
      <c r="CU55" s="16">
        <f>$A$1*Populatie!$BC55*Populatie!CU55/(Distante!CU55*Distante!CU55)</f>
        <v>0.12850091556712961</v>
      </c>
      <c r="CV55" s="16">
        <f>$A$1*Populatie!$BC55*Populatie!CV55/(Distante!CV55*Distante!CV55)</f>
        <v>0.19428791146556579</v>
      </c>
      <c r="CW55" s="16">
        <f>$A$1*Populatie!$BC55*Populatie!CW55/(Distante!CW55*Distante!CW55)</f>
        <v>0.19941951459960935</v>
      </c>
      <c r="CX55" s="16">
        <f>$A$1*Populatie!$BC55*Populatie!CX55/(Distante!CX55*Distante!CX55)</f>
        <v>0.22875677042211653</v>
      </c>
      <c r="CY55" s="16">
        <f>$A$1*Populatie!$BC55*Populatie!CY55/(Distante!CY55*Distante!CY55)</f>
        <v>0.22151031719008263</v>
      </c>
    </row>
    <row r="56" spans="1:103" ht="15.75" customHeight="1" x14ac:dyDescent="0.25">
      <c r="A56" s="2" t="s">
        <v>55</v>
      </c>
      <c r="B56" s="16">
        <v>8.871443664672217</v>
      </c>
      <c r="C56" s="16">
        <v>84.755652739506161</v>
      </c>
      <c r="D56" s="16">
        <v>1.8898919827586207</v>
      </c>
      <c r="E56" s="16">
        <v>0.26478235846214826</v>
      </c>
      <c r="F56" s="16">
        <v>2.9296934901475695</v>
      </c>
      <c r="G56" s="16">
        <v>0.71194874519937623</v>
      </c>
      <c r="H56" s="16">
        <v>0.3116358537190082</v>
      </c>
      <c r="I56" s="16">
        <v>0.33260571711111114</v>
      </c>
      <c r="J56" s="16">
        <v>1.11949254921875</v>
      </c>
      <c r="K56" s="16">
        <v>0.10307170564307852</v>
      </c>
      <c r="L56" s="16">
        <v>0.82591610625</v>
      </c>
      <c r="M56" s="16">
        <v>7.4522347933884292E-2</v>
      </c>
      <c r="N56" s="16">
        <v>8.4028700104104695E-2</v>
      </c>
      <c r="O56" s="16">
        <v>0.27250163021120294</v>
      </c>
      <c r="P56" s="16">
        <v>0.481054823375</v>
      </c>
      <c r="Q56" s="16">
        <v>6.4162940658664208E-2</v>
      </c>
      <c r="R56" s="16">
        <v>0.48259434150144803</v>
      </c>
      <c r="S56" s="16">
        <v>7.1706499000000007E-2</v>
      </c>
      <c r="T56" s="16">
        <v>1.0940646539200001</v>
      </c>
      <c r="U56" s="16">
        <v>0.15026160812444445</v>
      </c>
      <c r="V56" s="16">
        <v>0.85633964480151237</v>
      </c>
      <c r="W56" s="16">
        <v>7.8421876035502963E-2</v>
      </c>
      <c r="X56" s="16">
        <v>0.29230777520661161</v>
      </c>
      <c r="Y56" s="16">
        <v>0.15084914187415122</v>
      </c>
      <c r="Z56" s="16">
        <v>0.20863742592592593</v>
      </c>
      <c r="AA56" s="16">
        <v>3.6321711005917159</v>
      </c>
      <c r="AB56" s="16">
        <v>5.0433847719008265</v>
      </c>
      <c r="AC56" s="16">
        <v>0.10894553571428571</v>
      </c>
      <c r="AD56" s="16">
        <v>3.1710491654280623E-2</v>
      </c>
      <c r="AE56" s="16">
        <v>0.40514645661066467</v>
      </c>
      <c r="AF56" s="16">
        <v>0.10346194374999999</v>
      </c>
      <c r="AG56" s="16">
        <v>9.0658477032746709E-2</v>
      </c>
      <c r="AH56" s="16">
        <v>0.78270139245541825</v>
      </c>
      <c r="AI56" s="16">
        <v>8.9282173022944986E-2</v>
      </c>
      <c r="AJ56" s="16">
        <v>7.9740916855368882E-2</v>
      </c>
      <c r="AK56" s="16">
        <v>1.6086741097260694E-2</v>
      </c>
      <c r="AL56" s="16">
        <v>6.304375489292087E-2</v>
      </c>
      <c r="AM56" s="16">
        <v>0.22444218268200752</v>
      </c>
      <c r="AN56" s="16">
        <v>0.39818362789256201</v>
      </c>
      <c r="AO56" s="16">
        <v>0.37028647073691706</v>
      </c>
      <c r="AP56" s="16">
        <v>4.0103136102308735E-2</v>
      </c>
      <c r="AQ56" s="16">
        <v>4.162848008897569E-2</v>
      </c>
      <c r="AR56" s="16">
        <v>0.14186742400000002</v>
      </c>
      <c r="AS56" s="16">
        <v>0.25472368757396452</v>
      </c>
      <c r="AT56" s="16">
        <v>0.30529455081481482</v>
      </c>
      <c r="AU56" s="16">
        <v>9.4666407499999994E-2</v>
      </c>
      <c r="AV56" s="16">
        <v>0.495722524</v>
      </c>
      <c r="AW56" s="16">
        <v>6.0387719493979579E-2</v>
      </c>
      <c r="AX56" s="16">
        <v>1.4271040290858725</v>
      </c>
      <c r="AY56" s="16">
        <v>1.38262779375</v>
      </c>
      <c r="AZ56" s="16">
        <v>4.0744541320645901E-2</v>
      </c>
      <c r="BA56" s="16">
        <v>0.44939295830078124</v>
      </c>
      <c r="BB56" s="16">
        <v>3.472062409917355E-2</v>
      </c>
      <c r="BC56" s="16">
        <f t="array" ref="BC56:BC103">TRANSPOSE(BD55:CY55)</f>
        <v>0.16284636026520347</v>
      </c>
      <c r="BD56" s="16" t="s">
        <v>103</v>
      </c>
      <c r="BE56" s="16">
        <f>$A$1*Populatie!$BD56*Populatie!BE56/(Distante!BE56*Distante!BE56)</f>
        <v>6.8630128387543246E-2</v>
      </c>
      <c r="BF56" s="16">
        <f>$A$1*Populatie!$BD56*Populatie!BF56/(Distante!BF56*Distante!BF56)</f>
        <v>0.24728768634775597</v>
      </c>
      <c r="BG56" s="16">
        <f>$A$1*Populatie!$BD56*Populatie!BG56/(Distante!BG56*Distante!BG56)</f>
        <v>0.33529123674976913</v>
      </c>
      <c r="BH56" s="16">
        <f>$A$1*Populatie!$BD56*Populatie!BH56/(Distante!BH56*Distante!BH56)</f>
        <v>0.17274461930943891</v>
      </c>
      <c r="BI56" s="16">
        <f>$A$1*Populatie!$BD56*Populatie!BI56/(Distante!BI56*Distante!BI56)</f>
        <v>0.35451994711538459</v>
      </c>
      <c r="BJ56" s="16">
        <f>$A$1*Populatie!$BD56*Populatie!BJ56/(Distante!BJ56*Distante!BJ56)</f>
        <v>1.4647551530321046</v>
      </c>
      <c r="BK56" s="16">
        <f>$A$1*Populatie!$BD56*Populatie!BK56/(Distante!BK56*Distante!BK56)</f>
        <v>6.7927262419247042E-2</v>
      </c>
      <c r="BL56" s="16">
        <f>$A$1*Populatie!$BD56*Populatie!BL56/(Distante!BL56*Distante!BL56)</f>
        <v>2.9661204036609521E-2</v>
      </c>
      <c r="BM56" s="16">
        <f>$A$1*Populatie!$BD56*Populatie!BM56/(Distante!BM56*Distante!BM56)</f>
        <v>4.0500005198487711E-2</v>
      </c>
      <c r="BN56" s="16">
        <f>$A$1*Populatie!$BD56*Populatie!BN56/(Distante!BN56*Distante!BN56)</f>
        <v>0.26298914905772663</v>
      </c>
      <c r="BO56" s="16">
        <f>$A$1*Populatie!$BD56*Populatie!BO56/(Distante!BO56*Distante!BO56)</f>
        <v>3.3265604393396805E-2</v>
      </c>
      <c r="BP56" s="16">
        <f>$A$1*Populatie!$BD56*Populatie!BP56/(Distante!BP56*Distante!BP56)</f>
        <v>0.3964487694444444</v>
      </c>
      <c r="BQ56" s="16">
        <f>$A$1*Populatie!$BD56*Populatie!BQ56/(Distante!BQ56*Distante!BQ56)</f>
        <v>3.4014751682692308E-2</v>
      </c>
      <c r="BR56" s="16">
        <f>$A$1*Populatie!$BD56*Populatie!BR56/(Distante!BR56*Distante!BR56)</f>
        <v>9.4788795728017086E-2</v>
      </c>
      <c r="BS56" s="16">
        <f>$A$1*Populatie!$BD56*Populatie!BS56/(Distante!BS56*Distante!BS56)</f>
        <v>6.5485936686390536E-2</v>
      </c>
      <c r="BT56" s="16">
        <f>$A$1*Populatie!$BD56*Populatie!BT56/(Distante!BT56*Distante!BT56)</f>
        <v>0.70625549178172253</v>
      </c>
      <c r="BU56" s="16">
        <f>$A$1*Populatie!$BD56*Populatie!BU56/(Distante!BU56*Distante!BU56)</f>
        <v>0.20653714636752138</v>
      </c>
      <c r="BV56" s="16">
        <f>$A$1*Populatie!$BD56*Populatie!BV56/(Distante!BV56*Distante!BV56)</f>
        <v>2.6150064996539792E-2</v>
      </c>
      <c r="BW56" s="16">
        <f>$A$1*Populatie!$BD56*Populatie!BW56/(Distante!BW56*Distante!BW56)</f>
        <v>1.0159399555199999</v>
      </c>
      <c r="BX56" s="16">
        <f>$A$1*Populatie!$BD56*Populatie!BX56/(Distante!BX56*Distante!BX56)</f>
        <v>2.529151363832232E-2</v>
      </c>
      <c r="BY56" s="16">
        <f>$A$1*Populatie!$BD56*Populatie!BY56/(Distante!BY56*Distante!BY56)</f>
        <v>0.14425118130644823</v>
      </c>
      <c r="BZ56" s="16">
        <f>$A$1*Populatie!$BD56*Populatie!BZ56/(Distante!BZ56*Distante!BZ56)</f>
        <v>1.2738507231145481E-2</v>
      </c>
      <c r="CA56" s="16">
        <f>$A$1*Populatie!$BD56*Populatie!CA56/(Distante!CA56*Distante!CA56)</f>
        <v>7.4607958716425615E-2</v>
      </c>
      <c r="CB56" s="16">
        <f>$A$1*Populatie!$BD56*Populatie!CB56/(Distante!CB56*Distante!CB56)</f>
        <v>4.5445298666666661E-2</v>
      </c>
      <c r="CC56" s="16">
        <f>$A$1*Populatie!$BD56*Populatie!CC56/(Distante!CC56*Distante!CC56)</f>
        <v>5.1519283556786706E-2</v>
      </c>
      <c r="CD56" s="16">
        <f>$A$1*Populatie!$BD56*Populatie!CD56/(Distante!CD56*Distante!CD56)</f>
        <v>1.8380031084800001</v>
      </c>
      <c r="CE56" s="16">
        <f>$A$1*Populatie!$BD56*Populatie!CE56/(Distante!CE56*Distante!CE56)</f>
        <v>6.2865916374182026E-2</v>
      </c>
      <c r="CF56" s="16">
        <f>$A$1*Populatie!$BD56*Populatie!CF56/(Distante!CF56*Distante!CF56)</f>
        <v>4.0919853176652886E-2</v>
      </c>
      <c r="CG56" s="16">
        <f>$A$1*Populatie!$BD56*Populatie!CG56/(Distante!CG56*Distante!CG56)</f>
        <v>3.1629283129629631</v>
      </c>
      <c r="CH56" s="16">
        <f>$A$1*Populatie!$BD56*Populatie!CH56/(Distante!CH56*Distante!CH56)</f>
        <v>6.2951670934256049E-2</v>
      </c>
      <c r="CI56" s="16">
        <f>$A$1*Populatie!$BD56*Populatie!CI56/(Distante!CI56*Distante!CI56)</f>
        <v>0.70896990430971507</v>
      </c>
      <c r="CJ56" s="16">
        <f>$A$1*Populatie!$BD56*Populatie!CJ56/(Distante!CJ56*Distante!CJ56)</f>
        <v>3.1546404108014937E-2</v>
      </c>
      <c r="CK56" s="16">
        <f>$A$1*Populatie!$BD56*Populatie!CK56/(Distante!CK56*Distante!CK56)</f>
        <v>2.9894655000000001</v>
      </c>
      <c r="CL56" s="16">
        <f>$A$1*Populatie!$BD56*Populatie!CL56/(Distante!CL56*Distante!CL56)</f>
        <v>5.5125743820000003E-2</v>
      </c>
      <c r="CM56" s="16">
        <f>$A$1*Populatie!$BD56*Populatie!CM56/(Distante!CM56*Distante!CM56)</f>
        <v>8.7192743749999996E-2</v>
      </c>
      <c r="CN56" s="16">
        <f>$A$1*Populatie!$BD56*Populatie!CN56/(Distante!CN56*Distante!CN56)</f>
        <v>8.8819764487120867E-2</v>
      </c>
      <c r="CO56" s="16">
        <f>$A$1*Populatie!$BD56*Populatie!CO56/(Distante!CO56*Distante!CO56)</f>
        <v>2.6032189743862261E-2</v>
      </c>
      <c r="CP56" s="16">
        <f>$A$1*Populatie!$BD56*Populatie!CP56/(Distante!CP56*Distante!CP56)</f>
        <v>0.13362948343582623</v>
      </c>
      <c r="CQ56" s="16">
        <f>$A$1*Populatie!$BD56*Populatie!CQ56/(Distante!CQ56*Distante!CQ56)</f>
        <v>0.56879067760951862</v>
      </c>
      <c r="CR56" s="16">
        <f>$A$1*Populatie!$BD56*Populatie!CR56/(Distante!CR56*Distante!CR56)</f>
        <v>3.2024722873520713E-2</v>
      </c>
      <c r="CS56" s="16">
        <f>$A$1*Populatie!$BD56*Populatie!CS56/(Distante!CS56*Distante!CS56)</f>
        <v>4.056778802479339E-2</v>
      </c>
      <c r="CT56" s="16">
        <f>$A$1*Populatie!$BD56*Populatie!CT56/(Distante!CT56*Distante!CT56)</f>
        <v>0.1696406449583453</v>
      </c>
      <c r="CU56" s="16">
        <f>$A$1*Populatie!$BD56*Populatie!CU56/(Distante!CU56*Distante!CU56)</f>
        <v>0.20833927193387158</v>
      </c>
      <c r="CV56" s="16">
        <f>$A$1*Populatie!$BD56*Populatie!CV56/(Distante!CV56*Distante!CV56)</f>
        <v>17.188409799999999</v>
      </c>
      <c r="CW56" s="16">
        <f>$A$1*Populatie!$BD56*Populatie!CW56/(Distante!CW56*Distante!CW56)</f>
        <v>8.2031917506172836E-2</v>
      </c>
      <c r="CX56" s="16">
        <f>$A$1*Populatie!$BD56*Populatie!CX56/(Distante!CX56*Distante!CX56)</f>
        <v>0.51101557199999992</v>
      </c>
      <c r="CY56" s="16">
        <f>$A$1*Populatie!$BD56*Populatie!CY56/(Distante!CY56*Distante!CY56)</f>
        <v>0.39815866289262231</v>
      </c>
    </row>
    <row r="57" spans="1:103" ht="15.75" customHeight="1" x14ac:dyDescent="0.25">
      <c r="A57" s="2" t="s">
        <v>56</v>
      </c>
      <c r="B57" s="16">
        <v>33.77687634722222</v>
      </c>
      <c r="C57" s="16">
        <v>0.67809539736842106</v>
      </c>
      <c r="D57" s="16">
        <v>0.88551783203125001</v>
      </c>
      <c r="E57" s="16">
        <v>7.9401617333333325</v>
      </c>
      <c r="F57" s="16">
        <v>2.5318602829717292</v>
      </c>
      <c r="G57" s="16">
        <v>1.6743056543617998</v>
      </c>
      <c r="H57" s="16">
        <v>0.57010683266630602</v>
      </c>
      <c r="I57" s="16">
        <v>0.13177453950617285</v>
      </c>
      <c r="J57" s="16">
        <v>2.3172179818594103E-2</v>
      </c>
      <c r="K57" s="16">
        <v>1.778808234375</v>
      </c>
      <c r="L57" s="16">
        <v>8.229371762085097E-2</v>
      </c>
      <c r="M57" s="16">
        <v>3.1823816083827797E-2</v>
      </c>
      <c r="N57" s="16">
        <v>0.31478909765624996</v>
      </c>
      <c r="O57" s="16">
        <v>0.22386999325619836</v>
      </c>
      <c r="P57" s="16">
        <v>0.16882567443291041</v>
      </c>
      <c r="Q57" s="16">
        <v>0.49503381311134231</v>
      </c>
      <c r="R57" s="16">
        <v>1.134927816345271</v>
      </c>
      <c r="S57" s="16">
        <v>5.7585728468830796E-2</v>
      </c>
      <c r="T57" s="16">
        <v>7.5252737191358027E-2</v>
      </c>
      <c r="U57" s="16">
        <v>0.15376546096938776</v>
      </c>
      <c r="V57" s="16">
        <v>4.9854115895061731E-2</v>
      </c>
      <c r="W57" s="16">
        <v>2.7772842607897155E-2</v>
      </c>
      <c r="X57" s="16">
        <v>1.0288752482830386</v>
      </c>
      <c r="Y57" s="16">
        <v>2.8273211659726353E-2</v>
      </c>
      <c r="Z57" s="16">
        <v>0.38565726367346942</v>
      </c>
      <c r="AA57" s="16">
        <v>5.3376151196463953E-2</v>
      </c>
      <c r="AB57" s="16">
        <v>5.3064212650510589E-2</v>
      </c>
      <c r="AC57" s="16">
        <v>0.43603608473338201</v>
      </c>
      <c r="AD57" s="16">
        <v>8.0474421685950426E-2</v>
      </c>
      <c r="AE57" s="16">
        <v>0.79107888199999987</v>
      </c>
      <c r="AF57" s="16">
        <v>0.27382574674556209</v>
      </c>
      <c r="AG57" s="16">
        <v>3.816217409598948E-2</v>
      </c>
      <c r="AH57" s="16">
        <v>4.961555872580399E-2</v>
      </c>
      <c r="AI57" s="16">
        <v>3.5727174624999997E-2</v>
      </c>
      <c r="AJ57" s="16">
        <v>5.7190129843893475E-2</v>
      </c>
      <c r="AK57" s="16">
        <v>5.3994105205975557E-2</v>
      </c>
      <c r="AL57" s="16">
        <v>0.2875663533888228</v>
      </c>
      <c r="AM57" s="16">
        <v>9.3697776629409188E-2</v>
      </c>
      <c r="AN57" s="16">
        <v>7.228760499671269E-2</v>
      </c>
      <c r="AO57" s="16">
        <v>0.24715062490628906</v>
      </c>
      <c r="AP57" s="16">
        <v>0.12635090299999999</v>
      </c>
      <c r="AQ57" s="16">
        <v>6.9794508928571419E-2</v>
      </c>
      <c r="AR57" s="16">
        <v>8.3450715596330282E-3</v>
      </c>
      <c r="AS57" s="16">
        <v>0.20297145123966942</v>
      </c>
      <c r="AT57" s="16">
        <v>0.14689811045397752</v>
      </c>
      <c r="AU57" s="16">
        <v>5.7797186682520804E-2</v>
      </c>
      <c r="AV57" s="16">
        <v>7.7177272265537986E-2</v>
      </c>
      <c r="AW57" s="16">
        <v>0.10232629280217294</v>
      </c>
      <c r="AX57" s="16">
        <v>3.3982961729679732E-2</v>
      </c>
      <c r="AY57" s="16">
        <v>5.7619054054054049E-2</v>
      </c>
      <c r="AZ57" s="16">
        <v>0.66992604764542929</v>
      </c>
      <c r="BA57" s="16">
        <v>6.6146886974048871E-2</v>
      </c>
      <c r="BB57" s="16">
        <v>9.9826311037067877E-2</v>
      </c>
      <c r="BC57" s="16">
        <v>0.22542687781065088</v>
      </c>
      <c r="BD57" s="16">
        <f t="array" ref="BD57:BD103">TRANSPOSE(BE56:CY56)</f>
        <v>6.8630128387543246E-2</v>
      </c>
      <c r="BE57" s="16" t="s">
        <v>103</v>
      </c>
      <c r="BF57" s="16">
        <f>$A$1*Populatie!$BE57*Populatie!BF57/(Distante!BF57*Distante!BF57)</f>
        <v>0.18688511470274119</v>
      </c>
      <c r="BG57" s="16">
        <f>$A$1*Populatie!$BE57*Populatie!BG57/(Distante!BG57*Distante!BG57)</f>
        <v>0.79272059387755101</v>
      </c>
      <c r="BH57" s="16">
        <f>$A$1*Populatie!$BE57*Populatie!BH57/(Distante!BH57*Distante!BH57)</f>
        <v>0.28403877252568954</v>
      </c>
      <c r="BI57" s="16">
        <f>$A$1*Populatie!$BE57*Populatie!BI57/(Distante!BI57*Distante!BI57)</f>
        <v>0.44645281306122442</v>
      </c>
      <c r="BJ57" s="16">
        <f>$A$1*Populatie!$BE57*Populatie!BJ57/(Distante!BJ57*Distante!BJ57)</f>
        <v>0.22410382321428571</v>
      </c>
      <c r="BK57" s="16">
        <f>$A$1*Populatie!$BE57*Populatie!BK57/(Distante!BK57*Distante!BK57)</f>
        <v>2.7874290658548309E-2</v>
      </c>
      <c r="BL57" s="16">
        <f>$A$1*Populatie!$BE57*Populatie!BL57/(Distante!BL57*Distante!BL57)</f>
        <v>7.3649163614744356E-2</v>
      </c>
      <c r="BM57" s="16">
        <f>$A$1*Populatie!$BE57*Populatie!BM57/(Distante!BM57*Distante!BM57)</f>
        <v>8.1452208246563934E-2</v>
      </c>
      <c r="BN57" s="16">
        <f>$A$1*Populatie!$BE57*Populatie!BN57/(Distante!BN57*Distante!BN57)</f>
        <v>1.4297600060491493</v>
      </c>
      <c r="BO57" s="16">
        <f>$A$1*Populatie!$BE57*Populatie!BO57/(Distante!BO57*Distante!BO57)</f>
        <v>8.3538545790080743E-2</v>
      </c>
      <c r="BP57" s="16">
        <f>$A$1*Populatie!$BE57*Populatie!BP57/(Distante!BP57*Distante!BP57)</f>
        <v>7.2859553396639881E-2</v>
      </c>
      <c r="BQ57" s="16">
        <f>$A$1*Populatie!$BE57*Populatie!BQ57/(Distante!BQ57*Distante!BQ57)</f>
        <v>9.1099459027777774E-2</v>
      </c>
      <c r="BR57" s="16">
        <f>$A$1*Populatie!$BE57*Populatie!BR57/(Distante!BR57*Distante!BR57)</f>
        <v>2.053885040562466E-2</v>
      </c>
      <c r="BS57" s="16">
        <f>$A$1*Populatie!$BE57*Populatie!BS57/(Distante!BS57*Distante!BS57)</f>
        <v>0.22599127363038715</v>
      </c>
      <c r="BT57" s="16">
        <f>$A$1*Populatie!$BE57*Populatie!BT57/(Distante!BT57*Distante!BT57)</f>
        <v>0.15440958024691359</v>
      </c>
      <c r="BU57" s="16">
        <f>$A$1*Populatie!$BE57*Populatie!BU57/(Distante!BU57*Distante!BU57)</f>
        <v>2.4805833494809688</v>
      </c>
      <c r="BV57" s="16">
        <f>$A$1*Populatie!$BE57*Populatie!BV57/(Distante!BV57*Distante!BV57)</f>
        <v>2.9941421333333332E-2</v>
      </c>
      <c r="BW57" s="16">
        <f>$A$1*Populatie!$BE57*Populatie!BW57/(Distante!BW57*Distante!BW57)</f>
        <v>8.3161914049586783E-2</v>
      </c>
      <c r="BX57" s="16">
        <f>$A$1*Populatie!$BE57*Populatie!BX57/(Distante!BX57*Distante!BX57)</f>
        <v>6.4065920663265302E-2</v>
      </c>
      <c r="BY57" s="16">
        <f>$A$1*Populatie!$BE57*Populatie!BY57/(Distante!BY57*Distante!BY57)</f>
        <v>0.16318855210329028</v>
      </c>
      <c r="BZ57" s="16">
        <f>$A$1*Populatie!$BE57*Populatie!BZ57/(Distante!BZ57*Distante!BZ57)</f>
        <v>3.0541513111111109E-2</v>
      </c>
      <c r="CA57" s="16">
        <f>$A$1*Populatie!$BE57*Populatie!CA57/(Distante!CA57*Distante!CA57)</f>
        <v>0.12190123461538462</v>
      </c>
      <c r="CB57" s="16">
        <f>$A$1*Populatie!$BE57*Populatie!CB57/(Distante!CB57*Distante!CB57)</f>
        <v>0.14764763553719007</v>
      </c>
      <c r="CC57" s="16">
        <f>$A$1*Populatie!$BE57*Populatie!CC57/(Distante!CC57*Distante!CC57)</f>
        <v>0.17440225693622616</v>
      </c>
      <c r="CD57" s="16">
        <f>$A$1*Populatie!$BE57*Populatie!CD57/(Distante!CD57*Distante!CD57)</f>
        <v>6.6868281032547702E-2</v>
      </c>
      <c r="CE57" s="16">
        <f>$A$1*Populatie!$BE57*Populatie!CE57/(Distante!CE57*Distante!CE57)</f>
        <v>2.672145081440443E-2</v>
      </c>
      <c r="CF57" s="16">
        <f>$A$1*Populatie!$BE57*Populatie!CF57/(Distante!CF57*Distante!CF57)</f>
        <v>2.8247741249999998</v>
      </c>
      <c r="CG57" s="16">
        <f>$A$1*Populatie!$BE57*Populatie!CG57/(Distante!CG57*Distante!CG57)</f>
        <v>0.13024139612385832</v>
      </c>
      <c r="CH57" s="16">
        <f>$A$1*Populatie!$BE57*Populatie!CH57/(Distante!CH57*Distante!CH57)</f>
        <v>0.12416681074218749</v>
      </c>
      <c r="CI57" s="16">
        <f>$A$1*Populatie!$BE57*Populatie!CI57/(Distante!CI57*Distante!CI57)</f>
        <v>0.20478061834319528</v>
      </c>
      <c r="CJ57" s="16">
        <f>$A$1*Populatie!$BE57*Populatie!CJ57/(Distante!CJ57*Distante!CJ57)</f>
        <v>5.9313213349112423E-2</v>
      </c>
      <c r="CK57" s="16">
        <f>$A$1*Populatie!$BE57*Populatie!CK57/(Distante!CK57*Distante!CK57)</f>
        <v>6.5120416963931824E-2</v>
      </c>
      <c r="CL57" s="16">
        <f>$A$1*Populatie!$BE57*Populatie!CL57/(Distante!CL57*Distante!CL57)</f>
        <v>1.2285102562500001</v>
      </c>
      <c r="CM57" s="16">
        <f>$A$1*Populatie!$BE57*Populatie!CM57/(Distante!CM57*Distante!CM57)</f>
        <v>3.6546942857142856E-2</v>
      </c>
      <c r="CN57" s="16">
        <f>$A$1*Populatie!$BE57*Populatie!CN57/(Distante!CN57*Distante!CN57)</f>
        <v>0.39531923709869199</v>
      </c>
      <c r="CO57" s="16">
        <f>$A$1*Populatie!$BE57*Populatie!CO57/(Distante!CO57*Distante!CO57)</f>
        <v>5.3725208150711259E-2</v>
      </c>
      <c r="CP57" s="16">
        <f>$A$1*Populatie!$BE57*Populatie!CP57/(Distante!CP57*Distante!CP57)</f>
        <v>7.8430899591836731E-2</v>
      </c>
      <c r="CQ57" s="16">
        <f>$A$1*Populatie!$BE57*Populatie!CQ57/(Distante!CQ57*Distante!CQ57)</f>
        <v>0.27161762933454053</v>
      </c>
      <c r="CR57" s="16">
        <f>$A$1*Populatie!$BE57*Populatie!CR57/(Distante!CR57*Distante!CR57)</f>
        <v>0.16131704555102039</v>
      </c>
      <c r="CS57" s="16">
        <f>$A$1*Populatie!$BE57*Populatie!CS57/(Distante!CS57*Distante!CS57)</f>
        <v>0.12154819479166666</v>
      </c>
      <c r="CT57" s="16">
        <f>$A$1*Populatie!$BE57*Populatie!CT57/(Distante!CT57*Distante!CT57)</f>
        <v>6.683154945447331E-2</v>
      </c>
      <c r="CU57" s="16">
        <f>$A$1*Populatie!$BE57*Populatie!CU57/(Distante!CU57*Distante!CU57)</f>
        <v>6.1328040150763735E-2</v>
      </c>
      <c r="CV57" s="16">
        <f>$A$1*Populatie!$BE57*Populatie!CV57/(Distante!CV57*Distante!CV57)</f>
        <v>7.3236238622161248E-2</v>
      </c>
      <c r="CW57" s="16">
        <f>$A$1*Populatie!$BE57*Populatie!CW57/(Distante!CW57*Distante!CW57)</f>
        <v>0.85959440907029483</v>
      </c>
      <c r="CX57" s="16">
        <f>$A$1*Populatie!$BE57*Populatie!CX57/(Distante!CX57*Distante!CX57)</f>
        <v>9.5978695404461162E-2</v>
      </c>
      <c r="CY57" s="16">
        <f>$A$1*Populatie!$BE57*Populatie!CY57/(Distante!CY57*Distante!CY57)</f>
        <v>9.2441699167657557E-2</v>
      </c>
    </row>
    <row r="58" spans="1:103" ht="15.75" customHeight="1" x14ac:dyDescent="0.25">
      <c r="A58" s="2" t="s">
        <v>57</v>
      </c>
      <c r="B58" s="16">
        <v>46.050611682397964</v>
      </c>
      <c r="C58" s="16">
        <v>2.4925275083333331</v>
      </c>
      <c r="D58" s="16">
        <v>8.0033306896551721</v>
      </c>
      <c r="E58" s="16">
        <v>0.50219759204733727</v>
      </c>
      <c r="F58" s="16">
        <v>5.5140848812499996</v>
      </c>
      <c r="G58" s="16">
        <v>2.7620786027755102</v>
      </c>
      <c r="H58" s="16">
        <v>0.96600111599999994</v>
      </c>
      <c r="I58" s="16">
        <v>1.0348321430204082</v>
      </c>
      <c r="J58" s="16">
        <v>8.1540860575114213E-2</v>
      </c>
      <c r="K58" s="16">
        <v>0.55558355325443798</v>
      </c>
      <c r="L58" s="16">
        <v>0.47474302500000004</v>
      </c>
      <c r="M58" s="16">
        <v>0.17299560920857987</v>
      </c>
      <c r="N58" s="16">
        <v>0.29539566</v>
      </c>
      <c r="O58" s="16">
        <v>3.1417438409999998</v>
      </c>
      <c r="P58" s="16">
        <v>0.36888638650973293</v>
      </c>
      <c r="Q58" s="16">
        <v>0.12511494183673469</v>
      </c>
      <c r="R58" s="16">
        <v>3.9818338593749996</v>
      </c>
      <c r="S58" s="16">
        <v>7.5915823408163274E-2</v>
      </c>
      <c r="T58" s="16">
        <v>0.50133681710526323</v>
      </c>
      <c r="U58" s="16">
        <v>0.29581416624793389</v>
      </c>
      <c r="V58" s="16">
        <v>0.10371884811851211</v>
      </c>
      <c r="W58" s="16">
        <v>4.8551189792387546E-2</v>
      </c>
      <c r="X58" s="16">
        <v>0.90608841600000012</v>
      </c>
      <c r="Y58" s="16">
        <v>0.41948491890606421</v>
      </c>
      <c r="Z58" s="16">
        <v>2.4285100263157897</v>
      </c>
      <c r="AA58" s="16">
        <v>0.25994818079999998</v>
      </c>
      <c r="AB58" s="16">
        <v>0.19885272631578946</v>
      </c>
      <c r="AC58" s="16">
        <v>0.24676625640454444</v>
      </c>
      <c r="AD58" s="16">
        <v>4.7037105674718867E-2</v>
      </c>
      <c r="AE58" s="16">
        <v>1.2703177343428882</v>
      </c>
      <c r="AF58" s="16">
        <v>0.30915265787999996</v>
      </c>
      <c r="AG58" s="16">
        <v>0.24424924591836733</v>
      </c>
      <c r="AH58" s="16">
        <v>0.10188634250295159</v>
      </c>
      <c r="AI58" s="16">
        <v>0.24054125051020409</v>
      </c>
      <c r="AJ58" s="16">
        <v>0.22829343599999999</v>
      </c>
      <c r="AK58" s="16">
        <v>5.75795390478668E-2</v>
      </c>
      <c r="AL58" s="16">
        <v>0.22162489199999999</v>
      </c>
      <c r="AM58" s="16">
        <v>0.56608194768430997</v>
      </c>
      <c r="AN58" s="16">
        <v>0.84925703350676374</v>
      </c>
      <c r="AO58" s="16">
        <v>0.54379892399999996</v>
      </c>
      <c r="AP58" s="16">
        <v>0.32452637387543254</v>
      </c>
      <c r="AQ58" s="16">
        <v>0.21966956868577608</v>
      </c>
      <c r="AR58" s="16">
        <v>2.48768654407788E-2</v>
      </c>
      <c r="AS58" s="16">
        <v>0.45575330399999997</v>
      </c>
      <c r="AT58" s="16">
        <v>0.30931587136105865</v>
      </c>
      <c r="AU58" s="16">
        <v>9.6964444772910496E-2</v>
      </c>
      <c r="AV58" s="16">
        <v>0.82003514579081638</v>
      </c>
      <c r="AW58" s="16">
        <v>0.620505676331361</v>
      </c>
      <c r="AX58" s="16">
        <v>0.11131162989795919</v>
      </c>
      <c r="AY58" s="16">
        <v>0.31666652109248244</v>
      </c>
      <c r="AZ58" s="16">
        <v>8.6572223437499998E-2</v>
      </c>
      <c r="BA58" s="16">
        <v>0.13995743812122952</v>
      </c>
      <c r="BB58" s="16">
        <v>3.9585392061231753E-2</v>
      </c>
      <c r="BC58" s="16">
        <v>0.37393533252892563</v>
      </c>
      <c r="BD58" s="16">
        <v>0.24728768634775597</v>
      </c>
      <c r="BE58" s="16">
        <f t="array" ref="BE58:BE103">TRANSPOSE(BF57:CY57)</f>
        <v>0.18688511470274119</v>
      </c>
      <c r="BF58" s="16" t="s">
        <v>103</v>
      </c>
      <c r="BG58" s="16">
        <f>$A$1*Populatie!$BF58*Populatie!BG58/(Distante!BG58*Distante!BG58)</f>
        <v>1.7060784843195267</v>
      </c>
      <c r="BH58" s="16">
        <f>$A$1*Populatie!$BF58*Populatie!BH58/(Distante!BH58*Distante!BH58)</f>
        <v>5.7668324325443781</v>
      </c>
      <c r="BI58" s="16">
        <f>$A$1*Populatie!$BF58*Populatie!BI58/(Distante!BI58*Distante!BI58)</f>
        <v>2.0968906797520659</v>
      </c>
      <c r="BJ58" s="16">
        <f>$A$1*Populatie!$BF58*Populatie!BJ58/(Distante!BJ58*Distante!BJ58)</f>
        <v>0.48231207059911241</v>
      </c>
      <c r="BK58" s="16">
        <f>$A$1*Populatie!$BF58*Populatie!BK58/(Distante!BK58*Distante!BK58)</f>
        <v>0.18300751530612244</v>
      </c>
      <c r="BL58" s="16">
        <f>$A$1*Populatie!$BF58*Populatie!BL58/(Distante!BL58*Distante!BL58)</f>
        <v>4.5070311253798644E-2</v>
      </c>
      <c r="BM58" s="16">
        <f>$A$1*Populatie!$BF58*Populatie!BM58/(Distante!BM58*Distante!BM58)</f>
        <v>0.33325497520661157</v>
      </c>
      <c r="BN58" s="16">
        <f>$A$1*Populatie!$BF58*Populatie!BN58/(Distante!BN58*Distante!BN58)</f>
        <v>1.0252384067202336</v>
      </c>
      <c r="BO58" s="16">
        <f>$A$1*Populatie!$BF58*Populatie!BO58/(Distante!BO58*Distante!BO58)</f>
        <v>7.7780685937499996E-2</v>
      </c>
      <c r="BP58" s="16">
        <f>$A$1*Populatie!$BF58*Populatie!BP58/(Distante!BP58*Distante!BP58)</f>
        <v>1.6788846306122447</v>
      </c>
      <c r="BQ58" s="16">
        <f>$A$1*Populatie!$BF58*Populatie!BQ58/(Distante!BQ58*Distante!BQ58)</f>
        <v>8.1810602268430996E-2</v>
      </c>
      <c r="BR58" s="16">
        <f>$A$1*Populatie!$BF58*Populatie!BR58/(Distante!BR58*Distante!BR58)</f>
        <v>0.20591078042366689</v>
      </c>
      <c r="BS58" s="16">
        <f>$A$1*Populatie!$BF58*Populatie!BS58/(Distante!BS58*Distante!BS58)</f>
        <v>0.28351731599999996</v>
      </c>
      <c r="BT58" s="16">
        <f>$A$1*Populatie!$BF58*Populatie!BT58/(Distante!BT58*Distante!BT58)</f>
        <v>1.1834269417273673</v>
      </c>
      <c r="BU58" s="16">
        <f>$A$1*Populatie!$BF58*Populatie!BU58/(Distante!BU58*Distante!BU58)</f>
        <v>0.68715674302685947</v>
      </c>
      <c r="BV58" s="16">
        <f>$A$1*Populatie!$BF58*Populatie!BV58/(Distante!BV58*Distante!BV58)</f>
        <v>0.17303205986159167</v>
      </c>
      <c r="BW58" s="16">
        <f>$A$1*Populatie!$BF58*Populatie!BW58/(Distante!BW58*Distante!BW58)</f>
        <v>0.19983237913198573</v>
      </c>
      <c r="BX58" s="16">
        <f>$A$1*Populatie!$BF58*Populatie!BX58/(Distante!BX58*Distante!BX58)</f>
        <v>3.8820441722199082E-2</v>
      </c>
      <c r="BY58" s="16">
        <f>$A$1*Populatie!$BF58*Populatie!BY58/(Distante!BY58*Distante!BY58)</f>
        <v>0.2688961972633136</v>
      </c>
      <c r="BZ58" s="16">
        <f>$A$1*Populatie!$BF58*Populatie!BZ58/(Distante!BZ58*Distante!BZ58)</f>
        <v>1.9232161589216701E-2</v>
      </c>
      <c r="CA58" s="16">
        <f>$A$1*Populatie!$BF58*Populatie!CA58/(Distante!CA58*Distante!CA58)</f>
        <v>0.20220826879338843</v>
      </c>
      <c r="CB58" s="16">
        <f>$A$1*Populatie!$BF58*Populatie!CB58/(Distante!CB58*Distante!CB58)</f>
        <v>9.430154784E-2</v>
      </c>
      <c r="CC58" s="16">
        <f>$A$1*Populatie!$BF58*Populatie!CC58/(Distante!CC58*Distante!CC58)</f>
        <v>0.14633048980380498</v>
      </c>
      <c r="CD58" s="16">
        <f>$A$1*Populatie!$BF58*Populatie!CD58/(Distante!CD58*Distante!CD58)</f>
        <v>0.21621086783999999</v>
      </c>
      <c r="CE58" s="16">
        <f>$A$1*Populatie!$BF58*Populatie!CE58/(Distante!CE58*Distante!CE58)</f>
        <v>0.13774220526315789</v>
      </c>
      <c r="CF58" s="16">
        <f>$A$1*Populatie!$BF58*Populatie!CF58/(Distante!CF58*Distante!CF58)</f>
        <v>0.11504975000000001</v>
      </c>
      <c r="CG58" s="16">
        <f>$A$1*Populatie!$BF58*Populatie!CG58/(Distante!CG58*Distante!CG58)</f>
        <v>0.4911480578542326</v>
      </c>
      <c r="CH58" s="16">
        <f>$A$1*Populatie!$BF58*Populatie!CH58/(Distante!CH58*Distante!CH58)</f>
        <v>0.11915025043555107</v>
      </c>
      <c r="CI58" s="16">
        <f>$A$1*Populatie!$BF58*Populatie!CI58/(Distante!CI58*Distante!CI58)</f>
        <v>0.44598737109374997</v>
      </c>
      <c r="CJ58" s="16">
        <f>$A$1*Populatie!$BF58*Populatie!CJ58/(Distante!CJ58*Distante!CJ58)</f>
        <v>6.287684797187669E-2</v>
      </c>
      <c r="CK58" s="16">
        <f>$A$1*Populatie!$BF58*Populatie!CK58/(Distante!CK58*Distante!CK58)</f>
        <v>0.20375842314546669</v>
      </c>
      <c r="CL58" s="16">
        <f>$A$1*Populatie!$BF58*Populatie!CL58/(Distante!CL58*Distante!CL58)</f>
        <v>0.12258295009451796</v>
      </c>
      <c r="CM58" s="16">
        <f>$A$1*Populatie!$BF58*Populatie!CM58/(Distante!CM58*Distante!CM58)</f>
        <v>0.2166323989135355</v>
      </c>
      <c r="CN58" s="16">
        <f>$A$1*Populatie!$BF58*Populatie!CN58/(Distante!CN58*Distante!CN58)</f>
        <v>0.24678197424000001</v>
      </c>
      <c r="CO58" s="16">
        <f>$A$1*Populatie!$BF58*Populatie!CO58/(Distante!CO58*Distante!CO58)</f>
        <v>6.9689650658425153E-2</v>
      </c>
      <c r="CP58" s="16">
        <f>$A$1*Populatie!$BF58*Populatie!CP58/(Distante!CP58*Distante!CP58)</f>
        <v>0.40429111224489789</v>
      </c>
      <c r="CQ58" s="16">
        <f>$A$1*Populatie!$BF58*Populatie!CQ58/(Distante!CQ58*Distante!CQ58)</f>
        <v>0.60217990335316385</v>
      </c>
      <c r="CR58" s="16">
        <f>$A$1*Populatie!$BF58*Populatie!CR58/(Distante!CR58*Distante!CR58)</f>
        <v>0.15916346015624999</v>
      </c>
      <c r="CS58" s="16">
        <f>$A$1*Populatie!$BF58*Populatie!CS58/(Distante!CS58*Distante!CS58)</f>
        <v>6.4158686999999992E-2</v>
      </c>
      <c r="CT58" s="16">
        <f>$A$1*Populatie!$BF58*Populatie!CT58/(Distante!CT58*Distante!CT58)</f>
        <v>0.54081644870242207</v>
      </c>
      <c r="CU58" s="16">
        <f>$A$1*Populatie!$BF58*Populatie!CU58/(Distante!CU58*Distante!CU58)</f>
        <v>0.84866948387573959</v>
      </c>
      <c r="CV58" s="16">
        <f>$A$1*Populatie!$BF58*Populatie!CV58/(Distante!CV58*Distante!CV58)</f>
        <v>0.26506328757431624</v>
      </c>
      <c r="CW58" s="16">
        <f>$A$1*Populatie!$BF58*Populatie!CW58/(Distante!CW58*Distante!CW58)</f>
        <v>0.22431877059948976</v>
      </c>
      <c r="CX58" s="16">
        <f>$A$1*Populatie!$BF58*Populatie!CX58/(Distante!CX58*Distante!CX58)</f>
        <v>0.35843226765819358</v>
      </c>
      <c r="CY58" s="16">
        <f>$A$1*Populatie!$BF58*Populatie!CY58/(Distante!CY58*Distante!CY58)</f>
        <v>0.19790004166666667</v>
      </c>
    </row>
    <row r="59" spans="1:103" ht="15.75" customHeight="1" x14ac:dyDescent="0.25">
      <c r="A59" s="2" t="s">
        <v>58</v>
      </c>
      <c r="B59" s="16">
        <v>872.29852616326536</v>
      </c>
      <c r="C59" s="16">
        <v>4.249249235259259</v>
      </c>
      <c r="D59" s="16">
        <v>5.5183509556786703</v>
      </c>
      <c r="E59" s="16">
        <v>2.4530767453125</v>
      </c>
      <c r="F59" s="16">
        <v>69.920227254545452</v>
      </c>
      <c r="G59" s="16">
        <v>40.057318631999998</v>
      </c>
      <c r="H59" s="16">
        <v>5.7896514254999998</v>
      </c>
      <c r="I59" s="16">
        <v>0.62506271120366519</v>
      </c>
      <c r="J59" s="16">
        <v>0.11055922917820868</v>
      </c>
      <c r="K59" s="16">
        <v>2.7712847119113575</v>
      </c>
      <c r="L59" s="16">
        <v>0.62622519583333336</v>
      </c>
      <c r="M59" s="16">
        <v>0.13953090839002266</v>
      </c>
      <c r="N59" s="16">
        <v>1.1330755632</v>
      </c>
      <c r="O59" s="16">
        <v>1.7690679752675389</v>
      </c>
      <c r="P59" s="16">
        <v>2.1875576517006805</v>
      </c>
      <c r="Q59" s="16">
        <v>0.31068588014268722</v>
      </c>
      <c r="R59" s="16">
        <v>22.440369371900825</v>
      </c>
      <c r="S59" s="16">
        <v>0.27524418787499999</v>
      </c>
      <c r="T59" s="16">
        <v>0.50984578358120169</v>
      </c>
      <c r="U59" s="16">
        <v>1.0345563322265625</v>
      </c>
      <c r="V59" s="16">
        <v>0.29327828646694215</v>
      </c>
      <c r="W59" s="16">
        <v>0.14374427084910765</v>
      </c>
      <c r="X59" s="16">
        <v>4.1062906525519853</v>
      </c>
      <c r="Y59" s="16">
        <v>0.14323019423868313</v>
      </c>
      <c r="Z59" s="16">
        <v>16.217237671875001</v>
      </c>
      <c r="AA59" s="16">
        <v>0.26384509465020578</v>
      </c>
      <c r="AB59" s="16">
        <v>0.26230314279835387</v>
      </c>
      <c r="AC59" s="16">
        <v>0.74344107142857141</v>
      </c>
      <c r="AD59" s="16">
        <v>0.14855935116666669</v>
      </c>
      <c r="AE59" s="16">
        <v>9.6219076069204146</v>
      </c>
      <c r="AF59" s="16">
        <v>1.3535554446745561</v>
      </c>
      <c r="AG59" s="16">
        <v>0.18158912082591669</v>
      </c>
      <c r="AH59" s="16">
        <v>0.24525600843621395</v>
      </c>
      <c r="AI59" s="16">
        <v>0.17883238098967605</v>
      </c>
      <c r="AJ59" s="16">
        <v>0.24776073979176097</v>
      </c>
      <c r="AK59" s="16">
        <v>7.5276131513932767E-2</v>
      </c>
      <c r="AL59" s="16">
        <v>0.78597117958579876</v>
      </c>
      <c r="AM59" s="16">
        <v>0.45219803169642847</v>
      </c>
      <c r="AN59" s="16">
        <v>0.3714770094579008</v>
      </c>
      <c r="AO59" s="16">
        <v>2.6935668756198345</v>
      </c>
      <c r="AP59" s="16">
        <v>0.29200371045364892</v>
      </c>
      <c r="AQ59" s="16">
        <v>0.20027392128279881</v>
      </c>
      <c r="AR59" s="16">
        <v>3.2394748126115404E-2</v>
      </c>
      <c r="AS59" s="16">
        <v>3.3722487000000001</v>
      </c>
      <c r="AT59" s="16">
        <v>1.7570698693877551</v>
      </c>
      <c r="AU59" s="16">
        <v>0.3486951036734694</v>
      </c>
      <c r="AV59" s="16">
        <v>0.47570563837500002</v>
      </c>
      <c r="AW59" s="16">
        <v>0.79455175296000002</v>
      </c>
      <c r="AX59" s="16">
        <v>0.14823764393939393</v>
      </c>
      <c r="AY59" s="16">
        <v>0.31380011543684921</v>
      </c>
      <c r="AZ59" s="16">
        <v>0.24052354794024444</v>
      </c>
      <c r="BA59" s="16">
        <v>0.47084034759183674</v>
      </c>
      <c r="BB59" s="16">
        <v>0.17407285606611569</v>
      </c>
      <c r="BC59" s="16">
        <v>2.1426518851199998</v>
      </c>
      <c r="BD59" s="16">
        <v>0.33529123674976913</v>
      </c>
      <c r="BE59" s="16">
        <v>0.79272059387755101</v>
      </c>
      <c r="BF59" s="16">
        <f t="array" ref="BF59:BF103">TRANSPOSE(BG58:CY58)</f>
        <v>1.7060784843195267</v>
      </c>
      <c r="BG59" s="16" t="s">
        <v>103</v>
      </c>
      <c r="BH59" s="16">
        <f>$A$1*Populatie!$BG59*Populatie!BH59/(Distante!BH59*Distante!BH59)</f>
        <v>3.9924174664359864</v>
      </c>
      <c r="BI59" s="16">
        <f>$A$1*Populatie!$BG59*Populatie!BI59/(Distante!BI59*Distante!BI59)</f>
        <v>18.77374565625</v>
      </c>
      <c r="BJ59" s="16">
        <f>$A$1*Populatie!$BG59*Populatie!BJ59/(Distante!BJ59*Distante!BJ59)</f>
        <v>1.9693753982142859</v>
      </c>
      <c r="BK59" s="16">
        <f>$A$1*Populatie!$BG59*Populatie!BK59/(Distante!BK59*Distante!BK59)</f>
        <v>0.1413417847633136</v>
      </c>
      <c r="BL59" s="16">
        <f>$A$1*Populatie!$BG59*Populatie!BL59/(Distante!BL59*Distante!BL59)</f>
        <v>0.12882980350295858</v>
      </c>
      <c r="BM59" s="16">
        <f>$A$1*Populatie!$BG59*Populatie!BM59/(Distante!BM59*Distante!BM59)</f>
        <v>0.29754118005540164</v>
      </c>
      <c r="BN59" s="16">
        <f>$A$1*Populatie!$BG59*Populatie!BN59/(Distante!BN59*Distante!BN59)</f>
        <v>7.3850858773333332</v>
      </c>
      <c r="BO59" s="16">
        <f>$A$1*Populatie!$BG59*Populatie!BO59/(Distante!BO59*Distante!BO59)</f>
        <v>0.14190265701545779</v>
      </c>
      <c r="BP59" s="16">
        <f>$A$1*Populatie!$BG59*Populatie!BP59/(Distante!BP59*Distante!BP59)</f>
        <v>0.41424142996219282</v>
      </c>
      <c r="BQ59" s="16">
        <f>$A$1*Populatie!$BG59*Populatie!BQ59/(Distante!BQ59*Distante!BQ59)</f>
        <v>0.22771544948148148</v>
      </c>
      <c r="BR59" s="16">
        <f>$A$1*Populatie!$BG59*Populatie!BR59/(Distante!BR59*Distante!BR59)</f>
        <v>9.5871221832806663E-2</v>
      </c>
      <c r="BS59" s="16">
        <f>$A$1*Populatie!$BG59*Populatie!BS59/(Distante!BS59*Distante!BS59)</f>
        <v>1.2848685448015122</v>
      </c>
      <c r="BT59" s="16">
        <f>$A$1*Populatie!$BG59*Populatie!BT59/(Distante!BT59*Distante!BT59)</f>
        <v>1.0388900601851851</v>
      </c>
      <c r="BU59" s="16">
        <f>$A$1*Populatie!$BG59*Populatie!BU59/(Distante!BU59*Distante!BU59)</f>
        <v>3.2540600020661157</v>
      </c>
      <c r="BV59" s="16">
        <f>$A$1*Populatie!$BG59*Populatie!BV59/(Distante!BV59*Distante!BV59)</f>
        <v>0.13424421632653061</v>
      </c>
      <c r="BW59" s="16">
        <f>$A$1*Populatie!$BG59*Populatie!BW59/(Distante!BW59*Distante!BW59)</f>
        <v>0.52324174437869819</v>
      </c>
      <c r="BX59" s="16">
        <f>$A$1*Populatie!$BG59*Populatie!BX59/(Distante!BX59*Distante!BX59)</f>
        <v>0.11482567258064515</v>
      </c>
      <c r="BY59" s="16">
        <f>$A$1*Populatie!$BG59*Populatie!BY59/(Distante!BY59*Distante!BY59)</f>
        <v>1.1807924625514403</v>
      </c>
      <c r="BZ59" s="16">
        <f>$A$1*Populatie!$BG59*Populatie!BZ59/(Distante!BZ59*Distante!BZ59)</f>
        <v>5.7172290035502955E-2</v>
      </c>
      <c r="CA59" s="16">
        <f>$A$1*Populatie!$BG59*Populatie!CA59/(Distante!CA59*Distante!CA59)</f>
        <v>0.80462131533333325</v>
      </c>
      <c r="CB59" s="16">
        <f>$A$1*Populatie!$BG59*Populatie!CB59/(Distante!CB59*Distante!CB59)</f>
        <v>0.25119505871999998</v>
      </c>
      <c r="CC59" s="16">
        <f>$A$1*Populatie!$BG59*Populatie!CC59/(Distante!CC59*Distante!CC59)</f>
        <v>0.50413022024221454</v>
      </c>
      <c r="CD59" s="16">
        <f>$A$1*Populatie!$BG59*Populatie!CD59/(Distante!CD59*Distante!CD59)</f>
        <v>0.28562295116048403</v>
      </c>
      <c r="CE59" s="16">
        <f>$A$1*Populatie!$BG59*Populatie!CE59/(Distante!CE59*Distante!CE59)</f>
        <v>0.10220249618055556</v>
      </c>
      <c r="CF59" s="16">
        <f>$A$1*Populatie!$BG59*Populatie!CF59/(Distante!CF59*Distante!CF59)</f>
        <v>0.41329444120707592</v>
      </c>
      <c r="CG59" s="16">
        <f>$A$1*Populatie!$BG59*Populatie!CG59/(Distante!CG59*Distante!CG59)</f>
        <v>0.84447867218934902</v>
      </c>
      <c r="CH59" s="16">
        <f>$A$1*Populatie!$BG59*Populatie!CH59/(Distante!CH59*Distante!CH59)</f>
        <v>0.31037177849999997</v>
      </c>
      <c r="CI59" s="16">
        <f>$A$1*Populatie!$BG59*Populatie!CI59/(Distante!CI59*Distante!CI59)</f>
        <v>2.1119921770833332</v>
      </c>
      <c r="CJ59" s="16">
        <f>$A$1*Populatie!$BG59*Populatie!CJ59/(Distante!CJ59*Distante!CJ59)</f>
        <v>0.14795775995700081</v>
      </c>
      <c r="CK59" s="16">
        <f>$A$1*Populatie!$BG59*Populatie!CK59/(Distante!CK59*Distante!CK59)</f>
        <v>0.31107915168055156</v>
      </c>
      <c r="CL59" s="16">
        <f>$A$1*Populatie!$BG59*Populatie!CL59/(Distante!CL59*Distante!CL59)</f>
        <v>0.35688857913223143</v>
      </c>
      <c r="CM59" s="16">
        <f>$A$1*Populatie!$BG59*Populatie!CM59/(Distante!CM59*Distante!CM59)</f>
        <v>0.17437297063711912</v>
      </c>
      <c r="CN59" s="16">
        <f>$A$1*Populatie!$BG59*Populatie!CN59/(Distante!CN59*Distante!CN59)</f>
        <v>1.1686465420799999</v>
      </c>
      <c r="CO59" s="16">
        <f>$A$1*Populatie!$BG59*Populatie!CO59/(Distante!CO59*Distante!CO59)</f>
        <v>0.22425093484295106</v>
      </c>
      <c r="CP59" s="16">
        <f>$A$1*Populatie!$BG59*Populatie!CP59/(Distante!CP59*Distante!CP59)</f>
        <v>0.35164979425239484</v>
      </c>
      <c r="CQ59" s="16">
        <f>$A$1*Populatie!$BG59*Populatie!CQ59/(Distante!CQ59*Distante!CQ59)</f>
        <v>3.6514530398891965</v>
      </c>
      <c r="CR59" s="16">
        <f>$A$1*Populatie!$BG59*Populatie!CR59/(Distante!CR59*Distante!CR59)</f>
        <v>0.18843133489583333</v>
      </c>
      <c r="CS59" s="16">
        <f>$A$1*Populatie!$BG59*Populatie!CS59/(Distante!CS59*Distante!CS59)</f>
        <v>0.21099041172839506</v>
      </c>
      <c r="CT59" s="16">
        <f>$A$1*Populatie!$BG59*Populatie!CT59/(Distante!CT59*Distante!CT59)</f>
        <v>0.38230689080578512</v>
      </c>
      <c r="CU59" s="16">
        <f>$A$1*Populatie!$BG59*Populatie!CU59/(Distante!CU59*Distante!CU59)</f>
        <v>0.35082431188016527</v>
      </c>
      <c r="CV59" s="16">
        <f>$A$1*Populatie!$BG59*Populatie!CV59/(Distante!CV59*Distante!CV59)</f>
        <v>0.36201602921810694</v>
      </c>
      <c r="CW59" s="16">
        <f>$A$1*Populatie!$BG59*Populatie!CW59/(Distante!CW59*Distante!CW59)</f>
        <v>0.72043298512110732</v>
      </c>
      <c r="CX59" s="16">
        <f>$A$1*Populatie!$BG59*Populatie!CX59/(Distante!CX59*Distante!CX59)</f>
        <v>0.67872825622837363</v>
      </c>
      <c r="CY59" s="16">
        <f>$A$1*Populatie!$BG59*Populatie!CY59/(Distante!CY59*Distante!CY59)</f>
        <v>0.81235743995243748</v>
      </c>
    </row>
    <row r="60" spans="1:103" ht="15.75" customHeight="1" x14ac:dyDescent="0.25">
      <c r="A60" s="2" t="s">
        <v>59</v>
      </c>
      <c r="B60" s="16">
        <v>111.47937966975309</v>
      </c>
      <c r="C60" s="16">
        <v>1.7210316378934909</v>
      </c>
      <c r="D60" s="16">
        <v>12.729143232514177</v>
      </c>
      <c r="E60" s="16">
        <v>0.75567958163047344</v>
      </c>
      <c r="F60" s="16">
        <v>9.1190684090561227</v>
      </c>
      <c r="G60" s="16">
        <v>5.4160191660799999</v>
      </c>
      <c r="H60" s="16">
        <v>1.5975507177959183</v>
      </c>
      <c r="I60" s="16">
        <v>1.3196862709677419</v>
      </c>
      <c r="J60" s="16">
        <v>5.855420050154321E-2</v>
      </c>
      <c r="K60" s="16">
        <v>1.0052421420927469</v>
      </c>
      <c r="L60" s="16">
        <v>0.27433035468000005</v>
      </c>
      <c r="M60" s="16">
        <v>0.20311751783854168</v>
      </c>
      <c r="N60" s="16">
        <v>0.51767762153979235</v>
      </c>
      <c r="O60" s="16">
        <v>6.414499565306123</v>
      </c>
      <c r="P60" s="16">
        <v>0.53597831334648249</v>
      </c>
      <c r="Q60" s="16">
        <v>0.16128441329437546</v>
      </c>
      <c r="R60" s="16">
        <v>13.577099532544379</v>
      </c>
      <c r="S60" s="16">
        <v>0.10337463136111111</v>
      </c>
      <c r="T60" s="16">
        <v>0.30164263111203665</v>
      </c>
      <c r="U60" s="16">
        <v>0.44208665693827165</v>
      </c>
      <c r="V60" s="16">
        <v>0.13327880719444446</v>
      </c>
      <c r="W60" s="16">
        <v>5.1560594857667591E-2</v>
      </c>
      <c r="X60" s="16">
        <v>1.4984684545306124</v>
      </c>
      <c r="Y60" s="16">
        <v>0.20995814253420583</v>
      </c>
      <c r="Z60" s="16">
        <v>5.1897744763313609</v>
      </c>
      <c r="AA60" s="16">
        <v>0.16913422580645163</v>
      </c>
      <c r="AB60" s="16">
        <v>0.13575979302667507</v>
      </c>
      <c r="AC60" s="16">
        <v>0.34109374422899352</v>
      </c>
      <c r="AD60" s="16">
        <v>8.0344897831111123E-2</v>
      </c>
      <c r="AE60" s="16">
        <v>2.2947606988281248</v>
      </c>
      <c r="AF60" s="16">
        <v>0.48326027681249994</v>
      </c>
      <c r="AG60" s="16">
        <v>0.31485924660336012</v>
      </c>
      <c r="AH60" s="16">
        <v>0.12693673658895188</v>
      </c>
      <c r="AI60" s="16">
        <v>0.27909176285338594</v>
      </c>
      <c r="AJ60" s="16">
        <v>0.35686301334876541</v>
      </c>
      <c r="AK60" s="16">
        <v>8.5133266705113411E-2</v>
      </c>
      <c r="AL60" s="16">
        <v>0.36651821559183673</v>
      </c>
      <c r="AM60" s="16">
        <v>0.67933575912698407</v>
      </c>
      <c r="AN60" s="16">
        <v>0.44158439394267174</v>
      </c>
      <c r="AO60" s="16">
        <v>0.76292925048476457</v>
      </c>
      <c r="AP60" s="16">
        <v>0.70948014631379963</v>
      </c>
      <c r="AQ60" s="16">
        <v>0.39682126708984372</v>
      </c>
      <c r="AR60" s="16">
        <v>1.9563077649059412E-2</v>
      </c>
      <c r="AS60" s="16">
        <v>0.71242301250000006</v>
      </c>
      <c r="AT60" s="16">
        <v>0.47830234229364504</v>
      </c>
      <c r="AU60" s="16">
        <v>0.13877777508650518</v>
      </c>
      <c r="AV60" s="16">
        <v>0.42287051288625904</v>
      </c>
      <c r="AW60" s="16">
        <v>1.8650824017777778</v>
      </c>
      <c r="AX60" s="16">
        <v>8.3167696311537878E-2</v>
      </c>
      <c r="AY60" s="16">
        <v>0.19364298595041321</v>
      </c>
      <c r="AZ60" s="16">
        <v>0.11680146048387097</v>
      </c>
      <c r="BA60" s="16">
        <v>0.18739057466359094</v>
      </c>
      <c r="BB60" s="16">
        <v>9.0811048244897954E-2</v>
      </c>
      <c r="BC60" s="16">
        <v>0.55883672903703707</v>
      </c>
      <c r="BD60" s="16">
        <v>0.17274461930943891</v>
      </c>
      <c r="BE60" s="16">
        <v>0.28403877252568954</v>
      </c>
      <c r="BF60" s="16">
        <v>5.7668324325443781</v>
      </c>
      <c r="BG60" s="16">
        <f t="array" ref="BG60:BG103">TRANSPOSE(BH59:CY59)</f>
        <v>3.9924174664359864</v>
      </c>
      <c r="BH60" s="16" t="s">
        <v>103</v>
      </c>
      <c r="BI60" s="16">
        <f>$A$1*Populatie!$BH60*Populatie!BI60/(Distante!BI60*Distante!BI60)</f>
        <v>1.919347302457467</v>
      </c>
      <c r="BJ60" s="16">
        <f>$A$1*Populatie!$BH60*Populatie!BJ60/(Distante!BJ60*Distante!BJ60)</f>
        <v>0.6739342883780991</v>
      </c>
      <c r="BK60" s="16">
        <f>$A$1*Populatie!$BH60*Populatie!BK60/(Distante!BK60*Distante!BK60)</f>
        <v>0.22366004085872576</v>
      </c>
      <c r="BL60" s="16">
        <f>$A$1*Populatie!$BH60*Populatie!BL60/(Distante!BL60*Distante!BL60)</f>
        <v>5.6785358728395061E-2</v>
      </c>
      <c r="BM60" s="16">
        <f>$A$1*Populatie!$BH60*Populatie!BM60/(Distante!BM60*Distante!BM60)</f>
        <v>0.75014850413223144</v>
      </c>
      <c r="BN60" s="16">
        <f>$A$1*Populatie!$BH60*Populatie!BN60/(Distante!BN60*Distante!BN60)</f>
        <v>2.0771588337278106</v>
      </c>
      <c r="BO60" s="16">
        <f>$A$1*Populatie!$BH60*Populatie!BO60/(Distante!BO60*Distante!BO60)</f>
        <v>0.10840896030636926</v>
      </c>
      <c r="BP60" s="16">
        <f>$A$1*Populatie!$BH60*Populatie!BP60/(Distante!BP60*Distante!BP60)</f>
        <v>0.68017341111111107</v>
      </c>
      <c r="BQ60" s="16">
        <f>$A$1*Populatie!$BH60*Populatie!BQ60/(Distante!BQ60*Distante!BQ60)</f>
        <v>0.11583501837098692</v>
      </c>
      <c r="BR60" s="16">
        <f>$A$1*Populatie!$BH60*Populatie!BR60/(Distante!BR60*Distante!BR60)</f>
        <v>0.11745687996668054</v>
      </c>
      <c r="BS60" s="16">
        <f>$A$1*Populatie!$BH60*Populatie!BS60/(Distante!BS60*Distante!BS60)</f>
        <v>0.49686095527681662</v>
      </c>
      <c r="BT60" s="16">
        <f>$A$1*Populatie!$BH60*Populatie!BT60/(Distante!BT60*Distante!BT60)</f>
        <v>0.61534123147647379</v>
      </c>
      <c r="BU60" s="16">
        <f>$A$1*Populatie!$BH60*Populatie!BU60/(Distante!BU60*Distante!BU60)</f>
        <v>1.2221411675849403</v>
      </c>
      <c r="BV60" s="16">
        <f>$A$1*Populatie!$BH60*Populatie!BV60/(Distante!BV60*Distante!BV60)</f>
        <v>0.32017873343999997</v>
      </c>
      <c r="BW60" s="16">
        <f>$A$1*Populatie!$BH60*Populatie!BW60/(Distante!BW60*Distante!BW60)</f>
        <v>0.23063351296296294</v>
      </c>
      <c r="BX60" s="16">
        <f>$A$1*Populatie!$BH60*Populatie!BX60/(Distante!BX60*Distante!BX60)</f>
        <v>6.2909938623713954E-2</v>
      </c>
      <c r="BY60" s="16">
        <f>$A$1*Populatie!$BH60*Populatie!BY60/(Distante!BY60*Distante!BY60)</f>
        <v>0.41236410532879819</v>
      </c>
      <c r="BZ60" s="16">
        <f>$A$1*Populatie!$BH60*Populatie!BZ60/(Distante!BZ60*Distante!BZ60)</f>
        <v>2.411653900047259E-2</v>
      </c>
      <c r="CA60" s="16">
        <f>$A$1*Populatie!$BH60*Populatie!CA60/(Distante!CA60*Distante!CA60)</f>
        <v>0.31608728393595042</v>
      </c>
      <c r="CB60" s="16">
        <f>$A$1*Populatie!$BH60*Populatie!CB60/(Distante!CB60*Distante!CB60)</f>
        <v>0.12560378371597633</v>
      </c>
      <c r="CC60" s="16">
        <f>$A$1*Populatie!$BH60*Populatie!CC60/(Distante!CC60*Distante!CC60)</f>
        <v>0.20510995581007915</v>
      </c>
      <c r="CD60" s="16">
        <f>$A$1*Populatie!$BH60*Populatie!CD60/(Distante!CD60*Distante!CD60)</f>
        <v>0.16074949943189326</v>
      </c>
      <c r="CE60" s="16">
        <f>$A$1*Populatie!$BH60*Populatie!CE60/(Distante!CE60*Distante!CE60)</f>
        <v>0.15938707166251334</v>
      </c>
      <c r="CF60" s="16">
        <f>$A$1*Populatie!$BH60*Populatie!CF60/(Distante!CF60*Distante!CF60)</f>
        <v>0.18151995511087074</v>
      </c>
      <c r="CG60" s="16">
        <f>$A$1*Populatie!$BH60*Populatie!CG60/(Distante!CG60*Distante!CG60)</f>
        <v>0.35881521937190086</v>
      </c>
      <c r="CH60" s="16">
        <f>$A$1*Populatie!$BH60*Populatie!CH60/(Distante!CH60*Distante!CH60)</f>
        <v>0.17242475637326515</v>
      </c>
      <c r="CI60" s="16">
        <f>$A$1*Populatie!$BH60*Populatie!CI60/(Distante!CI60*Distante!CI60)</f>
        <v>0.64250001312500005</v>
      </c>
      <c r="CJ60" s="16">
        <f>$A$1*Populatie!$BH60*Populatie!CJ60/(Distante!CJ60*Distante!CJ60)</f>
        <v>8.2709086791111122E-2</v>
      </c>
      <c r="CK60" s="16">
        <f>$A$1*Populatie!$BH60*Populatie!CK60/(Distante!CK60*Distante!CK60)</f>
        <v>0.16267871653333335</v>
      </c>
      <c r="CL60" s="16">
        <f>$A$1*Populatie!$BH60*Populatie!CL60/(Distante!CL60*Distante!CL60)</f>
        <v>0.17356427996432819</v>
      </c>
      <c r="CM60" s="16">
        <f>$A$1*Populatie!$BH60*Populatie!CM60/(Distante!CM60*Distante!CM60)</f>
        <v>0.2589228038939968</v>
      </c>
      <c r="CN60" s="16">
        <f>$A$1*Populatie!$BH60*Populatie!CN60/(Distante!CN60*Distante!CN60)</f>
        <v>0.29169290604914933</v>
      </c>
      <c r="CO60" s="16">
        <f>$A$1*Populatie!$BH60*Populatie!CO60/(Distante!CO60*Distante!CO60)</f>
        <v>9.9741453556324494E-2</v>
      </c>
      <c r="CP60" s="16">
        <f>$A$1*Populatie!$BH60*Populatie!CP60/(Distante!CP60*Distante!CP60)</f>
        <v>0.5824313910204082</v>
      </c>
      <c r="CQ60" s="16">
        <f>$A$1*Populatie!$BH60*Populatie!CQ60/(Distante!CQ60*Distante!CQ60)</f>
        <v>0.90931670130612252</v>
      </c>
      <c r="CR60" s="16">
        <f>$A$1*Populatie!$BH60*Populatie!CR60/(Distante!CR60*Distante!CR60)</f>
        <v>0.26798500029218408</v>
      </c>
      <c r="CS60" s="16">
        <f>$A$1*Populatie!$BH60*Populatie!CS60/(Distante!CS60*Distante!CS60)</f>
        <v>0.1092019497794581</v>
      </c>
      <c r="CT60" s="16">
        <f>$A$1*Populatie!$BH60*Populatie!CT60/(Distante!CT60*Distante!CT60)</f>
        <v>0.69494959211111107</v>
      </c>
      <c r="CU60" s="16">
        <f>$A$1*Populatie!$BH60*Populatie!CU60/(Distante!CU60*Distante!CU60)</f>
        <v>0.63772120855555559</v>
      </c>
      <c r="CV60" s="16">
        <f>$A$1*Populatie!$BH60*Populatie!CV60/(Distante!CV60*Distante!CV60)</f>
        <v>0.18736802264230204</v>
      </c>
      <c r="CW60" s="16">
        <f>$A$1*Populatie!$BH60*Populatie!CW60/(Distante!CW60*Distante!CW60)</f>
        <v>0.3475399467654321</v>
      </c>
      <c r="CX60" s="16">
        <f>$A$1*Populatie!$BH60*Populatie!CX60/(Distante!CX60*Distante!CX60)</f>
        <v>0.27614675147855061</v>
      </c>
      <c r="CY60" s="16">
        <f>$A$1*Populatie!$BH60*Populatie!CY60/(Distante!CY60*Distante!CY60)</f>
        <v>0.27283861082230626</v>
      </c>
    </row>
    <row r="61" spans="1:103" ht="15.75" customHeight="1" x14ac:dyDescent="0.25">
      <c r="A61" s="2" t="s">
        <v>60</v>
      </c>
      <c r="B61" s="16">
        <v>222.56146076923079</v>
      </c>
      <c r="C61" s="16">
        <v>3.9111757226239665</v>
      </c>
      <c r="D61" s="16">
        <v>3.792407950243375</v>
      </c>
      <c r="E61" s="16">
        <v>1.5308031523545709</v>
      </c>
      <c r="F61" s="16">
        <v>91.91335769135803</v>
      </c>
      <c r="G61" s="16">
        <v>12.197181356401384</v>
      </c>
      <c r="H61" s="16">
        <v>2.795505359396433</v>
      </c>
      <c r="I61" s="16">
        <v>0.50775107112648987</v>
      </c>
      <c r="J61" s="16">
        <v>0.11689972115384617</v>
      </c>
      <c r="K61" s="16">
        <v>1.9962972448979595</v>
      </c>
      <c r="L61" s="16">
        <v>0.58300851673469389</v>
      </c>
      <c r="M61" s="16">
        <v>0.10235964902331443</v>
      </c>
      <c r="N61" s="16">
        <v>0.57225086776859502</v>
      </c>
      <c r="O61" s="16">
        <v>1.068759226122449</v>
      </c>
      <c r="P61" s="16">
        <v>2.3516156620498614</v>
      </c>
      <c r="Q61" s="16">
        <v>0.21768386461538458</v>
      </c>
      <c r="R61" s="16">
        <v>7.3747246604938272</v>
      </c>
      <c r="S61" s="16">
        <v>0.20017426188016529</v>
      </c>
      <c r="T61" s="16">
        <v>0.49585281196581199</v>
      </c>
      <c r="U61" s="16">
        <v>0.68096705405405411</v>
      </c>
      <c r="V61" s="16">
        <v>0.3284970683760684</v>
      </c>
      <c r="W61" s="16">
        <v>9.3554115199999996E-2</v>
      </c>
      <c r="X61" s="16">
        <v>2.6221243237311387</v>
      </c>
      <c r="Y61" s="16">
        <v>0.14701360959999998</v>
      </c>
      <c r="Z61" s="16">
        <v>4.6598960969387759</v>
      </c>
      <c r="AA61" s="16">
        <v>0.28198099125364429</v>
      </c>
      <c r="AB61" s="16">
        <v>0.29213526649305549</v>
      </c>
      <c r="AC61" s="16">
        <v>0.48064941690962099</v>
      </c>
      <c r="AD61" s="16">
        <v>0.10484032011583871</v>
      </c>
      <c r="AE61" s="16">
        <v>4.2482688263888893</v>
      </c>
      <c r="AF61" s="16">
        <v>0.69653085726643593</v>
      </c>
      <c r="AG61" s="16">
        <v>0.13815522129886118</v>
      </c>
      <c r="AH61" s="16">
        <v>0.27314933637152777</v>
      </c>
      <c r="AI61" s="16">
        <v>0.12698994168342431</v>
      </c>
      <c r="AJ61" s="16">
        <v>0.17145569490922039</v>
      </c>
      <c r="AK61" s="16">
        <v>5.2935728420569331E-2</v>
      </c>
      <c r="AL61" s="16">
        <v>0.42933953994490354</v>
      </c>
      <c r="AM61" s="16">
        <v>0.32463608454734649</v>
      </c>
      <c r="AN61" s="16">
        <v>0.40182048960302458</v>
      </c>
      <c r="AO61" s="16">
        <v>4.48134735546875</v>
      </c>
      <c r="AP61" s="16">
        <v>0.18470445463137994</v>
      </c>
      <c r="AQ61" s="16">
        <v>0.13493231026785713</v>
      </c>
      <c r="AR61" s="16">
        <v>3.2329300725248783E-2</v>
      </c>
      <c r="AS61" s="16">
        <v>6.2784095206611568</v>
      </c>
      <c r="AT61" s="16">
        <v>2.3594198408304501</v>
      </c>
      <c r="AU61" s="16">
        <v>0.20329208761492698</v>
      </c>
      <c r="AV61" s="16">
        <v>0.54676114204081638</v>
      </c>
      <c r="AW61" s="16">
        <v>0.42675409765625</v>
      </c>
      <c r="AX61" s="16">
        <v>0.15270812819134641</v>
      </c>
      <c r="AY61" s="16">
        <v>0.36287458358120167</v>
      </c>
      <c r="AZ61" s="16">
        <v>0.16033976646090534</v>
      </c>
      <c r="BA61" s="16">
        <v>0.56395272555555553</v>
      </c>
      <c r="BB61" s="16">
        <v>0.1205448064516129</v>
      </c>
      <c r="BC61" s="16">
        <v>1.1508192744140624</v>
      </c>
      <c r="BD61" s="16">
        <v>0.35451994711538459</v>
      </c>
      <c r="BE61" s="16">
        <v>0.44645281306122442</v>
      </c>
      <c r="BF61" s="16">
        <v>2.0968906797520659</v>
      </c>
      <c r="BG61" s="16">
        <v>18.77374565625</v>
      </c>
      <c r="BH61" s="16">
        <f t="array" ref="BH61:BH103">TRANSPOSE(BI60:CY60)</f>
        <v>1.919347302457467</v>
      </c>
      <c r="BI61" s="16" t="s">
        <v>103</v>
      </c>
      <c r="BJ61" s="16">
        <f>$A$1*Populatie!$BI61*Populatie!BJ61/(Distante!BJ61*Distante!BJ61)</f>
        <v>2.3588348559027774</v>
      </c>
      <c r="BK61" s="16">
        <f>$A$1*Populatie!$BI61*Populatie!BK61/(Distante!BK61*Distante!BK61)</f>
        <v>9.9976221759809747E-2</v>
      </c>
      <c r="BL61" s="16">
        <f>$A$1*Populatie!$BI61*Populatie!BL61/(Distante!BL61*Distante!BL61)</f>
        <v>9.2396073109567892E-2</v>
      </c>
      <c r="BM61" s="16">
        <f>$A$1*Populatie!$BI61*Populatie!BM61/(Distante!BM61*Distante!BM61)</f>
        <v>0.17867922495274102</v>
      </c>
      <c r="BN61" s="16">
        <f>$A$1*Populatie!$BI61*Populatie!BN61/(Distante!BN61*Distante!BN61)</f>
        <v>3.021121247933884</v>
      </c>
      <c r="BO61" s="16">
        <f>$A$1*Populatie!$BI61*Populatie!BO61/(Distante!BO61*Distante!BO61)</f>
        <v>9.9424919999999986E-2</v>
      </c>
      <c r="BP61" s="16">
        <f>$A$1*Populatie!$BI61*Populatie!BP61/(Distante!BP61*Distante!BP61)</f>
        <v>0.43726635657596374</v>
      </c>
      <c r="BQ61" s="16">
        <f>$A$1*Populatie!$BI61*Populatie!BQ61/(Distante!BQ61*Distante!BQ61)</f>
        <v>0.150067375</v>
      </c>
      <c r="BR61" s="16">
        <f>$A$1*Populatie!$BI61*Populatie!BR61/(Distante!BR61*Distante!BR61)</f>
        <v>0.10071176680384086</v>
      </c>
      <c r="BS61" s="16">
        <f>$A$1*Populatie!$BI61*Populatie!BS61/(Distante!BS61*Distante!BS61)</f>
        <v>0.82046921399176942</v>
      </c>
      <c r="BT61" s="16">
        <f>$A$1*Populatie!$BI61*Populatie!BT61/(Distante!BT61*Distante!BT61)</f>
        <v>1.2328965972944848</v>
      </c>
      <c r="BU61" s="16">
        <f>$A$1*Populatie!$BI61*Populatie!BU61/(Distante!BU61*Distante!BU61)</f>
        <v>1.6479740606420927</v>
      </c>
      <c r="BV61" s="16">
        <f>$A$1*Populatie!$BI61*Populatie!BV61/(Distante!BV61*Distante!BV61)</f>
        <v>9.0445536458333323E-2</v>
      </c>
      <c r="BW61" s="16">
        <f>$A$1*Populatie!$BI61*Populatie!BW61/(Distante!BW61*Distante!BW61)</f>
        <v>0.60582782179930794</v>
      </c>
      <c r="BX61" s="16">
        <f>$A$1*Populatie!$BI61*Populatie!BX61/(Distante!BX61*Distante!BX61)</f>
        <v>8.1582994959042213E-2</v>
      </c>
      <c r="BY61" s="16">
        <f>$A$1*Populatie!$BI61*Populatie!BY61/(Distante!BY61*Distante!BY61)</f>
        <v>0.61835867918367349</v>
      </c>
      <c r="BZ61" s="16">
        <f>$A$1*Populatie!$BI61*Populatie!BZ61/(Distante!BZ61*Distante!BZ61)</f>
        <v>3.8817209459459455E-2</v>
      </c>
      <c r="CA61" s="16">
        <f>$A$1*Populatie!$BI61*Populatie!CA61/(Distante!CA61*Distante!CA61)</f>
        <v>0.46548537837837833</v>
      </c>
      <c r="CB61" s="16">
        <f>$A$1*Populatie!$BI61*Populatie!CB61/(Distante!CB61*Distante!CB61)</f>
        <v>0.17008923915050783</v>
      </c>
      <c r="CC61" s="16">
        <f>$A$1*Populatie!$BI61*Populatie!CC61/(Distante!CC61*Distante!CC61)</f>
        <v>0.30507618143961923</v>
      </c>
      <c r="CD61" s="16">
        <f>$A$1*Populatie!$BI61*Populatie!CD61/(Distante!CD61*Distante!CD61)</f>
        <v>0.29086895959595954</v>
      </c>
      <c r="CE61" s="16">
        <f>$A$1*Populatie!$BI61*Populatie!CE61/(Distante!CE61*Distante!CE61)</f>
        <v>7.4704671847460338E-2</v>
      </c>
      <c r="CF61" s="16">
        <f>$A$1*Populatie!$BI61*Populatie!CF61/(Distante!CF61*Distante!CF61)</f>
        <v>0.22978897435897436</v>
      </c>
      <c r="CG61" s="16">
        <f>$A$1*Populatie!$BI61*Populatie!CG61/(Distante!CG61*Distante!CG61)</f>
        <v>0.92269307265306122</v>
      </c>
      <c r="CH61" s="16">
        <f>$A$1*Populatie!$BI61*Populatie!CH61/(Distante!CH61*Distante!CH61)</f>
        <v>0.21903351325462239</v>
      </c>
      <c r="CI61" s="16">
        <f>$A$1*Populatie!$BI61*Populatie!CI61/(Distante!CI61*Distante!CI61)</f>
        <v>2.9653983102493071</v>
      </c>
      <c r="CJ61" s="16">
        <f>$A$1*Populatie!$BI61*Populatie!CJ61/(Distante!CJ61*Distante!CJ61)</f>
        <v>0.10175943457256878</v>
      </c>
      <c r="CK61" s="16">
        <f>$A$1*Populatie!$BI61*Populatie!CK61/(Distante!CK61*Distante!CK61)</f>
        <v>0.31501047768595036</v>
      </c>
      <c r="CL61" s="16">
        <f>$A$1*Populatie!$BI61*Populatie!CL61/(Distante!CL61*Distante!CL61)</f>
        <v>0.23376156170703577</v>
      </c>
      <c r="CM61" s="16">
        <f>$A$1*Populatie!$BI61*Populatie!CM61/(Distante!CM61*Distante!CM61)</f>
        <v>0.12560971428571427</v>
      </c>
      <c r="CN61" s="16">
        <f>$A$1*Populatie!$BI61*Populatie!CN61/(Distante!CN61*Distante!CN61)</f>
        <v>0.62768057421875001</v>
      </c>
      <c r="CO61" s="16">
        <f>$A$1*Populatie!$BI61*Populatie!CO61/(Distante!CO61*Distante!CO61)</f>
        <v>0.13954291993801651</v>
      </c>
      <c r="CP61" s="16">
        <f>$A$1*Populatie!$BI61*Populatie!CP61/(Distante!CP61*Distante!CP61)</f>
        <v>0.23692010841836733</v>
      </c>
      <c r="CQ61" s="16">
        <f>$A$1*Populatie!$BI61*Populatie!CQ61/(Distante!CQ61*Distante!CQ61)</f>
        <v>5.9182362704081628</v>
      </c>
      <c r="CR61" s="16">
        <f>$A$1*Populatie!$BI61*Populatie!CR61/(Distante!CR61*Distante!CR61)</f>
        <v>0.12629485818181818</v>
      </c>
      <c r="CS61" s="16">
        <f>$A$1*Populatie!$BI61*Populatie!CS61/(Distante!CS61*Distante!CS61)</f>
        <v>0.14550101343724806</v>
      </c>
      <c r="CT61" s="16">
        <f>$A$1*Populatie!$BI61*Populatie!CT61/(Distante!CT61*Distante!CT61)</f>
        <v>0.26052710839999998</v>
      </c>
      <c r="CU61" s="16">
        <f>$A$1*Populatie!$BI61*Populatie!CU61/(Distante!CU61*Distante!CU61)</f>
        <v>0.23907296919999999</v>
      </c>
      <c r="CV61" s="16">
        <f>$A$1*Populatie!$BI61*Populatie!CV61/(Distante!CV61*Distante!CV61)</f>
        <v>0.38689989254477297</v>
      </c>
      <c r="CW61" s="16">
        <f>$A$1*Populatie!$BI61*Populatie!CW61/(Distante!CW61*Distante!CW61)</f>
        <v>0.43597256276026175</v>
      </c>
      <c r="CX61" s="16">
        <f>$A$1*Populatie!$BI61*Populatie!CX61/(Distante!CX61*Distante!CX61)</f>
        <v>0.820981209274673</v>
      </c>
      <c r="CY61" s="16">
        <f>$A$1*Populatie!$BI61*Populatie!CY61/(Distante!CY61*Distante!CY61)</f>
        <v>0.88934836538461537</v>
      </c>
    </row>
    <row r="62" spans="1:103" ht="15.75" customHeight="1" x14ac:dyDescent="0.25">
      <c r="A62" s="2" t="s">
        <v>61</v>
      </c>
      <c r="B62" s="16">
        <v>44.383592825528005</v>
      </c>
      <c r="C62" s="16">
        <v>22.064178344444443</v>
      </c>
      <c r="D62" s="16">
        <v>2.9787924727272723</v>
      </c>
      <c r="E62" s="16">
        <v>0.81601132295317436</v>
      </c>
      <c r="F62" s="16">
        <v>26.50147924459834</v>
      </c>
      <c r="G62" s="16">
        <v>3.1369225631578943</v>
      </c>
      <c r="H62" s="16">
        <v>1.1366298310329861</v>
      </c>
      <c r="I62" s="16">
        <v>0.52234225103108656</v>
      </c>
      <c r="J62" s="16">
        <v>0.48298966064209276</v>
      </c>
      <c r="K62" s="16">
        <v>0.64132605357142858</v>
      </c>
      <c r="L62" s="16">
        <v>1.3576191616863906</v>
      </c>
      <c r="M62" s="16">
        <v>0.11133151269333333</v>
      </c>
      <c r="N62" s="16">
        <v>0.28508624759700962</v>
      </c>
      <c r="O62" s="16">
        <v>0.55616576700826448</v>
      </c>
      <c r="P62" s="16">
        <v>7.5757340652777776</v>
      </c>
      <c r="Q62" s="16">
        <v>0.15979740302866413</v>
      </c>
      <c r="R62" s="16">
        <v>2.0187162255095332</v>
      </c>
      <c r="S62" s="16">
        <v>0.1178692561183432</v>
      </c>
      <c r="T62" s="16">
        <v>2.0023975262396694</v>
      </c>
      <c r="U62" s="16">
        <v>0.36871729138196374</v>
      </c>
      <c r="V62" s="16">
        <v>0.62700993564453122</v>
      </c>
      <c r="W62" s="16">
        <v>5.9621084864114264E-2</v>
      </c>
      <c r="X62" s="16">
        <v>1.0661345065972223</v>
      </c>
      <c r="Y62" s="16">
        <v>0.24395283181818184</v>
      </c>
      <c r="Z62" s="16">
        <v>0.95809788857142864</v>
      </c>
      <c r="AA62" s="16">
        <v>1.2870012366863905</v>
      </c>
      <c r="AB62" s="16">
        <v>1.3838853526399999</v>
      </c>
      <c r="AC62" s="16">
        <v>0.31148423125393826</v>
      </c>
      <c r="AD62" s="16">
        <v>7.8095546190599177E-2</v>
      </c>
      <c r="AE62" s="16">
        <v>1.5528271429135803</v>
      </c>
      <c r="AF62" s="16">
        <v>0.35483327746913579</v>
      </c>
      <c r="AG62" s="16">
        <v>0.14082207309570313</v>
      </c>
      <c r="AH62" s="16">
        <v>0.3821911517485822</v>
      </c>
      <c r="AI62" s="16">
        <v>0.13868422575683595</v>
      </c>
      <c r="AJ62" s="16">
        <v>0.12277236554255108</v>
      </c>
      <c r="AK62" s="16">
        <v>4.0063928244997292E-2</v>
      </c>
      <c r="AL62" s="16">
        <v>0.21389010533997863</v>
      </c>
      <c r="AM62" s="16">
        <v>0.34679754344723179</v>
      </c>
      <c r="AN62" s="16">
        <v>0.64997057441998818</v>
      </c>
      <c r="AO62" s="16">
        <v>1.6380220025555556</v>
      </c>
      <c r="AP62" s="16">
        <v>0.11188119460904433</v>
      </c>
      <c r="AQ62" s="16">
        <v>9.1711590909090895E-2</v>
      </c>
      <c r="AR62" s="16">
        <v>8.4470275171467768E-2</v>
      </c>
      <c r="AS62" s="16">
        <v>1.6948302</v>
      </c>
      <c r="AT62" s="16">
        <v>1.8103868045454548</v>
      </c>
      <c r="AU62" s="16">
        <v>0.12169982539682539</v>
      </c>
      <c r="AV62" s="16">
        <v>0.84051881826171881</v>
      </c>
      <c r="AW62" s="16">
        <v>0.19991233164827341</v>
      </c>
      <c r="AX62" s="16">
        <v>0.50567129120498622</v>
      </c>
      <c r="AY62" s="16">
        <v>2.171354480609418</v>
      </c>
      <c r="AZ62" s="16">
        <v>0.10971828084368151</v>
      </c>
      <c r="BA62" s="16">
        <v>0.53243033085714275</v>
      </c>
      <c r="BB62" s="16">
        <v>8.8555970196311715E-2</v>
      </c>
      <c r="BC62" s="16">
        <v>0.53909960259878964</v>
      </c>
      <c r="BD62" s="16">
        <v>1.4647551530321046</v>
      </c>
      <c r="BE62" s="16">
        <v>0.22410382321428571</v>
      </c>
      <c r="BF62" s="16">
        <v>0.48231207059911241</v>
      </c>
      <c r="BG62" s="16">
        <v>1.9693753982142859</v>
      </c>
      <c r="BH62" s="16">
        <v>0.6739342883780991</v>
      </c>
      <c r="BI62" s="16">
        <f t="array" ref="BI62:BI103">TRANSPOSE(BJ61:CY61)</f>
        <v>2.3588348559027774</v>
      </c>
      <c r="BJ62" s="16" t="s">
        <v>103</v>
      </c>
      <c r="BK62" s="16">
        <f>$A$1*Populatie!$BJ62*Populatie!BK62/(Distante!BK62*Distante!BK62)</f>
        <v>0.10551311059570312</v>
      </c>
      <c r="BL62" s="16">
        <f>$A$1*Populatie!$BJ62*Populatie!BL62/(Distante!BL62*Distante!BL62)</f>
        <v>7.2720443560964076E-2</v>
      </c>
      <c r="BM62" s="16">
        <f>$A$1*Populatie!$BJ62*Populatie!BM62/(Distante!BM62*Distante!BM62)</f>
        <v>0.11153611662075298</v>
      </c>
      <c r="BN62" s="16">
        <f>$A$1*Populatie!$BJ62*Populatie!BN62/(Distante!BN62*Distante!BN62)</f>
        <v>1.01622593207139</v>
      </c>
      <c r="BO62" s="16">
        <f>$A$1*Populatie!$BJ62*Populatie!BO62/(Distante!BO62*Distante!BO62)</f>
        <v>9.5965052213333318E-2</v>
      </c>
      <c r="BP62" s="16">
        <f>$A$1*Populatie!$BJ62*Populatie!BP62/(Distante!BP62*Distante!BP62)</f>
        <v>0.65167205476660084</v>
      </c>
      <c r="BQ62" s="16">
        <f>$A$1*Populatie!$BJ62*Populatie!BQ62/(Distante!BQ62*Distante!BQ62)</f>
        <v>0.1005869518132716</v>
      </c>
      <c r="BR62" s="16">
        <f>$A$1*Populatie!$BJ62*Populatie!BR62/(Distante!BR62*Distante!BR62)</f>
        <v>0.15095287648</v>
      </c>
      <c r="BS62" s="16">
        <f>$A$1*Populatie!$BJ62*Populatie!BS62/(Distante!BS62*Distante!BS62)</f>
        <v>0.33359613528645832</v>
      </c>
      <c r="BT62" s="16">
        <f>$A$1*Populatie!$BJ62*Populatie!BT62/(Distante!BT62*Distante!BT62)</f>
        <v>1.1747858510802469</v>
      </c>
      <c r="BU62" s="16">
        <f>$A$1*Populatie!$BJ62*Populatie!BU62/(Distante!BU62*Distante!BU62)</f>
        <v>0.71239362740000001</v>
      </c>
      <c r="BV62" s="16">
        <f>$A$1*Populatie!$BJ62*Populatie!BV62/(Distante!BV62*Distante!BV62)</f>
        <v>5.6245152614996852E-2</v>
      </c>
      <c r="BW62" s="16">
        <f>$A$1*Populatie!$BJ62*Populatie!BW62/(Distante!BW62*Distante!BW62)</f>
        <v>7.4376432743801644</v>
      </c>
      <c r="BX62" s="16">
        <f>$A$1*Populatie!$BJ62*Populatie!BX62/(Distante!BX62*Distante!BX62)</f>
        <v>4.8929271042054696E-2</v>
      </c>
      <c r="BY62" s="16">
        <f>$A$1*Populatie!$BJ62*Populatie!BY62/(Distante!BY62*Distante!BY62)</f>
        <v>0.32178429031404959</v>
      </c>
      <c r="BZ62" s="16">
        <f>$A$1*Populatie!$BJ62*Populatie!BZ62/(Distante!BZ62*Distante!BZ62)</f>
        <v>3.0913324343594388E-2</v>
      </c>
      <c r="CA62" s="16">
        <f>$A$1*Populatie!$BJ62*Populatie!CA62/(Distante!CA62*Distante!CA62)</f>
        <v>0.24342611721165278</v>
      </c>
      <c r="CB62" s="16">
        <f>$A$1*Populatie!$BJ62*Populatie!CB62/(Distante!CB62*Distante!CB62)</f>
        <v>0.11977295560802834</v>
      </c>
      <c r="CC62" s="16">
        <f>$A$1*Populatie!$BJ62*Populatie!CC62/(Distante!CC62*Distante!CC62)</f>
        <v>0.17710466973931738</v>
      </c>
      <c r="CD62" s="16">
        <f>$A$1*Populatie!$BJ62*Populatie!CD62/(Distante!CD62*Distante!CD62)</f>
        <v>0.84099528863636364</v>
      </c>
      <c r="CE62" s="16">
        <f>$A$1*Populatie!$BJ62*Populatie!CE62/(Distante!CE62*Distante!CE62)</f>
        <v>9.599783299150777E-2</v>
      </c>
      <c r="CF62" s="16">
        <f>$A$1*Populatie!$BJ62*Populatie!CF62/(Distante!CF62*Distante!CF62)</f>
        <v>0.12902327003734559</v>
      </c>
      <c r="CG62" s="16">
        <f>$A$1*Populatie!$BJ62*Populatie!CG62/(Distante!CG62*Distante!CG62)</f>
        <v>10.086593620833334</v>
      </c>
      <c r="CH62" s="16">
        <f>$A$1*Populatie!$BJ62*Populatie!CH62/(Distante!CH62*Distante!CH62)</f>
        <v>0.1492788178284499</v>
      </c>
      <c r="CI62" s="16">
        <f>$A$1*Populatie!$BJ62*Populatie!CI62/(Distante!CI62*Distante!CI62)</f>
        <v>16.983175049382716</v>
      </c>
      <c r="CJ62" s="16">
        <f>$A$1*Populatie!$BJ62*Populatie!CJ62/(Distante!CJ62*Distante!CJ62)</f>
        <v>7.859709970963262E-2</v>
      </c>
      <c r="CK62" s="16">
        <f>$A$1*Populatie!$BJ62*Populatie!CK62/(Distante!CK62*Distante!CK62)</f>
        <v>0.99960393428571426</v>
      </c>
      <c r="CL62" s="16">
        <f>$A$1*Populatie!$BJ62*Populatie!CL62/(Distante!CL62*Distante!CL62)</f>
        <v>0.15499240670501885</v>
      </c>
      <c r="CM62" s="16">
        <f>$A$1*Populatie!$BJ62*Populatie!CM62/(Distante!CM62*Distante!CM62)</f>
        <v>0.13456118790170132</v>
      </c>
      <c r="CN62" s="16">
        <f>$A$1*Populatie!$BJ62*Populatie!CN62/(Distante!CN62*Distante!CN62)</f>
        <v>0.29403604514061943</v>
      </c>
      <c r="CO62" s="16">
        <f>$A$1*Populatie!$BJ62*Populatie!CO62/(Distante!CO62*Distante!CO62)</f>
        <v>8.2167507526627215E-2</v>
      </c>
      <c r="CP62" s="16">
        <f>$A$1*Populatie!$BJ62*Populatie!CP62/(Distante!CP62*Distante!CP62)</f>
        <v>0.20647801600346019</v>
      </c>
      <c r="CQ62" s="16">
        <f>$A$1*Populatie!$BJ62*Populatie!CQ62/(Distante!CQ62*Distante!CQ62)</f>
        <v>7.6051181678571425</v>
      </c>
      <c r="CR62" s="16">
        <f>$A$1*Populatie!$BJ62*Populatie!CR62/(Distante!CR62*Distante!CR62)</f>
        <v>8.7277478151111115E-2</v>
      </c>
      <c r="CS62" s="16">
        <f>$A$1*Populatie!$BJ62*Populatie!CS62/(Distante!CS62*Distante!CS62)</f>
        <v>0.10346933329863177</v>
      </c>
      <c r="CT62" s="16">
        <f>$A$1*Populatie!$BJ62*Populatie!CT62/(Distante!CT62*Distante!CT62)</f>
        <v>0.26688891808035714</v>
      </c>
      <c r="CU62" s="16">
        <f>$A$1*Populatie!$BJ62*Populatie!CU62/(Distante!CU62*Distante!CU62)</f>
        <v>0.33335093415798611</v>
      </c>
      <c r="CV62" s="16">
        <f>$A$1*Populatie!$BJ62*Populatie!CV62/(Distante!CV62*Distante!CV62)</f>
        <v>1.7658659825443785</v>
      </c>
      <c r="CW62" s="16">
        <f>$A$1*Populatie!$BJ62*Populatie!CW62/(Distante!CW62*Distante!CW62)</f>
        <v>0.25309342859446388</v>
      </c>
      <c r="CX62" s="16">
        <f>$A$1*Populatie!$BJ62*Populatie!CX62/(Distante!CX62*Distante!CX62)</f>
        <v>1.8331479539256197</v>
      </c>
      <c r="CY62" s="16">
        <f>$A$1*Populatie!$BJ62*Populatie!CY62/(Distante!CY62*Distante!CY62)</f>
        <v>0.85840011055555554</v>
      </c>
    </row>
    <row r="63" spans="1:103" ht="15.75" customHeight="1" x14ac:dyDescent="0.25">
      <c r="A63" s="2" t="s">
        <v>62</v>
      </c>
      <c r="B63" s="16">
        <v>3.5565345749108204</v>
      </c>
      <c r="C63" s="16">
        <v>49.154463</v>
      </c>
      <c r="D63" s="16">
        <v>0.76491080246913579</v>
      </c>
      <c r="E63" s="16">
        <v>0.10206496966177965</v>
      </c>
      <c r="F63" s="16">
        <v>1.3424911275510203</v>
      </c>
      <c r="G63" s="16">
        <v>0.29168916649323623</v>
      </c>
      <c r="H63" s="16">
        <v>0.12859305514778813</v>
      </c>
      <c r="I63" s="16">
        <v>5.186239111111111</v>
      </c>
      <c r="J63" s="16">
        <v>2.239839563377144E-2</v>
      </c>
      <c r="K63" s="16">
        <v>6.6280143195266275E-2</v>
      </c>
      <c r="L63" s="16">
        <v>0.11218436000000001</v>
      </c>
      <c r="M63" s="16">
        <v>0.22931191863905326</v>
      </c>
      <c r="N63" s="16">
        <v>3.2581531065088758E-2</v>
      </c>
      <c r="O63" s="16">
        <v>0.66631916160000004</v>
      </c>
      <c r="P63" s="16">
        <v>7.5009695000000001E-2</v>
      </c>
      <c r="Q63" s="16">
        <v>2.4623303088965574E-2</v>
      </c>
      <c r="R63" s="16">
        <v>0.31655196584756351</v>
      </c>
      <c r="S63" s="16">
        <v>1.5918223527892562E-2</v>
      </c>
      <c r="T63" s="16">
        <v>0.12391474741735538</v>
      </c>
      <c r="U63" s="16">
        <v>4.5196610425240057E-2</v>
      </c>
      <c r="V63" s="16">
        <v>1.3134746528925618</v>
      </c>
      <c r="W63" s="16">
        <v>4.2174571428571429E-2</v>
      </c>
      <c r="X63" s="16">
        <v>0.1240883706122449</v>
      </c>
      <c r="Y63" s="16">
        <v>9.5435030204081645E-2</v>
      </c>
      <c r="Z63" s="16">
        <v>0.14346753333333334</v>
      </c>
      <c r="AA63" s="16">
        <v>6.8672410714285703E-2</v>
      </c>
      <c r="AB63" s="16">
        <v>5.3942580498866209E-2</v>
      </c>
      <c r="AC63" s="16">
        <v>3.3295714285714283E-2</v>
      </c>
      <c r="AD63" s="16">
        <v>9.8949607376561579E-3</v>
      </c>
      <c r="AE63" s="16">
        <v>0.16833057352941175</v>
      </c>
      <c r="AF63" s="16">
        <v>4.4342213123268692E-2</v>
      </c>
      <c r="AG63" s="16">
        <v>0.24787965625</v>
      </c>
      <c r="AH63" s="16">
        <v>2.8370723214285711E-2</v>
      </c>
      <c r="AI63" s="16">
        <v>8.7881956875</v>
      </c>
      <c r="AJ63" s="16">
        <v>0.14067668595041322</v>
      </c>
      <c r="AK63" s="16">
        <v>6.0617461983471068E-3</v>
      </c>
      <c r="AL63" s="16">
        <v>3.0351421836734695E-2</v>
      </c>
      <c r="AM63" s="16">
        <v>0.99235379249999989</v>
      </c>
      <c r="AN63" s="16">
        <v>0.19755619284149015</v>
      </c>
      <c r="AO63" s="16">
        <v>0.14029900000000001</v>
      </c>
      <c r="AP63" s="16">
        <v>3.6955867419738407E-2</v>
      </c>
      <c r="AQ63" s="16">
        <v>4.6158410493827164E-2</v>
      </c>
      <c r="AR63" s="16">
        <v>7.2035812854442348E-3</v>
      </c>
      <c r="AS63" s="16">
        <v>7.4375800554016616E-2</v>
      </c>
      <c r="AT63" s="16">
        <v>4.1839302083333335E-2</v>
      </c>
      <c r="AU63" s="16">
        <v>1.6166158734451055E-2</v>
      </c>
      <c r="AV63" s="16">
        <v>0.1842986911764706</v>
      </c>
      <c r="AW63" s="16">
        <v>3.502215873015873E-2</v>
      </c>
      <c r="AX63" s="16">
        <v>3.1292552804709141E-2</v>
      </c>
      <c r="AY63" s="16">
        <v>8.0812484381507704E-2</v>
      </c>
      <c r="AZ63" s="16">
        <v>1.5806352109682221E-2</v>
      </c>
      <c r="BA63" s="16">
        <v>2.1829041238507301E-2</v>
      </c>
      <c r="BB63" s="16">
        <v>1.0767292570677186E-2</v>
      </c>
      <c r="BC63" s="16">
        <v>5.8569762656249996E-2</v>
      </c>
      <c r="BD63" s="16">
        <v>6.7927262419247042E-2</v>
      </c>
      <c r="BE63" s="16">
        <v>2.7874290658548309E-2</v>
      </c>
      <c r="BF63" s="16">
        <v>0.18300751530612244</v>
      </c>
      <c r="BG63" s="16">
        <v>0.1413417847633136</v>
      </c>
      <c r="BH63" s="16">
        <v>0.22366004085872576</v>
      </c>
      <c r="BI63" s="16">
        <v>9.9976221759809747E-2</v>
      </c>
      <c r="BJ63" s="16">
        <f t="array" ref="BJ63:BJ103">TRANSPOSE(BK62:CY62)</f>
        <v>0.10551311059570312</v>
      </c>
      <c r="BK63" s="16" t="s">
        <v>103</v>
      </c>
      <c r="BL63" s="16">
        <f>$A$1*Populatie!$BK63*Populatie!BL63/(Distante!BL63*Distante!BL63)</f>
        <v>9.596740929705215E-3</v>
      </c>
      <c r="BM63" s="16">
        <f>$A$1*Populatie!$BK63*Populatie!BM63/(Distante!BM63*Distante!BM63)</f>
        <v>4.6237647058823529E-2</v>
      </c>
      <c r="BN63" s="16">
        <f>$A$1*Populatie!$BK63*Populatie!BN63/(Distante!BN63*Distante!BN63)</f>
        <v>0.117186820861678</v>
      </c>
      <c r="BO63" s="16">
        <f>$A$1*Populatie!$BK63*Populatie!BO63/(Distante!BO63*Distante!BO63)</f>
        <v>1.3912852040816328E-2</v>
      </c>
      <c r="BP63" s="16">
        <f>$A$1*Populatie!$BK63*Populatie!BP63/(Distante!BP63*Distante!BP63)</f>
        <v>0.33656075308641975</v>
      </c>
      <c r="BQ63" s="16">
        <f>$A$1*Populatie!$BK63*Populatie!BQ63/(Distante!BQ63*Distante!BQ63)</f>
        <v>1.4301846648199446E-2</v>
      </c>
      <c r="BR63" s="16">
        <f>$A$1*Populatie!$BK63*Populatie!BR63/(Distante!BR63*Distante!BR63)</f>
        <v>5.0521609518658736E-2</v>
      </c>
      <c r="BS63" s="16">
        <f>$A$1*Populatie!$BK63*Populatie!BS63/(Distante!BS63*Distante!BS63)</f>
        <v>3.8827559387755103E-2</v>
      </c>
      <c r="BT63" s="16">
        <f>$A$1*Populatie!$BK63*Populatie!BT63/(Distante!BT63*Distante!BT63)</f>
        <v>0.27529159240321405</v>
      </c>
      <c r="BU63" s="16">
        <f>$A$1*Populatie!$BK63*Populatie!BU63/(Distante!BU63*Distante!BU63)</f>
        <v>8.9969776530612236E-2</v>
      </c>
      <c r="BV63" s="16">
        <f>$A$1*Populatie!$BK63*Populatie!BV63/(Distante!BV63*Distante!BV63)</f>
        <v>3.9431950029744194E-2</v>
      </c>
      <c r="BW63" s="16">
        <f>$A$1*Populatie!$BK63*Populatie!BW63/(Distante!BW63*Distante!BW63)</f>
        <v>5.4386793457031249E-2</v>
      </c>
      <c r="BX63" s="16">
        <f>$A$1*Populatie!$BK63*Populatie!BX63/(Distante!BX63*Distante!BX63)</f>
        <v>8.1664622248661511E-3</v>
      </c>
      <c r="BY63" s="16">
        <f>$A$1*Populatie!$BK63*Populatie!BY63/(Distante!BY63*Distante!BY63)</f>
        <v>3.9603511834319524E-2</v>
      </c>
      <c r="BZ63" s="16">
        <f>$A$1*Populatie!$BK63*Populatie!BZ63/(Distante!BZ63*Distante!BZ63)</f>
        <v>4.1268070678710939E-3</v>
      </c>
      <c r="CA63" s="16">
        <f>$A$1*Populatie!$BK63*Populatie!CA63/(Distante!CA63*Distante!CA63)</f>
        <v>3.1672027968749995E-2</v>
      </c>
      <c r="CB63" s="16">
        <f>$A$1*Populatie!$BK63*Populatie!CB63/(Distante!CB63*Distante!CB63)</f>
        <v>1.4013185108418367E-2</v>
      </c>
      <c r="CC63" s="16">
        <f>$A$1*Populatie!$BK63*Populatie!CC63/(Distante!CC63*Distante!CC63)</f>
        <v>2.3118720663265303E-2</v>
      </c>
      <c r="CD63" s="16">
        <f>$A$1*Populatie!$BK63*Populatie!CD63/(Distante!CD63*Distante!CD63)</f>
        <v>6.1427319615912204E-2</v>
      </c>
      <c r="CE63" s="16">
        <f>$A$1*Populatie!$BK63*Populatie!CE63/(Distante!CE63*Distante!CE63)</f>
        <v>9.2689025624999991E-2</v>
      </c>
      <c r="CF63" s="16">
        <f>$A$1*Populatie!$BK63*Populatie!CF63/(Distante!CF63*Distante!CF63)</f>
        <v>1.7813553917641403E-2</v>
      </c>
      <c r="CG63" s="16">
        <f>$A$1*Populatie!$BK63*Populatie!CG63/(Distante!CG63*Distante!CG63)</f>
        <v>0.12799351441794232</v>
      </c>
      <c r="CH63" s="16">
        <f>$A$1*Populatie!$BK63*Populatie!CH63/(Distante!CH63*Distante!CH63)</f>
        <v>2.4065607340720219E-2</v>
      </c>
      <c r="CI63" s="16">
        <f>$A$1*Populatie!$BK63*Populatie!CI63/(Distante!CI63*Distante!CI63)</f>
        <v>8.858357700312175E-2</v>
      </c>
      <c r="CJ63" s="16">
        <f>$A$1*Populatie!$BK63*Populatie!CJ63/(Distante!CJ63*Distante!CJ63)</f>
        <v>1.07017975E-2</v>
      </c>
      <c r="CK63" s="16">
        <f>$A$1*Populatie!$BK63*Populatie!CK63/(Distante!CK63*Distante!CK63)</f>
        <v>5.687887689998123E-2</v>
      </c>
      <c r="CL63" s="16">
        <f>$A$1*Populatie!$BK63*Populatie!CL63/(Distante!CL63*Distante!CL63)</f>
        <v>2.1429527534626038E-2</v>
      </c>
      <c r="CM63" s="16">
        <f>$A$1*Populatie!$BK63*Populatie!CM63/(Distante!CM63*Distante!CM63)</f>
        <v>0.17620091999999998</v>
      </c>
      <c r="CN63" s="16">
        <f>$A$1*Populatie!$BK63*Populatie!CN63/(Distante!CN63*Distante!CN63)</f>
        <v>3.0405860202260559E-2</v>
      </c>
      <c r="CO63" s="16">
        <f>$A$1*Populatie!$BK63*Populatie!CO63/(Distante!CO63*Distante!CO63)</f>
        <v>1.1353271105826396E-2</v>
      </c>
      <c r="CP63" s="16">
        <f>$A$1*Populatie!$BK63*Populatie!CP63/(Distante!CP63*Distante!CP63)</f>
        <v>0.59083244999999995</v>
      </c>
      <c r="CQ63" s="16">
        <f>$A$1*Populatie!$BK63*Populatie!CQ63/(Distante!CQ63*Distante!CQ63)</f>
        <v>7.979522426470588E-2</v>
      </c>
      <c r="CR63" s="16">
        <f>$A$1*Populatie!$BK63*Populatie!CR63/(Distante!CR63*Distante!CR63)</f>
        <v>3.0617963718820859E-2</v>
      </c>
      <c r="CS63" s="16">
        <f>$A$1*Populatie!$BK63*Populatie!CS63/(Distante!CS63*Distante!CS63)</f>
        <v>0.67271649609374995</v>
      </c>
      <c r="CT63" s="16">
        <f>$A$1*Populatie!$BK63*Populatie!CT63/(Distante!CT63*Distante!CT63)</f>
        <v>0.92078187999999994</v>
      </c>
      <c r="CU63" s="16">
        <f>$A$1*Populatie!$BK63*Populatie!CU63/(Distante!CU63*Distante!CU63)</f>
        <v>0.65783805882352941</v>
      </c>
      <c r="CV63" s="16">
        <f>$A$1*Populatie!$BK63*Populatie!CV63/(Distante!CV63*Distante!CV63)</f>
        <v>7.2140172363281241E-2</v>
      </c>
      <c r="CW63" s="16">
        <f>$A$1*Populatie!$BK63*Populatie!CW63/(Distante!CW63*Distante!CW63)</f>
        <v>3.5530652949245539E-2</v>
      </c>
      <c r="CX63" s="16">
        <f>$A$1*Populatie!$BK63*Populatie!CX63/(Distante!CX63*Distante!CX63)</f>
        <v>9.1470995835068722E-2</v>
      </c>
      <c r="CY63" s="16">
        <f>$A$1*Populatie!$BK63*Populatie!CY63/(Distante!CY63*Distante!CY63)</f>
        <v>2.9147071330589851E-2</v>
      </c>
    </row>
    <row r="64" spans="1:103" ht="15.75" customHeight="1" x14ac:dyDescent="0.25">
      <c r="A64" s="2" t="s">
        <v>63</v>
      </c>
      <c r="B64" s="16">
        <v>4.8949109833381206</v>
      </c>
      <c r="C64" s="16">
        <v>0.26394602909356724</v>
      </c>
      <c r="D64" s="16">
        <v>0.25782092119146172</v>
      </c>
      <c r="E64" s="16">
        <v>0.65836916291913217</v>
      </c>
      <c r="F64" s="16">
        <v>0.58391363931786711</v>
      </c>
      <c r="G64" s="16">
        <v>0.33540636227683257</v>
      </c>
      <c r="H64" s="16">
        <v>0.24016882447970861</v>
      </c>
      <c r="I64" s="16">
        <v>4.2248318791045833E-2</v>
      </c>
      <c r="J64" s="16">
        <v>9.9441994027777789E-3</v>
      </c>
      <c r="K64" s="16">
        <v>0.14749227126479292</v>
      </c>
      <c r="L64" s="16">
        <v>2.9912758385724852E-2</v>
      </c>
      <c r="M64" s="16">
        <v>1.193606861483564E-2</v>
      </c>
      <c r="N64" s="16">
        <v>4.8876411097645421E-2</v>
      </c>
      <c r="O64" s="16">
        <v>5.7006946059208009E-2</v>
      </c>
      <c r="P64" s="16">
        <v>4.966155973657025E-2</v>
      </c>
      <c r="Q64" s="16">
        <v>0.49541495267538638</v>
      </c>
      <c r="R64" s="16">
        <v>0.22735514828817477</v>
      </c>
      <c r="S64" s="16">
        <v>2.7431260765625E-2</v>
      </c>
      <c r="T64" s="16">
        <v>2.9291838931755829E-2</v>
      </c>
      <c r="U64" s="16">
        <v>7.507912040888888E-2</v>
      </c>
      <c r="V64" s="16">
        <v>1.9405523139574762E-2</v>
      </c>
      <c r="W64" s="16">
        <v>1.4325775987020012E-2</v>
      </c>
      <c r="X64" s="16">
        <v>0.23271977661918841</v>
      </c>
      <c r="Y64" s="16">
        <v>1.0005303863950484E-2</v>
      </c>
      <c r="Z64" s="16">
        <v>7.9814071469907405E-2</v>
      </c>
      <c r="AA64" s="16">
        <v>2.2405385638103584E-2</v>
      </c>
      <c r="AB64" s="16">
        <v>2.2274445072686094E-2</v>
      </c>
      <c r="AC64" s="16">
        <v>1.0801582128099172</v>
      </c>
      <c r="AD64" s="16">
        <v>8.5280568920000004</v>
      </c>
      <c r="AE64" s="16">
        <v>0.26237346736094674</v>
      </c>
      <c r="AF64" s="16">
        <v>0.10843122440546968</v>
      </c>
      <c r="AG64" s="16">
        <v>1.3013950246399999E-2</v>
      </c>
      <c r="AH64" s="16">
        <v>2.3139225622920215E-2</v>
      </c>
      <c r="AI64" s="16">
        <v>1.2415895796391593E-2</v>
      </c>
      <c r="AJ64" s="16">
        <v>1.9056724368940518E-2</v>
      </c>
      <c r="AK64" s="16">
        <v>1.1822061419194205E-2</v>
      </c>
      <c r="AL64" s="16">
        <v>4.3225979204081631E-2</v>
      </c>
      <c r="AM64" s="16">
        <v>3.3450731544378699E-2</v>
      </c>
      <c r="AN64" s="16">
        <v>2.9638088673437979E-2</v>
      </c>
      <c r="AO64" s="16">
        <v>5.4113867732194926E-2</v>
      </c>
      <c r="AP64" s="16">
        <v>2.633161412849494E-2</v>
      </c>
      <c r="AQ64" s="16">
        <v>1.7723010123890531E-2</v>
      </c>
      <c r="AR64" s="16">
        <v>4.1300366991676579E-3</v>
      </c>
      <c r="AS64" s="16">
        <v>5.3773362000000005E-2</v>
      </c>
      <c r="AT64" s="16">
        <v>4.1765561195240677E-2</v>
      </c>
      <c r="AU64" s="16">
        <v>2.7988545857988163E-2</v>
      </c>
      <c r="AV64" s="16">
        <v>2.8600355745122069E-2</v>
      </c>
      <c r="AW64" s="16">
        <v>2.8736483727681814E-2</v>
      </c>
      <c r="AX64" s="16">
        <v>1.5468726368607655E-2</v>
      </c>
      <c r="AY64" s="16">
        <v>2.2837630785123967E-2</v>
      </c>
      <c r="AZ64" s="16">
        <v>0.12007216445578231</v>
      </c>
      <c r="BA64" s="16">
        <v>1.570459071784714E-2</v>
      </c>
      <c r="BB64" s="16">
        <v>0.64788664320987654</v>
      </c>
      <c r="BC64" s="16">
        <v>0.13450491012849583</v>
      </c>
      <c r="BD64" s="16">
        <v>2.9661204036609521E-2</v>
      </c>
      <c r="BE64" s="16">
        <v>7.3649163614744356E-2</v>
      </c>
      <c r="BF64" s="16">
        <v>4.5070311253798644E-2</v>
      </c>
      <c r="BG64" s="16">
        <v>0.12882980350295858</v>
      </c>
      <c r="BH64" s="16">
        <v>5.6785358728395061E-2</v>
      </c>
      <c r="BI64" s="16">
        <v>9.2396073109567892E-2</v>
      </c>
      <c r="BJ64" s="16">
        <v>7.2720443560964076E-2</v>
      </c>
      <c r="BK64" s="16">
        <f t="array" ref="BK64:BK103">TRANSPOSE(BL63:CY63)</f>
        <v>9.596740929705215E-3</v>
      </c>
      <c r="BL64" s="16" t="s">
        <v>103</v>
      </c>
      <c r="BM64" s="16">
        <f>$A$1*Populatie!$BL64*Populatie!BM64/(Distante!BM64*Distante!BM64)</f>
        <v>1.496009398200716E-2</v>
      </c>
      <c r="BN64" s="16">
        <f>$A$1*Populatie!$BL64*Populatie!BN64/(Distante!BN64*Distante!BN64)</f>
        <v>0.17232262112382934</v>
      </c>
      <c r="BO64" s="16">
        <f>$A$1*Populatie!$BL64*Populatie!BO64/(Distante!BO64*Distante!BO64)</f>
        <v>0.15534526799999998</v>
      </c>
      <c r="BP64" s="16">
        <f>$A$1*Populatie!$BL64*Populatie!BP64/(Distante!BP64*Distante!BP64)</f>
        <v>2.3866352892561983E-2</v>
      </c>
      <c r="BQ64" s="16">
        <f>$A$1*Populatie!$BL64*Populatie!BQ64/(Distante!BQ64*Distante!BQ64)</f>
        <v>0.12730279349030471</v>
      </c>
      <c r="BR64" s="16">
        <f>$A$1*Populatie!$BL64*Populatie!BR64/(Distante!BR64*Distante!BR64)</f>
        <v>9.0867618878491905E-3</v>
      </c>
      <c r="BS64" s="16">
        <f>$A$1*Populatie!$BL64*Populatie!BS64/(Distante!BS64*Distante!BS64)</f>
        <v>8.6402422289540814E-2</v>
      </c>
      <c r="BT64" s="16">
        <f>$A$1*Populatie!$BL64*Populatie!BT64/(Distante!BT64*Distante!BT64)</f>
        <v>5.4763576879910209E-2</v>
      </c>
      <c r="BU64" s="16">
        <f>$A$1*Populatie!$BL64*Populatie!BU64/(Distante!BU64*Distante!BU64)</f>
        <v>0.19324524207448443</v>
      </c>
      <c r="BV64" s="16">
        <f>$A$1*Populatie!$BL64*Populatie!BV64/(Distante!BV64*Distante!BV64)</f>
        <v>6.7798135880494104E-3</v>
      </c>
      <c r="BW64" s="16">
        <f>$A$1*Populatie!$BL64*Populatie!BW64/(Distante!BW64*Distante!BW64)</f>
        <v>3.1101150455837664E-2</v>
      </c>
      <c r="BX64" s="16">
        <f>$A$1*Populatie!$BL64*Populatie!BX64/(Distante!BX64*Distante!BX64)</f>
        <v>0.60885256089965401</v>
      </c>
      <c r="BY64" s="16">
        <f>$A$1*Populatie!$BL64*Populatie!BY64/(Distante!BY64*Distante!BY64)</f>
        <v>7.00313701632653E-2</v>
      </c>
      <c r="BZ64" s="16">
        <f>$A$1*Populatie!$BL64*Populatie!BZ64/(Distante!BZ64*Distante!BZ64)</f>
        <v>0.66870937569444444</v>
      </c>
      <c r="CA64" s="16">
        <f>$A$1*Populatie!$BL64*Populatie!CA64/(Distante!CA64*Distante!CA64)</f>
        <v>8.5815484453032095E-2</v>
      </c>
      <c r="CB64" s="16">
        <f>$A$1*Populatie!$BL64*Populatie!CB64/(Distante!CB64*Distante!CB64)</f>
        <v>0.51724147561983469</v>
      </c>
      <c r="CC64" s="16">
        <f>$A$1*Populatie!$BL64*Populatie!CC64/(Distante!CC64*Distante!CC64)</f>
        <v>9.2928335959999997E-2</v>
      </c>
      <c r="CD64" s="16">
        <f>$A$1*Populatie!$BL64*Populatie!CD64/(Distante!CD64*Distante!CD64)</f>
        <v>3.2448462275990728E-2</v>
      </c>
      <c r="CE64" s="16">
        <f>$A$1*Populatie!$BL64*Populatie!CE64/(Distante!CE64*Distante!CE64)</f>
        <v>6.5918609375487658E-3</v>
      </c>
      <c r="CF64" s="16">
        <f>$A$1*Populatie!$BL64*Populatie!CF64/(Distante!CF64*Distante!CF64)</f>
        <v>3.7475189822485204E-2</v>
      </c>
      <c r="CG64" s="16">
        <f>$A$1*Populatie!$BL64*Populatie!CG64/(Distante!CG64*Distante!CG64)</f>
        <v>4.921586914648212E-2</v>
      </c>
      <c r="CH64" s="16">
        <f>$A$1*Populatie!$BL64*Populatie!CH64/(Distante!CH64*Distante!CH64)</f>
        <v>0.34369034097222223</v>
      </c>
      <c r="CI64" s="16">
        <f>$A$1*Populatie!$BL64*Populatie!CI64/(Distante!CI64*Distante!CI64)</f>
        <v>0.35424109642074503</v>
      </c>
      <c r="CJ64" s="16">
        <f>$A$1*Populatie!$BL64*Populatie!CJ64/(Distante!CJ64*Distante!CJ64)</f>
        <v>0.15199098421052631</v>
      </c>
      <c r="CK64" s="16">
        <f>$A$1*Populatie!$BL64*Populatie!CK64/(Distante!CK64*Distante!CK64)</f>
        <v>2.9484365856157366E-2</v>
      </c>
      <c r="CL64" s="16">
        <f>$A$1*Populatie!$BL64*Populatie!CL64/(Distante!CL64*Distante!CL64)</f>
        <v>0.13016971162570887</v>
      </c>
      <c r="CM64" s="16">
        <f>$A$1*Populatie!$BL64*Populatie!CM64/(Distante!CM64*Distante!CM64)</f>
        <v>1.2033039607864031E-2</v>
      </c>
      <c r="CN64" s="16">
        <f>$A$1*Populatie!$BL64*Populatie!CN64/(Distante!CN64*Distante!CN64)</f>
        <v>0.12637708211805554</v>
      </c>
      <c r="CO64" s="16">
        <f>$A$1*Populatie!$BL64*Populatie!CO64/(Distante!CO64*Distante!CO64)</f>
        <v>5.7837518289224954E-2</v>
      </c>
      <c r="CP64" s="16">
        <f>$A$1*Populatie!$BL64*Populatie!CP64/(Distante!CP64*Distante!CP64)</f>
        <v>1.4009632216441206E-2</v>
      </c>
      <c r="CQ64" s="16">
        <f>$A$1*Populatie!$BL64*Populatie!CQ64/(Distante!CQ64*Distante!CQ64)</f>
        <v>7.8150690526472333E-2</v>
      </c>
      <c r="CR64" s="16">
        <f>$A$1*Populatie!$BL64*Populatie!CR64/(Distante!CR64*Distante!CR64)</f>
        <v>2.4528140787981861E-2</v>
      </c>
      <c r="CS64" s="16">
        <f>$A$1*Populatie!$BL64*Populatie!CS64/(Distante!CS64*Distante!CS64)</f>
        <v>2.0269940404958677</v>
      </c>
      <c r="CT64" s="16">
        <f>$A$1*Populatie!$BL64*Populatie!CT64/(Distante!CT64*Distante!CT64)</f>
        <v>2.1190493313702961E-2</v>
      </c>
      <c r="CU64" s="16">
        <f>$A$1*Populatie!$BL64*Populatie!CU64/(Distante!CU64*Distante!CU64)</f>
        <v>1.9445478002010914E-2</v>
      </c>
      <c r="CV64" s="16">
        <f>$A$1*Populatie!$BL64*Populatie!CV64/(Distante!CV64*Distante!CV64)</f>
        <v>3.1274252957788351E-2</v>
      </c>
      <c r="CW64" s="16">
        <f>$A$1*Populatie!$BL64*Populatie!CW64/(Distante!CW64*Distante!CW64)</f>
        <v>6.7755249020408165E-2</v>
      </c>
      <c r="CX64" s="16">
        <f>$A$1*Populatie!$BL64*Populatie!CX64/(Distante!CX64*Distante!CX64)</f>
        <v>3.393898896484375E-2</v>
      </c>
      <c r="CY64" s="16">
        <f>$A$1*Populatie!$BL64*Populatie!CY64/(Distante!CY64*Distante!CY64)</f>
        <v>3.1489434674528846E-2</v>
      </c>
    </row>
    <row r="65" spans="1:103" ht="15.75" customHeight="1" x14ac:dyDescent="0.25">
      <c r="A65" s="2" t="s">
        <v>64</v>
      </c>
      <c r="B65" s="16">
        <v>10.979535053061225</v>
      </c>
      <c r="C65" s="16">
        <v>0.3747642889965398</v>
      </c>
      <c r="D65" s="16">
        <v>2.1690896193771625</v>
      </c>
      <c r="E65" s="16">
        <v>0.23497081569560047</v>
      </c>
      <c r="F65" s="16">
        <v>1.0648955503999999</v>
      </c>
      <c r="G65" s="16">
        <v>0.68171646511627904</v>
      </c>
      <c r="H65" s="16">
        <v>0.25942957778568881</v>
      </c>
      <c r="I65" s="16">
        <v>0.24393224793388429</v>
      </c>
      <c r="J65" s="16">
        <v>1.3354507561436673E-2</v>
      </c>
      <c r="K65" s="16">
        <v>0.136635859375</v>
      </c>
      <c r="L65" s="16">
        <v>5.2119264489795918E-2</v>
      </c>
      <c r="M65" s="16">
        <v>4.6832858908895464E-2</v>
      </c>
      <c r="N65" s="16">
        <v>0.38687906249999998</v>
      </c>
      <c r="O65" s="16">
        <v>0.38217585632653062</v>
      </c>
      <c r="P65" s="16">
        <v>8.1582544477291047E-2</v>
      </c>
      <c r="Q65" s="16">
        <v>5.2696544784489659E-2</v>
      </c>
      <c r="R65" s="16">
        <v>1.0159637098692034</v>
      </c>
      <c r="S65" s="16">
        <v>1.6734555246950854E-2</v>
      </c>
      <c r="T65" s="16">
        <v>5.6645730728838488E-2</v>
      </c>
      <c r="U65" s="16">
        <v>6.0876472607742885E-2</v>
      </c>
      <c r="V65" s="16">
        <v>2.7231655540313975E-2</v>
      </c>
      <c r="W65" s="16">
        <v>1.1852984126984129E-2</v>
      </c>
      <c r="X65" s="16">
        <v>0.25278860355029587</v>
      </c>
      <c r="Y65" s="16">
        <v>3.6507191111111115E-2</v>
      </c>
      <c r="Z65" s="16">
        <v>0.28252562283737026</v>
      </c>
      <c r="AA65" s="16">
        <v>3.6005401546698394E-2</v>
      </c>
      <c r="AB65" s="16">
        <v>3.1080248966942146E-2</v>
      </c>
      <c r="AC65" s="16">
        <v>8.667737870195337E-2</v>
      </c>
      <c r="AD65" s="16">
        <v>2.2234266613819529E-2</v>
      </c>
      <c r="AE65" s="16">
        <v>0.35000789119999998</v>
      </c>
      <c r="AF65" s="16">
        <v>8.8620022160664821E-2</v>
      </c>
      <c r="AG65" s="16">
        <v>0.12384982098765432</v>
      </c>
      <c r="AH65" s="16">
        <v>2.7175854606931525E-2</v>
      </c>
      <c r="AI65" s="16">
        <v>6.0773796232218374E-2</v>
      </c>
      <c r="AJ65" s="16">
        <v>0.47706749030470913</v>
      </c>
      <c r="AK65" s="16">
        <v>9.804470392390012E-2</v>
      </c>
      <c r="AL65" s="16">
        <v>0.37911725170068028</v>
      </c>
      <c r="AM65" s="16">
        <v>0.14751567206611568</v>
      </c>
      <c r="AN65" s="16">
        <v>7.6603747039556566E-2</v>
      </c>
      <c r="AO65" s="16">
        <v>0.11395396555555556</v>
      </c>
      <c r="AP65" s="16">
        <v>1.7254063209876545</v>
      </c>
      <c r="AQ65" s="16">
        <v>1.2505181818181816</v>
      </c>
      <c r="AR65" s="16">
        <v>5.0938382877526757E-3</v>
      </c>
      <c r="AS65" s="16">
        <v>9.3160296296296297E-2</v>
      </c>
      <c r="AT65" s="16">
        <v>7.0045851192186162E-2</v>
      </c>
      <c r="AU65" s="16">
        <v>2.9068520761245671E-2</v>
      </c>
      <c r="AV65" s="16">
        <v>6.8803903476012646E-2</v>
      </c>
      <c r="AW65" s="16">
        <v>0.39066188000000002</v>
      </c>
      <c r="AX65" s="16">
        <v>2.0319133999999999E-2</v>
      </c>
      <c r="AY65" s="16">
        <v>3.9833108108108112E-2</v>
      </c>
      <c r="AZ65" s="16">
        <v>3.7244532858097569E-2</v>
      </c>
      <c r="BA65" s="16">
        <v>3.4058291611934695E-2</v>
      </c>
      <c r="BB65" s="16">
        <v>2.5254874561804599E-2</v>
      </c>
      <c r="BC65" s="16">
        <v>0.10962436108220602</v>
      </c>
      <c r="BD65" s="16">
        <v>4.0500005198487711E-2</v>
      </c>
      <c r="BE65" s="16">
        <v>8.1452208246563934E-2</v>
      </c>
      <c r="BF65" s="16">
        <v>0.33325497520661157</v>
      </c>
      <c r="BG65" s="16">
        <v>0.29754118005540164</v>
      </c>
      <c r="BH65" s="16">
        <v>0.75014850413223144</v>
      </c>
      <c r="BI65" s="16">
        <v>0.17867922495274102</v>
      </c>
      <c r="BJ65" s="16">
        <v>0.11153611662075298</v>
      </c>
      <c r="BK65" s="16">
        <v>4.6237647058823529E-2</v>
      </c>
      <c r="BL65" s="16">
        <f t="array" ref="BL65:BL103">TRANSPOSE(BM64:CY64)</f>
        <v>1.496009398200716E-2</v>
      </c>
      <c r="BM65" s="16" t="s">
        <v>103</v>
      </c>
      <c r="BN65" s="16">
        <f>$A$1*Populatie!$BM65*Populatie!BN65/(Distante!BN65*Distante!BN65)</f>
        <v>0.34376976199868503</v>
      </c>
      <c r="BO65" s="16">
        <f>$A$1*Populatie!$BM65*Populatie!BO65/(Distante!BO65*Distante!BO65)</f>
        <v>2.4068617849703572E-2</v>
      </c>
      <c r="BP65" s="16">
        <f>$A$1*Populatie!$BM65*Populatie!BP65/(Distante!BP65*Distante!BP65)</f>
        <v>9.8192038447846186E-2</v>
      </c>
      <c r="BQ65" s="16">
        <f>$A$1*Populatie!$BM65*Populatie!BQ65/(Distante!BQ65*Distante!BQ65)</f>
        <v>2.5121707756232684E-2</v>
      </c>
      <c r="BR65" s="16">
        <f>$A$1*Populatie!$BM65*Populatie!BR65/(Distante!BR65*Distante!BR65)</f>
        <v>2.2057329132535178E-2</v>
      </c>
      <c r="BS65" s="16">
        <f>$A$1*Populatie!$BM65*Populatie!BS65/(Distante!BS65*Distante!BS65)</f>
        <v>7.9098181952662716E-2</v>
      </c>
      <c r="BT65" s="16">
        <f>$A$1*Populatie!$BM65*Populatie!BT65/(Distante!BT65*Distante!BT65)</f>
        <v>0.11021736732570238</v>
      </c>
      <c r="BU65" s="16">
        <f>$A$1*Populatie!$BM65*Populatie!BU65/(Distante!BU65*Distante!BU65)</f>
        <v>0.42871818339100343</v>
      </c>
      <c r="BV65" s="16">
        <f>$A$1*Populatie!$BM65*Populatie!BV65/(Distante!BV65*Distante!BV65)</f>
        <v>0.33118485333333331</v>
      </c>
      <c r="BW65" s="16">
        <f>$A$1*Populatie!$BM65*Populatie!BW65/(Distante!BW65*Distante!BW65)</f>
        <v>4.2238546803845499E-2</v>
      </c>
      <c r="BX65" s="16">
        <f>$A$1*Populatie!$BM65*Populatie!BX65/(Distante!BX65*Distante!BX65)</f>
        <v>1.7935597623966938E-2</v>
      </c>
      <c r="BY65" s="16">
        <f>$A$1*Populatie!$BM65*Populatie!BY65/(Distante!BY65*Distante!BY65)</f>
        <v>7.5241495555555551E-2</v>
      </c>
      <c r="BZ65" s="16">
        <f>$A$1*Populatie!$BM65*Populatie!BZ65/(Distante!BZ65*Distante!BZ65)</f>
        <v>5.5526384688435963E-3</v>
      </c>
      <c r="CA65" s="16">
        <f>$A$1*Populatie!$BM65*Populatie!CA65/(Distante!CA65*Distante!CA65)</f>
        <v>4.0510754844444441E-2</v>
      </c>
      <c r="CB65" s="16">
        <f>$A$1*Populatie!$BM65*Populatie!CB65/(Distante!CB65*Distante!CB65)</f>
        <v>3.248035108481262E-2</v>
      </c>
      <c r="CC65" s="16">
        <f>$A$1*Populatie!$BM65*Populatie!CC65/(Distante!CC65*Distante!CC65)</f>
        <v>3.6378324142035311E-2</v>
      </c>
      <c r="CD65" s="16">
        <f>$A$1*Populatie!$BM65*Populatie!CD65/(Distante!CD65*Distante!CD65)</f>
        <v>3.8134286339533703E-2</v>
      </c>
      <c r="CE65" s="16">
        <f>$A$1*Populatie!$BM65*Populatie!CE65/(Distante!CE65*Distante!CE65)</f>
        <v>7.5472650067904018E-2</v>
      </c>
      <c r="CF65" s="16">
        <f>$A$1*Populatie!$BM65*Populatie!CF65/(Distante!CF65*Distante!CF65)</f>
        <v>7.0850544217687064E-2</v>
      </c>
      <c r="CG65" s="16">
        <f>$A$1*Populatie!$BM65*Populatie!CG65/(Distante!CG65*Distante!CG65)</f>
        <v>6.6433558185404334E-2</v>
      </c>
      <c r="CH65" s="16">
        <f>$A$1*Populatie!$BM65*Populatie!CH65/(Distante!CH65*Distante!CH65)</f>
        <v>3.8150574218749997E-2</v>
      </c>
      <c r="CI65" s="16">
        <f>$A$1*Populatie!$BM65*Populatie!CI65/(Distante!CI65*Distante!CI65)</f>
        <v>9.9584151925078038E-2</v>
      </c>
      <c r="CJ65" s="16">
        <f>$A$1*Populatie!$BM65*Populatie!CJ65/(Distante!CJ65*Distante!CJ65)</f>
        <v>2.0030433113654756E-2</v>
      </c>
      <c r="CK65" s="16">
        <f>$A$1*Populatie!$BM65*Populatie!CK65/(Distante!CK65*Distante!CK65)</f>
        <v>3.5479835485214495E-2</v>
      </c>
      <c r="CL65" s="16">
        <f>$A$1*Populatie!$BM65*Populatie!CL65/(Distante!CL65*Distante!CL65)</f>
        <v>5.3080728515624995E-2</v>
      </c>
      <c r="CM65" s="16">
        <f>$A$1*Populatie!$BM65*Populatie!CM65/(Distante!CM65*Distante!CM65)</f>
        <v>0.13022196639883124</v>
      </c>
      <c r="CN65" s="16">
        <f>$A$1*Populatie!$BM65*Populatie!CN65/(Distante!CN65*Distante!CN65)</f>
        <v>7.0741180670975679E-2</v>
      </c>
      <c r="CO65" s="16">
        <f>$A$1*Populatie!$BM65*Populatie!CO65/(Distante!CO65*Distante!CO65)</f>
        <v>1.4367090422367638E-2</v>
      </c>
      <c r="CP65" s="16">
        <f>$A$1*Populatie!$BM65*Populatie!CP65/(Distante!CP65*Distante!CP65)</f>
        <v>0.5022334971644612</v>
      </c>
      <c r="CQ65" s="16">
        <f>$A$1*Populatie!$BM65*Populatie!CQ65/(Distante!CQ65*Distante!CQ65)</f>
        <v>0.12766799261311171</v>
      </c>
      <c r="CR65" s="16">
        <f>$A$1*Populatie!$BM65*Populatie!CR65/(Distante!CR65*Distante!CR65)</f>
        <v>0.53364746874999991</v>
      </c>
      <c r="CS65" s="16">
        <f>$A$1*Populatie!$BM65*Populatie!CS65/(Distante!CS65*Distante!CS65)</f>
        <v>3.0250258124999995E-2</v>
      </c>
      <c r="CT65" s="16">
        <f>$A$1*Populatie!$BM65*Populatie!CT65/(Distante!CT65*Distante!CT65)</f>
        <v>0.13203154875283446</v>
      </c>
      <c r="CU65" s="16">
        <f>$A$1*Populatie!$BM65*Populatie!CU65/(Distante!CU65*Distante!CU65)</f>
        <v>0.12115888662131517</v>
      </c>
      <c r="CV65" s="16">
        <f>$A$1*Populatie!$BM65*Populatie!CV65/(Distante!CV65*Distante!CV65)</f>
        <v>3.9246278827977314E-2</v>
      </c>
      <c r="CW65" s="16">
        <f>$A$1*Populatie!$BM65*Populatie!CW65/(Distante!CW65*Distante!CW65)</f>
        <v>0.29118415111111107</v>
      </c>
      <c r="CX65" s="16">
        <f>$A$1*Populatie!$BM65*Populatie!CX65/(Distante!CX65*Distante!CX65)</f>
        <v>4.7626381944444435E-2</v>
      </c>
      <c r="CY65" s="16">
        <f>$A$1*Populatie!$BM65*Populatie!CY65/(Distante!CY65*Distante!CY65)</f>
        <v>4.6492634083044979E-2</v>
      </c>
    </row>
    <row r="66" spans="1:103" ht="15.75" customHeight="1" x14ac:dyDescent="0.25">
      <c r="A66" s="2" t="s">
        <v>65</v>
      </c>
      <c r="B66" s="16">
        <v>520.16824004</v>
      </c>
      <c r="C66" s="16">
        <v>2.6383885086419752</v>
      </c>
      <c r="D66" s="16">
        <v>4.3899887550928023</v>
      </c>
      <c r="E66" s="16">
        <v>3.6349438744351961</v>
      </c>
      <c r="F66" s="16">
        <v>15.230849218343195</v>
      </c>
      <c r="G66" s="16">
        <v>13.503840084210525</v>
      </c>
      <c r="H66" s="16">
        <v>3.3511898030915579</v>
      </c>
      <c r="I66" s="16">
        <v>0.58240126632653066</v>
      </c>
      <c r="J66" s="16">
        <v>8.6718274786748664E-2</v>
      </c>
      <c r="K66" s="16">
        <v>10.062029603305785</v>
      </c>
      <c r="L66" s="16">
        <v>0.33871203827160495</v>
      </c>
      <c r="M66" s="16">
        <v>0.12647026061174704</v>
      </c>
      <c r="N66" s="16">
        <v>2.6599685000000002</v>
      </c>
      <c r="O66" s="16">
        <v>1.2538798880886428</v>
      </c>
      <c r="P66" s="16">
        <v>0.81304300332409973</v>
      </c>
      <c r="Q66" s="16">
        <v>0.45280204257742968</v>
      </c>
      <c r="R66" s="16">
        <v>12.907972140625001</v>
      </c>
      <c r="S66" s="16">
        <v>0.2532824448015123</v>
      </c>
      <c r="T66" s="16">
        <v>0.31005102508917953</v>
      </c>
      <c r="U66" s="16">
        <v>0.84763230269559509</v>
      </c>
      <c r="V66" s="16">
        <v>0.20540541533888226</v>
      </c>
      <c r="W66" s="16">
        <v>0.11961988520710058</v>
      </c>
      <c r="X66" s="16">
        <v>4.2296843110400006</v>
      </c>
      <c r="Y66" s="16">
        <v>0.11668548686868688</v>
      </c>
      <c r="Z66" s="16">
        <v>2.8641837687074831</v>
      </c>
      <c r="AA66" s="16">
        <v>0.20248895155709343</v>
      </c>
      <c r="AB66" s="16">
        <v>0.20735954038761414</v>
      </c>
      <c r="AC66" s="16">
        <v>0.99748818750000001</v>
      </c>
      <c r="AD66" s="16">
        <v>0.19347690023781214</v>
      </c>
      <c r="AE66" s="16">
        <v>5.006047226035502</v>
      </c>
      <c r="AF66" s="16">
        <v>0.90901127608163268</v>
      </c>
      <c r="AG66" s="16">
        <v>0.16148820208116546</v>
      </c>
      <c r="AH66" s="16">
        <v>0.19388320187124078</v>
      </c>
      <c r="AI66" s="16">
        <v>0.15402790637440161</v>
      </c>
      <c r="AJ66" s="16">
        <v>0.20500342025238533</v>
      </c>
      <c r="AK66" s="16">
        <v>0.16471705764462807</v>
      </c>
      <c r="AL66" s="16">
        <v>1.9956800703703705</v>
      </c>
      <c r="AM66" s="16">
        <v>0.3961863091827364</v>
      </c>
      <c r="AN66" s="16">
        <v>0.28707472539062501</v>
      </c>
      <c r="AO66" s="16">
        <v>1.2241953793209877</v>
      </c>
      <c r="AP66" s="16">
        <v>0.56244079001040581</v>
      </c>
      <c r="AQ66" s="16">
        <v>0.24372889212827986</v>
      </c>
      <c r="AR66" s="16">
        <v>2.876354826388889E-2</v>
      </c>
      <c r="AS66" s="16">
        <v>1.1673461759999999</v>
      </c>
      <c r="AT66" s="16">
        <v>0.727621012962963</v>
      </c>
      <c r="AU66" s="16">
        <v>0.2567080711111111</v>
      </c>
      <c r="AV66" s="16">
        <v>0.31765330274348424</v>
      </c>
      <c r="AW66" s="16">
        <v>0.67149427022222219</v>
      </c>
      <c r="AX66" s="16">
        <v>0.1227860459375</v>
      </c>
      <c r="AY66" s="16">
        <v>0.23433055833333333</v>
      </c>
      <c r="AZ66" s="16">
        <v>0.36655348231292517</v>
      </c>
      <c r="BA66" s="16">
        <v>0.28077107503999998</v>
      </c>
      <c r="BB66" s="16">
        <v>0.22813257785688856</v>
      </c>
      <c r="BC66" s="16">
        <v>1.1904490141709276</v>
      </c>
      <c r="BD66" s="16">
        <v>0.26298914905772663</v>
      </c>
      <c r="BE66" s="16">
        <v>1.4297600060491493</v>
      </c>
      <c r="BF66" s="16">
        <v>1.0252384067202336</v>
      </c>
      <c r="BG66" s="16">
        <v>7.3850858773333332</v>
      </c>
      <c r="BH66" s="16">
        <v>2.0771588337278106</v>
      </c>
      <c r="BI66" s="16">
        <v>3.021121247933884</v>
      </c>
      <c r="BJ66" s="16">
        <v>1.01622593207139</v>
      </c>
      <c r="BK66" s="16">
        <v>0.117186820861678</v>
      </c>
      <c r="BL66" s="16">
        <v>0.17232262112382934</v>
      </c>
      <c r="BM66" s="16">
        <f t="array" ref="BM66:BM103">TRANSPOSE(BN65:CY65)</f>
        <v>0.34376976199868503</v>
      </c>
      <c r="BN66" s="16" t="s">
        <v>103</v>
      </c>
      <c r="BO66" s="16">
        <f>$A$1*Populatie!$BN66*Populatie!BO66/(Distante!BO66*Distante!BO66)</f>
        <v>0.19922397818930043</v>
      </c>
      <c r="BP66" s="16">
        <f>$A$1*Populatie!$BN66*Populatie!BP66/(Distante!BP66*Distante!BP66)</f>
        <v>0.31709969310344832</v>
      </c>
      <c r="BQ66" s="16">
        <f>$A$1*Populatie!$BN66*Populatie!BQ66/(Distante!BQ66*Distante!BQ66)</f>
        <v>0.22447094176000001</v>
      </c>
      <c r="BR66" s="16">
        <f>$A$1*Populatie!$BN66*Populatie!BR66/(Distante!BR66*Distante!BR66)</f>
        <v>7.6213021279789836E-2</v>
      </c>
      <c r="BS66" s="16">
        <f>$A$1*Populatie!$BN66*Populatie!BS66/(Distante!BS66*Distante!BS66)</f>
        <v>1.2236304798816569</v>
      </c>
      <c r="BT66" s="16">
        <f>$A$1*Populatie!$BN66*Populatie!BT66/(Distante!BT66*Distante!BT66)</f>
        <v>0.65541623840000007</v>
      </c>
      <c r="BU66" s="16">
        <f>$A$1*Populatie!$BN66*Populatie!BU66/(Distante!BU66*Distante!BU66)</f>
        <v>39.116271469387755</v>
      </c>
      <c r="BV66" s="16">
        <f>$A$1*Populatie!$BN66*Populatie!BV66/(Distante!BV66*Distante!BV66)</f>
        <v>0.11079914925028835</v>
      </c>
      <c r="BW66" s="16">
        <f>$A$1*Populatie!$BN66*Populatie!BW66/(Distante!BW66*Distante!BW66)</f>
        <v>0.34479620163759345</v>
      </c>
      <c r="BX66" s="16">
        <f>$A$1*Populatie!$BN66*Populatie!BX66/(Distante!BX66*Distante!BX66)</f>
        <v>0.15431245010054581</v>
      </c>
      <c r="BY66" s="16">
        <f>$A$1*Populatie!$BN66*Populatie!BY66/(Distante!BY66*Distante!BY66)</f>
        <v>0.80831141543209883</v>
      </c>
      <c r="BZ66" s="16">
        <f>$A$1*Populatie!$BN66*Populatie!BZ66/(Distante!BZ66*Distante!BZ66)</f>
        <v>7.1768681347656252E-2</v>
      </c>
      <c r="CA66" s="16">
        <f>$A$1*Populatie!$BN66*Populatie!CA66/(Distante!CA66*Distante!CA66)</f>
        <v>0.68000429290123465</v>
      </c>
      <c r="CB66" s="16">
        <f>$A$1*Populatie!$BN66*Populatie!CB66/(Distante!CB66*Distante!CB66)</f>
        <v>0.33170440520833333</v>
      </c>
      <c r="CC66" s="16">
        <f>$A$1*Populatie!$BN66*Populatie!CC66/(Distante!CC66*Distante!CC66)</f>
        <v>0.46628770624589083</v>
      </c>
      <c r="CD66" s="16">
        <f>$A$1*Populatie!$BN66*Populatie!CD66/(Distante!CD66*Distante!CD66)</f>
        <v>0.23691661027582478</v>
      </c>
      <c r="CE66" s="16">
        <f>$A$1*Populatie!$BN66*Populatie!CE66/(Distante!CE66*Distante!CE66)</f>
        <v>9.3595059428073751E-2</v>
      </c>
      <c r="CF66" s="16">
        <f>$A$1*Populatie!$BN66*Populatie!CF66/(Distante!CF66*Distante!CF66)</f>
        <v>1.6725061453287198</v>
      </c>
      <c r="CG66" s="16">
        <f>$A$1*Populatie!$BN66*Populatie!CG66/(Distante!CG66*Distante!CG66)</f>
        <v>0.53605949547325105</v>
      </c>
      <c r="CH66" s="16">
        <f>$A$1*Populatie!$BN66*Populatie!CH66/(Distante!CH66*Distante!CH66)</f>
        <v>0.32184044904142012</v>
      </c>
      <c r="CI66" s="16">
        <f>$A$1*Populatie!$BN66*Populatie!CI66/(Distante!CI66*Distante!CI66)</f>
        <v>0.97334810519395132</v>
      </c>
      <c r="CJ66" s="16">
        <f>$A$1*Populatie!$BN66*Populatie!CJ66/(Distante!CJ66*Distante!CJ66)</f>
        <v>0.14489793806228374</v>
      </c>
      <c r="CK66" s="16">
        <f>$A$1*Populatie!$BN66*Populatie!CK66/(Distante!CK66*Distante!CK66)</f>
        <v>0.2406545642804967</v>
      </c>
      <c r="CL66" s="16">
        <f>$A$1*Populatie!$BN66*Populatie!CL66/(Distante!CL66*Distante!CL66)</f>
        <v>0.55282974516765293</v>
      </c>
      <c r="CM66" s="16">
        <f>$A$1*Populatie!$BN66*Populatie!CM66/(Distante!CM66*Distante!CM66)</f>
        <v>0.1293795900168887</v>
      </c>
      <c r="CN66" s="16">
        <f>$A$1*Populatie!$BN66*Populatie!CN66/(Distante!CN66*Distante!CN66)</f>
        <v>0.98765052622222216</v>
      </c>
      <c r="CO66" s="16">
        <f>$A$1*Populatie!$BN66*Populatie!CO66/(Distante!CO66*Distante!CO66)</f>
        <v>0.20206142541914549</v>
      </c>
      <c r="CP66" s="16">
        <f>$A$1*Populatie!$BN66*Populatie!CP66/(Distante!CP66*Distante!CP66)</f>
        <v>0.28541884222222225</v>
      </c>
      <c r="CQ66" s="16">
        <f>$A$1*Populatie!$BN66*Populatie!CQ66/(Distante!CQ66*Distante!CQ66)</f>
        <v>1.4730844837465564</v>
      </c>
      <c r="CR66" s="16">
        <f>$A$1*Populatie!$BN66*Populatie!CR66/(Distante!CR66*Distante!CR66)</f>
        <v>0.5497874539021852</v>
      </c>
      <c r="CS66" s="16">
        <f>$A$1*Populatie!$BN66*Populatie!CS66/(Distante!CS66*Distante!CS66)</f>
        <v>0.2878674099192618</v>
      </c>
      <c r="CT66" s="16">
        <f>$A$1*Populatie!$BN66*Populatie!CT66/(Distante!CT66*Distante!CT66)</f>
        <v>0.30889620480109736</v>
      </c>
      <c r="CU66" s="16">
        <f>$A$1*Populatie!$BN66*Populatie!CU66/(Distante!CU66*Distante!CU66)</f>
        <v>0.28345892030178327</v>
      </c>
      <c r="CV66" s="16">
        <f>$A$1*Populatie!$BN66*Populatie!CV66/(Distante!CV66*Distante!CV66)</f>
        <v>0.27783061989619379</v>
      </c>
      <c r="CW66" s="16">
        <f>$A$1*Populatie!$BN66*Populatie!CW66/(Distante!CW66*Distante!CW66)</f>
        <v>2.8075456997229917</v>
      </c>
      <c r="CX66" s="16">
        <f>$A$1*Populatie!$BN66*Populatie!CX66/(Distante!CX66*Distante!CX66)</f>
        <v>0.4144325921875</v>
      </c>
      <c r="CY66" s="16">
        <f>$A$1*Populatie!$BN66*Populatie!CY66/(Distante!CY66*Distante!CY66)</f>
        <v>0.41058279209876541</v>
      </c>
    </row>
    <row r="67" spans="1:103" ht="15.75" customHeight="1" x14ac:dyDescent="0.25">
      <c r="A67" s="2" t="s">
        <v>66</v>
      </c>
      <c r="B67" s="16">
        <v>7.7187491203512399</v>
      </c>
      <c r="C67" s="16">
        <v>0.30083495168999996</v>
      </c>
      <c r="D67" s="16">
        <v>0.3221081200138744</v>
      </c>
      <c r="E67" s="16">
        <v>0.85763440546875003</v>
      </c>
      <c r="F67" s="16">
        <v>0.84971882111462227</v>
      </c>
      <c r="G67" s="16">
        <v>0.66184649206049151</v>
      </c>
      <c r="H67" s="16">
        <v>0.74349078209366382</v>
      </c>
      <c r="I67" s="16">
        <v>6.3361292307692316E-2</v>
      </c>
      <c r="J67" s="16">
        <v>1.183753629936846E-2</v>
      </c>
      <c r="K67" s="16">
        <v>0.17272467333333336</v>
      </c>
      <c r="L67" s="16">
        <v>3.8364513561384532E-2</v>
      </c>
      <c r="M67" s="16">
        <v>1.6599502391975308E-2</v>
      </c>
      <c r="N67" s="16">
        <v>6.044633898925781E-2</v>
      </c>
      <c r="O67" s="16">
        <v>9.7608099305685869E-2</v>
      </c>
      <c r="P67" s="16">
        <v>5.2699826156249997E-2</v>
      </c>
      <c r="Q67" s="16">
        <v>9.2063496296296288E-2</v>
      </c>
      <c r="R67" s="16">
        <v>0.36497748904267591</v>
      </c>
      <c r="S67" s="16">
        <v>6.1587020040000003E-2</v>
      </c>
      <c r="T67" s="16">
        <v>2.0465712294242197E-2</v>
      </c>
      <c r="U67" s="16">
        <v>0.22033193378941107</v>
      </c>
      <c r="V67" s="16">
        <v>2.5633681185433882E-2</v>
      </c>
      <c r="W67" s="16">
        <v>2.96307375E-2</v>
      </c>
      <c r="X67" s="16">
        <v>0.65695948027681661</v>
      </c>
      <c r="Y67" s="16">
        <v>1.460202744E-2</v>
      </c>
      <c r="Z67" s="16">
        <v>0.11995615487603306</v>
      </c>
      <c r="AA67" s="16">
        <v>2.6898471599999998E-2</v>
      </c>
      <c r="AB67" s="16">
        <v>2.6741272739999999E-2</v>
      </c>
      <c r="AC67" s="16">
        <v>0.47710372008324659</v>
      </c>
      <c r="AD67" s="16">
        <v>0.18259698310546876</v>
      </c>
      <c r="AE67" s="16">
        <v>0.75014476574074063</v>
      </c>
      <c r="AF67" s="16">
        <v>0.55538138906250001</v>
      </c>
      <c r="AG67" s="16">
        <v>1.8953488511000108E-2</v>
      </c>
      <c r="AH67" s="16">
        <v>3.8109056561499766E-2</v>
      </c>
      <c r="AI67" s="16">
        <v>1.8286761734693877E-2</v>
      </c>
      <c r="AJ67" s="16">
        <v>2.0336480571792964E-2</v>
      </c>
      <c r="AK67" s="16">
        <v>1.1830062280475206E-2</v>
      </c>
      <c r="AL67" s="16">
        <v>4.6801877777777778E-2</v>
      </c>
      <c r="AM67" s="16">
        <v>4.8601876080776395E-2</v>
      </c>
      <c r="AN67" s="16">
        <v>3.5902102625146134E-2</v>
      </c>
      <c r="AO67" s="16">
        <v>9.5733955324511663E-2</v>
      </c>
      <c r="AP67" s="16">
        <v>2.7604896106666662E-2</v>
      </c>
      <c r="AQ67" s="16">
        <v>2.1224018116399443E-2</v>
      </c>
      <c r="AR67" s="16">
        <v>5.5631612535612532E-3</v>
      </c>
      <c r="AS67" s="16">
        <v>7.604480000000001E-2</v>
      </c>
      <c r="AT67" s="16">
        <v>5.6901078638941401E-2</v>
      </c>
      <c r="AU67" s="16">
        <v>6.4817238281249995E-2</v>
      </c>
      <c r="AV67" s="16">
        <v>2.8873994889322921E-2</v>
      </c>
      <c r="AW67" s="16">
        <v>4.1092877538461539E-2</v>
      </c>
      <c r="AX67" s="16">
        <v>2.1698868656286046E-2</v>
      </c>
      <c r="AY67" s="16">
        <v>1.7405073434357942E-2</v>
      </c>
      <c r="AZ67" s="16">
        <v>6.3702555864197527E-2</v>
      </c>
      <c r="BA67" s="16">
        <v>2.2343623745152353E-2</v>
      </c>
      <c r="BB67" s="16">
        <v>0.50996490747922429</v>
      </c>
      <c r="BC67" s="16">
        <v>0.55670702104637337</v>
      </c>
      <c r="BD67" s="16">
        <v>3.3265604393396805E-2</v>
      </c>
      <c r="BE67" s="16">
        <v>8.3538545790080743E-2</v>
      </c>
      <c r="BF67" s="16">
        <v>7.7780685937499996E-2</v>
      </c>
      <c r="BG67" s="16">
        <v>0.14190265701545779</v>
      </c>
      <c r="BH67" s="16">
        <v>0.10840896030636926</v>
      </c>
      <c r="BI67" s="16">
        <v>9.9424919999999986E-2</v>
      </c>
      <c r="BJ67" s="16">
        <v>9.5965052213333318E-2</v>
      </c>
      <c r="BK67" s="16">
        <v>1.3912852040816328E-2</v>
      </c>
      <c r="BL67" s="16">
        <v>0.15534526799999998</v>
      </c>
      <c r="BM67" s="16">
        <v>2.4068617849703572E-2</v>
      </c>
      <c r="BN67" s="16">
        <f t="array" ref="BN67:BN103">TRANSPOSE(BO66:CY66)</f>
        <v>0.19922397818930043</v>
      </c>
      <c r="BO67" s="16" t="s">
        <v>103</v>
      </c>
      <c r="BP67" s="16">
        <f>$A$1*Populatie!$BO67*Populatie!BP67/(Distante!BP67*Distante!BP67)</f>
        <v>3.5431893201526191E-2</v>
      </c>
      <c r="BQ67" s="16">
        <f>$A$1*Populatie!$BO67*Populatie!BQ67/(Distante!BQ67*Distante!BQ67)</f>
        <v>10.076010262500001</v>
      </c>
      <c r="BR67" s="16">
        <f>$A$1*Populatie!$BO67*Populatie!BR67/(Distante!BR67*Distante!BR67)</f>
        <v>1.0384165824136702E-2</v>
      </c>
      <c r="BS67" s="16">
        <f>$A$1*Populatie!$BO67*Populatie!BS67/(Distante!BS67*Distante!BS67)</f>
        <v>0.28255918751486325</v>
      </c>
      <c r="BT67" s="16">
        <f>$A$1*Populatie!$BO67*Populatie!BT67/(Distante!BT67*Distante!BT67)</f>
        <v>6.8329692698504862E-2</v>
      </c>
      <c r="BU67" s="16">
        <f>$A$1*Populatie!$BO67*Populatie!BU67/(Distante!BU67*Distante!BU67)</f>
        <v>0.2202530694</v>
      </c>
      <c r="BV67" s="16">
        <f>$A$1*Populatie!$BO67*Populatie!BV67/(Distante!BV67*Distante!BV67)</f>
        <v>8.6205122448979599E-3</v>
      </c>
      <c r="BW67" s="16">
        <f>$A$1*Populatie!$BO67*Populatie!BW67/(Distante!BW67*Distante!BW67)</f>
        <v>3.0191187304687499E-2</v>
      </c>
      <c r="BX67" s="16">
        <f>$A$1*Populatie!$BO67*Populatie!BX67/(Distante!BX67*Distante!BX67)</f>
        <v>0.24690700943999999</v>
      </c>
      <c r="BY67" s="16">
        <f>$A$1*Populatie!$BO67*Populatie!BY67/(Distante!BY67*Distante!BY67)</f>
        <v>0.188092802625</v>
      </c>
      <c r="BZ67" s="16">
        <f>$A$1*Populatie!$BO67*Populatie!BZ67/(Distante!BZ67*Distante!BZ67)</f>
        <v>9.3834134333333319E-2</v>
      </c>
      <c r="CA67" s="16">
        <f>$A$1*Populatie!$BO67*Populatie!CA67/(Distante!CA67*Distante!CA67)</f>
        <v>0.47859640321361058</v>
      </c>
      <c r="CB67" s="16">
        <f>$A$1*Populatie!$BO67*Populatie!CB67/(Distante!CB67*Distante!CB67)</f>
        <v>0.85763440546875003</v>
      </c>
      <c r="CC67" s="16">
        <f>$A$1*Populatie!$BO67*Populatie!CC67/(Distante!CC67*Distante!CC67)</f>
        <v>0.79588745742187494</v>
      </c>
      <c r="CD67" s="16">
        <f>$A$1*Populatie!$BO67*Populatie!CD67/(Distante!CD67*Distante!CD67)</f>
        <v>4.3967655061577432E-2</v>
      </c>
      <c r="CE67" s="16">
        <f>$A$1*Populatie!$BO67*Populatie!CE67/(Distante!CE67*Distante!CE67)</f>
        <v>1.3303120992530882E-2</v>
      </c>
      <c r="CF67" s="16">
        <f>$A$1*Populatie!$BO67*Populatie!CF67/(Distante!CF67*Distante!CF67)</f>
        <v>4.1277940844233058E-2</v>
      </c>
      <c r="CG67" s="16">
        <f>$A$1*Populatie!$BO67*Populatie!CG67/(Distante!CG67*Distante!CG67)</f>
        <v>5.9329468014268728E-2</v>
      </c>
      <c r="CH67" s="16">
        <f>$A$1*Populatie!$BO67*Populatie!CH67/(Distante!CH67*Distante!CH67)</f>
        <v>2.3114743615384614</v>
      </c>
      <c r="CI67" s="16">
        <f>$A$1*Populatie!$BO67*Populatie!CI67/(Distante!CI67*Distante!CI67)</f>
        <v>8.2042872106481479E-2</v>
      </c>
      <c r="CJ67" s="16">
        <f>$A$1*Populatie!$BO67*Populatie!CJ67/(Distante!CJ67*Distante!CJ67)</f>
        <v>0.98204730000000007</v>
      </c>
      <c r="CK67" s="16">
        <f>$A$1*Populatie!$BO67*Populatie!CK67/(Distante!CK67*Distante!CK67)</f>
        <v>4.4729117970226842E-2</v>
      </c>
      <c r="CL67" s="16">
        <f>$A$1*Populatie!$BO67*Populatie!CL67/(Distante!CL67*Distante!CL67)</f>
        <v>9.287283667820069E-2</v>
      </c>
      <c r="CM67" s="16">
        <f>$A$1*Populatie!$BO67*Populatie!CM67/(Distante!CM67*Distante!CM67)</f>
        <v>1.4225119477161733E-2</v>
      </c>
      <c r="CN67" s="16">
        <f>$A$1*Populatie!$BO67*Populatie!CN67/(Distante!CN67*Distante!CN67)</f>
        <v>0.37775268461538458</v>
      </c>
      <c r="CO67" s="16">
        <f>$A$1*Populatie!$BO67*Populatie!CO67/(Distante!CO67*Distante!CO67)</f>
        <v>0.74536033541666669</v>
      </c>
      <c r="CP67" s="16">
        <f>$A$1*Populatie!$BO67*Populatie!CP67/(Distante!CP67*Distante!CP67)</f>
        <v>2.7291468749999999E-2</v>
      </c>
      <c r="CQ67" s="16">
        <f>$A$1*Populatie!$BO67*Populatie!CQ67/(Distante!CQ67*Distante!CQ67)</f>
        <v>0.10266310044553353</v>
      </c>
      <c r="CR67" s="16">
        <f>$A$1*Populatie!$BO67*Populatie!CR67/(Distante!CR67*Distante!CR67)</f>
        <v>2.5600309090909091E-2</v>
      </c>
      <c r="CS67" s="16">
        <f>$A$1*Populatie!$BO67*Populatie!CS67/(Distante!CS67*Distante!CS67)</f>
        <v>8.2699131141868512E-2</v>
      </c>
      <c r="CT67" s="16">
        <f>$A$1*Populatie!$BO67*Populatie!CT67/(Distante!CT67*Distante!CT67)</f>
        <v>3.1946517296296294E-2</v>
      </c>
      <c r="CU67" s="16">
        <f>$A$1*Populatie!$BO67*Populatie!CU67/(Distante!CU67*Distante!CU67)</f>
        <v>2.9315754481481483E-2</v>
      </c>
      <c r="CV67" s="16">
        <f>$A$1*Populatie!$BO67*Populatie!CV67/(Distante!CV67*Distante!CV67)</f>
        <v>3.6906799019999999E-2</v>
      </c>
      <c r="CW67" s="16">
        <f>$A$1*Populatie!$BO67*Populatie!CW67/(Distante!CW67*Distante!CW67)</f>
        <v>7.3360348148148152E-2</v>
      </c>
      <c r="CX67" s="16">
        <f>$A$1*Populatie!$BO67*Populatie!CX67/(Distante!CX67*Distante!CX67)</f>
        <v>4.1809481893004111E-2</v>
      </c>
      <c r="CY67" s="16">
        <f>$A$1*Populatie!$BO67*Populatie!CY67/(Distante!CY67*Distante!CY67)</f>
        <v>3.9259522435897434E-2</v>
      </c>
    </row>
    <row r="68" spans="1:103" ht="15.75" customHeight="1" x14ac:dyDescent="0.25">
      <c r="A68" s="2" t="s">
        <v>67</v>
      </c>
      <c r="B68" s="16">
        <v>11.428330713452729</v>
      </c>
      <c r="C68" s="16">
        <v>4.7785170424740482</v>
      </c>
      <c r="D68" s="16">
        <v>14.170430664819943</v>
      </c>
      <c r="E68" s="16">
        <v>0.22854212482993197</v>
      </c>
      <c r="F68" s="16">
        <v>3.3945480435625002</v>
      </c>
      <c r="G68" s="16">
        <v>0.82001078022959184</v>
      </c>
      <c r="H68" s="16">
        <v>0.34130156388888888</v>
      </c>
      <c r="I68" s="16">
        <v>2.1846954430839003</v>
      </c>
      <c r="J68" s="16">
        <v>0.15161048612754766</v>
      </c>
      <c r="K68" s="16">
        <v>0.17840194625</v>
      </c>
      <c r="L68" s="16">
        <v>1.4432517</v>
      </c>
      <c r="M68" s="16">
        <v>0.24620568012465377</v>
      </c>
      <c r="N68" s="16">
        <v>0.10760338118343195</v>
      </c>
      <c r="O68" s="16">
        <v>1.3101672192043896</v>
      </c>
      <c r="P68" s="16">
        <v>0.50556354334693876</v>
      </c>
      <c r="Q68" s="16">
        <v>6.2033254363905319E-2</v>
      </c>
      <c r="R68" s="16">
        <v>0.90037568749999997</v>
      </c>
      <c r="S68" s="16">
        <v>4.1038898519378725E-2</v>
      </c>
      <c r="T68" s="16">
        <v>1.6981469762345678</v>
      </c>
      <c r="U68" s="16">
        <v>0.11774450715027701</v>
      </c>
      <c r="V68" s="16">
        <v>0.12500042349108367</v>
      </c>
      <c r="W68" s="16">
        <v>2.4181465873015878E-2</v>
      </c>
      <c r="X68" s="16">
        <v>0.3300596129704142</v>
      </c>
      <c r="Y68" s="16">
        <v>4.1894389625000006</v>
      </c>
      <c r="Z68" s="16">
        <v>0.41643825093750003</v>
      </c>
      <c r="AA68" s="16">
        <v>0.51395713215400629</v>
      </c>
      <c r="AB68" s="16">
        <v>0.40083779640816325</v>
      </c>
      <c r="AC68" s="16">
        <v>8.4189682500000002E-2</v>
      </c>
      <c r="AD68" s="16">
        <v>2.4657680501292734E-2</v>
      </c>
      <c r="AE68" s="16">
        <v>0.44977122489292015</v>
      </c>
      <c r="AF68" s="16">
        <v>0.11652518188851417</v>
      </c>
      <c r="AG68" s="16">
        <v>0.44918761947873798</v>
      </c>
      <c r="AH68" s="16">
        <v>0.13647871637931033</v>
      </c>
      <c r="AI68" s="16">
        <v>0.44236841467764065</v>
      </c>
      <c r="AJ68" s="16">
        <v>0.28681763942857141</v>
      </c>
      <c r="AK68" s="16">
        <v>2.9905600657777778E-2</v>
      </c>
      <c r="AL68" s="16">
        <v>7.8303141666666659E-2</v>
      </c>
      <c r="AM68" s="16">
        <v>0.94731644131113413</v>
      </c>
      <c r="AN68" s="16">
        <v>6.2027750839999998</v>
      </c>
      <c r="AO68" s="16">
        <v>1.2380556578402369</v>
      </c>
      <c r="AP68" s="16">
        <v>9.7778597873799722E-2</v>
      </c>
      <c r="AQ68" s="16">
        <v>9.5012466143428745E-2</v>
      </c>
      <c r="AR68" s="16">
        <v>3.2101711111111111E-2</v>
      </c>
      <c r="AS68" s="16">
        <v>0.57669995088449533</v>
      </c>
      <c r="AT68" s="16">
        <v>0.21590310442708335</v>
      </c>
      <c r="AU68" s="16">
        <v>4.1795126200274341E-2</v>
      </c>
      <c r="AV68" s="16">
        <v>7.6347012671875003</v>
      </c>
      <c r="AW68" s="16">
        <v>9.4767617241379304E-2</v>
      </c>
      <c r="AX68" s="16">
        <v>0.1658135842</v>
      </c>
      <c r="AY68" s="16">
        <v>0.77257397135416672</v>
      </c>
      <c r="AZ68" s="16">
        <v>3.9436753971557402E-2</v>
      </c>
      <c r="BA68" s="16">
        <v>9.6325244979188346E-2</v>
      </c>
      <c r="BB68" s="16">
        <v>3.3804162040000002E-2</v>
      </c>
      <c r="BC68" s="16">
        <v>0.14883949606994459</v>
      </c>
      <c r="BD68" s="16">
        <v>0.3964487694444444</v>
      </c>
      <c r="BE68" s="16">
        <v>7.2859553396639881E-2</v>
      </c>
      <c r="BF68" s="16">
        <v>1.6788846306122447</v>
      </c>
      <c r="BG68" s="16">
        <v>0.41424142996219282</v>
      </c>
      <c r="BH68" s="16">
        <v>0.68017341111111107</v>
      </c>
      <c r="BI68" s="16">
        <v>0.43726635657596374</v>
      </c>
      <c r="BJ68" s="16">
        <v>0.65167205476660084</v>
      </c>
      <c r="BK68" s="16">
        <v>0.33656075308641975</v>
      </c>
      <c r="BL68" s="16">
        <v>2.3866352892561983E-2</v>
      </c>
      <c r="BM68" s="16">
        <v>9.8192038447846186E-2</v>
      </c>
      <c r="BN68" s="16">
        <v>0.31709969310344832</v>
      </c>
      <c r="BO68" s="16">
        <f t="array" ref="BO68:BO103">TRANSPOSE(BP67:CY67)</f>
        <v>3.5431893201526191E-2</v>
      </c>
      <c r="BP68" s="16" t="s">
        <v>103</v>
      </c>
      <c r="BQ68" s="16">
        <f>$A$1*Populatie!$BP68*Populatie!BQ68/(Distante!BQ68*Distante!BQ68)</f>
        <v>2.9602695980000003E-2</v>
      </c>
      <c r="BR68" s="16">
        <f>$A$1*Populatie!$BP68*Populatie!BR68/(Distante!BR68*Distante!BR68)</f>
        <v>0.83688553437500002</v>
      </c>
      <c r="BS68" s="16">
        <f>$A$1*Populatie!$BP68*Populatie!BS68/(Distante!BS68*Distante!BS68)</f>
        <v>0.10327647273372781</v>
      </c>
      <c r="BT68" s="16">
        <f>$A$1*Populatie!$BP68*Populatie!BT68/(Distante!BT68*Distante!BT68)</f>
        <v>6.0024125486111117</v>
      </c>
      <c r="BU68" s="16">
        <f>$A$1*Populatie!$BP68*Populatie!BU68/(Distante!BU68*Distante!BU68)</f>
        <v>0.23930840153846156</v>
      </c>
      <c r="BV68" s="16">
        <f>$A$1*Populatie!$BP68*Populatie!BV68/(Distante!BV68*Distante!BV68)</f>
        <v>8.2218773607355328E-2</v>
      </c>
      <c r="BW68" s="16">
        <f>$A$1*Populatie!$BP68*Populatie!BW68/(Distante!BW68*Distante!BW68)</f>
        <v>0.35381655249307481</v>
      </c>
      <c r="BX68" s="16">
        <f>$A$1*Populatie!$BP68*Populatie!BX68/(Distante!BX68*Distante!BX68)</f>
        <v>2.4293417103909466E-2</v>
      </c>
      <c r="BY68" s="16">
        <f>$A$1*Populatie!$BP68*Populatie!BY68/(Distante!BY68*Distante!BY68)</f>
        <v>0.10369769934321636</v>
      </c>
      <c r="BZ68" s="16">
        <f>$A$1*Populatie!$BP68*Populatie!BZ68/(Distante!BZ68*Distante!BZ68)</f>
        <v>1.0418528426498255E-2</v>
      </c>
      <c r="CA68" s="16">
        <f>$A$1*Populatie!$BP68*Populatie!CA68/(Distante!CA68*Distante!CA68)</f>
        <v>8.2646650435555566E-2</v>
      </c>
      <c r="CB68" s="16">
        <f>$A$1*Populatie!$BP68*Populatie!CB68/(Distante!CB68*Distante!CB68)</f>
        <v>4.3744391080729167E-2</v>
      </c>
      <c r="CC68" s="16">
        <f>$A$1*Populatie!$BP68*Populatie!CC68/(Distante!CC68*Distante!CC68)</f>
        <v>5.9945988287133475E-2</v>
      </c>
      <c r="CD68" s="16">
        <f>$A$1*Populatie!$BP68*Populatie!CD68/(Distante!CD68*Distante!CD68)</f>
        <v>0.29474570573979592</v>
      </c>
      <c r="CE68" s="16">
        <f>$A$1*Populatie!$BP68*Populatie!CE68/(Distante!CE68*Distante!CE68)</f>
        <v>0.18395149664683616</v>
      </c>
      <c r="CF68" s="16">
        <f>$A$1*Populatie!$BP68*Populatie!CF68/(Distante!CF68*Distante!CF68)</f>
        <v>4.656217439737035E-2</v>
      </c>
      <c r="CG68" s="16">
        <f>$A$1*Populatie!$BP68*Populatie!CG68/(Distante!CG68*Distante!CG68)</f>
        <v>1.1311080995884775</v>
      </c>
      <c r="CH68" s="16">
        <f>$A$1*Populatie!$BP68*Populatie!CH68/(Distante!CH68*Distante!CH68)</f>
        <v>6.0373377232556188E-2</v>
      </c>
      <c r="CI68" s="16">
        <f>$A$1*Populatie!$BP68*Populatie!CI68/(Distante!CI68*Distante!CI68)</f>
        <v>0.57045984733382038</v>
      </c>
      <c r="CJ68" s="16">
        <f>$A$1*Populatie!$BP68*Populatie!CJ68/(Distante!CJ68*Distante!CJ68)</f>
        <v>2.7195776023391818E-2</v>
      </c>
      <c r="CK68" s="16">
        <f>$A$1*Populatie!$BP68*Populatie!CK68/(Distante!CK68*Distante!CK68)</f>
        <v>0.30172145638020836</v>
      </c>
      <c r="CL68" s="16">
        <f>$A$1*Populatie!$BP68*Populatie!CL68/(Distante!CL68*Distante!CL68)</f>
        <v>5.47604142962963E-2</v>
      </c>
      <c r="CM68" s="16">
        <f>$A$1*Populatie!$BP68*Populatie!CM68/(Distante!CM68*Distante!CM68)</f>
        <v>0.35517522304687504</v>
      </c>
      <c r="CN68" s="16">
        <f>$A$1*Populatie!$BP68*Populatie!CN68/(Distante!CN68*Distante!CN68)</f>
        <v>9.5693151265306128E-2</v>
      </c>
      <c r="CO68" s="16">
        <f>$A$1*Populatie!$BP68*Populatie!CO68/(Distante!CO68*Distante!CO68)</f>
        <v>2.931053505353956E-2</v>
      </c>
      <c r="CP68" s="16">
        <f>$A$1*Populatie!$BP68*Populatie!CP68/(Distante!CP68*Distante!CP68)</f>
        <v>0.56401789177939654</v>
      </c>
      <c r="CQ68" s="16">
        <f>$A$1*Populatie!$BP68*Populatie!CQ68/(Distante!CQ68*Distante!CQ68)</f>
        <v>0.45766716068144947</v>
      </c>
      <c r="CR68" s="16">
        <f>$A$1*Populatie!$BP68*Populatie!CR68/(Distante!CR68*Distante!CR68)</f>
        <v>6.5966376189349127E-2</v>
      </c>
      <c r="CS68" s="16">
        <f>$A$1*Populatie!$BP68*Populatie!CS68/(Distante!CS68*Distante!CS68)</f>
        <v>3.2056641660579498E-2</v>
      </c>
      <c r="CT68" s="16">
        <f>$A$1*Populatie!$BP68*Populatie!CT68/(Distante!CT68*Distante!CT68)</f>
        <v>1.3162064595567868</v>
      </c>
      <c r="CU68" s="16">
        <f>$A$1*Populatie!$BP68*Populatie!CU68/(Distante!CU68*Distante!CU68)</f>
        <v>3.6034907000000005</v>
      </c>
      <c r="CV68" s="16">
        <f>$A$1*Populatie!$BP68*Populatie!CV68/(Distante!CV68*Distante!CV68)</f>
        <v>0.4693122256232688</v>
      </c>
      <c r="CW68" s="16">
        <f>$A$1*Populatie!$BP68*Populatie!CW68/(Distante!CW68*Distante!CW68)</f>
        <v>9.017449387755104E-2</v>
      </c>
      <c r="CX68" s="16">
        <f>$A$1*Populatie!$BP68*Populatie!CX68/(Distante!CX68*Distante!CX68)</f>
        <v>0.95216416502835555</v>
      </c>
      <c r="CY68" s="16">
        <f>$A$1*Populatie!$BP68*Populatie!CY68/(Distante!CY68*Distante!CY68)</f>
        <v>0.13499173761157279</v>
      </c>
    </row>
    <row r="69" spans="1:103" ht="15.75" customHeight="1" x14ac:dyDescent="0.25">
      <c r="A69" s="2" t="s">
        <v>68</v>
      </c>
      <c r="B69" s="16">
        <v>8.5872790255800115</v>
      </c>
      <c r="C69" s="16">
        <v>0.33599545651520407</v>
      </c>
      <c r="D69" s="16">
        <v>0.43120560487101428</v>
      </c>
      <c r="E69" s="16">
        <v>1.0820743408163265</v>
      </c>
      <c r="F69" s="16">
        <v>0.91111714024234702</v>
      </c>
      <c r="G69" s="16">
        <v>0.73165615965386699</v>
      </c>
      <c r="H69" s="16">
        <v>0.86902439577777779</v>
      </c>
      <c r="I69" s="16">
        <v>6.5450425826446279E-2</v>
      </c>
      <c r="J69" s="16">
        <v>1.2131284359999999E-2</v>
      </c>
      <c r="K69" s="16">
        <v>0.19153662755102041</v>
      </c>
      <c r="L69" s="16">
        <v>2.9130915910298649E-2</v>
      </c>
      <c r="M69" s="16">
        <v>1.7292067067307692E-2</v>
      </c>
      <c r="N69" s="16">
        <v>6.4274882289707069E-2</v>
      </c>
      <c r="O69" s="16">
        <v>0.10254311493877552</v>
      </c>
      <c r="P69" s="16">
        <v>5.4951394231742286E-2</v>
      </c>
      <c r="Q69" s="16">
        <v>8.8932084857646754E-2</v>
      </c>
      <c r="R69" s="16">
        <v>0.39801090017361113</v>
      </c>
      <c r="S69" s="16">
        <v>6.7329361068356713E-2</v>
      </c>
      <c r="T69" s="16">
        <v>3.7376899302685958E-2</v>
      </c>
      <c r="U69" s="16">
        <v>0.24777014556786706</v>
      </c>
      <c r="V69" s="16">
        <v>2.6540523266435984E-2</v>
      </c>
      <c r="W69" s="16">
        <v>3.1954923745105022E-2</v>
      </c>
      <c r="X69" s="16">
        <v>0.76338573485952144</v>
      </c>
      <c r="Y69" s="16">
        <v>1.4991348538633223E-2</v>
      </c>
      <c r="Z69" s="16">
        <v>0.12963200480769232</v>
      </c>
      <c r="AA69" s="16">
        <v>2.7615642044850675E-2</v>
      </c>
      <c r="AB69" s="16">
        <v>2.745425192900414E-2</v>
      </c>
      <c r="AC69" s="16">
        <v>0.60754670781893005</v>
      </c>
      <c r="AD69" s="16">
        <v>0.20068830022222225</v>
      </c>
      <c r="AE69" s="16">
        <v>0.91710938515624996</v>
      </c>
      <c r="AF69" s="16">
        <v>0.70072276326530614</v>
      </c>
      <c r="AG69" s="16">
        <v>1.9496108239022182E-2</v>
      </c>
      <c r="AH69" s="16">
        <v>3.9699043162393158E-2</v>
      </c>
      <c r="AI69" s="16">
        <v>1.8798048110803323E-2</v>
      </c>
      <c r="AJ69" s="16">
        <v>1.924589548104956E-2</v>
      </c>
      <c r="AK69" s="16">
        <v>1.2248574089965398E-2</v>
      </c>
      <c r="AL69" s="16">
        <v>4.9843999833333326E-2</v>
      </c>
      <c r="AM69" s="16">
        <v>4.9867160495626818E-2</v>
      </c>
      <c r="AN69" s="16">
        <v>3.6929944499773652E-2</v>
      </c>
      <c r="AO69" s="16">
        <v>0.10107583145087236</v>
      </c>
      <c r="AP69" s="16">
        <v>2.8934411959876543E-2</v>
      </c>
      <c r="AQ69" s="16">
        <v>2.1957441184424012E-2</v>
      </c>
      <c r="AR69" s="16">
        <v>5.6604984918436447E-3</v>
      </c>
      <c r="AS69" s="16">
        <v>8.0987712000000003E-2</v>
      </c>
      <c r="AT69" s="16">
        <v>6.0076112121212118E-2</v>
      </c>
      <c r="AU69" s="16">
        <v>7.12391911111111E-2</v>
      </c>
      <c r="AV69" s="16">
        <v>2.9720386564920806E-2</v>
      </c>
      <c r="AW69" s="16">
        <v>4.3629566493236217E-2</v>
      </c>
      <c r="AX69" s="16">
        <v>2.2250411896745231E-2</v>
      </c>
      <c r="AY69" s="16">
        <v>2.3410510500000002E-2</v>
      </c>
      <c r="AZ69" s="16">
        <v>6.8988235063437126E-2</v>
      </c>
      <c r="BA69" s="16">
        <v>2.4591884837773009E-2</v>
      </c>
      <c r="BB69" s="16">
        <v>0.5488750543209876</v>
      </c>
      <c r="BC69" s="16">
        <v>0.66903218076923066</v>
      </c>
      <c r="BD69" s="16">
        <v>3.4014751682692308E-2</v>
      </c>
      <c r="BE69" s="16">
        <v>9.1099459027777774E-2</v>
      </c>
      <c r="BF69" s="16">
        <v>8.1810602268430996E-2</v>
      </c>
      <c r="BG69" s="16">
        <v>0.22771544948148148</v>
      </c>
      <c r="BH69" s="16">
        <v>0.11583501837098692</v>
      </c>
      <c r="BI69" s="16">
        <v>0.150067375</v>
      </c>
      <c r="BJ69" s="16">
        <v>0.1005869518132716</v>
      </c>
      <c r="BK69" s="16">
        <v>1.4301846648199446E-2</v>
      </c>
      <c r="BL69" s="16">
        <v>0.12730279349030471</v>
      </c>
      <c r="BM69" s="16">
        <v>2.5121707756232684E-2</v>
      </c>
      <c r="BN69" s="16">
        <v>0.22447094176000001</v>
      </c>
      <c r="BO69" s="16">
        <v>10.076010262500001</v>
      </c>
      <c r="BP69" s="16">
        <f t="array" ref="BP69:BP103">TRANSPOSE(BQ68:CY68)</f>
        <v>2.9602695980000003E-2</v>
      </c>
      <c r="BQ69" s="16" t="s">
        <v>103</v>
      </c>
      <c r="BR69" s="16">
        <f>$A$1*Populatie!$BQ69*Populatie!BR69/(Distante!BR69*Distante!BR69)</f>
        <v>1.0623800471297955E-2</v>
      </c>
      <c r="BS69" s="16">
        <f>$A$1*Populatie!$BQ69*Populatie!BS69/(Distante!BS69*Distante!BS69)</f>
        <v>0.33957033461538461</v>
      </c>
      <c r="BT69" s="16">
        <f>$A$1*Populatie!$BQ69*Populatie!BT69/(Distante!BT69*Distante!BT69)</f>
        <v>5.6137315802469133E-2</v>
      </c>
      <c r="BU69" s="16">
        <f>$A$1*Populatie!$BQ69*Populatie!BU69/(Distante!BU69*Distante!BU69)</f>
        <v>0.2407893485740154</v>
      </c>
      <c r="BV69" s="16">
        <f>$A$1*Populatie!$BQ69*Populatie!BV69/(Distante!BV69*Distante!BV69)</f>
        <v>8.8615363545706382E-3</v>
      </c>
      <c r="BW69" s="16">
        <f>$A$1*Populatie!$BQ69*Populatie!BW69/(Distante!BW69*Distante!BW69)</f>
        <v>3.9015527536652633E-2</v>
      </c>
      <c r="BX69" s="16">
        <f>$A$1*Populatie!$BQ69*Populatie!BX69/(Distante!BX69*Distante!BX69)</f>
        <v>0.25879862395833331</v>
      </c>
      <c r="BY69" s="16">
        <f>$A$1*Populatie!$BQ69*Populatie!BY69/(Distante!BY69*Distante!BY69)</f>
        <v>0.21235364587289995</v>
      </c>
      <c r="BZ69" s="16">
        <f>$A$1*Populatie!$BQ69*Populatie!BZ69/(Distante!BZ69*Distante!BZ69)</f>
        <v>9.7001483234244942E-2</v>
      </c>
      <c r="CA69" s="16">
        <f>$A$1*Populatie!$BQ69*Populatie!CA69/(Distante!CA69*Distante!CA69)</f>
        <v>0.61141504449999995</v>
      </c>
      <c r="CB69" s="16">
        <f>$A$1*Populatie!$BQ69*Populatie!CB69/(Distante!CB69*Distante!CB69)</f>
        <v>1.2549501230769231</v>
      </c>
      <c r="CC69" s="16">
        <f>$A$1*Populatie!$BQ69*Populatie!CC69/(Distante!CC69*Distante!CC69)</f>
        <v>1.1645977076923077</v>
      </c>
      <c r="CD69" s="16">
        <f>$A$1*Populatie!$BQ69*Populatie!CD69/(Distante!CD69*Distante!CD69)</f>
        <v>4.4957814423076919E-2</v>
      </c>
      <c r="CE69" s="16">
        <f>$A$1*Populatie!$BQ69*Populatie!CE69/(Distante!CE69*Distante!CE69)</f>
        <v>1.14516624768E-2</v>
      </c>
      <c r="CF69" s="16">
        <f>$A$1*Populatie!$BQ69*Populatie!CF69/(Distante!CF69*Distante!CF69)</f>
        <v>4.4342445619834713E-2</v>
      </c>
      <c r="CG69" s="16">
        <f>$A$1*Populatie!$BQ69*Populatie!CG69/(Distante!CG69*Distante!CG69)</f>
        <v>5.015498120013874E-2</v>
      </c>
      <c r="CH69" s="16">
        <f>$A$1*Populatie!$BQ69*Populatie!CH69/(Distante!CH69*Distante!CH69)</f>
        <v>1.4740317210937499</v>
      </c>
      <c r="CI69" s="16">
        <f>$A$1*Populatie!$BQ69*Populatie!CI69/(Distante!CI69*Distante!CI69)</f>
        <v>8.6293617727368196E-2</v>
      </c>
      <c r="CJ69" s="16">
        <f>$A$1*Populatie!$BQ69*Populatie!CJ69/(Distante!CJ69*Distante!CJ69)</f>
        <v>0.64337124152249137</v>
      </c>
      <c r="CK69" s="16">
        <f>$A$1*Populatie!$BQ69*Populatie!CK69/(Distante!CK69*Distante!CK69)</f>
        <v>4.6169692841812902E-2</v>
      </c>
      <c r="CL69" s="16">
        <f>$A$1*Populatie!$BQ69*Populatie!CL69/(Distante!CL69*Distante!CL69)</f>
        <v>0.10127857864583333</v>
      </c>
      <c r="CM69" s="16">
        <f>$A$1*Populatie!$BQ69*Populatie!CM69/(Distante!CM69*Distante!CM69)</f>
        <v>1.446755913799622E-2</v>
      </c>
      <c r="CN69" s="16">
        <f>$A$1*Populatie!$BQ69*Populatie!CN69/(Distante!CN69*Distante!CN69)</f>
        <v>0.46630448544423436</v>
      </c>
      <c r="CO69" s="16">
        <f>$A$1*Populatie!$BQ69*Populatie!CO69/(Distante!CO69*Distante!CO69)</f>
        <v>1.2800141209876543</v>
      </c>
      <c r="CP69" s="16">
        <f>$A$1*Populatie!$BQ69*Populatie!CP69/(Distante!CP69*Distante!CP69)</f>
        <v>3.3689063799621922E-2</v>
      </c>
      <c r="CQ69" s="16">
        <f>$A$1*Populatie!$BQ69*Populatie!CQ69/(Distante!CQ69*Distante!CQ69)</f>
        <v>8.3538999699756047E-2</v>
      </c>
      <c r="CR69" s="16">
        <f>$A$1*Populatie!$BQ69*Populatie!CR69/(Distante!CR69*Distante!CR69)</f>
        <v>2.6775292841490141E-2</v>
      </c>
      <c r="CS69" s="16">
        <f>$A$1*Populatie!$BQ69*Populatie!CS69/(Distante!CS69*Distante!CS69)</f>
        <v>0.5194602465</v>
      </c>
      <c r="CT69" s="16">
        <f>$A$1*Populatie!$BQ69*Populatie!CT69/(Distante!CT69*Distante!CT69)</f>
        <v>3.3024864394239663E-2</v>
      </c>
      <c r="CU69" s="16">
        <f>$A$1*Populatie!$BQ69*Populatie!CU69/(Distante!CU69*Distante!CU69)</f>
        <v>3.0305300805918881E-2</v>
      </c>
      <c r="CV69" s="16">
        <f>$A$1*Populatie!$BQ69*Populatie!CV69/(Distante!CV69*Distante!CV69)</f>
        <v>3.7121476176593088E-2</v>
      </c>
      <c r="CW69" s="16">
        <f>$A$1*Populatie!$BQ69*Populatie!CW69/(Distante!CW69*Distante!CW69)</f>
        <v>7.8128770777777787E-2</v>
      </c>
      <c r="CX69" s="16">
        <f>$A$1*Populatie!$BQ69*Populatie!CX69/(Distante!CX69*Distante!CX69)</f>
        <v>4.3553857692307692E-2</v>
      </c>
      <c r="CY69" s="16">
        <f>$A$1*Populatie!$BQ69*Populatie!CY69/(Distante!CY69*Distante!CY69)</f>
        <v>4.1018776355555557E-2</v>
      </c>
    </row>
    <row r="70" spans="1:103" ht="15.75" customHeight="1" x14ac:dyDescent="0.25">
      <c r="A70" s="2" t="s">
        <v>69</v>
      </c>
      <c r="B70" s="16">
        <v>2.550575017578125</v>
      </c>
      <c r="C70" s="16">
        <v>1.0386017157530865</v>
      </c>
      <c r="D70" s="16">
        <v>1.6848277508650518</v>
      </c>
      <c r="E70" s="16">
        <v>7.7511815578841056E-2</v>
      </c>
      <c r="F70" s="16">
        <v>0.7647479914201184</v>
      </c>
      <c r="G70" s="16">
        <v>0.21173901107266435</v>
      </c>
      <c r="H70" s="16">
        <v>9.3037928862590394E-2</v>
      </c>
      <c r="I70" s="16">
        <v>0.14103023514033064</v>
      </c>
      <c r="J70" s="16">
        <v>3.1255741402634388E-2</v>
      </c>
      <c r="K70" s="16">
        <v>4.716938194444445E-2</v>
      </c>
      <c r="L70" s="16">
        <v>0.22040927200000002</v>
      </c>
      <c r="M70" s="16">
        <v>4.6419539917695471E-2</v>
      </c>
      <c r="N70" s="16">
        <v>2.6381876543209875E-2</v>
      </c>
      <c r="O70" s="16">
        <v>0.19667104986479181</v>
      </c>
      <c r="P70" s="16">
        <v>0.11143439621928165</v>
      </c>
      <c r="Q70" s="16">
        <v>1.8984464684898929E-2</v>
      </c>
      <c r="R70" s="16">
        <v>0.18435278444444445</v>
      </c>
      <c r="S70" s="16">
        <v>1.1926904997229917E-2</v>
      </c>
      <c r="T70" s="16">
        <v>0.23275599022222224</v>
      </c>
      <c r="U70" s="16">
        <v>3.3436867665289256E-2</v>
      </c>
      <c r="V70" s="16">
        <v>3.2846975053254436E-2</v>
      </c>
      <c r="W70" s="16">
        <v>7.1980867368421049E-3</v>
      </c>
      <c r="X70" s="16">
        <v>8.5072267136676816E-2</v>
      </c>
      <c r="Y70" s="16">
        <v>0.84367185454545457</v>
      </c>
      <c r="Z70" s="16">
        <v>8.3862597024793387E-2</v>
      </c>
      <c r="AA70" s="16">
        <v>0.10660431746031745</v>
      </c>
      <c r="AB70" s="16">
        <v>8.835114480151228E-2</v>
      </c>
      <c r="AC70" s="16">
        <v>3.2053980000000003E-2</v>
      </c>
      <c r="AD70" s="16">
        <v>9.3880482045389253E-3</v>
      </c>
      <c r="AE70" s="16">
        <v>0.12082959758222221</v>
      </c>
      <c r="AF70" s="16">
        <v>3.1695747959183673E-2</v>
      </c>
      <c r="AG70" s="16">
        <v>6.7428187344510546E-2</v>
      </c>
      <c r="AH70" s="16">
        <v>3.6715193782818727E-2</v>
      </c>
      <c r="AI70" s="16">
        <v>6.6404546890210928E-2</v>
      </c>
      <c r="AJ70" s="16">
        <v>5.3508777280000003E-2</v>
      </c>
      <c r="AK70" s="16">
        <v>7.7341993479048418E-3</v>
      </c>
      <c r="AL70" s="16">
        <v>1.9793386739826245E-2</v>
      </c>
      <c r="AM70" s="16">
        <v>0.15690827089180623</v>
      </c>
      <c r="AN70" s="16">
        <v>2.9155742419753086</v>
      </c>
      <c r="AO70" s="16">
        <v>0.22066972908587257</v>
      </c>
      <c r="AP70" s="16">
        <v>2.2154315428571426E-2</v>
      </c>
      <c r="AQ70" s="16">
        <v>2.2671925154320986E-2</v>
      </c>
      <c r="AR70" s="16">
        <v>8.9796145049755444E-3</v>
      </c>
      <c r="AS70" s="16">
        <v>0.11411940032449973</v>
      </c>
      <c r="AT70" s="16">
        <v>5.2609230666666673E-2</v>
      </c>
      <c r="AU70" s="16">
        <v>1.1815798098687188E-2</v>
      </c>
      <c r="AV70" s="16">
        <v>0.46508798600000006</v>
      </c>
      <c r="AW70" s="16">
        <v>2.2165401314828342E-2</v>
      </c>
      <c r="AX70" s="16">
        <v>4.2415396936307449E-2</v>
      </c>
      <c r="AY70" s="16">
        <v>0.13830871836734693</v>
      </c>
      <c r="AZ70" s="16">
        <v>1.2006694748520709E-2</v>
      </c>
      <c r="BA70" s="16">
        <v>2.6454579996246948E-2</v>
      </c>
      <c r="BB70" s="16">
        <v>1.0260232908163264E-2</v>
      </c>
      <c r="BC70" s="16">
        <v>4.1322677338719853E-2</v>
      </c>
      <c r="BD70" s="16">
        <v>9.4788795728017086E-2</v>
      </c>
      <c r="BE70" s="16">
        <v>2.053885040562466E-2</v>
      </c>
      <c r="BF70" s="16">
        <v>0.20591078042366689</v>
      </c>
      <c r="BG70" s="16">
        <v>9.5871221832806663E-2</v>
      </c>
      <c r="BH70" s="16">
        <v>0.11745687996668054</v>
      </c>
      <c r="BI70" s="16">
        <v>0.10071176680384086</v>
      </c>
      <c r="BJ70" s="16">
        <v>0.15095287648</v>
      </c>
      <c r="BK70" s="16">
        <v>5.0521609518658736E-2</v>
      </c>
      <c r="BL70" s="16">
        <v>9.0867618878491905E-3</v>
      </c>
      <c r="BM70" s="16">
        <v>2.2057329132535178E-2</v>
      </c>
      <c r="BN70" s="16">
        <v>7.6213021279789836E-2</v>
      </c>
      <c r="BO70" s="16">
        <v>1.0384165824136702E-2</v>
      </c>
      <c r="BP70" s="16">
        <v>0.83688553437500002</v>
      </c>
      <c r="BQ70" s="16">
        <f t="array" ref="BQ70:BQ103">TRANSPOSE(BR69:CY69)</f>
        <v>1.0623800471297955E-2</v>
      </c>
      <c r="BR70" s="16" t="s">
        <v>103</v>
      </c>
      <c r="BS70" s="16">
        <f>$A$1*Populatie!$BR70*Populatie!BS70/(Distante!BS70*Distante!BS70)</f>
        <v>2.7306245759368835E-2</v>
      </c>
      <c r="BT70" s="16">
        <f>$A$1*Populatie!$BR70*Populatie!BT70/(Distante!BT70*Distante!BT70)</f>
        <v>0.57133251388888884</v>
      </c>
      <c r="BU70" s="16">
        <f>$A$1*Populatie!$BR70*Populatie!BU70/(Distante!BU70*Distante!BU70)</f>
        <v>6.3273017094017101E-2</v>
      </c>
      <c r="BV70" s="16">
        <f>$A$1*Populatie!$BR70*Populatie!BV70/(Distante!BV70*Distante!BV70)</f>
        <v>1.662750060327492E-2</v>
      </c>
      <c r="BW70" s="16">
        <f>$A$1*Populatie!$BR70*Populatie!BW70/(Distante!BW70*Distante!BW70)</f>
        <v>8.1017020907955026E-2</v>
      </c>
      <c r="BX70" s="16">
        <f>$A$1*Populatie!$BR70*Populatie!BX70/(Distante!BX70*Distante!BX70)</f>
        <v>7.4919818333333329E-3</v>
      </c>
      <c r="BY70" s="16">
        <f>$A$1*Populatie!$BR70*Populatie!BY70/(Distante!BY70*Distante!BY70)</f>
        <v>2.9120583972318339E-2</v>
      </c>
      <c r="BZ70" s="16">
        <f>$A$1*Populatie!$BR70*Populatie!BZ70/(Distante!BZ70*Distante!BZ70)</f>
        <v>3.7785842175999998E-3</v>
      </c>
      <c r="CA70" s="16">
        <f>$A$1*Populatie!$BR70*Populatie!CA70/(Distante!CA70*Distante!CA70)</f>
        <v>2.2856279028925619E-2</v>
      </c>
      <c r="CB70" s="16">
        <f>$A$1*Populatie!$BR70*Populatie!CB70/(Distante!CB70*Distante!CB70)</f>
        <v>1.34066532273561E-2</v>
      </c>
      <c r="CC70" s="16">
        <f>$A$1*Populatie!$BR70*Populatie!CC70/(Distante!CC70*Distante!CC70)</f>
        <v>1.6829132986767484E-2</v>
      </c>
      <c r="CD70" s="16">
        <f>$A$1*Populatie!$BR70*Populatie!CD70/(Distante!CD70*Distante!CD70)</f>
        <v>7.8396563332590777E-2</v>
      </c>
      <c r="CE70" s="16">
        <f>$A$1*Populatie!$BR70*Populatie!CE70/(Distante!CE70*Distante!CE70)</f>
        <v>3.8495267300832345E-2</v>
      </c>
      <c r="CF70" s="16">
        <f>$A$1*Populatie!$BR70*Populatie!CF70/(Distante!CF70*Distante!CF70)</f>
        <v>1.1984909629629628E-2</v>
      </c>
      <c r="CG70" s="16">
        <f>$A$1*Populatie!$BR70*Populatie!CG70/(Distante!CG70*Distante!CG70)</f>
        <v>0.20640752031558182</v>
      </c>
      <c r="CH70" s="16">
        <f>$A$1*Populatie!$BR70*Populatie!CH70/(Distante!CH70*Distante!CH70)</f>
        <v>1.8348556140822359E-2</v>
      </c>
      <c r="CI70" s="16">
        <f>$A$1*Populatie!$BR70*Populatie!CI70/(Distante!CI70*Distante!CI70)</f>
        <v>0.12905330902777779</v>
      </c>
      <c r="CJ70" s="16">
        <f>$A$1*Populatie!$BR70*Populatie!CJ70/(Distante!CJ70*Distante!CJ70)</f>
        <v>8.0863926927468299E-3</v>
      </c>
      <c r="CK70" s="16">
        <f>$A$1*Populatie!$BR70*Populatie!CK70/(Distante!CK70*Distante!CK70)</f>
        <v>7.6033982189026142E-2</v>
      </c>
      <c r="CL70" s="16">
        <f>$A$1*Populatie!$BR70*Populatie!CL70/(Distante!CL70*Distante!CL70)</f>
        <v>1.6232091810841981E-2</v>
      </c>
      <c r="CM70" s="16">
        <f>$A$1*Populatie!$BR70*Populatie!CM70/(Distante!CM70*Distante!CM70)</f>
        <v>6.0101212500000001E-2</v>
      </c>
      <c r="CN70" s="16">
        <f>$A$1*Populatie!$BR70*Populatie!CN70/(Distante!CN70*Distante!CN70)</f>
        <v>2.5914560139352588E-2</v>
      </c>
      <c r="CO70" s="16">
        <f>$A$1*Populatie!$BR70*Populatie!CO70/(Distante!CO70*Distante!CO70)</f>
        <v>8.3143313905817175E-3</v>
      </c>
      <c r="CP70" s="16">
        <f>$A$1*Populatie!$BR70*Populatie!CP70/(Distante!CP70*Distante!CP70)</f>
        <v>9.3420813037573561E-2</v>
      </c>
      <c r="CQ70" s="16">
        <f>$A$1*Populatie!$BR70*Populatie!CQ70/(Distante!CQ70*Distante!CQ70)</f>
        <v>0.11048981152263374</v>
      </c>
      <c r="CR70" s="16">
        <f>$A$1*Populatie!$BR70*Populatie!CR70/(Distante!CR70*Distante!CR70)</f>
        <v>1.6173439658588629E-2</v>
      </c>
      <c r="CS70" s="16">
        <f>$A$1*Populatie!$BR70*Populatie!CS70/(Distante!CS70*Distante!CS70)</f>
        <v>1.1988118431122448E-2</v>
      </c>
      <c r="CT70" s="16">
        <f>$A$1*Populatie!$BR70*Populatie!CT70/(Distante!CT70*Distante!CT70)</f>
        <v>0.14767882253061224</v>
      </c>
      <c r="CU70" s="16">
        <f>$A$1*Populatie!$BR70*Populatie!CU70/(Distante!CU70*Distante!CU70)</f>
        <v>0.22772165816186557</v>
      </c>
      <c r="CV70" s="16">
        <f>$A$1*Populatie!$BR70*Populatie!CV70/(Distante!CV70*Distante!CV70)</f>
        <v>0.10320771007999999</v>
      </c>
      <c r="CW70" s="16">
        <f>$A$1*Populatie!$BR70*Populatie!CW70/(Distante!CW70*Distante!CW70)</f>
        <v>2.4049862570888467E-2</v>
      </c>
      <c r="CX70" s="16">
        <f>$A$1*Populatie!$BR70*Populatie!CX70/(Distante!CX70*Distante!CX70)</f>
        <v>0.15655051689795918</v>
      </c>
      <c r="CY70" s="16">
        <f>$A$1*Populatie!$BR70*Populatie!CY70/(Distante!CY70*Distante!CY70)</f>
        <v>3.5073718126444026E-2</v>
      </c>
    </row>
    <row r="71" spans="1:103" ht="15.75" customHeight="1" x14ac:dyDescent="0.25">
      <c r="A71" s="8" t="s">
        <v>70</v>
      </c>
      <c r="B71" s="16">
        <v>73.624488467128032</v>
      </c>
      <c r="C71" s="16">
        <v>0.92635685897491338</v>
      </c>
      <c r="D71" s="16">
        <v>1.3113241090909089</v>
      </c>
      <c r="E71" s="16">
        <v>2.0007369331199998</v>
      </c>
      <c r="F71" s="16">
        <v>4.3825181990634752</v>
      </c>
      <c r="G71" s="16">
        <v>6.1545425592592595</v>
      </c>
      <c r="H71" s="16">
        <v>5.8818676974489792</v>
      </c>
      <c r="I71" s="16">
        <v>0.18823204777021924</v>
      </c>
      <c r="J71" s="16">
        <v>3.0958252873961221E-2</v>
      </c>
      <c r="K71" s="16">
        <v>1.24505137125</v>
      </c>
      <c r="L71" s="16">
        <v>0.11606210149382362</v>
      </c>
      <c r="M71" s="16">
        <v>4.2018485733882026E-2</v>
      </c>
      <c r="N71" s="16">
        <v>0.25751015303140978</v>
      </c>
      <c r="O71" s="16">
        <v>0.35001267164461247</v>
      </c>
      <c r="P71" s="16">
        <v>0.25972879469983773</v>
      </c>
      <c r="Q71" s="16">
        <v>0.14452198466666666</v>
      </c>
      <c r="R71" s="16">
        <v>2.3466688177083332</v>
      </c>
      <c r="S71" s="16">
        <v>0.20131177327823693</v>
      </c>
      <c r="T71" s="16">
        <v>0.10416108903808595</v>
      </c>
      <c r="U71" s="16">
        <v>0.7801288131656805</v>
      </c>
      <c r="V71" s="16">
        <v>7.1213622600151169E-2</v>
      </c>
      <c r="W71" s="16">
        <v>8.2692550500000003E-2</v>
      </c>
      <c r="X71" s="16">
        <v>13.349938162962964</v>
      </c>
      <c r="Y71" s="16">
        <v>3.9015330906361417E-2</v>
      </c>
      <c r="Z71" s="16">
        <v>0.70874211728395065</v>
      </c>
      <c r="AA71" s="16">
        <v>7.1870346406455246E-2</v>
      </c>
      <c r="AB71" s="16">
        <v>7.1450324901482454E-2</v>
      </c>
      <c r="AC71" s="16">
        <v>0.59948202479338841</v>
      </c>
      <c r="AD71" s="16">
        <v>9.8458841605029587E-2</v>
      </c>
      <c r="AE71" s="16">
        <v>6.1522704906666661</v>
      </c>
      <c r="AF71" s="16">
        <v>2.3239436280612242</v>
      </c>
      <c r="AG71" s="16">
        <v>5.3333771770636418E-2</v>
      </c>
      <c r="AH71" s="16">
        <v>8.426347718343194E-2</v>
      </c>
      <c r="AI71" s="16">
        <v>4.9606674608212657E-2</v>
      </c>
      <c r="AJ71" s="16">
        <v>5.5602080142857141E-2</v>
      </c>
      <c r="AK71" s="16">
        <v>2.6620986795918365E-2</v>
      </c>
      <c r="AL71" s="16">
        <v>0.1932007391526662</v>
      </c>
      <c r="AM71" s="16">
        <v>0.12891403340029217</v>
      </c>
      <c r="AN71" s="16">
        <v>9.8160130530612247E-2</v>
      </c>
      <c r="AO71" s="16">
        <v>0.38606846180844734</v>
      </c>
      <c r="AP71" s="16">
        <v>8.1765446227810637E-2</v>
      </c>
      <c r="AQ71" s="16">
        <v>6.2271897112382929E-2</v>
      </c>
      <c r="AR71" s="16">
        <v>1.06296381139104E-2</v>
      </c>
      <c r="AS71" s="16">
        <v>0.33159919999999998</v>
      </c>
      <c r="AT71" s="16">
        <v>0.22946625187388461</v>
      </c>
      <c r="AU71" s="16">
        <v>0.20765428417968748</v>
      </c>
      <c r="AV71" s="16">
        <v>0.10884617520827349</v>
      </c>
      <c r="AW71" s="16">
        <v>0.17119612437673132</v>
      </c>
      <c r="AX71" s="16">
        <v>4.3461867833964309E-2</v>
      </c>
      <c r="AY71" s="16">
        <v>7.9217267561983482E-2</v>
      </c>
      <c r="AZ71" s="16">
        <v>0.11479679335937501</v>
      </c>
      <c r="BA71" s="16">
        <v>9.4916845388429746E-2</v>
      </c>
      <c r="BB71" s="16">
        <v>0.11866417727478495</v>
      </c>
      <c r="BC71" s="16">
        <v>1.8466447138504154</v>
      </c>
      <c r="BD71" s="16">
        <v>6.5485936686390536E-2</v>
      </c>
      <c r="BE71" s="16">
        <v>0.22599127363038715</v>
      </c>
      <c r="BF71" s="16">
        <v>0.28351731599999996</v>
      </c>
      <c r="BG71" s="16">
        <v>1.2848685448015122</v>
      </c>
      <c r="BH71" s="16">
        <v>0.49686095527681662</v>
      </c>
      <c r="BI71" s="16">
        <v>0.82046921399176942</v>
      </c>
      <c r="BJ71" s="16">
        <v>0.33359613528645832</v>
      </c>
      <c r="BK71" s="16">
        <v>3.8827559387755103E-2</v>
      </c>
      <c r="BL71" s="16">
        <v>8.6402422289540814E-2</v>
      </c>
      <c r="BM71" s="16">
        <v>7.9098181952662716E-2</v>
      </c>
      <c r="BN71" s="16">
        <v>1.2236304798816569</v>
      </c>
      <c r="BO71" s="16">
        <v>0.28255918751486325</v>
      </c>
      <c r="BP71" s="16">
        <v>0.10327647273372781</v>
      </c>
      <c r="BQ71" s="16">
        <v>0.33957033461538461</v>
      </c>
      <c r="BR71" s="16">
        <f t="array" ref="BR71:BR103">TRANSPOSE(BS70:CY70)</f>
        <v>2.7306245759368835E-2</v>
      </c>
      <c r="BS71" s="16" t="s">
        <v>103</v>
      </c>
      <c r="BT71" s="16">
        <f>$A$1*Populatie!$BS71*Populatie!BT71/(Distante!BT71*Distante!BT71)</f>
        <v>0.21372604687499999</v>
      </c>
      <c r="BU71" s="16">
        <f>$A$1*Populatie!$BS71*Populatie!BU71/(Distante!BU71*Distante!BU71)</f>
        <v>0.71994936501377405</v>
      </c>
      <c r="BV71" s="16">
        <f>$A$1*Populatie!$BS71*Populatie!BV71/(Distante!BV71*Distante!BV71)</f>
        <v>3.2745420999999997E-2</v>
      </c>
      <c r="BW71" s="16">
        <f>$A$1*Populatie!$BS71*Populatie!BW71/(Distante!BW71*Distante!BW71)</f>
        <v>0.11381158983050846</v>
      </c>
      <c r="BX71" s="16">
        <f>$A$1*Populatie!$BS71*Populatie!BX71/(Distante!BX71*Distante!BX71)</f>
        <v>7.8222114595941611E-2</v>
      </c>
      <c r="BY71" s="16">
        <f>$A$1*Populatie!$BS71*Populatie!BY71/(Distante!BY71*Distante!BY71)</f>
        <v>0.74393935104166653</v>
      </c>
      <c r="BZ71" s="16">
        <f>$A$1*Populatie!$BS71*Populatie!BZ71/(Distante!BZ71*Distante!BZ71)</f>
        <v>3.5744994024970271E-2</v>
      </c>
      <c r="CA71" s="16">
        <f>$A$1*Populatie!$BS71*Populatie!CA71/(Distante!CA71*Distante!CA71)</f>
        <v>1.6021768013333333</v>
      </c>
      <c r="CB71" s="16">
        <f>$A$1*Populatie!$BS71*Populatie!CB71/(Distante!CB71*Distante!CB71)</f>
        <v>0.17721947040816327</v>
      </c>
      <c r="CC71" s="16">
        <f>$A$1*Populatie!$BS71*Populatie!CC71/(Distante!CC71*Distante!CC71)</f>
        <v>1.7166144976331361</v>
      </c>
      <c r="CD71" s="16">
        <f>$A$1*Populatie!$BS71*Populatie!CD71/(Distante!CD71*Distante!CD71)</f>
        <v>8.6553758096848205E-2</v>
      </c>
      <c r="CE71" s="16">
        <f>$A$1*Populatie!$BS71*Populatie!CE71/(Distante!CE71*Distante!CE71)</f>
        <v>3.1849500507185123E-2</v>
      </c>
      <c r="CF71" s="16">
        <f>$A$1*Populatie!$BS71*Populatie!CF71/(Distante!CF71*Distante!CF71)</f>
        <v>0.11761809815585959</v>
      </c>
      <c r="CG71" s="16">
        <f>$A$1*Populatie!$BS71*Populatie!CG71/(Distante!CG71*Distante!CG71)</f>
        <v>0.18368461861534041</v>
      </c>
      <c r="CH71" s="16">
        <f>$A$1*Populatie!$BS71*Populatie!CH71/(Distante!CH71*Distante!CH71)</f>
        <v>0.33088412141582391</v>
      </c>
      <c r="CI71" s="16">
        <f>$A$1*Populatie!$BS71*Populatie!CI71/(Distante!CI71*Distante!CI71)</f>
        <v>0.31280115650826446</v>
      </c>
      <c r="CJ71" s="16">
        <f>$A$1*Populatie!$BS71*Populatie!CJ71/(Distante!CJ71*Distante!CJ71)</f>
        <v>0.1553666319727891</v>
      </c>
      <c r="CK71" s="16">
        <f>$A$1*Populatie!$BS71*Populatie!CK71/(Distante!CK71*Distante!CK71)</f>
        <v>9.5832168800000006E-2</v>
      </c>
      <c r="CL71" s="16">
        <f>$A$1*Populatie!$BS71*Populatie!CL71/(Distante!CL71*Distante!CL71)</f>
        <v>0.16985247911111112</v>
      </c>
      <c r="CM71" s="16">
        <f>$A$1*Populatie!$BS71*Populatie!CM71/(Distante!CM71*Distante!CM71)</f>
        <v>4.2985081481481481E-2</v>
      </c>
      <c r="CN71" s="16">
        <f>$A$1*Populatie!$BS71*Populatie!CN71/(Distante!CN71*Distante!CN71)</f>
        <v>2.5249897416666665</v>
      </c>
      <c r="CO71" s="16">
        <f>$A$1*Populatie!$BS71*Populatie!CO71/(Distante!CO71*Distante!CO71)</f>
        <v>0.31575574648760329</v>
      </c>
      <c r="CP71" s="16">
        <f>$A$1*Populatie!$BS71*Populatie!CP71/(Distante!CP71*Distante!CP71)</f>
        <v>9.0895758217993075E-2</v>
      </c>
      <c r="CQ71" s="16">
        <f>$A$1*Populatie!$BS71*Populatie!CQ71/(Distante!CQ71*Distante!CQ71)</f>
        <v>0.43142233195266272</v>
      </c>
      <c r="CR71" s="16">
        <f>$A$1*Populatie!$BS71*Populatie!CR71/(Distante!CR71*Distante!CR71)</f>
        <v>7.4115150411522626E-2</v>
      </c>
      <c r="CS71" s="16">
        <f>$A$1*Populatie!$BS71*Populatie!CS71/(Distante!CS71*Distante!CS71)</f>
        <v>0.15124607955555555</v>
      </c>
      <c r="CT71" s="16">
        <f>$A$1*Populatie!$BS71*Populatie!CT71/(Distante!CT71*Distante!CT71)</f>
        <v>9.9018586697124433E-2</v>
      </c>
      <c r="CU71" s="16">
        <f>$A$1*Populatie!$BS71*Populatie!CU71/(Distante!CU71*Distante!CU71)</f>
        <v>8.7957032856399581E-2</v>
      </c>
      <c r="CV71" s="16">
        <f>$A$1*Populatie!$BS71*Populatie!CV71/(Distante!CV71*Distante!CV71)</f>
        <v>9.5964542037983921E-2</v>
      </c>
      <c r="CW71" s="16">
        <f>$A$1*Populatie!$BS71*Populatie!CW71/(Distante!CW71*Distante!CW71)</f>
        <v>0.19592717381852551</v>
      </c>
      <c r="CX71" s="16">
        <f>$A$1*Populatie!$BS71*Populatie!CX71/(Distante!CX71*Distante!CX71)</f>
        <v>0.13394458425925926</v>
      </c>
      <c r="CY71" s="16">
        <f>$A$1*Populatie!$BS71*Populatie!CY71/(Distante!CY71*Distante!CY71)</f>
        <v>0.13603857180000001</v>
      </c>
    </row>
    <row r="72" spans="1:103" ht="15.75" customHeight="1" x14ac:dyDescent="0.25">
      <c r="A72" s="8" t="s">
        <v>71</v>
      </c>
      <c r="B72" s="16">
        <v>27.710932629848784</v>
      </c>
      <c r="C72" s="16">
        <v>8.8294364006243491</v>
      </c>
      <c r="D72" s="16">
        <v>10.02258125</v>
      </c>
      <c r="E72" s="16">
        <v>0.60474220898437503</v>
      </c>
      <c r="F72" s="16">
        <v>9.9199924934601658</v>
      </c>
      <c r="G72" s="16">
        <v>1.9506348780246914</v>
      </c>
      <c r="H72" s="16">
        <v>0.75492910181818174</v>
      </c>
      <c r="I72" s="16">
        <v>1.6443428711111112</v>
      </c>
      <c r="J72" s="16">
        <v>0.27331209413580249</v>
      </c>
      <c r="K72" s="16">
        <v>0.41088030612244902</v>
      </c>
      <c r="L72" s="16">
        <v>3.1261852617187502</v>
      </c>
      <c r="M72" s="16">
        <v>0.2472150706201901</v>
      </c>
      <c r="N72" s="16">
        <v>0.1876715143778554</v>
      </c>
      <c r="O72" s="16">
        <v>1.132021441358025</v>
      </c>
      <c r="P72" s="16">
        <v>0.92900334570312493</v>
      </c>
      <c r="Q72" s="16">
        <v>0.11663823358985964</v>
      </c>
      <c r="R72" s="16">
        <v>1.2653738232514178</v>
      </c>
      <c r="S72" s="16">
        <v>8.3770727044753079E-2</v>
      </c>
      <c r="T72" s="16">
        <v>3.7561520577777778</v>
      </c>
      <c r="U72" s="16">
        <v>0.24725582082840236</v>
      </c>
      <c r="V72" s="16">
        <v>0.21526035332564397</v>
      </c>
      <c r="W72" s="16">
        <v>4.3078184089414856E-2</v>
      </c>
      <c r="X72" s="16">
        <v>0.68304362500000004</v>
      </c>
      <c r="Y72" s="16">
        <v>1.4250936193771626</v>
      </c>
      <c r="Z72" s="16">
        <v>0.58019958333333332</v>
      </c>
      <c r="AA72" s="16">
        <v>0.96769749999999988</v>
      </c>
      <c r="AB72" s="16">
        <v>0.73656350195312492</v>
      </c>
      <c r="AC72" s="16">
        <v>0.21811363636363637</v>
      </c>
      <c r="AD72" s="16">
        <v>5.8435184819944606E-2</v>
      </c>
      <c r="AE72" s="16">
        <v>1.0140782677514792</v>
      </c>
      <c r="AF72" s="16">
        <v>0.24248351222789574</v>
      </c>
      <c r="AG72" s="16">
        <v>0.38811077623456791</v>
      </c>
      <c r="AH72" s="16">
        <v>0.23313148727272726</v>
      </c>
      <c r="AI72" s="16">
        <v>0.36183751132213299</v>
      </c>
      <c r="AJ72" s="16">
        <v>0.27876740340909095</v>
      </c>
      <c r="AK72" s="16">
        <v>3.5763713079584779E-2</v>
      </c>
      <c r="AL72" s="16">
        <v>0.14080328433216879</v>
      </c>
      <c r="AM72" s="16">
        <v>0.83187130933967868</v>
      </c>
      <c r="AN72" s="16">
        <v>4.2345660622222221</v>
      </c>
      <c r="AO72" s="16">
        <v>5.7135988311111117</v>
      </c>
      <c r="AP72" s="16">
        <v>0.10692438818359375</v>
      </c>
      <c r="AQ72" s="16">
        <v>0.1088548611111111</v>
      </c>
      <c r="AR72" s="16">
        <v>5.4117827160493827E-2</v>
      </c>
      <c r="AS72" s="16">
        <v>2.1282307199999999</v>
      </c>
      <c r="AT72" s="16">
        <v>0.55814020891161442</v>
      </c>
      <c r="AU72" s="16">
        <v>8.3557296171394554E-2</v>
      </c>
      <c r="AV72" s="16">
        <v>46.909136312500003</v>
      </c>
      <c r="AW72" s="16">
        <v>0.13602503444444444</v>
      </c>
      <c r="AX72" s="16">
        <v>0.28825031914893617</v>
      </c>
      <c r="AY72" s="16">
        <v>1.5499916666666667</v>
      </c>
      <c r="AZ72" s="16">
        <v>7.7919247620464011E-2</v>
      </c>
      <c r="BA72" s="16">
        <v>0.22750392280000001</v>
      </c>
      <c r="BB72" s="16">
        <v>6.4104800493827163E-2</v>
      </c>
      <c r="BC72" s="16">
        <v>0.36681600083333332</v>
      </c>
      <c r="BD72" s="16">
        <v>0.70625549178172253</v>
      </c>
      <c r="BE72" s="16">
        <v>0.15440958024691359</v>
      </c>
      <c r="BF72" s="16">
        <v>1.1834269417273673</v>
      </c>
      <c r="BG72" s="16">
        <v>1.0388900601851851</v>
      </c>
      <c r="BH72" s="16">
        <v>0.61534123147647379</v>
      </c>
      <c r="BI72" s="16">
        <v>1.2328965972944848</v>
      </c>
      <c r="BJ72" s="16">
        <v>1.1747858510802469</v>
      </c>
      <c r="BK72" s="16">
        <v>0.27529159240321405</v>
      </c>
      <c r="BL72" s="16">
        <v>5.4763576879910209E-2</v>
      </c>
      <c r="BM72" s="16">
        <v>0.11021736732570238</v>
      </c>
      <c r="BN72" s="16">
        <v>0.65541623840000007</v>
      </c>
      <c r="BO72" s="16">
        <v>6.8329692698504862E-2</v>
      </c>
      <c r="BP72" s="16">
        <v>6.0024125486111117</v>
      </c>
      <c r="BQ72" s="16">
        <v>5.6137315802469133E-2</v>
      </c>
      <c r="BR72" s="16">
        <v>0.57133251388888884</v>
      </c>
      <c r="BS72" s="16">
        <f t="array" ref="BS72:BS103">TRANSPOSE(BT71:CY71)</f>
        <v>0.21372604687499999</v>
      </c>
      <c r="BT72" s="16" t="s">
        <v>103</v>
      </c>
      <c r="BU72" s="16">
        <f>$A$1*Populatie!$BT72*Populatie!BU72/(Distante!BU72*Distante!BU72)</f>
        <v>0.47801370113881192</v>
      </c>
      <c r="BV72" s="16">
        <f>$A$1*Populatie!$BT72*Populatie!BV72/(Distante!BV72*Distante!BV72)</f>
        <v>8.3130724101103587E-2</v>
      </c>
      <c r="BW72" s="16">
        <f>$A$1*Populatie!$BT72*Populatie!BW72/(Distante!BW72*Distante!BW72)</f>
        <v>0.64064087999999997</v>
      </c>
      <c r="BX72" s="16">
        <f>$A$1*Populatie!$BT72*Populatie!BX72/(Distante!BX72*Distante!BX72)</f>
        <v>4.6259192369008391E-2</v>
      </c>
      <c r="BY72" s="16">
        <f>$A$1*Populatie!$BT72*Populatie!BY72/(Distante!BY72*Distante!BY72)</f>
        <v>0.22081921383975023</v>
      </c>
      <c r="BZ72" s="16">
        <f>$A$1*Populatie!$BT72*Populatie!BZ72/(Distante!BZ72*Distante!BZ72)</f>
        <v>1.8654110815255694E-2</v>
      </c>
      <c r="CA72" s="16">
        <f>$A$1*Populatie!$BT72*Populatie!CA72/(Distante!CA72*Distante!CA72)</f>
        <v>0.16901547384615384</v>
      </c>
      <c r="CB72" s="16">
        <f>$A$1*Populatie!$BT72*Populatie!CB72/(Distante!CB72*Distante!CB72)</f>
        <v>8.571017605536331E-2</v>
      </c>
      <c r="CC72" s="16">
        <f>$A$1*Populatie!$BT72*Populatie!CC72/(Distante!CC72*Distante!CC72)</f>
        <v>0.1207039611426171</v>
      </c>
      <c r="CD72" s="16">
        <f>$A$1*Populatie!$BT72*Populatie!CD72/(Distante!CD72*Distante!CD72)</f>
        <v>0.50544883303666788</v>
      </c>
      <c r="CE72" s="16">
        <f>$A$1*Populatie!$BT72*Populatie!CE72/(Distante!CE72*Distante!CE72)</f>
        <v>0.19321415791420116</v>
      </c>
      <c r="CF72" s="16">
        <f>$A$1*Populatie!$BT72*Populatie!CF72/(Distante!CF72*Distante!CF72)</f>
        <v>8.7247398084205841E-2</v>
      </c>
      <c r="CG72" s="16">
        <f>$A$1*Populatie!$BT72*Populatie!CG72/(Distante!CG72*Distante!CG72)</f>
        <v>2.1989459479166666</v>
      </c>
      <c r="CH72" s="16">
        <f>$A$1*Populatie!$BT72*Populatie!CH72/(Distante!CH72*Distante!CH72)</f>
        <v>0.11241738383838383</v>
      </c>
      <c r="CI72" s="16">
        <f>$A$1*Populatie!$BT72*Populatie!CI72/(Distante!CI72*Distante!CI72)</f>
        <v>1.0377102162629757</v>
      </c>
      <c r="CJ72" s="16">
        <f>$A$1*Populatie!$BT72*Populatie!CJ72/(Distante!CJ72*Distante!CJ72)</f>
        <v>4.9242257777777777E-2</v>
      </c>
      <c r="CK72" s="16">
        <f>$A$1*Populatie!$BT72*Populatie!CK72/(Distante!CK72*Distante!CK72)</f>
        <v>0.5273136814814815</v>
      </c>
      <c r="CL72" s="16">
        <f>$A$1*Populatie!$BT72*Populatie!CL72/(Distante!CL72*Distante!CL72)</f>
        <v>0.10916991155263578</v>
      </c>
      <c r="CM72" s="16">
        <f>$A$1*Populatie!$BT72*Populatie!CM72/(Distante!CM72*Distante!CM72)</f>
        <v>0.31670100000000001</v>
      </c>
      <c r="CN72" s="16">
        <f>$A$1*Populatie!$BT72*Populatie!CN72/(Distante!CN72*Distante!CN72)</f>
        <v>0.20006901444444442</v>
      </c>
      <c r="CO72" s="16">
        <f>$A$1*Populatie!$BT72*Populatie!CO72/(Distante!CO72*Distante!CO72)</f>
        <v>5.8397177276234558E-2</v>
      </c>
      <c r="CP72" s="16">
        <f>$A$1*Populatie!$BT72*Populatie!CP72/(Distante!CP72*Distante!CP72)</f>
        <v>0.49528360499702556</v>
      </c>
      <c r="CQ72" s="16">
        <f>$A$1*Populatie!$BT72*Populatie!CQ72/(Distante!CQ72*Distante!CQ72)</f>
        <v>1.1244346634948095</v>
      </c>
      <c r="CR72" s="16">
        <f>$A$1*Populatie!$BT72*Populatie!CR72/(Distante!CR72*Distante!CR72)</f>
        <v>7.6108333155555555E-2</v>
      </c>
      <c r="CS72" s="16">
        <f>$A$1*Populatie!$BT72*Populatie!CS72/(Distante!CS72*Distante!CS72)</f>
        <v>6.0669354899999993E-2</v>
      </c>
      <c r="CT72" s="16">
        <f>$A$1*Populatie!$BT72*Populatie!CT72/(Distante!CT72*Distante!CT72)</f>
        <v>0.86784191319857318</v>
      </c>
      <c r="CU72" s="16">
        <f>$A$1*Populatie!$BT72*Populatie!CU72/(Distante!CU72*Distante!CU72)</f>
        <v>1.5187125555555554</v>
      </c>
      <c r="CV72" s="16">
        <f>$A$1*Populatie!$BT72*Populatie!CV72/(Distante!CV72*Distante!CV72)</f>
        <v>0.84976408000000003</v>
      </c>
      <c r="CW72" s="16">
        <f>$A$1*Populatie!$BT72*Populatie!CW72/(Distante!CW72*Distante!CW72)</f>
        <v>0.17249335895820206</v>
      </c>
      <c r="CX72" s="16">
        <f>$A$1*Populatie!$BT72*Populatie!CX72/(Distante!CX72*Distante!CX72)</f>
        <v>1.9342513574999998</v>
      </c>
      <c r="CY72" s="16">
        <f>$A$1*Populatie!$BT72*Populatie!CY72/(Distante!CY72*Distante!CY72)</f>
        <v>0.33268810123456788</v>
      </c>
    </row>
    <row r="73" spans="1:103" ht="15.75" customHeight="1" x14ac:dyDescent="0.25">
      <c r="A73" s="8" t="s">
        <v>72</v>
      </c>
      <c r="B73" s="16">
        <v>170.59992641868513</v>
      </c>
      <c r="C73" s="16">
        <v>2.0256136549999999</v>
      </c>
      <c r="D73" s="16">
        <v>3.1521324245541837</v>
      </c>
      <c r="E73" s="16">
        <v>4.6360332095999999</v>
      </c>
      <c r="F73" s="16">
        <v>7.128533861577794</v>
      </c>
      <c r="G73" s="16">
        <v>6.8351908076923076</v>
      </c>
      <c r="H73" s="16">
        <v>2.0612129888117283</v>
      </c>
      <c r="I73" s="16">
        <v>0.43616430032753845</v>
      </c>
      <c r="J73" s="16">
        <v>6.8103741452991459E-2</v>
      </c>
      <c r="K73" s="16">
        <v>3.5617120138888896</v>
      </c>
      <c r="L73" s="16">
        <v>0.25158881658156412</v>
      </c>
      <c r="M73" s="16">
        <v>9.9812977265625005E-2</v>
      </c>
      <c r="N73" s="16">
        <v>3.6305451</v>
      </c>
      <c r="O73" s="16">
        <v>0.84748291654320984</v>
      </c>
      <c r="P73" s="16">
        <v>0.54952636395061727</v>
      </c>
      <c r="Q73" s="16">
        <v>0.52325151215277765</v>
      </c>
      <c r="R73" s="16">
        <v>5.920728724007561</v>
      </c>
      <c r="S73" s="16">
        <v>0.18084306710573159</v>
      </c>
      <c r="T73" s="16">
        <v>0.23398892153846157</v>
      </c>
      <c r="U73" s="16">
        <v>0.57750254182419658</v>
      </c>
      <c r="V73" s="16">
        <v>0.15501510307692309</v>
      </c>
      <c r="W73" s="16">
        <v>8.8072210284401029E-2</v>
      </c>
      <c r="X73" s="16">
        <v>2.6073386014568158</v>
      </c>
      <c r="Y73" s="16">
        <v>9.2933559413580252E-2</v>
      </c>
      <c r="Z73" s="16">
        <v>1.5270605452806125</v>
      </c>
      <c r="AA73" s="16">
        <v>0.15777183644444442</v>
      </c>
      <c r="AB73" s="16">
        <v>0.16111761997808616</v>
      </c>
      <c r="AC73" s="16">
        <v>1.1672277199074073</v>
      </c>
      <c r="AD73" s="16">
        <v>0.21155848028120716</v>
      </c>
      <c r="AE73" s="16">
        <v>2.9454157777777779</v>
      </c>
      <c r="AF73" s="16">
        <v>0.69391934615384609</v>
      </c>
      <c r="AG73" s="16">
        <v>0.12358303234614577</v>
      </c>
      <c r="AH73" s="16">
        <v>0.15064655323228632</v>
      </c>
      <c r="AI73" s="16">
        <v>0.11825439255102041</v>
      </c>
      <c r="AJ73" s="16">
        <v>0.24271874413687042</v>
      </c>
      <c r="AK73" s="16">
        <v>0.19872273931623929</v>
      </c>
      <c r="AL73" s="16">
        <v>3.1268907627551017</v>
      </c>
      <c r="AM73" s="16">
        <v>0.30695482538937885</v>
      </c>
      <c r="AN73" s="16">
        <v>0.21499222955246913</v>
      </c>
      <c r="AO73" s="16">
        <v>0.81330169361817206</v>
      </c>
      <c r="AP73" s="16">
        <v>0.81969640479999994</v>
      </c>
      <c r="AQ73" s="16">
        <v>0.29998194294213082</v>
      </c>
      <c r="AR73" s="16">
        <v>2.4150016532103039E-2</v>
      </c>
      <c r="AS73" s="16">
        <v>0.72739711906501092</v>
      </c>
      <c r="AT73" s="16">
        <v>0.48339947376960524</v>
      </c>
      <c r="AU73" s="16">
        <v>0.18943361591695498</v>
      </c>
      <c r="AV73" s="16">
        <v>0.2359467910507928</v>
      </c>
      <c r="AW73" s="16">
        <v>0.41842172242512782</v>
      </c>
      <c r="AX73" s="16">
        <v>9.8406397476549071E-2</v>
      </c>
      <c r="AY73" s="16">
        <v>0.17812081476943639</v>
      </c>
      <c r="AZ73" s="16">
        <v>0.47289397337962957</v>
      </c>
      <c r="BA73" s="16">
        <v>0.21215299633290816</v>
      </c>
      <c r="BB73" s="16">
        <v>0.26362671788194442</v>
      </c>
      <c r="BC73" s="16">
        <v>0.59389100288350627</v>
      </c>
      <c r="BD73" s="16">
        <v>0.20653714636752138</v>
      </c>
      <c r="BE73" s="16">
        <v>2.4805833494809688</v>
      </c>
      <c r="BF73" s="16">
        <v>0.68715674302685947</v>
      </c>
      <c r="BG73" s="16">
        <v>3.2540600020661157</v>
      </c>
      <c r="BH73" s="16">
        <v>1.2221411675849403</v>
      </c>
      <c r="BI73" s="16">
        <v>1.6479740606420927</v>
      </c>
      <c r="BJ73" s="16">
        <v>0.71239362740000001</v>
      </c>
      <c r="BK73" s="16">
        <v>8.9969776530612236E-2</v>
      </c>
      <c r="BL73" s="16">
        <v>0.19324524207448443</v>
      </c>
      <c r="BM73" s="16">
        <v>0.42871818339100343</v>
      </c>
      <c r="BN73" s="16">
        <v>39.116271469387755</v>
      </c>
      <c r="BO73" s="16">
        <v>0.2202530694</v>
      </c>
      <c r="BP73" s="16">
        <v>0.23930840153846156</v>
      </c>
      <c r="BQ73" s="16">
        <v>0.2407893485740154</v>
      </c>
      <c r="BR73" s="16">
        <v>6.3273017094017101E-2</v>
      </c>
      <c r="BS73" s="16">
        <v>0.71994936501377405</v>
      </c>
      <c r="BT73" s="16">
        <f t="array" ref="BT73:BT103">TRANSPOSE(BU72:CY72)</f>
        <v>0.47801370113881192</v>
      </c>
      <c r="BU73" s="16" t="s">
        <v>103</v>
      </c>
      <c r="BV73" s="16">
        <f>$A$1*Populatie!$BU73*Populatie!BV73/(Distante!BV73*Distante!BV73)</f>
        <v>0.1348915051851852</v>
      </c>
      <c r="BW73" s="16">
        <f>$A$1*Populatie!$BU73*Populatie!BW73/(Distante!BW73*Distante!BW73)</f>
        <v>0.25500257250000002</v>
      </c>
      <c r="BX73" s="16">
        <f>$A$1*Populatie!$BU73*Populatie!BX73/(Distante!BX73*Distante!BX73)</f>
        <v>0.17460244495884775</v>
      </c>
      <c r="BY73" s="16">
        <f>$A$1*Populatie!$BU73*Populatie!BY73/(Distante!BY73*Distante!BY73)</f>
        <v>0.56288280668934243</v>
      </c>
      <c r="BZ73" s="16">
        <f>$A$1*Populatie!$BU73*Populatie!BZ73/(Distante!BZ73*Distante!BZ73)</f>
        <v>8.0043070812984771E-2</v>
      </c>
      <c r="CA73" s="16">
        <f>$A$1*Populatie!$BU73*Populatie!CA73/(Distante!CA73*Distante!CA73)</f>
        <v>0.47353373667800452</v>
      </c>
      <c r="CB73" s="16">
        <f>$A$1*Populatie!$BU73*Populatie!CB73/(Distante!CB73*Distante!CB73)</f>
        <v>0.39176862574364524</v>
      </c>
      <c r="CC73" s="16">
        <f>$A$1*Populatie!$BU73*Populatie!CC73/(Distante!CC73*Distante!CC73)</f>
        <v>0.46553124688365655</v>
      </c>
      <c r="CD73" s="16">
        <f>$A$1*Populatie!$BU73*Populatie!CD73/(Distante!CD73*Distante!CD73)</f>
        <v>0.1962228631852552</v>
      </c>
      <c r="CE73" s="16">
        <f>$A$1*Populatie!$BU73*Populatie!CE73/(Distante!CE73*Distante!CE73)</f>
        <v>0.10580709115304709</v>
      </c>
      <c r="CF73" s="16">
        <f>$A$1*Populatie!$BU73*Populatie!CF73/(Distante!CF73*Distante!CF73)</f>
        <v>5.6560520370370373</v>
      </c>
      <c r="CG73" s="16">
        <f>$A$1*Populatie!$BU73*Populatie!CG73/(Distante!CG73*Distante!CG73)</f>
        <v>0.4115578241666667</v>
      </c>
      <c r="CH73" s="16">
        <f>$A$1*Populatie!$BU73*Populatie!CH73/(Distante!CH73*Distante!CH73)</f>
        <v>0.33528707349115505</v>
      </c>
      <c r="CI73" s="16">
        <f>$A$1*Populatie!$BU73*Populatie!CI73/(Distante!CI73*Distante!CI73)</f>
        <v>0.69295530617283962</v>
      </c>
      <c r="CJ73" s="16">
        <f>$A$1*Populatie!$BU73*Populatie!CJ73/(Distante!CJ73*Distante!CJ73)</f>
        <v>0.15504327490234376</v>
      </c>
      <c r="CK73" s="16">
        <f>$A$1*Populatie!$BU73*Populatie!CK73/(Distante!CK73*Distante!CK73)</f>
        <v>0.19516881210937501</v>
      </c>
      <c r="CL73" s="16">
        <f>$A$1*Populatie!$BU73*Populatie!CL73/(Distante!CL73*Distante!CL73)</f>
        <v>0.73185591460055111</v>
      </c>
      <c r="CM73" s="16">
        <f>$A$1*Populatie!$BU73*Populatie!CM73/(Distante!CM73*Distante!CM73)</f>
        <v>0.15002252479338846</v>
      </c>
      <c r="CN73" s="16">
        <f>$A$1*Populatie!$BU73*Populatie!CN73/(Distante!CN73*Distante!CN73)</f>
        <v>1.1557160137174212</v>
      </c>
      <c r="CO73" s="16">
        <f>$A$1*Populatie!$BU73*Populatie!CO73/(Distante!CO73*Distante!CO73)</f>
        <v>0.14164888660000002</v>
      </c>
      <c r="CP73" s="16">
        <f>$A$1*Populatie!$BU73*Populatie!CP73/(Distante!CP73*Distante!CP73)</f>
        <v>0.36017312499999998</v>
      </c>
      <c r="CQ73" s="16">
        <f>$A$1*Populatie!$BU73*Populatie!CQ73/(Distante!CQ73*Distante!CQ73)</f>
        <v>0.95031679031250005</v>
      </c>
      <c r="CR73" s="16">
        <f>$A$1*Populatie!$BU73*Populatie!CR73/(Distante!CR73*Distante!CR73)</f>
        <v>0.80125554080000005</v>
      </c>
      <c r="CS73" s="16">
        <f>$A$1*Populatie!$BU73*Populatie!CS73/(Distante!CS73*Distante!CS73)</f>
        <v>0.32126986215482117</v>
      </c>
      <c r="CT73" s="16">
        <f>$A$1*Populatie!$BU73*Populatie!CT73/(Distante!CT73*Distante!CT73)</f>
        <v>0.22944218637463049</v>
      </c>
      <c r="CU73" s="16">
        <f>$A$1*Populatie!$BU73*Populatie!CU73/(Distante!CU73*Distante!CU73)</f>
        <v>0.21054785850577803</v>
      </c>
      <c r="CV73" s="16">
        <f>$A$1*Populatie!$BU73*Populatie!CV73/(Distante!CV73*Distante!CV73)</f>
        <v>0.2164752535111111</v>
      </c>
      <c r="CW73" s="16">
        <f>$A$1*Populatie!$BU73*Populatie!CW73/(Distante!CW73*Distante!CW73)</f>
        <v>5.6843417692307696</v>
      </c>
      <c r="CX73" s="16">
        <f>$A$1*Populatie!$BU73*Populatie!CX73/(Distante!CX73*Distante!CX73)</f>
        <v>0.29918777801652896</v>
      </c>
      <c r="CY73" s="16">
        <f>$A$1*Populatie!$BU73*Populatie!CY73/(Distante!CY73*Distante!CY73)</f>
        <v>0.30298300557477897</v>
      </c>
    </row>
    <row r="74" spans="1:103" ht="15.75" customHeight="1" x14ac:dyDescent="0.25">
      <c r="A74" s="8" t="s">
        <v>73</v>
      </c>
      <c r="B74" s="16">
        <v>4.0092488891292595</v>
      </c>
      <c r="C74" s="16">
        <v>0.25170653553719008</v>
      </c>
      <c r="D74" s="16">
        <v>3.133838639455782</v>
      </c>
      <c r="E74" s="16">
        <v>8.4039761111111111E-2</v>
      </c>
      <c r="F74" s="16">
        <v>0.43618519869203332</v>
      </c>
      <c r="G74" s="16">
        <v>0.21383110175438594</v>
      </c>
      <c r="H74" s="16">
        <v>9.2206863085399438E-2</v>
      </c>
      <c r="I74" s="16">
        <v>0.22516279307958478</v>
      </c>
      <c r="J74" s="16">
        <v>1.0239864694280079E-2</v>
      </c>
      <c r="K74" s="16">
        <v>5.9503092592592594E-2</v>
      </c>
      <c r="L74" s="16">
        <v>3.5464443537414965E-2</v>
      </c>
      <c r="M74" s="16">
        <v>3.6927497577854677E-2</v>
      </c>
      <c r="N74" s="16">
        <v>7.8606339840000001E-3</v>
      </c>
      <c r="O74" s="16">
        <v>0.64508840400000012</v>
      </c>
      <c r="P74" s="16">
        <v>4.0848570117187497E-2</v>
      </c>
      <c r="Q74" s="16">
        <v>1.0247382124484141E-2</v>
      </c>
      <c r="R74" s="16">
        <v>2.4728393824826715E-2</v>
      </c>
      <c r="S74" s="16">
        <v>1.2554159566074951E-2</v>
      </c>
      <c r="T74" s="16">
        <v>4.9138271603305791E-2</v>
      </c>
      <c r="U74" s="16">
        <v>3.7497017877551019E-2</v>
      </c>
      <c r="V74" s="16">
        <v>3.0058466713470283E-3</v>
      </c>
      <c r="W74" s="16">
        <v>1.5051856457142857E-3</v>
      </c>
      <c r="X74" s="16">
        <v>0.10465056266666668</v>
      </c>
      <c r="Y74" s="16">
        <v>2.7849695963091121E-2</v>
      </c>
      <c r="Z74" s="16">
        <v>0.14694657795918367</v>
      </c>
      <c r="AA74" s="16">
        <v>2.3722077866666667E-2</v>
      </c>
      <c r="AB74" s="16">
        <v>2.1255706329113919E-2</v>
      </c>
      <c r="AC74" s="16">
        <v>3.7384763313609466E-2</v>
      </c>
      <c r="AD74" s="16">
        <v>9.6580411911703461E-3</v>
      </c>
      <c r="AE74" s="16">
        <v>0.14336454078478</v>
      </c>
      <c r="AF74" s="16">
        <v>3.6431209090909092E-2</v>
      </c>
      <c r="AG74" s="16">
        <v>9.2057014776274718E-2</v>
      </c>
      <c r="AH74" s="16">
        <v>1.43410182448838E-2</v>
      </c>
      <c r="AI74" s="16">
        <v>4.5001941942148758E-2</v>
      </c>
      <c r="AJ74" s="16">
        <v>1.171876637037037</v>
      </c>
      <c r="AK74" s="16">
        <v>5.48803965704625E-3</v>
      </c>
      <c r="AL74" s="16">
        <v>8.9989548046874993E-2</v>
      </c>
      <c r="AM74" s="16">
        <v>0.11133910239927568</v>
      </c>
      <c r="AN74" s="16">
        <v>5.343612397959184E-2</v>
      </c>
      <c r="AO74" s="16">
        <v>5.8820465244536949E-2</v>
      </c>
      <c r="AP74" s="16">
        <v>0.19257340199999998</v>
      </c>
      <c r="AQ74" s="16">
        <v>0.25740101851851854</v>
      </c>
      <c r="AR74" s="16">
        <v>3.1797137614678903E-3</v>
      </c>
      <c r="AS74" s="16">
        <v>4.7744375510204079E-2</v>
      </c>
      <c r="AT74" s="16">
        <v>3.4960927991675342E-2</v>
      </c>
      <c r="AU74" s="16">
        <v>1.2826065789473684E-2</v>
      </c>
      <c r="AV74" s="16">
        <v>4.8819160207100594E-2</v>
      </c>
      <c r="AW74" s="16">
        <v>0.10985627142857143</v>
      </c>
      <c r="AX74" s="16">
        <v>1.267445744680851E-2</v>
      </c>
      <c r="AY74" s="16">
        <v>2.6781686344397416E-2</v>
      </c>
      <c r="AZ74" s="16">
        <v>1.5146169822485206E-2</v>
      </c>
      <c r="BA74" s="16">
        <v>1.7783856426666664E-2</v>
      </c>
      <c r="BB74" s="16">
        <v>1.0559156989247311E-2</v>
      </c>
      <c r="BC74" s="16">
        <v>5.8517969160997725E-2</v>
      </c>
      <c r="BD74" s="16">
        <v>2.6150064996539792E-2</v>
      </c>
      <c r="BE74" s="16">
        <v>2.9941421333333332E-2</v>
      </c>
      <c r="BF74" s="16">
        <v>0.17303205986159167</v>
      </c>
      <c r="BG74" s="16">
        <v>0.13424421632653061</v>
      </c>
      <c r="BH74" s="16">
        <v>0.32017873343999997</v>
      </c>
      <c r="BI74" s="16">
        <v>9.0445536458333323E-2</v>
      </c>
      <c r="BJ74" s="16">
        <v>5.6245152614996852E-2</v>
      </c>
      <c r="BK74" s="16">
        <v>3.9431950029744194E-2</v>
      </c>
      <c r="BL74" s="16">
        <v>6.7798135880494104E-3</v>
      </c>
      <c r="BM74" s="16">
        <v>0.33118485333333331</v>
      </c>
      <c r="BN74" s="16">
        <v>0.11079914925028835</v>
      </c>
      <c r="BO74" s="16">
        <v>8.6205122448979599E-3</v>
      </c>
      <c r="BP74" s="16">
        <v>8.2218773607355328E-2</v>
      </c>
      <c r="BQ74" s="16">
        <v>8.8615363545706382E-3</v>
      </c>
      <c r="BR74" s="16">
        <v>1.662750060327492E-2</v>
      </c>
      <c r="BS74" s="16">
        <v>3.2745420999999997E-2</v>
      </c>
      <c r="BT74" s="16">
        <v>8.3130724101103587E-2</v>
      </c>
      <c r="BU74" s="16">
        <f t="array" ref="BU74:BU103">TRANSPOSE(BV73:CY73)</f>
        <v>0.1348915051851852</v>
      </c>
      <c r="BV74" s="16" t="s">
        <v>103</v>
      </c>
      <c r="BW74" s="16">
        <f>$A$1*Populatie!$BV74*Populatie!BW74/(Distante!BW74*Distante!BW74)</f>
        <v>2.2116486075949366E-2</v>
      </c>
      <c r="BX74" s="16">
        <f>$A$1*Populatie!$BV74*Populatie!BX74/(Distante!BX74*Distante!BX74)</f>
        <v>5.6891201843043988E-3</v>
      </c>
      <c r="BY74" s="16">
        <f>$A$1*Populatie!$BV74*Populatie!BY74/(Distante!BY74*Distante!BY74)</f>
        <v>3.2286575605536334E-2</v>
      </c>
      <c r="BZ74" s="16">
        <f>$A$1*Populatie!$BV74*Populatie!BZ74/(Distante!BZ74*Distante!BZ74)</f>
        <v>3.9489038740691861E-3</v>
      </c>
      <c r="CA74" s="16">
        <f>$A$1*Populatie!$BV74*Populatie!CA74/(Distante!CA74*Distante!CA74)</f>
        <v>2.6379986641461878E-2</v>
      </c>
      <c r="CB74" s="16">
        <f>$A$1*Populatie!$BV74*Populatie!CB74/(Distante!CB74*Distante!CB74)</f>
        <v>1.3446361777777777E-2</v>
      </c>
      <c r="CC74" s="16">
        <f>$A$1*Populatie!$BV74*Populatie!CC74/(Distante!CC74*Distante!CC74)</f>
        <v>1.896677778194783E-2</v>
      </c>
      <c r="CD74" s="16">
        <f>$A$1*Populatie!$BV74*Populatie!CD74/(Distante!CD74*Distante!CD74)</f>
        <v>2.4971723039999998E-2</v>
      </c>
      <c r="CE74" s="16">
        <f>$A$1*Populatie!$BV74*Populatie!CE74/(Distante!CE74*Distante!CE74)</f>
        <v>7.5011718857142848E-2</v>
      </c>
      <c r="CF74" s="16">
        <f>$A$1*Populatie!$BV74*Populatie!CF74/(Distante!CF74*Distante!CF74)</f>
        <v>2.362295061728395E-2</v>
      </c>
      <c r="CG74" s="16">
        <f>$A$1*Populatie!$BV74*Populatie!CG74/(Distante!CG74*Distante!CG74)</f>
        <v>4.4191618964491169E-2</v>
      </c>
      <c r="CH74" s="16">
        <f>$A$1*Populatie!$BV74*Populatie!CH74/(Distante!CH74*Distante!CH74)</f>
        <v>1.8266232708078044E-2</v>
      </c>
      <c r="CI74" s="16">
        <f>$A$1*Populatie!$BV74*Populatie!CI74/(Distante!CI74*Distante!CI74)</f>
        <v>5.1510237304687498E-2</v>
      </c>
      <c r="CJ74" s="16">
        <f>$A$1*Populatie!$BV74*Populatie!CJ74/(Distante!CJ74*Distante!CJ74)</f>
        <v>9.3603778453092822E-3</v>
      </c>
      <c r="CK74" s="16">
        <f>$A$1*Populatie!$BV74*Populatie!CK74/(Distante!CK74*Distante!CK74)</f>
        <v>2.2679363120396086E-2</v>
      </c>
      <c r="CL74" s="16">
        <f>$A$1*Populatie!$BV74*Populatie!CL74/(Distante!CL74*Distante!CL74)</f>
        <v>2.1303658239999999E-2</v>
      </c>
      <c r="CM74" s="16">
        <f>$A$1*Populatie!$BV74*Populatie!CM74/(Distante!CM74*Distante!CM74)</f>
        <v>0.15721267967999999</v>
      </c>
      <c r="CN74" s="16">
        <f>$A$1*Populatie!$BV74*Populatie!CN74/(Distante!CN74*Distante!CN74)</f>
        <v>2.9081314600550964E-2</v>
      </c>
      <c r="CO74" s="16">
        <f>$A$1*Populatie!$BV74*Populatie!CO74/(Distante!CO74*Distante!CO74)</f>
        <v>9.2182659972299165E-3</v>
      </c>
      <c r="CP74" s="16">
        <f>$A$1*Populatie!$BV74*Populatie!CP74/(Distante!CP74*Distante!CP74)</f>
        <v>1.210196429752066</v>
      </c>
      <c r="CQ74" s="16">
        <f>$A$1*Populatie!$BV74*Populatie!CQ74/(Distante!CQ74*Distante!CQ74)</f>
        <v>6.3505176999999996E-2</v>
      </c>
      <c r="CR74" s="16">
        <f>$A$1*Populatie!$BV74*Populatie!CR74/(Distante!CR74*Distante!CR74)</f>
        <v>8.9532005707491064E-2</v>
      </c>
      <c r="CS74" s="16">
        <f>$A$1*Populatie!$BV74*Populatie!CS74/(Distante!CS74*Distante!CS74)</f>
        <v>1.288564506702089E-2</v>
      </c>
      <c r="CT74" s="16">
        <f>$A$1*Populatie!$BV74*Populatie!CT74/(Distante!CT74*Distante!CT74)</f>
        <v>0.14263091866666666</v>
      </c>
      <c r="CU74" s="16">
        <f>$A$1*Populatie!$BV74*Populatie!CU74/(Distante!CU74*Distante!CU74)</f>
        <v>0.12257738647242455</v>
      </c>
      <c r="CV74" s="16">
        <f>$A$1*Populatie!$BV74*Populatie!CV74/(Distante!CV74*Distante!CV74)</f>
        <v>3.0879664968797436E-2</v>
      </c>
      <c r="CW74" s="16">
        <f>$A$1*Populatie!$BV74*Populatie!CW74/(Distante!CW74*Distante!CW74)</f>
        <v>6.0158634902124114E-2</v>
      </c>
      <c r="CX74" s="16">
        <f>$A$1*Populatie!$BV74*Populatie!CX74/(Distante!CX74*Distante!CX74)</f>
        <v>3.0313973624415239E-2</v>
      </c>
      <c r="CY74" s="16">
        <f>$A$1*Populatie!$BV74*Populatie!CY74/(Distante!CY74*Distante!CY74)</f>
        <v>2.4181642040816326E-2</v>
      </c>
    </row>
    <row r="75" spans="1:103" ht="15.75" customHeight="1" x14ac:dyDescent="0.25">
      <c r="A75" s="8" t="s">
        <v>74</v>
      </c>
      <c r="B75" s="16">
        <v>12.868620982438017</v>
      </c>
      <c r="C75" s="16">
        <v>17.354636987543252</v>
      </c>
      <c r="D75" s="16">
        <v>1.535420290909091</v>
      </c>
      <c r="E75" s="16">
        <v>0.30753110926275995</v>
      </c>
      <c r="F75" s="16">
        <v>5.863654190011891</v>
      </c>
      <c r="G75" s="16">
        <v>1.0133875031250001</v>
      </c>
      <c r="H75" s="16">
        <v>0.4012661873365041</v>
      </c>
      <c r="I75" s="16">
        <v>0.2692416132963989</v>
      </c>
      <c r="J75" s="16">
        <v>0.30972350236686391</v>
      </c>
      <c r="K75" s="16">
        <v>0.21565414238165684</v>
      </c>
      <c r="L75" s="16">
        <v>0.75688807968000005</v>
      </c>
      <c r="M75" s="16">
        <v>5.894734174579986E-2</v>
      </c>
      <c r="N75" s="16">
        <v>0.10077552905273438</v>
      </c>
      <c r="O75" s="16">
        <v>0.21849201088435374</v>
      </c>
      <c r="P75" s="16">
        <v>1.0629640310018904</v>
      </c>
      <c r="Q75" s="16">
        <v>6.4745587926453393E-2</v>
      </c>
      <c r="R75" s="16">
        <v>0.65917291711786752</v>
      </c>
      <c r="S75" s="16">
        <v>5.8928639256198352E-2</v>
      </c>
      <c r="T75" s="16">
        <v>1.1327761591836736</v>
      </c>
      <c r="U75" s="16">
        <v>0.13354032184256057</v>
      </c>
      <c r="V75" s="16">
        <v>1.0214483166666668</v>
      </c>
      <c r="W75" s="16">
        <v>6.4522537609329453E-2</v>
      </c>
      <c r="X75" s="16">
        <v>0.36372862372881354</v>
      </c>
      <c r="Y75" s="16">
        <v>0.13166226846944296</v>
      </c>
      <c r="Z75" s="16">
        <v>0.29875003999999999</v>
      </c>
      <c r="AA75" s="16">
        <v>0.92654672727272713</v>
      </c>
      <c r="AB75" s="16">
        <v>1.0109474204081632</v>
      </c>
      <c r="AC75" s="16">
        <v>0.1194376640625</v>
      </c>
      <c r="AD75" s="16">
        <v>3.2458353623490213E-2</v>
      </c>
      <c r="AE75" s="16">
        <v>0.5358087359999999</v>
      </c>
      <c r="AF75" s="16">
        <v>0.13020838198242188</v>
      </c>
      <c r="AG75" s="16">
        <v>7.4909450340136047E-2</v>
      </c>
      <c r="AH75" s="16">
        <v>0.53170073035714283</v>
      </c>
      <c r="AI75" s="16">
        <v>7.1484863818359376E-2</v>
      </c>
      <c r="AJ75" s="16">
        <v>6.3283086332076965E-2</v>
      </c>
      <c r="AK75" s="16">
        <v>1.6232820682325431E-2</v>
      </c>
      <c r="AL75" s="16">
        <v>7.5608306982421866E-2</v>
      </c>
      <c r="AM75" s="16">
        <v>0.18413284370683891</v>
      </c>
      <c r="AN75" s="16">
        <v>0.33502770588935155</v>
      </c>
      <c r="AO75" s="16">
        <v>0.47492965237500001</v>
      </c>
      <c r="AP75" s="16">
        <v>4.4819452146814404E-2</v>
      </c>
      <c r="AQ75" s="16">
        <v>3.7030041617122471E-2</v>
      </c>
      <c r="AR75" s="16">
        <v>5.2879372927946693E-2</v>
      </c>
      <c r="AS75" s="16">
        <v>0.43528917923875432</v>
      </c>
      <c r="AT75" s="16">
        <v>0.44106623085937502</v>
      </c>
      <c r="AU75" s="16">
        <v>4.546682651570489E-2</v>
      </c>
      <c r="AV75" s="16">
        <v>0.43324590761718751</v>
      </c>
      <c r="AW75" s="16">
        <v>7.2928495238095234E-2</v>
      </c>
      <c r="AX75" s="16">
        <v>0.44753450297265163</v>
      </c>
      <c r="AY75" s="16">
        <v>1.24703875</v>
      </c>
      <c r="AZ75" s="16">
        <v>4.2863892788927334E-2</v>
      </c>
      <c r="BA75" s="16">
        <v>2.3346587625000002</v>
      </c>
      <c r="BB75" s="16">
        <v>3.5486787096774192E-2</v>
      </c>
      <c r="BC75" s="16">
        <v>0.19666482040816324</v>
      </c>
      <c r="BD75" s="16">
        <v>1.0159399555199999</v>
      </c>
      <c r="BE75" s="16">
        <v>8.3161914049586783E-2</v>
      </c>
      <c r="BF75" s="16">
        <v>0.19983237913198573</v>
      </c>
      <c r="BG75" s="16">
        <v>0.52324174437869819</v>
      </c>
      <c r="BH75" s="16">
        <v>0.23063351296296294</v>
      </c>
      <c r="BI75" s="16">
        <v>0.60582782179930794</v>
      </c>
      <c r="BJ75" s="16">
        <v>7.4376432743801644</v>
      </c>
      <c r="BK75" s="16">
        <v>5.4386793457031249E-2</v>
      </c>
      <c r="BL75" s="16">
        <v>3.1101150455837664E-2</v>
      </c>
      <c r="BM75" s="16">
        <v>4.2238546803845499E-2</v>
      </c>
      <c r="BN75" s="16">
        <v>0.34479620163759345</v>
      </c>
      <c r="BO75" s="16">
        <v>3.0191187304687499E-2</v>
      </c>
      <c r="BP75" s="16">
        <v>0.35381655249307481</v>
      </c>
      <c r="BQ75" s="16">
        <v>3.9015527536652633E-2</v>
      </c>
      <c r="BR75" s="16">
        <v>8.1017020907955026E-2</v>
      </c>
      <c r="BS75" s="16">
        <v>0.11381158983050846</v>
      </c>
      <c r="BT75" s="16">
        <v>0.64064087999999997</v>
      </c>
      <c r="BU75" s="16">
        <v>0.25500257250000002</v>
      </c>
      <c r="BV75" s="16">
        <f t="array" ref="BV75:BV103">TRANSPOSE(BW74:CY74)</f>
        <v>2.2116486075949366E-2</v>
      </c>
      <c r="BW75" s="16" t="s">
        <v>103</v>
      </c>
      <c r="BX75" s="16">
        <f>$A$1*Populatie!$BW75*Populatie!BX75/(Distante!BX75*Distante!BX75)</f>
        <v>2.572755534E-2</v>
      </c>
      <c r="BY75" s="16">
        <f>$A$1*Populatie!$BW75*Populatie!BY75/(Distante!BY75*Distante!BY75)</f>
        <v>0.11875462466272188</v>
      </c>
      <c r="BZ75" s="16">
        <f>$A$1*Populatie!$BW75*Populatie!BZ75/(Distante!BZ75*Distante!BZ75)</f>
        <v>1.0463391304994055E-2</v>
      </c>
      <c r="CA75" s="16">
        <f>$A$1*Populatie!$BW75*Populatie!CA75/(Distante!CA75*Distante!CA75)</f>
        <v>9.1283516392733563E-2</v>
      </c>
      <c r="CB75" s="16">
        <f>$A$1*Populatie!$BW75*Populatie!CB75/(Distante!CB75*Distante!CB75)</f>
        <v>4.726742029958677E-2</v>
      </c>
      <c r="CC75" s="16">
        <f>$A$1*Populatie!$BW75*Populatie!CC75/(Distante!CC75*Distante!CC75)</f>
        <v>6.5525707291666666E-2</v>
      </c>
      <c r="CD75" s="16">
        <f>$A$1*Populatie!$BW75*Populatie!CD75/(Distante!CD75*Distante!CD75)</f>
        <v>0.49925018013087447</v>
      </c>
      <c r="CE75" s="16">
        <f>$A$1*Populatie!$BW75*Populatie!CE75/(Distante!CE75*Distante!CE75)</f>
        <v>4.9482138150937348E-2</v>
      </c>
      <c r="CF75" s="16">
        <f>$A$1*Populatie!$BW75*Populatie!CF75/(Distante!CF75*Distante!CF75)</f>
        <v>4.7245779183673467E-2</v>
      </c>
      <c r="CG75" s="16">
        <f>$A$1*Populatie!$BW75*Populatie!CG75/(Distante!CG75*Distante!CG75)</f>
        <v>3.3274499039999994</v>
      </c>
      <c r="CH75" s="16">
        <f>$A$1*Populatie!$BW75*Populatie!CH75/(Distante!CH75*Distante!CH75)</f>
        <v>6.2598009861591697E-2</v>
      </c>
      <c r="CI75" s="16">
        <f>$A$1*Populatie!$BW75*Populatie!CI75/(Distante!CI75*Distante!CI75)</f>
        <v>1.9641910637119111</v>
      </c>
      <c r="CJ75" s="16">
        <f>$A$1*Populatie!$BW75*Populatie!CJ75/(Distante!CJ75*Distante!CJ75)</f>
        <v>2.7512246296296294E-2</v>
      </c>
      <c r="CK75" s="16">
        <f>$A$1*Populatie!$BW75*Populatie!CK75/(Distante!CK75*Distante!CK75)</f>
        <v>0.6163836591796874</v>
      </c>
      <c r="CL75" s="16">
        <f>$A$1*Populatie!$BW75*Populatie!CL75/(Distante!CL75*Distante!CL75)</f>
        <v>5.9894430874479473E-2</v>
      </c>
      <c r="CM75" s="16">
        <f>$A$1*Populatie!$BW75*Populatie!CM75/(Distante!CM75*Distante!CM75)</f>
        <v>6.9359641587901685E-2</v>
      </c>
      <c r="CN75" s="16">
        <f>$A$1*Populatie!$BW75*Populatie!CN75/(Distante!CN75*Distante!CN75)</f>
        <v>0.10726505034013605</v>
      </c>
      <c r="CO75" s="16">
        <f>$A$1*Populatie!$BW75*Populatie!CO75/(Distante!CO75*Distante!CO75)</f>
        <v>3.1812025919999994E-2</v>
      </c>
      <c r="CP75" s="16">
        <f>$A$1*Populatie!$BW75*Populatie!CP75/(Distante!CP75*Distante!CP75)</f>
        <v>0.10642921193771625</v>
      </c>
      <c r="CQ75" s="16">
        <f>$A$1*Populatie!$BW75*Populatie!CQ75/(Distante!CQ75*Distante!CQ75)</f>
        <v>1.2293316086399999</v>
      </c>
      <c r="CR75" s="16">
        <f>$A$1*Populatie!$BW75*Populatie!CR75/(Distante!CR75*Distante!CR75)</f>
        <v>4.1593219526627215E-2</v>
      </c>
      <c r="CS75" s="16">
        <f>$A$1*Populatie!$BW75*Populatie!CS75/(Distante!CS75*Distante!CS75)</f>
        <v>3.3155814774408279E-2</v>
      </c>
      <c r="CT75" s="16">
        <f>$A$1*Populatie!$BW75*Populatie!CT75/(Distante!CT75*Distante!CT75)</f>
        <v>0.14261599755371898</v>
      </c>
      <c r="CU75" s="16">
        <f>$A$1*Populatie!$BW75*Populatie!CU75/(Distante!CU75*Distante!CU75)</f>
        <v>0.17921545667722952</v>
      </c>
      <c r="CV75" s="16">
        <f>$A$1*Populatie!$BW75*Populatie!CV75/(Distante!CV75*Distante!CV75)</f>
        <v>1.2712943082644628</v>
      </c>
      <c r="CW75" s="16">
        <f>$A$1*Populatie!$BW75*Populatie!CW75/(Distante!CW75*Distante!CW75)</f>
        <v>9.364025208333332E-2</v>
      </c>
      <c r="CX75" s="16">
        <f>$A$1*Populatie!$BW75*Populatie!CX75/(Distante!CX75*Distante!CX75)</f>
        <v>0.44661155097656247</v>
      </c>
      <c r="CY75" s="16">
        <f>$A$1*Populatie!$BW75*Populatie!CY75/(Distante!CY75*Distante!CY75)</f>
        <v>0.41437726014568149</v>
      </c>
    </row>
    <row r="76" spans="1:103" ht="15.75" customHeight="1" x14ac:dyDescent="0.25">
      <c r="A76" s="8" t="s">
        <v>75</v>
      </c>
      <c r="B76" s="16">
        <v>4.1074487541617124</v>
      </c>
      <c r="C76" s="16">
        <v>0.22988931399173554</v>
      </c>
      <c r="D76" s="16">
        <v>0.229261802242791</v>
      </c>
      <c r="E76" s="16">
        <v>0.62657492777777779</v>
      </c>
      <c r="F76" s="16">
        <v>0.51322689080502915</v>
      </c>
      <c r="G76" s="16">
        <v>0.29727673746556471</v>
      </c>
      <c r="H76" s="16">
        <v>0.22254781953032104</v>
      </c>
      <c r="I76" s="16">
        <v>3.5441406618452777E-2</v>
      </c>
      <c r="J76" s="16">
        <v>8.3396460930767018E-3</v>
      </c>
      <c r="K76" s="16">
        <v>0.12936454380000001</v>
      </c>
      <c r="L76" s="16">
        <v>2.5719333702578177E-2</v>
      </c>
      <c r="M76" s="16">
        <v>9.9703142292269994E-3</v>
      </c>
      <c r="N76" s="16">
        <v>4.2959586507787577E-2</v>
      </c>
      <c r="O76" s="16">
        <v>5.0078958392336531E-2</v>
      </c>
      <c r="P76" s="16">
        <v>3.3145269189074289E-2</v>
      </c>
      <c r="Q76" s="16">
        <v>0.26069903518518517</v>
      </c>
      <c r="R76" s="16">
        <v>0.19553868411672978</v>
      </c>
      <c r="S76" s="16">
        <v>2.401173885984146E-2</v>
      </c>
      <c r="T76" s="16">
        <v>2.5130137768707483E-2</v>
      </c>
      <c r="U76" s="16">
        <v>8.1057706011834318E-2</v>
      </c>
      <c r="V76" s="16">
        <v>1.6648441605442175E-2</v>
      </c>
      <c r="W76" s="16">
        <v>1.3095567992684042E-2</v>
      </c>
      <c r="X76" s="16">
        <v>0.24081567983539093</v>
      </c>
      <c r="Y76" s="16">
        <v>1.0033975683709871E-2</v>
      </c>
      <c r="Z76" s="16">
        <v>7.0473460302457477E-2</v>
      </c>
      <c r="AA76" s="16">
        <v>1.9137877192982454E-2</v>
      </c>
      <c r="AB76" s="16">
        <v>1.9026032456140349E-2</v>
      </c>
      <c r="AC76" s="16">
        <v>0.58154660493827159</v>
      </c>
      <c r="AD76" s="16">
        <v>0.76839919066666662</v>
      </c>
      <c r="AE76" s="16">
        <v>0.24970281966666666</v>
      </c>
      <c r="AF76" s="16">
        <v>0.12319625560183257</v>
      </c>
      <c r="AG76" s="16">
        <v>1.1078700604676162E-2</v>
      </c>
      <c r="AH76" s="16">
        <v>1.9821046784979424E-2</v>
      </c>
      <c r="AI76" s="16">
        <v>1.0733827146539757E-2</v>
      </c>
      <c r="AJ76" s="16">
        <v>1.2286625895833334E-2</v>
      </c>
      <c r="AK76" s="16">
        <v>1.0008121821833648E-2</v>
      </c>
      <c r="AL76" s="16">
        <v>3.8262261372243263E-2</v>
      </c>
      <c r="AM76" s="16">
        <v>2.842262609585219E-2</v>
      </c>
      <c r="AN76" s="16">
        <v>2.5350892719746772E-2</v>
      </c>
      <c r="AO76" s="16">
        <v>4.6697414526315789E-2</v>
      </c>
      <c r="AP76" s="16">
        <v>2.3005428328793459E-2</v>
      </c>
      <c r="AQ76" s="16">
        <v>1.2392172154017857E-2</v>
      </c>
      <c r="AR76" s="16">
        <v>3.4921472326919266E-3</v>
      </c>
      <c r="AS76" s="16">
        <v>4.7070090470568392E-2</v>
      </c>
      <c r="AT76" s="16">
        <v>3.6361212628828569E-2</v>
      </c>
      <c r="AU76" s="16">
        <v>2.5912131544379807E-2</v>
      </c>
      <c r="AV76" s="16">
        <v>2.460510393E-2</v>
      </c>
      <c r="AW76" s="16">
        <v>2.4468034933699132E-2</v>
      </c>
      <c r="AX76" s="16">
        <v>1.2942132897265795E-2</v>
      </c>
      <c r="AY76" s="16">
        <v>1.9572584723556642E-2</v>
      </c>
      <c r="AZ76" s="16">
        <v>5.6779931008264464E-2</v>
      </c>
      <c r="BA76" s="16">
        <v>1.5985608461934156E-2</v>
      </c>
      <c r="BB76" s="16">
        <v>3.4739796979591837</v>
      </c>
      <c r="BC76" s="16">
        <v>0.14846054043209875</v>
      </c>
      <c r="BD76" s="16">
        <v>2.529151363832232E-2</v>
      </c>
      <c r="BE76" s="16">
        <v>6.4065920663265302E-2</v>
      </c>
      <c r="BF76" s="16">
        <v>3.8820441722199082E-2</v>
      </c>
      <c r="BG76" s="16">
        <v>0.11482567258064515</v>
      </c>
      <c r="BH76" s="16">
        <v>6.2909938623713954E-2</v>
      </c>
      <c r="BI76" s="16">
        <v>8.1582994959042213E-2</v>
      </c>
      <c r="BJ76" s="16">
        <v>4.8929271042054696E-2</v>
      </c>
      <c r="BK76" s="16">
        <v>8.1664622248661511E-3</v>
      </c>
      <c r="BL76" s="16">
        <v>0.60885256089965401</v>
      </c>
      <c r="BM76" s="16">
        <v>1.7935597623966938E-2</v>
      </c>
      <c r="BN76" s="16">
        <v>0.15431245010054581</v>
      </c>
      <c r="BO76" s="16">
        <v>0.24690700943999999</v>
      </c>
      <c r="BP76" s="16">
        <v>2.4293417103909466E-2</v>
      </c>
      <c r="BQ76" s="16">
        <v>0.25879862395833331</v>
      </c>
      <c r="BR76" s="16">
        <v>7.4919818333333329E-3</v>
      </c>
      <c r="BS76" s="16">
        <v>7.8222114595941611E-2</v>
      </c>
      <c r="BT76" s="16">
        <v>4.6259192369008391E-2</v>
      </c>
      <c r="BU76" s="16">
        <v>0.17460244495884775</v>
      </c>
      <c r="BV76" s="16">
        <v>5.6891201843043988E-3</v>
      </c>
      <c r="BW76" s="16">
        <f t="array" ref="BW76:BW103">TRANSPOSE(BX75:CY75)</f>
        <v>2.572755534E-2</v>
      </c>
      <c r="BX76" s="16" t="s">
        <v>103</v>
      </c>
      <c r="BY76" s="16">
        <f>$A$1*Populatie!$BX76*Populatie!BY76/(Distante!BY76*Distante!BY76)</f>
        <v>6.5862969798816562E-2</v>
      </c>
      <c r="BZ76" s="16">
        <f>$A$1*Populatie!$BX76*Populatie!BZ76/(Distante!BZ76*Distante!BZ76)</f>
        <v>1.2201107390625001</v>
      </c>
      <c r="CA76" s="16">
        <f>$A$1*Populatie!$BX76*Populatie!CA76/(Distante!CA76*Distante!CA76)</f>
        <v>0.10160579778645834</v>
      </c>
      <c r="CB76" s="16">
        <f>$A$1*Populatie!$BX76*Populatie!CB76/(Distante!CB76*Distante!CB76)</f>
        <v>1.4097935875000001</v>
      </c>
      <c r="CC76" s="16">
        <f>$A$1*Populatie!$BX76*Populatie!CC76/(Distante!CC76*Distante!CC76)</f>
        <v>0.11207268453301607</v>
      </c>
      <c r="CD76" s="16">
        <f>$A$1*Populatie!$BX76*Populatie!CD76/(Distante!CD76*Distante!CD76)</f>
        <v>2.671338106060606E-2</v>
      </c>
      <c r="CE76" s="16">
        <f>$A$1*Populatie!$BX76*Populatie!CE76/(Distante!CE76*Distante!CE76)</f>
        <v>8.2597791232638888E-3</v>
      </c>
      <c r="CF76" s="16">
        <f>$A$1*Populatie!$BX76*Populatie!CF76/(Distante!CF76*Distante!CF76)</f>
        <v>3.3401540322580643E-2</v>
      </c>
      <c r="CG76" s="16">
        <f>$A$1*Populatie!$BX76*Populatie!CG76/(Distante!CG76*Distante!CG76)</f>
        <v>4.1522626979999998E-2</v>
      </c>
      <c r="CH76" s="16">
        <f>$A$1*Populatie!$BX76*Populatie!CH76/(Distante!CH76*Distante!CH76)</f>
        <v>0.53432433239644972</v>
      </c>
      <c r="CI76" s="16">
        <f>$A$1*Populatie!$BX76*Populatie!CI76/(Distante!CI76*Distante!CI76)</f>
        <v>4.1796338930810924E-2</v>
      </c>
      <c r="CJ76" s="16">
        <f>$A$1*Populatie!$BX76*Populatie!CJ76/(Distante!CJ76*Distante!CJ76)</f>
        <v>0.24413880329218107</v>
      </c>
      <c r="CK76" s="16">
        <f>$A$1*Populatie!$BX76*Populatie!CK76/(Distante!CK76*Distante!CK76)</f>
        <v>2.5140727269462797E-2</v>
      </c>
      <c r="CL76" s="16">
        <f>$A$1*Populatie!$BX76*Populatie!CL76/(Distante!CL76*Distante!CL76)</f>
        <v>7.3837935669421498E-2</v>
      </c>
      <c r="CM76" s="16">
        <f>$A$1*Populatie!$BX76*Populatie!CM76/(Distante!CM76*Distante!CM76)</f>
        <v>1.0199671931387837E-2</v>
      </c>
      <c r="CN76" s="16">
        <f>$A$1*Populatie!$BX76*Populatie!CN76/(Distante!CN76*Distante!CN76)</f>
        <v>0.11660175585185185</v>
      </c>
      <c r="CO76" s="16">
        <f>$A$1*Populatie!$BX76*Populatie!CO76/(Distante!CO76*Distante!CO76)</f>
        <v>9.6918051855468756E-2</v>
      </c>
      <c r="CP76" s="16">
        <f>$A$1*Populatie!$BX76*Populatie!CP76/(Distante!CP76*Distante!CP76)</f>
        <v>1.8642266375247591E-2</v>
      </c>
      <c r="CQ76" s="16">
        <f>$A$1*Populatie!$BX76*Populatie!CQ76/(Distante!CQ76*Distante!CQ76)</f>
        <v>6.4948601783264739E-2</v>
      </c>
      <c r="CR76" s="16">
        <f>$A$1*Populatie!$BX76*Populatie!CR76/(Distante!CR76*Distante!CR76)</f>
        <v>2.1391068770004573E-2</v>
      </c>
      <c r="CS76" s="16">
        <f>$A$1*Populatie!$BX76*Populatie!CS76/(Distante!CS76*Distante!CS76)</f>
        <v>0.61386398055555558</v>
      </c>
      <c r="CT76" s="16">
        <f>$A$1*Populatie!$BX76*Populatie!CT76/(Distante!CT76*Distante!CT76)</f>
        <v>1.8738184642493539E-2</v>
      </c>
      <c r="CU76" s="16">
        <f>$A$1*Populatie!$BX76*Populatie!CU76/(Distante!CU76*Distante!CU76)</f>
        <v>1.6602224279773158E-2</v>
      </c>
      <c r="CV76" s="16">
        <f>$A$1*Populatie!$BX76*Populatie!CV76/(Distante!CV76*Distante!CV76)</f>
        <v>2.5803971977315692E-2</v>
      </c>
      <c r="CW76" s="16">
        <f>$A$1*Populatie!$BX76*Populatie!CW76/(Distante!CW76*Distante!CW76)</f>
        <v>5.9974790510135892E-2</v>
      </c>
      <c r="CX76" s="16">
        <f>$A$1*Populatie!$BX76*Populatie!CX76/(Distante!CX76*Distante!CX76)</f>
        <v>2.8104345473684209E-2</v>
      </c>
      <c r="CY76" s="16">
        <f>$A$1*Populatie!$BX76*Populatie!CY76/(Distante!CY76*Distante!CY76)</f>
        <v>2.0817838297671788E-2</v>
      </c>
    </row>
    <row r="77" spans="1:103" ht="15.75" customHeight="1" x14ac:dyDescent="0.25">
      <c r="A77" s="8" t="s">
        <v>76</v>
      </c>
      <c r="B77" s="16">
        <v>36.964031882030177</v>
      </c>
      <c r="C77" s="16">
        <v>1.2084627630652707</v>
      </c>
      <c r="D77" s="16">
        <v>0.99656460622892284</v>
      </c>
      <c r="E77" s="16">
        <v>0.9897756270000001</v>
      </c>
      <c r="F77" s="16">
        <v>3.5067486073635772</v>
      </c>
      <c r="G77" s="16">
        <v>5.2177366925619832</v>
      </c>
      <c r="H77" s="16">
        <v>18.024907113580245</v>
      </c>
      <c r="I77" s="16">
        <v>0.18769154088474513</v>
      </c>
      <c r="J77" s="16">
        <v>4.1354894740686633E-2</v>
      </c>
      <c r="K77" s="16">
        <v>0.51487037632653065</v>
      </c>
      <c r="L77" s="16">
        <v>0.11746089710743803</v>
      </c>
      <c r="M77" s="16">
        <v>4.5084973837809919E-2</v>
      </c>
      <c r="N77" s="16">
        <v>0.21099340122873345</v>
      </c>
      <c r="O77" s="16">
        <v>0.32166117393689986</v>
      </c>
      <c r="P77" s="16">
        <v>0.24327850256000003</v>
      </c>
      <c r="Q77" s="16">
        <v>0.10295398824999999</v>
      </c>
      <c r="R77" s="16">
        <v>1.671710462890625</v>
      </c>
      <c r="S77" s="16">
        <v>2.2945546991735539</v>
      </c>
      <c r="T77" s="16">
        <v>0.10718536564173775</v>
      </c>
      <c r="U77" s="16">
        <v>13.630245106122448</v>
      </c>
      <c r="V77" s="16">
        <v>0.14908664748021658</v>
      </c>
      <c r="W77" s="16">
        <v>0.57979605813148793</v>
      </c>
      <c r="X77" s="16">
        <v>0.8146729394408091</v>
      </c>
      <c r="Y77" s="16">
        <v>4.0132638073464413E-2</v>
      </c>
      <c r="Z77" s="16">
        <v>0.5660368001730105</v>
      </c>
      <c r="AA77" s="16">
        <v>9.622003094624082E-2</v>
      </c>
      <c r="AB77" s="16">
        <v>0.10128344809913882</v>
      </c>
      <c r="AC77" s="16">
        <v>0.34434883381924197</v>
      </c>
      <c r="AD77" s="16">
        <v>7.5110133704611268E-2</v>
      </c>
      <c r="AE77" s="16">
        <v>14.4883624</v>
      </c>
      <c r="AF77" s="16">
        <v>2.2533488226562501</v>
      </c>
      <c r="AG77" s="16">
        <v>5.4238261494349807E-2</v>
      </c>
      <c r="AH77" s="16">
        <v>0.25559611031746027</v>
      </c>
      <c r="AI77" s="16">
        <v>5.0744544816535814E-2</v>
      </c>
      <c r="AJ77" s="16">
        <v>5.5286572696683224E-2</v>
      </c>
      <c r="AK77" s="16">
        <v>2.5812316843750002E-2</v>
      </c>
      <c r="AL77" s="16">
        <v>0.15163632385694886</v>
      </c>
      <c r="AM77" s="16">
        <v>0.13296050704937537</v>
      </c>
      <c r="AN77" s="16">
        <v>0.10273927299713273</v>
      </c>
      <c r="AO77" s="16">
        <v>0.35672725772569447</v>
      </c>
      <c r="AP77" s="16">
        <v>7.7778708777777775E-2</v>
      </c>
      <c r="AQ77" s="16">
        <v>5.1130584415584414E-2</v>
      </c>
      <c r="AR77" s="16">
        <v>2.2003601730491908E-2</v>
      </c>
      <c r="AS77" s="16">
        <v>0.29435288436992968</v>
      </c>
      <c r="AT77" s="16">
        <v>0.21202681614583335</v>
      </c>
      <c r="AU77" s="16">
        <v>3.324624222222222</v>
      </c>
      <c r="AV77" s="16">
        <v>0.11015800353535354</v>
      </c>
      <c r="AW77" s="16">
        <v>0.14795586654064274</v>
      </c>
      <c r="AX77" s="16">
        <v>0.10256777198286723</v>
      </c>
      <c r="AY77" s="16">
        <v>8.200658753987615E-2</v>
      </c>
      <c r="AZ77" s="16">
        <v>8.7139604422476591E-2</v>
      </c>
      <c r="BA77" s="16">
        <v>0.11595229585459184</v>
      </c>
      <c r="BB77" s="16">
        <v>9.8683851843043999E-2</v>
      </c>
      <c r="BC77" s="16">
        <v>4.9956335751479282</v>
      </c>
      <c r="BD77" s="16">
        <v>0.14425118130644823</v>
      </c>
      <c r="BE77" s="16">
        <v>0.16318855210329028</v>
      </c>
      <c r="BF77" s="16">
        <v>0.2688961972633136</v>
      </c>
      <c r="BG77" s="16">
        <v>1.1807924625514403</v>
      </c>
      <c r="BH77" s="16">
        <v>0.41236410532879819</v>
      </c>
      <c r="BI77" s="16">
        <v>0.61835867918367349</v>
      </c>
      <c r="BJ77" s="16">
        <v>0.32178429031404959</v>
      </c>
      <c r="BK77" s="16">
        <v>3.9603511834319524E-2</v>
      </c>
      <c r="BL77" s="16">
        <v>7.00313701632653E-2</v>
      </c>
      <c r="BM77" s="16">
        <v>7.5241495555555551E-2</v>
      </c>
      <c r="BN77" s="16">
        <v>0.80831141543209883</v>
      </c>
      <c r="BO77" s="16">
        <v>0.188092802625</v>
      </c>
      <c r="BP77" s="16">
        <v>0.10369769934321636</v>
      </c>
      <c r="BQ77" s="16">
        <v>0.21235364587289995</v>
      </c>
      <c r="BR77" s="16">
        <v>2.9120583972318339E-2</v>
      </c>
      <c r="BS77" s="16">
        <v>0.74393935104166653</v>
      </c>
      <c r="BT77" s="16">
        <v>0.22081921383975023</v>
      </c>
      <c r="BU77" s="16">
        <v>0.56288280668934243</v>
      </c>
      <c r="BV77" s="16">
        <v>3.2286575605536334E-2</v>
      </c>
      <c r="BW77" s="16">
        <v>0.11875462466272188</v>
      </c>
      <c r="BX77" s="16">
        <f t="array" ref="BX77:BX103">TRANSPOSE(BY76:CY76)</f>
        <v>6.5862969798816562E-2</v>
      </c>
      <c r="BY77" s="16" t="s">
        <v>103</v>
      </c>
      <c r="BZ77" s="16">
        <f>$A$1*Populatie!$BY77*Populatie!BZ77/(Distante!BZ77*Distante!BZ77)</f>
        <v>2.9376019945987653E-2</v>
      </c>
      <c r="CA77" s="16">
        <f>$A$1*Populatie!$BY77*Populatie!CA77/(Distante!CA77*Distante!CA77)</f>
        <v>1.1413522444999999</v>
      </c>
      <c r="CB77" s="16">
        <f>$A$1*Populatie!$BY77*Populatie!CB77/(Distante!CB77*Distante!CB77)</f>
        <v>0.16489389870887128</v>
      </c>
      <c r="CC77" s="16">
        <f>$A$1*Populatie!$BY77*Populatie!CC77/(Distante!CC77*Distante!CC77)</f>
        <v>0.50398624499314126</v>
      </c>
      <c r="CD77" s="16">
        <f>$A$1*Populatie!$BY77*Populatie!CD77/(Distante!CD77*Distante!CD77)</f>
        <v>0.19065897937408105</v>
      </c>
      <c r="CE77" s="16">
        <f>$A$1*Populatie!$BY77*Populatie!CE77/(Distante!CE77*Distante!CE77)</f>
        <v>2.2813998101222595E-2</v>
      </c>
      <c r="CF77" s="16">
        <f>$A$1*Populatie!$BY77*Populatie!CF77/(Distante!CF77*Distante!CF77)</f>
        <v>8.91408679245283E-2</v>
      </c>
      <c r="CG77" s="16">
        <f>$A$1*Populatie!$BY77*Populatie!CG77/(Distante!CG77*Distante!CG77)</f>
        <v>0.18589840964187326</v>
      </c>
      <c r="CH77" s="16">
        <f>$A$1*Populatie!$BY77*Populatie!CH77/(Distante!CH77*Distante!CH77)</f>
        <v>0.26050957122781065</v>
      </c>
      <c r="CI77" s="16">
        <f>$A$1*Populatie!$BY77*Populatie!CI77/(Distante!CI77*Distante!CI77)</f>
        <v>0.30677532559999998</v>
      </c>
      <c r="CJ77" s="16">
        <f>$A$1*Populatie!$BY77*Populatie!CJ77/(Distante!CJ77*Distante!CJ77)</f>
        <v>0.1190297561042524</v>
      </c>
      <c r="CK77" s="16">
        <f>$A$1*Populatie!$BY77*Populatie!CK77/(Distante!CK77*Distante!CK77)</f>
        <v>0.24303500783196869</v>
      </c>
      <c r="CL77" s="16">
        <f>$A$1*Populatie!$BY77*Populatie!CL77/(Distante!CL77*Distante!CL77)</f>
        <v>0.12513523849468541</v>
      </c>
      <c r="CM77" s="16">
        <f>$A$1*Populatie!$BY77*Populatie!CM77/(Distante!CM77*Distante!CM77)</f>
        <v>2.9518151206611568E-2</v>
      </c>
      <c r="CN77" s="16">
        <f>$A$1*Populatie!$BY77*Populatie!CN77/(Distante!CN77*Distante!CN77)</f>
        <v>0.44968550078124997</v>
      </c>
      <c r="CO77" s="16">
        <f>$A$1*Populatie!$BY77*Populatie!CO77/(Distante!CO77*Distante!CO77)</f>
        <v>0.2301374837098692</v>
      </c>
      <c r="CP77" s="16">
        <f>$A$1*Populatie!$BY77*Populatie!CP77/(Distante!CP77*Distante!CP77)</f>
        <v>5.6572413221383774E-2</v>
      </c>
      <c r="CQ77" s="16">
        <f>$A$1*Populatie!$BY77*Populatie!CQ77/(Distante!CQ77*Distante!CQ77)</f>
        <v>0.39273798175803398</v>
      </c>
      <c r="CR77" s="16">
        <f>$A$1*Populatie!$BY77*Populatie!CR77/(Distante!CR77*Distante!CR77)</f>
        <v>5.748877622348246E-2</v>
      </c>
      <c r="CS77" s="16">
        <f>$A$1*Populatie!$BY77*Populatie!CS77/(Distante!CS77*Distante!CS77)</f>
        <v>0.11142736529732836</v>
      </c>
      <c r="CT77" s="16">
        <f>$A$1*Populatie!$BY77*Populatie!CT77/(Distante!CT77*Distante!CT77)</f>
        <v>7.870125798616967E-2</v>
      </c>
      <c r="CU77" s="16">
        <f>$A$1*Populatie!$BY77*Populatie!CU77/(Distante!CU77*Distante!CU77)</f>
        <v>7.2220290403103377E-2</v>
      </c>
      <c r="CV77" s="16">
        <f>$A$1*Populatie!$BY77*Populatie!CV77/(Distante!CV77*Distante!CV77)</f>
        <v>0.17313209604578561</v>
      </c>
      <c r="CW77" s="16">
        <f>$A$1*Populatie!$BY77*Populatie!CW77/(Distante!CW77*Distante!CW77)</f>
        <v>0.17356881150413223</v>
      </c>
      <c r="CX77" s="16">
        <f>$A$1*Populatie!$BY77*Populatie!CX77/(Distante!CX77*Distante!CX77)</f>
        <v>0.13740321950000001</v>
      </c>
      <c r="CY77" s="16">
        <f>$A$1*Populatie!$BY77*Populatie!CY77/(Distante!CY77*Distante!CY77)</f>
        <v>0.13256811849799938</v>
      </c>
    </row>
    <row r="78" spans="1:103" ht="15.75" customHeight="1" x14ac:dyDescent="0.25">
      <c r="A78" s="8" t="s">
        <v>77</v>
      </c>
      <c r="B78" s="16">
        <v>2.0321623243751681</v>
      </c>
      <c r="C78" s="16">
        <v>0.11120449845131126</v>
      </c>
      <c r="D78" s="16">
        <v>0.11040188033518679</v>
      </c>
      <c r="E78" s="16">
        <v>0.26436272837596669</v>
      </c>
      <c r="F78" s="16">
        <v>0.2460117457429323</v>
      </c>
      <c r="G78" s="16">
        <v>0.14057950970045624</v>
      </c>
      <c r="H78" s="16">
        <v>9.6971149088757383E-2</v>
      </c>
      <c r="I78" s="16">
        <v>1.813434432074312E-2</v>
      </c>
      <c r="J78" s="16">
        <v>4.269547984412792E-3</v>
      </c>
      <c r="K78" s="16">
        <v>6.0695665123456796E-2</v>
      </c>
      <c r="L78" s="16">
        <v>1.2778522881808474E-2</v>
      </c>
      <c r="M78" s="16">
        <v>5.1445831915563961E-3</v>
      </c>
      <c r="N78" s="16">
        <v>2.0592379437869821E-2</v>
      </c>
      <c r="O78" s="16">
        <v>2.4334962684911244E-2</v>
      </c>
      <c r="P78" s="16">
        <v>1.6730626193510439E-2</v>
      </c>
      <c r="Q78" s="16">
        <v>0.32100505138888891</v>
      </c>
      <c r="R78" s="16">
        <v>9.5291797857567945E-2</v>
      </c>
      <c r="S78" s="16">
        <v>1.2483627575709021E-2</v>
      </c>
      <c r="T78" s="16">
        <v>1.2530777595041323E-2</v>
      </c>
      <c r="U78" s="16">
        <v>3.8248540387755103E-2</v>
      </c>
      <c r="V78" s="16">
        <v>8.3015031983471078E-3</v>
      </c>
      <c r="W78" s="16">
        <v>6.3575150892374258E-3</v>
      </c>
      <c r="X78" s="16">
        <v>0.10674798955555556</v>
      </c>
      <c r="Y78" s="16">
        <v>4.3056265252607653E-3</v>
      </c>
      <c r="Z78" s="16">
        <v>3.3531290084002921E-2</v>
      </c>
      <c r="AA78" s="16">
        <v>9.6116836381611465E-3</v>
      </c>
      <c r="AB78" s="16">
        <v>9.5555114610550093E-3</v>
      </c>
      <c r="AC78" s="16">
        <v>0.34320632396449702</v>
      </c>
      <c r="AD78" s="16">
        <v>1.1680846654320989</v>
      </c>
      <c r="AE78" s="16">
        <v>0.10958882396970371</v>
      </c>
      <c r="AF78" s="16">
        <v>5.5512664506172836E-2</v>
      </c>
      <c r="AG78" s="16">
        <v>5.5948824973649945E-3</v>
      </c>
      <c r="AH78" s="16">
        <v>1.0086209319196428E-2</v>
      </c>
      <c r="AI78" s="16">
        <v>5.4241888977050786E-3</v>
      </c>
      <c r="AJ78" s="16">
        <v>8.1495204864910353E-3</v>
      </c>
      <c r="AK78" s="16">
        <v>4.9269107344032306E-3</v>
      </c>
      <c r="AL78" s="16">
        <v>1.8131977488425925E-2</v>
      </c>
      <c r="AM78" s="16">
        <v>1.4398382478190998E-2</v>
      </c>
      <c r="AN78" s="16">
        <v>1.2703200743162901E-2</v>
      </c>
      <c r="AO78" s="16">
        <v>2.3063752610000002E-2</v>
      </c>
      <c r="AP78" s="16">
        <v>1.1135657341269841E-2</v>
      </c>
      <c r="AQ78" s="16">
        <v>6.545814673745768E-3</v>
      </c>
      <c r="AR78" s="16">
        <v>1.783300328566801E-3</v>
      </c>
      <c r="AS78" s="16">
        <v>2.2713742772159429E-2</v>
      </c>
      <c r="AT78" s="16">
        <v>1.7701869034090909E-2</v>
      </c>
      <c r="AU78" s="16">
        <v>1.1807523281249999E-2</v>
      </c>
      <c r="AV78" s="16">
        <v>1.221339857596372E-2</v>
      </c>
      <c r="AW78" s="16">
        <v>1.2159653591695503E-2</v>
      </c>
      <c r="AX78" s="16">
        <v>6.6567252199755261E-3</v>
      </c>
      <c r="AY78" s="16">
        <v>9.7761896125637751E-3</v>
      </c>
      <c r="AZ78" s="16">
        <v>3.6138474163783157E-2</v>
      </c>
      <c r="BA78" s="16">
        <v>6.4272547933988409E-3</v>
      </c>
      <c r="BB78" s="16">
        <v>0.64692031388888882</v>
      </c>
      <c r="BC78" s="16">
        <v>5.6074029798816566E-2</v>
      </c>
      <c r="BD78" s="16">
        <v>1.2738507231145481E-2</v>
      </c>
      <c r="BE78" s="16">
        <v>3.0541513111111109E-2</v>
      </c>
      <c r="BF78" s="16">
        <v>1.9232161589216701E-2</v>
      </c>
      <c r="BG78" s="16">
        <v>5.7172290035502955E-2</v>
      </c>
      <c r="BH78" s="16">
        <v>2.411653900047259E-2</v>
      </c>
      <c r="BI78" s="16">
        <v>3.8817209459459455E-2</v>
      </c>
      <c r="BJ78" s="16">
        <v>3.0913324343594388E-2</v>
      </c>
      <c r="BK78" s="16">
        <v>4.1268070678710939E-3</v>
      </c>
      <c r="BL78" s="16">
        <v>0.66870937569444444</v>
      </c>
      <c r="BM78" s="16">
        <v>5.5526384688435963E-3</v>
      </c>
      <c r="BN78" s="16">
        <v>7.1768681347656252E-2</v>
      </c>
      <c r="BO78" s="16">
        <v>9.3834134333333319E-2</v>
      </c>
      <c r="BP78" s="16">
        <v>1.0418528426498255E-2</v>
      </c>
      <c r="BQ78" s="16">
        <v>9.7001483234244942E-2</v>
      </c>
      <c r="BR78" s="16">
        <v>3.7785842175999998E-3</v>
      </c>
      <c r="BS78" s="16">
        <v>3.5744994024970271E-2</v>
      </c>
      <c r="BT78" s="16">
        <v>1.8654110815255694E-2</v>
      </c>
      <c r="BU78" s="16">
        <v>8.0043070812984771E-2</v>
      </c>
      <c r="BV78" s="16">
        <v>3.9489038740691861E-3</v>
      </c>
      <c r="BW78" s="16">
        <v>1.0463391304994055E-2</v>
      </c>
      <c r="BX78" s="16">
        <v>1.2201107390625001</v>
      </c>
      <c r="BY78" s="16">
        <f t="array" ref="BY78:BY103">TRANSPOSE(BZ77:CY77)</f>
        <v>2.9376019945987653E-2</v>
      </c>
      <c r="BZ78" s="16" t="s">
        <v>103</v>
      </c>
      <c r="CA78" s="16">
        <f>$A$1*Populatie!$BZ78*Populatie!CA78/(Distante!CA78*Distante!CA78)</f>
        <v>5.5604304730902783E-2</v>
      </c>
      <c r="CB78" s="16">
        <f>$A$1*Populatie!$BZ78*Populatie!CB78/(Distante!CB78*Distante!CB78)</f>
        <v>0.38442365605536333</v>
      </c>
      <c r="CC78" s="16">
        <f>$A$1*Populatie!$BZ78*Populatie!CC78/(Distante!CC78*Distante!CC78)</f>
        <v>4.8723867060491491E-2</v>
      </c>
      <c r="CD78" s="16">
        <f>$A$1*Populatie!$BZ78*Populatie!CD78/(Distante!CD78*Distante!CD78)</f>
        <v>1.3976521898491084E-2</v>
      </c>
      <c r="CE78" s="16">
        <f>$A$1*Populatie!$BZ78*Populatie!CE78/(Distante!CE78*Distante!CE78)</f>
        <v>4.9218136893509762E-3</v>
      </c>
      <c r="CF78" s="16">
        <f>$A$1*Populatie!$BZ78*Populatie!CF78/(Distante!CF78*Distante!CF78)</f>
        <v>1.5652733570951212E-2</v>
      </c>
      <c r="CG78" s="16">
        <f>$A$1*Populatie!$BZ78*Populatie!CG78/(Distante!CG78*Distante!CG78)</f>
        <v>2.1009129974112428E-2</v>
      </c>
      <c r="CH78" s="16">
        <f>$A$1*Populatie!$BZ78*Populatie!CH78/(Distante!CH78*Distante!CH78)</f>
        <v>0.25213057232142855</v>
      </c>
      <c r="CI78" s="16">
        <f>$A$1*Populatie!$BZ78*Populatie!CI78/(Distante!CI78*Distante!CI78)</f>
        <v>2.7170124100492361E-2</v>
      </c>
      <c r="CJ78" s="16">
        <f>$A$1*Populatie!$BZ78*Populatie!CJ78/(Distante!CJ78*Distante!CJ78)</f>
        <v>9.5116159765625E-2</v>
      </c>
      <c r="CK78" s="16">
        <f>$A$1*Populatie!$BZ78*Populatie!CK78/(Distante!CK78*Distante!CK78)</f>
        <v>1.2662561074757089E-2</v>
      </c>
      <c r="CL78" s="16">
        <f>$A$1*Populatie!$BZ78*Populatie!CL78/(Distante!CL78*Distante!CL78)</f>
        <v>3.8977932206632648E-2</v>
      </c>
      <c r="CM78" s="16">
        <f>$A$1*Populatie!$BZ78*Populatie!CM78/(Distante!CM78*Distante!CM78)</f>
        <v>6.1173845947265623E-3</v>
      </c>
      <c r="CN78" s="16">
        <f>$A$1*Populatie!$BZ78*Populatie!CN78/(Distante!CN78*Distante!CN78)</f>
        <v>5.1686846240000001E-2</v>
      </c>
      <c r="CO78" s="16">
        <f>$A$1*Populatie!$BZ78*Populatie!CO78/(Distante!CO78*Distante!CO78)</f>
        <v>3.2309247531231412E-2</v>
      </c>
      <c r="CP78" s="16">
        <f>$A$1*Populatie!$BZ78*Populatie!CP78/(Distante!CP78*Distante!CP78)</f>
        <v>1.1697754091941419E-2</v>
      </c>
      <c r="CQ78" s="16">
        <f>$A$1*Populatie!$BZ78*Populatie!CQ78/(Distante!CQ78*Distante!CQ78)</f>
        <v>3.3049979634353743E-2</v>
      </c>
      <c r="CR78" s="16">
        <f>$A$1*Populatie!$BZ78*Populatie!CR78/(Distante!CR78*Distante!CR78)</f>
        <v>1.0384737993510005E-2</v>
      </c>
      <c r="CS78" s="16">
        <f>$A$1*Populatie!$BZ78*Populatie!CS78/(Distante!CS78*Distante!CS78)</f>
        <v>0.48375399866666668</v>
      </c>
      <c r="CT78" s="16">
        <f>$A$1*Populatie!$BZ78*Populatie!CT78/(Distante!CT78*Distante!CT78)</f>
        <v>9.4039499928181558E-3</v>
      </c>
      <c r="CU78" s="16">
        <f>$A$1*Populatie!$BZ78*Populatie!CU78/(Distante!CU78*Distante!CU78)</f>
        <v>8.4851194195325191E-3</v>
      </c>
      <c r="CV78" s="16">
        <f>$A$1*Populatie!$BZ78*Populatie!CV78/(Distante!CV78*Distante!CV78)</f>
        <v>1.3412451120367709E-2</v>
      </c>
      <c r="CW78" s="16">
        <f>$A$1*Populatie!$BZ78*Populatie!CW78/(Distante!CW78*Distante!CW78)</f>
        <v>2.8421256674382712E-2</v>
      </c>
      <c r="CX78" s="16">
        <f>$A$1*Populatie!$BZ78*Populatie!CX78/(Distante!CX78*Distante!CX78)</f>
        <v>1.445301519158684E-2</v>
      </c>
      <c r="CY78" s="16">
        <f>$A$1*Populatie!$BZ78*Populatie!CY78/(Distante!CY78*Distante!CY78)</f>
        <v>1.339222675900277E-2</v>
      </c>
    </row>
    <row r="79" spans="1:103" ht="15.75" customHeight="1" x14ac:dyDescent="0.25">
      <c r="A79" s="8" t="s">
        <v>78</v>
      </c>
      <c r="B79" s="16">
        <v>31.096554969821675</v>
      </c>
      <c r="C79" s="16">
        <v>0.75011286688034173</v>
      </c>
      <c r="D79" s="16">
        <v>1.0002956615384615</v>
      </c>
      <c r="E79" s="16">
        <v>1.30103722734375</v>
      </c>
      <c r="F79" s="16">
        <v>2.6693103847114812</v>
      </c>
      <c r="G79" s="16">
        <v>3.3992291756799999</v>
      </c>
      <c r="H79" s="16">
        <v>7.2678221615384615</v>
      </c>
      <c r="I79" s="16">
        <v>0.14936492294989678</v>
      </c>
      <c r="J79" s="16">
        <v>2.5758845781503514E-2</v>
      </c>
      <c r="K79" s="16">
        <v>0.58955513500000001</v>
      </c>
      <c r="L79" s="16">
        <v>9.0409890926275993E-2</v>
      </c>
      <c r="M79" s="16">
        <v>3.6261443592592597E-2</v>
      </c>
      <c r="N79" s="16">
        <v>0.1700285153915799</v>
      </c>
      <c r="O79" s="16">
        <v>0.25161877895408169</v>
      </c>
      <c r="P79" s="16">
        <v>0.18214822591669633</v>
      </c>
      <c r="Q79" s="16">
        <v>0.12725305583103763</v>
      </c>
      <c r="R79" s="16">
        <v>1.2457650008650518</v>
      </c>
      <c r="S79" s="16">
        <v>0.25952202322222223</v>
      </c>
      <c r="T79" s="16">
        <v>7.2833461512578121E-2</v>
      </c>
      <c r="U79" s="16">
        <v>1.2740723725623582</v>
      </c>
      <c r="V79" s="16">
        <v>6.512474349048443E-2</v>
      </c>
      <c r="W79" s="16">
        <v>0.10876797469135803</v>
      </c>
      <c r="X79" s="16">
        <v>1.84333355648</v>
      </c>
      <c r="Y79" s="16">
        <v>3.2154703091885617E-2</v>
      </c>
      <c r="Z79" s="16">
        <v>0.40209807633308986</v>
      </c>
      <c r="AA79" s="16">
        <v>5.9232347800841918E-2</v>
      </c>
      <c r="AB79" s="16">
        <v>6.0331190749553829E-2</v>
      </c>
      <c r="AC79" s="16">
        <v>0.41376714753123139</v>
      </c>
      <c r="AD79" s="16">
        <v>8.1484885463947151E-2</v>
      </c>
      <c r="AE79" s="16">
        <v>5.7609969828124994</v>
      </c>
      <c r="AF79" s="16">
        <v>19.411599635999998</v>
      </c>
      <c r="AG79" s="16">
        <v>4.3347691171286652E-2</v>
      </c>
      <c r="AH79" s="16">
        <v>9.8673920629552547E-2</v>
      </c>
      <c r="AI79" s="16">
        <v>4.0607518259411675E-2</v>
      </c>
      <c r="AJ79" s="16">
        <v>4.6510671575068101E-2</v>
      </c>
      <c r="AK79" s="16">
        <v>1.7545263312713041E-2</v>
      </c>
      <c r="AL79" s="16">
        <v>0.12756636763241283</v>
      </c>
      <c r="AM79" s="16">
        <v>0.10659203105158728</v>
      </c>
      <c r="AN79" s="16">
        <v>8.0070198812500007E-2</v>
      </c>
      <c r="AO79" s="16">
        <v>0.26583451045751633</v>
      </c>
      <c r="AP79" s="16">
        <v>4.1876815182222221E-2</v>
      </c>
      <c r="AQ79" s="16">
        <v>5.0591604344376116E-2</v>
      </c>
      <c r="AR79" s="16">
        <v>1.2028978508954603E-2</v>
      </c>
      <c r="AS79" s="16">
        <v>0.22610653866666669</v>
      </c>
      <c r="AT79" s="16">
        <v>0.15800319054209919</v>
      </c>
      <c r="AU79" s="16">
        <v>0.2693794922711058</v>
      </c>
      <c r="AV79" s="16">
        <v>8.4788838920394877E-2</v>
      </c>
      <c r="AW79" s="16">
        <v>0.11431371024305556</v>
      </c>
      <c r="AX79" s="16">
        <v>5.0932765541344439E-2</v>
      </c>
      <c r="AY79" s="16">
        <v>6.5358921333333334E-2</v>
      </c>
      <c r="AZ79" s="16">
        <v>9.3155076396694209E-2</v>
      </c>
      <c r="BA79" s="16">
        <v>4.5494683030933965E-2</v>
      </c>
      <c r="BB79" s="16">
        <v>0.16613736133254015</v>
      </c>
      <c r="BC79" s="16">
        <v>8.7684979296296284</v>
      </c>
      <c r="BD79" s="16">
        <v>7.4607958716425615E-2</v>
      </c>
      <c r="BE79" s="16">
        <v>0.12190123461538462</v>
      </c>
      <c r="BF79" s="16">
        <v>0.20220826879338843</v>
      </c>
      <c r="BG79" s="16">
        <v>0.80462131533333325</v>
      </c>
      <c r="BH79" s="16">
        <v>0.31608728393595042</v>
      </c>
      <c r="BI79" s="16">
        <v>0.46548537837837833</v>
      </c>
      <c r="BJ79" s="16">
        <v>0.24342611721165278</v>
      </c>
      <c r="BK79" s="16">
        <v>3.1672027968749995E-2</v>
      </c>
      <c r="BL79" s="16">
        <v>8.5815484453032095E-2</v>
      </c>
      <c r="BM79" s="16">
        <v>4.0510754844444441E-2</v>
      </c>
      <c r="BN79" s="16">
        <v>0.68000429290123465</v>
      </c>
      <c r="BO79" s="16">
        <v>0.47859640321361058</v>
      </c>
      <c r="BP79" s="16">
        <v>8.2646650435555566E-2</v>
      </c>
      <c r="BQ79" s="16">
        <v>0.61141504449999995</v>
      </c>
      <c r="BR79" s="16">
        <v>2.2856279028925619E-2</v>
      </c>
      <c r="BS79" s="16">
        <v>1.6021768013333333</v>
      </c>
      <c r="BT79" s="16">
        <v>0.16901547384615384</v>
      </c>
      <c r="BU79" s="16">
        <v>0.47353373667800452</v>
      </c>
      <c r="BV79" s="16">
        <v>2.6379986641461878E-2</v>
      </c>
      <c r="BW79" s="16">
        <v>9.1283516392733563E-2</v>
      </c>
      <c r="BX79" s="16">
        <v>0.10160579778645834</v>
      </c>
      <c r="BY79" s="16">
        <v>1.1413522444999999</v>
      </c>
      <c r="BZ79" s="16">
        <f t="array" ref="BZ79:BZ103">TRANSPOSE(CA78:CY78)</f>
        <v>5.5604304730902783E-2</v>
      </c>
      <c r="CA79" s="16" t="s">
        <v>103</v>
      </c>
      <c r="CB79" s="16">
        <f>$A$1*Populatie!$CA79*Populatie!CB79/(Distante!CB79*Distante!CB79)</f>
        <v>0.14455969192708334</v>
      </c>
      <c r="CC79" s="16">
        <f>$A$1*Populatie!$CA79*Populatie!CC79/(Distante!CC79*Distante!CC79)</f>
        <v>0.85619355096952898</v>
      </c>
      <c r="CD79" s="16">
        <f>$A$1*Populatie!$CA79*Populatie!CD79/(Distante!CD79*Distante!CD79)</f>
        <v>9.8610473295454554E-2</v>
      </c>
      <c r="CE79" s="16">
        <f>$A$1*Populatie!$CA79*Populatie!CE79/(Distante!CE79*Distante!CE79)</f>
        <v>2.8099920029999999E-2</v>
      </c>
      <c r="CF79" s="16">
        <f>$A$1*Populatie!$CA79*Populatie!CF79/(Distante!CF79*Distante!CF79)</f>
        <v>8.4260014800000005E-2</v>
      </c>
      <c r="CG79" s="16">
        <f>$A$1*Populatie!$CA79*Populatie!CG79/(Distante!CG79*Distante!CG79)</f>
        <v>0.14308638323881537</v>
      </c>
      <c r="CH79" s="16">
        <f>$A$1*Populatie!$CA79*Populatie!CH79/(Distante!CH79*Distante!CH79)</f>
        <v>0.4837569582857143</v>
      </c>
      <c r="CI79" s="16">
        <f>$A$1*Populatie!$CA79*Populatie!CI79/(Distante!CI79*Distante!CI79)</f>
        <v>0.22968976183695264</v>
      </c>
      <c r="CJ79" s="16">
        <f>$A$1*Populatie!$CA79*Populatie!CJ79/(Distante!CJ79*Distante!CJ79)</f>
        <v>0.21329101329437547</v>
      </c>
      <c r="CK79" s="16">
        <f>$A$1*Populatie!$CA79*Populatie!CK79/(Distante!CK79*Distante!CK79)</f>
        <v>0.1107869291087963</v>
      </c>
      <c r="CL79" s="16">
        <f>$A$1*Populatie!$CA79*Populatie!CL79/(Distante!CL79*Distante!CL79)</f>
        <v>0.13552203173076924</v>
      </c>
      <c r="CM79" s="16">
        <f>$A$1*Populatie!$CA79*Populatie!CM79/(Distante!CM79*Distante!CM79)</f>
        <v>3.7095603999999997E-2</v>
      </c>
      <c r="CN79" s="16">
        <f>$A$1*Populatie!$CA79*Populatie!CN79/(Distante!CN79*Distante!CN79)</f>
        <v>0.67254182847222221</v>
      </c>
      <c r="CO79" s="16">
        <f>$A$1*Populatie!$CA79*Populatie!CO79/(Distante!CO79*Distante!CO79)</f>
        <v>1.1307166993055555</v>
      </c>
      <c r="CP79" s="16">
        <f>$A$1*Populatie!$CA79*Populatie!CP79/(Distante!CP79*Distante!CP79)</f>
        <v>7.552655321302075E-2</v>
      </c>
      <c r="CQ79" s="16">
        <f>$A$1*Populatie!$CA79*Populatie!CQ79/(Distante!CQ79*Distante!CQ79)</f>
        <v>0.30343734856770832</v>
      </c>
      <c r="CR79" s="16">
        <f>$A$1*Populatie!$CA79*Populatie!CR79/(Distante!CR79*Distante!CR79)</f>
        <v>4.5676991350922437E-2</v>
      </c>
      <c r="CS79" s="16">
        <f>$A$1*Populatie!$CA79*Populatie!CS79/(Distante!CS79*Distante!CS79)</f>
        <v>0.12067634278846152</v>
      </c>
      <c r="CT79" s="16">
        <f>$A$1*Populatie!$CA79*Populatie!CT79/(Distante!CT79*Distante!CT79)</f>
        <v>7.7871648660979967E-2</v>
      </c>
      <c r="CU79" s="16">
        <f>$A$1*Populatie!$CA79*Populatie!CU79/(Distante!CU79*Distante!CU79)</f>
        <v>7.1458998551874625E-2</v>
      </c>
      <c r="CV79" s="16">
        <f>$A$1*Populatie!$CA79*Populatie!CV79/(Distante!CV79*Distante!CV79)</f>
        <v>8.5334347172687078E-2</v>
      </c>
      <c r="CW79" s="16">
        <f>$A$1*Populatie!$CA79*Populatie!CW79/(Distante!CW79*Distante!CW79)</f>
        <v>0.13595034047399199</v>
      </c>
      <c r="CX79" s="16">
        <f>$A$1*Populatie!$CA79*Populatie!CX79/(Distante!CX79*Distante!CX79)</f>
        <v>0.10484585192743763</v>
      </c>
      <c r="CY79" s="16">
        <f>$A$1*Populatie!$CA79*Populatie!CY79/(Distante!CY79*Distante!CY79)</f>
        <v>0.10409208862395863</v>
      </c>
    </row>
    <row r="80" spans="1:103" ht="15.75" customHeight="1" x14ac:dyDescent="0.25">
      <c r="A80" s="2" t="s">
        <v>79</v>
      </c>
      <c r="B80" s="16">
        <v>8.8994086364870988</v>
      </c>
      <c r="C80" s="16">
        <v>0.41207923163265303</v>
      </c>
      <c r="D80" s="16">
        <v>0.38161022698875463</v>
      </c>
      <c r="E80" s="16">
        <v>1.84853092608</v>
      </c>
      <c r="F80" s="16">
        <v>1.0457411008331094</v>
      </c>
      <c r="G80" s="16">
        <v>0.63181510041152267</v>
      </c>
      <c r="H80" s="16">
        <v>0.44362487955018737</v>
      </c>
      <c r="I80" s="16">
        <v>6.143270900676398E-2</v>
      </c>
      <c r="J80" s="16">
        <v>1.4985173006802723E-2</v>
      </c>
      <c r="K80" s="16">
        <v>0.30252047928994086</v>
      </c>
      <c r="L80" s="16">
        <v>4.7124979194546147E-2</v>
      </c>
      <c r="M80" s="16">
        <v>1.6835923497917907E-2</v>
      </c>
      <c r="N80" s="16">
        <v>8.4732721904266395E-2</v>
      </c>
      <c r="O80" s="16">
        <v>0.11847016080332411</v>
      </c>
      <c r="P80" s="16">
        <v>7.4836297453196143E-2</v>
      </c>
      <c r="Q80" s="16">
        <v>0.19227956927999998</v>
      </c>
      <c r="R80" s="16">
        <v>0.41284367801652894</v>
      </c>
      <c r="S80" s="16">
        <v>4.6499246418732786E-2</v>
      </c>
      <c r="T80" s="16">
        <v>4.557600922650018E-2</v>
      </c>
      <c r="U80" s="16">
        <v>0.19489905671999999</v>
      </c>
      <c r="V80" s="16">
        <v>3.01936079778009E-2</v>
      </c>
      <c r="W80" s="16">
        <v>2.3580776851851854E-2</v>
      </c>
      <c r="X80" s="16">
        <v>0.54033623623580318</v>
      </c>
      <c r="Y80" s="16">
        <v>1.8831070051955692E-2</v>
      </c>
      <c r="Z80" s="16">
        <v>0.14692739889196677</v>
      </c>
      <c r="AA80" s="16">
        <v>3.4011974625144173E-2</v>
      </c>
      <c r="AB80" s="16">
        <v>3.3813203344867357E-2</v>
      </c>
      <c r="AC80" s="16">
        <v>2.6807620000000001</v>
      </c>
      <c r="AD80" s="16">
        <v>0.96085571015625004</v>
      </c>
      <c r="AE80" s="16">
        <v>0.47298567071005915</v>
      </c>
      <c r="AF80" s="16">
        <v>0.21737672386363635</v>
      </c>
      <c r="AG80" s="16">
        <v>1.9041065790114439E-2</v>
      </c>
      <c r="AH80" s="16">
        <v>3.4959028313317028E-2</v>
      </c>
      <c r="AI80" s="16">
        <v>1.8751999659118578E-2</v>
      </c>
      <c r="AJ80" s="16">
        <v>2.0067247433035715E-2</v>
      </c>
      <c r="AK80" s="16">
        <v>1.8369059625057155E-2</v>
      </c>
      <c r="AL80" s="16">
        <v>7.2642867003567174E-2</v>
      </c>
      <c r="AM80" s="16">
        <v>4.8471268920927464E-2</v>
      </c>
      <c r="AN80" s="16">
        <v>4.5341673951637587E-2</v>
      </c>
      <c r="AO80" s="16">
        <v>0.11894661102955764</v>
      </c>
      <c r="AP80" s="16">
        <v>4.1688584571428572E-2</v>
      </c>
      <c r="AQ80" s="16">
        <v>2.3997706705729163E-2</v>
      </c>
      <c r="AR80" s="16">
        <v>5.9280417514792905E-3</v>
      </c>
      <c r="AS80" s="16">
        <v>9.3978496757396446E-2</v>
      </c>
      <c r="AT80" s="16">
        <v>7.069790906566159E-2</v>
      </c>
      <c r="AU80" s="16">
        <v>5.8401176575505351E-2</v>
      </c>
      <c r="AV80" s="16">
        <v>4.520521960227273E-2</v>
      </c>
      <c r="AW80" s="16">
        <v>4.9394663148788931E-2</v>
      </c>
      <c r="AX80" s="16">
        <v>2.2852426361957525E-2</v>
      </c>
      <c r="AY80" s="16">
        <v>3.5326226592797778E-2</v>
      </c>
      <c r="AZ80" s="16">
        <v>0.11062499076505206</v>
      </c>
      <c r="BA80" s="16">
        <v>3.7596449574829931E-2</v>
      </c>
      <c r="BB80" s="16">
        <v>6.7274360666666659</v>
      </c>
      <c r="BC80" s="16">
        <v>0.42654031703601103</v>
      </c>
      <c r="BD80" s="16">
        <v>4.5445298666666661E-2</v>
      </c>
      <c r="BE80" s="16">
        <v>0.14764763553719007</v>
      </c>
      <c r="BF80" s="16">
        <v>9.430154784E-2</v>
      </c>
      <c r="BG80" s="16">
        <v>0.25119505871999998</v>
      </c>
      <c r="BH80" s="16">
        <v>0.12560378371597633</v>
      </c>
      <c r="BI80" s="16">
        <v>0.17008923915050783</v>
      </c>
      <c r="BJ80" s="16">
        <v>0.11977295560802834</v>
      </c>
      <c r="BK80" s="16">
        <v>1.4013185108418367E-2</v>
      </c>
      <c r="BL80" s="16">
        <v>0.51724147561983469</v>
      </c>
      <c r="BM80" s="16">
        <v>3.248035108481262E-2</v>
      </c>
      <c r="BN80" s="16">
        <v>0.33170440520833333</v>
      </c>
      <c r="BO80" s="16">
        <v>0.85763440546875003</v>
      </c>
      <c r="BP80" s="16">
        <v>4.3744391080729167E-2</v>
      </c>
      <c r="BQ80" s="16">
        <v>1.2549501230769231</v>
      </c>
      <c r="BR80" s="16">
        <v>1.34066532273561E-2</v>
      </c>
      <c r="BS80" s="16">
        <v>0.17721947040816327</v>
      </c>
      <c r="BT80" s="16">
        <v>8.571017605536331E-2</v>
      </c>
      <c r="BU80" s="16">
        <v>0.39176862574364524</v>
      </c>
      <c r="BV80" s="16">
        <v>1.3446361777777777E-2</v>
      </c>
      <c r="BW80" s="16">
        <v>4.726742029958677E-2</v>
      </c>
      <c r="BX80" s="16">
        <v>1.4097935875000001</v>
      </c>
      <c r="BY80" s="16">
        <v>0.16489389870887128</v>
      </c>
      <c r="BZ80" s="16">
        <v>0.38442365605536333</v>
      </c>
      <c r="CA80" s="16">
        <f t="array" ref="CA80:CA103">TRANSPOSE(CB79:CY79)</f>
        <v>0.14455969192708334</v>
      </c>
      <c r="CB80" s="16" t="s">
        <v>103</v>
      </c>
      <c r="CC80" s="16">
        <f>$A$1*Populatie!$CB80*Populatie!CC80/(Distante!CC80*Distante!CC80)</f>
        <v>0.2068193699074074</v>
      </c>
      <c r="CD80" s="16">
        <f>$A$1*Populatie!$CB80*Populatie!CD80/(Distante!CD80*Distante!CD80)</f>
        <v>4.5987833833333332E-2</v>
      </c>
      <c r="CE80" s="16">
        <f>$A$1*Populatie!$CB80*Populatie!CE80/(Distante!CE80*Distante!CE80)</f>
        <v>1.377586442421844E-2</v>
      </c>
      <c r="CF80" s="16">
        <f>$A$1*Populatie!$CB80*Populatie!CF80/(Distante!CF80*Distante!CF80)</f>
        <v>7.023251903114186E-2</v>
      </c>
      <c r="CG80" s="16">
        <f>$A$1*Populatie!$CB80*Populatie!CG80/(Distante!CG80*Distante!CG80)</f>
        <v>7.6286589824380163E-2</v>
      </c>
      <c r="CH80" s="16">
        <f>$A$1*Populatie!$CB80*Populatie!CH80/(Distante!CH80*Distante!CH80)</f>
        <v>0.89219110312500005</v>
      </c>
      <c r="CI80" s="16">
        <f>$A$1*Populatie!$CB80*Populatie!CI80/(Distante!CI80*Distante!CI80)</f>
        <v>0.1049940562957403</v>
      </c>
      <c r="CJ80" s="16">
        <f>$A$1*Populatie!$CB80*Populatie!CJ80/(Distante!CJ80*Distante!CJ80)</f>
        <v>0.3745815372781065</v>
      </c>
      <c r="CK80" s="16">
        <f>$A$1*Populatie!$CB80*Populatie!CK80/(Distante!CK80*Distante!CK80)</f>
        <v>4.2699527006172841E-2</v>
      </c>
      <c r="CL80" s="16">
        <f>$A$1*Populatie!$CB80*Populatie!CL80/(Distante!CL80*Distante!CL80)</f>
        <v>0.1641452411157025</v>
      </c>
      <c r="CM80" s="16">
        <f>$A$1*Populatie!$CB80*Populatie!CM80/(Distante!CM80*Distante!CM80)</f>
        <v>1.7223218084473527E-2</v>
      </c>
      <c r="CN80" s="16">
        <f>$A$1*Populatie!$CB80*Populatie!CN80/(Distante!CN80*Distante!CN80)</f>
        <v>0.37326419466666666</v>
      </c>
      <c r="CO80" s="16">
        <f>$A$1*Populatie!$CB80*Populatie!CO80/(Distante!CO80*Distante!CO80)</f>
        <v>0.24513813229166667</v>
      </c>
      <c r="CP80" s="16">
        <f>$A$1*Populatie!$CB80*Populatie!CP80/(Distante!CP80*Distante!CP80)</f>
        <v>3.2093183801652894E-2</v>
      </c>
      <c r="CQ80" s="16">
        <f>$A$1*Populatie!$CB80*Populatie!CQ80/(Distante!CQ80*Distante!CQ80)</f>
        <v>0.13111450575259515</v>
      </c>
      <c r="CR80" s="16">
        <f>$A$1*Populatie!$CB80*Populatie!CR80/(Distante!CR80*Distante!CR80)</f>
        <v>4.0750708653061227E-2</v>
      </c>
      <c r="CS80" s="16">
        <f>$A$1*Populatie!$CB80*Populatie!CS80/(Distante!CS80*Distante!CS80)</f>
        <v>3.4935009555555556</v>
      </c>
      <c r="CT80" s="16">
        <f>$A$1*Populatie!$CB80*Populatie!CT80/(Distante!CT80*Distante!CT80)</f>
        <v>3.1473601830621305E-2</v>
      </c>
      <c r="CU80" s="16">
        <f>$A$1*Populatie!$CB80*Populatie!CU80/(Distante!CU80*Distante!CU80)</f>
        <v>2.8881783117603553E-2</v>
      </c>
      <c r="CV80" s="16">
        <f>$A$1*Populatie!$CB80*Populatie!CV80/(Distante!CV80*Distante!CV80)</f>
        <v>4.6667079469434831E-2</v>
      </c>
      <c r="CW80" s="16">
        <f>$A$1*Populatie!$CB80*Populatie!CW80/(Distante!CW80*Distante!CW80)</f>
        <v>0.11386521795481569</v>
      </c>
      <c r="CX80" s="16">
        <f>$A$1*Populatie!$CB80*Populatie!CX80/(Distante!CX80*Distante!CX80)</f>
        <v>5.2383344723472204E-2</v>
      </c>
      <c r="CY80" s="16">
        <f>$A$1*Populatie!$CB80*Populatie!CY80/(Distante!CY80*Distante!CY80)</f>
        <v>5.0348278000320462E-2</v>
      </c>
    </row>
    <row r="81" spans="1:103" ht="15.75" customHeight="1" x14ac:dyDescent="0.25">
      <c r="A81" s="2" t="s">
        <v>80</v>
      </c>
      <c r="B81" s="16">
        <v>20.270470101111112</v>
      </c>
      <c r="C81" s="16">
        <v>0.54620370176977984</v>
      </c>
      <c r="D81" s="16">
        <v>0.73553576773356399</v>
      </c>
      <c r="E81" s="16">
        <v>2.9699490681440444</v>
      </c>
      <c r="F81" s="16">
        <v>1.5039768550187422</v>
      </c>
      <c r="G81" s="16">
        <v>1.8996976128888887</v>
      </c>
      <c r="H81" s="16">
        <v>2.47114101275</v>
      </c>
      <c r="I81" s="16">
        <v>0.10803871560128185</v>
      </c>
      <c r="J81" s="16">
        <v>1.533168278E-2</v>
      </c>
      <c r="K81" s="16">
        <v>0.41699754931640626</v>
      </c>
      <c r="L81" s="16">
        <v>6.5003228917245262E-2</v>
      </c>
      <c r="M81" s="16">
        <v>2.6751055647351744E-2</v>
      </c>
      <c r="N81" s="16">
        <v>0.1209049254</v>
      </c>
      <c r="O81" s="16">
        <v>0.18242384475725368</v>
      </c>
      <c r="P81" s="16">
        <v>8.6485843772316731E-2</v>
      </c>
      <c r="Q81" s="16">
        <v>0.15298015445816185</v>
      </c>
      <c r="R81" s="16">
        <v>0.84655861723886039</v>
      </c>
      <c r="S81" s="16">
        <v>0.13730292936449964</v>
      </c>
      <c r="T81" s="16">
        <v>5.310011628683408E-2</v>
      </c>
      <c r="U81" s="16">
        <v>0.5024081801111111</v>
      </c>
      <c r="V81" s="16">
        <v>4.3083189564444443E-2</v>
      </c>
      <c r="W81" s="16">
        <v>6.1352979123850737E-2</v>
      </c>
      <c r="X81" s="16">
        <v>2.8615771530864196</v>
      </c>
      <c r="Y81" s="16">
        <v>2.4102956084369929E-2</v>
      </c>
      <c r="Z81" s="16">
        <v>0.2768738784375</v>
      </c>
      <c r="AA81" s="16">
        <v>4.4400182260681445E-2</v>
      </c>
      <c r="AB81" s="16">
        <v>4.4140700676041096E-2</v>
      </c>
      <c r="AC81" s="16">
        <v>0.71396049107142867</v>
      </c>
      <c r="AD81" s="16">
        <v>0.10333605799004075</v>
      </c>
      <c r="AE81" s="16">
        <v>2.2436156695652172</v>
      </c>
      <c r="AF81" s="16">
        <v>1.7357426680000001</v>
      </c>
      <c r="AG81" s="16">
        <v>3.1603158687763096E-2</v>
      </c>
      <c r="AH81" s="16">
        <v>6.6013758715397927E-2</v>
      </c>
      <c r="AI81" s="16">
        <v>3.0386762910997733E-2</v>
      </c>
      <c r="AJ81" s="16">
        <v>3.2332215515570931E-2</v>
      </c>
      <c r="AK81" s="16">
        <v>1.9363294130886426E-2</v>
      </c>
      <c r="AL81" s="16">
        <v>9.071067948E-2</v>
      </c>
      <c r="AM81" s="16">
        <v>7.9967096538512347E-2</v>
      </c>
      <c r="AN81" s="16">
        <v>5.9863377964871532E-2</v>
      </c>
      <c r="AO81" s="16">
        <v>0.18394706244628098</v>
      </c>
      <c r="AP81" s="16">
        <v>4.7761900176366841E-2</v>
      </c>
      <c r="AQ81" s="16">
        <v>3.648708311111111E-2</v>
      </c>
      <c r="AR81" s="16">
        <v>8.5956900147928991E-3</v>
      </c>
      <c r="AS81" s="16">
        <v>0.15346611978342359</v>
      </c>
      <c r="AT81" s="16">
        <v>0.10933201527272728</v>
      </c>
      <c r="AU81" s="16">
        <v>0.14883016408163263</v>
      </c>
      <c r="AV81" s="16">
        <v>6.2666927218364199E-2</v>
      </c>
      <c r="AW81" s="16">
        <v>8.1490497039600165E-2</v>
      </c>
      <c r="AX81" s="16">
        <v>3.4794569940664058E-2</v>
      </c>
      <c r="AY81" s="16">
        <v>2.6835848299319728E-2</v>
      </c>
      <c r="AZ81" s="16">
        <v>0.12855821921768706</v>
      </c>
      <c r="BA81" s="16">
        <v>3.6612313042831648E-2</v>
      </c>
      <c r="BB81" s="16">
        <v>0.18347016718367345</v>
      </c>
      <c r="BC81" s="16">
        <v>1.42894908525</v>
      </c>
      <c r="BD81" s="16">
        <v>5.1519283556786706E-2</v>
      </c>
      <c r="BE81" s="16">
        <v>0.17440225693622616</v>
      </c>
      <c r="BF81" s="16">
        <v>0.14633048980380498</v>
      </c>
      <c r="BG81" s="16">
        <v>0.50413022024221454</v>
      </c>
      <c r="BH81" s="16">
        <v>0.20510995581007915</v>
      </c>
      <c r="BI81" s="16">
        <v>0.30507618143961923</v>
      </c>
      <c r="BJ81" s="16">
        <v>0.17710466973931738</v>
      </c>
      <c r="BK81" s="16">
        <v>2.3118720663265303E-2</v>
      </c>
      <c r="BL81" s="16">
        <v>9.2928335959999997E-2</v>
      </c>
      <c r="BM81" s="16">
        <v>3.6378324142035311E-2</v>
      </c>
      <c r="BN81" s="16">
        <v>0.46628770624589083</v>
      </c>
      <c r="BO81" s="16">
        <v>0.79588745742187494</v>
      </c>
      <c r="BP81" s="16">
        <v>5.9945988287133475E-2</v>
      </c>
      <c r="BQ81" s="16">
        <v>1.1645977076923077</v>
      </c>
      <c r="BR81" s="16">
        <v>1.6829132986767484E-2</v>
      </c>
      <c r="BS81" s="16">
        <v>1.7166144976331361</v>
      </c>
      <c r="BT81" s="16">
        <v>0.1207039611426171</v>
      </c>
      <c r="BU81" s="16">
        <v>0.46553124688365655</v>
      </c>
      <c r="BV81" s="16">
        <v>1.896677778194783E-2</v>
      </c>
      <c r="BW81" s="16">
        <v>6.5525707291666666E-2</v>
      </c>
      <c r="BX81" s="16">
        <v>0.11207268453301607</v>
      </c>
      <c r="BY81" s="16">
        <v>0.50398624499314126</v>
      </c>
      <c r="BZ81" s="16">
        <v>4.8723867060491491E-2</v>
      </c>
      <c r="CA81" s="16">
        <v>0.85619355096952898</v>
      </c>
      <c r="CB81" s="16">
        <f t="array" ref="CB81:CB103">TRANSPOSE(CC80:CY80)</f>
        <v>0.2068193699074074</v>
      </c>
      <c r="CC81" s="16" t="s">
        <v>103</v>
      </c>
      <c r="CD81" s="16">
        <f>$A$1*Populatie!$CC81*Populatie!CD81/(Distante!CD81*Distante!CD81)</f>
        <v>6.8093820321329643E-2</v>
      </c>
      <c r="CE81" s="16">
        <f>$A$1*Populatie!$CC81*Populatie!CE81/(Distante!CE81*Distante!CE81)</f>
        <v>1.6805662165576694E-2</v>
      </c>
      <c r="CF81" s="16">
        <f>$A$1*Populatie!$CC81*Populatie!CF81/(Distante!CF81*Distante!CF81)</f>
        <v>8.0114734877126642E-2</v>
      </c>
      <c r="CG81" s="16">
        <f>$A$1*Populatie!$CC81*Populatie!CG81/(Distante!CG81*Distante!CG81)</f>
        <v>0.10575429594907407</v>
      </c>
      <c r="CH81" s="16">
        <f>$A$1*Populatie!$CC81*Populatie!CH81/(Distante!CH81*Distante!CH81)</f>
        <v>0.56706630356718191</v>
      </c>
      <c r="CI81" s="16">
        <f>$A$1*Populatie!$CC81*Populatie!CI81/(Distante!CI81*Distante!CI81)</f>
        <v>0.13507548048907389</v>
      </c>
      <c r="CJ81" s="16">
        <f>$A$1*Populatie!$CC81*Populatie!CJ81/(Distante!CJ81*Distante!CJ81)</f>
        <v>0.26109588044444443</v>
      </c>
      <c r="CK81" s="16">
        <f>$A$1*Populatie!$CC81*Populatie!CK81/(Distante!CK81*Distante!CK81)</f>
        <v>7.4056956176894728E-2</v>
      </c>
      <c r="CL81" s="16">
        <f>$A$1*Populatie!$CC81*Populatie!CL81/(Distante!CL81*Distante!CL81)</f>
        <v>0.19388932583826426</v>
      </c>
      <c r="CM81" s="16">
        <f>$A$1*Populatie!$CC81*Populatie!CM81/(Distante!CM81*Distante!CM81)</f>
        <v>2.1520990637237451E-2</v>
      </c>
      <c r="CN81" s="16">
        <f>$A$1*Populatie!$CC81*Populatie!CN81/(Distante!CN81*Distante!CN81)</f>
        <v>2.1649397527777778</v>
      </c>
      <c r="CO81" s="16">
        <f>$A$1*Populatie!$CC81*Populatie!CO81/(Distante!CO81*Distante!CO81)</f>
        <v>0.51185017539062494</v>
      </c>
      <c r="CP81" s="16">
        <f>$A$1*Populatie!$CC81*Populatie!CP81/(Distante!CP81*Distante!CP81)</f>
        <v>5.4925953055936588E-2</v>
      </c>
      <c r="CQ81" s="16">
        <f>$A$1*Populatie!$CC81*Populatie!CQ81/(Distante!CQ81*Distante!CQ81)</f>
        <v>0.17316827137580793</v>
      </c>
      <c r="CR81" s="16">
        <f>$A$1*Populatie!$CC81*Populatie!CR81/(Distante!CR81*Distante!CR81)</f>
        <v>4.385852255621301E-2</v>
      </c>
      <c r="CS81" s="16">
        <f>$A$1*Populatie!$CC81*Populatie!CS81/(Distante!CS81*Distante!CS81)</f>
        <v>0.24113900853994488</v>
      </c>
      <c r="CT81" s="16">
        <f>$A$1*Populatie!$CC81*Populatie!CT81/(Distante!CT81*Distante!CT81)</f>
        <v>5.7689815613586562E-2</v>
      </c>
      <c r="CU81" s="16">
        <f>$A$1*Populatie!$CC81*Populatie!CU81/(Distante!CU81*Distante!CU81)</f>
        <v>5.1536820248888886E-2</v>
      </c>
      <c r="CV81" s="16">
        <f>$A$1*Populatie!$CC81*Populatie!CV81/(Distante!CV81*Distante!CV81)</f>
        <v>6.0920509816116811E-2</v>
      </c>
      <c r="CW81" s="16">
        <f>$A$1*Populatie!$CC81*Populatie!CW81/(Distante!CW81*Distante!CW81)</f>
        <v>0.13666464644367549</v>
      </c>
      <c r="CX81" s="16">
        <f>$A$1*Populatie!$CC81*Populatie!CX81/(Distante!CX81*Distante!CX81)</f>
        <v>7.6879580371900819E-2</v>
      </c>
      <c r="CY81" s="16">
        <f>$A$1*Populatie!$CC81*Populatie!CY81/(Distante!CY81*Distante!CY81)</f>
        <v>7.1191529174804688E-2</v>
      </c>
    </row>
    <row r="82" spans="1:103" ht="15.75" customHeight="1" x14ac:dyDescent="0.25">
      <c r="A82" s="2" t="s">
        <v>81</v>
      </c>
      <c r="B82" s="16">
        <v>7.8034810297783936</v>
      </c>
      <c r="C82" s="16">
        <v>17.152834812098298</v>
      </c>
      <c r="D82" s="16">
        <v>1.6209359799382714</v>
      </c>
      <c r="E82" s="16">
        <v>0.25967054492696795</v>
      </c>
      <c r="F82" s="16">
        <v>2.3209146361082205</v>
      </c>
      <c r="G82" s="16">
        <v>0.64382254729461974</v>
      </c>
      <c r="H82" s="16">
        <v>0.41189384564007414</v>
      </c>
      <c r="I82" s="16">
        <v>0.28900586530314099</v>
      </c>
      <c r="J82" s="16">
        <v>0.42087831377777774</v>
      </c>
      <c r="K82" s="16">
        <v>9.9441632010557085E-2</v>
      </c>
      <c r="L82" s="16">
        <v>0.4628635398593835</v>
      </c>
      <c r="M82" s="16">
        <v>6.8997000425330815E-2</v>
      </c>
      <c r="N82" s="16">
        <v>8.1030919921875E-2</v>
      </c>
      <c r="O82" s="16">
        <v>0.23912491217802165</v>
      </c>
      <c r="P82" s="16">
        <v>0.33630015127272728</v>
      </c>
      <c r="Q82" s="16">
        <v>6.7268525585937489E-2</v>
      </c>
      <c r="R82" s="16">
        <v>0.4258356448542534</v>
      </c>
      <c r="S82" s="16">
        <v>9.4775569877551022E-2</v>
      </c>
      <c r="T82" s="16">
        <v>0.59419867113740965</v>
      </c>
      <c r="U82" s="16">
        <v>0.19860305187555558</v>
      </c>
      <c r="V82" s="16">
        <v>0.62304041664932364</v>
      </c>
      <c r="W82" s="16">
        <v>0.10365138579881657</v>
      </c>
      <c r="X82" s="16">
        <v>0.27661575906291513</v>
      </c>
      <c r="Y82" s="16">
        <v>0.11836322106960495</v>
      </c>
      <c r="Z82" s="16">
        <v>0.18459917254174399</v>
      </c>
      <c r="AA82" s="16">
        <v>1.0348438571428571</v>
      </c>
      <c r="AB82" s="16">
        <v>1.2905217881599997</v>
      </c>
      <c r="AC82" s="16">
        <v>0.11024614955357143</v>
      </c>
      <c r="AD82" s="16">
        <v>3.3371070224852077E-2</v>
      </c>
      <c r="AE82" s="16">
        <v>0.46984995250761097</v>
      </c>
      <c r="AF82" s="16">
        <v>0.13674722397959183</v>
      </c>
      <c r="AG82" s="16">
        <v>8.1983389971041001E-2</v>
      </c>
      <c r="AH82" s="16">
        <v>1.0345083297668038</v>
      </c>
      <c r="AI82" s="16">
        <v>7.8781553063652587E-2</v>
      </c>
      <c r="AJ82" s="16">
        <v>7.2862242999621255E-2</v>
      </c>
      <c r="AK82" s="16">
        <v>1.6604899056547079E-2</v>
      </c>
      <c r="AL82" s="16">
        <v>5.9547590562227658E-2</v>
      </c>
      <c r="AM82" s="16">
        <v>0.20697658402768165</v>
      </c>
      <c r="AN82" s="16">
        <v>0.30288003757431631</v>
      </c>
      <c r="AO82" s="16">
        <v>0.3062512455335264</v>
      </c>
      <c r="AP82" s="16">
        <v>4.0153593484224967E-2</v>
      </c>
      <c r="AQ82" s="16">
        <v>4.1906899999999997E-2</v>
      </c>
      <c r="AR82" s="16">
        <v>2.2969770560000002</v>
      </c>
      <c r="AS82" s="16">
        <v>0.20279829556694143</v>
      </c>
      <c r="AT82" s="16">
        <v>0.29089096105375578</v>
      </c>
      <c r="AU82" s="16">
        <v>0.12512203</v>
      </c>
      <c r="AV82" s="16">
        <v>0.33428775326947108</v>
      </c>
      <c r="AW82" s="16">
        <v>5.8024224088642662E-2</v>
      </c>
      <c r="AX82" s="16">
        <v>18.914646055555558</v>
      </c>
      <c r="AY82" s="16">
        <v>0.63233224048442915</v>
      </c>
      <c r="AZ82" s="16">
        <v>4.0929452816129738E-2</v>
      </c>
      <c r="BA82" s="16">
        <v>0.39988479500328727</v>
      </c>
      <c r="BB82" s="16">
        <v>3.5537817497600002E-2</v>
      </c>
      <c r="BC82" s="16">
        <v>0.21523651010516687</v>
      </c>
      <c r="BD82" s="16">
        <v>1.8380031084800001</v>
      </c>
      <c r="BE82" s="16">
        <v>6.6868281032547702E-2</v>
      </c>
      <c r="BF82" s="16">
        <v>0.21621086783999999</v>
      </c>
      <c r="BG82" s="16">
        <v>0.28562295116048403</v>
      </c>
      <c r="BH82" s="16">
        <v>0.16074949943189326</v>
      </c>
      <c r="BI82" s="16">
        <v>0.29086895959595954</v>
      </c>
      <c r="BJ82" s="16">
        <v>0.84099528863636364</v>
      </c>
      <c r="BK82" s="16">
        <v>6.1427319615912204E-2</v>
      </c>
      <c r="BL82" s="16">
        <v>3.2448462275990728E-2</v>
      </c>
      <c r="BM82" s="16">
        <v>3.8134286339533703E-2</v>
      </c>
      <c r="BN82" s="16">
        <v>0.23691661027582478</v>
      </c>
      <c r="BO82" s="16">
        <v>4.3967655061577432E-2</v>
      </c>
      <c r="BP82" s="16">
        <v>0.29474570573979592</v>
      </c>
      <c r="BQ82" s="16">
        <v>4.4957814423076919E-2</v>
      </c>
      <c r="BR82" s="16">
        <v>7.8396563332590777E-2</v>
      </c>
      <c r="BS82" s="16">
        <v>8.6553758096848205E-2</v>
      </c>
      <c r="BT82" s="16">
        <v>0.50544883303666788</v>
      </c>
      <c r="BU82" s="16">
        <v>0.1962228631852552</v>
      </c>
      <c r="BV82" s="16">
        <v>2.4971723039999998E-2</v>
      </c>
      <c r="BW82" s="16">
        <v>0.49925018013087447</v>
      </c>
      <c r="BX82" s="16">
        <v>2.671338106060606E-2</v>
      </c>
      <c r="BY82" s="16">
        <v>0.19065897937408105</v>
      </c>
      <c r="BZ82" s="16">
        <v>1.3976521898491084E-2</v>
      </c>
      <c r="CA82" s="16">
        <v>9.8610473295454554E-2</v>
      </c>
      <c r="CB82" s="16">
        <v>4.5987833833333332E-2</v>
      </c>
      <c r="CC82" s="16">
        <f t="array" ref="CC82:CC103">TRANSPOSE(CD81:CY81)</f>
        <v>6.8093820321329643E-2</v>
      </c>
      <c r="CD82" s="16" t="s">
        <v>103</v>
      </c>
      <c r="CE82" s="16">
        <f>$A$1*Populatie!$CD82*Populatie!CE82/(Distante!CE82*Distante!CE82)</f>
        <v>5.9379614284195983E-2</v>
      </c>
      <c r="CF82" s="16">
        <f>$A$1*Populatie!$CD82*Populatie!CF82/(Distante!CF82*Distante!CF82)</f>
        <v>4.025658708189158E-2</v>
      </c>
      <c r="CG82" s="16">
        <f>$A$1*Populatie!$CD82*Populatie!CG82/(Distante!CG82*Distante!CG82)</f>
        <v>1.32273330234375</v>
      </c>
      <c r="CH82" s="16">
        <f>$A$1*Populatie!$CD82*Populatie!CH82/(Distante!CH82*Distante!CH82)</f>
        <v>8.7563495868014277E-2</v>
      </c>
      <c r="CI82" s="16">
        <f>$A$1*Populatie!$CD82*Populatie!CI82/(Distante!CI82*Distante!CI82)</f>
        <v>0.47441940680473371</v>
      </c>
      <c r="CJ82" s="16">
        <f>$A$1*Populatie!$CD82*Populatie!CJ82/(Distante!CJ82*Distante!CJ82)</f>
        <v>3.83743948178994E-2</v>
      </c>
      <c r="CK82" s="16">
        <f>$A$1*Populatie!$CD82*Populatie!CK82/(Distante!CK82*Distante!CK82)</f>
        <v>3.9512220000000005</v>
      </c>
      <c r="CL82" s="16">
        <f>$A$1*Populatie!$CD82*Populatie!CL82/(Distante!CL82*Distante!CL82)</f>
        <v>5.6063814773776546E-2</v>
      </c>
      <c r="CM82" s="16">
        <f>$A$1*Populatie!$CD82*Populatie!CM82/(Distante!CM82*Distante!CM82)</f>
        <v>8.0776739643050308E-2</v>
      </c>
      <c r="CN82" s="16">
        <f>$A$1*Populatie!$CD82*Populatie!CN82/(Distante!CN82*Distante!CN82)</f>
        <v>8.3574747743055566E-2</v>
      </c>
      <c r="CO82" s="16">
        <f>$A$1*Populatie!$CD82*Populatie!CO82/(Distante!CO82*Distante!CO82)</f>
        <v>3.4407140950154111E-2</v>
      </c>
      <c r="CP82" s="16">
        <f>$A$1*Populatie!$CD82*Populatie!CP82/(Distante!CP82*Distante!CP82)</f>
        <v>0.12323072996539793</v>
      </c>
      <c r="CQ82" s="16">
        <f>$A$1*Populatie!$CD82*Populatie!CQ82/(Distante!CQ82*Distante!CQ82)</f>
        <v>0.41321043388822831</v>
      </c>
      <c r="CR82" s="16">
        <f>$A$1*Populatie!$CD82*Populatie!CR82/(Distante!CR82*Distante!CR82)</f>
        <v>3.2879554898017811E-2</v>
      </c>
      <c r="CS82" s="16">
        <f>$A$1*Populatie!$CD82*Populatie!CS82/(Distante!CS82*Distante!CS82)</f>
        <v>4.1522601753600001E-2</v>
      </c>
      <c r="CT82" s="16">
        <f>$A$1*Populatie!$CD82*Populatie!CT82/(Distante!CT82*Distante!CT82)</f>
        <v>0.14646238551322949</v>
      </c>
      <c r="CU82" s="16">
        <f>$A$1*Populatie!$CD82*Populatie!CU82/(Distante!CU82*Distante!CU82)</f>
        <v>0.1695206724733728</v>
      </c>
      <c r="CV82" s="16">
        <f>$A$1*Populatie!$CD82*Populatie!CV82/(Distante!CV82*Distante!CV82)</f>
        <v>3.4357745209876547</v>
      </c>
      <c r="CW82" s="16">
        <f>$A$1*Populatie!$CD82*Populatie!CW82/(Distante!CW82*Distante!CW82)</f>
        <v>8.1196832766272181E-2</v>
      </c>
      <c r="CX82" s="16">
        <f>$A$1*Populatie!$CD82*Populatie!CX82/(Distante!CX82*Distante!CX82)</f>
        <v>0.33095435472000001</v>
      </c>
      <c r="CY82" s="16">
        <f>$A$1*Populatie!$CD82*Populatie!CY82/(Distante!CY82*Distante!CY82)</f>
        <v>0.35577258172839504</v>
      </c>
    </row>
    <row r="83" spans="1:103" ht="15.75" customHeight="1" x14ac:dyDescent="0.25">
      <c r="A83" s="2" t="s">
        <v>82</v>
      </c>
      <c r="B83" s="16">
        <v>3.112336454681929</v>
      </c>
      <c r="C83" s="16">
        <v>0.6097402074324324</v>
      </c>
      <c r="D83" s="16">
        <v>2.3858467824074072</v>
      </c>
      <c r="E83" s="16">
        <v>9.1877185710246015E-2</v>
      </c>
      <c r="F83" s="16">
        <v>0.3562187510091146</v>
      </c>
      <c r="G83" s="16">
        <v>0.23116666704342653</v>
      </c>
      <c r="H83" s="16">
        <v>0.10617146133034025</v>
      </c>
      <c r="I83" s="16">
        <v>0.56870472421875007</v>
      </c>
      <c r="J83" s="16">
        <v>2.0729462908982747E-2</v>
      </c>
      <c r="K83" s="16">
        <v>5.2488297525689565E-2</v>
      </c>
      <c r="L83" s="16">
        <v>8.7479054250000007E-2</v>
      </c>
      <c r="M83" s="16">
        <v>8.5957257960000005E-2</v>
      </c>
      <c r="N83" s="16">
        <v>5.6080755000000003E-2</v>
      </c>
      <c r="O83" s="16">
        <v>0.36082080825000007</v>
      </c>
      <c r="P83" s="16">
        <v>6.6549778026666673E-2</v>
      </c>
      <c r="Q83" s="16">
        <v>2.6375771644120707E-2</v>
      </c>
      <c r="R83" s="16">
        <v>0.21502568142857142</v>
      </c>
      <c r="S83" s="16">
        <v>1.4383222043599025E-2</v>
      </c>
      <c r="T83" s="16">
        <v>9.5537431973570813E-2</v>
      </c>
      <c r="U83" s="16">
        <v>3.2770954854910717E-2</v>
      </c>
      <c r="V83" s="16">
        <v>2.4412322227146815E-2</v>
      </c>
      <c r="W83" s="16">
        <v>7.7983516672967875E-3</v>
      </c>
      <c r="X83" s="16">
        <v>0.10178730481825866</v>
      </c>
      <c r="Y83" s="16">
        <v>6.4826583360000009E-2</v>
      </c>
      <c r="Z83" s="16">
        <v>0.11187302875000001</v>
      </c>
      <c r="AA83" s="16">
        <v>5.9223066058321762E-2</v>
      </c>
      <c r="AB83" s="16">
        <v>4.8783488067061141E-2</v>
      </c>
      <c r="AC83" s="16">
        <v>3.9156734764542935E-2</v>
      </c>
      <c r="AD83" s="16">
        <v>1.1731951365255244E-2</v>
      </c>
      <c r="AE83" s="16">
        <v>0.13622287847494002</v>
      </c>
      <c r="AF83" s="16">
        <v>3.8525769433593746E-2</v>
      </c>
      <c r="AG83" s="16">
        <v>0.61089644259259257</v>
      </c>
      <c r="AH83" s="16">
        <v>2.8314430272421177E-2</v>
      </c>
      <c r="AI83" s="16">
        <v>0.1218285166875</v>
      </c>
      <c r="AJ83" s="16">
        <v>0.25252434328180734</v>
      </c>
      <c r="AK83" s="16">
        <v>2.1356701386263388E-2</v>
      </c>
      <c r="AL83" s="16">
        <v>4.5927705925595898E-2</v>
      </c>
      <c r="AM83" s="16">
        <v>1.3756747672499998</v>
      </c>
      <c r="AN83" s="16">
        <v>0.13865535488165678</v>
      </c>
      <c r="AO83" s="16">
        <v>0.11613317362258953</v>
      </c>
      <c r="AP83" s="16">
        <v>5.6972233586776853E-2</v>
      </c>
      <c r="AQ83" s="16">
        <v>7.1737667243367928E-2</v>
      </c>
      <c r="AR83" s="16">
        <v>7.5224900676397295E-3</v>
      </c>
      <c r="AS83" s="16">
        <v>6.4619800000000005E-2</v>
      </c>
      <c r="AT83" s="16">
        <v>3.8826953693181822E-2</v>
      </c>
      <c r="AU83" s="16">
        <v>1.4751672036311855E-2</v>
      </c>
      <c r="AV83" s="16">
        <v>0.1230090778425656</v>
      </c>
      <c r="AW83" s="16">
        <v>4.4236970523415978E-2</v>
      </c>
      <c r="AX83" s="16">
        <v>3.0257610735418428E-2</v>
      </c>
      <c r="AY83" s="16">
        <v>6.5668925170898437E-2</v>
      </c>
      <c r="AZ83" s="16">
        <v>1.61460938131412E-2</v>
      </c>
      <c r="BA83" s="16">
        <v>2.1940072277227725E-2</v>
      </c>
      <c r="BB83" s="16">
        <v>1.2668349407898816E-2</v>
      </c>
      <c r="BC83" s="16">
        <v>5.1964012170000004E-2</v>
      </c>
      <c r="BD83" s="16">
        <v>6.2865916374182026E-2</v>
      </c>
      <c r="BE83" s="16">
        <v>2.672145081440443E-2</v>
      </c>
      <c r="BF83" s="16">
        <v>0.13774220526315789</v>
      </c>
      <c r="BG83" s="16">
        <v>0.10220249618055556</v>
      </c>
      <c r="BH83" s="16">
        <v>0.15938707166251334</v>
      </c>
      <c r="BI83" s="16">
        <v>7.4704671847460338E-2</v>
      </c>
      <c r="BJ83" s="16">
        <v>9.599783299150777E-2</v>
      </c>
      <c r="BK83" s="16">
        <v>9.2689025624999991E-2</v>
      </c>
      <c r="BL83" s="16">
        <v>6.5918609375487658E-3</v>
      </c>
      <c r="BM83" s="16">
        <v>7.5472650067904018E-2</v>
      </c>
      <c r="BN83" s="16">
        <v>9.3595059428073751E-2</v>
      </c>
      <c r="BO83" s="16">
        <v>1.3303120992530882E-2</v>
      </c>
      <c r="BP83" s="16">
        <v>0.18395149664683616</v>
      </c>
      <c r="BQ83" s="16">
        <v>1.14516624768E-2</v>
      </c>
      <c r="BR83" s="16">
        <v>3.8495267300832345E-2</v>
      </c>
      <c r="BS83" s="16">
        <v>3.1849500507185123E-2</v>
      </c>
      <c r="BT83" s="16">
        <v>0.19321415791420116</v>
      </c>
      <c r="BU83" s="16">
        <v>0.10580709115304709</v>
      </c>
      <c r="BV83" s="16">
        <v>7.5011718857142848E-2</v>
      </c>
      <c r="BW83" s="16">
        <v>4.9482138150937348E-2</v>
      </c>
      <c r="BX83" s="16">
        <v>8.2597791232638888E-3</v>
      </c>
      <c r="BY83" s="16">
        <v>2.2813998101222595E-2</v>
      </c>
      <c r="BZ83" s="16">
        <v>4.9218136893509762E-3</v>
      </c>
      <c r="CA83" s="16">
        <v>2.8099920029999999E-2</v>
      </c>
      <c r="CB83" s="16">
        <v>1.377586442421844E-2</v>
      </c>
      <c r="CC83" s="16">
        <v>1.6805662165576694E-2</v>
      </c>
      <c r="CD83" s="16">
        <f t="array" ref="CD83:CD103">TRANSPOSE(CE82:CY82)</f>
        <v>5.9379614284195983E-2</v>
      </c>
      <c r="CE83" s="16" t="s">
        <v>103</v>
      </c>
      <c r="CF83" s="16">
        <f>$A$1*Populatie!$CE83*Populatie!CF83/(Distante!CF83*Distante!CF83)</f>
        <v>1.9901630036157025E-2</v>
      </c>
      <c r="CG83" s="16">
        <f>$A$1*Populatie!$CE83*Populatie!CG83/(Distante!CG83*Distante!CG83)</f>
        <v>0.10778817417820068</v>
      </c>
      <c r="CH83" s="16">
        <f>$A$1*Populatie!$CE83*Populatie!CH83/(Distante!CH83*Distante!CH83)</f>
        <v>2.4146054137892625E-2</v>
      </c>
      <c r="CI83" s="16">
        <f>$A$1*Populatie!$CE83*Populatie!CI83/(Distante!CI83*Distante!CI83)</f>
        <v>7.7588369329388548E-2</v>
      </c>
      <c r="CJ83" s="16">
        <f>$A$1*Populatie!$CE83*Populatie!CJ83/(Distante!CJ83*Distante!CJ83)</f>
        <v>1.07455891957145E-2</v>
      </c>
      <c r="CK83" s="16">
        <f>$A$1*Populatie!$CE83*Populatie!CK83/(Distante!CK83*Distante!CK83)</f>
        <v>5.426010453254132E-2</v>
      </c>
      <c r="CL83" s="16">
        <f>$A$1*Populatie!$CE83*Populatie!CL83/(Distante!CL83*Distante!CL83)</f>
        <v>2.2157648776859502E-2</v>
      </c>
      <c r="CM83" s="16">
        <f>$A$1*Populatie!$CE83*Populatie!CM83/(Distante!CM83*Distante!CM83)</f>
        <v>1.300808044970414</v>
      </c>
      <c r="CN83" s="16">
        <f>$A$1*Populatie!$CE83*Populatie!CN83/(Distante!CN83*Distante!CN83)</f>
        <v>2.7241680392156863E-2</v>
      </c>
      <c r="CO83" s="16">
        <f>$A$1*Populatie!$CE83*Populatie!CO83/(Distante!CO83*Distante!CO83)</f>
        <v>1.0404978714298191E-2</v>
      </c>
      <c r="CP83" s="16">
        <f>$A$1*Populatie!$CE83*Populatie!CP83/(Distante!CP83*Distante!CP83)</f>
        <v>0.48464849999999998</v>
      </c>
      <c r="CQ83" s="16">
        <f>$A$1*Populatie!$CE83*Populatie!CQ83/(Distante!CQ83*Distante!CQ83)</f>
        <v>7.2491216964285704E-2</v>
      </c>
      <c r="CR83" s="16">
        <f>$A$1*Populatie!$CE83*Populatie!CR83/(Distante!CR83*Distante!CR83)</f>
        <v>4.6795505166666668E-2</v>
      </c>
      <c r="CS83" s="16">
        <f>$A$1*Populatie!$CE83*Populatie!CS83/(Distante!CS83*Distante!CS83)</f>
        <v>1.2719795998721294E-2</v>
      </c>
      <c r="CT83" s="16">
        <f>$A$1*Populatie!$CE83*Populatie!CT83/(Distante!CT83*Distante!CT83)</f>
        <v>0.49861580052083326</v>
      </c>
      <c r="CU83" s="16">
        <f>$A$1*Populatie!$CE83*Populatie!CU83/(Distante!CU83*Distante!CU83)</f>
        <v>0.25737485771484375</v>
      </c>
      <c r="CV83" s="16">
        <f>$A$1*Populatie!$CE83*Populatie!CV83/(Distante!CV83*Distante!CV83)</f>
        <v>6.5634499631469306E-2</v>
      </c>
      <c r="CW83" s="16">
        <f>$A$1*Populatie!$CE83*Populatie!CW83/(Distante!CW83*Distante!CW83)</f>
        <v>4.6910091421106109E-2</v>
      </c>
      <c r="CX83" s="16">
        <f>$A$1*Populatie!$CE83*Populatie!CX83/(Distante!CX83*Distante!CX83)</f>
        <v>7.4330123950195309E-2</v>
      </c>
      <c r="CY83" s="16">
        <f>$A$1*Populatie!$CE83*Populatie!CY83/(Distante!CY83*Distante!CY83)</f>
        <v>2.8175441545328941E-2</v>
      </c>
    </row>
    <row r="84" spans="1:103" ht="15.75" customHeight="1" x14ac:dyDescent="0.25">
      <c r="A84" s="2" t="s">
        <v>83</v>
      </c>
      <c r="B84" s="16">
        <v>17.055371646090535</v>
      </c>
      <c r="C84" s="16">
        <v>0.39109724390624995</v>
      </c>
      <c r="D84" s="16">
        <v>0.56590568847656253</v>
      </c>
      <c r="E84" s="16">
        <v>1.82674782</v>
      </c>
      <c r="F84" s="16">
        <v>1.3310022428339643</v>
      </c>
      <c r="G84" s="16">
        <v>0.89909249074074082</v>
      </c>
      <c r="H84" s="16">
        <v>0.31836421219281658</v>
      </c>
      <c r="I84" s="16">
        <v>8.421282870370371E-2</v>
      </c>
      <c r="J84" s="16">
        <v>1.3804913991280223E-2</v>
      </c>
      <c r="K84" s="16">
        <v>0.46562450400000005</v>
      </c>
      <c r="L84" s="16">
        <v>4.6832391787343781E-2</v>
      </c>
      <c r="M84" s="16">
        <v>2.0337567352606997E-2</v>
      </c>
      <c r="N84" s="16">
        <v>0.329599368</v>
      </c>
      <c r="O84" s="16">
        <v>0.1430680423140496</v>
      </c>
      <c r="P84" s="16">
        <v>9.6236113168724283E-2</v>
      </c>
      <c r="Q84" s="16">
        <v>0.19988296646942799</v>
      </c>
      <c r="R84" s="16">
        <v>0.72529550964187328</v>
      </c>
      <c r="S84" s="16">
        <v>3.2276359032501895E-2</v>
      </c>
      <c r="T84" s="16">
        <v>4.4321200533333334E-2</v>
      </c>
      <c r="U84" s="16">
        <v>0.10187232495867769</v>
      </c>
      <c r="V84" s="16">
        <v>2.936231093333333E-2</v>
      </c>
      <c r="W84" s="16">
        <v>1.6238906112161312E-2</v>
      </c>
      <c r="X84" s="16">
        <v>0.43758826038781168</v>
      </c>
      <c r="Y84" s="16">
        <v>1.8068491374182035E-2</v>
      </c>
      <c r="Z84" s="16">
        <v>0.2205367165814463</v>
      </c>
      <c r="AA84" s="16">
        <v>3.1717976190476185E-2</v>
      </c>
      <c r="AB84" s="16">
        <v>3.1532611394557819E-2</v>
      </c>
      <c r="AC84" s="16">
        <v>0.19704584194214875</v>
      </c>
      <c r="AD84" s="16">
        <v>4.0471249479708635E-2</v>
      </c>
      <c r="AE84" s="16">
        <v>0.4374713445105462</v>
      </c>
      <c r="AF84" s="16">
        <v>0.12578665831758032</v>
      </c>
      <c r="AG84" s="16">
        <v>2.5025779389441727E-2</v>
      </c>
      <c r="AH84" s="16">
        <v>2.9483300595238095E-2</v>
      </c>
      <c r="AI84" s="16">
        <v>2.2832077031249998E-2</v>
      </c>
      <c r="AJ84" s="16">
        <v>4.4223509166666668E-2</v>
      </c>
      <c r="AK84" s="16">
        <v>4.3210593537414958E-2</v>
      </c>
      <c r="AL84" s="16">
        <v>0.31932686157024792</v>
      </c>
      <c r="AM84" s="16">
        <v>5.9879206125707643E-2</v>
      </c>
      <c r="AN84" s="16">
        <v>4.2838055784179235E-2</v>
      </c>
      <c r="AO84" s="16">
        <v>0.13500469811320756</v>
      </c>
      <c r="AP84" s="16">
        <v>0.1117602197231834</v>
      </c>
      <c r="AQ84" s="16">
        <v>5.3777883506343709E-2</v>
      </c>
      <c r="AR84" s="16">
        <v>5.0511906887755103E-3</v>
      </c>
      <c r="AS84" s="16">
        <v>0.11368190493435945</v>
      </c>
      <c r="AT84" s="16">
        <v>8.0242301886792461E-2</v>
      </c>
      <c r="AU84" s="16">
        <v>3.3392563826928241E-2</v>
      </c>
      <c r="AV84" s="16">
        <v>4.5184522653061228E-2</v>
      </c>
      <c r="AW84" s="16">
        <v>6.5393410593028528E-2</v>
      </c>
      <c r="AX84" s="16">
        <v>2.0381277669270833E-2</v>
      </c>
      <c r="AY84" s="16">
        <v>3.4009078259402935E-2</v>
      </c>
      <c r="AZ84" s="16">
        <v>0.21200850617283951</v>
      </c>
      <c r="BA84" s="16">
        <v>3.8516727961432504E-2</v>
      </c>
      <c r="BB84" s="16">
        <v>4.884362372448979E-2</v>
      </c>
      <c r="BC84" s="16">
        <v>0.1082073175</v>
      </c>
      <c r="BD84" s="16">
        <v>4.0919853176652886E-2</v>
      </c>
      <c r="BE84" s="16">
        <v>2.8247741249999998</v>
      </c>
      <c r="BF84" s="16">
        <v>0.11504975000000001</v>
      </c>
      <c r="BG84" s="16">
        <v>0.41329444120707592</v>
      </c>
      <c r="BH84" s="16">
        <v>0.18151995511087074</v>
      </c>
      <c r="BI84" s="16">
        <v>0.22978897435897436</v>
      </c>
      <c r="BJ84" s="16">
        <v>0.12902327003734559</v>
      </c>
      <c r="BK84" s="16">
        <v>1.7813553917641403E-2</v>
      </c>
      <c r="BL84" s="16">
        <v>3.7475189822485204E-2</v>
      </c>
      <c r="BM84" s="16">
        <v>7.0850544217687064E-2</v>
      </c>
      <c r="BN84" s="16">
        <v>1.6725061453287198</v>
      </c>
      <c r="BO84" s="16">
        <v>4.1277940844233058E-2</v>
      </c>
      <c r="BP84" s="16">
        <v>4.656217439737035E-2</v>
      </c>
      <c r="BQ84" s="16">
        <v>4.4342445619834713E-2</v>
      </c>
      <c r="BR84" s="16">
        <v>1.1984909629629628E-2</v>
      </c>
      <c r="BS84" s="16">
        <v>0.11761809815585959</v>
      </c>
      <c r="BT84" s="16">
        <v>8.7247398084205841E-2</v>
      </c>
      <c r="BU84" s="16">
        <v>5.6560520370370373</v>
      </c>
      <c r="BV84" s="16">
        <v>2.362295061728395E-2</v>
      </c>
      <c r="BW84" s="16">
        <v>4.7245779183673467E-2</v>
      </c>
      <c r="BX84" s="16">
        <v>3.3401540322580643E-2</v>
      </c>
      <c r="BY84" s="16">
        <v>8.91408679245283E-2</v>
      </c>
      <c r="BZ84" s="16">
        <v>1.5652733570951212E-2</v>
      </c>
      <c r="CA84" s="16">
        <v>8.4260014800000005E-2</v>
      </c>
      <c r="CB84" s="16">
        <v>7.023251903114186E-2</v>
      </c>
      <c r="CC84" s="16">
        <v>8.0114734877126642E-2</v>
      </c>
      <c r="CD84" s="16">
        <v>4.025658708189158E-2</v>
      </c>
      <c r="CE84" s="16">
        <f t="array" ref="CE84:CE103">TRANSPOSE(CF83:CY83)</f>
        <v>1.9901630036157025E-2</v>
      </c>
      <c r="CF84" s="16" t="s">
        <v>103</v>
      </c>
      <c r="CG84" s="16">
        <f>$A$1*Populatie!$CF84*Populatie!CG84/(Distante!CG84*Distante!CG84)</f>
        <v>7.6251662448979587E-2</v>
      </c>
      <c r="CH84" s="16">
        <f>$A$1*Populatie!$CF84*Populatie!CH84/(Distante!CH84*Distante!CH84)</f>
        <v>6.4475619718309868E-2</v>
      </c>
      <c r="CI84" s="16">
        <f>$A$1*Populatie!$CF84*Populatie!CI84/(Distante!CI84*Distante!CI84)</f>
        <v>0.11698142479338845</v>
      </c>
      <c r="CJ84" s="16">
        <f>$A$1*Populatie!$CF84*Populatie!CJ84/(Distante!CJ84*Distante!CJ84)</f>
        <v>3.089298842592593E-2</v>
      </c>
      <c r="CK84" s="16">
        <f>$A$1*Populatie!$CF84*Populatie!CK84/(Distante!CK84*Distante!CK84)</f>
        <v>3.8888161111111118E-2</v>
      </c>
      <c r="CL84" s="16">
        <f>$A$1*Populatie!$CF84*Populatie!CL84/(Distante!CL84*Distante!CL84)</f>
        <v>0.34893378125000002</v>
      </c>
      <c r="CM84" s="16">
        <f>$A$1*Populatie!$CF84*Populatie!CM84/(Distante!CM84*Distante!CM84)</f>
        <v>2.708739053254438E-2</v>
      </c>
      <c r="CN84" s="16">
        <f>$A$1*Populatie!$CF84*Populatie!CN84/(Distante!CN84*Distante!CN84)</f>
        <v>0.16394028703703706</v>
      </c>
      <c r="CO84" s="16">
        <f>$A$1*Populatie!$CF84*Populatie!CO84/(Distante!CO84*Distante!CO84)</f>
        <v>2.748625023084026E-2</v>
      </c>
      <c r="CP84" s="16">
        <f>$A$1*Populatie!$CF84*Populatie!CP84/(Distante!CP84*Distante!CP84)</f>
        <v>5.9961166992187502E-2</v>
      </c>
      <c r="CQ84" s="16">
        <f>$A$1*Populatie!$CF84*Populatie!CQ84/(Distante!CQ84*Distante!CQ84)</f>
        <v>0.15337706040000001</v>
      </c>
      <c r="CR84" s="16">
        <f>$A$1*Populatie!$CF84*Populatie!CR84/(Distante!CR84*Distante!CR84)</f>
        <v>0.15016443995243758</v>
      </c>
      <c r="CS84" s="16">
        <f>$A$1*Populatie!$CF84*Populatie!CS84/(Distante!CS84*Distante!CS84)</f>
        <v>5.9163295537190089E-2</v>
      </c>
      <c r="CT84" s="16">
        <f>$A$1*Populatie!$CF84*Populatie!CT84/(Distante!CT84*Distante!CT84)</f>
        <v>4.3938871224489799E-2</v>
      </c>
      <c r="CU84" s="16">
        <f>$A$1*Populatie!$CF84*Populatie!CU84/(Distante!CU84*Distante!CU84)</f>
        <v>3.919275877802024E-2</v>
      </c>
      <c r="CV84" s="16">
        <f>$A$1*Populatie!$CF84*Populatie!CV84/(Distante!CV84*Distante!CV84)</f>
        <v>4.351953486394558E-2</v>
      </c>
      <c r="CW84" s="16">
        <f>$A$1*Populatie!$CF84*Populatie!CW84/(Distante!CW84*Distante!CW84)</f>
        <v>1.0767041866666669</v>
      </c>
      <c r="CX84" s="16">
        <f>$A$1*Populatie!$CF84*Populatie!CX84/(Distante!CX84*Distante!CX84)</f>
        <v>5.5721309326171878E-2</v>
      </c>
      <c r="CY84" s="16">
        <f>$A$1*Populatie!$CF84*Populatie!CY84/(Distante!CY84*Distante!CY84)</f>
        <v>5.3408574307981724E-2</v>
      </c>
    </row>
    <row r="85" spans="1:103" ht="15.75" customHeight="1" x14ac:dyDescent="0.25">
      <c r="A85" s="2" t="s">
        <v>84</v>
      </c>
      <c r="B85" s="16">
        <v>22.794238227891157</v>
      </c>
      <c r="C85" s="16">
        <v>80.946798617999988</v>
      </c>
      <c r="D85" s="16">
        <v>3.871984431818182</v>
      </c>
      <c r="E85" s="16">
        <v>0.48225579722448975</v>
      </c>
      <c r="F85" s="16">
        <v>8.8431733206666667</v>
      </c>
      <c r="G85" s="16">
        <v>1.5694668964598084</v>
      </c>
      <c r="H85" s="16">
        <v>0.62585082660155122</v>
      </c>
      <c r="I85" s="16">
        <v>0.66720997882797739</v>
      </c>
      <c r="J85" s="16">
        <v>1.0429467814814815</v>
      </c>
      <c r="K85" s="16">
        <v>0.33504184656461378</v>
      </c>
      <c r="L85" s="16">
        <v>3.8953089826530611</v>
      </c>
      <c r="M85" s="16">
        <v>0.13126014104308392</v>
      </c>
      <c r="N85" s="16">
        <v>0.16264525122070311</v>
      </c>
      <c r="O85" s="16">
        <v>0.51760239142011844</v>
      </c>
      <c r="P85" s="16">
        <v>1.7155558843100189</v>
      </c>
      <c r="Q85" s="16">
        <v>0.10449523324476565</v>
      </c>
      <c r="R85" s="16">
        <v>1.0217339111999999</v>
      </c>
      <c r="S85" s="16">
        <v>0.22405966046511627</v>
      </c>
      <c r="T85" s="16">
        <v>6.6632118297520666</v>
      </c>
      <c r="U85" s="16">
        <v>0.20932368103339635</v>
      </c>
      <c r="V85" s="16">
        <v>0.55580739458896988</v>
      </c>
      <c r="W85" s="16">
        <v>6.9452422666666666E-2</v>
      </c>
      <c r="X85" s="16">
        <v>0.58703470910657862</v>
      </c>
      <c r="Y85" s="16">
        <v>0.38369362968750004</v>
      </c>
      <c r="Z85" s="16">
        <v>0.46142767344045371</v>
      </c>
      <c r="AA85" s="16">
        <v>3.6926905714285714</v>
      </c>
      <c r="AB85" s="16">
        <v>3.6711099122448974</v>
      </c>
      <c r="AC85" s="16">
        <v>0.18803449931412894</v>
      </c>
      <c r="AD85" s="16">
        <v>5.1332752310988675E-2</v>
      </c>
      <c r="AE85" s="16">
        <v>0.83415242372448972</v>
      </c>
      <c r="AF85" s="16">
        <v>0.20373163839053254</v>
      </c>
      <c r="AG85" s="16">
        <v>0.17745871109467454</v>
      </c>
      <c r="AH85" s="16">
        <v>0.58198499325259501</v>
      </c>
      <c r="AI85" s="16">
        <v>0.16823199836240654</v>
      </c>
      <c r="AJ85" s="16">
        <v>0.14301715983333335</v>
      </c>
      <c r="AK85" s="16">
        <v>2.566679306538942E-2</v>
      </c>
      <c r="AL85" s="16">
        <v>0.11830117249704142</v>
      </c>
      <c r="AM85" s="16">
        <v>0.41059859150507844</v>
      </c>
      <c r="AN85" s="16">
        <v>1.0099322213333333</v>
      </c>
      <c r="AO85" s="16">
        <v>0.80631800039447732</v>
      </c>
      <c r="AP85" s="16">
        <v>7.046907626918536E-2</v>
      </c>
      <c r="AQ85" s="16">
        <v>6.7274627453896479E-2</v>
      </c>
      <c r="AR85" s="16">
        <v>0.11616256054421768</v>
      </c>
      <c r="AS85" s="16">
        <v>0.66295785012244901</v>
      </c>
      <c r="AT85" s="16">
        <v>0.66936374545454547</v>
      </c>
      <c r="AU85" s="16">
        <v>7.3380546749452144E-2</v>
      </c>
      <c r="AV85" s="16">
        <v>1.623611568707483</v>
      </c>
      <c r="AW85" s="16">
        <v>0.11405247246093751</v>
      </c>
      <c r="AX85" s="16">
        <v>0.83326145267489704</v>
      </c>
      <c r="AY85" s="16">
        <v>13.308073163265307</v>
      </c>
      <c r="AZ85" s="16">
        <v>6.9179578380622844E-2</v>
      </c>
      <c r="BA85" s="16">
        <v>0.26794593807407407</v>
      </c>
      <c r="BB85" s="16">
        <v>5.7273402150537632E-2</v>
      </c>
      <c r="BC85" s="16">
        <v>0.16267796660640496</v>
      </c>
      <c r="BD85" s="16">
        <v>3.1629283129629631</v>
      </c>
      <c r="BE85" s="16">
        <v>0.13024139612385832</v>
      </c>
      <c r="BF85" s="16">
        <v>0.4911480578542326</v>
      </c>
      <c r="BG85" s="16">
        <v>0.84447867218934902</v>
      </c>
      <c r="BH85" s="16">
        <v>0.35881521937190086</v>
      </c>
      <c r="BI85" s="16">
        <v>0.92269307265306122</v>
      </c>
      <c r="BJ85" s="16">
        <v>10.086593620833334</v>
      </c>
      <c r="BK85" s="16">
        <v>0.12799351441794232</v>
      </c>
      <c r="BL85" s="16">
        <v>4.921586914648212E-2</v>
      </c>
      <c r="BM85" s="16">
        <v>6.6433558185404334E-2</v>
      </c>
      <c r="BN85" s="16">
        <v>0.53605949547325105</v>
      </c>
      <c r="BO85" s="16">
        <v>5.9329468014268728E-2</v>
      </c>
      <c r="BP85" s="16">
        <v>1.1311080995884775</v>
      </c>
      <c r="BQ85" s="16">
        <v>5.015498120013874E-2</v>
      </c>
      <c r="BR85" s="16">
        <v>0.20640752031558182</v>
      </c>
      <c r="BS85" s="16">
        <v>0.18368461861534041</v>
      </c>
      <c r="BT85" s="16">
        <v>2.1989459479166666</v>
      </c>
      <c r="BU85" s="16">
        <v>0.4115578241666667</v>
      </c>
      <c r="BV85" s="16">
        <v>4.4191618964491169E-2</v>
      </c>
      <c r="BW85" s="16">
        <v>3.3274499039999994</v>
      </c>
      <c r="BX85" s="16">
        <v>4.1522626979999998E-2</v>
      </c>
      <c r="BY85" s="16">
        <v>0.18589840964187326</v>
      </c>
      <c r="BZ85" s="16">
        <v>2.1009129974112428E-2</v>
      </c>
      <c r="CA85" s="16">
        <v>0.14308638323881537</v>
      </c>
      <c r="CB85" s="16">
        <v>7.6286589824380163E-2</v>
      </c>
      <c r="CC85" s="16">
        <v>0.10575429594907407</v>
      </c>
      <c r="CD85" s="16">
        <v>1.32273330234375</v>
      </c>
      <c r="CE85" s="16">
        <v>0.10778817417820068</v>
      </c>
      <c r="CF85" s="16">
        <f t="array" ref="CF85:CF103">TRANSPOSE(CG84:CY84)</f>
        <v>7.6251662448979587E-2</v>
      </c>
      <c r="CG85" s="16" t="s">
        <v>103</v>
      </c>
      <c r="CH85" s="16">
        <f>$A$1*Populatie!$CG85*Populatie!CH85/(Distante!CH85*Distante!CH85)</f>
        <v>0.10511075862000001</v>
      </c>
      <c r="CI85" s="16">
        <f>$A$1*Populatie!$CG85*Populatie!CI85/(Distante!CI85*Distante!CI85)</f>
        <v>2.8609959449999995</v>
      </c>
      <c r="CJ85" s="16">
        <f>$A$1*Populatie!$CG85*Populatie!CJ85/(Distante!CJ85*Distante!CJ85)</f>
        <v>4.3592007204780736E-2</v>
      </c>
      <c r="CK85" s="16">
        <f>$A$1*Populatie!$CG85*Populatie!CK85/(Distante!CK85*Distante!CK85)</f>
        <v>1.768540015625</v>
      </c>
      <c r="CL85" s="16">
        <f>$A$1*Populatie!$CG85*Populatie!CL85/(Distante!CL85*Distante!CL85)</f>
        <v>9.4350512469153727E-2</v>
      </c>
      <c r="CM85" s="16">
        <f>$A$1*Populatie!$CG85*Populatie!CM85/(Distante!CM85*Distante!CM85)</f>
        <v>0.15842923876337692</v>
      </c>
      <c r="CN85" s="16">
        <f>$A$1*Populatie!$CG85*Populatie!CN85/(Distante!CN85*Distante!CN85)</f>
        <v>0.16775122207031248</v>
      </c>
      <c r="CO85" s="16">
        <f>$A$1*Populatie!$CG85*Populatie!CO85/(Distante!CO85*Distante!CO85)</f>
        <v>5.00003415166205E-2</v>
      </c>
      <c r="CP85" s="16">
        <f>$A$1*Populatie!$CG85*Populatie!CP85/(Distante!CP85*Distante!CP85)</f>
        <v>0.24446419575253922</v>
      </c>
      <c r="CQ85" s="16">
        <f>$A$1*Populatie!$CG85*Populatie!CQ85/(Distante!CQ85*Distante!CQ85)</f>
        <v>1.9840625020799998</v>
      </c>
      <c r="CR85" s="16">
        <f>$A$1*Populatie!$CG85*Populatie!CR85/(Distante!CR85*Distante!CR85)</f>
        <v>5.3958459135949259E-2</v>
      </c>
      <c r="CS85" s="16">
        <f>$A$1*Populatie!$CG85*Populatie!CS85/(Distante!CS85*Distante!CS85)</f>
        <v>6.6918590842872008E-2</v>
      </c>
      <c r="CT85" s="16">
        <f>$A$1*Populatie!$CG85*Populatie!CT85/(Distante!CT85*Distante!CT85)</f>
        <v>0.35964545051652891</v>
      </c>
      <c r="CU85" s="16">
        <f>$A$1*Populatie!$CG85*Populatie!CU85/(Distante!CU85*Distante!CU85)</f>
        <v>0.49300631064814809</v>
      </c>
      <c r="CV85" s="16">
        <f>$A$1*Populatie!$CG85*Populatie!CV85/(Distante!CV85*Distante!CV85)</f>
        <v>4.4136231306666662</v>
      </c>
      <c r="CW85" s="16">
        <f>$A$1*Populatie!$CG85*Populatie!CW85/(Distante!CW85*Distante!CW85)</f>
        <v>0.14701720015012198</v>
      </c>
      <c r="CX85" s="16">
        <f>$A$1*Populatie!$CG85*Populatie!CX85/(Distante!CX85*Distante!CX85)</f>
        <v>1.6737000122448979</v>
      </c>
      <c r="CY85" s="16">
        <f>$A$1*Populatie!$CG85*Populatie!CY85/(Distante!CY85*Distante!CY85)</f>
        <v>0.38232957108863774</v>
      </c>
    </row>
    <row r="86" spans="1:103" ht="15.75" customHeight="1" x14ac:dyDescent="0.25">
      <c r="A86" s="2" t="s">
        <v>85</v>
      </c>
      <c r="B86" s="16">
        <v>10.765662933518007</v>
      </c>
      <c r="C86" s="16">
        <v>0.56134577460937496</v>
      </c>
      <c r="D86" s="16">
        <v>0.66532737373737372</v>
      </c>
      <c r="E86" s="16">
        <v>1.0617811475206613</v>
      </c>
      <c r="F86" s="16">
        <v>1.3355264064236112</v>
      </c>
      <c r="G86" s="16">
        <v>0.94168818718758962</v>
      </c>
      <c r="H86" s="16">
        <v>0.89562460448960302</v>
      </c>
      <c r="I86" s="16">
        <v>0.10726979900427987</v>
      </c>
      <c r="J86" s="16">
        <v>2.0413218875E-2</v>
      </c>
      <c r="K86" s="16">
        <v>0.24336696804399524</v>
      </c>
      <c r="L86" s="16">
        <v>6.2602310198887748E-2</v>
      </c>
      <c r="M86" s="16">
        <v>2.947388746748179E-2</v>
      </c>
      <c r="N86" s="16">
        <v>0.10033234825138505</v>
      </c>
      <c r="O86" s="16">
        <v>0.15370562954172454</v>
      </c>
      <c r="P86" s="16">
        <v>9.1277023725286163E-2</v>
      </c>
      <c r="Q86" s="16">
        <v>0.20880785214843747</v>
      </c>
      <c r="R86" s="16">
        <v>0.48053698248269899</v>
      </c>
      <c r="S86" s="16">
        <v>9.3752753459937568E-2</v>
      </c>
      <c r="T86" s="16">
        <v>5.3966731232686985E-2</v>
      </c>
      <c r="U86" s="16">
        <v>0.34677147204000003</v>
      </c>
      <c r="V86" s="16">
        <v>5.0416427441406252E-2</v>
      </c>
      <c r="W86" s="16">
        <v>4.5683413232514181E-2</v>
      </c>
      <c r="X86" s="16">
        <v>0.84007675122873349</v>
      </c>
      <c r="Y86" s="16">
        <v>2.5400098038049941E-2</v>
      </c>
      <c r="Z86" s="16">
        <v>0.18920670427712186</v>
      </c>
      <c r="AA86" s="16">
        <v>4.6789654280618313E-2</v>
      </c>
      <c r="AB86" s="16">
        <v>4.6516208249108203E-2</v>
      </c>
      <c r="AC86" s="16">
        <v>0.55433084969008262</v>
      </c>
      <c r="AD86" s="16">
        <v>0.40188693305785128</v>
      </c>
      <c r="AE86" s="16">
        <v>0.98765626093749992</v>
      </c>
      <c r="AF86" s="16">
        <v>0.54695118648648644</v>
      </c>
      <c r="AG86" s="16">
        <v>3.049292689020381E-2</v>
      </c>
      <c r="AH86" s="16">
        <v>7.2252258555555546E-2</v>
      </c>
      <c r="AI86" s="16">
        <v>3.1631330955678674E-2</v>
      </c>
      <c r="AJ86" s="16">
        <v>3.5075234951836481E-2</v>
      </c>
      <c r="AK86" s="16">
        <v>2.1443248889999999E-2</v>
      </c>
      <c r="AL86" s="16">
        <v>7.5275804137811639E-2</v>
      </c>
      <c r="AM86" s="16">
        <v>8.3343162862683132E-2</v>
      </c>
      <c r="AN86" s="16">
        <v>6.1921957459472154E-2</v>
      </c>
      <c r="AO86" s="16">
        <v>0.14766057105882355</v>
      </c>
      <c r="AP86" s="16">
        <v>4.801847348394768E-2</v>
      </c>
      <c r="AQ86" s="16">
        <v>3.56917E-2</v>
      </c>
      <c r="AR86" s="16">
        <v>1.1227692063492063E-2</v>
      </c>
      <c r="AS86" s="16">
        <v>0.11038469400000001</v>
      </c>
      <c r="AT86" s="16">
        <v>8.7764531792387551E-2</v>
      </c>
      <c r="AU86" s="16">
        <v>9.3940212577264162E-2</v>
      </c>
      <c r="AV86" s="16">
        <v>5.3399850540123459E-2</v>
      </c>
      <c r="AW86" s="16">
        <v>5.130402812776165E-2</v>
      </c>
      <c r="AX86" s="16">
        <v>4.3670712272727279E-2</v>
      </c>
      <c r="AY86" s="16">
        <v>4.7744691313862463E-2</v>
      </c>
      <c r="AZ86" s="16">
        <v>9.981474855371901E-2</v>
      </c>
      <c r="BA86" s="16">
        <v>4.3638755075813607E-2</v>
      </c>
      <c r="BB86" s="16">
        <v>1.1936541240997229</v>
      </c>
      <c r="BC86" s="16">
        <v>0.62124416785714276</v>
      </c>
      <c r="BD86" s="16">
        <v>6.2951670934256049E-2</v>
      </c>
      <c r="BE86" s="16">
        <v>0.12416681074218749</v>
      </c>
      <c r="BF86" s="16">
        <v>0.11915025043555107</v>
      </c>
      <c r="BG86" s="16">
        <v>0.31037177849999997</v>
      </c>
      <c r="BH86" s="16">
        <v>0.17242475637326515</v>
      </c>
      <c r="BI86" s="16">
        <v>0.21903351325462239</v>
      </c>
      <c r="BJ86" s="16">
        <v>0.1492788178284499</v>
      </c>
      <c r="BK86" s="16">
        <v>2.4065607340720219E-2</v>
      </c>
      <c r="BL86" s="16">
        <v>0.34369034097222223</v>
      </c>
      <c r="BM86" s="16">
        <v>3.8150574218749997E-2</v>
      </c>
      <c r="BN86" s="16">
        <v>0.32184044904142012</v>
      </c>
      <c r="BO86" s="16">
        <v>2.3114743615384614</v>
      </c>
      <c r="BP86" s="16">
        <v>6.0373377232556188E-2</v>
      </c>
      <c r="BQ86" s="16">
        <v>1.4740317210937499</v>
      </c>
      <c r="BR86" s="16">
        <v>1.8348556140822359E-2</v>
      </c>
      <c r="BS86" s="16">
        <v>0.33088412141582391</v>
      </c>
      <c r="BT86" s="16">
        <v>0.11241738383838383</v>
      </c>
      <c r="BU86" s="16">
        <v>0.33528707349115505</v>
      </c>
      <c r="BV86" s="16">
        <v>1.8266232708078044E-2</v>
      </c>
      <c r="BW86" s="16">
        <v>6.2598009861591697E-2</v>
      </c>
      <c r="BX86" s="16">
        <v>0.53432433239644972</v>
      </c>
      <c r="BY86" s="16">
        <v>0.26050957122781065</v>
      </c>
      <c r="BZ86" s="16">
        <v>0.25213057232142855</v>
      </c>
      <c r="CA86" s="16">
        <v>0.4837569582857143</v>
      </c>
      <c r="CB86" s="16">
        <v>0.89219110312500005</v>
      </c>
      <c r="CC86" s="16">
        <v>0.56706630356718191</v>
      </c>
      <c r="CD86" s="16">
        <v>8.7563495868014277E-2</v>
      </c>
      <c r="CE86" s="16">
        <v>2.4146054137892625E-2</v>
      </c>
      <c r="CF86" s="16">
        <v>6.4475619718309868E-2</v>
      </c>
      <c r="CG86" s="16">
        <f t="array" ref="CG86:CG103">TRANSPOSE(CH85:CY85)</f>
        <v>0.10511075862000001</v>
      </c>
      <c r="CH86" s="16" t="s">
        <v>103</v>
      </c>
      <c r="CI86" s="16">
        <f>$A$1*Populatie!$CH86*Populatie!CI86/(Distante!CI86*Distante!CI86)</f>
        <v>0.12855196371384298</v>
      </c>
      <c r="CJ86" s="16">
        <f>$A$1*Populatie!$CH86*Populatie!CJ86/(Distante!CJ86*Distante!CJ86)</f>
        <v>18.021323375999998</v>
      </c>
      <c r="CK86" s="16">
        <f>$A$1*Populatie!$CH86*Populatie!CK86/(Distante!CK86*Distante!CK86)</f>
        <v>8.8614379349999994E-2</v>
      </c>
      <c r="CL86" s="16">
        <f>$A$1*Populatie!$CH86*Populatie!CL86/(Distante!CL86*Distante!CL86)</f>
        <v>0.14245778095238093</v>
      </c>
      <c r="CM86" s="16">
        <f>$A$1*Populatie!$CH86*Populatie!CM86/(Distante!CM86*Distante!CM86)</f>
        <v>3.0151906529656606E-2</v>
      </c>
      <c r="CN86" s="16">
        <f>$A$1*Populatie!$CH86*Populatie!CN86/(Distante!CN86*Distante!CN86)</f>
        <v>0.41392844626038777</v>
      </c>
      <c r="CO86" s="16">
        <f>$A$1*Populatie!$CH86*Populatie!CO86/(Distante!CO86*Distante!CO86)</f>
        <v>0.43615865781250002</v>
      </c>
      <c r="CP86" s="16">
        <f>$A$1*Populatie!$CH86*Populatie!CP86/(Distante!CP86*Distante!CP86)</f>
        <v>5.6077138056975895E-2</v>
      </c>
      <c r="CQ86" s="16">
        <f>$A$1*Populatie!$CH86*Populatie!CQ86/(Distante!CQ86*Distante!CQ86)</f>
        <v>0.14930155843598614</v>
      </c>
      <c r="CR86" s="16">
        <f>$A$1*Populatie!$CH86*Populatie!CR86/(Distante!CR86*Distante!CR86)</f>
        <v>4.485231432899886E-2</v>
      </c>
      <c r="CS86" s="16">
        <f>$A$1*Populatie!$CH86*Populatie!CS86/(Distante!CS86*Distante!CS86)</f>
        <v>0.46232952644628095</v>
      </c>
      <c r="CT86" s="16">
        <f>$A$1*Populatie!$CH86*Populatie!CT86/(Distante!CT86*Distante!CT86)</f>
        <v>5.493740628571428E-2</v>
      </c>
      <c r="CU86" s="16">
        <f>$A$1*Populatie!$CH86*Populatie!CU86/(Distante!CU86*Distante!CU86)</f>
        <v>5.0413367428571429E-2</v>
      </c>
      <c r="CV86" s="16">
        <f>$A$1*Populatie!$CH86*Populatie!CV86/(Distante!CV86*Distante!CV86)</f>
        <v>7.4062280401234554E-2</v>
      </c>
      <c r="CW86" s="16">
        <f>$A$1*Populatie!$CH86*Populatie!CW86/(Distante!CW86*Distante!CW86)</f>
        <v>0.12115969375999999</v>
      </c>
      <c r="CX86" s="16">
        <f>$A$1*Populatie!$CH86*Populatie!CX86/(Distante!CX86*Distante!CX86)</f>
        <v>6.4207097009999992E-2</v>
      </c>
      <c r="CY86" s="16">
        <f>$A$1*Populatie!$CH86*Populatie!CY86/(Distante!CY86*Distante!CY86)</f>
        <v>6.0663849121093745E-2</v>
      </c>
    </row>
    <row r="87" spans="1:103" ht="15.75" customHeight="1" x14ac:dyDescent="0.25">
      <c r="A87" s="2" t="s">
        <v>86</v>
      </c>
      <c r="B87" s="16">
        <v>45.281891189060637</v>
      </c>
      <c r="C87" s="16">
        <v>9.1159213709869196</v>
      </c>
      <c r="D87" s="16">
        <v>2.4347160836762689</v>
      </c>
      <c r="E87" s="16">
        <v>0.76750799176954732</v>
      </c>
      <c r="F87" s="16">
        <v>38.458422301020413</v>
      </c>
      <c r="G87" s="16">
        <v>3.0873322871972317</v>
      </c>
      <c r="H87" s="16">
        <v>1.0657771120867769</v>
      </c>
      <c r="I87" s="16">
        <v>0.4263821658163266</v>
      </c>
      <c r="J87" s="16">
        <v>0.2337763637691746</v>
      </c>
      <c r="K87" s="16">
        <v>0.61727755886426594</v>
      </c>
      <c r="L87" s="16">
        <v>1.4939962623966943</v>
      </c>
      <c r="M87" s="16">
        <v>9.2590223869393876E-2</v>
      </c>
      <c r="N87" s="16">
        <v>0.26278832361516036</v>
      </c>
      <c r="O87" s="16">
        <v>0.53022456159999998</v>
      </c>
      <c r="P87" s="16">
        <v>34.380914319999995</v>
      </c>
      <c r="Q87" s="16">
        <v>0.13848703985722782</v>
      </c>
      <c r="R87" s="16">
        <v>2.0927476903114188</v>
      </c>
      <c r="S87" s="16">
        <v>0.10544786804622415</v>
      </c>
      <c r="T87" s="16">
        <v>1.1295856937869824</v>
      </c>
      <c r="U87" s="16">
        <v>0.33601734389462445</v>
      </c>
      <c r="V87" s="16">
        <v>0.31617287937499999</v>
      </c>
      <c r="W87" s="16">
        <v>5.2751787926041439E-2</v>
      </c>
      <c r="X87" s="16">
        <v>0.99967616942148763</v>
      </c>
      <c r="Y87" s="16">
        <v>0.21095161451247166</v>
      </c>
      <c r="Z87" s="16">
        <v>1.0274807166666666</v>
      </c>
      <c r="AA87" s="16">
        <v>0.59297726643598614</v>
      </c>
      <c r="AB87" s="16">
        <v>0.62578113682277314</v>
      </c>
      <c r="AC87" s="16">
        <v>0.27655260355029582</v>
      </c>
      <c r="AD87" s="16">
        <v>6.7531011763038551E-2</v>
      </c>
      <c r="AE87" s="16">
        <v>1.4738410398572277</v>
      </c>
      <c r="AF87" s="16">
        <v>0.3395391990837151</v>
      </c>
      <c r="AG87" s="16">
        <v>0.1182272315296566</v>
      </c>
      <c r="AH87" s="16">
        <v>0.26538376384839646</v>
      </c>
      <c r="AI87" s="16">
        <v>0.11643240088449532</v>
      </c>
      <c r="AJ87" s="16">
        <v>9.9515667142857145E-2</v>
      </c>
      <c r="AK87" s="16">
        <v>3.4721057555026767E-2</v>
      </c>
      <c r="AL87" s="16">
        <v>0.19716076343190336</v>
      </c>
      <c r="AM87" s="16">
        <v>0.29005221372819096</v>
      </c>
      <c r="AN87" s="16">
        <v>0.53803638249999997</v>
      </c>
      <c r="AO87" s="16">
        <v>1.8584566736000001</v>
      </c>
      <c r="AP87" s="16">
        <v>9.9700151675485002E-2</v>
      </c>
      <c r="AQ87" s="16">
        <v>8.264391878858024E-2</v>
      </c>
      <c r="AR87" s="16">
        <v>5.0486849115504683E-2</v>
      </c>
      <c r="AS87" s="16">
        <v>2.1306479335180057</v>
      </c>
      <c r="AT87" s="16">
        <v>2.3888512733564014</v>
      </c>
      <c r="AU87" s="16">
        <v>0.10932947141625968</v>
      </c>
      <c r="AV87" s="16">
        <v>0.70565793236212282</v>
      </c>
      <c r="AW87" s="16">
        <v>0.19203441493055556</v>
      </c>
      <c r="AX87" s="16">
        <v>0.27188800330812857</v>
      </c>
      <c r="AY87" s="16">
        <v>0.9136112795857988</v>
      </c>
      <c r="AZ87" s="16">
        <v>9.6608774081632653E-2</v>
      </c>
      <c r="BA87" s="16">
        <v>0.53474373673257025</v>
      </c>
      <c r="BB87" s="16">
        <v>7.7112815910585136E-2</v>
      </c>
      <c r="BC87" s="16">
        <v>0.51785538151041655</v>
      </c>
      <c r="BD87" s="16">
        <v>0.70896990430971507</v>
      </c>
      <c r="BE87" s="16">
        <v>0.20478061834319528</v>
      </c>
      <c r="BF87" s="16">
        <v>0.44598737109374997</v>
      </c>
      <c r="BG87" s="16">
        <v>2.1119921770833332</v>
      </c>
      <c r="BH87" s="16">
        <v>0.64250001312500005</v>
      </c>
      <c r="BI87" s="16">
        <v>2.9653983102493071</v>
      </c>
      <c r="BJ87" s="16">
        <v>16.983175049382716</v>
      </c>
      <c r="BK87" s="16">
        <v>8.858357700312175E-2</v>
      </c>
      <c r="BL87" s="16">
        <v>0.35424109642074503</v>
      </c>
      <c r="BM87" s="16">
        <v>9.9584151925078038E-2</v>
      </c>
      <c r="BN87" s="16">
        <v>0.97334810519395132</v>
      </c>
      <c r="BO87" s="16">
        <v>8.2042872106481479E-2</v>
      </c>
      <c r="BP87" s="16">
        <v>0.57045984733382038</v>
      </c>
      <c r="BQ87" s="16">
        <v>8.6293617727368196E-2</v>
      </c>
      <c r="BR87" s="16">
        <v>0.12905330902777779</v>
      </c>
      <c r="BS87" s="16">
        <v>0.31280115650826446</v>
      </c>
      <c r="BT87" s="16">
        <v>1.0377102162629757</v>
      </c>
      <c r="BU87" s="16">
        <v>0.69295530617283962</v>
      </c>
      <c r="BV87" s="16">
        <v>5.1510237304687498E-2</v>
      </c>
      <c r="BW87" s="16">
        <v>1.9641910637119111</v>
      </c>
      <c r="BX87" s="16">
        <v>4.1796338930810924E-2</v>
      </c>
      <c r="BY87" s="16">
        <v>0.30677532559999998</v>
      </c>
      <c r="BZ87" s="16">
        <v>2.7170124100492361E-2</v>
      </c>
      <c r="CA87" s="16">
        <v>0.22968976183695264</v>
      </c>
      <c r="CB87" s="16">
        <v>0.1049940562957403</v>
      </c>
      <c r="CC87" s="16">
        <v>0.13507548048907389</v>
      </c>
      <c r="CD87" s="16">
        <v>0.47441940680473371</v>
      </c>
      <c r="CE87" s="16">
        <v>7.7588369329388548E-2</v>
      </c>
      <c r="CF87" s="16">
        <v>0.11698142479338845</v>
      </c>
      <c r="CG87" s="16">
        <v>2.8609959449999995</v>
      </c>
      <c r="CH87" s="16">
        <f t="array" ref="CH87:CH103">TRANSPOSE(CI86:CY86)</f>
        <v>0.12855196371384298</v>
      </c>
      <c r="CI87" s="16" t="s">
        <v>103</v>
      </c>
      <c r="CJ87" s="16">
        <f>$A$1*Populatie!$CI87*Populatie!CJ87/(Distante!CJ87*Distante!CJ87)</f>
        <v>6.7892046505190318E-2</v>
      </c>
      <c r="CK87" s="16">
        <f>$A$1*Populatie!$CI87*Populatie!CK87/(Distante!CK87*Distante!CK87)</f>
        <v>0.5217919226608978</v>
      </c>
      <c r="CL87" s="16">
        <f>$A$1*Populatie!$CI87*Populatie!CL87/(Distante!CL87*Distante!CL87)</f>
        <v>0.13713481710848743</v>
      </c>
      <c r="CM87" s="16">
        <f>$A$1*Populatie!$CI87*Populatie!CM87/(Distante!CM87*Distante!CM87)</f>
        <v>0.11244460057919359</v>
      </c>
      <c r="CN87" s="16">
        <f>$A$1*Populatie!$CI87*Populatie!CN87/(Distante!CN87*Distante!CN87)</f>
        <v>0.28244900868055556</v>
      </c>
      <c r="CO87" s="16">
        <f>$A$1*Populatie!$CI87*Populatie!CO87/(Distante!CO87*Distante!CO87)</f>
        <v>5.276331230709877E-2</v>
      </c>
      <c r="CP87" s="16">
        <f>$A$1*Populatie!$CI87*Populatie!CP87/(Distante!CP87*Distante!CP87)</f>
        <v>0.17269270431588613</v>
      </c>
      <c r="CQ87" s="16">
        <f>$A$1*Populatie!$CI87*Populatie!CQ87/(Distante!CQ87*Distante!CQ87)</f>
        <v>11.744438430000001</v>
      </c>
      <c r="CR87" s="16">
        <f>$A$1*Populatie!$CI87*Populatie!CR87/(Distante!CR87*Distante!CR87)</f>
        <v>7.6732303511208091E-2</v>
      </c>
      <c r="CS87" s="16">
        <f>$A$1*Populatie!$CI87*Populatie!CS87/(Distante!CS87*Distante!CS87)</f>
        <v>9.0099082347140036E-2</v>
      </c>
      <c r="CT87" s="16">
        <f>$A$1*Populatie!$CI87*Populatie!CT87/(Distante!CT87*Distante!CT87)</f>
        <v>0.22614619924554183</v>
      </c>
      <c r="CU87" s="16">
        <f>$A$1*Populatie!$CI87*Populatie!CU87/(Distante!CU87*Distante!CU87)</f>
        <v>0.28598200425330811</v>
      </c>
      <c r="CV87" s="16">
        <f>$A$1*Populatie!$CI87*Populatie!CV87/(Distante!CV87*Distante!CV87)</f>
        <v>0.81361101557093429</v>
      </c>
      <c r="CW87" s="16">
        <f>$A$1*Populatie!$CI87*Populatie!CW87/(Distante!CW87*Distante!CW87)</f>
        <v>0.22838156540473992</v>
      </c>
      <c r="CX87" s="16">
        <f>$A$1*Populatie!$CI87*Populatie!CX87/(Distante!CX87*Distante!CX87)</f>
        <v>3.1069236399999998</v>
      </c>
      <c r="CY87" s="16">
        <f>$A$1*Populatie!$CI87*Populatie!CY87/(Distante!CY87*Distante!CY87)</f>
        <v>0.90044210798816582</v>
      </c>
    </row>
    <row r="88" spans="1:103" ht="15.75" customHeight="1" x14ac:dyDescent="0.25">
      <c r="A88" s="2" t="s">
        <v>87</v>
      </c>
      <c r="B88" s="16">
        <v>5.1232694137931043</v>
      </c>
      <c r="C88" s="16">
        <v>0.2450108249134948</v>
      </c>
      <c r="D88" s="16">
        <v>0.28596095763616947</v>
      </c>
      <c r="E88" s="16">
        <v>0.50018196385185187</v>
      </c>
      <c r="F88" s="16">
        <v>0.50734391927424161</v>
      </c>
      <c r="G88" s="16">
        <v>0.3493059733564014</v>
      </c>
      <c r="H88" s="16">
        <v>0.42272570339520144</v>
      </c>
      <c r="I88" s="16">
        <v>4.7391540637481404E-2</v>
      </c>
      <c r="J88" s="16">
        <v>8.9800599169198338E-3</v>
      </c>
      <c r="K88" s="16">
        <v>0.11588474978454467</v>
      </c>
      <c r="L88" s="16">
        <v>2.7543841191818869E-2</v>
      </c>
      <c r="M88" s="16">
        <v>7.3755597701149426E-3</v>
      </c>
      <c r="N88" s="16">
        <v>3.6873597365702476E-2</v>
      </c>
      <c r="O88" s="16">
        <v>6.2464077134527285E-2</v>
      </c>
      <c r="P88" s="16">
        <v>4.4023478225441379E-2</v>
      </c>
      <c r="Q88" s="16">
        <v>9.974537164497041E-2</v>
      </c>
      <c r="R88" s="16">
        <v>0.19464121528888886</v>
      </c>
      <c r="S88" s="16">
        <v>4.3353099707031252E-2</v>
      </c>
      <c r="T88" s="16">
        <v>2.6591253216374271E-2</v>
      </c>
      <c r="U88" s="16">
        <v>0.14649019026063101</v>
      </c>
      <c r="V88" s="16">
        <v>2.1580066396455839E-2</v>
      </c>
      <c r="W88" s="16">
        <v>2.1871236571428573E-2</v>
      </c>
      <c r="X88" s="16">
        <v>0.39650768166591216</v>
      </c>
      <c r="Y88" s="16">
        <v>1.1131503840306695E-2</v>
      </c>
      <c r="Z88" s="16">
        <v>9.0506754757785468E-2</v>
      </c>
      <c r="AA88" s="16">
        <v>2.050540181109128E-2</v>
      </c>
      <c r="AB88" s="16">
        <v>2.0385565047260225E-2</v>
      </c>
      <c r="AC88" s="16">
        <v>0.18134248971193417</v>
      </c>
      <c r="AD88" s="16">
        <v>0.18654629307958479</v>
      </c>
      <c r="AE88" s="16">
        <v>0.46699134094127442</v>
      </c>
      <c r="AF88" s="16">
        <v>0.25550388947368424</v>
      </c>
      <c r="AG88" s="16">
        <v>1.4771327032461937E-2</v>
      </c>
      <c r="AH88" s="16">
        <v>3.0648249165692417E-2</v>
      </c>
      <c r="AI88" s="16">
        <v>1.4066218805555556E-2</v>
      </c>
      <c r="AJ88" s="16">
        <v>1.5325253805555555E-2</v>
      </c>
      <c r="AK88" s="16">
        <v>1.0357633290853837E-2</v>
      </c>
      <c r="AL88" s="16">
        <v>3.6133816090403101E-2</v>
      </c>
      <c r="AM88" s="16">
        <v>3.7188042117585848E-2</v>
      </c>
      <c r="AN88" s="16">
        <v>2.7055263222222223E-2</v>
      </c>
      <c r="AO88" s="16">
        <v>6.2106839933837428E-2</v>
      </c>
      <c r="AP88" s="16">
        <v>2.2608905239237472E-2</v>
      </c>
      <c r="AQ88" s="16">
        <v>1.5456902901785714E-2</v>
      </c>
      <c r="AR88" s="16">
        <v>4.9652485499462945E-3</v>
      </c>
      <c r="AS88" s="16">
        <v>4.7065710762574361E-2</v>
      </c>
      <c r="AT88" s="16">
        <v>3.6914239792060488E-2</v>
      </c>
      <c r="AU88" s="16">
        <v>4.4806448491155046E-2</v>
      </c>
      <c r="AV88" s="16">
        <v>2.5363832363636367E-2</v>
      </c>
      <c r="AW88" s="16">
        <v>2.4720608197530865E-2</v>
      </c>
      <c r="AX88" s="16">
        <v>1.9020267221856967E-2</v>
      </c>
      <c r="AY88" s="16">
        <v>2.0771831896551723E-2</v>
      </c>
      <c r="AZ88" s="16">
        <v>4.6331616695501725E-2</v>
      </c>
      <c r="BA88" s="16">
        <v>2.109468890702948E-2</v>
      </c>
      <c r="BB88" s="16">
        <v>0.48145955192743761</v>
      </c>
      <c r="BC88" s="16">
        <v>0.29203619837750133</v>
      </c>
      <c r="BD88" s="16">
        <v>3.1546404108014937E-2</v>
      </c>
      <c r="BE88" s="16">
        <v>5.9313213349112423E-2</v>
      </c>
      <c r="BF88" s="16">
        <v>6.287684797187669E-2</v>
      </c>
      <c r="BG88" s="16">
        <v>0.14795775995700081</v>
      </c>
      <c r="BH88" s="16">
        <v>8.2709086791111122E-2</v>
      </c>
      <c r="BI88" s="16">
        <v>0.10175943457256878</v>
      </c>
      <c r="BJ88" s="16">
        <v>7.859709970963262E-2</v>
      </c>
      <c r="BK88" s="16">
        <v>1.07017975E-2</v>
      </c>
      <c r="BL88" s="16">
        <v>0.15199098421052631</v>
      </c>
      <c r="BM88" s="16">
        <v>2.0030433113654756E-2</v>
      </c>
      <c r="BN88" s="16">
        <v>0.14489793806228374</v>
      </c>
      <c r="BO88" s="16">
        <v>0.98204730000000007</v>
      </c>
      <c r="BP88" s="16">
        <v>2.7195776023391818E-2</v>
      </c>
      <c r="BQ88" s="16">
        <v>0.64337124152249137</v>
      </c>
      <c r="BR88" s="16">
        <v>8.0863926927468299E-3</v>
      </c>
      <c r="BS88" s="16">
        <v>0.1553666319727891</v>
      </c>
      <c r="BT88" s="16">
        <v>4.9242257777777777E-2</v>
      </c>
      <c r="BU88" s="16">
        <v>0.15504327490234376</v>
      </c>
      <c r="BV88" s="16">
        <v>9.3603778453092822E-3</v>
      </c>
      <c r="BW88" s="16">
        <v>2.7512246296296294E-2</v>
      </c>
      <c r="BX88" s="16">
        <v>0.24413880329218107</v>
      </c>
      <c r="BY88" s="16">
        <v>0.1190297561042524</v>
      </c>
      <c r="BZ88" s="16">
        <v>9.5116159765625E-2</v>
      </c>
      <c r="CA88" s="16">
        <v>0.21329101329437547</v>
      </c>
      <c r="CB88" s="16">
        <v>0.3745815372781065</v>
      </c>
      <c r="CC88" s="16">
        <v>0.26109588044444443</v>
      </c>
      <c r="CD88" s="16">
        <v>3.83743948178994E-2</v>
      </c>
      <c r="CE88" s="16">
        <v>1.07455891957145E-2</v>
      </c>
      <c r="CF88" s="16">
        <v>3.089298842592593E-2</v>
      </c>
      <c r="CG88" s="16">
        <v>4.3592007204780736E-2</v>
      </c>
      <c r="CH88" s="16">
        <v>18.021323375999998</v>
      </c>
      <c r="CI88" s="16">
        <f t="array" ref="CI88:CI103">TRANSPOSE(CJ87:CY87)</f>
        <v>6.7892046505190318E-2</v>
      </c>
      <c r="CJ88" s="16" t="s">
        <v>103</v>
      </c>
      <c r="CK88" s="16">
        <f>$A$1*Populatie!$CJ88*Populatie!CK88/(Distante!CK88*Distante!CK88)</f>
        <v>3.9603930884353739E-2</v>
      </c>
      <c r="CL88" s="16">
        <f>$A$1*Populatie!$CJ88*Populatie!CL88/(Distante!CL88*Distante!CL88)</f>
        <v>6.5940654390532552E-2</v>
      </c>
      <c r="CM88" s="16">
        <f>$A$1*Populatie!$CJ88*Populatie!CM88/(Distante!CM88*Distante!CM88)</f>
        <v>1.3311538395198415E-2</v>
      </c>
      <c r="CN88" s="16">
        <f>$A$1*Populatie!$CJ88*Populatie!CN88/(Distante!CN88*Distante!CN88)</f>
        <v>0.184070917</v>
      </c>
      <c r="CO88" s="16">
        <f>$A$1*Populatie!$CJ88*Populatie!CO88/(Distante!CO88*Distante!CO88)</f>
        <v>0.19806131392000001</v>
      </c>
      <c r="CP88" s="16">
        <f>$A$1*Populatie!$CJ88*Populatie!CP88/(Distante!CP88*Distante!CP88)</f>
        <v>2.4450090778511922E-2</v>
      </c>
      <c r="CQ88" s="16">
        <f>$A$1*Populatie!$CJ88*Populatie!CQ88/(Distante!CQ88*Distante!CQ88)</f>
        <v>8.1011159213534537E-2</v>
      </c>
      <c r="CR88" s="16">
        <f>$A$1*Populatie!$CJ88*Populatie!CR88/(Distante!CR88*Distante!CR88)</f>
        <v>2.1611879802469137E-2</v>
      </c>
      <c r="CS88" s="16">
        <f>$A$1*Populatie!$CJ88*Populatie!CS88/(Distante!CS88*Distante!CS88)</f>
        <v>0.21460229792387542</v>
      </c>
      <c r="CT88" s="16">
        <f>$A$1*Populatie!$CJ88*Populatie!CT88/(Distante!CT88*Distante!CT88)</f>
        <v>2.3791586128826529E-2</v>
      </c>
      <c r="CU88" s="16">
        <f>$A$1*Populatie!$CJ88*Populatie!CU88/(Distante!CU88*Distante!CU88)</f>
        <v>2.1832373501275509E-2</v>
      </c>
      <c r="CV88" s="16">
        <f>$A$1*Populatie!$CJ88*Populatie!CV88/(Distante!CV88*Distante!CV88)</f>
        <v>3.1633067241379313E-2</v>
      </c>
      <c r="CW88" s="16">
        <f>$A$1*Populatie!$CJ88*Populatie!CW88/(Distante!CW88*Distante!CW88)</f>
        <v>5.8138818421052632E-2</v>
      </c>
      <c r="CX88" s="16">
        <f>$A$1*Populatie!$CJ88*Populatie!CX88/(Distante!CX88*Distante!CX88)</f>
        <v>2.8156845389818441E-2</v>
      </c>
      <c r="CY88" s="16">
        <f>$A$1*Populatie!$CJ88*Populatie!CY88/(Distante!CY88*Distante!CY88)</f>
        <v>2.5966335941182014E-2</v>
      </c>
    </row>
    <row r="89" spans="1:103" ht="15.75" customHeight="1" x14ac:dyDescent="0.25">
      <c r="A89" s="2" t="s">
        <v>88</v>
      </c>
      <c r="B89" s="16">
        <v>6.7245619014084506</v>
      </c>
      <c r="C89" s="16">
        <v>30.330124206666664</v>
      </c>
      <c r="D89" s="16">
        <v>1.2536586094028963</v>
      </c>
      <c r="E89" s="16">
        <v>0.22546278089633318</v>
      </c>
      <c r="F89" s="16">
        <v>2.9122268470052086</v>
      </c>
      <c r="G89" s="16">
        <v>0.66727240957781975</v>
      </c>
      <c r="H89" s="16">
        <v>0.49359666070948671</v>
      </c>
      <c r="I89" s="16">
        <v>0.27324193663911844</v>
      </c>
      <c r="J89" s="16">
        <v>0.58859805991735537</v>
      </c>
      <c r="K89" s="16">
        <v>0.14888882482642146</v>
      </c>
      <c r="L89" s="16">
        <v>0.55679737500000004</v>
      </c>
      <c r="M89" s="16">
        <v>6.3755082232544627E-2</v>
      </c>
      <c r="N89" s="16">
        <v>7.9597566964285715E-2</v>
      </c>
      <c r="O89" s="16">
        <v>0.22761191782407408</v>
      </c>
      <c r="P89" s="16">
        <v>0.34635531416930737</v>
      </c>
      <c r="Q89" s="16">
        <v>6.0551548542625462E-2</v>
      </c>
      <c r="R89" s="16">
        <v>0.43947964591836736</v>
      </c>
      <c r="S89" s="16">
        <v>0.11977607973251031</v>
      </c>
      <c r="T89" s="16">
        <v>0.70729832934443293</v>
      </c>
      <c r="U89" s="16">
        <v>0.2413623641195059</v>
      </c>
      <c r="V89" s="16">
        <v>1.5581414999999998</v>
      </c>
      <c r="W89" s="16">
        <v>0.1626454537037037</v>
      </c>
      <c r="X89" s="16">
        <v>0.27603913026758536</v>
      </c>
      <c r="Y89" s="16">
        <v>0.11792064222143112</v>
      </c>
      <c r="Z89" s="16">
        <v>0.18896808367768594</v>
      </c>
      <c r="AA89" s="16">
        <v>1.6902417174515234</v>
      </c>
      <c r="AB89" s="16">
        <v>2.0990009999999999</v>
      </c>
      <c r="AC89" s="16">
        <v>0.1040074875</v>
      </c>
      <c r="AD89" s="16">
        <v>3.0461967789428328E-2</v>
      </c>
      <c r="AE89" s="16">
        <v>0.55564498715041566</v>
      </c>
      <c r="AF89" s="16">
        <v>0.15693665625</v>
      </c>
      <c r="AG89" s="16">
        <v>7.591285400638019E-2</v>
      </c>
      <c r="AH89" s="16">
        <v>4.6874999876033057</v>
      </c>
      <c r="AI89" s="16">
        <v>7.4760406173766183E-2</v>
      </c>
      <c r="AJ89" s="16">
        <v>6.7821549140624993E-2</v>
      </c>
      <c r="AK89" s="16">
        <v>1.5181303637957482E-2</v>
      </c>
      <c r="AL89" s="16">
        <v>5.8322339999999993E-2</v>
      </c>
      <c r="AM89" s="16">
        <v>0.18968926151121604</v>
      </c>
      <c r="AN89" s="16">
        <v>0.30651501840000001</v>
      </c>
      <c r="AO89" s="16">
        <v>0.29702197084171217</v>
      </c>
      <c r="AP89" s="16">
        <v>3.6676248542274047E-2</v>
      </c>
      <c r="AQ89" s="16">
        <v>3.6655208333333328E-2</v>
      </c>
      <c r="AR89" s="16">
        <v>0.23697048559670783</v>
      </c>
      <c r="AS89" s="16">
        <v>0.22633601057851238</v>
      </c>
      <c r="AT89" s="16">
        <v>0.42557871814404441</v>
      </c>
      <c r="AU89" s="16">
        <v>0.17498308109504132</v>
      </c>
      <c r="AV89" s="16">
        <v>0.35909556603212373</v>
      </c>
      <c r="AW89" s="16">
        <v>5.5816565476190481E-2</v>
      </c>
      <c r="AX89" s="16">
        <v>4.2323393181818183</v>
      </c>
      <c r="AY89" s="16">
        <v>0.75412052469135793</v>
      </c>
      <c r="AZ89" s="16">
        <v>3.8220308979591833E-2</v>
      </c>
      <c r="BA89" s="16">
        <v>0.73189573680000009</v>
      </c>
      <c r="BB89" s="16">
        <v>3.3291998246173467E-2</v>
      </c>
      <c r="BC89" s="16">
        <v>0.25137633834319528</v>
      </c>
      <c r="BD89" s="16">
        <v>2.9894655000000001</v>
      </c>
      <c r="BE89" s="16">
        <v>6.5120416963931824E-2</v>
      </c>
      <c r="BF89" s="16">
        <v>0.20375842314546669</v>
      </c>
      <c r="BG89" s="16">
        <v>0.31107915168055156</v>
      </c>
      <c r="BH89" s="16">
        <v>0.16267871653333335</v>
      </c>
      <c r="BI89" s="16">
        <v>0.31501047768595036</v>
      </c>
      <c r="BJ89" s="16">
        <v>0.99960393428571426</v>
      </c>
      <c r="BK89" s="16">
        <v>5.687887689998123E-2</v>
      </c>
      <c r="BL89" s="16">
        <v>2.9484365856157366E-2</v>
      </c>
      <c r="BM89" s="16">
        <v>3.5479835485214495E-2</v>
      </c>
      <c r="BN89" s="16">
        <v>0.2406545642804967</v>
      </c>
      <c r="BO89" s="16">
        <v>4.4729117970226842E-2</v>
      </c>
      <c r="BP89" s="16">
        <v>0.30172145638020836</v>
      </c>
      <c r="BQ89" s="16">
        <v>4.6169692841812902E-2</v>
      </c>
      <c r="BR89" s="16">
        <v>7.6033982189026142E-2</v>
      </c>
      <c r="BS89" s="16">
        <v>9.5832168800000006E-2</v>
      </c>
      <c r="BT89" s="16">
        <v>0.5273136814814815</v>
      </c>
      <c r="BU89" s="16">
        <v>0.19516881210937501</v>
      </c>
      <c r="BV89" s="16">
        <v>2.2679363120396086E-2</v>
      </c>
      <c r="BW89" s="16">
        <v>0.6163836591796874</v>
      </c>
      <c r="BX89" s="16">
        <v>2.5140727269462797E-2</v>
      </c>
      <c r="BY89" s="16">
        <v>0.24303500783196869</v>
      </c>
      <c r="BZ89" s="16">
        <v>1.2662561074757089E-2</v>
      </c>
      <c r="CA89" s="16">
        <v>0.1107869291087963</v>
      </c>
      <c r="CB89" s="16">
        <v>4.2699527006172841E-2</v>
      </c>
      <c r="CC89" s="16">
        <v>7.4056956176894728E-2</v>
      </c>
      <c r="CD89" s="16">
        <v>3.9512220000000005</v>
      </c>
      <c r="CE89" s="16">
        <v>5.426010453254132E-2</v>
      </c>
      <c r="CF89" s="16">
        <v>3.8888161111111118E-2</v>
      </c>
      <c r="CG89" s="16">
        <v>1.768540015625</v>
      </c>
      <c r="CH89" s="16">
        <v>8.8614379349999994E-2</v>
      </c>
      <c r="CI89" s="16">
        <v>0.5217919226608978</v>
      </c>
      <c r="CJ89" s="16">
        <f t="array" ref="CJ89:CJ103">TRANSPOSE(CK88:CY88)</f>
        <v>3.9603930884353739E-2</v>
      </c>
      <c r="CK89" s="16" t="s">
        <v>103</v>
      </c>
      <c r="CL89" s="16">
        <f>$A$1*Populatie!$CK89*Populatie!CL89/(Distante!CL89*Distante!CL89)</f>
        <v>5.2669250000000001E-2</v>
      </c>
      <c r="CM89" s="16">
        <f>$A$1*Populatie!$CK89*Populatie!CM89/(Distante!CM89*Distante!CM89)</f>
        <v>7.3851470414201176E-2</v>
      </c>
      <c r="CN89" s="16">
        <f>$A$1*Populatie!$CK89*Populatie!CN89/(Distante!CN89*Distante!CN89)</f>
        <v>8.2096397108843533E-2</v>
      </c>
      <c r="CO89" s="16">
        <f>$A$1*Populatie!$CK89*Populatie!CO89/(Distante!CO89*Distante!CO89)</f>
        <v>3.7109674668495657E-2</v>
      </c>
      <c r="CP89" s="16">
        <f>$A$1*Populatie!$CK89*Populatie!CP89/(Distante!CP89*Distante!CP89)</f>
        <v>0.11293811941305447</v>
      </c>
      <c r="CQ89" s="16">
        <f>$A$1*Populatie!$CK89*Populatie!CQ89/(Distante!CQ89*Distante!CQ89)</f>
        <v>0.43541184152436485</v>
      </c>
      <c r="CR89" s="16">
        <f>$A$1*Populatie!$CK89*Populatie!CR89/(Distante!CR89*Distante!CR89)</f>
        <v>3.0643851103595583E-2</v>
      </c>
      <c r="CS89" s="16">
        <f>$A$1*Populatie!$CK89*Populatie!CS89/(Distante!CS89*Distante!CS89)</f>
        <v>4.0325925495867769E-2</v>
      </c>
      <c r="CT89" s="16">
        <f>$A$1*Populatie!$CK89*Populatie!CT89/(Distante!CT89*Distante!CT89)</f>
        <v>0.13893454402366864</v>
      </c>
      <c r="CU89" s="16">
        <f>$A$1*Populatie!$CK89*Populatie!CU89/(Distante!CU89*Distante!CU89)</f>
        <v>0.16579246860572486</v>
      </c>
      <c r="CV89" s="16">
        <f>$A$1*Populatie!$CK89*Populatie!CV89/(Distante!CV89*Distante!CV89)</f>
        <v>8.3721074699999996</v>
      </c>
      <c r="CW89" s="16">
        <f>$A$1*Populatie!$CK89*Populatie!CW89/(Distante!CW89*Distante!CW89)</f>
        <v>7.6366871661463748E-2</v>
      </c>
      <c r="CX89" s="16">
        <f>$A$1*Populatie!$CK89*Populatie!CX89/(Distante!CX89*Distante!CX89)</f>
        <v>0.35275620153061221</v>
      </c>
      <c r="CY89" s="16">
        <f>$A$1*Populatie!$CK89*Populatie!CY89/(Distante!CY89*Distante!CY89)</f>
        <v>0.60203275833333336</v>
      </c>
    </row>
    <row r="90" spans="1:103" ht="15.75" customHeight="1" x14ac:dyDescent="0.25">
      <c r="A90" s="2" t="s">
        <v>89</v>
      </c>
      <c r="B90" s="16">
        <v>15.799389979547115</v>
      </c>
      <c r="C90" s="16">
        <v>0.51445113083648386</v>
      </c>
      <c r="D90" s="16">
        <v>0.66278070019723867</v>
      </c>
      <c r="E90" s="16">
        <v>2.8824053224489798</v>
      </c>
      <c r="F90" s="16">
        <v>1.4152897810909093</v>
      </c>
      <c r="G90" s="16">
        <v>0.87979593020833335</v>
      </c>
      <c r="H90" s="16">
        <v>0.43339936397928985</v>
      </c>
      <c r="I90" s="16">
        <v>9.8069272933884302E-2</v>
      </c>
      <c r="J90" s="16">
        <v>1.817721156E-2</v>
      </c>
      <c r="K90" s="16">
        <v>0.52680211342351724</v>
      </c>
      <c r="L90" s="16">
        <v>5.9615872231093055E-2</v>
      </c>
      <c r="M90" s="16">
        <v>2.5909998650147929E-2</v>
      </c>
      <c r="N90" s="16">
        <v>0.16222796604798551</v>
      </c>
      <c r="O90" s="16">
        <v>0.15364802595918367</v>
      </c>
      <c r="P90" s="16">
        <v>0.1120708779614325</v>
      </c>
      <c r="Q90" s="16">
        <v>1.8300468539792387</v>
      </c>
      <c r="R90" s="16">
        <v>0.59636952864583337</v>
      </c>
      <c r="S90" s="16">
        <v>3.961851210666667E-2</v>
      </c>
      <c r="T90" s="16">
        <v>5.7299467855727308E-2</v>
      </c>
      <c r="U90" s="16">
        <v>0.13088102885742187</v>
      </c>
      <c r="V90" s="16">
        <v>3.7960271185097108E-2</v>
      </c>
      <c r="W90" s="16">
        <v>2.0499344124371287E-2</v>
      </c>
      <c r="X90" s="16">
        <v>0.47709562291666668</v>
      </c>
      <c r="Y90" s="16">
        <v>2.2462659836326924E-2</v>
      </c>
      <c r="Z90" s="16">
        <v>0.20192916608996539</v>
      </c>
      <c r="AA90" s="16">
        <v>4.2245127604166668E-2</v>
      </c>
      <c r="AB90" s="16">
        <v>4.1998240494791658E-2</v>
      </c>
      <c r="AC90" s="16">
        <v>0.48475715850986123</v>
      </c>
      <c r="AD90" s="16">
        <v>0.10825426968000001</v>
      </c>
      <c r="AE90" s="16">
        <v>0.46517481599999994</v>
      </c>
      <c r="AF90" s="16">
        <v>0.15306641672727272</v>
      </c>
      <c r="AG90" s="16">
        <v>2.9212478542326843E-2</v>
      </c>
      <c r="AH90" s="16">
        <v>3.926876634114583E-2</v>
      </c>
      <c r="AI90" s="16">
        <v>2.816652279224377E-2</v>
      </c>
      <c r="AJ90" s="16">
        <v>4.1189170761451517E-2</v>
      </c>
      <c r="AK90" s="16">
        <v>3.4495344380853277E-2</v>
      </c>
      <c r="AL90" s="16">
        <v>0.13887705960743801</v>
      </c>
      <c r="AM90" s="16">
        <v>7.4719699854227398E-2</v>
      </c>
      <c r="AN90" s="16">
        <v>5.6531296288588273E-2</v>
      </c>
      <c r="AO90" s="16">
        <v>0.1561453154556213</v>
      </c>
      <c r="AP90" s="16">
        <v>7.1667800892857139E-2</v>
      </c>
      <c r="AQ90" s="16">
        <v>4.8270568339615155E-2</v>
      </c>
      <c r="AR90" s="16">
        <v>7.1687178980228937E-3</v>
      </c>
      <c r="AS90" s="16">
        <v>0.12549837035334674</v>
      </c>
      <c r="AT90" s="16">
        <v>9.2807581633136099E-2</v>
      </c>
      <c r="AU90" s="16">
        <v>4.0561944454869575E-2</v>
      </c>
      <c r="AV90" s="16">
        <v>5.728133423557407E-2</v>
      </c>
      <c r="AW90" s="16">
        <v>6.5373445785639958E-2</v>
      </c>
      <c r="AX90" s="16">
        <v>2.8014405606995887E-2</v>
      </c>
      <c r="AY90" s="16">
        <v>4.428445966418381E-2</v>
      </c>
      <c r="AZ90" s="16">
        <v>7.46849965</v>
      </c>
      <c r="BA90" s="16">
        <v>4.797368767258383E-2</v>
      </c>
      <c r="BB90" s="16">
        <v>0.11098053710953767</v>
      </c>
      <c r="BC90" s="16">
        <v>0.25061525081360941</v>
      </c>
      <c r="BD90" s="16">
        <v>5.5125743820000003E-2</v>
      </c>
      <c r="BE90" s="16">
        <v>1.2285102562500001</v>
      </c>
      <c r="BF90" s="16">
        <v>0.12258295009451796</v>
      </c>
      <c r="BG90" s="16">
        <v>0.35688857913223143</v>
      </c>
      <c r="BH90" s="16">
        <v>0.17356427996432819</v>
      </c>
      <c r="BI90" s="16">
        <v>0.23376156170703577</v>
      </c>
      <c r="BJ90" s="16">
        <v>0.15499240670501885</v>
      </c>
      <c r="BK90" s="16">
        <v>2.1429527534626038E-2</v>
      </c>
      <c r="BL90" s="16">
        <v>0.13016971162570887</v>
      </c>
      <c r="BM90" s="16">
        <v>5.3080728515624995E-2</v>
      </c>
      <c r="BN90" s="16">
        <v>0.55282974516765293</v>
      </c>
      <c r="BO90" s="16">
        <v>9.287283667820069E-2</v>
      </c>
      <c r="BP90" s="16">
        <v>5.47604142962963E-2</v>
      </c>
      <c r="BQ90" s="16">
        <v>0.10127857864583333</v>
      </c>
      <c r="BR90" s="16">
        <v>1.6232091810841981E-2</v>
      </c>
      <c r="BS90" s="16">
        <v>0.16985247911111112</v>
      </c>
      <c r="BT90" s="16">
        <v>0.10916991155263578</v>
      </c>
      <c r="BU90" s="16">
        <v>0.73185591460055111</v>
      </c>
      <c r="BV90" s="16">
        <v>2.1303658239999999E-2</v>
      </c>
      <c r="BW90" s="16">
        <v>5.9894430874479473E-2</v>
      </c>
      <c r="BX90" s="16">
        <v>7.3837935669421498E-2</v>
      </c>
      <c r="BY90" s="16">
        <v>0.12513523849468541</v>
      </c>
      <c r="BZ90" s="16">
        <v>3.8977932206632648E-2</v>
      </c>
      <c r="CA90" s="16">
        <v>0.13552203173076924</v>
      </c>
      <c r="CB90" s="16">
        <v>0.1641452411157025</v>
      </c>
      <c r="CC90" s="16">
        <v>0.19388932583826426</v>
      </c>
      <c r="CD90" s="16">
        <v>5.6063814773776546E-2</v>
      </c>
      <c r="CE90" s="16">
        <v>2.2157648776859502E-2</v>
      </c>
      <c r="CF90" s="16">
        <v>0.34893378125000002</v>
      </c>
      <c r="CG90" s="16">
        <v>9.4350512469153727E-2</v>
      </c>
      <c r="CH90" s="16">
        <v>0.14245778095238093</v>
      </c>
      <c r="CI90" s="16">
        <v>0.13713481710848743</v>
      </c>
      <c r="CJ90" s="16">
        <v>6.5940654390532552E-2</v>
      </c>
      <c r="CK90" s="16">
        <f t="array" ref="CK90:CK103">TRANSPOSE(CL89:CY89)</f>
        <v>5.2669250000000001E-2</v>
      </c>
      <c r="CL90" s="16" t="s">
        <v>103</v>
      </c>
      <c r="CM90" s="16">
        <f>$A$1*Populatie!$CL90*Populatie!CM90/(Distante!CM90*Distante!CM90)</f>
        <v>2.866892616E-2</v>
      </c>
      <c r="CN90" s="16">
        <f>$A$1*Populatie!$CL90*Populatie!CN90/(Distante!CN90*Distante!CN90)</f>
        <v>0.26998665361577795</v>
      </c>
      <c r="CO90" s="16">
        <f>$A$1*Populatie!$CL90*Populatie!CO90/(Distante!CO90*Distante!CO90)</f>
        <v>5.9728265974625147E-2</v>
      </c>
      <c r="CP90" s="16">
        <f>$A$1*Populatie!$CL90*Populatie!CP90/(Distante!CP90*Distante!CP90)</f>
        <v>5.7768111952406706E-2</v>
      </c>
      <c r="CQ90" s="16">
        <f>$A$1*Populatie!$CL90*Populatie!CQ90/(Distante!CQ90*Distante!CQ90)</f>
        <v>0.17352901077003122</v>
      </c>
      <c r="CR90" s="16">
        <f>$A$1*Populatie!$CL90*Populatie!CR90/(Distante!CR90*Distante!CR90)</f>
        <v>8.4465196309111881E-2</v>
      </c>
      <c r="CS90" s="16">
        <f>$A$1*Populatie!$CL90*Populatie!CS90/(Distante!CS90*Distante!CS90)</f>
        <v>0.13512954453125001</v>
      </c>
      <c r="CT90" s="16">
        <f>$A$1*Populatie!$CL90*Populatie!CT90/(Distante!CT90*Distante!CT90)</f>
        <v>5.0641099323958896E-2</v>
      </c>
      <c r="CU90" s="16">
        <f>$A$1*Populatie!$CL90*Populatie!CU90/(Distante!CU90*Distante!CU90)</f>
        <v>4.6470856922660897E-2</v>
      </c>
      <c r="CV90" s="16">
        <f>$A$1*Populatie!$CL90*Populatie!CV90/(Distante!CV90*Distante!CV90)</f>
        <v>5.6774641428419599E-2</v>
      </c>
      <c r="CW90" s="16">
        <f>$A$1*Populatie!$CL90*Populatie!CW90/(Distante!CW90*Distante!CW90)</f>
        <v>0.32518385092592594</v>
      </c>
      <c r="CX90" s="16">
        <f>$A$1*Populatie!$CL90*Populatie!CX90/(Distante!CX90*Distante!CX90)</f>
        <v>6.6966077618485415E-2</v>
      </c>
      <c r="CY90" s="16">
        <f>$A$1*Populatie!$CL90*Populatie!CY90/(Distante!CY90*Distante!CY90)</f>
        <v>6.4875390692437598E-2</v>
      </c>
    </row>
    <row r="91" spans="1:103" ht="15.75" customHeight="1" x14ac:dyDescent="0.25">
      <c r="A91" s="2" t="s">
        <v>90</v>
      </c>
      <c r="B91" s="16">
        <v>4.3298683681640631</v>
      </c>
      <c r="C91" s="16">
        <v>0.81963931983471061</v>
      </c>
      <c r="D91" s="16">
        <v>7.4974114285714286</v>
      </c>
      <c r="E91" s="16">
        <v>0.11795838225441375</v>
      </c>
      <c r="F91" s="16">
        <v>0.62407832256000006</v>
      </c>
      <c r="G91" s="16">
        <v>0.320619775</v>
      </c>
      <c r="H91" s="16">
        <v>0.14645890864197531</v>
      </c>
      <c r="I91" s="16">
        <v>1.1771545950850664</v>
      </c>
      <c r="J91" s="16">
        <v>2.8751012499999999E-2</v>
      </c>
      <c r="K91" s="16">
        <v>7.3797091200000012E-2</v>
      </c>
      <c r="L91" s="16">
        <v>0.14025449912536442</v>
      </c>
      <c r="M91" s="16">
        <v>0.63652833573407197</v>
      </c>
      <c r="N91" s="16">
        <v>8.1622484999999995E-2</v>
      </c>
      <c r="O91" s="16">
        <v>0.685916784</v>
      </c>
      <c r="P91" s="16">
        <v>9.4742492591715979E-2</v>
      </c>
      <c r="Q91" s="16">
        <v>3.3368848753462604E-2</v>
      </c>
      <c r="R91" s="16">
        <v>0.32365682619936798</v>
      </c>
      <c r="S91" s="16">
        <v>1.8644089256198346E-2</v>
      </c>
      <c r="T91" s="16">
        <v>0.14811116851311953</v>
      </c>
      <c r="U91" s="16">
        <v>5.3081689602704984E-2</v>
      </c>
      <c r="V91" s="16">
        <v>3.2607750145328719E-2</v>
      </c>
      <c r="W91" s="16">
        <v>8.7915375E-3</v>
      </c>
      <c r="X91" s="16">
        <v>0.13737532839506172</v>
      </c>
      <c r="Y91" s="16">
        <v>0.10831174200000002</v>
      </c>
      <c r="Z91" s="16">
        <v>0.17226231119999999</v>
      </c>
      <c r="AA91" s="16">
        <v>8.5792692287019606E-2</v>
      </c>
      <c r="AB91" s="16">
        <v>6.8635153806228366E-2</v>
      </c>
      <c r="AC91" s="16">
        <v>5.0309717085798816E-2</v>
      </c>
      <c r="AD91" s="16">
        <v>1.4909265761891964E-2</v>
      </c>
      <c r="AE91" s="16">
        <v>0.18964580591715974</v>
      </c>
      <c r="AF91" s="16">
        <v>5.1333309734991887E-2</v>
      </c>
      <c r="AG91" s="16">
        <v>3.3070062375</v>
      </c>
      <c r="AH91" s="16">
        <v>3.8319095919421488E-2</v>
      </c>
      <c r="AI91" s="16">
        <v>0.23159480400000002</v>
      </c>
      <c r="AJ91" s="16">
        <v>0.62906341163434898</v>
      </c>
      <c r="AK91" s="16">
        <v>3.1234223613904048E-2</v>
      </c>
      <c r="AL91" s="16">
        <v>6.7854245983379496E-2</v>
      </c>
      <c r="AM91" s="16">
        <v>1.0215406687499999</v>
      </c>
      <c r="AN91" s="16">
        <v>0.22727262857142858</v>
      </c>
      <c r="AO91" s="16">
        <v>0.17249260982142856</v>
      </c>
      <c r="AP91" s="16">
        <v>9.5188756611570252E-2</v>
      </c>
      <c r="AQ91" s="16">
        <v>0.11869222486615109</v>
      </c>
      <c r="AR91" s="16">
        <v>9.8069343749999996E-3</v>
      </c>
      <c r="AS91" s="16">
        <v>9.3185771488033295E-2</v>
      </c>
      <c r="AT91" s="16">
        <v>5.2845965680473374E-2</v>
      </c>
      <c r="AU91" s="16">
        <v>1.8837006695716866E-2</v>
      </c>
      <c r="AV91" s="16">
        <v>0.21870792049861498</v>
      </c>
      <c r="AW91" s="16">
        <v>6.8116174809917357E-2</v>
      </c>
      <c r="AX91" s="16">
        <v>4.0836617283950619E-2</v>
      </c>
      <c r="AY91" s="16">
        <v>9.8635833333333339E-2</v>
      </c>
      <c r="AZ91" s="16">
        <v>2.1189777508650517E-2</v>
      </c>
      <c r="BA91" s="16">
        <v>2.8275319990548203E-2</v>
      </c>
      <c r="BB91" s="16">
        <v>1.5960927810650886E-2</v>
      </c>
      <c r="BC91" s="16">
        <v>6.7099961792054102E-2</v>
      </c>
      <c r="BD91" s="16">
        <v>8.7192743749999996E-2</v>
      </c>
      <c r="BE91" s="16">
        <v>3.6546942857142856E-2</v>
      </c>
      <c r="BF91" s="16">
        <v>0.2166323989135355</v>
      </c>
      <c r="BG91" s="16">
        <v>0.17437297063711912</v>
      </c>
      <c r="BH91" s="16">
        <v>0.2589228038939968</v>
      </c>
      <c r="BI91" s="16">
        <v>0.12560971428571427</v>
      </c>
      <c r="BJ91" s="16">
        <v>0.13456118790170132</v>
      </c>
      <c r="BK91" s="16">
        <v>0.17620091999999998</v>
      </c>
      <c r="BL91" s="16">
        <v>1.2033039607864031E-2</v>
      </c>
      <c r="BM91" s="16">
        <v>0.13022196639883124</v>
      </c>
      <c r="BN91" s="16">
        <v>0.1293795900168887</v>
      </c>
      <c r="BO91" s="16">
        <v>1.4225119477161733E-2</v>
      </c>
      <c r="BP91" s="16">
        <v>0.35517522304687504</v>
      </c>
      <c r="BQ91" s="16">
        <v>1.446755913799622E-2</v>
      </c>
      <c r="BR91" s="16">
        <v>6.0101212500000001E-2</v>
      </c>
      <c r="BS91" s="16">
        <v>4.2985081481481481E-2</v>
      </c>
      <c r="BT91" s="16">
        <v>0.31670100000000001</v>
      </c>
      <c r="BU91" s="16">
        <v>0.15002252479338846</v>
      </c>
      <c r="BV91" s="16">
        <v>0.15721267967999999</v>
      </c>
      <c r="BW91" s="16">
        <v>6.9359641587901685E-2</v>
      </c>
      <c r="BX91" s="16">
        <v>1.0199671931387837E-2</v>
      </c>
      <c r="BY91" s="16">
        <v>2.9518151206611568E-2</v>
      </c>
      <c r="BZ91" s="16">
        <v>6.1173845947265623E-3</v>
      </c>
      <c r="CA91" s="16">
        <v>3.7095603999999997E-2</v>
      </c>
      <c r="CB91" s="16">
        <v>1.7223218084473527E-2</v>
      </c>
      <c r="CC91" s="16">
        <v>2.1520990637237451E-2</v>
      </c>
      <c r="CD91" s="16">
        <v>8.0776739643050308E-2</v>
      </c>
      <c r="CE91" s="16">
        <v>1.300808044970414</v>
      </c>
      <c r="CF91" s="16">
        <v>2.708739053254438E-2</v>
      </c>
      <c r="CG91" s="16">
        <v>0.15842923876337692</v>
      </c>
      <c r="CH91" s="16">
        <v>3.0151906529656606E-2</v>
      </c>
      <c r="CI91" s="16">
        <v>0.11244460057919359</v>
      </c>
      <c r="CJ91" s="16">
        <v>1.3311538395198415E-2</v>
      </c>
      <c r="CK91" s="16">
        <v>7.3851470414201176E-2</v>
      </c>
      <c r="CL91" s="16">
        <f t="array" ref="CL91:CL103">TRANSPOSE(CM90:CY90)</f>
        <v>2.866892616E-2</v>
      </c>
      <c r="CM91" s="16" t="s">
        <v>103</v>
      </c>
      <c r="CN91" s="16">
        <f>$A$1*Populatie!$CM91*Populatie!CN91/(Distante!CN91*Distante!CN91)</f>
        <v>3.0921904132231403E-2</v>
      </c>
      <c r="CO91" s="16">
        <f>$A$1*Populatie!$CM91*Populatie!CO91/(Distante!CO91*Distante!CO91)</f>
        <v>9.3054934911242608E-3</v>
      </c>
      <c r="CP91" s="16">
        <f>$A$1*Populatie!$CM91*Populatie!CP91/(Distante!CP91*Distante!CP91)</f>
        <v>1.5570172799999997</v>
      </c>
      <c r="CQ91" s="16">
        <f>$A$1*Populatie!$CM91*Populatie!CQ91/(Distante!CQ91*Distante!CQ91)</f>
        <v>0.10263621414899605</v>
      </c>
      <c r="CR91" s="16">
        <f>$A$1*Populatie!$CM91*Populatie!CR91/(Distante!CR91*Distante!CR91)</f>
        <v>7.5026875801749271E-2</v>
      </c>
      <c r="CS91" s="16">
        <f>$A$1*Populatie!$CM91*Populatie!CS91/(Distante!CS91*Distante!CS91)</f>
        <v>1.9303140930056709E-2</v>
      </c>
      <c r="CT91" s="16">
        <f>$A$1*Populatie!$CM91*Populatie!CT91/(Distante!CT91*Distante!CT91)</f>
        <v>1.5668767285714285</v>
      </c>
      <c r="CU91" s="16">
        <f>$A$1*Populatie!$CM91*Populatie!CU91/(Distante!CU91*Distante!CU91)</f>
        <v>0.582268232231405</v>
      </c>
      <c r="CV91" s="16">
        <f>$A$1*Populatie!$CM91*Populatie!CV91/(Distante!CV91*Distante!CV91)</f>
        <v>9.2000579206049149E-2</v>
      </c>
      <c r="CW91" s="16">
        <f>$A$1*Populatie!$CM91*Populatie!CW91/(Distante!CW91*Distante!CW91)</f>
        <v>6.484539283167573E-2</v>
      </c>
      <c r="CX91" s="16">
        <f>$A$1*Populatie!$CM91*Populatie!CX91/(Distante!CX91*Distante!CX91)</f>
        <v>0.1116451</v>
      </c>
      <c r="CY91" s="16">
        <f>$A$1*Populatie!$CM91*Populatie!CY91/(Distante!CY91*Distante!CY91)</f>
        <v>3.7452263971462542E-2</v>
      </c>
    </row>
    <row r="92" spans="1:103" ht="15.75" customHeight="1" x14ac:dyDescent="0.25">
      <c r="A92" s="2" t="s">
        <v>91</v>
      </c>
      <c r="B92" s="16">
        <v>51.847804417233561</v>
      </c>
      <c r="C92" s="16">
        <v>0.86377226113717387</v>
      </c>
      <c r="D92" s="16">
        <v>0.97858010101010096</v>
      </c>
      <c r="E92" s="16">
        <v>11.105380998347107</v>
      </c>
      <c r="F92" s="16">
        <v>3.4921343280864199</v>
      </c>
      <c r="G92" s="16">
        <v>2.5479659510107018</v>
      </c>
      <c r="H92" s="16">
        <v>1.9821665004799998</v>
      </c>
      <c r="I92" s="16">
        <v>0.14272530033777778</v>
      </c>
      <c r="J92" s="16">
        <v>2.9287507757963727E-2</v>
      </c>
      <c r="K92" s="16">
        <v>1.0116735992438564</v>
      </c>
      <c r="L92" s="16">
        <v>0.10599450029296875</v>
      </c>
      <c r="M92" s="16">
        <v>3.5001254206049152E-2</v>
      </c>
      <c r="N92" s="16">
        <v>0.23676998625000001</v>
      </c>
      <c r="O92" s="16">
        <v>0.30599047320261441</v>
      </c>
      <c r="P92" s="16">
        <v>0.22398728368055554</v>
      </c>
      <c r="Q92" s="16">
        <v>0.1606131948290721</v>
      </c>
      <c r="R92" s="16">
        <v>1.6139147955555555</v>
      </c>
      <c r="S92" s="16">
        <v>0.13355104784580499</v>
      </c>
      <c r="T92" s="16">
        <v>9.9150854411764716E-2</v>
      </c>
      <c r="U92" s="16">
        <v>0.46262143575510206</v>
      </c>
      <c r="V92" s="16">
        <v>6.5686357352941177E-2</v>
      </c>
      <c r="W92" s="16">
        <v>6.1709598611111111E-2</v>
      </c>
      <c r="X92" s="16">
        <v>6.8758500165680481</v>
      </c>
      <c r="Y92" s="16">
        <v>3.5799392661432464E-2</v>
      </c>
      <c r="Z92" s="16">
        <v>0.54220640039062507</v>
      </c>
      <c r="AA92" s="16">
        <v>6.7648018408941482E-2</v>
      </c>
      <c r="AB92" s="16">
        <v>6.9010838522516438E-2</v>
      </c>
      <c r="AC92" s="16">
        <v>1.4494642561983471</v>
      </c>
      <c r="AD92" s="16">
        <v>0.1412814710123457</v>
      </c>
      <c r="AE92" s="16">
        <v>2.0405123972565153</v>
      </c>
      <c r="AF92" s="16">
        <v>1.2236874209999999</v>
      </c>
      <c r="AG92" s="16">
        <v>4.850949788444444E-2</v>
      </c>
      <c r="AH92" s="16">
        <v>7.1790866654156502E-2</v>
      </c>
      <c r="AI92" s="16">
        <v>3.9964826710291494E-2</v>
      </c>
      <c r="AJ92" s="16">
        <v>4.3541986734086852E-2</v>
      </c>
      <c r="AK92" s="16">
        <v>3.317739957396449E-2</v>
      </c>
      <c r="AL92" s="16">
        <v>0.17764012725</v>
      </c>
      <c r="AM92" s="16">
        <v>0.10499644894117645</v>
      </c>
      <c r="AN92" s="16">
        <v>9.188772664888889E-2</v>
      </c>
      <c r="AO92" s="16">
        <v>0.32958330302457473</v>
      </c>
      <c r="AP92" s="16">
        <v>7.8541636495867762E-2</v>
      </c>
      <c r="AQ92" s="16">
        <v>4.8270142615875394E-2</v>
      </c>
      <c r="AR92" s="16">
        <v>1.0568940553287982E-2</v>
      </c>
      <c r="AS92" s="16">
        <v>0.28863388800000001</v>
      </c>
      <c r="AT92" s="16">
        <v>0.19589335236294897</v>
      </c>
      <c r="AU92" s="16">
        <v>0.1428136425</v>
      </c>
      <c r="AV92" s="16">
        <v>9.9404506738281259E-2</v>
      </c>
      <c r="AW92" s="16">
        <v>0.11064143206997086</v>
      </c>
      <c r="AX92" s="16">
        <v>4.2645096049382714E-2</v>
      </c>
      <c r="AY92" s="16">
        <v>7.5676402040816326E-2</v>
      </c>
      <c r="AZ92" s="16">
        <v>0.17764012725</v>
      </c>
      <c r="BA92" s="16">
        <v>8.8636679459925302E-2</v>
      </c>
      <c r="BB92" s="16">
        <v>0.18519743221564758</v>
      </c>
      <c r="BC92" s="16">
        <v>1.14619723968</v>
      </c>
      <c r="BD92" s="16">
        <v>8.8819764487120867E-2</v>
      </c>
      <c r="BE92" s="16">
        <v>0.39531923709869199</v>
      </c>
      <c r="BF92" s="16">
        <v>0.24678197424000001</v>
      </c>
      <c r="BG92" s="16">
        <v>1.1686465420799999</v>
      </c>
      <c r="BH92" s="16">
        <v>0.29169290604914933</v>
      </c>
      <c r="BI92" s="16">
        <v>0.62768057421875001</v>
      </c>
      <c r="BJ92" s="16">
        <v>0.29403604514061943</v>
      </c>
      <c r="BK92" s="16">
        <v>3.0405860202260559E-2</v>
      </c>
      <c r="BL92" s="16">
        <v>0.12637708211805554</v>
      </c>
      <c r="BM92" s="16">
        <v>7.0741180670975679E-2</v>
      </c>
      <c r="BN92" s="16">
        <v>0.98765052622222216</v>
      </c>
      <c r="BO92" s="16">
        <v>0.37775268461538458</v>
      </c>
      <c r="BP92" s="16">
        <v>9.5693151265306128E-2</v>
      </c>
      <c r="BQ92" s="16">
        <v>0.46630448544423436</v>
      </c>
      <c r="BR92" s="16">
        <v>2.5914560139352588E-2</v>
      </c>
      <c r="BS92" s="16">
        <v>2.5249897416666665</v>
      </c>
      <c r="BT92" s="16">
        <v>0.20006901444444442</v>
      </c>
      <c r="BU92" s="16">
        <v>1.1557160137174212</v>
      </c>
      <c r="BV92" s="16">
        <v>2.9081314600550964E-2</v>
      </c>
      <c r="BW92" s="16">
        <v>0.10726505034013605</v>
      </c>
      <c r="BX92" s="16">
        <v>0.11660175585185185</v>
      </c>
      <c r="BY92" s="16">
        <v>0.44968550078124997</v>
      </c>
      <c r="BZ92" s="16">
        <v>5.1686846240000001E-2</v>
      </c>
      <c r="CA92" s="16">
        <v>0.67254182847222221</v>
      </c>
      <c r="CB92" s="16">
        <v>0.37326419466666666</v>
      </c>
      <c r="CC92" s="16">
        <v>2.1649397527777778</v>
      </c>
      <c r="CD92" s="16">
        <v>8.3574747743055566E-2</v>
      </c>
      <c r="CE92" s="16">
        <v>2.7241680392156863E-2</v>
      </c>
      <c r="CF92" s="16">
        <v>0.16394028703703706</v>
      </c>
      <c r="CG92" s="16">
        <v>0.16775122207031248</v>
      </c>
      <c r="CH92" s="16">
        <v>0.41392844626038777</v>
      </c>
      <c r="CI92" s="16">
        <v>0.28244900868055556</v>
      </c>
      <c r="CJ92" s="16">
        <v>0.184070917</v>
      </c>
      <c r="CK92" s="16">
        <v>8.2096397108843533E-2</v>
      </c>
      <c r="CL92" s="16">
        <v>0.26998665361577795</v>
      </c>
      <c r="CM92" s="16">
        <f t="array" ref="CM92:CM103">TRANSPOSE(CN91:CY91)</f>
        <v>3.0921904132231403E-2</v>
      </c>
      <c r="CN92" s="16" t="s">
        <v>103</v>
      </c>
      <c r="CO92" s="16">
        <f>$A$1*Populatie!$CN92*Populatie!CO92/(Distante!CO92*Distante!CO92)</f>
        <v>0.24293984792899406</v>
      </c>
      <c r="CP92" s="16">
        <f>$A$1*Populatie!$CN92*Populatie!CP92/(Distante!CP92*Distante!CP92)</f>
        <v>6.2513298823529406E-2</v>
      </c>
      <c r="CQ92" s="16">
        <f>$A$1*Populatie!$CN92*Populatie!CQ92/(Distante!CQ92*Distante!CQ92)</f>
        <v>0.38136756279069767</v>
      </c>
      <c r="CR92" s="16">
        <f>$A$1*Populatie!$CN92*Populatie!CR92/(Distante!CR92*Distante!CR92)</f>
        <v>7.9644505624142659E-2</v>
      </c>
      <c r="CS92" s="16">
        <f>$A$1*Populatie!$CN92*Populatie!CS92/(Distante!CS92*Distante!CS92)</f>
        <v>0.24041110913075237</v>
      </c>
      <c r="CT92" s="16">
        <f>$A$1*Populatie!$CN92*Populatie!CT92/(Distante!CT92*Distante!CT92)</f>
        <v>7.429840653030588E-2</v>
      </c>
      <c r="CU92" s="16">
        <f>$A$1*Populatie!$CN92*Populatie!CU92/(Distante!CU92*Distante!CU92)</f>
        <v>6.8180009232501393E-2</v>
      </c>
      <c r="CV92" s="16">
        <f>$A$1*Populatie!$CN92*Populatie!CV92/(Distante!CV92*Distante!CV92)</f>
        <v>9.2818352531229456E-2</v>
      </c>
      <c r="CW92" s="16">
        <f>$A$1*Populatie!$CN92*Populatie!CW92/(Distante!CW92*Distante!CW92)</f>
        <v>0.27844484450000001</v>
      </c>
      <c r="CX92" s="16">
        <f>$A$1*Populatie!$CN92*Populatie!CX92/(Distante!CX92*Distante!CX92)</f>
        <v>0.12476866195005945</v>
      </c>
      <c r="CY92" s="16">
        <f>$A$1*Populatie!$CN92*Populatie!CY92/(Distante!CY92*Distante!CY92)</f>
        <v>0.12533240672153634</v>
      </c>
    </row>
    <row r="93" spans="1:103" ht="15.75" customHeight="1" x14ac:dyDescent="0.25">
      <c r="A93" s="2" t="s">
        <v>92</v>
      </c>
      <c r="B93" s="16">
        <v>7.8452608024489807</v>
      </c>
      <c r="C93" s="16">
        <v>0.26159087197133585</v>
      </c>
      <c r="D93" s="16">
        <v>0.34561594714506172</v>
      </c>
      <c r="E93" s="16">
        <v>0.58771930988553589</v>
      </c>
      <c r="F93" s="16">
        <v>0.82563478546006952</v>
      </c>
      <c r="G93" s="16">
        <v>0.73523816391836727</v>
      </c>
      <c r="H93" s="16">
        <v>0.98432607996219279</v>
      </c>
      <c r="I93" s="16">
        <v>5.2725175375000009E-2</v>
      </c>
      <c r="J93" s="16">
        <v>9.3381548618337376E-3</v>
      </c>
      <c r="K93" s="16">
        <v>0.11108248222222224</v>
      </c>
      <c r="L93" s="16">
        <v>3.1592981249999999E-2</v>
      </c>
      <c r="M93" s="16">
        <v>1.3233974928260176E-2</v>
      </c>
      <c r="N93" s="16">
        <v>5.4605152777777777E-2</v>
      </c>
      <c r="O93" s="16">
        <v>8.4283327488032259E-2</v>
      </c>
      <c r="P93" s="16">
        <v>6.0252885722222226E-2</v>
      </c>
      <c r="Q93" s="16">
        <v>5.3947570064279152E-2</v>
      </c>
      <c r="R93" s="16">
        <v>0.36318668114217723</v>
      </c>
      <c r="S93" s="16">
        <v>6.5101527876397114E-2</v>
      </c>
      <c r="T93" s="16">
        <v>2.6055049256354788E-2</v>
      </c>
      <c r="U93" s="16">
        <v>0.26466337477777779</v>
      </c>
      <c r="V93" s="16">
        <v>2.1532084145724405E-2</v>
      </c>
      <c r="W93" s="16">
        <v>2.824190888468809E-2</v>
      </c>
      <c r="X93" s="16">
        <v>0.44849719816345274</v>
      </c>
      <c r="Y93" s="16">
        <v>1.1593627358024692E-2</v>
      </c>
      <c r="Z93" s="16">
        <v>0.12054071358471075</v>
      </c>
      <c r="AA93" s="16">
        <v>2.1356681975308642E-2</v>
      </c>
      <c r="AB93" s="16">
        <v>2.17116713293776E-2</v>
      </c>
      <c r="AC93" s="16">
        <v>0.21538920745069393</v>
      </c>
      <c r="AD93" s="16">
        <v>8.3275559072022165E-2</v>
      </c>
      <c r="AE93" s="16">
        <v>1.0003713913599999</v>
      </c>
      <c r="AF93" s="16">
        <v>1.0496606831632653</v>
      </c>
      <c r="AG93" s="16">
        <v>1.3849721362154328E-2</v>
      </c>
      <c r="AH93" s="16">
        <v>3.1898681590954173E-2</v>
      </c>
      <c r="AI93" s="16">
        <v>1.4922502087462016E-2</v>
      </c>
      <c r="AJ93" s="16">
        <v>1.6638476514332069E-2</v>
      </c>
      <c r="AK93" s="16">
        <v>7.7840401241907782E-3</v>
      </c>
      <c r="AL93" s="16">
        <v>4.0968310390946498E-2</v>
      </c>
      <c r="AM93" s="16">
        <v>3.8503853169907017E-2</v>
      </c>
      <c r="AN93" s="16">
        <v>2.937363174689021E-2</v>
      </c>
      <c r="AO93" s="16">
        <v>8.7136355737217605E-2</v>
      </c>
      <c r="AP93" s="16">
        <v>1.7753227271111109E-2</v>
      </c>
      <c r="AQ93" s="16">
        <v>1.7770907708744246E-2</v>
      </c>
      <c r="AR93" s="16">
        <v>4.2777658834832737E-3</v>
      </c>
      <c r="AS93" s="16">
        <v>7.178523550295858E-2</v>
      </c>
      <c r="AT93" s="16">
        <v>5.1790951426872775E-2</v>
      </c>
      <c r="AU93" s="16">
        <v>6.6511539473684197E-2</v>
      </c>
      <c r="AV93" s="16">
        <v>2.9628751575484766E-2</v>
      </c>
      <c r="AW93" s="16">
        <v>3.6911278148760329E-2</v>
      </c>
      <c r="AX93" s="16">
        <v>1.753258066658616E-2</v>
      </c>
      <c r="AY93" s="16">
        <v>2.3179462745389651E-2</v>
      </c>
      <c r="AZ93" s="16">
        <v>4.0968310390946498E-2</v>
      </c>
      <c r="BA93" s="16">
        <v>1.8379489469954647E-2</v>
      </c>
      <c r="BB93" s="16">
        <v>0.13155161377777777</v>
      </c>
      <c r="BC93" s="16">
        <v>0.92932769537037041</v>
      </c>
      <c r="BD93" s="16">
        <v>2.6032189743862261E-2</v>
      </c>
      <c r="BE93" s="16">
        <v>5.3725208150711259E-2</v>
      </c>
      <c r="BF93" s="16">
        <v>6.9689650658425153E-2</v>
      </c>
      <c r="BG93" s="16">
        <v>0.22425093484295106</v>
      </c>
      <c r="BH93" s="16">
        <v>9.9741453556324494E-2</v>
      </c>
      <c r="BI93" s="16">
        <v>0.13954291993801651</v>
      </c>
      <c r="BJ93" s="16">
        <v>8.2167507526627215E-2</v>
      </c>
      <c r="BK93" s="16">
        <v>1.1353271105826396E-2</v>
      </c>
      <c r="BL93" s="16">
        <v>5.7837518289224954E-2</v>
      </c>
      <c r="BM93" s="16">
        <v>1.4367090422367638E-2</v>
      </c>
      <c r="BN93" s="16">
        <v>0.20206142541914549</v>
      </c>
      <c r="BO93" s="16">
        <v>0.74536033541666669</v>
      </c>
      <c r="BP93" s="16">
        <v>2.931053505353956E-2</v>
      </c>
      <c r="BQ93" s="16">
        <v>1.2800141209876543</v>
      </c>
      <c r="BR93" s="16">
        <v>8.3143313905817175E-3</v>
      </c>
      <c r="BS93" s="16">
        <v>0.31575574648760329</v>
      </c>
      <c r="BT93" s="16">
        <v>5.8397177276234558E-2</v>
      </c>
      <c r="BU93" s="16">
        <v>0.14164888660000002</v>
      </c>
      <c r="BV93" s="16">
        <v>9.2182659972299165E-3</v>
      </c>
      <c r="BW93" s="16">
        <v>3.1812025919999994E-2</v>
      </c>
      <c r="BX93" s="16">
        <v>9.6918051855468756E-2</v>
      </c>
      <c r="BY93" s="16">
        <v>0.2301374837098692</v>
      </c>
      <c r="BZ93" s="16">
        <v>3.2309247531231412E-2</v>
      </c>
      <c r="CA93" s="16">
        <v>1.1307166993055555</v>
      </c>
      <c r="CB93" s="16">
        <v>0.24513813229166667</v>
      </c>
      <c r="CC93" s="16">
        <v>0.51185017539062494</v>
      </c>
      <c r="CD93" s="16">
        <v>3.4407140950154111E-2</v>
      </c>
      <c r="CE93" s="16">
        <v>1.0404978714298191E-2</v>
      </c>
      <c r="CF93" s="16">
        <v>2.748625023084026E-2</v>
      </c>
      <c r="CG93" s="16">
        <v>5.00003415166205E-2</v>
      </c>
      <c r="CH93" s="16">
        <v>0.43615865781250002</v>
      </c>
      <c r="CI93" s="16">
        <v>5.276331230709877E-2</v>
      </c>
      <c r="CJ93" s="16">
        <v>0.19806131392000001</v>
      </c>
      <c r="CK93" s="16">
        <v>3.7109674668495657E-2</v>
      </c>
      <c r="CL93" s="16">
        <v>5.9728265974625147E-2</v>
      </c>
      <c r="CM93" s="16">
        <v>9.3054934911242608E-3</v>
      </c>
      <c r="CN93" s="16">
        <f t="array" ref="CN93:CN103">TRANSPOSE(CO92:CY92)</f>
        <v>0.24293984792899406</v>
      </c>
      <c r="CO93" s="16" t="s">
        <v>103</v>
      </c>
      <c r="CP93" s="16">
        <f>$A$1*Populatie!$CO93*Populatie!CP93/(Distante!CP93*Distante!CP93)</f>
        <v>2.6275254532871974E-2</v>
      </c>
      <c r="CQ93" s="16">
        <f>$A$1*Populatie!$CO93*Populatie!CQ93/(Distante!CQ93*Distante!CQ93)</f>
        <v>9.4510295950255105E-2</v>
      </c>
      <c r="CR93" s="16">
        <f>$A$1*Populatie!$CO93*Populatie!CR93/(Distante!CR93*Distante!CR93)</f>
        <v>1.646403970315399E-2</v>
      </c>
      <c r="CS93" s="16">
        <f>$A$1*Populatie!$CO93*Populatie!CS93/(Distante!CS93*Distante!CS93)</f>
        <v>5.3185364821222617E-2</v>
      </c>
      <c r="CT93" s="16">
        <f>$A$1*Populatie!$CO93*Populatie!CT93/(Distante!CT93*Distante!CT93)</f>
        <v>2.6665243374459226E-2</v>
      </c>
      <c r="CU93" s="16">
        <f>$A$1*Populatie!$CO93*Populatie!CU93/(Distante!CU93*Distante!CU93)</f>
        <v>2.4469388030764302E-2</v>
      </c>
      <c r="CV93" s="16">
        <f>$A$1*Populatie!$CO93*Populatie!CV93/(Distante!CV93*Distante!CV93)</f>
        <v>2.9303031827160497E-2</v>
      </c>
      <c r="CW93" s="16">
        <f>$A$1*Populatie!$CO93*Populatie!CW93/(Distante!CW93*Distante!CW93)</f>
        <v>3.6121741936728402E-2</v>
      </c>
      <c r="CX93" s="16">
        <f>$A$1*Populatie!$CO93*Populatie!CX93/(Distante!CX93*Distante!CX93)</f>
        <v>3.4996073656020629E-2</v>
      </c>
      <c r="CY93" s="16">
        <f>$A$1*Populatie!$CO93*Populatie!CY93/(Distante!CY93*Distante!CY93)</f>
        <v>3.4219669302740036E-2</v>
      </c>
    </row>
    <row r="94" spans="1:103" ht="15.75" customHeight="1" x14ac:dyDescent="0.25">
      <c r="A94" s="2" t="s">
        <v>93</v>
      </c>
      <c r="B94" s="16">
        <v>10.161736739715494</v>
      </c>
      <c r="C94" s="16">
        <v>1.3406123209876544</v>
      </c>
      <c r="D94" s="16">
        <v>29.156600000000001</v>
      </c>
      <c r="E94" s="16">
        <v>0.21002029421308815</v>
      </c>
      <c r="F94" s="16">
        <v>1.4532247094444446</v>
      </c>
      <c r="G94" s="16">
        <v>0.71158195231255383</v>
      </c>
      <c r="H94" s="16">
        <v>0.30078854988447801</v>
      </c>
      <c r="I94" s="16">
        <v>1.7543132854442345</v>
      </c>
      <c r="J94" s="16">
        <v>4.4063104146002778E-2</v>
      </c>
      <c r="K94" s="16">
        <v>0.16093556971904269</v>
      </c>
      <c r="L94" s="16">
        <v>0.21782119531250002</v>
      </c>
      <c r="M94" s="16">
        <v>0.21403195124999999</v>
      </c>
      <c r="N94" s="16">
        <v>0.20695232041587902</v>
      </c>
      <c r="O94" s="16">
        <v>2.2999987399999999</v>
      </c>
      <c r="P94" s="16">
        <v>0.1456415263671875</v>
      </c>
      <c r="Q94" s="16">
        <v>6.4628574399999986E-2</v>
      </c>
      <c r="R94" s="16">
        <v>0.90808297458085452</v>
      </c>
      <c r="S94" s="16">
        <v>3.682038372093023E-2</v>
      </c>
      <c r="T94" s="16">
        <v>0.23002293663194445</v>
      </c>
      <c r="U94" s="16">
        <v>0.10767427777777779</v>
      </c>
      <c r="V94" s="16">
        <v>5.0965483814777182E-2</v>
      </c>
      <c r="W94" s="16">
        <v>1.6768883175186208E-2</v>
      </c>
      <c r="X94" s="16">
        <v>0.29049228719723186</v>
      </c>
      <c r="Y94" s="16">
        <v>0.16980088888888889</v>
      </c>
      <c r="Z94" s="16">
        <v>0.34710991346673881</v>
      </c>
      <c r="AA94" s="16">
        <v>0.13215424444444443</v>
      </c>
      <c r="AB94" s="16">
        <v>0.10536308576520383</v>
      </c>
      <c r="AC94" s="16">
        <v>0.10011685185185186</v>
      </c>
      <c r="AD94" s="16">
        <v>2.8353198388203018E-2</v>
      </c>
      <c r="AE94" s="16">
        <v>0.39474644444444446</v>
      </c>
      <c r="AF94" s="16">
        <v>0.10617544717583036</v>
      </c>
      <c r="AG94" s="16">
        <v>1.4018647644444444</v>
      </c>
      <c r="AH94" s="16">
        <v>5.8427289998678814E-2</v>
      </c>
      <c r="AI94" s="16">
        <v>0.34514569555555558</v>
      </c>
      <c r="AJ94" s="16">
        <v>21.152187874999999</v>
      </c>
      <c r="AK94" s="16">
        <v>8.0017201975308636E-2</v>
      </c>
      <c r="AL94" s="16">
        <v>0.17769020118983234</v>
      </c>
      <c r="AM94" s="16">
        <v>0.80523735720844802</v>
      </c>
      <c r="AN94" s="16">
        <v>0.33870435827664397</v>
      </c>
      <c r="AO94" s="16">
        <v>0.25706570599489798</v>
      </c>
      <c r="AP94" s="16">
        <v>0.30515616444444443</v>
      </c>
      <c r="AQ94" s="16">
        <v>0.43986249999999993</v>
      </c>
      <c r="AR94" s="16">
        <v>1.4924581939058173E-2</v>
      </c>
      <c r="AS94" s="16">
        <v>0.14346533082504703</v>
      </c>
      <c r="AT94" s="16">
        <v>9.7786435102040825E-2</v>
      </c>
      <c r="AU94" s="16">
        <v>3.7434362244897955E-2</v>
      </c>
      <c r="AV94" s="16">
        <v>0.34379686048210373</v>
      </c>
      <c r="AW94" s="16">
        <v>0.17408073015873018</v>
      </c>
      <c r="AX94" s="16">
        <v>6.2389782812500003E-2</v>
      </c>
      <c r="AY94" s="16">
        <v>0.15259635101459593</v>
      </c>
      <c r="AZ94" s="16">
        <v>4.147824542355763E-2</v>
      </c>
      <c r="BA94" s="16">
        <v>5.1772680214835241E-2</v>
      </c>
      <c r="BB94" s="16">
        <v>2.4621121209829868E-2</v>
      </c>
      <c r="BC94" s="16">
        <v>0.13610983333333332</v>
      </c>
      <c r="BD94" s="16">
        <v>0.13362948343582623</v>
      </c>
      <c r="BE94" s="16">
        <v>7.8430899591836731E-2</v>
      </c>
      <c r="BF94" s="16">
        <v>0.40429111224489789</v>
      </c>
      <c r="BG94" s="16">
        <v>0.35164979425239484</v>
      </c>
      <c r="BH94" s="16">
        <v>0.5824313910204082</v>
      </c>
      <c r="BI94" s="16">
        <v>0.23692010841836733</v>
      </c>
      <c r="BJ94" s="16">
        <v>0.20647801600346019</v>
      </c>
      <c r="BK94" s="16">
        <v>0.59083244999999995</v>
      </c>
      <c r="BL94" s="16">
        <v>1.4009632216441206E-2</v>
      </c>
      <c r="BM94" s="16">
        <v>0.5022334971644612</v>
      </c>
      <c r="BN94" s="16">
        <v>0.28541884222222225</v>
      </c>
      <c r="BO94" s="16">
        <v>2.7291468749999999E-2</v>
      </c>
      <c r="BP94" s="16">
        <v>0.56401789177939654</v>
      </c>
      <c r="BQ94" s="16">
        <v>3.3689063799621922E-2</v>
      </c>
      <c r="BR94" s="16">
        <v>9.3420813037573561E-2</v>
      </c>
      <c r="BS94" s="16">
        <v>9.0895758217993075E-2</v>
      </c>
      <c r="BT94" s="16">
        <v>0.49528360499702556</v>
      </c>
      <c r="BU94" s="16">
        <v>0.36017312499999998</v>
      </c>
      <c r="BV94" s="16">
        <v>1.210196429752066</v>
      </c>
      <c r="BW94" s="16">
        <v>0.10642921193771625</v>
      </c>
      <c r="BX94" s="16">
        <v>1.8642266375247591E-2</v>
      </c>
      <c r="BY94" s="16">
        <v>5.6572413221383774E-2</v>
      </c>
      <c r="BZ94" s="16">
        <v>1.1697754091941419E-2</v>
      </c>
      <c r="CA94" s="16">
        <v>7.552655321302075E-2</v>
      </c>
      <c r="CB94" s="16">
        <v>3.2093183801652894E-2</v>
      </c>
      <c r="CC94" s="16">
        <v>5.4925953055936588E-2</v>
      </c>
      <c r="CD94" s="16">
        <v>0.12323072996539793</v>
      </c>
      <c r="CE94" s="16">
        <v>0.48464849999999998</v>
      </c>
      <c r="CF94" s="16">
        <v>5.9961166992187502E-2</v>
      </c>
      <c r="CG94" s="16">
        <v>0.24446419575253922</v>
      </c>
      <c r="CH94" s="16">
        <v>5.6077138056975895E-2</v>
      </c>
      <c r="CI94" s="16">
        <v>0.17269270431588613</v>
      </c>
      <c r="CJ94" s="16">
        <v>2.4450090778511922E-2</v>
      </c>
      <c r="CK94" s="16">
        <v>0.11293811941305447</v>
      </c>
      <c r="CL94" s="16">
        <v>5.7768111952406706E-2</v>
      </c>
      <c r="CM94" s="16">
        <v>1.5570172799999997</v>
      </c>
      <c r="CN94" s="16">
        <v>6.2513298823529406E-2</v>
      </c>
      <c r="CO94" s="16">
        <f t="array" ref="CO94:CO103">TRANSPOSE(CP93:CY93)</f>
        <v>2.6275254532871974E-2</v>
      </c>
      <c r="CP94" s="16" t="s">
        <v>103</v>
      </c>
      <c r="CQ94" s="16">
        <f>$A$1*Populatie!$CP94*Populatie!CQ94/(Distante!CQ94*Distante!CQ94)</f>
        <v>0.1815809939852974</v>
      </c>
      <c r="CR94" s="16">
        <f>$A$1*Populatie!$CP94*Populatie!CR94/(Distante!CR94*Distante!CR94)</f>
        <v>0.21915257795918366</v>
      </c>
      <c r="CS94" s="16">
        <f>$A$1*Populatie!$CP94*Populatie!CS94/(Distante!CS94*Distante!CS94)</f>
        <v>3.7295339476521909E-2</v>
      </c>
      <c r="CT94" s="16">
        <f>$A$1*Populatie!$CP94*Populatie!CT94/(Distante!CT94*Distante!CT94)</f>
        <v>1.1442068949999999</v>
      </c>
      <c r="CU94" s="16">
        <f>$A$1*Populatie!$CP94*Populatie!CU94/(Distante!CU94*Distante!CU94)</f>
        <v>0.95236520181405893</v>
      </c>
      <c r="CV94" s="16">
        <f>$A$1*Populatie!$CP94*Populatie!CV94/(Distante!CV94*Distante!CV94)</f>
        <v>0.14117069982698963</v>
      </c>
      <c r="CW94" s="16">
        <f>$A$1*Populatie!$CP94*Populatie!CW94/(Distante!CW94*Distante!CW94)</f>
        <v>0.14794301752370009</v>
      </c>
      <c r="CX94" s="16">
        <f>$A$1*Populatie!$CP94*Populatie!CX94/(Distante!CX94*Distante!CX94)</f>
        <v>0.17272257244571021</v>
      </c>
      <c r="CY94" s="16">
        <f>$A$1*Populatie!$CP94*Populatie!CY94/(Distante!CY94*Distante!CY94)</f>
        <v>6.9438611111111104E-2</v>
      </c>
    </row>
    <row r="95" spans="1:103" ht="15.75" customHeight="1" x14ac:dyDescent="0.25">
      <c r="A95" s="2" t="s">
        <v>94</v>
      </c>
      <c r="B95" s="16">
        <v>71.640103088541679</v>
      </c>
      <c r="C95" s="16">
        <v>6.7813882679999997</v>
      </c>
      <c r="D95" s="16">
        <v>2.6381923559670781</v>
      </c>
      <c r="E95" s="16">
        <v>0.97003755936000002</v>
      </c>
      <c r="F95" s="16">
        <v>100.83717017407407</v>
      </c>
      <c r="G95" s="16">
        <v>4.5983639957193816</v>
      </c>
      <c r="H95" s="16">
        <v>1.4699435646942798</v>
      </c>
      <c r="I95" s="16">
        <v>0.37692057003121748</v>
      </c>
      <c r="J95" s="16">
        <v>0.18755354148188208</v>
      </c>
      <c r="K95" s="16">
        <v>0.88690669834710756</v>
      </c>
      <c r="L95" s="16">
        <v>1.0747946037037037</v>
      </c>
      <c r="M95" s="16">
        <v>8.566724584201249E-2</v>
      </c>
      <c r="N95" s="16">
        <v>0.35314332722107433</v>
      </c>
      <c r="O95" s="16">
        <v>0.70930489303703703</v>
      </c>
      <c r="P95" s="16">
        <v>7.6971543123966937</v>
      </c>
      <c r="Q95" s="16">
        <v>0.17018195945353345</v>
      </c>
      <c r="R95" s="16">
        <v>2.9126636033333333</v>
      </c>
      <c r="S95" s="16">
        <v>0.87843624111570262</v>
      </c>
      <c r="T95" s="16">
        <v>0.80802361904296882</v>
      </c>
      <c r="U95" s="16">
        <v>0.44390403424479169</v>
      </c>
      <c r="V95" s="16">
        <v>0.47418181634948098</v>
      </c>
      <c r="W95" s="16">
        <v>6.6751578980228932E-2</v>
      </c>
      <c r="X95" s="16">
        <v>1.3787756702169627</v>
      </c>
      <c r="Y95" s="16">
        <v>0.17500767395833336</v>
      </c>
      <c r="Z95" s="16">
        <v>1.6032243671999999</v>
      </c>
      <c r="AA95" s="16">
        <v>0.48834280867850099</v>
      </c>
      <c r="AB95" s="16">
        <v>0.48548885719921098</v>
      </c>
      <c r="AC95" s="16">
        <v>0.35169006250000001</v>
      </c>
      <c r="AD95" s="16">
        <v>8.2730524739625055E-2</v>
      </c>
      <c r="AE95" s="16">
        <v>2.071435860185185</v>
      </c>
      <c r="AF95" s="16">
        <v>0.41746930562381851</v>
      </c>
      <c r="AG95" s="16">
        <v>0.10649793983564014</v>
      </c>
      <c r="AH95" s="16">
        <v>0.37341153634396967</v>
      </c>
      <c r="AI95" s="16">
        <v>0.10488117385380624</v>
      </c>
      <c r="AJ95" s="16">
        <v>0.10783247957142858</v>
      </c>
      <c r="AK95" s="16">
        <v>4.2667513256872992E-2</v>
      </c>
      <c r="AL95" s="16">
        <v>0.26495091957644629</v>
      </c>
      <c r="AM95" s="16">
        <v>0.26409318582175922</v>
      </c>
      <c r="AN95" s="16">
        <v>0.44083299867674858</v>
      </c>
      <c r="AO95" s="16">
        <v>0.40134193211096941</v>
      </c>
      <c r="AP95" s="16">
        <v>0.12746151135552913</v>
      </c>
      <c r="AQ95" s="16">
        <v>0.10341521107150813</v>
      </c>
      <c r="AR95" s="16">
        <v>4.6845747560703942E-2</v>
      </c>
      <c r="AS95" s="16">
        <v>3.7042007039999998</v>
      </c>
      <c r="AT95" s="16">
        <v>5.1949646375</v>
      </c>
      <c r="AU95" s="16">
        <v>0.14142034259259259</v>
      </c>
      <c r="AV95" s="16">
        <v>0.5367503055514975</v>
      </c>
      <c r="AW95" s="16">
        <v>0.24763630847107437</v>
      </c>
      <c r="AX95" s="16">
        <v>0.23967541580161478</v>
      </c>
      <c r="AY95" s="16">
        <v>0.65353119873046872</v>
      </c>
      <c r="AZ95" s="16">
        <v>0.12140709592899408</v>
      </c>
      <c r="BA95" s="16">
        <v>0.89093744015999998</v>
      </c>
      <c r="BB95" s="16">
        <v>9.5395564120848181E-2</v>
      </c>
      <c r="BC95" s="16">
        <v>0.66779590025826441</v>
      </c>
      <c r="BD95" s="16">
        <v>0.56879067760951862</v>
      </c>
      <c r="BE95" s="16">
        <v>0.27161762933454053</v>
      </c>
      <c r="BF95" s="16">
        <v>0.60217990335316385</v>
      </c>
      <c r="BG95" s="16">
        <v>3.6514530398891965</v>
      </c>
      <c r="BH95" s="16">
        <v>0.90931670130612252</v>
      </c>
      <c r="BI95" s="16">
        <v>5.9182362704081628</v>
      </c>
      <c r="BJ95" s="16">
        <v>7.6051181678571425</v>
      </c>
      <c r="BK95" s="16">
        <v>7.979522426470588E-2</v>
      </c>
      <c r="BL95" s="16">
        <v>7.8150690526472333E-2</v>
      </c>
      <c r="BM95" s="16">
        <v>0.12766799261311171</v>
      </c>
      <c r="BN95" s="16">
        <v>1.4730844837465564</v>
      </c>
      <c r="BO95" s="16">
        <v>0.10266310044553353</v>
      </c>
      <c r="BP95" s="16">
        <v>0.45766716068144947</v>
      </c>
      <c r="BQ95" s="16">
        <v>8.3538999699756047E-2</v>
      </c>
      <c r="BR95" s="16">
        <v>0.11048981152263374</v>
      </c>
      <c r="BS95" s="16">
        <v>0.43142233195266272</v>
      </c>
      <c r="BT95" s="16">
        <v>1.1244346634948095</v>
      </c>
      <c r="BU95" s="16">
        <v>0.95031679031250005</v>
      </c>
      <c r="BV95" s="16">
        <v>6.3505176999999996E-2</v>
      </c>
      <c r="BW95" s="16">
        <v>1.2293316086399999</v>
      </c>
      <c r="BX95" s="16">
        <v>6.4948601783264739E-2</v>
      </c>
      <c r="BY95" s="16">
        <v>0.39273798175803398</v>
      </c>
      <c r="BZ95" s="16">
        <v>3.3049979634353743E-2</v>
      </c>
      <c r="CA95" s="16">
        <v>0.30343734856770832</v>
      </c>
      <c r="CB95" s="16">
        <v>0.13111450575259515</v>
      </c>
      <c r="CC95" s="16">
        <v>0.17316827137580793</v>
      </c>
      <c r="CD95" s="16">
        <v>0.41321043388822831</v>
      </c>
      <c r="CE95" s="16">
        <v>7.2491216964285704E-2</v>
      </c>
      <c r="CF95" s="16">
        <v>0.15337706040000001</v>
      </c>
      <c r="CG95" s="16">
        <v>1.9840625020799998</v>
      </c>
      <c r="CH95" s="16">
        <v>0.14930155843598614</v>
      </c>
      <c r="CI95" s="16">
        <v>11.744438430000001</v>
      </c>
      <c r="CJ95" s="16">
        <v>8.1011159213534537E-2</v>
      </c>
      <c r="CK95" s="16">
        <v>0.43541184152436485</v>
      </c>
      <c r="CL95" s="16">
        <v>0.17352901077003122</v>
      </c>
      <c r="CM95" s="16">
        <v>0.10263621414899605</v>
      </c>
      <c r="CN95" s="16">
        <v>0.38136756279069767</v>
      </c>
      <c r="CO95" s="16">
        <v>9.4510295950255105E-2</v>
      </c>
      <c r="CP95" s="16">
        <f t="array" ref="CP95:CP103">TRANSPOSE(CQ94:CY94)</f>
        <v>0.1815809939852974</v>
      </c>
      <c r="CQ95" s="16" t="s">
        <v>103</v>
      </c>
      <c r="CR95" s="16">
        <f>$A$1*Populatie!$CQ95*Populatie!CR95/(Distante!CR95*Distante!CR95)</f>
        <v>9.6219965151515166E-2</v>
      </c>
      <c r="CS95" s="16">
        <f>$A$1*Populatie!$CQ95*Populatie!CS95/(Distante!CS95*Distante!CS95)</f>
        <v>0.1178286789724261</v>
      </c>
      <c r="CT95" s="16">
        <f>$A$1*Populatie!$CQ95*Populatie!CT95/(Distante!CT95*Distante!CT95)</f>
        <v>0.19848717241666669</v>
      </c>
      <c r="CU95" s="16">
        <f>$A$1*Populatie!$CQ95*Populatie!CU95/(Distante!CU95*Distante!CU95)</f>
        <v>0.24249668975591718</v>
      </c>
      <c r="CV95" s="16">
        <f>$A$1*Populatie!$CQ95*Populatie!CV95/(Distante!CV95*Distante!CV95)</f>
        <v>0.63696094462499997</v>
      </c>
      <c r="CW95" s="16">
        <f>$A$1*Populatie!$CQ95*Populatie!CW95/(Distante!CW95*Distante!CW95)</f>
        <v>0.30912101983852364</v>
      </c>
      <c r="CX95" s="16">
        <f>$A$1*Populatie!$CQ95*Populatie!CX95/(Distante!CX95*Distante!CX95)</f>
        <v>1.7176419612244898</v>
      </c>
      <c r="CY95" s="16">
        <f>$A$1*Populatie!$CQ95*Populatie!CY95/(Distante!CY95*Distante!CY95)</f>
        <v>1.495622656462585</v>
      </c>
    </row>
    <row r="96" spans="1:103" ht="15.75" customHeight="1" x14ac:dyDescent="0.25">
      <c r="A96" s="2" t="s">
        <v>95</v>
      </c>
      <c r="B96" s="16">
        <v>7.3502896300703089</v>
      </c>
      <c r="C96" s="16">
        <v>0.29687587784288194</v>
      </c>
      <c r="D96" s="16">
        <v>1.1469934540516071</v>
      </c>
      <c r="E96" s="16">
        <v>0.29538235562130177</v>
      </c>
      <c r="F96" s="16">
        <v>1.0342558690503654</v>
      </c>
      <c r="G96" s="16">
        <v>0.47103733639053252</v>
      </c>
      <c r="H96" s="16">
        <v>0.19156191690946928</v>
      </c>
      <c r="I96" s="16">
        <v>0.14687442683902741</v>
      </c>
      <c r="J96" s="16">
        <v>1.0765901668394759E-2</v>
      </c>
      <c r="K96" s="16">
        <v>0.1892347013682332</v>
      </c>
      <c r="L96" s="16">
        <v>4.1348665822784805E-2</v>
      </c>
      <c r="M96" s="16">
        <v>3.2156459495982469E-2</v>
      </c>
      <c r="N96" s="16">
        <v>0.6237518310249307</v>
      </c>
      <c r="O96" s="16">
        <v>0.19702825056226575</v>
      </c>
      <c r="P96" s="16">
        <v>7.7285343713781804E-2</v>
      </c>
      <c r="Q96" s="16">
        <v>7.6290379797979799E-2</v>
      </c>
      <c r="R96" s="16">
        <v>0.59789968282548478</v>
      </c>
      <c r="S96" s="16">
        <v>2.2436964556962029E-2</v>
      </c>
      <c r="T96" s="16">
        <v>4.0528355829863173E-2</v>
      </c>
      <c r="U96" s="16">
        <v>8.2238332666015629E-2</v>
      </c>
      <c r="V96" s="16">
        <v>2.1801311653181981E-2</v>
      </c>
      <c r="W96" s="16">
        <v>1.1696872304498271E-2</v>
      </c>
      <c r="X96" s="16">
        <v>0.20531917764565993</v>
      </c>
      <c r="Y96" s="16">
        <v>2.4920486995683992E-2</v>
      </c>
      <c r="Z96" s="16">
        <v>0.1784843282855598</v>
      </c>
      <c r="AA96" s="16">
        <v>2.7686048890900861E-2</v>
      </c>
      <c r="AB96" s="16">
        <v>2.4320424919999997E-2</v>
      </c>
      <c r="AC96" s="16">
        <v>0.11583045833333333</v>
      </c>
      <c r="AD96" s="16">
        <v>2.5918663404968758E-2</v>
      </c>
      <c r="AE96" s="16">
        <v>0.33993729765474817</v>
      </c>
      <c r="AF96" s="16">
        <v>6.4811680953441753E-2</v>
      </c>
      <c r="AG96" s="16">
        <v>6.7550652728029986E-2</v>
      </c>
      <c r="AH96" s="16">
        <v>2.2739835579999996E-2</v>
      </c>
      <c r="AI96" s="16">
        <v>3.8995823388671878E-2</v>
      </c>
      <c r="AJ96" s="16">
        <v>0.18108603600416234</v>
      </c>
      <c r="AK96" s="16">
        <v>0.2882993197231834</v>
      </c>
      <c r="AL96" s="16">
        <v>0.65992335234374999</v>
      </c>
      <c r="AM96" s="16">
        <v>0.10044660463354867</v>
      </c>
      <c r="AN96" s="16">
        <v>5.3189419806094179E-2</v>
      </c>
      <c r="AO96" s="16">
        <v>8.7067302121403067E-2</v>
      </c>
      <c r="AP96" s="16">
        <v>0.26695745708884683</v>
      </c>
      <c r="AQ96" s="16">
        <v>0.2890287429111531</v>
      </c>
      <c r="AR96" s="16">
        <v>4.2272946289062504E-3</v>
      </c>
      <c r="AS96" s="16">
        <v>5.9363825605536324E-2</v>
      </c>
      <c r="AT96" s="16">
        <v>4.4992935208181158E-2</v>
      </c>
      <c r="AU96" s="16">
        <v>2.2907654916512057E-2</v>
      </c>
      <c r="AV96" s="16">
        <v>4.6684577584876541E-2</v>
      </c>
      <c r="AW96" s="16">
        <v>0.12889802514285714</v>
      </c>
      <c r="AX96" s="16">
        <v>1.6367806202168367E-2</v>
      </c>
      <c r="AY96" s="16">
        <v>2.9119938565200159E-2</v>
      </c>
      <c r="AZ96" s="16">
        <v>5.7935657818930043E-2</v>
      </c>
      <c r="BA96" s="16">
        <v>2.7274839292088043E-2</v>
      </c>
      <c r="BB96" s="16">
        <v>2.9765559608888888E-2</v>
      </c>
      <c r="BC96" s="16">
        <v>8.2138503587962958E-2</v>
      </c>
      <c r="BD96" s="16">
        <v>3.2024722873520713E-2</v>
      </c>
      <c r="BE96" s="16">
        <v>0.16131704555102039</v>
      </c>
      <c r="BF96" s="16">
        <v>0.15916346015624999</v>
      </c>
      <c r="BG96" s="16">
        <v>0.18843133489583333</v>
      </c>
      <c r="BH96" s="16">
        <v>0.26798500029218408</v>
      </c>
      <c r="BI96" s="16">
        <v>0.12629485818181818</v>
      </c>
      <c r="BJ96" s="16">
        <v>8.7277478151111115E-2</v>
      </c>
      <c r="BK96" s="16">
        <v>3.0617963718820859E-2</v>
      </c>
      <c r="BL96" s="16">
        <v>2.4528140787981861E-2</v>
      </c>
      <c r="BM96" s="16">
        <v>0.53364746874999991</v>
      </c>
      <c r="BN96" s="16">
        <v>0.5497874539021852</v>
      </c>
      <c r="BO96" s="16">
        <v>2.5600309090909091E-2</v>
      </c>
      <c r="BP96" s="16">
        <v>6.5966376189349127E-2</v>
      </c>
      <c r="BQ96" s="16">
        <v>2.6775292841490141E-2</v>
      </c>
      <c r="BR96" s="16">
        <v>1.6173439658588629E-2</v>
      </c>
      <c r="BS96" s="16">
        <v>7.4115150411522626E-2</v>
      </c>
      <c r="BT96" s="16">
        <v>7.6108333155555555E-2</v>
      </c>
      <c r="BU96" s="16">
        <v>0.80125554080000005</v>
      </c>
      <c r="BV96" s="16">
        <v>8.9532005707491064E-2</v>
      </c>
      <c r="BW96" s="16">
        <v>4.1593219526627215E-2</v>
      </c>
      <c r="BX96" s="16">
        <v>2.1391068770004573E-2</v>
      </c>
      <c r="BY96" s="16">
        <v>5.748877622348246E-2</v>
      </c>
      <c r="BZ96" s="16">
        <v>1.0384737993510005E-2</v>
      </c>
      <c r="CA96" s="16">
        <v>4.5676991350922437E-2</v>
      </c>
      <c r="CB96" s="16">
        <v>4.0750708653061227E-2</v>
      </c>
      <c r="CC96" s="16">
        <v>4.385852255621301E-2</v>
      </c>
      <c r="CD96" s="16">
        <v>3.2879554898017811E-2</v>
      </c>
      <c r="CE96" s="16">
        <v>4.6795505166666668E-2</v>
      </c>
      <c r="CF96" s="16">
        <v>0.15016443995243758</v>
      </c>
      <c r="CG96" s="16">
        <v>5.3958459135949259E-2</v>
      </c>
      <c r="CH96" s="16">
        <v>4.485231432899886E-2</v>
      </c>
      <c r="CI96" s="16">
        <v>7.6732303511208091E-2</v>
      </c>
      <c r="CJ96" s="16">
        <v>2.1611879802469137E-2</v>
      </c>
      <c r="CK96" s="16">
        <v>3.0643851103595583E-2</v>
      </c>
      <c r="CL96" s="16">
        <v>8.4465196309111881E-2</v>
      </c>
      <c r="CM96" s="16">
        <v>7.5026875801749271E-2</v>
      </c>
      <c r="CN96" s="16">
        <v>7.9644505624142659E-2</v>
      </c>
      <c r="CO96" s="16">
        <v>1.646403970315399E-2</v>
      </c>
      <c r="CP96" s="16">
        <v>0.21915257795918366</v>
      </c>
      <c r="CQ96" s="16">
        <f t="array" ref="CQ96:CQ103">TRANSPOSE(CR95:CY95)</f>
        <v>9.6219965151515166E-2</v>
      </c>
      <c r="CR96" s="16" t="s">
        <v>103</v>
      </c>
      <c r="CS96" s="16">
        <f>$A$1*Populatie!$CR96*Populatie!CS96/(Distante!CS96*Distante!CS96)</f>
        <v>3.6710023606680429E-2</v>
      </c>
      <c r="CT96" s="16">
        <f>$A$1*Populatie!$CR96*Populatie!CT96/(Distante!CT96*Distante!CT96)</f>
        <v>8.0706795541838142E-2</v>
      </c>
      <c r="CU96" s="16">
        <f>$A$1*Populatie!$CR96*Populatie!CU96/(Distante!CU96*Distante!CU96)</f>
        <v>7.139204145454546E-2</v>
      </c>
      <c r="CV96" s="16">
        <f>$A$1*Populatie!$CR96*Populatie!CV96/(Distante!CV96*Distante!CV96)</f>
        <v>3.3565681159999999E-2</v>
      </c>
      <c r="CW96" s="16">
        <f>$A$1*Populatie!$CR96*Populatie!CW96/(Distante!CW96*Distante!CW96)</f>
        <v>0.81730951975308641</v>
      </c>
      <c r="CX96" s="16">
        <f>$A$1*Populatie!$CR96*Populatie!CX96/(Distante!CX96*Distante!CX96)</f>
        <v>3.8981086031250001E-2</v>
      </c>
      <c r="CY96" s="16">
        <f>$A$1*Populatie!$CR96*Populatie!CY96/(Distante!CY96*Distante!CY96)</f>
        <v>3.6638851576994431E-2</v>
      </c>
    </row>
    <row r="97" spans="1:104" ht="15.75" customHeight="1" x14ac:dyDescent="0.25">
      <c r="A97" s="2" t="s">
        <v>96</v>
      </c>
      <c r="B97" s="16">
        <v>8.0216524785506049</v>
      </c>
      <c r="C97" s="16">
        <v>0.37267621277393309</v>
      </c>
      <c r="D97" s="16">
        <v>0.35906352899999999</v>
      </c>
      <c r="E97" s="16">
        <v>1.4437427418367348</v>
      </c>
      <c r="F97" s="16">
        <v>0.90231104328994083</v>
      </c>
      <c r="G97" s="16">
        <v>0.51852850548692908</v>
      </c>
      <c r="H97" s="16">
        <v>0.3859228609837278</v>
      </c>
      <c r="I97" s="16">
        <v>5.6919036512078115E-2</v>
      </c>
      <c r="J97" s="16">
        <v>1.3376858330578513E-2</v>
      </c>
      <c r="K97" s="16">
        <v>0.25555509948979593</v>
      </c>
      <c r="L97" s="16">
        <v>4.2282866909469308E-2</v>
      </c>
      <c r="M97" s="16">
        <v>1.5718287018140591E-2</v>
      </c>
      <c r="N97" s="16">
        <v>7.5527822130177516E-2</v>
      </c>
      <c r="O97" s="16">
        <v>7.920628539697544E-2</v>
      </c>
      <c r="P97" s="16">
        <v>7.3318138674312694E-2</v>
      </c>
      <c r="Q97" s="16">
        <v>0.89025949792060488</v>
      </c>
      <c r="R97" s="16">
        <v>0.35148446337259409</v>
      </c>
      <c r="S97" s="16">
        <v>4.5555944283746555E-2</v>
      </c>
      <c r="T97" s="16">
        <v>4.104477331278563E-2</v>
      </c>
      <c r="U97" s="16">
        <v>0.12418396022372528</v>
      </c>
      <c r="V97" s="16">
        <v>2.7191713710277392E-2</v>
      </c>
      <c r="W97" s="16">
        <v>2.1291179093333334E-2</v>
      </c>
      <c r="X97" s="16">
        <v>0.46257747334593574</v>
      </c>
      <c r="Y97" s="16">
        <v>1.3516145877621373E-2</v>
      </c>
      <c r="Z97" s="16">
        <v>0.12568746586938995</v>
      </c>
      <c r="AA97" s="16">
        <v>3.0854577073691707E-2</v>
      </c>
      <c r="AB97" s="16">
        <v>3.0674258116767529E-2</v>
      </c>
      <c r="AC97" s="16">
        <v>4.1037171875</v>
      </c>
      <c r="AD97" s="16">
        <v>3.7654536421875</v>
      </c>
      <c r="AE97" s="16">
        <v>0.41421748799999997</v>
      </c>
      <c r="AF97" s="16">
        <v>0.17895138164062499</v>
      </c>
      <c r="AG97" s="16">
        <v>1.768587890120037E-2</v>
      </c>
      <c r="AH97" s="16">
        <v>3.2225670329999997E-2</v>
      </c>
      <c r="AI97" s="16">
        <v>1.6821964186979788E-2</v>
      </c>
      <c r="AJ97" s="16">
        <v>2.6210754394728454E-2</v>
      </c>
      <c r="AK97" s="16">
        <v>1.6342490782006919E-2</v>
      </c>
      <c r="AL97" s="16">
        <v>6.6503668249999995E-2</v>
      </c>
      <c r="AM97" s="16">
        <v>4.5123791448344039E-2</v>
      </c>
      <c r="AN97" s="16">
        <v>4.1038608615326613E-2</v>
      </c>
      <c r="AO97" s="16">
        <v>7.7612094451050329E-2</v>
      </c>
      <c r="AP97" s="16">
        <v>3.9700472088871258E-2</v>
      </c>
      <c r="AQ97" s="16">
        <v>1.8925344353218621E-2</v>
      </c>
      <c r="AR97" s="16">
        <v>5.3855437695473247E-3</v>
      </c>
      <c r="AS97" s="16">
        <v>8.1706416635160678E-2</v>
      </c>
      <c r="AT97" s="16">
        <v>6.2072591680000004E-2</v>
      </c>
      <c r="AU97" s="16">
        <v>4.1625445717993079E-2</v>
      </c>
      <c r="AV97" s="16">
        <v>3.9654015227193896E-2</v>
      </c>
      <c r="AW97" s="16">
        <v>2.6437557986767488E-2</v>
      </c>
      <c r="AX97" s="16">
        <v>2.0546943965821626E-2</v>
      </c>
      <c r="AY97" s="16">
        <v>3.123515025E-2</v>
      </c>
      <c r="AZ97" s="16">
        <v>9.2046599653979239E-2</v>
      </c>
      <c r="BA97" s="16">
        <v>2.0353901002427757E-2</v>
      </c>
      <c r="BB97" s="16">
        <v>1.0545537013333333</v>
      </c>
      <c r="BC97" s="16">
        <v>0.2231617363535503</v>
      </c>
      <c r="BD97" s="16">
        <v>4.056778802479339E-2</v>
      </c>
      <c r="BE97" s="16">
        <v>0.12154819479166666</v>
      </c>
      <c r="BF97" s="16">
        <v>6.4158686999999992E-2</v>
      </c>
      <c r="BG97" s="16">
        <v>0.21099041172839506</v>
      </c>
      <c r="BH97" s="16">
        <v>0.1092019497794581</v>
      </c>
      <c r="BI97" s="16">
        <v>0.14550101343724806</v>
      </c>
      <c r="BJ97" s="16">
        <v>0.10346933329863177</v>
      </c>
      <c r="BK97" s="16">
        <v>0.67271649609374995</v>
      </c>
      <c r="BL97" s="16">
        <v>2.0269940404958677</v>
      </c>
      <c r="BM97" s="16">
        <v>3.0250258124999995E-2</v>
      </c>
      <c r="BN97" s="16">
        <v>0.2878674099192618</v>
      </c>
      <c r="BO97" s="16">
        <v>8.2699131141868512E-2</v>
      </c>
      <c r="BP97" s="16">
        <v>3.2056641660579498E-2</v>
      </c>
      <c r="BQ97" s="16">
        <v>0.5194602465</v>
      </c>
      <c r="BR97" s="16">
        <v>1.1988118431122448E-2</v>
      </c>
      <c r="BS97" s="16">
        <v>0.15124607955555555</v>
      </c>
      <c r="BT97" s="16">
        <v>6.0669354899999993E-2</v>
      </c>
      <c r="BU97" s="16">
        <v>0.32126986215482117</v>
      </c>
      <c r="BV97" s="16">
        <v>1.288564506702089E-2</v>
      </c>
      <c r="BW97" s="16">
        <v>3.3155814774408279E-2</v>
      </c>
      <c r="BX97" s="16">
        <v>0.61386398055555558</v>
      </c>
      <c r="BY97" s="16">
        <v>0.11142736529732836</v>
      </c>
      <c r="BZ97" s="16">
        <v>0.48375399866666668</v>
      </c>
      <c r="CA97" s="16">
        <v>0.12067634278846152</v>
      </c>
      <c r="CB97" s="16">
        <v>3.4935009555555556</v>
      </c>
      <c r="CC97" s="16">
        <v>0.24113900853994488</v>
      </c>
      <c r="CD97" s="16">
        <v>4.1522601753600001E-2</v>
      </c>
      <c r="CE97" s="16">
        <v>1.2719795998721294E-2</v>
      </c>
      <c r="CF97" s="16">
        <v>5.9163295537190089E-2</v>
      </c>
      <c r="CG97" s="16">
        <v>6.6918590842872008E-2</v>
      </c>
      <c r="CH97" s="16">
        <v>0.46232952644628095</v>
      </c>
      <c r="CI97" s="16">
        <v>9.0099082347140036E-2</v>
      </c>
      <c r="CJ97" s="16">
        <v>0.21460229792387542</v>
      </c>
      <c r="CK97" s="16">
        <v>4.0325925495867769E-2</v>
      </c>
      <c r="CL97" s="16">
        <v>0.13512954453125001</v>
      </c>
      <c r="CM97" s="16">
        <v>1.9303140930056709E-2</v>
      </c>
      <c r="CN97" s="16">
        <v>0.24041110913075237</v>
      </c>
      <c r="CO97" s="16">
        <v>5.3185364821222617E-2</v>
      </c>
      <c r="CP97" s="16">
        <v>3.7295339476521909E-2</v>
      </c>
      <c r="CQ97" s="16">
        <v>0.1178286789724261</v>
      </c>
      <c r="CR97" s="16">
        <f t="array" ref="CR97:CR103">TRANSPOSE(CS96:CY96)</f>
        <v>3.6710023606680429E-2</v>
      </c>
      <c r="CS97" s="16" t="s">
        <v>103</v>
      </c>
      <c r="CT97" s="16">
        <f>$A$1*Populatie!$CS97*Populatie!CT97/(Distante!CT97*Distante!CT97)</f>
        <v>2.9130283282382742E-2</v>
      </c>
      <c r="CU97" s="16">
        <f>$A$1*Populatie!$CS97*Populatie!CU97/(Distante!CU97*Distante!CU97)</f>
        <v>2.6238699665637862E-2</v>
      </c>
      <c r="CV97" s="16">
        <f>$A$1*Populatie!$CS97*Populatie!CV97/(Distante!CV97*Distante!CV97)</f>
        <v>2.4977670478890986E-2</v>
      </c>
      <c r="CW97" s="16">
        <f>$A$1*Populatie!$CS97*Populatie!CW97/(Distante!CW97*Distante!CW97)</f>
        <v>0.10780581424877908</v>
      </c>
      <c r="CX97" s="16">
        <f>$A$1*Populatie!$CS97*Populatie!CX97/(Distante!CX97*Distante!CX97)</f>
        <v>4.6710018906064209E-2</v>
      </c>
      <c r="CY97" s="16">
        <f>$A$1*Populatie!$CS97*Populatie!CY97/(Distante!CY97*Distante!CY97)</f>
        <v>4.3629413052721083E-2</v>
      </c>
    </row>
    <row r="98" spans="1:104" ht="15.75" customHeight="1" x14ac:dyDescent="0.25">
      <c r="A98" s="2" t="s">
        <v>97</v>
      </c>
      <c r="B98" s="16">
        <v>11.441901778271605</v>
      </c>
      <c r="C98" s="16">
        <v>1.7933245935024991</v>
      </c>
      <c r="D98" s="16">
        <v>67.492973281250002</v>
      </c>
      <c r="E98" s="16">
        <v>0.21276154837500003</v>
      </c>
      <c r="F98" s="16">
        <v>1.5727609080589848</v>
      </c>
      <c r="G98" s="16">
        <v>0.80304006198224842</v>
      </c>
      <c r="H98" s="16">
        <v>0.32658110460457856</v>
      </c>
      <c r="I98" s="16">
        <v>8.1353787280000009</v>
      </c>
      <c r="J98" s="16">
        <v>5.7882962485136739E-2</v>
      </c>
      <c r="K98" s="16">
        <v>0.1729315833864796</v>
      </c>
      <c r="L98" s="16">
        <v>0.33946309097222227</v>
      </c>
      <c r="M98" s="16">
        <v>0.41179969094650204</v>
      </c>
      <c r="N98" s="16">
        <v>9.9865972554630589E-2</v>
      </c>
      <c r="O98" s="16">
        <v>3.1503773421875003</v>
      </c>
      <c r="P98" s="16">
        <v>0.19339864800295858</v>
      </c>
      <c r="Q98" s="16">
        <v>5.6655167439999994E-2</v>
      </c>
      <c r="R98" s="16">
        <v>0.87560792207019633</v>
      </c>
      <c r="S98" s="16">
        <v>3.7300975515625001E-2</v>
      </c>
      <c r="T98" s="16">
        <v>0.37925601804081632</v>
      </c>
      <c r="U98" s="16">
        <v>0.11077739064429011</v>
      </c>
      <c r="V98" s="16">
        <v>6.1056315076373734E-2</v>
      </c>
      <c r="W98" s="16">
        <v>1.9480162574364523E-2</v>
      </c>
      <c r="X98" s="16">
        <v>0.30632610135275756</v>
      </c>
      <c r="Y98" s="16">
        <v>0.31056792208504802</v>
      </c>
      <c r="Z98" s="16">
        <v>0.41097502593133678</v>
      </c>
      <c r="AA98" s="16">
        <v>0.18101563715277777</v>
      </c>
      <c r="AB98" s="16">
        <v>0.13706534353719008</v>
      </c>
      <c r="AC98" s="16">
        <v>7.5555082899351686E-2</v>
      </c>
      <c r="AD98" s="16">
        <v>2.1921427833648397E-2</v>
      </c>
      <c r="AE98" s="16">
        <v>0.41871502811111105</v>
      </c>
      <c r="AF98" s="16">
        <v>0.11049310164847403</v>
      </c>
      <c r="AG98" s="16">
        <v>4.3203965968749998</v>
      </c>
      <c r="AH98" s="16">
        <v>6.892022280888889E-2</v>
      </c>
      <c r="AI98" s="16">
        <v>1.0637019535156251</v>
      </c>
      <c r="AJ98" s="16">
        <v>0.51507176753472228</v>
      </c>
      <c r="AK98" s="16">
        <v>3.4678746557617185E-2</v>
      </c>
      <c r="AL98" s="16">
        <v>7.4925898985431838E-2</v>
      </c>
      <c r="AM98" s="16">
        <v>1.9217936517499998</v>
      </c>
      <c r="AN98" s="16">
        <v>0.62278525422116526</v>
      </c>
      <c r="AO98" s="16">
        <v>0.38220664840454305</v>
      </c>
      <c r="AP98" s="16">
        <v>0.10027379416909621</v>
      </c>
      <c r="AQ98" s="16">
        <v>0.12872223086419751</v>
      </c>
      <c r="AR98" s="16">
        <v>1.7139894788793731E-2</v>
      </c>
      <c r="AS98" s="16">
        <v>0.20311365000000001</v>
      </c>
      <c r="AT98" s="16">
        <v>0.10254859086914063</v>
      </c>
      <c r="AU98" s="16">
        <v>3.805877071005917E-2</v>
      </c>
      <c r="AV98" s="16">
        <v>0.66014644432000003</v>
      </c>
      <c r="AW98" s="16">
        <v>0.16013878096371206</v>
      </c>
      <c r="AX98" s="16">
        <v>7.7975612274448658E-2</v>
      </c>
      <c r="AY98" s="16">
        <v>0.22353376115407494</v>
      </c>
      <c r="AZ98" s="16">
        <v>3.6360958931953034E-2</v>
      </c>
      <c r="BA98" s="16">
        <v>5.2733953769607017E-2</v>
      </c>
      <c r="BB98" s="16">
        <v>2.4025114283309484E-2</v>
      </c>
      <c r="BC98" s="16">
        <v>0.14003244311342591</v>
      </c>
      <c r="BD98" s="16">
        <v>0.1696406449583453</v>
      </c>
      <c r="BE98" s="16">
        <v>6.683154945447331E-2</v>
      </c>
      <c r="BF98" s="16">
        <v>0.54081644870242207</v>
      </c>
      <c r="BG98" s="16">
        <v>0.38230689080578512</v>
      </c>
      <c r="BH98" s="16">
        <v>0.69494959211111107</v>
      </c>
      <c r="BI98" s="16">
        <v>0.26052710839999998</v>
      </c>
      <c r="BJ98" s="16">
        <v>0.26688891808035714</v>
      </c>
      <c r="BK98" s="16">
        <v>0.92078187999999994</v>
      </c>
      <c r="BL98" s="16">
        <v>2.1190493313702961E-2</v>
      </c>
      <c r="BM98" s="16">
        <v>0.13203154875283446</v>
      </c>
      <c r="BN98" s="16">
        <v>0.30889620480109736</v>
      </c>
      <c r="BO98" s="16">
        <v>3.1946517296296294E-2</v>
      </c>
      <c r="BP98" s="16">
        <v>1.3162064595567868</v>
      </c>
      <c r="BQ98" s="16">
        <v>3.3024864394239663E-2</v>
      </c>
      <c r="BR98" s="16">
        <v>0.14767882253061224</v>
      </c>
      <c r="BS98" s="16">
        <v>9.9018586697124433E-2</v>
      </c>
      <c r="BT98" s="16">
        <v>0.86784191319857318</v>
      </c>
      <c r="BU98" s="16">
        <v>0.22944218637463049</v>
      </c>
      <c r="BV98" s="16">
        <v>0.14263091866666666</v>
      </c>
      <c r="BW98" s="16">
        <v>0.14261599755371898</v>
      </c>
      <c r="BX98" s="16">
        <v>1.8738184642493539E-2</v>
      </c>
      <c r="BY98" s="16">
        <v>7.870125798616967E-2</v>
      </c>
      <c r="BZ98" s="16">
        <v>9.4039499928181558E-3</v>
      </c>
      <c r="CA98" s="16">
        <v>7.7871648660979967E-2</v>
      </c>
      <c r="CB98" s="16">
        <v>3.1473601830621305E-2</v>
      </c>
      <c r="CC98" s="16">
        <v>5.7689815613586562E-2</v>
      </c>
      <c r="CD98" s="16">
        <v>0.14646238551322949</v>
      </c>
      <c r="CE98" s="16">
        <v>0.49861580052083326</v>
      </c>
      <c r="CF98" s="16">
        <v>4.3938871224489799E-2</v>
      </c>
      <c r="CG98" s="16">
        <v>0.35964545051652891</v>
      </c>
      <c r="CH98" s="16">
        <v>5.493740628571428E-2</v>
      </c>
      <c r="CI98" s="16">
        <v>0.22614619924554183</v>
      </c>
      <c r="CJ98" s="16">
        <v>2.3791586128826529E-2</v>
      </c>
      <c r="CK98" s="16">
        <v>0.13893454402366864</v>
      </c>
      <c r="CL98" s="16">
        <v>5.0641099323958896E-2</v>
      </c>
      <c r="CM98" s="16">
        <v>1.5668767285714285</v>
      </c>
      <c r="CN98" s="16">
        <v>7.429840653030588E-2</v>
      </c>
      <c r="CO98" s="16">
        <v>2.6665243374459226E-2</v>
      </c>
      <c r="CP98" s="16">
        <v>1.1442068949999999</v>
      </c>
      <c r="CQ98" s="16">
        <v>0.19848717241666669</v>
      </c>
      <c r="CR98" s="16">
        <v>8.0706795541838142E-2</v>
      </c>
      <c r="CS98" s="16">
        <f t="array" ref="CS98:CS103">TRANSPOSE(CT97:CY97)</f>
        <v>2.9130283282382742E-2</v>
      </c>
      <c r="CT98" s="16" t="s">
        <v>103</v>
      </c>
      <c r="CU98" s="16">
        <f>$A$1*Populatie!$CT98*Populatie!CU98/(Distante!CU98*Distante!CU98)</f>
        <v>4.5453992950617286</v>
      </c>
      <c r="CV98" s="16">
        <f>$A$1*Populatie!$CT98*Populatie!CV98/(Distante!CV98*Distante!CV98)</f>
        <v>0.18916986995041321</v>
      </c>
      <c r="CW98" s="16">
        <f>$A$1*Populatie!$CT98*Populatie!CW98/(Distante!CW98*Distante!CW98)</f>
        <v>8.7086022260802476E-2</v>
      </c>
      <c r="CX98" s="16">
        <f>$A$1*Populatie!$CT98*Populatie!CX98/(Distante!CX98*Distante!CX98)</f>
        <v>0.26582498943749999</v>
      </c>
      <c r="CY98" s="16">
        <f>$A$1*Populatie!$CT98*Populatie!CY98/(Distante!CY98*Distante!CY98)</f>
        <v>7.143979330632716E-2</v>
      </c>
    </row>
    <row r="99" spans="1:104" ht="15.75" customHeight="1" x14ac:dyDescent="0.25">
      <c r="A99" s="2" t="s">
        <v>98</v>
      </c>
      <c r="B99" s="16">
        <v>10.499672944691358</v>
      </c>
      <c r="C99" s="16">
        <v>2.3149408653866952</v>
      </c>
      <c r="D99" s="16">
        <v>61.934996406250001</v>
      </c>
      <c r="E99" s="16">
        <v>0.18583305544318859</v>
      </c>
      <c r="F99" s="16">
        <v>1.752813145647647</v>
      </c>
      <c r="G99" s="16">
        <v>0.70936493371306508</v>
      </c>
      <c r="H99" s="16">
        <v>0.29024910539178633</v>
      </c>
      <c r="I99" s="16">
        <v>7.4654386640000006</v>
      </c>
      <c r="J99" s="16">
        <v>7.1473374160000006E-2</v>
      </c>
      <c r="K99" s="16">
        <v>0.15869084550382653</v>
      </c>
      <c r="L99" s="16">
        <v>0.51494287844387765</v>
      </c>
      <c r="M99" s="16">
        <v>0.3778884102880658</v>
      </c>
      <c r="N99" s="16">
        <v>9.1642112513007273E-2</v>
      </c>
      <c r="O99" s="16">
        <v>2.8909470109375004</v>
      </c>
      <c r="P99" s="16">
        <v>0.24787476993801652</v>
      </c>
      <c r="Q99" s="16">
        <v>5.1989672719999998E-2</v>
      </c>
      <c r="R99" s="16">
        <v>0.80350251100535397</v>
      </c>
      <c r="S99" s="16">
        <v>3.4229278578125001E-2</v>
      </c>
      <c r="T99" s="16">
        <v>0.58481512661179702</v>
      </c>
      <c r="U99" s="16">
        <v>0.10165498655478396</v>
      </c>
      <c r="V99" s="16">
        <v>7.1161278886369361E-2</v>
      </c>
      <c r="W99" s="16">
        <v>1.5620372306238185E-2</v>
      </c>
      <c r="X99" s="16">
        <v>0.28110046222684709</v>
      </c>
      <c r="Y99" s="16">
        <v>0.57551212631578952</v>
      </c>
      <c r="Z99" s="16">
        <v>0.37713165558802048</v>
      </c>
      <c r="AA99" s="16">
        <v>0.23919722749999997</v>
      </c>
      <c r="AB99" s="16">
        <v>0.19652836497933882</v>
      </c>
      <c r="AC99" s="16">
        <v>6.9333199596131365E-2</v>
      </c>
      <c r="AD99" s="16">
        <v>2.0116220816635159E-2</v>
      </c>
      <c r="AE99" s="16">
        <v>0.38423427655555553</v>
      </c>
      <c r="AF99" s="16">
        <v>0.10139410846513701</v>
      </c>
      <c r="AG99" s="16">
        <v>0.99115409609374994</v>
      </c>
      <c r="AH99" s="16">
        <v>7.924961303185564E-2</v>
      </c>
      <c r="AI99" s="16">
        <v>0.86464858581314885</v>
      </c>
      <c r="AJ99" s="16">
        <v>0.47265613767361114</v>
      </c>
      <c r="AK99" s="16">
        <v>3.0851350698224849E-2</v>
      </c>
      <c r="AL99" s="16">
        <v>6.8755828329864724E-2</v>
      </c>
      <c r="AM99" s="16">
        <v>1.5995790682539681</v>
      </c>
      <c r="AN99" s="16">
        <v>1.0898664498866213</v>
      </c>
      <c r="AO99" s="16">
        <v>0.52939107567346944</v>
      </c>
      <c r="AP99" s="16">
        <v>8.8372502960000002E-2</v>
      </c>
      <c r="AQ99" s="16">
        <v>0.11304216800567107</v>
      </c>
      <c r="AR99" s="16">
        <v>1.9262797795555557E-2</v>
      </c>
      <c r="AS99" s="16">
        <v>0.26839792800000001</v>
      </c>
      <c r="AT99" s="16">
        <v>0.11863627165281626</v>
      </c>
      <c r="AU99" s="16">
        <v>3.4924670118343194E-2</v>
      </c>
      <c r="AV99" s="16">
        <v>1.3100866439446368</v>
      </c>
      <c r="AW99" s="16">
        <v>0.14695151719214752</v>
      </c>
      <c r="AX99" s="16">
        <v>9.2274549123815011E-2</v>
      </c>
      <c r="AY99" s="16">
        <v>0.31663616391184574</v>
      </c>
      <c r="AZ99" s="16">
        <v>3.3366671392500949E-2</v>
      </c>
      <c r="BA99" s="16">
        <v>5.8553554020408162E-2</v>
      </c>
      <c r="BB99" s="16">
        <v>2.2046670852621835E-2</v>
      </c>
      <c r="BC99" s="16">
        <v>0.12850091556712961</v>
      </c>
      <c r="BD99" s="16">
        <v>0.20833927193387158</v>
      </c>
      <c r="BE99" s="16">
        <v>6.1328040150763735E-2</v>
      </c>
      <c r="BF99" s="16">
        <v>0.84866948387573959</v>
      </c>
      <c r="BG99" s="16">
        <v>0.35082431188016527</v>
      </c>
      <c r="BH99" s="16">
        <v>0.63772120855555559</v>
      </c>
      <c r="BI99" s="16">
        <v>0.23907296919999999</v>
      </c>
      <c r="BJ99" s="16">
        <v>0.33335093415798611</v>
      </c>
      <c r="BK99" s="16">
        <v>0.65783805882352941</v>
      </c>
      <c r="BL99" s="16">
        <v>1.9445478002010914E-2</v>
      </c>
      <c r="BM99" s="16">
        <v>0.12115888662131517</v>
      </c>
      <c r="BN99" s="16">
        <v>0.28345892030178327</v>
      </c>
      <c r="BO99" s="16">
        <v>2.9315754481481483E-2</v>
      </c>
      <c r="BP99" s="16">
        <v>3.6034907000000005</v>
      </c>
      <c r="BQ99" s="16">
        <v>3.0305300805918881E-2</v>
      </c>
      <c r="BR99" s="16">
        <v>0.22772165816186557</v>
      </c>
      <c r="BS99" s="16">
        <v>8.7957032856399581E-2</v>
      </c>
      <c r="BT99" s="16">
        <v>1.5187125555555554</v>
      </c>
      <c r="BU99" s="16">
        <v>0.21054785850577803</v>
      </c>
      <c r="BV99" s="16">
        <v>0.12257738647242455</v>
      </c>
      <c r="BW99" s="16">
        <v>0.17921545667722952</v>
      </c>
      <c r="BX99" s="16">
        <v>1.6602224279773158E-2</v>
      </c>
      <c r="BY99" s="16">
        <v>7.2220290403103377E-2</v>
      </c>
      <c r="BZ99" s="16">
        <v>8.4851194195325191E-3</v>
      </c>
      <c r="CA99" s="16">
        <v>7.1458998551874625E-2</v>
      </c>
      <c r="CB99" s="16">
        <v>2.8881783117603553E-2</v>
      </c>
      <c r="CC99" s="16">
        <v>5.1536820248888886E-2</v>
      </c>
      <c r="CD99" s="16">
        <v>0.1695206724733728</v>
      </c>
      <c r="CE99" s="16">
        <v>0.25737485771484375</v>
      </c>
      <c r="CF99" s="16">
        <v>3.919275877802024E-2</v>
      </c>
      <c r="CG99" s="16">
        <v>0.49300631064814809</v>
      </c>
      <c r="CH99" s="16">
        <v>5.0413367428571429E-2</v>
      </c>
      <c r="CI99" s="16">
        <v>0.28598200425330811</v>
      </c>
      <c r="CJ99" s="16">
        <v>2.1832373501275509E-2</v>
      </c>
      <c r="CK99" s="16">
        <v>0.16579246860572486</v>
      </c>
      <c r="CL99" s="16">
        <v>4.6470856922660897E-2</v>
      </c>
      <c r="CM99" s="16">
        <v>0.582268232231405</v>
      </c>
      <c r="CN99" s="16">
        <v>6.8180009232501393E-2</v>
      </c>
      <c r="CO99" s="16">
        <v>2.4469388030764302E-2</v>
      </c>
      <c r="CP99" s="16">
        <v>0.95236520181405893</v>
      </c>
      <c r="CQ99" s="16">
        <v>0.24249668975591718</v>
      </c>
      <c r="CR99" s="16">
        <v>7.139204145454546E-2</v>
      </c>
      <c r="CS99" s="16">
        <v>2.6238699665637862E-2</v>
      </c>
      <c r="CT99" s="16">
        <f t="array" ref="CT99:CT103">TRANSPOSE(CU98:CY98)</f>
        <v>4.5453992950617286</v>
      </c>
      <c r="CU99" s="16" t="s">
        <v>103</v>
      </c>
      <c r="CV99" s="16">
        <f>$A$1*Populatie!$CU99*Populatie!CV99/(Distante!CV99*Distante!CV99)</f>
        <v>0.2279147464409722</v>
      </c>
      <c r="CW99" s="16">
        <f>$A$1*Populatie!$CU99*Populatie!CW99/(Distante!CW99*Distante!CW99)</f>
        <v>7.774013364608745E-2</v>
      </c>
      <c r="CX99" s="16">
        <f>$A$1*Populatie!$CU99*Populatie!CX99/(Distante!CX99*Distante!CX99)</f>
        <v>0.35839790661157028</v>
      </c>
      <c r="CY99" s="16">
        <f>$A$1*Populatie!$CU99*Populatie!CY99/(Distante!CY99*Distante!CY99)</f>
        <v>7.8018009756657486E-2</v>
      </c>
    </row>
    <row r="100" spans="1:104" ht="15.75" customHeight="1" x14ac:dyDescent="0.25">
      <c r="A100" s="2" t="s">
        <v>99</v>
      </c>
      <c r="B100" s="16">
        <v>9.4932968405630564</v>
      </c>
      <c r="C100" s="16">
        <v>184.79686403888888</v>
      </c>
      <c r="D100" s="16">
        <v>2.0366246545454545</v>
      </c>
      <c r="E100" s="16">
        <v>0.27524052993197279</v>
      </c>
      <c r="F100" s="16">
        <v>3.23015259545679</v>
      </c>
      <c r="G100" s="16">
        <v>0.78029826535651292</v>
      </c>
      <c r="H100" s="16">
        <v>0.37607467805082961</v>
      </c>
      <c r="I100" s="16">
        <v>0.35712964776854422</v>
      </c>
      <c r="J100" s="16">
        <v>1.6433038556213018</v>
      </c>
      <c r="K100" s="16">
        <v>0.17230528870572512</v>
      </c>
      <c r="L100" s="16">
        <v>1.0039576348800001</v>
      </c>
      <c r="M100" s="16">
        <v>7.818941186997809E-2</v>
      </c>
      <c r="N100" s="16">
        <v>8.999317011834318E-2</v>
      </c>
      <c r="O100" s="16">
        <v>0.28981394789619558</v>
      </c>
      <c r="P100" s="16">
        <v>0.54482184689554414</v>
      </c>
      <c r="Q100" s="16">
        <v>6.5583019949679397E-2</v>
      </c>
      <c r="R100" s="16">
        <v>0.51252527685546878</v>
      </c>
      <c r="S100" s="16">
        <v>8.5786096397077349E-2</v>
      </c>
      <c r="T100" s="16">
        <v>1.3690554838842974</v>
      </c>
      <c r="U100" s="16">
        <v>0.18245860908888395</v>
      </c>
      <c r="V100" s="16">
        <v>1.71476718203125</v>
      </c>
      <c r="W100" s="16">
        <v>0.10147575545679013</v>
      </c>
      <c r="X100" s="16">
        <v>0.3151515907674986</v>
      </c>
      <c r="Y100" s="16">
        <v>0.17464053564088697</v>
      </c>
      <c r="Z100" s="16">
        <v>0.22290213083333335</v>
      </c>
      <c r="AA100" s="16">
        <v>5.9483485599999995</v>
      </c>
      <c r="AB100" s="16">
        <v>9.2399773187499985</v>
      </c>
      <c r="AC100" s="16">
        <v>0.11234604432132964</v>
      </c>
      <c r="AD100" s="16">
        <v>3.2382134560263134E-2</v>
      </c>
      <c r="AE100" s="16">
        <v>0.43875573926530614</v>
      </c>
      <c r="AF100" s="16">
        <v>0.119316680148423</v>
      </c>
      <c r="AG100" s="16">
        <v>9.6281197363281251E-2</v>
      </c>
      <c r="AH100" s="16">
        <v>1.3823150915</v>
      </c>
      <c r="AI100" s="16">
        <v>9.4819533740234385E-2</v>
      </c>
      <c r="AJ100" s="16">
        <v>8.394046542352708E-2</v>
      </c>
      <c r="AK100" s="16">
        <v>1.6442779141303467E-2</v>
      </c>
      <c r="AL100" s="16">
        <v>6.7518685305719917E-2</v>
      </c>
      <c r="AM100" s="16">
        <v>0.23710830263840829</v>
      </c>
      <c r="AN100" s="16">
        <v>0.44439017108863771</v>
      </c>
      <c r="AO100" s="16">
        <v>0.40317443032</v>
      </c>
      <c r="AP100" s="16">
        <v>4.1466240743871514E-2</v>
      </c>
      <c r="AQ100" s="16">
        <v>4.2984366400739965E-2</v>
      </c>
      <c r="AR100" s="16">
        <v>0.21480585510204084</v>
      </c>
      <c r="AS100" s="16">
        <v>0.27798877934194088</v>
      </c>
      <c r="AT100" s="16">
        <v>0.41487789224376737</v>
      </c>
      <c r="AU100" s="16">
        <v>0.11756825275898895</v>
      </c>
      <c r="AV100" s="16">
        <v>0.5746695560546875</v>
      </c>
      <c r="AW100" s="16">
        <v>6.3106321761998679E-2</v>
      </c>
      <c r="AX100" s="16">
        <v>3.4669194236111114</v>
      </c>
      <c r="AY100" s="16">
        <v>1.854431678200692</v>
      </c>
      <c r="AZ100" s="16">
        <v>4.1078368139999995E-2</v>
      </c>
      <c r="BA100" s="16">
        <v>0.77418926006944444</v>
      </c>
      <c r="BB100" s="16">
        <v>3.5558934893877188E-2</v>
      </c>
      <c r="BC100" s="16">
        <v>0.19428791146556579</v>
      </c>
      <c r="BD100" s="16">
        <v>17.188409799999999</v>
      </c>
      <c r="BE100" s="16">
        <v>7.3236238622161248E-2</v>
      </c>
      <c r="BF100" s="16">
        <v>0.26506328757431624</v>
      </c>
      <c r="BG100" s="16">
        <v>0.36201602921810694</v>
      </c>
      <c r="BH100" s="16">
        <v>0.18736802264230204</v>
      </c>
      <c r="BI100" s="16">
        <v>0.38689989254477297</v>
      </c>
      <c r="BJ100" s="16">
        <v>1.7658659825443785</v>
      </c>
      <c r="BK100" s="16">
        <v>7.2140172363281241E-2</v>
      </c>
      <c r="BL100" s="16">
        <v>3.1274252957788351E-2</v>
      </c>
      <c r="BM100" s="16">
        <v>3.9246278827977314E-2</v>
      </c>
      <c r="BN100" s="16">
        <v>0.27783061989619379</v>
      </c>
      <c r="BO100" s="16">
        <v>3.6906799019999999E-2</v>
      </c>
      <c r="BP100" s="16">
        <v>0.4693122256232688</v>
      </c>
      <c r="BQ100" s="16">
        <v>3.7121476176593088E-2</v>
      </c>
      <c r="BR100" s="16">
        <v>0.10320771007999999</v>
      </c>
      <c r="BS100" s="16">
        <v>9.5964542037983921E-2</v>
      </c>
      <c r="BT100" s="16">
        <v>0.84976408000000003</v>
      </c>
      <c r="BU100" s="16">
        <v>0.2164752535111111</v>
      </c>
      <c r="BV100" s="16">
        <v>3.0879664968797436E-2</v>
      </c>
      <c r="BW100" s="16">
        <v>1.2712943082644628</v>
      </c>
      <c r="BX100" s="16">
        <v>2.5803971977315692E-2</v>
      </c>
      <c r="BY100" s="16">
        <v>0.17313209604578561</v>
      </c>
      <c r="BZ100" s="16">
        <v>1.3412451120367709E-2</v>
      </c>
      <c r="CA100" s="16">
        <v>8.5334347172687078E-2</v>
      </c>
      <c r="CB100" s="16">
        <v>4.6667079469434831E-2</v>
      </c>
      <c r="CC100" s="16">
        <v>6.0920509816116811E-2</v>
      </c>
      <c r="CD100" s="16">
        <v>3.4357745209876547</v>
      </c>
      <c r="CE100" s="16">
        <v>6.5634499631469306E-2</v>
      </c>
      <c r="CF100" s="16">
        <v>4.351953486394558E-2</v>
      </c>
      <c r="CG100" s="16">
        <v>4.4136231306666662</v>
      </c>
      <c r="CH100" s="16">
        <v>7.4062280401234554E-2</v>
      </c>
      <c r="CI100" s="16">
        <v>0.81361101557093429</v>
      </c>
      <c r="CJ100" s="16">
        <v>3.1633067241379313E-2</v>
      </c>
      <c r="CK100" s="16">
        <v>8.3721074699999996</v>
      </c>
      <c r="CL100" s="16">
        <v>5.6774641428419599E-2</v>
      </c>
      <c r="CM100" s="16">
        <v>9.2000579206049149E-2</v>
      </c>
      <c r="CN100" s="16">
        <v>9.2818352531229456E-2</v>
      </c>
      <c r="CO100" s="16">
        <v>2.9303031827160497E-2</v>
      </c>
      <c r="CP100" s="16">
        <v>0.14117069982698963</v>
      </c>
      <c r="CQ100" s="16">
        <v>0.63696094462499997</v>
      </c>
      <c r="CR100" s="16">
        <v>3.3565681159999999E-2</v>
      </c>
      <c r="CS100" s="16">
        <v>2.4977670478890986E-2</v>
      </c>
      <c r="CT100" s="16">
        <v>0.18916986995041321</v>
      </c>
      <c r="CU100" s="16">
        <f t="array" ref="CU100:CU103">TRANSPOSE(CV99:CY99)</f>
        <v>0.2279147464409722</v>
      </c>
      <c r="CV100" s="16" t="s">
        <v>103</v>
      </c>
      <c r="CW100" s="16">
        <f>$A$1*Populatie!$CV100*Populatie!CW100/(Distante!CW100*Distante!CW100)</f>
        <v>8.5069285083894844E-2</v>
      </c>
      <c r="CX100" s="16">
        <f>$A$1*Populatie!$CV100*Populatie!CX100/(Distante!CX100*Distante!CX100)</f>
        <v>0.59239812128906255</v>
      </c>
      <c r="CY100" s="16">
        <f>$A$1*Populatie!$CV100*Populatie!CY100/(Distante!CY100*Distante!CY100)</f>
        <v>0.54964165140478671</v>
      </c>
    </row>
    <row r="101" spans="1:104" ht="15.75" customHeight="1" x14ac:dyDescent="0.25">
      <c r="A101" s="2" t="s">
        <v>100</v>
      </c>
      <c r="B101" s="16">
        <v>30.999964111771703</v>
      </c>
      <c r="C101" s="16">
        <v>0.78055856909577626</v>
      </c>
      <c r="D101" s="16">
        <v>1.1157955050505051</v>
      </c>
      <c r="E101" s="16">
        <v>1.5943500237252861</v>
      </c>
      <c r="F101" s="16">
        <v>2.5483503912098766</v>
      </c>
      <c r="G101" s="16">
        <v>1.6920400947368421</v>
      </c>
      <c r="H101" s="16">
        <v>0.61309235668402773</v>
      </c>
      <c r="I101" s="16">
        <v>0.16273808184888891</v>
      </c>
      <c r="J101" s="16">
        <v>2.7049277086419753E-2</v>
      </c>
      <c r="K101" s="16">
        <v>0.83706038271604943</v>
      </c>
      <c r="L101" s="16">
        <v>9.2893598461249782E-2</v>
      </c>
      <c r="M101" s="16">
        <v>3.9909090808128551E-2</v>
      </c>
      <c r="N101" s="16">
        <v>1.0798784324999999</v>
      </c>
      <c r="O101" s="16">
        <v>0.27931018553401049</v>
      </c>
      <c r="P101" s="16">
        <v>0.18111080196983687</v>
      </c>
      <c r="Q101" s="16">
        <v>0.24509424805843905</v>
      </c>
      <c r="R101" s="16">
        <v>1.3519955151020409</v>
      </c>
      <c r="S101" s="16">
        <v>6.3578077964497048E-2</v>
      </c>
      <c r="T101" s="16">
        <v>8.8170045167819192E-2</v>
      </c>
      <c r="U101" s="16">
        <v>0.19208527818073723</v>
      </c>
      <c r="V101" s="16">
        <v>5.8411691246415924E-2</v>
      </c>
      <c r="W101" s="16">
        <v>3.2159310295576275E-2</v>
      </c>
      <c r="X101" s="16">
        <v>0.71657955911303406</v>
      </c>
      <c r="Y101" s="16">
        <v>3.6104347165532881E-2</v>
      </c>
      <c r="Z101" s="16">
        <v>0.39566974312500003</v>
      </c>
      <c r="AA101" s="16">
        <v>6.3450581936181707E-2</v>
      </c>
      <c r="AB101" s="16">
        <v>6.3079766846944288E-2</v>
      </c>
      <c r="AC101" s="16">
        <v>0.34718313802083334</v>
      </c>
      <c r="AD101" s="16">
        <v>7.2668945377589667E-2</v>
      </c>
      <c r="AE101" s="16">
        <v>0.83758707239506169</v>
      </c>
      <c r="AF101" s="16">
        <v>0.19868586664293342</v>
      </c>
      <c r="AG101" s="16">
        <v>5.8383726702946143E-2</v>
      </c>
      <c r="AH101" s="16">
        <v>5.8980200027041643E-2</v>
      </c>
      <c r="AI101" s="16">
        <v>4.5568649881023202E-2</v>
      </c>
      <c r="AJ101" s="16">
        <v>0.11035672257851241</v>
      </c>
      <c r="AK101" s="16">
        <v>0.23643435828402365</v>
      </c>
      <c r="AL101" s="16">
        <v>1.1213764795847749</v>
      </c>
      <c r="AM101" s="16">
        <v>0.1197189332318339</v>
      </c>
      <c r="AN101" s="16">
        <v>8.5548436405864417E-2</v>
      </c>
      <c r="AO101" s="16">
        <v>0.26287162717355372</v>
      </c>
      <c r="AP101" s="16">
        <v>0.32211990059453033</v>
      </c>
      <c r="AQ101" s="16">
        <v>0.23942882857142858</v>
      </c>
      <c r="AR101" s="16">
        <v>1.0223240504770697E-2</v>
      </c>
      <c r="AS101" s="16">
        <v>0.21931249179508536</v>
      </c>
      <c r="AT101" s="16">
        <v>0.15624215127272728</v>
      </c>
      <c r="AU101" s="16">
        <v>6.5644267573696138E-2</v>
      </c>
      <c r="AV101" s="16">
        <v>8.7118126965659598E-2</v>
      </c>
      <c r="AW101" s="16">
        <v>0.12615544956268221</v>
      </c>
      <c r="AX101" s="16">
        <v>4.0185738496071835E-2</v>
      </c>
      <c r="AY101" s="16">
        <v>6.7747082999519315E-2</v>
      </c>
      <c r="AZ101" s="16">
        <v>0.21306890374753451</v>
      </c>
      <c r="BA101" s="16">
        <v>7.6083048053633223E-2</v>
      </c>
      <c r="BB101" s="16">
        <v>8.6316283364686899E-2</v>
      </c>
      <c r="BC101" s="16">
        <v>0.19941951459960935</v>
      </c>
      <c r="BD101" s="16">
        <v>8.2031917506172836E-2</v>
      </c>
      <c r="BE101" s="16">
        <v>0.85959440907029483</v>
      </c>
      <c r="BF101" s="16">
        <v>0.22431877059948976</v>
      </c>
      <c r="BG101" s="16">
        <v>0.72043298512110732</v>
      </c>
      <c r="BH101" s="16">
        <v>0.3475399467654321</v>
      </c>
      <c r="BI101" s="16">
        <v>0.43597256276026175</v>
      </c>
      <c r="BJ101" s="16">
        <v>0.25309342859446388</v>
      </c>
      <c r="BK101" s="16">
        <v>3.5530652949245539E-2</v>
      </c>
      <c r="BL101" s="16">
        <v>6.7755249020408165E-2</v>
      </c>
      <c r="BM101" s="16">
        <v>0.29118415111111107</v>
      </c>
      <c r="BN101" s="16">
        <v>2.8075456997229917</v>
      </c>
      <c r="BO101" s="16">
        <v>7.3360348148148152E-2</v>
      </c>
      <c r="BP101" s="16">
        <v>9.017449387755104E-2</v>
      </c>
      <c r="BQ101" s="16">
        <v>7.8128770777777787E-2</v>
      </c>
      <c r="BR101" s="16">
        <v>2.4049862570888467E-2</v>
      </c>
      <c r="BS101" s="16">
        <v>0.19592717381852551</v>
      </c>
      <c r="BT101" s="16">
        <v>0.17249335895820206</v>
      </c>
      <c r="BU101" s="16">
        <v>5.6843417692307696</v>
      </c>
      <c r="BV101" s="16">
        <v>6.0158634902124114E-2</v>
      </c>
      <c r="BW101" s="16">
        <v>9.364025208333332E-2</v>
      </c>
      <c r="BX101" s="16">
        <v>5.9974790510135892E-2</v>
      </c>
      <c r="BY101" s="16">
        <v>0.17356881150413223</v>
      </c>
      <c r="BZ101" s="16">
        <v>2.8421256674382712E-2</v>
      </c>
      <c r="CA101" s="16">
        <v>0.13595034047399199</v>
      </c>
      <c r="CB101" s="16">
        <v>0.11386521795481569</v>
      </c>
      <c r="CC101" s="16">
        <v>0.13666464644367549</v>
      </c>
      <c r="CD101" s="16">
        <v>8.1196832766272181E-2</v>
      </c>
      <c r="CE101" s="16">
        <v>4.6910091421106109E-2</v>
      </c>
      <c r="CF101" s="16">
        <v>1.0767041866666669</v>
      </c>
      <c r="CG101" s="16">
        <v>0.14701720015012198</v>
      </c>
      <c r="CH101" s="16">
        <v>0.12115969375999999</v>
      </c>
      <c r="CI101" s="16">
        <v>0.22838156540473992</v>
      </c>
      <c r="CJ101" s="16">
        <v>5.8138818421052632E-2</v>
      </c>
      <c r="CK101" s="16">
        <v>7.6366871661463748E-2</v>
      </c>
      <c r="CL101" s="16">
        <v>0.32518385092592594</v>
      </c>
      <c r="CM101" s="16">
        <v>6.484539283167573E-2</v>
      </c>
      <c r="CN101" s="16">
        <v>0.27844484450000001</v>
      </c>
      <c r="CO101" s="16">
        <v>3.6121741936728402E-2</v>
      </c>
      <c r="CP101" s="16">
        <v>0.14794301752370009</v>
      </c>
      <c r="CQ101" s="16">
        <v>0.30912101983852364</v>
      </c>
      <c r="CR101" s="16">
        <v>0.81730951975308641</v>
      </c>
      <c r="CS101" s="16">
        <v>0.10780581424877908</v>
      </c>
      <c r="CT101" s="16">
        <v>8.7086022260802476E-2</v>
      </c>
      <c r="CU101" s="16">
        <v>7.774013364608745E-2</v>
      </c>
      <c r="CV101" s="16">
        <f t="array" ref="CV101:CV103">TRANSPOSE(CW100:CY100)</f>
        <v>8.5069285083894844E-2</v>
      </c>
      <c r="CW101" s="16" t="s">
        <v>103</v>
      </c>
      <c r="CX101" s="16">
        <f>$A$1*Populatie!$CW101*Populatie!CX101/(Distante!CX101*Distante!CX101)</f>
        <v>0.10986563264462809</v>
      </c>
      <c r="CY101" s="16">
        <f>$A$1*Populatie!$CW101*Populatie!CY101/(Distante!CY101*Distante!CY101)</f>
        <v>0.10499243965734442</v>
      </c>
    </row>
    <row r="102" spans="1:104" ht="15.75" customHeight="1" x14ac:dyDescent="0.25">
      <c r="A102" s="2" t="s">
        <v>101</v>
      </c>
      <c r="B102" s="16">
        <v>8.1195909114049591</v>
      </c>
      <c r="C102" s="16">
        <v>1.1015036386500334</v>
      </c>
      <c r="D102" s="16">
        <v>2.86190251875</v>
      </c>
      <c r="E102" s="16">
        <v>0.35241099785156249</v>
      </c>
      <c r="F102" s="16">
        <v>1.2249134732426303</v>
      </c>
      <c r="G102" s="16">
        <v>1.244925242401298</v>
      </c>
      <c r="H102" s="16">
        <v>0.47376064175863297</v>
      </c>
      <c r="I102" s="16">
        <v>1.275755250887574</v>
      </c>
      <c r="J102" s="16">
        <v>0.16850272702040817</v>
      </c>
      <c r="K102" s="16">
        <v>0.13197716219008265</v>
      </c>
      <c r="L102" s="16">
        <v>0.17247539988905328</v>
      </c>
      <c r="M102" s="16">
        <v>0.17211270032449974</v>
      </c>
      <c r="N102" s="16">
        <v>0.12097098379904875</v>
      </c>
      <c r="O102" s="16">
        <v>1.2647134278106509</v>
      </c>
      <c r="P102" s="16">
        <v>0.1198887909602076</v>
      </c>
      <c r="Q102" s="16">
        <v>7.2525883444028494E-2</v>
      </c>
      <c r="R102" s="16">
        <v>0.80595042303719011</v>
      </c>
      <c r="S102" s="16">
        <v>3.1242906555555557E-2</v>
      </c>
      <c r="T102" s="16">
        <v>0.18934964809688581</v>
      </c>
      <c r="U102" s="16">
        <v>9.0536709057108852E-2</v>
      </c>
      <c r="V102" s="16">
        <v>0.14161233945312499</v>
      </c>
      <c r="W102" s="16">
        <v>2.6442260526315788E-2</v>
      </c>
      <c r="X102" s="16">
        <v>0.24762071319182705</v>
      </c>
      <c r="Y102" s="16">
        <v>0.12980263190914007</v>
      </c>
      <c r="Z102" s="16">
        <v>0.26999731711181535</v>
      </c>
      <c r="AA102" s="16">
        <v>0.10793813378906249</v>
      </c>
      <c r="AB102" s="16">
        <v>8.7191194088474505E-2</v>
      </c>
      <c r="AC102" s="16">
        <v>8.7131971904266386E-2</v>
      </c>
      <c r="AD102" s="16">
        <v>2.4943353761869978E-2</v>
      </c>
      <c r="AE102" s="16">
        <v>0.33562874782608693</v>
      </c>
      <c r="AF102" s="16">
        <v>8.8682842486085336E-2</v>
      </c>
      <c r="AG102" s="16">
        <v>0.12722058828124999</v>
      </c>
      <c r="AH102" s="16">
        <v>4.9627534488588324E-2</v>
      </c>
      <c r="AI102" s="16">
        <v>0.26507472975206609</v>
      </c>
      <c r="AJ102" s="16">
        <v>6.4184540142857145</v>
      </c>
      <c r="AK102" s="16">
        <v>1.7790328603497163E-2</v>
      </c>
      <c r="AL102" s="16">
        <v>0.15077404933333333</v>
      </c>
      <c r="AM102" s="16">
        <v>0.29010237981488074</v>
      </c>
      <c r="AN102" s="16">
        <v>0.27418618844444448</v>
      </c>
      <c r="AO102" s="16">
        <v>0.61155475126530612</v>
      </c>
      <c r="AP102" s="16">
        <v>5.0628982067050188E-2</v>
      </c>
      <c r="AQ102" s="16">
        <v>4.5417755177514792E-2</v>
      </c>
      <c r="AR102" s="16">
        <v>3.4769474000000002E-2</v>
      </c>
      <c r="AS102" s="16">
        <v>0.5898775590963139</v>
      </c>
      <c r="AT102" s="16">
        <v>0.56794969056122457</v>
      </c>
      <c r="AU102" s="16">
        <v>5.3083850994809688E-2</v>
      </c>
      <c r="AV102" s="16">
        <v>1.5134174875432527</v>
      </c>
      <c r="AW102" s="16">
        <v>8.4829035552913198E-2</v>
      </c>
      <c r="AX102" s="16">
        <v>0.19166346306818183</v>
      </c>
      <c r="AY102" s="16">
        <v>1.3783175346020762</v>
      </c>
      <c r="AZ102" s="16">
        <v>4.7705851546874997E-2</v>
      </c>
      <c r="BA102" s="16">
        <v>0.18789251887755101</v>
      </c>
      <c r="BB102" s="16">
        <v>3.9074137345041317E-2</v>
      </c>
      <c r="BC102" s="16">
        <v>0.22875677042211653</v>
      </c>
      <c r="BD102" s="16">
        <v>0.51101557199999992</v>
      </c>
      <c r="BE102" s="16">
        <v>9.5978695404461162E-2</v>
      </c>
      <c r="BF102" s="16">
        <v>0.35843226765819358</v>
      </c>
      <c r="BG102" s="16">
        <v>0.67872825622837363</v>
      </c>
      <c r="BH102" s="16">
        <v>0.27614675147855061</v>
      </c>
      <c r="BI102" s="16">
        <v>0.820981209274673</v>
      </c>
      <c r="BJ102" s="16">
        <v>1.8331479539256197</v>
      </c>
      <c r="BK102" s="16">
        <v>9.1470995835068722E-2</v>
      </c>
      <c r="BL102" s="16">
        <v>3.393898896484375E-2</v>
      </c>
      <c r="BM102" s="16">
        <v>4.7626381944444435E-2</v>
      </c>
      <c r="BN102" s="16">
        <v>0.4144325921875</v>
      </c>
      <c r="BO102" s="16">
        <v>4.1809481893004111E-2</v>
      </c>
      <c r="BP102" s="16">
        <v>0.95216416502835555</v>
      </c>
      <c r="BQ102" s="16">
        <v>4.3553857692307692E-2</v>
      </c>
      <c r="BR102" s="16">
        <v>0.15655051689795918</v>
      </c>
      <c r="BS102" s="16">
        <v>0.13394458425925926</v>
      </c>
      <c r="BT102" s="16">
        <v>1.9342513574999998</v>
      </c>
      <c r="BU102" s="16">
        <v>0.29918777801652896</v>
      </c>
      <c r="BV102" s="16">
        <v>3.0313973624415239E-2</v>
      </c>
      <c r="BW102" s="16">
        <v>0.44661155097656247</v>
      </c>
      <c r="BX102" s="16">
        <v>2.8104345473684209E-2</v>
      </c>
      <c r="BY102" s="16">
        <v>0.13740321950000001</v>
      </c>
      <c r="BZ102" s="16">
        <v>1.445301519158684E-2</v>
      </c>
      <c r="CA102" s="16">
        <v>0.10484585192743763</v>
      </c>
      <c r="CB102" s="16">
        <v>5.2383344723472204E-2</v>
      </c>
      <c r="CC102" s="16">
        <v>7.6879580371900819E-2</v>
      </c>
      <c r="CD102" s="16">
        <v>0.33095435472000001</v>
      </c>
      <c r="CE102" s="16">
        <v>7.4330123950195309E-2</v>
      </c>
      <c r="CF102" s="16">
        <v>5.5721309326171878E-2</v>
      </c>
      <c r="CG102" s="16">
        <v>1.6737000122448979</v>
      </c>
      <c r="CH102" s="16">
        <v>6.4207097009999992E-2</v>
      </c>
      <c r="CI102" s="16">
        <v>3.1069236399999998</v>
      </c>
      <c r="CJ102" s="16">
        <v>2.8156845389818441E-2</v>
      </c>
      <c r="CK102" s="16">
        <v>0.35275620153061221</v>
      </c>
      <c r="CL102" s="16">
        <v>6.6966077618485415E-2</v>
      </c>
      <c r="CM102" s="16">
        <v>0.1116451</v>
      </c>
      <c r="CN102" s="16">
        <v>0.12476866195005945</v>
      </c>
      <c r="CO102" s="16">
        <v>3.4996073656020629E-2</v>
      </c>
      <c r="CP102" s="16">
        <v>0.17272257244571021</v>
      </c>
      <c r="CQ102" s="16">
        <v>1.7176419612244898</v>
      </c>
      <c r="CR102" s="16">
        <v>3.8981086031250001E-2</v>
      </c>
      <c r="CS102" s="16">
        <v>4.6710018906064209E-2</v>
      </c>
      <c r="CT102" s="16">
        <v>0.26582498943749999</v>
      </c>
      <c r="CU102" s="16">
        <v>0.35839790661157028</v>
      </c>
      <c r="CV102" s="16">
        <v>0.59239812128906255</v>
      </c>
      <c r="CW102" s="16">
        <f t="array" ref="CW102:CW103">TRANSPOSE(CX101:CY101)</f>
        <v>0.10986563264462809</v>
      </c>
      <c r="CX102" s="16" t="s">
        <v>103</v>
      </c>
      <c r="CY102" s="16">
        <f>$A$1*Populatie!$CX102*Populatie!CY102/(Distante!CY102*Distante!CY102)</f>
        <v>0.2867728411249087</v>
      </c>
    </row>
    <row r="103" spans="1:104" ht="15.75" customHeight="1" x14ac:dyDescent="0.25">
      <c r="A103" s="2" t="s">
        <v>102</v>
      </c>
      <c r="B103" s="16">
        <v>16.502278815586422</v>
      </c>
      <c r="C103" s="16">
        <v>4.7839036738888892</v>
      </c>
      <c r="D103" s="16">
        <v>0.91532714646464652</v>
      </c>
      <c r="E103" s="16">
        <v>0.33778403977425425</v>
      </c>
      <c r="F103" s="16">
        <v>11.726507965373962</v>
      </c>
      <c r="G103" s="16">
        <v>1.2527072637499999</v>
      </c>
      <c r="H103" s="16">
        <v>0.46351106179999996</v>
      </c>
      <c r="I103" s="16">
        <v>0.13713238056975896</v>
      </c>
      <c r="J103" s="16">
        <v>0.10189053344671202</v>
      </c>
      <c r="K103" s="16">
        <v>0.25856557205578512</v>
      </c>
      <c r="L103" s="16">
        <v>0.21962730421849649</v>
      </c>
      <c r="M103" s="16">
        <v>3.3462350138872117E-2</v>
      </c>
      <c r="N103" s="16">
        <v>0.11713891983471075</v>
      </c>
      <c r="O103" s="16">
        <v>0.23738439477040818</v>
      </c>
      <c r="P103" s="16">
        <v>0.66215287928669408</v>
      </c>
      <c r="Q103" s="16">
        <v>6.7530483987603307E-2</v>
      </c>
      <c r="R103" s="16">
        <v>0.80823073468173701</v>
      </c>
      <c r="S103" s="16">
        <v>0.97936217111111112</v>
      </c>
      <c r="T103" s="16">
        <v>0.19413262765957448</v>
      </c>
      <c r="U103" s="16">
        <v>0.1522782158862396</v>
      </c>
      <c r="V103" s="16">
        <v>1.4494955790816326</v>
      </c>
      <c r="W103" s="16">
        <v>6.5673495308641985E-2</v>
      </c>
      <c r="X103" s="16">
        <v>0.43476347679999999</v>
      </c>
      <c r="Y103" s="16">
        <v>5.1021104492187504E-2</v>
      </c>
      <c r="Z103" s="16">
        <v>0.42394397755102042</v>
      </c>
      <c r="AA103" s="16">
        <v>0.31425931428571424</v>
      </c>
      <c r="AB103" s="16">
        <v>0.31242273387755098</v>
      </c>
      <c r="AC103" s="16">
        <v>0.13017156814124181</v>
      </c>
      <c r="AD103" s="16">
        <v>3.3037348086419754E-2</v>
      </c>
      <c r="AE103" s="16">
        <v>0.6298701285649615</v>
      </c>
      <c r="AF103" s="16">
        <v>0.1513509218181818</v>
      </c>
      <c r="AG103" s="16">
        <v>3.9879462343749998E-2</v>
      </c>
      <c r="AH103" s="16">
        <v>0.62125857378472216</v>
      </c>
      <c r="AI103" s="16">
        <v>3.83103009449779E-2</v>
      </c>
      <c r="AJ103" s="16">
        <v>4.1739368160341413E-2</v>
      </c>
      <c r="AK103" s="16">
        <v>1.6931041516012393E-2</v>
      </c>
      <c r="AL103" s="16">
        <v>8.7885179008264466E-2</v>
      </c>
      <c r="AM103" s="16">
        <v>0.10056198859126983</v>
      </c>
      <c r="AN103" s="16">
        <v>0.1342942738888889</v>
      </c>
      <c r="AO103" s="16">
        <v>0.67879313267429764</v>
      </c>
      <c r="AP103" s="16">
        <v>4.6677448225162781E-2</v>
      </c>
      <c r="AQ103" s="16">
        <v>3.9547137984878369E-2</v>
      </c>
      <c r="AR103" s="16">
        <v>3.6030031074380166E-2</v>
      </c>
      <c r="AS103" s="16">
        <v>0.63899957396449703</v>
      </c>
      <c r="AT103" s="16">
        <v>4.7866349259259264</v>
      </c>
      <c r="AU103" s="16">
        <v>7.9042916050295842E-2</v>
      </c>
      <c r="AV103" s="16">
        <v>0.15861849500208247</v>
      </c>
      <c r="AW103" s="16">
        <v>8.2141859834710743E-2</v>
      </c>
      <c r="AX103" s="16">
        <v>0.21242462689020383</v>
      </c>
      <c r="AY103" s="16">
        <v>0.15701487664101405</v>
      </c>
      <c r="AZ103" s="16">
        <v>4.6027123701523544E-2</v>
      </c>
      <c r="BA103" s="16">
        <v>8.0166876527777777</v>
      </c>
      <c r="BB103" s="16">
        <v>3.734096740362812E-2</v>
      </c>
      <c r="BC103" s="16">
        <v>0.22151031719008263</v>
      </c>
      <c r="BD103" s="16">
        <v>0.39815866289262231</v>
      </c>
      <c r="BE103" s="16">
        <v>9.2441699167657557E-2</v>
      </c>
      <c r="BF103" s="16">
        <v>0.19790004166666667</v>
      </c>
      <c r="BG103" s="16">
        <v>0.81235743995243748</v>
      </c>
      <c r="BH103" s="16">
        <v>0.27283861082230626</v>
      </c>
      <c r="BI103" s="16">
        <v>0.88934836538461537</v>
      </c>
      <c r="BJ103" s="16">
        <v>0.85840011055555554</v>
      </c>
      <c r="BK103" s="16">
        <v>2.9147071330589851E-2</v>
      </c>
      <c r="BL103" s="16">
        <v>3.1489434674528846E-2</v>
      </c>
      <c r="BM103" s="16">
        <v>4.6492634083044979E-2</v>
      </c>
      <c r="BN103" s="16">
        <v>0.41058279209876541</v>
      </c>
      <c r="BO103" s="16">
        <v>3.9259522435897434E-2</v>
      </c>
      <c r="BP103" s="16">
        <v>0.13499173761157279</v>
      </c>
      <c r="BQ103" s="16">
        <v>4.1018776355555557E-2</v>
      </c>
      <c r="BR103" s="16">
        <v>3.5073718126444026E-2</v>
      </c>
      <c r="BS103" s="16">
        <v>0.13603857180000001</v>
      </c>
      <c r="BT103" s="16">
        <v>0.33268810123456788</v>
      </c>
      <c r="BU103" s="16">
        <v>0.30298300557477897</v>
      </c>
      <c r="BV103" s="16">
        <v>2.4181642040816326E-2</v>
      </c>
      <c r="BW103" s="16">
        <v>0.41437726014568149</v>
      </c>
      <c r="BX103" s="16">
        <v>2.0817838297671788E-2</v>
      </c>
      <c r="BY103" s="16">
        <v>0.13256811849799938</v>
      </c>
      <c r="BZ103" s="16">
        <v>1.339222675900277E-2</v>
      </c>
      <c r="CA103" s="16">
        <v>0.10409208862395863</v>
      </c>
      <c r="CB103" s="16">
        <v>5.0348278000320462E-2</v>
      </c>
      <c r="CC103" s="16">
        <v>7.1191529174804688E-2</v>
      </c>
      <c r="CD103" s="16">
        <v>0.35577258172839504</v>
      </c>
      <c r="CE103" s="16">
        <v>2.8175441545328941E-2</v>
      </c>
      <c r="CF103" s="16">
        <v>5.3408574307981724E-2</v>
      </c>
      <c r="CG103" s="16">
        <v>0.38232957108863774</v>
      </c>
      <c r="CH103" s="16">
        <v>6.0663849121093745E-2</v>
      </c>
      <c r="CI103" s="16">
        <v>0.90044210798816582</v>
      </c>
      <c r="CJ103" s="16">
        <v>2.5966335941182014E-2</v>
      </c>
      <c r="CK103" s="16">
        <v>0.60203275833333336</v>
      </c>
      <c r="CL103" s="16">
        <v>6.4875390692437598E-2</v>
      </c>
      <c r="CM103" s="16">
        <v>3.7452263971462542E-2</v>
      </c>
      <c r="CN103" s="16">
        <v>0.12533240672153634</v>
      </c>
      <c r="CO103" s="16">
        <v>3.4219669302740036E-2</v>
      </c>
      <c r="CP103" s="16">
        <v>6.9438611111111104E-2</v>
      </c>
      <c r="CQ103" s="16">
        <v>1.495622656462585</v>
      </c>
      <c r="CR103" s="16">
        <v>3.6638851576994431E-2</v>
      </c>
      <c r="CS103" s="16">
        <v>4.3629413052721083E-2</v>
      </c>
      <c r="CT103" s="16">
        <v>7.143979330632716E-2</v>
      </c>
      <c r="CU103" s="16">
        <v>7.8018009756657486E-2</v>
      </c>
      <c r="CV103" s="16">
        <v>0.54964165140478671</v>
      </c>
      <c r="CW103" s="16">
        <v>0.10499243965734442</v>
      </c>
      <c r="CX103" s="16">
        <f>CY102</f>
        <v>0.2867728411249087</v>
      </c>
      <c r="CY103" s="16" t="s">
        <v>103</v>
      </c>
    </row>
    <row r="104" spans="1:104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7">
        <f>SUM(B2:CY103)</f>
        <v>29227.830311200461</v>
      </c>
    </row>
    <row r="105" spans="1:104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</row>
    <row r="106" spans="1:104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</row>
    <row r="107" spans="1:104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</row>
    <row r="108" spans="1:104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</row>
    <row r="109" spans="1:104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</row>
    <row r="110" spans="1:104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</row>
    <row r="111" spans="1:104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</row>
    <row r="112" spans="1:104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</row>
    <row r="113" spans="1:103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</row>
    <row r="114" spans="1:103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</row>
    <row r="115" spans="1:103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</row>
    <row r="116" spans="1:103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</row>
    <row r="117" spans="1:103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</row>
    <row r="118" spans="1:103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</row>
    <row r="119" spans="1:103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</row>
    <row r="120" spans="1:103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</row>
    <row r="121" spans="1:103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</row>
    <row r="122" spans="1:103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</row>
    <row r="123" spans="1:103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</row>
    <row r="124" spans="1:103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</row>
    <row r="125" spans="1:103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</row>
    <row r="126" spans="1:103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</row>
    <row r="127" spans="1:103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</row>
    <row r="128" spans="1:103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</row>
    <row r="129" spans="1:103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</row>
    <row r="130" spans="1:103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</row>
    <row r="131" spans="1:103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</row>
    <row r="132" spans="1:103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</row>
    <row r="133" spans="1:103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</row>
    <row r="134" spans="1:103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</row>
    <row r="135" spans="1:103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</row>
    <row r="136" spans="1:103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</row>
    <row r="137" spans="1:103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</row>
    <row r="138" spans="1:103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</row>
    <row r="139" spans="1:103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</row>
    <row r="140" spans="1:103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</row>
    <row r="141" spans="1:103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</row>
    <row r="142" spans="1:103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</row>
    <row r="143" spans="1:103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</row>
    <row r="144" spans="1:103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</row>
    <row r="145" spans="1:103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</row>
    <row r="146" spans="1:103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</row>
    <row r="147" spans="1:103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</row>
    <row r="148" spans="1:103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</row>
    <row r="149" spans="1:103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</row>
    <row r="150" spans="1:103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</row>
    <row r="151" spans="1:103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</row>
    <row r="152" spans="1:103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</row>
    <row r="153" spans="1:103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</row>
    <row r="154" spans="1:103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</row>
    <row r="155" spans="1:103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</row>
    <row r="156" spans="1:103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</row>
    <row r="157" spans="1:103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</row>
    <row r="158" spans="1:103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</row>
    <row r="159" spans="1:103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</row>
    <row r="160" spans="1:103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</row>
    <row r="161" spans="1:103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</row>
    <row r="162" spans="1:103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</row>
    <row r="163" spans="1:103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</row>
    <row r="164" spans="1:103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</row>
    <row r="165" spans="1:103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</row>
    <row r="166" spans="1:103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</row>
    <row r="167" spans="1:103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</row>
    <row r="168" spans="1:103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</row>
    <row r="169" spans="1:103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</row>
    <row r="170" spans="1:103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</row>
    <row r="171" spans="1:103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</row>
    <row r="172" spans="1:103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</row>
    <row r="173" spans="1:103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</row>
    <row r="174" spans="1:103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</row>
    <row r="175" spans="1:103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</row>
    <row r="176" spans="1:103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</row>
    <row r="177" spans="1:103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</row>
    <row r="178" spans="1:103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</row>
    <row r="179" spans="1:103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</row>
    <row r="180" spans="1:103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</row>
    <row r="181" spans="1:103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</row>
    <row r="182" spans="1:103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</row>
    <row r="183" spans="1:103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</row>
    <row r="184" spans="1:103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</row>
    <row r="185" spans="1:103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</row>
    <row r="186" spans="1:103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</row>
    <row r="187" spans="1:103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</row>
    <row r="188" spans="1:103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</row>
    <row r="189" spans="1:103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</row>
    <row r="190" spans="1:103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</row>
    <row r="191" spans="1:103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</row>
    <row r="192" spans="1:103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</row>
    <row r="193" spans="1:103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</row>
    <row r="194" spans="1:103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</row>
    <row r="195" spans="1:103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</row>
    <row r="196" spans="1:103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</row>
    <row r="197" spans="1:103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</row>
    <row r="198" spans="1:103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</row>
    <row r="199" spans="1:103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</row>
    <row r="200" spans="1:103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</row>
    <row r="201" spans="1:103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</row>
    <row r="202" spans="1:103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</row>
    <row r="203" spans="1:103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</row>
    <row r="204" spans="1:103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</row>
    <row r="205" spans="1:103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</row>
    <row r="206" spans="1:103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</row>
    <row r="207" spans="1:103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</row>
    <row r="208" spans="1:103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</row>
    <row r="209" spans="1:103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</row>
    <row r="210" spans="1:103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</row>
    <row r="211" spans="1:103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</row>
    <row r="212" spans="1:103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</row>
    <row r="213" spans="1:103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</row>
    <row r="214" spans="1:103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</row>
    <row r="215" spans="1:103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</row>
    <row r="216" spans="1:103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</row>
    <row r="217" spans="1:103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</row>
    <row r="218" spans="1:103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</row>
    <row r="219" spans="1:103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</row>
    <row r="220" spans="1:103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</row>
    <row r="221" spans="1:103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</row>
    <row r="222" spans="1:103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</row>
    <row r="223" spans="1:103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</row>
    <row r="224" spans="1:103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</row>
    <row r="225" spans="1:103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</row>
    <row r="226" spans="1:103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</row>
    <row r="227" spans="1:103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</row>
    <row r="228" spans="1:103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</row>
    <row r="229" spans="1:103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</row>
    <row r="230" spans="1:103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</row>
    <row r="231" spans="1:103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</row>
    <row r="232" spans="1:103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</row>
    <row r="233" spans="1:103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</row>
    <row r="234" spans="1:103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</row>
    <row r="235" spans="1:103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</row>
    <row r="236" spans="1:103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</row>
    <row r="237" spans="1:103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</row>
    <row r="238" spans="1:103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</row>
    <row r="239" spans="1:103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</row>
    <row r="240" spans="1:103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</row>
    <row r="241" spans="1:103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</row>
    <row r="242" spans="1:103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</row>
    <row r="243" spans="1:103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</row>
    <row r="244" spans="1:103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</row>
    <row r="245" spans="1:103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</row>
    <row r="246" spans="1:103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</row>
    <row r="247" spans="1:103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</row>
    <row r="248" spans="1:103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</row>
    <row r="249" spans="1:103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</row>
    <row r="250" spans="1:103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</row>
    <row r="251" spans="1:103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</row>
    <row r="252" spans="1:103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</row>
    <row r="253" spans="1:103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</row>
    <row r="254" spans="1:103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</row>
    <row r="255" spans="1:103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</row>
    <row r="256" spans="1:103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</row>
    <row r="257" spans="1:103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</row>
    <row r="258" spans="1:103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</row>
    <row r="259" spans="1:103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</row>
    <row r="260" spans="1:103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</row>
    <row r="261" spans="1:103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</row>
    <row r="262" spans="1:103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</row>
    <row r="263" spans="1:103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</row>
    <row r="264" spans="1:103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</row>
    <row r="265" spans="1:103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</row>
    <row r="266" spans="1:103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</row>
    <row r="267" spans="1:103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</row>
    <row r="268" spans="1:103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</row>
    <row r="269" spans="1:103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</row>
    <row r="270" spans="1:103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</row>
    <row r="271" spans="1:103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</row>
    <row r="272" spans="1:103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</row>
    <row r="273" spans="1:103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</row>
    <row r="274" spans="1:103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</row>
    <row r="275" spans="1:103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</row>
    <row r="276" spans="1:103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</row>
    <row r="277" spans="1:103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</row>
    <row r="278" spans="1:103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</row>
    <row r="279" spans="1:103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</row>
    <row r="280" spans="1:103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</row>
    <row r="281" spans="1:103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</row>
    <row r="282" spans="1:103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</row>
    <row r="283" spans="1:103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</row>
    <row r="284" spans="1:103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</row>
    <row r="285" spans="1:103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</row>
    <row r="286" spans="1:103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</row>
    <row r="287" spans="1:103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</row>
    <row r="288" spans="1:103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</row>
    <row r="289" spans="1:103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</row>
    <row r="290" spans="1:103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</row>
    <row r="291" spans="1:103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</row>
    <row r="292" spans="1:103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</row>
    <row r="293" spans="1:103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</row>
    <row r="294" spans="1:103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</row>
    <row r="295" spans="1:103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</row>
    <row r="296" spans="1:103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</row>
    <row r="297" spans="1:103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</row>
    <row r="298" spans="1:103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</row>
    <row r="299" spans="1:103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</row>
    <row r="300" spans="1:103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</row>
    <row r="301" spans="1:103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</row>
    <row r="302" spans="1:103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</row>
    <row r="303" spans="1:103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</row>
    <row r="304" spans="1:103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</row>
    <row r="305" spans="1:103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</row>
    <row r="306" spans="1:103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</row>
    <row r="307" spans="1:103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</row>
    <row r="308" spans="1:103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</row>
    <row r="309" spans="1:103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</row>
    <row r="310" spans="1:103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</row>
    <row r="311" spans="1:103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</row>
    <row r="312" spans="1:103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</row>
    <row r="313" spans="1:103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</row>
    <row r="314" spans="1:103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</row>
    <row r="315" spans="1:103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</row>
    <row r="316" spans="1:103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</row>
    <row r="317" spans="1:103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</row>
    <row r="318" spans="1:103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</row>
    <row r="319" spans="1:103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</row>
    <row r="320" spans="1:103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</row>
    <row r="321" spans="1:103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</row>
    <row r="322" spans="1:103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</row>
    <row r="323" spans="1:103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</row>
    <row r="324" spans="1:103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</row>
    <row r="325" spans="1:103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</row>
    <row r="326" spans="1:103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</row>
    <row r="327" spans="1:103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</row>
    <row r="328" spans="1:103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</row>
    <row r="329" spans="1:103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</row>
    <row r="330" spans="1:103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</row>
    <row r="331" spans="1:103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</row>
    <row r="332" spans="1:103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</row>
    <row r="333" spans="1:103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</row>
    <row r="334" spans="1:103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</row>
    <row r="335" spans="1:103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</row>
    <row r="336" spans="1:103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</row>
    <row r="337" spans="1:103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</row>
    <row r="338" spans="1:103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</row>
    <row r="339" spans="1:103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</row>
    <row r="340" spans="1:103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</row>
    <row r="341" spans="1:103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</row>
    <row r="342" spans="1:103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</row>
    <row r="343" spans="1:103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</row>
    <row r="344" spans="1:103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</row>
    <row r="345" spans="1:103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</row>
    <row r="346" spans="1:103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</row>
    <row r="347" spans="1:103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</row>
    <row r="348" spans="1:103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</row>
    <row r="349" spans="1:103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</row>
    <row r="350" spans="1:103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</row>
    <row r="351" spans="1:103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</row>
    <row r="352" spans="1:103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</row>
    <row r="353" spans="1:103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</row>
    <row r="354" spans="1:103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</row>
    <row r="355" spans="1:103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</row>
    <row r="356" spans="1:103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</row>
    <row r="357" spans="1:103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</row>
    <row r="358" spans="1:103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</row>
    <row r="359" spans="1:103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</row>
    <row r="360" spans="1:103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</row>
    <row r="361" spans="1:103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</row>
    <row r="362" spans="1:103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</row>
    <row r="363" spans="1:103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</row>
    <row r="364" spans="1:103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</row>
    <row r="365" spans="1:103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</row>
    <row r="366" spans="1:103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</row>
    <row r="367" spans="1:103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</row>
    <row r="368" spans="1:103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</row>
    <row r="369" spans="1:103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</row>
    <row r="370" spans="1:103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</row>
    <row r="371" spans="1:103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</row>
    <row r="372" spans="1:103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</row>
    <row r="373" spans="1:103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</row>
    <row r="374" spans="1:103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</row>
    <row r="375" spans="1:103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</row>
    <row r="376" spans="1:103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</row>
    <row r="377" spans="1:103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</row>
    <row r="378" spans="1:103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</row>
    <row r="379" spans="1:103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</row>
    <row r="380" spans="1:103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</row>
    <row r="381" spans="1:103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</row>
    <row r="382" spans="1:103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</row>
    <row r="383" spans="1:103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</row>
    <row r="384" spans="1:103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</row>
    <row r="385" spans="1:103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</row>
    <row r="386" spans="1:103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</row>
    <row r="387" spans="1:103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</row>
    <row r="388" spans="1:103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</row>
    <row r="389" spans="1:103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</row>
    <row r="390" spans="1:103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</row>
    <row r="391" spans="1:103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</row>
    <row r="392" spans="1:103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</row>
    <row r="393" spans="1:103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</row>
    <row r="394" spans="1:103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</row>
    <row r="395" spans="1:103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</row>
    <row r="396" spans="1:103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</row>
    <row r="397" spans="1:103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</row>
    <row r="398" spans="1:103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</row>
    <row r="399" spans="1:103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</row>
    <row r="400" spans="1:103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</row>
    <row r="401" spans="1:103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</row>
    <row r="402" spans="1:103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</row>
    <row r="403" spans="1:103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</row>
    <row r="404" spans="1:103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</row>
    <row r="405" spans="1:103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</row>
    <row r="406" spans="1:103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</row>
    <row r="407" spans="1:103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</row>
    <row r="408" spans="1:103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</row>
    <row r="409" spans="1:103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</row>
    <row r="410" spans="1:103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</row>
    <row r="411" spans="1:103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</row>
    <row r="412" spans="1:103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</row>
    <row r="413" spans="1:103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</row>
    <row r="414" spans="1:103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</row>
    <row r="415" spans="1:103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</row>
    <row r="416" spans="1:103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</row>
    <row r="417" spans="1:103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</row>
    <row r="418" spans="1:103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</row>
    <row r="419" spans="1:103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</row>
    <row r="420" spans="1:103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</row>
    <row r="421" spans="1:103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</row>
    <row r="422" spans="1:103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</row>
    <row r="423" spans="1:103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</row>
    <row r="424" spans="1:103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</row>
    <row r="425" spans="1:103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</row>
    <row r="426" spans="1:103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</row>
    <row r="427" spans="1:103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</row>
    <row r="428" spans="1:103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</row>
    <row r="429" spans="1:103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</row>
    <row r="430" spans="1:103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</row>
    <row r="431" spans="1:103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</row>
    <row r="432" spans="1:103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</row>
    <row r="433" spans="1:103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</row>
    <row r="434" spans="1:103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</row>
    <row r="435" spans="1:103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</row>
    <row r="436" spans="1:103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</row>
    <row r="437" spans="1:103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</row>
    <row r="438" spans="1:103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</row>
    <row r="439" spans="1:103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</row>
    <row r="440" spans="1:103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</row>
    <row r="441" spans="1:103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</row>
    <row r="442" spans="1:103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</row>
    <row r="443" spans="1:103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</row>
    <row r="444" spans="1:103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</row>
    <row r="445" spans="1:103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</row>
    <row r="446" spans="1:103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</row>
    <row r="447" spans="1:103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</row>
    <row r="448" spans="1:103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</row>
    <row r="449" spans="1:103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</row>
    <row r="450" spans="1:103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</row>
    <row r="451" spans="1:103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</row>
    <row r="452" spans="1:103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</row>
    <row r="453" spans="1:103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</row>
    <row r="454" spans="1:103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</row>
    <row r="455" spans="1:103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</row>
    <row r="456" spans="1:103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</row>
    <row r="457" spans="1:103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</row>
    <row r="458" spans="1:103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</row>
    <row r="459" spans="1:103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</row>
    <row r="460" spans="1:103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</row>
    <row r="461" spans="1:103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</row>
    <row r="462" spans="1:103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</row>
    <row r="463" spans="1:103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</row>
    <row r="464" spans="1:103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</row>
    <row r="465" spans="1:103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</row>
    <row r="466" spans="1:103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</row>
    <row r="467" spans="1:103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</row>
    <row r="468" spans="1:103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</row>
    <row r="469" spans="1:103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</row>
    <row r="470" spans="1:103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</row>
    <row r="471" spans="1:103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</row>
    <row r="472" spans="1:103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</row>
    <row r="473" spans="1:103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</row>
    <row r="474" spans="1:103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</row>
    <row r="475" spans="1:103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</row>
    <row r="476" spans="1:103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</row>
    <row r="477" spans="1:103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</row>
    <row r="478" spans="1:103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</row>
    <row r="479" spans="1:103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</row>
    <row r="480" spans="1:103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</row>
    <row r="481" spans="1:103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</row>
    <row r="482" spans="1:103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</row>
    <row r="483" spans="1:103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</row>
    <row r="484" spans="1:103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</row>
    <row r="485" spans="1:103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</row>
    <row r="486" spans="1:103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</row>
    <row r="487" spans="1:103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</row>
    <row r="488" spans="1:103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</row>
    <row r="489" spans="1:103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</row>
    <row r="490" spans="1:103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</row>
    <row r="491" spans="1:103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</row>
    <row r="492" spans="1:103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</row>
    <row r="493" spans="1:103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</row>
    <row r="494" spans="1:103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</row>
    <row r="495" spans="1:103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</row>
    <row r="496" spans="1:103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</row>
    <row r="497" spans="1:103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</row>
    <row r="498" spans="1:103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</row>
    <row r="499" spans="1:103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</row>
    <row r="500" spans="1:103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</row>
    <row r="501" spans="1:103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</row>
    <row r="502" spans="1:103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</row>
    <row r="503" spans="1:103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</row>
    <row r="504" spans="1:103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</row>
    <row r="505" spans="1:103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</row>
    <row r="506" spans="1:103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</row>
    <row r="507" spans="1:103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</row>
    <row r="508" spans="1:103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</row>
    <row r="509" spans="1:103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</row>
    <row r="510" spans="1:103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</row>
    <row r="511" spans="1:103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</row>
    <row r="512" spans="1:103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</row>
    <row r="513" spans="1:103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</row>
    <row r="514" spans="1:103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</row>
    <row r="515" spans="1:103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</row>
    <row r="516" spans="1:103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</row>
    <row r="517" spans="1:103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</row>
    <row r="518" spans="1:103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</row>
    <row r="519" spans="1:103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</row>
    <row r="520" spans="1:103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</row>
    <row r="521" spans="1:103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</row>
    <row r="522" spans="1:103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</row>
    <row r="523" spans="1:103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</row>
    <row r="524" spans="1:103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</row>
    <row r="525" spans="1:103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</row>
    <row r="526" spans="1:103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</row>
    <row r="527" spans="1:103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</row>
    <row r="528" spans="1:103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</row>
    <row r="529" spans="1:103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</row>
    <row r="530" spans="1:103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</row>
    <row r="531" spans="1:103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</row>
    <row r="532" spans="1:103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</row>
    <row r="533" spans="1:103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</row>
    <row r="534" spans="1:103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</row>
    <row r="535" spans="1:103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</row>
    <row r="536" spans="1:103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</row>
    <row r="537" spans="1:103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</row>
    <row r="538" spans="1:103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</row>
    <row r="539" spans="1:103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</row>
    <row r="540" spans="1:103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</row>
    <row r="541" spans="1:103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</row>
    <row r="542" spans="1:103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</row>
    <row r="543" spans="1:103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</row>
    <row r="544" spans="1:103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</row>
    <row r="545" spans="1:103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</row>
    <row r="546" spans="1:103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</row>
    <row r="547" spans="1:103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</row>
    <row r="548" spans="1:103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</row>
    <row r="549" spans="1:103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</row>
    <row r="550" spans="1:103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</row>
    <row r="551" spans="1:103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</row>
    <row r="552" spans="1:103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</row>
    <row r="553" spans="1:103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</row>
    <row r="554" spans="1:103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</row>
    <row r="555" spans="1:103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</row>
    <row r="556" spans="1:103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</row>
    <row r="557" spans="1:103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</row>
    <row r="558" spans="1:103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</row>
    <row r="559" spans="1:103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</row>
    <row r="560" spans="1:103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</row>
    <row r="561" spans="1:103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</row>
    <row r="562" spans="1:103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</row>
    <row r="563" spans="1:103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</row>
    <row r="564" spans="1:103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</row>
    <row r="565" spans="1:103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</row>
    <row r="566" spans="1:103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</row>
    <row r="567" spans="1:103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</row>
    <row r="568" spans="1:103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</row>
    <row r="569" spans="1:103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</row>
    <row r="570" spans="1:103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</row>
    <row r="571" spans="1:103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</row>
    <row r="572" spans="1:103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</row>
    <row r="573" spans="1:103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</row>
    <row r="574" spans="1:103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</row>
    <row r="575" spans="1:103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</row>
    <row r="576" spans="1:103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</row>
    <row r="577" spans="1:103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</row>
    <row r="578" spans="1:103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</row>
    <row r="579" spans="1:103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</row>
    <row r="580" spans="1:103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</row>
    <row r="581" spans="1:103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</row>
    <row r="582" spans="1:103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</row>
    <row r="583" spans="1:103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</row>
    <row r="584" spans="1:103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</row>
    <row r="585" spans="1:103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</row>
    <row r="586" spans="1:103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</row>
    <row r="587" spans="1:103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</row>
    <row r="588" spans="1:103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</row>
    <row r="589" spans="1:103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</row>
    <row r="590" spans="1:103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</row>
    <row r="591" spans="1:103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</row>
    <row r="592" spans="1:103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</row>
    <row r="593" spans="1:103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</row>
    <row r="594" spans="1:103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</row>
    <row r="595" spans="1:103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</row>
    <row r="596" spans="1:103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</row>
    <row r="597" spans="1:103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</row>
    <row r="598" spans="1:103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</row>
    <row r="599" spans="1:103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</row>
    <row r="600" spans="1:103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</row>
    <row r="601" spans="1:103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</row>
    <row r="602" spans="1:103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</row>
    <row r="603" spans="1:103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</row>
    <row r="604" spans="1:103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</row>
    <row r="605" spans="1:103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</row>
    <row r="606" spans="1:103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</row>
    <row r="607" spans="1:103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</row>
    <row r="608" spans="1:103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</row>
    <row r="609" spans="1:103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</row>
    <row r="610" spans="1:103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</row>
    <row r="611" spans="1:103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</row>
    <row r="612" spans="1:103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</row>
    <row r="613" spans="1:103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</row>
    <row r="614" spans="1:103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</row>
    <row r="615" spans="1:103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</row>
    <row r="616" spans="1:103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</row>
    <row r="617" spans="1:103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</row>
    <row r="618" spans="1:103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</row>
    <row r="619" spans="1:103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</row>
    <row r="620" spans="1:103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</row>
    <row r="621" spans="1:103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</row>
    <row r="622" spans="1:103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</row>
    <row r="623" spans="1:103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</row>
    <row r="624" spans="1:103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</row>
    <row r="625" spans="1:103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</row>
    <row r="626" spans="1:103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</row>
    <row r="627" spans="1:103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</row>
    <row r="628" spans="1:103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</row>
    <row r="629" spans="1:103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</row>
    <row r="630" spans="1:103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</row>
    <row r="631" spans="1:103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</row>
    <row r="632" spans="1:103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</row>
    <row r="633" spans="1:103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</row>
    <row r="634" spans="1:103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</row>
    <row r="635" spans="1:103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</row>
    <row r="636" spans="1:103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</row>
    <row r="637" spans="1:103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</row>
    <row r="638" spans="1:103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</row>
    <row r="639" spans="1:103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</row>
    <row r="640" spans="1:103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</row>
    <row r="641" spans="1:103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</row>
    <row r="642" spans="1:103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</row>
    <row r="643" spans="1:103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</row>
    <row r="644" spans="1:103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</row>
    <row r="645" spans="1:103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</row>
    <row r="646" spans="1:103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</row>
    <row r="647" spans="1:103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</row>
    <row r="648" spans="1:103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</row>
    <row r="649" spans="1:103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</row>
    <row r="650" spans="1:103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</row>
    <row r="651" spans="1:103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</row>
    <row r="652" spans="1:103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</row>
    <row r="653" spans="1:103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</row>
    <row r="654" spans="1:103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</row>
    <row r="655" spans="1:103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</row>
    <row r="656" spans="1:103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</row>
    <row r="657" spans="1:103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</row>
    <row r="658" spans="1:103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</row>
    <row r="659" spans="1:103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</row>
    <row r="660" spans="1:103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</row>
    <row r="661" spans="1:103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</row>
    <row r="662" spans="1:103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</row>
    <row r="663" spans="1:103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</row>
    <row r="664" spans="1:103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</row>
    <row r="665" spans="1:103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</row>
    <row r="666" spans="1:103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</row>
    <row r="667" spans="1:103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</row>
    <row r="668" spans="1:103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</row>
    <row r="669" spans="1:103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</row>
    <row r="670" spans="1:103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</row>
    <row r="671" spans="1:103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</row>
    <row r="672" spans="1:103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</row>
    <row r="673" spans="1:103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</row>
    <row r="674" spans="1:103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</row>
    <row r="675" spans="1:103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</row>
    <row r="676" spans="1:103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</row>
    <row r="677" spans="1:103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</row>
    <row r="678" spans="1:103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</row>
    <row r="679" spans="1:103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</row>
    <row r="680" spans="1:103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</row>
    <row r="681" spans="1:103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</row>
    <row r="682" spans="1:103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</row>
    <row r="683" spans="1:103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</row>
    <row r="684" spans="1:103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</row>
    <row r="685" spans="1:103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</row>
    <row r="686" spans="1:103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</row>
    <row r="687" spans="1:103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</row>
    <row r="688" spans="1:103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</row>
    <row r="689" spans="1:103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</row>
    <row r="690" spans="1:103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</row>
    <row r="691" spans="1:103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</row>
    <row r="692" spans="1:103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</row>
    <row r="693" spans="1:103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</row>
    <row r="694" spans="1:103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</row>
    <row r="695" spans="1:103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</row>
    <row r="696" spans="1:103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</row>
    <row r="697" spans="1:103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</row>
    <row r="698" spans="1:103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</row>
    <row r="699" spans="1:103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</row>
    <row r="700" spans="1:103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</row>
    <row r="701" spans="1:103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</row>
    <row r="702" spans="1:103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</row>
    <row r="703" spans="1:103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</row>
    <row r="704" spans="1:103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</row>
    <row r="705" spans="1:103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</row>
    <row r="706" spans="1:103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</row>
    <row r="707" spans="1:103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</row>
    <row r="708" spans="1:103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</row>
    <row r="709" spans="1:103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</row>
    <row r="710" spans="1:103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</row>
    <row r="711" spans="1:103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</row>
    <row r="712" spans="1:103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</row>
    <row r="713" spans="1:103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</row>
    <row r="714" spans="1:103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</row>
    <row r="715" spans="1:103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</row>
    <row r="716" spans="1:103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</row>
    <row r="717" spans="1:103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</row>
    <row r="718" spans="1:103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</row>
    <row r="719" spans="1:103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</row>
    <row r="720" spans="1:103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</row>
    <row r="721" spans="1:103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</row>
    <row r="722" spans="1:103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</row>
    <row r="723" spans="1:103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</row>
    <row r="724" spans="1:103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</row>
    <row r="725" spans="1:103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</row>
    <row r="726" spans="1:103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</row>
    <row r="727" spans="1:103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</row>
    <row r="728" spans="1:103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</row>
    <row r="729" spans="1:103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</row>
    <row r="730" spans="1:103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</row>
    <row r="731" spans="1:103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</row>
    <row r="732" spans="1:103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</row>
    <row r="733" spans="1:103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</row>
    <row r="734" spans="1:103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</row>
    <row r="735" spans="1:103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</row>
    <row r="736" spans="1:103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</row>
    <row r="737" spans="1:103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</row>
    <row r="738" spans="1:103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</row>
    <row r="739" spans="1:103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</row>
    <row r="740" spans="1:103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</row>
    <row r="741" spans="1:103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</row>
    <row r="742" spans="1:103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</row>
    <row r="743" spans="1:103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</row>
    <row r="744" spans="1:103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</row>
    <row r="745" spans="1:103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</row>
    <row r="746" spans="1:103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</row>
    <row r="747" spans="1:103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</row>
    <row r="748" spans="1:103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</row>
    <row r="749" spans="1:103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</row>
    <row r="750" spans="1:103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</row>
    <row r="751" spans="1:103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</row>
    <row r="752" spans="1:103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</row>
    <row r="753" spans="1:103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</row>
    <row r="754" spans="1:103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</row>
    <row r="755" spans="1:103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</row>
    <row r="756" spans="1:103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</row>
    <row r="757" spans="1:103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</row>
    <row r="758" spans="1:103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</row>
    <row r="759" spans="1:103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</row>
    <row r="760" spans="1:103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</row>
    <row r="761" spans="1:103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</row>
    <row r="762" spans="1:103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</row>
    <row r="763" spans="1:103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</row>
    <row r="764" spans="1:103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</row>
    <row r="765" spans="1:103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</row>
    <row r="766" spans="1:103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</row>
    <row r="767" spans="1:103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</row>
    <row r="768" spans="1:103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</row>
    <row r="769" spans="1:103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</row>
    <row r="770" spans="1:103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</row>
    <row r="771" spans="1:103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</row>
    <row r="772" spans="1:103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</row>
    <row r="773" spans="1:103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</row>
    <row r="774" spans="1:103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</row>
    <row r="775" spans="1:103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</row>
    <row r="776" spans="1:103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</row>
    <row r="777" spans="1:103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</row>
    <row r="778" spans="1:103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</row>
    <row r="779" spans="1:103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</row>
    <row r="780" spans="1:103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</row>
    <row r="781" spans="1:103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</row>
    <row r="782" spans="1:103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</row>
    <row r="783" spans="1:103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</row>
    <row r="784" spans="1:103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</row>
    <row r="785" spans="1:103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</row>
    <row r="786" spans="1:103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</row>
    <row r="787" spans="1:103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</row>
    <row r="788" spans="1:103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</row>
    <row r="789" spans="1:103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</row>
    <row r="790" spans="1:103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</row>
    <row r="791" spans="1:103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</row>
    <row r="792" spans="1:103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</row>
    <row r="793" spans="1:103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</row>
    <row r="794" spans="1:103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</row>
    <row r="795" spans="1:103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</row>
    <row r="796" spans="1:103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</row>
    <row r="797" spans="1:103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</row>
    <row r="798" spans="1:103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</row>
    <row r="799" spans="1:103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</row>
    <row r="800" spans="1:103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</row>
    <row r="801" spans="1:103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</row>
    <row r="802" spans="1:103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</row>
    <row r="803" spans="1:103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</row>
    <row r="804" spans="1:103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</row>
    <row r="805" spans="1:103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</row>
    <row r="806" spans="1:103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</row>
    <row r="807" spans="1:103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</row>
    <row r="808" spans="1:103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</row>
    <row r="809" spans="1:103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</row>
    <row r="810" spans="1:103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</row>
    <row r="811" spans="1:103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</row>
    <row r="812" spans="1:103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</row>
    <row r="813" spans="1:103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</row>
    <row r="814" spans="1:103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</row>
    <row r="815" spans="1:103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</row>
    <row r="816" spans="1:103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</row>
    <row r="817" spans="1:103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</row>
    <row r="818" spans="1:103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</row>
    <row r="819" spans="1:103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</row>
    <row r="820" spans="1:103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</row>
    <row r="821" spans="1:103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</row>
    <row r="822" spans="1:103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</row>
    <row r="823" spans="1:103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</row>
    <row r="824" spans="1:103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</row>
    <row r="825" spans="1:103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</row>
    <row r="826" spans="1:103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</row>
    <row r="827" spans="1:103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</row>
    <row r="828" spans="1:103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</row>
    <row r="829" spans="1:103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</row>
    <row r="830" spans="1:103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</row>
    <row r="831" spans="1:103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</row>
    <row r="832" spans="1:103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</row>
    <row r="833" spans="1:103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</row>
    <row r="834" spans="1:103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</row>
    <row r="835" spans="1:103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</row>
    <row r="836" spans="1:103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</row>
    <row r="837" spans="1:103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</row>
    <row r="838" spans="1:103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</row>
    <row r="839" spans="1:103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</row>
    <row r="840" spans="1:103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</row>
    <row r="841" spans="1:103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</row>
    <row r="842" spans="1:103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</row>
    <row r="843" spans="1:103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</row>
    <row r="844" spans="1:103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</row>
    <row r="845" spans="1:103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</row>
    <row r="846" spans="1:103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</row>
    <row r="847" spans="1:103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</row>
    <row r="848" spans="1:103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</row>
    <row r="849" spans="1:103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</row>
    <row r="850" spans="1:103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</row>
    <row r="851" spans="1:103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</row>
    <row r="852" spans="1:103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</row>
    <row r="853" spans="1:103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</row>
    <row r="854" spans="1:103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</row>
    <row r="855" spans="1:103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</row>
    <row r="856" spans="1:103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</row>
    <row r="857" spans="1:103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</row>
    <row r="858" spans="1:103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</row>
    <row r="859" spans="1:103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</row>
    <row r="860" spans="1:103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</row>
    <row r="861" spans="1:103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</row>
    <row r="862" spans="1:103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</row>
    <row r="863" spans="1:103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</row>
    <row r="864" spans="1:103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</row>
    <row r="865" spans="1:103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</row>
    <row r="866" spans="1:103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</row>
    <row r="867" spans="1:103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</row>
    <row r="868" spans="1:103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</row>
    <row r="869" spans="1:103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</row>
    <row r="870" spans="1:103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</row>
    <row r="871" spans="1:103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</row>
    <row r="872" spans="1:103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</row>
    <row r="873" spans="1:103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</row>
    <row r="874" spans="1:103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</row>
    <row r="875" spans="1:103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</row>
    <row r="876" spans="1:103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</row>
    <row r="877" spans="1:103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</row>
    <row r="878" spans="1:103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</row>
    <row r="879" spans="1:103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</row>
    <row r="880" spans="1:103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</row>
    <row r="881" spans="1:103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</row>
    <row r="882" spans="1:103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</row>
    <row r="883" spans="1:103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</row>
    <row r="884" spans="1:103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</row>
    <row r="885" spans="1:103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</row>
    <row r="886" spans="1:103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</row>
    <row r="887" spans="1:103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</row>
    <row r="888" spans="1:103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</row>
    <row r="889" spans="1:103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</row>
    <row r="890" spans="1:103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</row>
    <row r="891" spans="1:103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</row>
    <row r="892" spans="1:103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</row>
    <row r="893" spans="1:103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</row>
    <row r="894" spans="1:103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</row>
    <row r="895" spans="1:103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</row>
    <row r="896" spans="1:103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</row>
    <row r="897" spans="1:103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</row>
    <row r="898" spans="1:103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</row>
    <row r="899" spans="1:103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</row>
    <row r="900" spans="1:103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</row>
    <row r="901" spans="1:103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</row>
    <row r="902" spans="1:103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</row>
    <row r="903" spans="1:103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</row>
    <row r="904" spans="1:103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</row>
    <row r="905" spans="1:103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</row>
    <row r="906" spans="1:103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</row>
    <row r="907" spans="1:103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</row>
    <row r="908" spans="1:103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</row>
    <row r="909" spans="1:103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</row>
    <row r="910" spans="1:103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</row>
    <row r="911" spans="1:103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</row>
    <row r="912" spans="1:103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</row>
    <row r="913" spans="1:103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</row>
    <row r="914" spans="1:103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</row>
    <row r="915" spans="1:103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</row>
    <row r="916" spans="1:103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</row>
    <row r="917" spans="1:103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</row>
    <row r="918" spans="1:103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</row>
    <row r="919" spans="1:103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</row>
    <row r="920" spans="1:103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</row>
    <row r="921" spans="1:103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</row>
    <row r="922" spans="1:103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</row>
    <row r="923" spans="1:103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</row>
    <row r="924" spans="1:103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</row>
    <row r="925" spans="1:103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</row>
    <row r="926" spans="1:103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</row>
    <row r="927" spans="1:103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</row>
    <row r="928" spans="1:103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</row>
    <row r="929" spans="1:103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</row>
    <row r="930" spans="1:103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</row>
    <row r="931" spans="1:103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</row>
    <row r="932" spans="1:103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</row>
    <row r="933" spans="1:103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</row>
    <row r="934" spans="1:103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</row>
    <row r="935" spans="1:103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</row>
    <row r="936" spans="1:103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</row>
    <row r="937" spans="1:103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</row>
    <row r="938" spans="1:103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</row>
    <row r="939" spans="1:103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</row>
    <row r="940" spans="1:103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</row>
    <row r="941" spans="1:103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</row>
    <row r="942" spans="1:103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</row>
    <row r="943" spans="1:103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</row>
    <row r="944" spans="1:103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</row>
    <row r="945" spans="1:103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</row>
    <row r="946" spans="1:103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</row>
    <row r="947" spans="1:103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</row>
    <row r="948" spans="1:103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</row>
    <row r="949" spans="1:103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</row>
    <row r="950" spans="1:103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</row>
    <row r="951" spans="1:103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</row>
    <row r="952" spans="1:103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</row>
    <row r="953" spans="1:103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</row>
    <row r="954" spans="1:103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</row>
    <row r="955" spans="1:103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</row>
    <row r="956" spans="1:103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</row>
    <row r="957" spans="1:103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</row>
    <row r="958" spans="1:103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</row>
    <row r="959" spans="1:103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</row>
    <row r="960" spans="1:103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</row>
    <row r="961" spans="1:103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</row>
    <row r="962" spans="1:103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</row>
    <row r="963" spans="1:103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</row>
    <row r="964" spans="1:103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</row>
    <row r="965" spans="1:103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</row>
    <row r="966" spans="1:103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</row>
    <row r="967" spans="1:103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</row>
    <row r="968" spans="1:103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</row>
    <row r="969" spans="1:103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</row>
    <row r="970" spans="1:103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</row>
    <row r="971" spans="1:103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</row>
    <row r="972" spans="1:103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</row>
    <row r="973" spans="1:103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</row>
    <row r="974" spans="1:103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</row>
    <row r="975" spans="1:103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</row>
    <row r="976" spans="1:103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</row>
    <row r="977" spans="1:103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</row>
    <row r="978" spans="1:103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</row>
    <row r="979" spans="1:103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</row>
    <row r="980" spans="1:103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</row>
    <row r="981" spans="1:103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</row>
    <row r="982" spans="1:103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</row>
    <row r="983" spans="1:103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</row>
    <row r="984" spans="1:103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</row>
    <row r="985" spans="1:103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</row>
    <row r="986" spans="1:103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</row>
    <row r="987" spans="1:103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</row>
    <row r="988" spans="1:103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</row>
    <row r="989" spans="1:103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</row>
    <row r="990" spans="1:103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</row>
    <row r="991" spans="1:103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</row>
    <row r="992" spans="1:103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</row>
    <row r="993" spans="1:103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</row>
    <row r="994" spans="1:103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</row>
    <row r="995" spans="1:103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</row>
    <row r="996" spans="1:103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</row>
    <row r="997" spans="1:103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</row>
    <row r="998" spans="1:103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</row>
    <row r="999" spans="1:103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</row>
    <row r="1000" spans="1:103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</row>
  </sheetData>
  <pageMargins left="0.7" right="0.7" top="0.75" bottom="0.75" header="0" footer="0"/>
  <pageSetup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"/>
  <sheetViews>
    <sheetView workbookViewId="0">
      <selection sqref="A1:I9"/>
    </sheetView>
  </sheetViews>
  <sheetFormatPr defaultRowHeight="14.25" x14ac:dyDescent="0.2"/>
  <cols>
    <col min="1" max="1" width="10.875" bestFit="1" customWidth="1"/>
    <col min="4" max="4" width="10.875" bestFit="1" customWidth="1"/>
  </cols>
  <sheetData>
    <row r="1" spans="1:9" x14ac:dyDescent="0.2">
      <c r="A1" s="29" t="s">
        <v>109</v>
      </c>
      <c r="B1" s="19" t="s">
        <v>1</v>
      </c>
      <c r="C1" s="19" t="s">
        <v>2</v>
      </c>
      <c r="D1" s="19" t="s">
        <v>3</v>
      </c>
      <c r="E1" s="19" t="s">
        <v>4</v>
      </c>
      <c r="F1" s="19" t="s">
        <v>5</v>
      </c>
      <c r="G1" s="20" t="s">
        <v>6</v>
      </c>
      <c r="H1" s="19" t="s">
        <v>7</v>
      </c>
      <c r="I1" s="22" t="s">
        <v>106</v>
      </c>
    </row>
    <row r="2" spans="1:9" x14ac:dyDescent="0.2">
      <c r="A2" s="19" t="s">
        <v>1</v>
      </c>
      <c r="B2" s="21" t="str">
        <f>Prob!B2</f>
        <v>*</v>
      </c>
      <c r="C2" s="21">
        <f>Prob!C2</f>
        <v>92.375218096364875</v>
      </c>
      <c r="D2" s="21">
        <f>Prob!D2</f>
        <v>172.7488166897507</v>
      </c>
      <c r="E2" s="21">
        <f>Prob!E2</f>
        <v>100.29996774489797</v>
      </c>
      <c r="F2" s="21">
        <f>Prob!F2</f>
        <v>916.42330021799319</v>
      </c>
      <c r="G2" s="21">
        <f>Prob!G2</f>
        <v>870.81348730555555</v>
      </c>
      <c r="H2" s="21">
        <f>Prob!H2</f>
        <v>181.24172254249999</v>
      </c>
      <c r="I2" s="23">
        <f>SUM(B2:H2)</f>
        <v>2333.9025125970625</v>
      </c>
    </row>
    <row r="3" spans="1:9" x14ac:dyDescent="0.2">
      <c r="A3" s="19" t="s">
        <v>2</v>
      </c>
      <c r="B3" s="21">
        <f>Prob!B3</f>
        <v>92.375218096364875</v>
      </c>
      <c r="C3" s="21" t="str">
        <f>Prob!C3</f>
        <v>*</v>
      </c>
      <c r="D3" s="21">
        <f>Prob!D3</f>
        <v>20.087148003999999</v>
      </c>
      <c r="E3" s="21">
        <f>Prob!E3</f>
        <v>2.4128083771376314</v>
      </c>
      <c r="F3" s="21">
        <f>Prob!F3</f>
        <v>35.054256900131492</v>
      </c>
      <c r="G3" s="21">
        <f>Prob!G3</f>
        <v>7.2520306246480892</v>
      </c>
      <c r="H3" s="21">
        <f>Prob!H3</f>
        <v>3.0654624786599451</v>
      </c>
      <c r="I3" s="23">
        <f t="shared" ref="I3:I8" si="0">SUM(B3:H3)</f>
        <v>160.24692448094203</v>
      </c>
    </row>
    <row r="4" spans="1:9" x14ac:dyDescent="0.2">
      <c r="A4" s="19" t="s">
        <v>3</v>
      </c>
      <c r="B4" s="21">
        <f>Prob!B4</f>
        <v>172.7488166897507</v>
      </c>
      <c r="C4" s="21">
        <f>Prob!C4</f>
        <v>20.087148003999999</v>
      </c>
      <c r="D4" s="21" t="str">
        <f>Prob!D4</f>
        <v>*</v>
      </c>
      <c r="E4" s="21">
        <f>Prob!E4</f>
        <v>3.1704019204152245</v>
      </c>
      <c r="F4" s="21">
        <f>Prob!F4</f>
        <v>22.351853449524668</v>
      </c>
      <c r="G4" s="21">
        <f>Prob!G4</f>
        <v>11.048091625708883</v>
      </c>
      <c r="H4" s="21">
        <f>Prob!H4</f>
        <v>3.2996928540039061</v>
      </c>
      <c r="I4" s="23">
        <f t="shared" si="0"/>
        <v>232.70600454340337</v>
      </c>
    </row>
    <row r="5" spans="1:9" x14ac:dyDescent="0.2">
      <c r="A5" s="19" t="s">
        <v>4</v>
      </c>
      <c r="B5" s="21">
        <f>Prob!B5</f>
        <v>100.29996774489797</v>
      </c>
      <c r="C5" s="21">
        <f>Prob!C5</f>
        <v>2.4128083771376314</v>
      </c>
      <c r="D5" s="21">
        <f>Prob!D5</f>
        <v>3.1704019204152245</v>
      </c>
      <c r="E5" s="21" t="str">
        <f>Prob!E5</f>
        <v>*</v>
      </c>
      <c r="F5" s="21">
        <f>Prob!F5</f>
        <v>8.8235887442176875</v>
      </c>
      <c r="G5" s="21">
        <f>Prob!G5</f>
        <v>5.6863359037037036</v>
      </c>
      <c r="H5" s="21">
        <f>Prob!H5</f>
        <v>3.9123722159779613</v>
      </c>
      <c r="I5" s="23">
        <f t="shared" si="0"/>
        <v>124.3054749063502</v>
      </c>
    </row>
    <row r="6" spans="1:9" x14ac:dyDescent="0.2">
      <c r="A6" s="19" t="s">
        <v>5</v>
      </c>
      <c r="B6" s="21">
        <f>Prob!B6</f>
        <v>916.42330021799319</v>
      </c>
      <c r="C6" s="21">
        <f>Prob!C6</f>
        <v>35.054256900131492</v>
      </c>
      <c r="D6" s="21">
        <f>Prob!D6</f>
        <v>22.351853449524668</v>
      </c>
      <c r="E6" s="21">
        <f>Prob!E6</f>
        <v>8.8235887442176875</v>
      </c>
      <c r="F6" s="21" t="str">
        <f>Prob!F6</f>
        <v>*</v>
      </c>
      <c r="G6" s="21">
        <f>Prob!G6</f>
        <v>56.282843716099777</v>
      </c>
      <c r="H6" s="21">
        <f>Prob!H6</f>
        <v>14.01345420341797</v>
      </c>
      <c r="I6" s="23">
        <f t="shared" si="0"/>
        <v>1052.9492972313847</v>
      </c>
    </row>
    <row r="7" spans="1:9" x14ac:dyDescent="0.2">
      <c r="A7" s="20" t="s">
        <v>6</v>
      </c>
      <c r="B7" s="21">
        <f>Prob!B7</f>
        <v>870.81348730555555</v>
      </c>
      <c r="C7" s="21">
        <f>Prob!C7</f>
        <v>7.2520306246480892</v>
      </c>
      <c r="D7" s="21">
        <f>Prob!D7</f>
        <v>11.048091625708883</v>
      </c>
      <c r="E7" s="21">
        <f>Prob!E7</f>
        <v>5.6863359037037036</v>
      </c>
      <c r="F7" s="21">
        <f>Prob!F7</f>
        <v>56.282843716099777</v>
      </c>
      <c r="G7" s="21" t="str">
        <f>Prob!G7</f>
        <v>*</v>
      </c>
      <c r="H7" s="21">
        <f>Prob!H7</f>
        <v>30.196479329777777</v>
      </c>
      <c r="I7" s="23">
        <f t="shared" si="0"/>
        <v>981.27926850549386</v>
      </c>
    </row>
    <row r="8" spans="1:9" x14ac:dyDescent="0.2">
      <c r="A8" s="19" t="s">
        <v>7</v>
      </c>
      <c r="B8" s="21">
        <f>Prob!B8</f>
        <v>181.24172254249999</v>
      </c>
      <c r="C8" s="21">
        <f>Prob!C8</f>
        <v>3.0654624786599451</v>
      </c>
      <c r="D8" s="21">
        <f>Prob!D8</f>
        <v>3.2996928540039061</v>
      </c>
      <c r="E8" s="21">
        <f>Prob!E8</f>
        <v>3.9123722159779613</v>
      </c>
      <c r="F8" s="21">
        <f>Prob!F8</f>
        <v>14.01345420341797</v>
      </c>
      <c r="G8" s="21">
        <f>Prob!G8</f>
        <v>30.196479329777777</v>
      </c>
      <c r="H8" s="21" t="str">
        <f>Prob!H8</f>
        <v>*</v>
      </c>
      <c r="I8" s="23">
        <f t="shared" si="0"/>
        <v>235.72918362433757</v>
      </c>
    </row>
    <row r="9" spans="1:9" x14ac:dyDescent="0.2">
      <c r="A9" s="22" t="s">
        <v>106</v>
      </c>
      <c r="B9" s="23">
        <f>SUM(B2:B8)</f>
        <v>2333.9025125970625</v>
      </c>
      <c r="C9" s="23">
        <f t="shared" ref="C9:H9" si="1">SUM(C2:C8)</f>
        <v>160.24692448094203</v>
      </c>
      <c r="D9" s="23">
        <f t="shared" si="1"/>
        <v>232.70600454340337</v>
      </c>
      <c r="E9" s="23">
        <f t="shared" si="1"/>
        <v>124.3054749063502</v>
      </c>
      <c r="F9" s="23">
        <f t="shared" si="1"/>
        <v>1052.9492972313847</v>
      </c>
      <c r="G9" s="23">
        <f t="shared" si="1"/>
        <v>981.27926850549386</v>
      </c>
      <c r="H9" s="23">
        <f t="shared" si="1"/>
        <v>235.72918362433757</v>
      </c>
      <c r="I9" s="30">
        <f>SUM(B2:H8)</f>
        <v>5121.1186658889737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9"/>
  <sheetViews>
    <sheetView tabSelected="1" topLeftCell="CN1" workbookViewId="0">
      <selection activeCell="CZ1" sqref="CZ1:DC9"/>
    </sheetView>
  </sheetViews>
  <sheetFormatPr defaultRowHeight="14.25" x14ac:dyDescent="0.2"/>
  <cols>
    <col min="1" max="1" width="10.875" bestFit="1" customWidth="1"/>
    <col min="105" max="105" width="10.875" bestFit="1" customWidth="1"/>
  </cols>
  <sheetData>
    <row r="1" spans="1:107" ht="22.5" x14ac:dyDescent="0.2">
      <c r="A1" s="31"/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3" t="s">
        <v>82</v>
      </c>
      <c r="CF1" s="3" t="s">
        <v>83</v>
      </c>
      <c r="CG1" s="3" t="s">
        <v>84</v>
      </c>
      <c r="CH1" s="3" t="s">
        <v>85</v>
      </c>
      <c r="CI1" s="3" t="s">
        <v>86</v>
      </c>
      <c r="CJ1" s="3" t="s">
        <v>87</v>
      </c>
      <c r="CK1" s="3" t="s">
        <v>88</v>
      </c>
      <c r="CL1" s="3" t="s">
        <v>89</v>
      </c>
      <c r="CM1" s="3" t="s">
        <v>90</v>
      </c>
      <c r="CN1" s="3" t="s">
        <v>91</v>
      </c>
      <c r="CO1" s="3" t="s">
        <v>92</v>
      </c>
      <c r="CP1" s="3" t="s">
        <v>93</v>
      </c>
      <c r="CQ1" s="3" t="s">
        <v>94</v>
      </c>
      <c r="CR1" s="3" t="s">
        <v>95</v>
      </c>
      <c r="CS1" s="3" t="s">
        <v>96</v>
      </c>
      <c r="CT1" s="3" t="s">
        <v>97</v>
      </c>
      <c r="CU1" s="3" t="s">
        <v>98</v>
      </c>
      <c r="CV1" s="3" t="s">
        <v>99</v>
      </c>
      <c r="CW1" s="3" t="s">
        <v>100</v>
      </c>
      <c r="CX1" s="3" t="s">
        <v>101</v>
      </c>
      <c r="CY1" s="3" t="s">
        <v>102</v>
      </c>
      <c r="CZ1" s="34" t="s">
        <v>110</v>
      </c>
      <c r="DA1" s="34"/>
      <c r="DB1" s="34" t="s">
        <v>111</v>
      </c>
      <c r="DC1" s="34" t="s">
        <v>112</v>
      </c>
    </row>
    <row r="2" spans="1:107" ht="15" x14ac:dyDescent="0.2">
      <c r="A2" s="3" t="s">
        <v>1</v>
      </c>
      <c r="B2" s="32" t="s">
        <v>103</v>
      </c>
      <c r="C2" s="32">
        <v>92.375218096364875</v>
      </c>
      <c r="D2" s="32">
        <v>172.7488166897507</v>
      </c>
      <c r="E2" s="32">
        <v>100.29996774489797</v>
      </c>
      <c r="F2" s="32">
        <v>916.42330021799319</v>
      </c>
      <c r="G2" s="32">
        <v>870.81348730555555</v>
      </c>
      <c r="H2" s="32">
        <v>181.24172254249999</v>
      </c>
      <c r="I2" s="32">
        <v>21.267958268899957</v>
      </c>
      <c r="J2" s="32">
        <v>2.925277686264308</v>
      </c>
      <c r="K2" s="32">
        <v>313.18006635</v>
      </c>
      <c r="L2" s="32">
        <v>12.546317542222223</v>
      </c>
      <c r="M2" s="32">
        <v>4.2325036032714847</v>
      </c>
      <c r="N2" s="32">
        <v>50.269673571428569</v>
      </c>
      <c r="O2" s="32">
        <v>55.379659942925088</v>
      </c>
      <c r="P2" s="32">
        <v>26.124382070934256</v>
      </c>
      <c r="Q2" s="32">
        <v>11.220074680384089</v>
      </c>
      <c r="R2" s="32">
        <v>1734.7027038775511</v>
      </c>
      <c r="S2" s="32">
        <v>10.070254712198686</v>
      </c>
      <c r="T2" s="32">
        <v>9.9221462045118347</v>
      </c>
      <c r="U2" s="32">
        <v>39.433367665873966</v>
      </c>
      <c r="V2" s="32">
        <v>7.402848592669721</v>
      </c>
      <c r="W2" s="32">
        <v>4.2976185578512398</v>
      </c>
      <c r="X2" s="32">
        <v>265.62635153125001</v>
      </c>
      <c r="Y2" s="32">
        <v>4.0241869941520472</v>
      </c>
      <c r="Z2" s="32">
        <v>192.25423482248522</v>
      </c>
      <c r="AA2" s="32">
        <v>6.9189196093076708</v>
      </c>
      <c r="AB2" s="32">
        <v>7.1177182146254463</v>
      </c>
      <c r="AC2" s="32">
        <v>28.430447887811631</v>
      </c>
      <c r="AD2" s="32">
        <v>5.3386592815688774</v>
      </c>
      <c r="AE2" s="32">
        <v>301.20830783391006</v>
      </c>
      <c r="AF2" s="32">
        <v>54.146805294896033</v>
      </c>
      <c r="AG2" s="32">
        <v>5.905282002218935</v>
      </c>
      <c r="AH2" s="32">
        <v>6.6551362666468492</v>
      </c>
      <c r="AI2" s="32">
        <v>5.5982452819508719</v>
      </c>
      <c r="AJ2" s="32">
        <v>6.0993313837664651</v>
      </c>
      <c r="AK2" s="32">
        <v>2.7117003712396692</v>
      </c>
      <c r="AL2" s="32">
        <v>37.715554034013607</v>
      </c>
      <c r="AM2" s="32">
        <v>13.663462658971991</v>
      </c>
      <c r="AN2" s="32">
        <v>9.9989104251239684</v>
      </c>
      <c r="AO2" s="32">
        <v>55.982380264746226</v>
      </c>
      <c r="AP2" s="32">
        <v>10.727989665123456</v>
      </c>
      <c r="AQ2" s="32">
        <v>7.4335676419753094</v>
      </c>
      <c r="AR2" s="32">
        <v>0.92195807787993522</v>
      </c>
      <c r="AS2" s="32">
        <v>61.28112587755102</v>
      </c>
      <c r="AT2" s="32">
        <v>33.274064683127577</v>
      </c>
      <c r="AU2" s="32">
        <v>10.915700546938776</v>
      </c>
      <c r="AV2" s="32">
        <v>11.766275639012346</v>
      </c>
      <c r="AW2" s="32">
        <v>32.119043958677686</v>
      </c>
      <c r="AX2" s="32">
        <v>4.125304958163265</v>
      </c>
      <c r="AY2" s="32">
        <v>8.3428459919261826</v>
      </c>
      <c r="AZ2" s="32">
        <v>8.9954350075716594</v>
      </c>
      <c r="BA2" s="32">
        <v>11.284843526874999</v>
      </c>
      <c r="BB2" s="32">
        <v>6.0961481198224856</v>
      </c>
      <c r="BC2" s="32">
        <v>57.505564399176961</v>
      </c>
      <c r="BD2" s="32">
        <v>8.871443664672217</v>
      </c>
      <c r="BE2" s="32">
        <v>33.77687634722222</v>
      </c>
      <c r="BF2" s="32">
        <v>46.050611682397964</v>
      </c>
      <c r="BG2" s="32">
        <v>872.29852616326536</v>
      </c>
      <c r="BH2" s="32">
        <v>111.47937966975309</v>
      </c>
      <c r="BI2" s="32">
        <v>222.56146076923079</v>
      </c>
      <c r="BJ2" s="32">
        <v>44.383592825528005</v>
      </c>
      <c r="BK2" s="32">
        <v>3.5565345749108204</v>
      </c>
      <c r="BL2" s="32">
        <v>4.8949109833381206</v>
      </c>
      <c r="BM2" s="32">
        <v>10.979535053061225</v>
      </c>
      <c r="BN2" s="32">
        <v>520.16824004</v>
      </c>
      <c r="BO2" s="32">
        <v>7.7187491203512399</v>
      </c>
      <c r="BP2" s="32">
        <v>11.428330713452729</v>
      </c>
      <c r="BQ2" s="32">
        <v>8.5872790255800115</v>
      </c>
      <c r="BR2" s="32">
        <v>2.550575017578125</v>
      </c>
      <c r="BS2" s="32">
        <v>73.624488467128032</v>
      </c>
      <c r="BT2" s="32">
        <v>27.710932629848784</v>
      </c>
      <c r="BU2" s="32">
        <v>170.59992641868513</v>
      </c>
      <c r="BV2" s="32">
        <v>4.0092488891292595</v>
      </c>
      <c r="BW2" s="32">
        <v>12.868620982438017</v>
      </c>
      <c r="BX2" s="32">
        <v>4.1074487541617124</v>
      </c>
      <c r="BY2" s="32">
        <v>36.964031882030177</v>
      </c>
      <c r="BZ2" s="32">
        <v>2.0321623243751681</v>
      </c>
      <c r="CA2" s="32">
        <v>31.096554969821675</v>
      </c>
      <c r="CB2" s="32">
        <v>8.8994086364870988</v>
      </c>
      <c r="CC2" s="32">
        <v>20.270470101111112</v>
      </c>
      <c r="CD2" s="32">
        <v>7.8034810297783936</v>
      </c>
      <c r="CE2" s="32">
        <v>3.112336454681929</v>
      </c>
      <c r="CF2" s="32">
        <v>17.055371646090535</v>
      </c>
      <c r="CG2" s="32">
        <v>22.794238227891157</v>
      </c>
      <c r="CH2" s="32">
        <v>10.765662933518007</v>
      </c>
      <c r="CI2" s="32">
        <v>45.281891189060637</v>
      </c>
      <c r="CJ2" s="32">
        <v>5.1232694137931043</v>
      </c>
      <c r="CK2" s="32">
        <v>6.7245619014084506</v>
      </c>
      <c r="CL2" s="32">
        <v>15.799389979547115</v>
      </c>
      <c r="CM2" s="32">
        <v>4.3298683681640631</v>
      </c>
      <c r="CN2" s="32">
        <v>51.847804417233561</v>
      </c>
      <c r="CO2" s="32">
        <v>7.8452608024489807</v>
      </c>
      <c r="CP2" s="32">
        <v>10.161736739715494</v>
      </c>
      <c r="CQ2" s="32">
        <v>71.640103088541679</v>
      </c>
      <c r="CR2" s="32">
        <v>7.3502896300703089</v>
      </c>
      <c r="CS2" s="32">
        <v>8.0216524785506049</v>
      </c>
      <c r="CT2" s="32">
        <v>11.441901778271605</v>
      </c>
      <c r="CU2" s="32">
        <v>10.499672944691358</v>
      </c>
      <c r="CV2" s="32">
        <v>9.4932968405630564</v>
      </c>
      <c r="CW2" s="32">
        <v>30.999964111771703</v>
      </c>
      <c r="CX2" s="32">
        <v>8.1195909114049591</v>
      </c>
      <c r="CY2" s="32">
        <v>16.502278815586422</v>
      </c>
      <c r="CZ2" s="35">
        <f>SUM(B2:CY2)</f>
        <v>8595.2658315848967</v>
      </c>
      <c r="DA2" s="36" t="str">
        <f>A2</f>
        <v>PITESTI</v>
      </c>
      <c r="DB2" s="37">
        <v>1</v>
      </c>
      <c r="DC2" s="38">
        <f>CZ2/CZ$9</f>
        <v>0.5823229348316461</v>
      </c>
    </row>
    <row r="3" spans="1:107" ht="15" x14ac:dyDescent="0.2">
      <c r="A3" s="3" t="s">
        <v>2</v>
      </c>
      <c r="B3" s="32">
        <v>92.375218096364875</v>
      </c>
      <c r="C3" s="32" t="s">
        <v>103</v>
      </c>
      <c r="D3" s="32">
        <v>20.087148003999999</v>
      </c>
      <c r="E3" s="32">
        <v>2.4128083771376314</v>
      </c>
      <c r="F3" s="32">
        <v>35.054256900131492</v>
      </c>
      <c r="G3" s="32">
        <v>7.2520306246480892</v>
      </c>
      <c r="H3" s="32">
        <v>3.0654624786599451</v>
      </c>
      <c r="I3" s="32">
        <v>3.4977667245562132</v>
      </c>
      <c r="J3" s="32">
        <v>22.637397201999999</v>
      </c>
      <c r="K3" s="32">
        <v>1.588506611111111</v>
      </c>
      <c r="L3" s="32">
        <v>12.786666117749999</v>
      </c>
      <c r="M3" s="32">
        <v>0.7330525633900441</v>
      </c>
      <c r="N3" s="32">
        <v>0.91080328499999996</v>
      </c>
      <c r="O3" s="32">
        <v>2.7871882795481566</v>
      </c>
      <c r="P3" s="32">
        <v>5.5827990356290176</v>
      </c>
      <c r="Q3" s="32">
        <v>0.58620234368102531</v>
      </c>
      <c r="R3" s="32">
        <v>5.0867589991082038</v>
      </c>
      <c r="S3" s="32">
        <v>0.9880255563189746</v>
      </c>
      <c r="T3" s="32">
        <v>18.689190051557091</v>
      </c>
      <c r="U3" s="32">
        <v>1.2528242679489585</v>
      </c>
      <c r="V3" s="32">
        <v>12.381384140830448</v>
      </c>
      <c r="W3" s="32">
        <v>0.64397481184159933</v>
      </c>
      <c r="X3" s="32">
        <v>2.9605289399653976</v>
      </c>
      <c r="Y3" s="32">
        <v>1.7305121951347797</v>
      </c>
      <c r="Z3" s="32">
        <v>1.757838463988175</v>
      </c>
      <c r="AA3" s="32">
        <v>98.951468000000006</v>
      </c>
      <c r="AB3" s="32">
        <v>133.89682860555556</v>
      </c>
      <c r="AC3" s="32">
        <v>0.97645279714083166</v>
      </c>
      <c r="AD3" s="32">
        <v>0.28368167106304182</v>
      </c>
      <c r="AE3" s="32">
        <v>3.3804600661265432</v>
      </c>
      <c r="AF3" s="32">
        <v>0.85758429472040443</v>
      </c>
      <c r="AG3" s="32">
        <v>0.9555806693816884</v>
      </c>
      <c r="AH3" s="32">
        <v>7.2112231643199998</v>
      </c>
      <c r="AI3" s="32">
        <v>0.9094433515943694</v>
      </c>
      <c r="AJ3" s="32">
        <v>0.79181205897612483</v>
      </c>
      <c r="AK3" s="32">
        <v>0.14697090308828764</v>
      </c>
      <c r="AL3" s="32">
        <v>0.61146507364864855</v>
      </c>
      <c r="AM3" s="32">
        <v>2.1818583467529296</v>
      </c>
      <c r="AN3" s="32">
        <v>4.6983900595679007</v>
      </c>
      <c r="AO3" s="32">
        <v>4.0572323012839506</v>
      </c>
      <c r="AP3" s="32">
        <v>0.36979484822301489</v>
      </c>
      <c r="AQ3" s="32">
        <v>0.39132085582386361</v>
      </c>
      <c r="AR3" s="32">
        <v>1.2605387775941228</v>
      </c>
      <c r="AS3" s="32">
        <v>2.8101919537190083</v>
      </c>
      <c r="AT3" s="32">
        <v>2.2106179021276593</v>
      </c>
      <c r="AU3" s="32">
        <v>0.80021691706302023</v>
      </c>
      <c r="AV3" s="32">
        <v>6.5797975463648832</v>
      </c>
      <c r="AW3" s="32">
        <v>0.58727060709326329</v>
      </c>
      <c r="AX3" s="32">
        <v>14.08089661418685</v>
      </c>
      <c r="AY3" s="32">
        <v>25.849008417159759</v>
      </c>
      <c r="AZ3" s="32">
        <v>0.3558702033478584</v>
      </c>
      <c r="BA3" s="32">
        <v>5.8158275537600002</v>
      </c>
      <c r="BB3" s="32">
        <v>0.30681142873520706</v>
      </c>
      <c r="BC3" s="32">
        <v>1.352256973545906</v>
      </c>
      <c r="BD3" s="32">
        <v>84.755652739506161</v>
      </c>
      <c r="BE3" s="32">
        <v>0.67809539736842106</v>
      </c>
      <c r="BF3" s="32">
        <v>2.4925275083333331</v>
      </c>
      <c r="BG3" s="32">
        <v>4.249249235259259</v>
      </c>
      <c r="BH3" s="32">
        <v>1.7210316378934909</v>
      </c>
      <c r="BI3" s="32">
        <v>3.9111757226239665</v>
      </c>
      <c r="BJ3" s="32">
        <v>22.064178344444443</v>
      </c>
      <c r="BK3" s="32">
        <v>49.154463</v>
      </c>
      <c r="BL3" s="32">
        <v>0.26394602909356724</v>
      </c>
      <c r="BM3" s="32">
        <v>0.3747642889965398</v>
      </c>
      <c r="BN3" s="32">
        <v>2.6383885086419752</v>
      </c>
      <c r="BO3" s="32">
        <v>0.30083495168999996</v>
      </c>
      <c r="BP3" s="32">
        <v>4.7785170424740482</v>
      </c>
      <c r="BQ3" s="32">
        <v>0.33599545651520407</v>
      </c>
      <c r="BR3" s="32">
        <v>1.0386017157530865</v>
      </c>
      <c r="BS3" s="32">
        <v>0.92635685897491338</v>
      </c>
      <c r="BT3" s="32">
        <v>8.8294364006243491</v>
      </c>
      <c r="BU3" s="32">
        <v>2.0256136549999999</v>
      </c>
      <c r="BV3" s="32">
        <v>0.25170653553719008</v>
      </c>
      <c r="BW3" s="32">
        <v>17.354636987543252</v>
      </c>
      <c r="BX3" s="32">
        <v>0.22988931399173554</v>
      </c>
      <c r="BY3" s="32">
        <v>1.2084627630652707</v>
      </c>
      <c r="BZ3" s="32">
        <v>0.11120449845131126</v>
      </c>
      <c r="CA3" s="32">
        <v>0.75011286688034173</v>
      </c>
      <c r="CB3" s="32">
        <v>0.41207923163265303</v>
      </c>
      <c r="CC3" s="32">
        <v>0.54620370176977984</v>
      </c>
      <c r="CD3" s="32">
        <v>17.152834812098298</v>
      </c>
      <c r="CE3" s="32">
        <v>0.6097402074324324</v>
      </c>
      <c r="CF3" s="32">
        <v>0.39109724390624995</v>
      </c>
      <c r="CG3" s="32">
        <v>80.946798617999988</v>
      </c>
      <c r="CH3" s="32">
        <v>0.56134577460937496</v>
      </c>
      <c r="CI3" s="32">
        <v>9.1159213709869196</v>
      </c>
      <c r="CJ3" s="32">
        <v>0.2450108249134948</v>
      </c>
      <c r="CK3" s="32">
        <v>30.330124206666664</v>
      </c>
      <c r="CL3" s="32">
        <v>0.51445113083648386</v>
      </c>
      <c r="CM3" s="32">
        <v>0.81963931983471061</v>
      </c>
      <c r="CN3" s="32">
        <v>0.86377226113717387</v>
      </c>
      <c r="CO3" s="32">
        <v>0.26159087197133585</v>
      </c>
      <c r="CP3" s="32">
        <v>1.3406123209876544</v>
      </c>
      <c r="CQ3" s="32">
        <v>6.7813882679999997</v>
      </c>
      <c r="CR3" s="32">
        <v>0.29687587784288194</v>
      </c>
      <c r="CS3" s="32">
        <v>0.37267621277393309</v>
      </c>
      <c r="CT3" s="32">
        <v>1.7933245935024991</v>
      </c>
      <c r="CU3" s="32">
        <v>2.3149408653866952</v>
      </c>
      <c r="CV3" s="32">
        <v>184.79686403888888</v>
      </c>
      <c r="CW3" s="32">
        <v>0.78055856909577626</v>
      </c>
      <c r="CX3" s="32">
        <v>1.1015036386500334</v>
      </c>
      <c r="CY3" s="32">
        <v>4.7839036738888892</v>
      </c>
      <c r="CZ3" s="35">
        <f t="shared" ref="CZ3:CZ8" si="0">SUM(B3:CY3)</f>
        <v>1137.1073151257406</v>
      </c>
      <c r="DA3" s="36" t="str">
        <f t="shared" ref="DA3:DA8" si="1">A3</f>
        <v>CAMPULUNG</v>
      </c>
      <c r="DB3" s="37">
        <v>4</v>
      </c>
      <c r="DC3" s="38">
        <f t="shared" ref="DC3:DC8" si="2">CZ3/CZ$9</f>
        <v>7.7038183802217219E-2</v>
      </c>
    </row>
    <row r="4" spans="1:107" ht="15" x14ac:dyDescent="0.2">
      <c r="A4" s="3" t="s">
        <v>3</v>
      </c>
      <c r="B4" s="32">
        <v>172.7488166897507</v>
      </c>
      <c r="C4" s="32">
        <v>20.087148003999999</v>
      </c>
      <c r="D4" s="32" t="s">
        <v>103</v>
      </c>
      <c r="E4" s="32">
        <v>3.1704019204152245</v>
      </c>
      <c r="F4" s="32">
        <v>22.351853449524668</v>
      </c>
      <c r="G4" s="32">
        <v>11.048091625708883</v>
      </c>
      <c r="H4" s="32">
        <v>3.2996928540039061</v>
      </c>
      <c r="I4" s="32">
        <v>87.586426399999993</v>
      </c>
      <c r="J4" s="32">
        <v>0.62317465517241377</v>
      </c>
      <c r="K4" s="32">
        <v>2.3354436600000001</v>
      </c>
      <c r="L4" s="32">
        <v>0.39866085935527312</v>
      </c>
      <c r="M4" s="32">
        <v>4.4334830041152262</v>
      </c>
      <c r="N4" s="32">
        <v>1.3662638181818181</v>
      </c>
      <c r="O4" s="32">
        <v>107.19549975308642</v>
      </c>
      <c r="P4" s="32">
        <v>2.3449143940024988</v>
      </c>
      <c r="Q4" s="32">
        <v>0.69030791308284289</v>
      </c>
      <c r="R4" s="32">
        <v>14.551526262626263</v>
      </c>
      <c r="S4" s="32">
        <v>0.39173209724127417</v>
      </c>
      <c r="T4" s="32">
        <v>4.0831140653061224</v>
      </c>
      <c r="U4" s="32">
        <v>1.0427824304267161</v>
      </c>
      <c r="V4" s="32">
        <v>0.65733933544931566</v>
      </c>
      <c r="W4" s="32">
        <v>0.155113112</v>
      </c>
      <c r="X4" s="32">
        <v>4.3474930315500684</v>
      </c>
      <c r="Y4" s="32">
        <v>2.8983255172413793</v>
      </c>
      <c r="Z4" s="32">
        <v>6.7303151666666663</v>
      </c>
      <c r="AA4" s="32">
        <v>1.9488352430555556</v>
      </c>
      <c r="AB4" s="32">
        <v>1.530821488340192</v>
      </c>
      <c r="AC4" s="32">
        <v>0.94488981481481482</v>
      </c>
      <c r="AD4" s="32">
        <v>0.27261892130317061</v>
      </c>
      <c r="AE4" s="32">
        <v>4.6620406664751508</v>
      </c>
      <c r="AF4" s="32">
        <v>1.4351065009406074</v>
      </c>
      <c r="AG4" s="32">
        <v>13.230617155555557</v>
      </c>
      <c r="AH4" s="32">
        <v>0.76219271183345505</v>
      </c>
      <c r="AI4" s="32">
        <v>11.451938007812499</v>
      </c>
      <c r="AJ4" s="32">
        <v>6.0380066729678639</v>
      </c>
      <c r="AK4" s="32">
        <v>0.47068749461372733</v>
      </c>
      <c r="AL4" s="32">
        <v>1.025059309090909</v>
      </c>
      <c r="AM4" s="32">
        <v>20.690252274999999</v>
      </c>
      <c r="AN4" s="32">
        <v>6.7049779310344828</v>
      </c>
      <c r="AO4" s="32">
        <v>4.3131603004535144</v>
      </c>
      <c r="AP4" s="32">
        <v>1.4694000793650794</v>
      </c>
      <c r="AQ4" s="32">
        <v>1.9434368074792243</v>
      </c>
      <c r="AR4" s="32">
        <v>0.18453008564377993</v>
      </c>
      <c r="AS4" s="32">
        <v>1.9370474740484429</v>
      </c>
      <c r="AT4" s="32">
        <v>1.3918709325946443</v>
      </c>
      <c r="AU4" s="32">
        <v>0.39943747796827428</v>
      </c>
      <c r="AV4" s="32">
        <v>7.1072128159999997</v>
      </c>
      <c r="AW4" s="32">
        <v>2.8302402734375001</v>
      </c>
      <c r="AX4" s="32">
        <v>0.83949444196925815</v>
      </c>
      <c r="AY4" s="32">
        <v>2.5284239062499996</v>
      </c>
      <c r="AZ4" s="32">
        <v>0.46115473081499103</v>
      </c>
      <c r="BA4" s="32">
        <v>0.68696519795918365</v>
      </c>
      <c r="BB4" s="32">
        <v>0.29537732026143787</v>
      </c>
      <c r="BC4" s="32">
        <v>1.8498051195266272</v>
      </c>
      <c r="BD4" s="32">
        <v>1.8898919827586207</v>
      </c>
      <c r="BE4" s="32">
        <v>0.88551783203125001</v>
      </c>
      <c r="BF4" s="32">
        <v>8.0033306896551721</v>
      </c>
      <c r="BG4" s="32">
        <v>5.5183509556786703</v>
      </c>
      <c r="BH4" s="32">
        <v>12.729143232514177</v>
      </c>
      <c r="BI4" s="32">
        <v>3.792407950243375</v>
      </c>
      <c r="BJ4" s="32">
        <v>2.9787924727272723</v>
      </c>
      <c r="BK4" s="32">
        <v>0.76491080246913579</v>
      </c>
      <c r="BL4" s="32">
        <v>0.25782092119146172</v>
      </c>
      <c r="BM4" s="32">
        <v>2.1690896193771625</v>
      </c>
      <c r="BN4" s="32">
        <v>4.3899887550928023</v>
      </c>
      <c r="BO4" s="32">
        <v>0.3221081200138744</v>
      </c>
      <c r="BP4" s="32">
        <v>14.170430664819943</v>
      </c>
      <c r="BQ4" s="32">
        <v>0.43120560487101428</v>
      </c>
      <c r="BR4" s="32">
        <v>1.6848277508650518</v>
      </c>
      <c r="BS4" s="32">
        <v>1.3113241090909089</v>
      </c>
      <c r="BT4" s="32">
        <v>10.02258125</v>
      </c>
      <c r="BU4" s="32">
        <v>3.1521324245541837</v>
      </c>
      <c r="BV4" s="32">
        <v>3.133838639455782</v>
      </c>
      <c r="BW4" s="32">
        <v>1.535420290909091</v>
      </c>
      <c r="BX4" s="32">
        <v>0.229261802242791</v>
      </c>
      <c r="BY4" s="32">
        <v>0.99656460622892284</v>
      </c>
      <c r="BZ4" s="32">
        <v>0.11040188033518679</v>
      </c>
      <c r="CA4" s="32">
        <v>1.0002956615384615</v>
      </c>
      <c r="CB4" s="32">
        <v>0.38161022698875463</v>
      </c>
      <c r="CC4" s="32">
        <v>0.73553576773356399</v>
      </c>
      <c r="CD4" s="32">
        <v>1.6209359799382714</v>
      </c>
      <c r="CE4" s="32">
        <v>2.3858467824074072</v>
      </c>
      <c r="CF4" s="32">
        <v>0.56590568847656253</v>
      </c>
      <c r="CG4" s="32">
        <v>3.871984431818182</v>
      </c>
      <c r="CH4" s="32">
        <v>0.66532737373737372</v>
      </c>
      <c r="CI4" s="32">
        <v>2.4347160836762689</v>
      </c>
      <c r="CJ4" s="32">
        <v>0.28596095763616947</v>
      </c>
      <c r="CK4" s="32">
        <v>1.2536586094028963</v>
      </c>
      <c r="CL4" s="32">
        <v>0.66278070019723867</v>
      </c>
      <c r="CM4" s="32">
        <v>7.4974114285714286</v>
      </c>
      <c r="CN4" s="32">
        <v>0.97858010101010096</v>
      </c>
      <c r="CO4" s="32">
        <v>0.34561594714506172</v>
      </c>
      <c r="CP4" s="32">
        <v>29.156600000000001</v>
      </c>
      <c r="CQ4" s="32">
        <v>2.6381923559670781</v>
      </c>
      <c r="CR4" s="32">
        <v>1.1469934540516071</v>
      </c>
      <c r="CS4" s="32">
        <v>0.35906352899999999</v>
      </c>
      <c r="CT4" s="32">
        <v>67.492973281250002</v>
      </c>
      <c r="CU4" s="32">
        <v>61.934996406250001</v>
      </c>
      <c r="CV4" s="32">
        <v>2.0366246545454545</v>
      </c>
      <c r="CW4" s="32">
        <v>1.1157955050505051</v>
      </c>
      <c r="CX4" s="32">
        <v>2.86190251875</v>
      </c>
      <c r="CY4" s="32">
        <v>0.91532714646464652</v>
      </c>
      <c r="CZ4" s="35">
        <f t="shared" si="0"/>
        <v>848.76749812425055</v>
      </c>
      <c r="DA4" s="36" t="str">
        <f t="shared" si="1"/>
        <v>CURTEA DE ARGES</v>
      </c>
      <c r="DB4" s="37">
        <v>5</v>
      </c>
      <c r="DC4" s="38">
        <f t="shared" si="2"/>
        <v>5.7503373389708227E-2</v>
      </c>
    </row>
    <row r="5" spans="1:107" ht="15" x14ac:dyDescent="0.2">
      <c r="A5" s="3" t="s">
        <v>4</v>
      </c>
      <c r="B5" s="32">
        <v>100.29996774489797</v>
      </c>
      <c r="C5" s="32">
        <v>2.4128083771376314</v>
      </c>
      <c r="D5" s="32">
        <v>3.1704019204152245</v>
      </c>
      <c r="E5" s="32" t="s">
        <v>103</v>
      </c>
      <c r="F5" s="32">
        <v>8.8235887442176875</v>
      </c>
      <c r="G5" s="32">
        <v>5.6863359037037036</v>
      </c>
      <c r="H5" s="32">
        <v>3.9123722159779613</v>
      </c>
      <c r="I5" s="32">
        <v>0.41062338988697206</v>
      </c>
      <c r="J5" s="32">
        <v>8.7309569242964735E-2</v>
      </c>
      <c r="K5" s="32">
        <v>4.6013364899999996</v>
      </c>
      <c r="L5" s="32">
        <v>0.25183131064260417</v>
      </c>
      <c r="M5" s="32">
        <v>0.10395293810835629</v>
      </c>
      <c r="N5" s="32">
        <v>0.77504481380130874</v>
      </c>
      <c r="O5" s="32">
        <v>0.64784250773964502</v>
      </c>
      <c r="P5" s="32">
        <v>0.50985855512783684</v>
      </c>
      <c r="Q5" s="32">
        <v>1.4836386518518518</v>
      </c>
      <c r="R5" s="32">
        <v>2.8318642312925171</v>
      </c>
      <c r="S5" s="32">
        <v>0.32408114783999997</v>
      </c>
      <c r="T5" s="32">
        <v>0.26593820462135265</v>
      </c>
      <c r="U5" s="32">
        <v>1.0067100037190082</v>
      </c>
      <c r="V5" s="32">
        <v>0.19075567231555879</v>
      </c>
      <c r="W5" s="32">
        <v>0.1504989192982456</v>
      </c>
      <c r="X5" s="32">
        <v>5.9117260402366867</v>
      </c>
      <c r="Y5" s="32">
        <v>8.6960500497962875E-2</v>
      </c>
      <c r="Z5" s="32">
        <v>1.3223465900277009</v>
      </c>
      <c r="AA5" s="32">
        <v>0.20060123809523811</v>
      </c>
      <c r="AB5" s="32">
        <v>0.20426335758455508</v>
      </c>
      <c r="AC5" s="32">
        <v>8.3483937716262986</v>
      </c>
      <c r="AD5" s="32">
        <v>0.75919463518518526</v>
      </c>
      <c r="AE5" s="32">
        <v>3.0433152970850683</v>
      </c>
      <c r="AF5" s="32">
        <v>2.147149680612245</v>
      </c>
      <c r="AG5" s="32">
        <v>0.13956274336704341</v>
      </c>
      <c r="AH5" s="32">
        <v>0.20053619716506629</v>
      </c>
      <c r="AI5" s="32">
        <v>0.13415206143126723</v>
      </c>
      <c r="AJ5" s="32">
        <v>0.16133539612241626</v>
      </c>
      <c r="AK5" s="32">
        <v>0.11066978898071626</v>
      </c>
      <c r="AL5" s="32">
        <v>0.67692688254847644</v>
      </c>
      <c r="AM5" s="32">
        <v>0.30164384072147066</v>
      </c>
      <c r="AN5" s="32">
        <v>0.27093049620484683</v>
      </c>
      <c r="AO5" s="32">
        <v>0.8869968434911244</v>
      </c>
      <c r="AP5" s="32">
        <v>0.32683850304000001</v>
      </c>
      <c r="AQ5" s="32">
        <v>0.19131735726643601</v>
      </c>
      <c r="AR5" s="32">
        <v>3.2524602093985881E-2</v>
      </c>
      <c r="AS5" s="32">
        <v>0.75058440226843104</v>
      </c>
      <c r="AT5" s="32">
        <v>0.52720141952662725</v>
      </c>
      <c r="AU5" s="32">
        <v>0.34107909375000001</v>
      </c>
      <c r="AV5" s="32">
        <v>0.28577079232653063</v>
      </c>
      <c r="AW5" s="32">
        <v>0.28119534921514316</v>
      </c>
      <c r="AX5" s="32">
        <v>0.12890196744791668</v>
      </c>
      <c r="AY5" s="32">
        <v>0.21509137797267666</v>
      </c>
      <c r="AZ5" s="32">
        <v>1.6970180875</v>
      </c>
      <c r="BA5" s="32">
        <v>0.24360013608815426</v>
      </c>
      <c r="BB5" s="32">
        <v>1.0763897706666665</v>
      </c>
      <c r="BC5" s="32">
        <v>2.2623479074380164</v>
      </c>
      <c r="BD5" s="32">
        <v>0.26478235846214826</v>
      </c>
      <c r="BE5" s="32">
        <v>7.9401617333333325</v>
      </c>
      <c r="BF5" s="32">
        <v>0.50219759204733727</v>
      </c>
      <c r="BG5" s="32">
        <v>2.4530767453125</v>
      </c>
      <c r="BH5" s="32">
        <v>0.75567958163047344</v>
      </c>
      <c r="BI5" s="32">
        <v>1.5308031523545709</v>
      </c>
      <c r="BJ5" s="32">
        <v>0.81601132295317436</v>
      </c>
      <c r="BK5" s="32">
        <v>0.10206496966177965</v>
      </c>
      <c r="BL5" s="32">
        <v>0.65836916291913217</v>
      </c>
      <c r="BM5" s="32">
        <v>0.23497081569560047</v>
      </c>
      <c r="BN5" s="32">
        <v>3.6349438744351961</v>
      </c>
      <c r="BO5" s="32">
        <v>0.85763440546875003</v>
      </c>
      <c r="BP5" s="32">
        <v>0.22854212482993197</v>
      </c>
      <c r="BQ5" s="32">
        <v>1.0820743408163265</v>
      </c>
      <c r="BR5" s="32">
        <v>7.7511815578841056E-2</v>
      </c>
      <c r="BS5" s="32">
        <v>2.0007369331199998</v>
      </c>
      <c r="BT5" s="32">
        <v>0.60474220898437503</v>
      </c>
      <c r="BU5" s="32">
        <v>4.6360332095999999</v>
      </c>
      <c r="BV5" s="32">
        <v>8.4039761111111111E-2</v>
      </c>
      <c r="BW5" s="32">
        <v>0.30753110926275995</v>
      </c>
      <c r="BX5" s="32">
        <v>0.62657492777777779</v>
      </c>
      <c r="BY5" s="32">
        <v>0.9897756270000001</v>
      </c>
      <c r="BZ5" s="32">
        <v>0.26436272837596669</v>
      </c>
      <c r="CA5" s="32">
        <v>1.30103722734375</v>
      </c>
      <c r="CB5" s="32">
        <v>1.84853092608</v>
      </c>
      <c r="CC5" s="32">
        <v>2.9699490681440444</v>
      </c>
      <c r="CD5" s="32">
        <v>0.25967054492696795</v>
      </c>
      <c r="CE5" s="32">
        <v>9.1877185710246015E-2</v>
      </c>
      <c r="CF5" s="32">
        <v>1.82674782</v>
      </c>
      <c r="CG5" s="32">
        <v>0.48225579722448975</v>
      </c>
      <c r="CH5" s="32">
        <v>1.0617811475206613</v>
      </c>
      <c r="CI5" s="32">
        <v>0.76750799176954732</v>
      </c>
      <c r="CJ5" s="32">
        <v>0.50018196385185187</v>
      </c>
      <c r="CK5" s="32">
        <v>0.22546278089633318</v>
      </c>
      <c r="CL5" s="32">
        <v>2.8824053224489798</v>
      </c>
      <c r="CM5" s="32">
        <v>0.11795838225441375</v>
      </c>
      <c r="CN5" s="32">
        <v>11.105380998347107</v>
      </c>
      <c r="CO5" s="32">
        <v>0.58771930988553589</v>
      </c>
      <c r="CP5" s="32">
        <v>0.21002029421308815</v>
      </c>
      <c r="CQ5" s="32">
        <v>0.97003755936000002</v>
      </c>
      <c r="CR5" s="32">
        <v>0.29538235562130177</v>
      </c>
      <c r="CS5" s="32">
        <v>1.4437427418367348</v>
      </c>
      <c r="CT5" s="32">
        <v>0.21276154837500003</v>
      </c>
      <c r="CU5" s="32">
        <v>0.18583305544318859</v>
      </c>
      <c r="CV5" s="32">
        <v>0.27524052993197279</v>
      </c>
      <c r="CW5" s="32">
        <v>1.5943500237252861</v>
      </c>
      <c r="CX5" s="32">
        <v>0.35241099785156249</v>
      </c>
      <c r="CY5" s="32">
        <v>0.33778403977425425</v>
      </c>
      <c r="CZ5" s="35">
        <f t="shared" si="0"/>
        <v>233.77197755268986</v>
      </c>
      <c r="DA5" s="36" t="str">
        <f t="shared" si="1"/>
        <v>COSTESTI</v>
      </c>
      <c r="DB5" s="37">
        <v>7</v>
      </c>
      <c r="DC5" s="38">
        <f t="shared" si="2"/>
        <v>1.5837879446339201E-2</v>
      </c>
    </row>
    <row r="6" spans="1:107" ht="15" x14ac:dyDescent="0.2">
      <c r="A6" s="3" t="s">
        <v>5</v>
      </c>
      <c r="B6" s="32">
        <v>916.42330021799319</v>
      </c>
      <c r="C6" s="32">
        <v>35.054256900131492</v>
      </c>
      <c r="D6" s="32">
        <v>22.351853449524668</v>
      </c>
      <c r="E6" s="32">
        <v>8.8235887442176875</v>
      </c>
      <c r="F6" s="32" t="s">
        <v>103</v>
      </c>
      <c r="G6" s="32">
        <v>56.282843716099777</v>
      </c>
      <c r="H6" s="32">
        <v>14.01345420341797</v>
      </c>
      <c r="I6" s="32">
        <v>2.9653259905612246</v>
      </c>
      <c r="J6" s="32">
        <v>0.9660397245659722</v>
      </c>
      <c r="K6" s="32">
        <v>9.1701069031065092</v>
      </c>
      <c r="L6" s="32">
        <v>5.2329296687825186</v>
      </c>
      <c r="M6" s="32">
        <v>0.64392983413398386</v>
      </c>
      <c r="N6" s="32">
        <v>3.2052963517165813</v>
      </c>
      <c r="O6" s="32">
        <v>6.384193916066482</v>
      </c>
      <c r="P6" s="32">
        <v>20.683927213148792</v>
      </c>
      <c r="Q6" s="32">
        <v>1.3216430300408164</v>
      </c>
      <c r="R6" s="32">
        <v>42.061826427500002</v>
      </c>
      <c r="S6" s="32">
        <v>1.1365243014993753</v>
      </c>
      <c r="T6" s="32">
        <v>4.3351407610612247</v>
      </c>
      <c r="U6" s="32">
        <v>3.5501764225527315</v>
      </c>
      <c r="V6" s="32">
        <v>3.4357222958007814</v>
      </c>
      <c r="W6" s="32">
        <v>0.54442094254545459</v>
      </c>
      <c r="X6" s="32">
        <v>14.006019205827263</v>
      </c>
      <c r="Y6" s="32">
        <v>1.2230358400756145</v>
      </c>
      <c r="Z6" s="32">
        <v>19.849272412037038</v>
      </c>
      <c r="AA6" s="32">
        <v>2.3542049204938271</v>
      </c>
      <c r="AB6" s="32">
        <v>2.3404465800493828</v>
      </c>
      <c r="AC6" s="32">
        <v>2.7867009002057612</v>
      </c>
      <c r="AD6" s="32">
        <v>0.62185555926064928</v>
      </c>
      <c r="AE6" s="32">
        <v>20.487821231391205</v>
      </c>
      <c r="AF6" s="32">
        <v>4.1414463972972975</v>
      </c>
      <c r="AG6" s="32">
        <v>0.84940466503628065</v>
      </c>
      <c r="AH6" s="32">
        <v>2.6361626876264128</v>
      </c>
      <c r="AI6" s="32">
        <v>0.80974311818418321</v>
      </c>
      <c r="AJ6" s="32">
        <v>0.85443661887125222</v>
      </c>
      <c r="AK6" s="32">
        <v>0.30468308344905237</v>
      </c>
      <c r="AL6" s="32">
        <v>2.4048202257852447</v>
      </c>
      <c r="AM6" s="32">
        <v>2.0172029623737378</v>
      </c>
      <c r="AN6" s="32">
        <v>3.0924286386363637</v>
      </c>
      <c r="AO6" s="32">
        <v>35.902389389777781</v>
      </c>
      <c r="AP6" s="32">
        <v>1.1008048189599999</v>
      </c>
      <c r="AQ6" s="32">
        <v>0.85594386742315431</v>
      </c>
      <c r="AR6" s="32">
        <v>0.24647428736303872</v>
      </c>
      <c r="AS6" s="32">
        <v>66.040034133333336</v>
      </c>
      <c r="AT6" s="32">
        <v>48.013168566000004</v>
      </c>
      <c r="AU6" s="32">
        <v>1.1981714545043007</v>
      </c>
      <c r="AV6" s="32">
        <v>4.3307503444444446</v>
      </c>
      <c r="AW6" s="32">
        <v>2.3742691669753087</v>
      </c>
      <c r="AX6" s="32">
        <v>1.2314858050169284</v>
      </c>
      <c r="AY6" s="32">
        <v>2.9745027060249312</v>
      </c>
      <c r="AZ6" s="32">
        <v>0.91449969141666665</v>
      </c>
      <c r="BA6" s="32">
        <v>6.2046890793402785</v>
      </c>
      <c r="BB6" s="32">
        <v>0.72684126451325459</v>
      </c>
      <c r="BC6" s="32">
        <v>4.7039836175170064</v>
      </c>
      <c r="BD6" s="32">
        <v>2.9296934901475695</v>
      </c>
      <c r="BE6" s="32">
        <v>2.5318602829717292</v>
      </c>
      <c r="BF6" s="32">
        <v>5.5140848812499996</v>
      </c>
      <c r="BG6" s="32">
        <v>69.920227254545452</v>
      </c>
      <c r="BH6" s="32">
        <v>9.1190684090561227</v>
      </c>
      <c r="BI6" s="32">
        <v>91.91335769135803</v>
      </c>
      <c r="BJ6" s="32">
        <v>26.50147924459834</v>
      </c>
      <c r="BK6" s="32">
        <v>1.3424911275510203</v>
      </c>
      <c r="BL6" s="32">
        <v>0.58391363931786711</v>
      </c>
      <c r="BM6" s="32">
        <v>1.0648955503999999</v>
      </c>
      <c r="BN6" s="32">
        <v>15.230849218343195</v>
      </c>
      <c r="BO6" s="32">
        <v>0.84971882111462227</v>
      </c>
      <c r="BP6" s="32">
        <v>3.3945480435625002</v>
      </c>
      <c r="BQ6" s="32">
        <v>0.91111714024234702</v>
      </c>
      <c r="BR6" s="32">
        <v>0.7647479914201184</v>
      </c>
      <c r="BS6" s="32">
        <v>4.3825181990634752</v>
      </c>
      <c r="BT6" s="32">
        <v>9.9199924934601658</v>
      </c>
      <c r="BU6" s="32">
        <v>7.128533861577794</v>
      </c>
      <c r="BV6" s="32">
        <v>0.43618519869203332</v>
      </c>
      <c r="BW6" s="32">
        <v>5.863654190011891</v>
      </c>
      <c r="BX6" s="32">
        <v>0.51322689080502915</v>
      </c>
      <c r="BY6" s="32">
        <v>3.5067486073635772</v>
      </c>
      <c r="BZ6" s="32">
        <v>0.2460117457429323</v>
      </c>
      <c r="CA6" s="32">
        <v>2.6693103847114812</v>
      </c>
      <c r="CB6" s="32">
        <v>1.0457411008331094</v>
      </c>
      <c r="CC6" s="32">
        <v>1.5039768550187422</v>
      </c>
      <c r="CD6" s="32">
        <v>2.3209146361082205</v>
      </c>
      <c r="CE6" s="32">
        <v>0.3562187510091146</v>
      </c>
      <c r="CF6" s="32">
        <v>1.3310022428339643</v>
      </c>
      <c r="CG6" s="32">
        <v>8.8431733206666667</v>
      </c>
      <c r="CH6" s="32">
        <v>1.3355264064236112</v>
      </c>
      <c r="CI6" s="32">
        <v>38.458422301020413</v>
      </c>
      <c r="CJ6" s="32">
        <v>0.50734391927424161</v>
      </c>
      <c r="CK6" s="32">
        <v>2.9122268470052086</v>
      </c>
      <c r="CL6" s="32">
        <v>1.4152897810909093</v>
      </c>
      <c r="CM6" s="32">
        <v>0.62407832256000006</v>
      </c>
      <c r="CN6" s="32">
        <v>3.4921343280864199</v>
      </c>
      <c r="CO6" s="32">
        <v>0.82563478546006952</v>
      </c>
      <c r="CP6" s="32">
        <v>1.4532247094444446</v>
      </c>
      <c r="CQ6" s="32">
        <v>100.83717017407407</v>
      </c>
      <c r="CR6" s="32">
        <v>1.0342558690503654</v>
      </c>
      <c r="CS6" s="32">
        <v>0.90231104328994083</v>
      </c>
      <c r="CT6" s="32">
        <v>1.5727609080589848</v>
      </c>
      <c r="CU6" s="32">
        <v>1.752813145647647</v>
      </c>
      <c r="CV6" s="32">
        <v>3.23015259545679</v>
      </c>
      <c r="CW6" s="32">
        <v>2.5483503912098766</v>
      </c>
      <c r="CX6" s="32">
        <v>1.2249134732426303</v>
      </c>
      <c r="CY6" s="32">
        <v>11.726507965373962</v>
      </c>
      <c r="CZ6" s="35">
        <f t="shared" si="0"/>
        <v>1874.6765724832251</v>
      </c>
      <c r="DA6" s="36" t="str">
        <f t="shared" si="1"/>
        <v>MIOVENI</v>
      </c>
      <c r="DB6" s="37">
        <v>2</v>
      </c>
      <c r="DC6" s="38">
        <f t="shared" si="2"/>
        <v>0.12700795821078967</v>
      </c>
    </row>
    <row r="7" spans="1:107" ht="15" x14ac:dyDescent="0.2">
      <c r="A7" s="33" t="s">
        <v>6</v>
      </c>
      <c r="B7" s="32">
        <v>870.81348730555555</v>
      </c>
      <c r="C7" s="32">
        <v>7.2520306246480892</v>
      </c>
      <c r="D7" s="32">
        <v>11.048091625708883</v>
      </c>
      <c r="E7" s="32">
        <v>5.6863359037037036</v>
      </c>
      <c r="F7" s="32">
        <v>56.282843716099777</v>
      </c>
      <c r="G7" s="32" t="s">
        <v>103</v>
      </c>
      <c r="H7" s="32">
        <v>30.196479329777777</v>
      </c>
      <c r="I7" s="32">
        <v>1.5099224834019203</v>
      </c>
      <c r="J7" s="32">
        <v>0.24192639981634526</v>
      </c>
      <c r="K7" s="32">
        <v>8.1303186315789464</v>
      </c>
      <c r="L7" s="32">
        <v>0.99167599117034566</v>
      </c>
      <c r="M7" s="32">
        <v>0.32230069597302125</v>
      </c>
      <c r="N7" s="32">
        <v>2.3084623799999999</v>
      </c>
      <c r="O7" s="32">
        <v>3.1883316371073773</v>
      </c>
      <c r="P7" s="32">
        <v>1.9600056526315788</v>
      </c>
      <c r="Q7" s="32">
        <v>0.7725432896951373</v>
      </c>
      <c r="R7" s="32">
        <v>40.64299655102041</v>
      </c>
      <c r="S7" s="32">
        <v>1.1864151401285583</v>
      </c>
      <c r="T7" s="32">
        <v>0.86227430768175573</v>
      </c>
      <c r="U7" s="32">
        <v>5.3958272451388885</v>
      </c>
      <c r="V7" s="32">
        <v>0.57124730438957472</v>
      </c>
      <c r="W7" s="32">
        <v>0.5399912</v>
      </c>
      <c r="X7" s="32">
        <v>11.063926838888888</v>
      </c>
      <c r="Y7" s="32">
        <v>0.31876097148803328</v>
      </c>
      <c r="Z7" s="32">
        <v>10.53623462283737</v>
      </c>
      <c r="AA7" s="32">
        <v>0.56869821516754848</v>
      </c>
      <c r="AB7" s="32">
        <v>0.56537465416981603</v>
      </c>
      <c r="AC7" s="32">
        <v>1.6698946614583334</v>
      </c>
      <c r="AD7" s="32">
        <v>0.36019778999081725</v>
      </c>
      <c r="AE7" s="32">
        <v>56.653005322222221</v>
      </c>
      <c r="AF7" s="32">
        <v>6.0871019673469391</v>
      </c>
      <c r="AG7" s="32">
        <v>0.41568608288888886</v>
      </c>
      <c r="AH7" s="32">
        <v>0.52863084091710766</v>
      </c>
      <c r="AI7" s="32">
        <v>0.39606334243482932</v>
      </c>
      <c r="AJ7" s="32">
        <v>0.43151406428379468</v>
      </c>
      <c r="AK7" s="32">
        <v>0.15250041951993654</v>
      </c>
      <c r="AL7" s="32">
        <v>1.7319574893333334</v>
      </c>
      <c r="AM7" s="32">
        <v>0.98470111252071002</v>
      </c>
      <c r="AN7" s="32">
        <v>0.7874014537777777</v>
      </c>
      <c r="AO7" s="32">
        <v>3.979936627263267</v>
      </c>
      <c r="AP7" s="32">
        <v>0.70470457847485124</v>
      </c>
      <c r="AQ7" s="32">
        <v>0.52171856878698231</v>
      </c>
      <c r="AR7" s="32">
        <v>7.7169546479893728E-2</v>
      </c>
      <c r="AS7" s="32">
        <v>3.7466168804733728</v>
      </c>
      <c r="AT7" s="32">
        <v>2.3655419463059308</v>
      </c>
      <c r="AU7" s="32">
        <v>1.3924058799999999</v>
      </c>
      <c r="AV7" s="32">
        <v>0.93002054327363592</v>
      </c>
      <c r="AW7" s="32">
        <v>1.7323379995243757</v>
      </c>
      <c r="AX7" s="32">
        <v>0.33678308302222221</v>
      </c>
      <c r="AY7" s="32">
        <v>0.64848387436224486</v>
      </c>
      <c r="AZ7" s="32">
        <v>0.59929324890426761</v>
      </c>
      <c r="BA7" s="32">
        <v>0.83562447743209878</v>
      </c>
      <c r="BB7" s="32">
        <v>0.42912157822222224</v>
      </c>
      <c r="BC7" s="32">
        <v>9.8219577929999993</v>
      </c>
      <c r="BD7" s="32">
        <v>0.71194874519937623</v>
      </c>
      <c r="BE7" s="32">
        <v>1.6743056543617998</v>
      </c>
      <c r="BF7" s="32">
        <v>2.7620786027755102</v>
      </c>
      <c r="BG7" s="32">
        <v>40.057318631999998</v>
      </c>
      <c r="BH7" s="32">
        <v>5.4160191660799999</v>
      </c>
      <c r="BI7" s="32">
        <v>12.197181356401384</v>
      </c>
      <c r="BJ7" s="32">
        <v>3.1369225631578943</v>
      </c>
      <c r="BK7" s="32">
        <v>0.29168916649323623</v>
      </c>
      <c r="BL7" s="32">
        <v>0.33540636227683257</v>
      </c>
      <c r="BM7" s="32">
        <v>0.68171646511627904</v>
      </c>
      <c r="BN7" s="32">
        <v>13.503840084210525</v>
      </c>
      <c r="BO7" s="32">
        <v>0.66184649206049151</v>
      </c>
      <c r="BP7" s="32">
        <v>0.82001078022959184</v>
      </c>
      <c r="BQ7" s="32">
        <v>0.73165615965386699</v>
      </c>
      <c r="BR7" s="32">
        <v>0.21173901107266435</v>
      </c>
      <c r="BS7" s="32">
        <v>6.1545425592592595</v>
      </c>
      <c r="BT7" s="32">
        <v>1.9506348780246914</v>
      </c>
      <c r="BU7" s="32">
        <v>6.8351908076923076</v>
      </c>
      <c r="BV7" s="32">
        <v>0.21383110175438594</v>
      </c>
      <c r="BW7" s="32">
        <v>1.0133875031250001</v>
      </c>
      <c r="BX7" s="32">
        <v>0.29727673746556471</v>
      </c>
      <c r="BY7" s="32">
        <v>5.2177366925619832</v>
      </c>
      <c r="BZ7" s="32">
        <v>0.14057950970045624</v>
      </c>
      <c r="CA7" s="32">
        <v>3.3992291756799999</v>
      </c>
      <c r="CB7" s="32">
        <v>0.63181510041152267</v>
      </c>
      <c r="CC7" s="32">
        <v>1.8996976128888887</v>
      </c>
      <c r="CD7" s="32">
        <v>0.64382254729461974</v>
      </c>
      <c r="CE7" s="32">
        <v>0.23116666704342653</v>
      </c>
      <c r="CF7" s="32">
        <v>0.89909249074074082</v>
      </c>
      <c r="CG7" s="32">
        <v>1.5694668964598084</v>
      </c>
      <c r="CH7" s="32">
        <v>0.94168818718758962</v>
      </c>
      <c r="CI7" s="32">
        <v>3.0873322871972317</v>
      </c>
      <c r="CJ7" s="32">
        <v>0.3493059733564014</v>
      </c>
      <c r="CK7" s="32">
        <v>0.66727240957781975</v>
      </c>
      <c r="CL7" s="32">
        <v>0.87979593020833335</v>
      </c>
      <c r="CM7" s="32">
        <v>0.320619775</v>
      </c>
      <c r="CN7" s="32">
        <v>2.5479659510107018</v>
      </c>
      <c r="CO7" s="32">
        <v>0.73523816391836727</v>
      </c>
      <c r="CP7" s="32">
        <v>0.71158195231255383</v>
      </c>
      <c r="CQ7" s="32">
        <v>4.5983639957193816</v>
      </c>
      <c r="CR7" s="32">
        <v>0.47103733639053252</v>
      </c>
      <c r="CS7" s="32">
        <v>0.51852850548692908</v>
      </c>
      <c r="CT7" s="32">
        <v>0.80304006198224842</v>
      </c>
      <c r="CU7" s="32">
        <v>0.70936493371306508</v>
      </c>
      <c r="CV7" s="32">
        <v>0.78029826535651292</v>
      </c>
      <c r="CW7" s="32">
        <v>1.6920400947368421</v>
      </c>
      <c r="CX7" s="32">
        <v>1.244925242401298</v>
      </c>
      <c r="CY7" s="32">
        <v>1.2527072637499999</v>
      </c>
      <c r="CZ7" s="35">
        <f t="shared" si="0"/>
        <v>1307.8791297404971</v>
      </c>
      <c r="DA7" s="36" t="str">
        <f t="shared" si="1"/>
        <v>STEFANESTI</v>
      </c>
      <c r="DB7" s="37">
        <v>3</v>
      </c>
      <c r="DC7" s="38">
        <f t="shared" si="2"/>
        <v>8.8607848571346778E-2</v>
      </c>
    </row>
    <row r="8" spans="1:107" ht="15" x14ac:dyDescent="0.2">
      <c r="A8" s="3" t="s">
        <v>7</v>
      </c>
      <c r="B8" s="32">
        <v>181.24172254249999</v>
      </c>
      <c r="C8" s="32">
        <v>3.0654624786599451</v>
      </c>
      <c r="D8" s="32">
        <v>3.2996928540039061</v>
      </c>
      <c r="E8" s="32">
        <v>3.9123722159779613</v>
      </c>
      <c r="F8" s="32">
        <v>14.01345420341797</v>
      </c>
      <c r="G8" s="32">
        <v>30.196479329777777</v>
      </c>
      <c r="H8" s="32" t="s">
        <v>103</v>
      </c>
      <c r="I8" s="32">
        <v>0.62145939394531247</v>
      </c>
      <c r="J8" s="32">
        <v>0.10548105931440442</v>
      </c>
      <c r="K8" s="32">
        <v>2.0176661397146254</v>
      </c>
      <c r="L8" s="32">
        <v>0.3954471675667911</v>
      </c>
      <c r="M8" s="32">
        <v>0.1431655204846822</v>
      </c>
      <c r="N8" s="32">
        <v>0.75071632781249986</v>
      </c>
      <c r="O8" s="32">
        <v>1.1423567556360343</v>
      </c>
      <c r="P8" s="32">
        <v>0.71018676710069439</v>
      </c>
      <c r="Q8" s="32">
        <v>0.33265092602739726</v>
      </c>
      <c r="R8" s="32">
        <v>7.9955775850694444</v>
      </c>
      <c r="S8" s="32">
        <v>2.069130543213296</v>
      </c>
      <c r="T8" s="32">
        <v>0.32382762434840723</v>
      </c>
      <c r="U8" s="32">
        <v>12.478102865972222</v>
      </c>
      <c r="V8" s="32">
        <v>0.29640976395814095</v>
      </c>
      <c r="W8" s="32">
        <v>0.72128083327999992</v>
      </c>
      <c r="X8" s="32">
        <v>6.9647677716446115</v>
      </c>
      <c r="Y8" s="32">
        <v>0.1366513924382716</v>
      </c>
      <c r="Z8" s="32">
        <v>2.4148284341563784</v>
      </c>
      <c r="AA8" s="32">
        <v>0.24487687671232874</v>
      </c>
      <c r="AB8" s="32">
        <v>0.24344577808219175</v>
      </c>
      <c r="AC8" s="32">
        <v>1.3232270523497918</v>
      </c>
      <c r="AD8" s="32">
        <v>0.25197470630555552</v>
      </c>
      <c r="AE8" s="32">
        <v>294.77863002499998</v>
      </c>
      <c r="AF8" s="32">
        <v>19.159963655555554</v>
      </c>
      <c r="AG8" s="32">
        <v>0.17656411375510203</v>
      </c>
      <c r="AH8" s="32">
        <v>0.48520371843999993</v>
      </c>
      <c r="AI8" s="32">
        <v>0.16902002215830192</v>
      </c>
      <c r="AJ8" s="32">
        <v>0.18944758728571426</v>
      </c>
      <c r="AK8" s="32">
        <v>7.6946892364958441E-2</v>
      </c>
      <c r="AL8" s="32">
        <v>0.56323584806249993</v>
      </c>
      <c r="AM8" s="32">
        <v>0.42760142967111103</v>
      </c>
      <c r="AN8" s="32">
        <v>0.33445151420408159</v>
      </c>
      <c r="AO8" s="32">
        <v>1.2535206628684805</v>
      </c>
      <c r="AP8" s="32">
        <v>0.24902856085950412</v>
      </c>
      <c r="AQ8" s="32">
        <v>0.21217300923517168</v>
      </c>
      <c r="AR8" s="32">
        <v>4.8811343427136999E-2</v>
      </c>
      <c r="AS8" s="32">
        <v>1.1298258666666665</v>
      </c>
      <c r="AT8" s="32">
        <v>0.78183815550267688</v>
      </c>
      <c r="AU8" s="32">
        <v>2.5069233114186851</v>
      </c>
      <c r="AV8" s="32">
        <v>0.37086104018960064</v>
      </c>
      <c r="AW8" s="32">
        <v>0.55377066640368178</v>
      </c>
      <c r="AX8" s="32">
        <v>0.2172634297758381</v>
      </c>
      <c r="AY8" s="32">
        <v>0.26990933023415975</v>
      </c>
      <c r="AZ8" s="32">
        <v>0.29790987004958674</v>
      </c>
      <c r="BA8" s="32">
        <v>0.32340098257851241</v>
      </c>
      <c r="BB8" s="32">
        <v>0.30628509862825787</v>
      </c>
      <c r="BC8" s="32">
        <v>90.854947068000001</v>
      </c>
      <c r="BD8" s="32">
        <v>0.3116358537190082</v>
      </c>
      <c r="BE8" s="32">
        <v>0.57010683266630602</v>
      </c>
      <c r="BF8" s="32">
        <v>0.96600111599999994</v>
      </c>
      <c r="BG8" s="32">
        <v>5.7896514254999998</v>
      </c>
      <c r="BH8" s="32">
        <v>1.5975507177959183</v>
      </c>
      <c r="BI8" s="32">
        <v>2.795505359396433</v>
      </c>
      <c r="BJ8" s="32">
        <v>1.1366298310329861</v>
      </c>
      <c r="BK8" s="32">
        <v>0.12859305514778813</v>
      </c>
      <c r="BL8" s="32">
        <v>0.24016882447970861</v>
      </c>
      <c r="BM8" s="32">
        <v>0.25942957778568881</v>
      </c>
      <c r="BN8" s="32">
        <v>3.3511898030915579</v>
      </c>
      <c r="BO8" s="32">
        <v>0.74349078209366382</v>
      </c>
      <c r="BP8" s="32">
        <v>0.34130156388888888</v>
      </c>
      <c r="BQ8" s="32">
        <v>0.86902439577777779</v>
      </c>
      <c r="BR8" s="32">
        <v>9.3037928862590394E-2</v>
      </c>
      <c r="BS8" s="32">
        <v>5.8818676974489792</v>
      </c>
      <c r="BT8" s="32">
        <v>0.75492910181818174</v>
      </c>
      <c r="BU8" s="32">
        <v>2.0612129888117283</v>
      </c>
      <c r="BV8" s="32">
        <v>9.2206863085399438E-2</v>
      </c>
      <c r="BW8" s="32">
        <v>0.4012661873365041</v>
      </c>
      <c r="BX8" s="32">
        <v>0.22254781953032104</v>
      </c>
      <c r="BY8" s="32">
        <v>18.024907113580245</v>
      </c>
      <c r="BZ8" s="32">
        <v>9.6971149088757383E-2</v>
      </c>
      <c r="CA8" s="32">
        <v>7.2678221615384615</v>
      </c>
      <c r="CB8" s="32">
        <v>0.44362487955018737</v>
      </c>
      <c r="CC8" s="32">
        <v>2.47114101275</v>
      </c>
      <c r="CD8" s="32">
        <v>0.41189384564007414</v>
      </c>
      <c r="CE8" s="32">
        <v>0.10617146133034025</v>
      </c>
      <c r="CF8" s="32">
        <v>0.31836421219281658</v>
      </c>
      <c r="CG8" s="32">
        <v>0.62585082660155122</v>
      </c>
      <c r="CH8" s="32">
        <v>0.89562460448960302</v>
      </c>
      <c r="CI8" s="32">
        <v>1.0657771120867769</v>
      </c>
      <c r="CJ8" s="32">
        <v>0.42272570339520144</v>
      </c>
      <c r="CK8" s="32">
        <v>0.49359666070948671</v>
      </c>
      <c r="CL8" s="32">
        <v>0.43339936397928985</v>
      </c>
      <c r="CM8" s="32">
        <v>0.14645890864197531</v>
      </c>
      <c r="CN8" s="32">
        <v>1.9821665004799998</v>
      </c>
      <c r="CO8" s="32">
        <v>0.98432607996219279</v>
      </c>
      <c r="CP8" s="32">
        <v>0.30078854988447801</v>
      </c>
      <c r="CQ8" s="32">
        <v>1.4699435646942798</v>
      </c>
      <c r="CR8" s="32">
        <v>0.19156191690946928</v>
      </c>
      <c r="CS8" s="32">
        <v>0.3859228609837278</v>
      </c>
      <c r="CT8" s="32">
        <v>0.32658110460457856</v>
      </c>
      <c r="CU8" s="32">
        <v>0.29024910539178633</v>
      </c>
      <c r="CV8" s="32">
        <v>0.37607467805082961</v>
      </c>
      <c r="CW8" s="32">
        <v>0.61309235668402773</v>
      </c>
      <c r="CX8" s="32">
        <v>0.47376064175863297</v>
      </c>
      <c r="CY8" s="32">
        <v>0.46351106179999996</v>
      </c>
      <c r="CZ8" s="35">
        <f t="shared" si="0"/>
        <v>762.83960327385421</v>
      </c>
      <c r="DA8" s="36" t="str">
        <f t="shared" si="1"/>
        <v>TOPOLOVENI</v>
      </c>
      <c r="DB8" s="37">
        <v>6</v>
      </c>
      <c r="DC8" s="38">
        <f t="shared" si="2"/>
        <v>5.1681821747952737E-2</v>
      </c>
    </row>
    <row r="9" spans="1:107" x14ac:dyDescent="0.2">
      <c r="CZ9" s="39">
        <f>SUM(CZ2:CZ8)</f>
        <v>14760.307927885155</v>
      </c>
      <c r="DA9" s="39" t="s">
        <v>106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Distante</vt:lpstr>
      <vt:lpstr>Populatie</vt:lpstr>
      <vt:lpstr>Fluxuri</vt:lpstr>
      <vt:lpstr>Inf</vt:lpstr>
      <vt:lpstr>Sup</vt:lpstr>
      <vt:lpstr>Inf_orase</vt:lpstr>
      <vt:lpstr>Sup_orase</vt:lpstr>
      <vt:lpstr>Max</vt:lpstr>
      <vt:lpstr>Max_orase</vt:lpstr>
      <vt:lpstr>Prob</vt:lpstr>
      <vt:lpstr>Prob_orase</vt:lpstr>
      <vt:lpstr>Sheet9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Luigino</dc:creator>
  <cp:lastModifiedBy>Luigino</cp:lastModifiedBy>
  <dcterms:created xsi:type="dcterms:W3CDTF">2021-09-02T08:17:01Z</dcterms:created>
  <dcterms:modified xsi:type="dcterms:W3CDTF">2021-10-21T11:27:48Z</dcterms:modified>
</cp:coreProperties>
</file>